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calcChain.xml" ContentType="application/vnd.openxmlformats-officedocument.spreadsheetml.calcChain+xml"/>
  <Override PartName="/xl/sharedStrings.xml" ContentType="application/vnd.openxmlformats-officedocument.spreadsheetml.sharedStrings+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r="http://schemas.openxmlformats.org/officeDocument/2006/relationships" xmlns:x15="http://schemas.microsoft.com/office/spreadsheetml/2010/11/main" xmlns="http://schemas.openxmlformats.org/spreadsheetml/2006/main">
  <fileVersion appName="xl" lastEdited="4" lowestEdited="4" rupBuild="4507"/>
  <mc:AlternateContent xmlns:mc="http://schemas.openxmlformats.org/markup-compatibility/2006">
    <mc:Choice Requires="x15">
      <x15ac:absPath xmlns:x15ac="http://schemas.microsoft.com/office/spreadsheetml/2010/11/ac" url="C:\Users\votavova\Desktop\Radiologická klinika\KROS\"/>
    </mc:Choice>
  </mc:AlternateContent>
  <bookViews>
    <workbookView xWindow="150" yWindow="570" windowWidth="28455" windowHeight="11955" activeTab="1"/>
  </bookViews>
  <sheets>
    <sheet name="Rekapitulace stavby" sheetId="1" r:id="rId1"/>
    <sheet name="A01 - Stavebně konstrukčn..." sheetId="2" r:id="rId2"/>
    <sheet name="B01 - Bourací práce" sheetId="3" r:id="rId3"/>
    <sheet name="D1.01.4a - Zdravotechnick..." sheetId="4" r:id="rId4"/>
    <sheet name="20-109-01_1 - Vytápění" sheetId="5" r:id="rId5"/>
    <sheet name="20-109-01_2 - Chlazení" sheetId="6" r:id="rId6"/>
    <sheet name="20-109-01_3 - Pára" sheetId="7" r:id="rId7"/>
    <sheet name="20-109-01_4 - Glykolový o..." sheetId="8" r:id="rId8"/>
    <sheet name="20-109-01_5 - Přeložky po..." sheetId="9" r:id="rId9"/>
    <sheet name="D1.01.4c - Silnoproudé el..." sheetId="10" r:id="rId10"/>
    <sheet name="1 - SK" sheetId="11" r:id="rId11"/>
    <sheet name="2 - STA" sheetId="12" r:id="rId12"/>
    <sheet name="3 - PTV" sheetId="13" r:id="rId13"/>
    <sheet name="4 - KV" sheetId="14" r:id="rId14"/>
    <sheet name="5 - VS" sheetId="15" r:id="rId15"/>
    <sheet name="6 - JČ" sheetId="16" r:id="rId16"/>
    <sheet name="7 - AKT" sheetId="17" r:id="rId17"/>
    <sheet name="D1.01.4e - Rozvody medici..." sheetId="18" r:id="rId18"/>
    <sheet name="D1.01.4.f_REV01 - Vzducho..." sheetId="19" r:id="rId19"/>
    <sheet name="D1.01.4g - Měření a regulace" sheetId="20" r:id="rId20"/>
    <sheet name="1 - EPS" sheetId="21" r:id="rId21"/>
    <sheet name="2 - DR" sheetId="22" r:id="rId22"/>
    <sheet name="D1.01.5 - Zdravotnická te..." sheetId="23" r:id="rId23"/>
    <sheet name="VON - Vedlejší a ostatní ..." sheetId="24" r:id="rId24"/>
  </sheets>
  <definedNames>
    <definedName name="_xlnm.Print_Titles" localSheetId="0">'Rekapitulace stavby'!$92:$92</definedName>
    <definedName name="_xlnm.Print_Area" localSheetId="0">'Rekapitulace stavby'!$D$4:$AO$76,'Rekapitulace stavby'!$C$82:$AQ$122</definedName>
    <definedName name="_xlnm._FilterDatabase" localSheetId="1" hidden="1">'A01 - Stavebně konstrukčn...'!$C$142:$K$3739</definedName>
    <definedName name="_xlnm.Print_Titles" localSheetId="1">'A01 - Stavebně konstrukčn...'!$142:$142</definedName>
    <definedName name="_xlnm.Print_Area" localSheetId="1">'A01 - Stavebně konstrukčn...'!$C$4:$J$76,'A01 - Stavebně konstrukčn...'!$C$82:$J$122,'A01 - Stavebně konstrukčn...'!$C$128:$K$3739</definedName>
    <definedName name="_xlnm._FilterDatabase" localSheetId="2" hidden="1">'B01 - Bourací práce'!$C$132:$K$1411</definedName>
    <definedName name="_xlnm.Print_Titles" localSheetId="2">'B01 - Bourací práce'!$132:$132</definedName>
    <definedName name="_xlnm.Print_Area" localSheetId="2">'B01 - Bourací práce'!$C$4:$J$76,'B01 - Bourací práce'!$C$82:$J$112,'B01 - Bourací práce'!$C$118:$K$1411</definedName>
    <definedName name="_xlnm._FilterDatabase" localSheetId="3" hidden="1">'D1.01.4a - Zdravotechnick...'!$C$121:$K$501</definedName>
    <definedName name="_xlnm.Print_Titles" localSheetId="3">'D1.01.4a - Zdravotechnick...'!$121:$121</definedName>
    <definedName name="_xlnm.Print_Area" localSheetId="3">'D1.01.4a - Zdravotechnick...'!$C$4:$J$76,'D1.01.4a - Zdravotechnick...'!$C$82:$J$103,'D1.01.4a - Zdravotechnick...'!$C$109:$K$501</definedName>
    <definedName name="_xlnm._FilterDatabase" localSheetId="4" hidden="1">'20-109-01_1 - Vytápění'!$C$128:$K$385</definedName>
    <definedName name="_xlnm.Print_Titles" localSheetId="4">'20-109-01_1 - Vytápění'!$128:$128</definedName>
    <definedName name="_xlnm.Print_Area" localSheetId="4">'20-109-01_1 - Vytápění'!$C$4:$J$76,'20-109-01_1 - Vytápění'!$C$82:$J$108,'20-109-01_1 - Vytápění'!$C$114:$K$385</definedName>
    <definedName name="_xlnm._FilterDatabase" localSheetId="5" hidden="1">'20-109-01_2 - Chlazení'!$C$126:$K$273</definedName>
    <definedName name="_xlnm.Print_Titles" localSheetId="5">'20-109-01_2 - Chlazení'!$126:$126</definedName>
    <definedName name="_xlnm.Print_Area" localSheetId="5">'20-109-01_2 - Chlazení'!$C$4:$J$76,'20-109-01_2 - Chlazení'!$C$82:$J$106,'20-109-01_2 - Chlazení'!$C$112:$K$273</definedName>
    <definedName name="_xlnm._FilterDatabase" localSheetId="6" hidden="1">'20-109-01_3 - Pára'!$C$125:$K$184</definedName>
    <definedName name="_xlnm.Print_Titles" localSheetId="6">'20-109-01_3 - Pára'!$125:$125</definedName>
    <definedName name="_xlnm.Print_Area" localSheetId="6">'20-109-01_3 - Pára'!$C$4:$J$76,'20-109-01_3 - Pára'!$C$82:$J$105,'20-109-01_3 - Pára'!$C$111:$K$184</definedName>
    <definedName name="_xlnm._FilterDatabase" localSheetId="7" hidden="1">'20-109-01_4 - Glykolový o...'!$C$128:$K$366</definedName>
    <definedName name="_xlnm.Print_Titles" localSheetId="7">'20-109-01_4 - Glykolový o...'!$128:$128</definedName>
    <definedName name="_xlnm.Print_Area" localSheetId="7">'20-109-01_4 - Glykolový o...'!$C$4:$J$76,'20-109-01_4 - Glykolový o...'!$C$82:$J$108,'20-109-01_4 - Glykolový o...'!$C$114:$K$366</definedName>
    <definedName name="_xlnm._FilterDatabase" localSheetId="8" hidden="1">'20-109-01_5 - Přeložky po...'!$C$126:$K$255</definedName>
    <definedName name="_xlnm.Print_Titles" localSheetId="8">'20-109-01_5 - Přeložky po...'!$126:$126</definedName>
    <definedName name="_xlnm.Print_Area" localSheetId="8">'20-109-01_5 - Přeložky po...'!$C$4:$J$76,'20-109-01_5 - Přeložky po...'!$C$82:$J$106,'20-109-01_5 - Přeložky po...'!$C$112:$K$255</definedName>
    <definedName name="_xlnm._FilterDatabase" localSheetId="9" hidden="1">'D1.01.4c - Silnoproudé el...'!$C$125:$K$320</definedName>
    <definedName name="_xlnm.Print_Titles" localSheetId="9">'D1.01.4c - Silnoproudé el...'!$125:$125</definedName>
    <definedName name="_xlnm.Print_Area" localSheetId="9">'D1.01.4c - Silnoproudé el...'!$C$4:$J$76,'D1.01.4c - Silnoproudé el...'!$C$82:$J$107,'D1.01.4c - Silnoproudé el...'!$C$113:$K$320</definedName>
    <definedName name="_xlnm._FilterDatabase" localSheetId="10" hidden="1">'1 - SK'!$C$122:$K$261</definedName>
    <definedName name="_xlnm.Print_Titles" localSheetId="10">'1 - SK'!$122:$122</definedName>
    <definedName name="_xlnm.Print_Area" localSheetId="10">'1 - SK'!$C$4:$J$76,'1 - SK'!$C$82:$J$102,'1 - SK'!$C$108:$K$261</definedName>
    <definedName name="_xlnm._FilterDatabase" localSheetId="11" hidden="1">'2 - STA'!$C$122:$K$193</definedName>
    <definedName name="_xlnm.Print_Titles" localSheetId="11">'2 - STA'!$122:$122</definedName>
    <definedName name="_xlnm.Print_Area" localSheetId="11">'2 - STA'!$C$4:$J$76,'2 - STA'!$C$82:$J$102,'2 - STA'!$C$108:$K$193</definedName>
    <definedName name="_xlnm._FilterDatabase" localSheetId="12" hidden="1">'3 - PTV'!$C$122:$K$197</definedName>
    <definedName name="_xlnm.Print_Titles" localSheetId="12">'3 - PTV'!$122:$122</definedName>
    <definedName name="_xlnm.Print_Area" localSheetId="12">'3 - PTV'!$C$4:$J$76,'3 - PTV'!$C$82:$J$102,'3 - PTV'!$C$108:$K$197</definedName>
    <definedName name="_xlnm._FilterDatabase" localSheetId="13" hidden="1">'4 - KV'!$C$122:$K$182</definedName>
    <definedName name="_xlnm.Print_Titles" localSheetId="13">'4 - KV'!$122:$122</definedName>
    <definedName name="_xlnm.Print_Area" localSheetId="13">'4 - KV'!$C$4:$J$76,'4 - KV'!$C$82:$J$102,'4 - KV'!$C$108:$K$182</definedName>
    <definedName name="_xlnm._FilterDatabase" localSheetId="14" hidden="1">'5 - VS'!$C$121:$K$176</definedName>
    <definedName name="_xlnm.Print_Titles" localSheetId="14">'5 - VS'!$121:$121</definedName>
    <definedName name="_xlnm.Print_Area" localSheetId="14">'5 - VS'!$C$4:$J$76,'5 - VS'!$C$82:$J$101,'5 - VS'!$C$107:$K$176</definedName>
    <definedName name="_xlnm._FilterDatabase" localSheetId="15" hidden="1">'6 - JČ'!$C$122:$K$161</definedName>
    <definedName name="_xlnm.Print_Titles" localSheetId="15">'6 - JČ'!$122:$122</definedName>
    <definedName name="_xlnm.Print_Area" localSheetId="15">'6 - JČ'!$C$4:$J$76,'6 - JČ'!$C$82:$J$102,'6 - JČ'!$C$108:$K$161</definedName>
    <definedName name="_xlnm._FilterDatabase" localSheetId="16" hidden="1">'7 - AKT'!$C$121:$K$169</definedName>
    <definedName name="_xlnm.Print_Titles" localSheetId="16">'7 - AKT'!$121:$121</definedName>
    <definedName name="_xlnm.Print_Area" localSheetId="16">'7 - AKT'!$C$4:$J$76,'7 - AKT'!$C$82:$J$101,'7 - AKT'!$C$107:$K$169</definedName>
    <definedName name="_xlnm._FilterDatabase" localSheetId="17" hidden="1">'D1.01.4e - Rozvody medici...'!$C$116:$K$148</definedName>
    <definedName name="_xlnm.Print_Titles" localSheetId="17">'D1.01.4e - Rozvody medici...'!$116:$116</definedName>
    <definedName name="_xlnm.Print_Area" localSheetId="17">'D1.01.4e - Rozvody medici...'!$C$4:$J$76,'D1.01.4e - Rozvody medici...'!$C$82:$J$98,'D1.01.4e - Rozvody medici...'!$C$104:$K$148</definedName>
    <definedName name="_xlnm._FilterDatabase" localSheetId="18" hidden="1">'D1.01.4.f_REV01 - Vzducho...'!$C$126:$K$1272</definedName>
    <definedName name="_xlnm.Print_Titles" localSheetId="18">'D1.01.4.f_REV01 - Vzducho...'!$126:$126</definedName>
    <definedName name="_xlnm.Print_Area" localSheetId="18">'D1.01.4.f_REV01 - Vzducho...'!$C$4:$J$76,'D1.01.4.f_REV01 - Vzducho...'!$C$82:$J$108,'D1.01.4.f_REV01 - Vzducho...'!$C$114:$K$1272</definedName>
    <definedName name="_xlnm._FilterDatabase" localSheetId="19" hidden="1">'D1.01.4g - Měření a regulace'!$C$120:$K$268</definedName>
    <definedName name="_xlnm.Print_Titles" localSheetId="19">'D1.01.4g - Měření a regulace'!$120:$120</definedName>
    <definedName name="_xlnm.Print_Area" localSheetId="19">'D1.01.4g - Měření a regulace'!$C$4:$J$76,'D1.01.4g - Měření a regulace'!$C$82:$J$102,'D1.01.4g - Měření a regulace'!$C$108:$K$268</definedName>
    <definedName name="_xlnm._FilterDatabase" localSheetId="20" hidden="1">'1 - EPS'!$C$122:$K$298</definedName>
    <definedName name="_xlnm.Print_Titles" localSheetId="20">'1 - EPS'!$122:$122</definedName>
    <definedName name="_xlnm.Print_Area" localSheetId="20">'1 - EPS'!$C$4:$J$76,'1 - EPS'!$C$82:$J$102,'1 - EPS'!$C$108:$K$298</definedName>
    <definedName name="_xlnm._FilterDatabase" localSheetId="21" hidden="1">'2 - DR'!$C$122:$K$266</definedName>
    <definedName name="_xlnm.Print_Titles" localSheetId="21">'2 - DR'!$122:$122</definedName>
    <definedName name="_xlnm.Print_Area" localSheetId="21">'2 - DR'!$C$4:$J$76,'2 - DR'!$C$82:$J$102,'2 - DR'!$C$108:$K$266</definedName>
    <definedName name="_xlnm._FilterDatabase" localSheetId="22" hidden="1">'D1.01.5 - Zdravotnická te...'!$C$116:$K$740</definedName>
    <definedName name="_xlnm.Print_Titles" localSheetId="22">'D1.01.5 - Zdravotnická te...'!$116:$116</definedName>
    <definedName name="_xlnm.Print_Area" localSheetId="22">'D1.01.5 - Zdravotnická te...'!$C$4:$J$76,'D1.01.5 - Zdravotnická te...'!$C$82:$J$98,'D1.01.5 - Zdravotnická te...'!$C$104:$K$740</definedName>
    <definedName name="_xlnm._FilterDatabase" localSheetId="23" hidden="1">'VON - Vedlejší a ostatní ...'!$C$119:$K$146</definedName>
    <definedName name="_xlnm.Print_Titles" localSheetId="23">'VON - Vedlejší a ostatní ...'!$119:$119</definedName>
    <definedName name="_xlnm.Print_Area" localSheetId="23">'VON - Vedlejší a ostatní ...'!$C$4:$J$76,'VON - Vedlejší a ostatní ...'!$C$82:$J$101,'VON - Vedlejší a ostatní ...'!$C$107:$K$146</definedName>
  </definedNames>
  <calcPr/>
</workbook>
</file>

<file path=xl/calcChain.xml><?xml version="1.0" encoding="utf-8"?>
<calcChain xmlns="http://schemas.openxmlformats.org/spreadsheetml/2006/main">
  <c i="24" l="1" r="J37"/>
  <c r="J36"/>
  <c i="1" r="AY121"/>
  <c i="24" r="J35"/>
  <c i="1" r="AX121"/>
  <c i="24" r="BI146"/>
  <c r="BH146"/>
  <c r="BG146"/>
  <c r="BF146"/>
  <c r="T146"/>
  <c r="T145"/>
  <c r="R146"/>
  <c r="R145"/>
  <c r="P146"/>
  <c r="P145"/>
  <c r="BI144"/>
  <c r="BH144"/>
  <c r="BG144"/>
  <c r="BF144"/>
  <c r="T144"/>
  <c r="T143"/>
  <c r="R144"/>
  <c r="R143"/>
  <c r="P144"/>
  <c r="P143"/>
  <c r="BI142"/>
  <c r="BH142"/>
  <c r="BG142"/>
  <c r="BF142"/>
  <c r="T142"/>
  <c r="T141"/>
  <c r="R142"/>
  <c r="R141"/>
  <c r="P142"/>
  <c r="P141"/>
  <c r="BI140"/>
  <c r="BH140"/>
  <c r="BG140"/>
  <c r="BF140"/>
  <c r="T140"/>
  <c r="R140"/>
  <c r="P140"/>
  <c r="BI139"/>
  <c r="BH139"/>
  <c r="BG139"/>
  <c r="BF139"/>
  <c r="T139"/>
  <c r="R139"/>
  <c r="P139"/>
  <c r="BI138"/>
  <c r="BH138"/>
  <c r="BG138"/>
  <c r="BF138"/>
  <c r="T138"/>
  <c r="R138"/>
  <c r="P138"/>
  <c r="BI137"/>
  <c r="BH137"/>
  <c r="BG137"/>
  <c r="BF137"/>
  <c r="T137"/>
  <c r="R137"/>
  <c r="P137"/>
  <c r="BI136"/>
  <c r="BH136"/>
  <c r="BG136"/>
  <c r="BF136"/>
  <c r="T136"/>
  <c r="R136"/>
  <c r="P136"/>
  <c r="BI135"/>
  <c r="BH135"/>
  <c r="BG135"/>
  <c r="BF135"/>
  <c r="T135"/>
  <c r="R135"/>
  <c r="P135"/>
  <c r="BI134"/>
  <c r="BH134"/>
  <c r="BG134"/>
  <c r="BF134"/>
  <c r="T134"/>
  <c r="R134"/>
  <c r="P134"/>
  <c r="BI130"/>
  <c r="BH130"/>
  <c r="BG130"/>
  <c r="BF130"/>
  <c r="T130"/>
  <c r="R130"/>
  <c r="P130"/>
  <c r="BI129"/>
  <c r="BH129"/>
  <c r="BG129"/>
  <c r="BF129"/>
  <c r="T129"/>
  <c r="R129"/>
  <c r="P129"/>
  <c r="BI128"/>
  <c r="BH128"/>
  <c r="BG128"/>
  <c r="BF128"/>
  <c r="T128"/>
  <c r="R128"/>
  <c r="P128"/>
  <c r="BI127"/>
  <c r="BH127"/>
  <c r="BG127"/>
  <c r="BF127"/>
  <c r="T127"/>
  <c r="R127"/>
  <c r="P127"/>
  <c r="BI126"/>
  <c r="BH126"/>
  <c r="BG126"/>
  <c r="BF126"/>
  <c r="T126"/>
  <c r="R126"/>
  <c r="P126"/>
  <c r="BI122"/>
  <c r="BH122"/>
  <c r="BG122"/>
  <c r="BF122"/>
  <c r="T122"/>
  <c r="R122"/>
  <c r="P122"/>
  <c r="P121"/>
  <c r="P120"/>
  <c i="1" r="AU121"/>
  <c i="24" r="F114"/>
  <c r="E112"/>
  <c r="F89"/>
  <c r="E87"/>
  <c r="J24"/>
  <c r="E24"/>
  <c r="J117"/>
  <c r="J23"/>
  <c r="J21"/>
  <c r="E21"/>
  <c r="J116"/>
  <c r="J20"/>
  <c r="J18"/>
  <c r="E18"/>
  <c r="F117"/>
  <c r="J17"/>
  <c r="J15"/>
  <c r="E15"/>
  <c r="F116"/>
  <c r="J14"/>
  <c r="J12"/>
  <c r="J114"/>
  <c r="E7"/>
  <c r="E110"/>
  <c i="23" r="J37"/>
  <c r="J36"/>
  <c i="1" r="AY120"/>
  <c i="23" r="J35"/>
  <c i="1" r="AX120"/>
  <c i="23" r="BI715"/>
  <c r="BH715"/>
  <c r="BG715"/>
  <c r="BF715"/>
  <c r="T715"/>
  <c r="R715"/>
  <c r="P715"/>
  <c r="BI711"/>
  <c r="BH711"/>
  <c r="BG711"/>
  <c r="BF711"/>
  <c r="T711"/>
  <c r="R711"/>
  <c r="P711"/>
  <c r="BI707"/>
  <c r="BH707"/>
  <c r="BG707"/>
  <c r="BF707"/>
  <c r="T707"/>
  <c r="R707"/>
  <c r="P707"/>
  <c r="BI703"/>
  <c r="BH703"/>
  <c r="BG703"/>
  <c r="BF703"/>
  <c r="T703"/>
  <c r="R703"/>
  <c r="P703"/>
  <c r="BI699"/>
  <c r="BH699"/>
  <c r="BG699"/>
  <c r="BF699"/>
  <c r="T699"/>
  <c r="R699"/>
  <c r="P699"/>
  <c r="BI695"/>
  <c r="BH695"/>
  <c r="BG695"/>
  <c r="BF695"/>
  <c r="T695"/>
  <c r="R695"/>
  <c r="P695"/>
  <c r="BI691"/>
  <c r="BH691"/>
  <c r="BG691"/>
  <c r="BF691"/>
  <c r="T691"/>
  <c r="R691"/>
  <c r="P691"/>
  <c r="BI687"/>
  <c r="BH687"/>
  <c r="BG687"/>
  <c r="BF687"/>
  <c r="T687"/>
  <c r="R687"/>
  <c r="P687"/>
  <c r="BI683"/>
  <c r="BH683"/>
  <c r="BG683"/>
  <c r="BF683"/>
  <c r="T683"/>
  <c r="R683"/>
  <c r="P683"/>
  <c r="BI679"/>
  <c r="BH679"/>
  <c r="BG679"/>
  <c r="BF679"/>
  <c r="T679"/>
  <c r="R679"/>
  <c r="P679"/>
  <c r="BI675"/>
  <c r="BH675"/>
  <c r="BG675"/>
  <c r="BF675"/>
  <c r="T675"/>
  <c r="R675"/>
  <c r="P675"/>
  <c r="BI671"/>
  <c r="BH671"/>
  <c r="BG671"/>
  <c r="BF671"/>
  <c r="T671"/>
  <c r="R671"/>
  <c r="P671"/>
  <c r="BI667"/>
  <c r="BH667"/>
  <c r="BG667"/>
  <c r="BF667"/>
  <c r="T667"/>
  <c r="R667"/>
  <c r="P667"/>
  <c r="BI663"/>
  <c r="BH663"/>
  <c r="BG663"/>
  <c r="BF663"/>
  <c r="T663"/>
  <c r="R663"/>
  <c r="P663"/>
  <c r="BI659"/>
  <c r="BH659"/>
  <c r="BG659"/>
  <c r="BF659"/>
  <c r="T659"/>
  <c r="R659"/>
  <c r="P659"/>
  <c r="BI655"/>
  <c r="BH655"/>
  <c r="BG655"/>
  <c r="BF655"/>
  <c r="T655"/>
  <c r="R655"/>
  <c r="P655"/>
  <c r="BI651"/>
  <c r="BH651"/>
  <c r="BG651"/>
  <c r="BF651"/>
  <c r="T651"/>
  <c r="R651"/>
  <c r="P651"/>
  <c r="BI647"/>
  <c r="BH647"/>
  <c r="BG647"/>
  <c r="BF647"/>
  <c r="T647"/>
  <c r="R647"/>
  <c r="P647"/>
  <c r="BI643"/>
  <c r="BH643"/>
  <c r="BG643"/>
  <c r="BF643"/>
  <c r="T643"/>
  <c r="R643"/>
  <c r="P643"/>
  <c r="BI639"/>
  <c r="BH639"/>
  <c r="BG639"/>
  <c r="BF639"/>
  <c r="T639"/>
  <c r="R639"/>
  <c r="P639"/>
  <c r="BI635"/>
  <c r="BH635"/>
  <c r="BG635"/>
  <c r="BF635"/>
  <c r="T635"/>
  <c r="R635"/>
  <c r="P635"/>
  <c r="BI631"/>
  <c r="BH631"/>
  <c r="BG631"/>
  <c r="BF631"/>
  <c r="T631"/>
  <c r="R631"/>
  <c r="P631"/>
  <c r="BI627"/>
  <c r="BH627"/>
  <c r="BG627"/>
  <c r="BF627"/>
  <c r="T627"/>
  <c r="R627"/>
  <c r="P627"/>
  <c r="BI622"/>
  <c r="BH622"/>
  <c r="BG622"/>
  <c r="BF622"/>
  <c r="T622"/>
  <c r="R622"/>
  <c r="P622"/>
  <c r="BI617"/>
  <c r="BH617"/>
  <c r="BG617"/>
  <c r="BF617"/>
  <c r="T617"/>
  <c r="R617"/>
  <c r="P617"/>
  <c r="BI612"/>
  <c r="BH612"/>
  <c r="BG612"/>
  <c r="BF612"/>
  <c r="T612"/>
  <c r="R612"/>
  <c r="P612"/>
  <c r="BI606"/>
  <c r="BH606"/>
  <c r="BG606"/>
  <c r="BF606"/>
  <c r="T606"/>
  <c r="R606"/>
  <c r="P606"/>
  <c r="BI601"/>
  <c r="BH601"/>
  <c r="BG601"/>
  <c r="BF601"/>
  <c r="T601"/>
  <c r="R601"/>
  <c r="P601"/>
  <c r="BI596"/>
  <c r="BH596"/>
  <c r="BG596"/>
  <c r="BF596"/>
  <c r="T596"/>
  <c r="R596"/>
  <c r="P596"/>
  <c r="BI591"/>
  <c r="BH591"/>
  <c r="BG591"/>
  <c r="BF591"/>
  <c r="T591"/>
  <c r="R591"/>
  <c r="P591"/>
  <c r="BI585"/>
  <c r="BH585"/>
  <c r="BG585"/>
  <c r="BF585"/>
  <c r="T585"/>
  <c r="R585"/>
  <c r="P585"/>
  <c r="BI577"/>
  <c r="BH577"/>
  <c r="BG577"/>
  <c r="BF577"/>
  <c r="T577"/>
  <c r="R577"/>
  <c r="P577"/>
  <c r="BI571"/>
  <c r="BH571"/>
  <c r="BG571"/>
  <c r="BF571"/>
  <c r="T571"/>
  <c r="R571"/>
  <c r="P571"/>
  <c r="BI565"/>
  <c r="BH565"/>
  <c r="BG565"/>
  <c r="BF565"/>
  <c r="T565"/>
  <c r="R565"/>
  <c r="P565"/>
  <c r="BI561"/>
  <c r="BH561"/>
  <c r="BG561"/>
  <c r="BF561"/>
  <c r="T561"/>
  <c r="R561"/>
  <c r="P561"/>
  <c r="BI551"/>
  <c r="BH551"/>
  <c r="BG551"/>
  <c r="BF551"/>
  <c r="T551"/>
  <c r="R551"/>
  <c r="P551"/>
  <c r="BI547"/>
  <c r="BH547"/>
  <c r="BG547"/>
  <c r="BF547"/>
  <c r="T547"/>
  <c r="R547"/>
  <c r="P547"/>
  <c r="BI543"/>
  <c r="BH543"/>
  <c r="BG543"/>
  <c r="BF543"/>
  <c r="T543"/>
  <c r="R543"/>
  <c r="P543"/>
  <c r="BI539"/>
  <c r="BH539"/>
  <c r="BG539"/>
  <c r="BF539"/>
  <c r="T539"/>
  <c r="R539"/>
  <c r="P539"/>
  <c r="BI533"/>
  <c r="BH533"/>
  <c r="BG533"/>
  <c r="BF533"/>
  <c r="T533"/>
  <c r="R533"/>
  <c r="P533"/>
  <c r="BI528"/>
  <c r="BH528"/>
  <c r="BG528"/>
  <c r="BF528"/>
  <c r="T528"/>
  <c r="R528"/>
  <c r="P528"/>
  <c r="BI522"/>
  <c r="BH522"/>
  <c r="BG522"/>
  <c r="BF522"/>
  <c r="T522"/>
  <c r="R522"/>
  <c r="P522"/>
  <c r="BI514"/>
  <c r="BH514"/>
  <c r="BG514"/>
  <c r="BF514"/>
  <c r="T514"/>
  <c r="R514"/>
  <c r="P514"/>
  <c r="BI506"/>
  <c r="BH506"/>
  <c r="BG506"/>
  <c r="BF506"/>
  <c r="T506"/>
  <c r="R506"/>
  <c r="P506"/>
  <c r="BI496"/>
  <c r="BH496"/>
  <c r="BG496"/>
  <c r="BF496"/>
  <c r="T496"/>
  <c r="R496"/>
  <c r="P496"/>
  <c r="BI486"/>
  <c r="BH486"/>
  <c r="BG486"/>
  <c r="BF486"/>
  <c r="T486"/>
  <c r="R486"/>
  <c r="P486"/>
  <c r="BI479"/>
  <c r="BH479"/>
  <c r="BG479"/>
  <c r="BF479"/>
  <c r="T479"/>
  <c r="R479"/>
  <c r="P479"/>
  <c r="BI475"/>
  <c r="BH475"/>
  <c r="BG475"/>
  <c r="BF475"/>
  <c r="T475"/>
  <c r="R475"/>
  <c r="P475"/>
  <c r="BI467"/>
  <c r="BH467"/>
  <c r="BG467"/>
  <c r="BF467"/>
  <c r="T467"/>
  <c r="R467"/>
  <c r="P467"/>
  <c r="BI454"/>
  <c r="BH454"/>
  <c r="BG454"/>
  <c r="BF454"/>
  <c r="T454"/>
  <c r="R454"/>
  <c r="P454"/>
  <c r="BI450"/>
  <c r="BH450"/>
  <c r="BG450"/>
  <c r="BF450"/>
  <c r="T450"/>
  <c r="R450"/>
  <c r="P450"/>
  <c r="BI442"/>
  <c r="BH442"/>
  <c r="BG442"/>
  <c r="BF442"/>
  <c r="T442"/>
  <c r="R442"/>
  <c r="P442"/>
  <c r="BI434"/>
  <c r="BH434"/>
  <c r="BG434"/>
  <c r="BF434"/>
  <c r="T434"/>
  <c r="R434"/>
  <c r="P434"/>
  <c r="BI428"/>
  <c r="BH428"/>
  <c r="BG428"/>
  <c r="BF428"/>
  <c r="T428"/>
  <c r="R428"/>
  <c r="P428"/>
  <c r="BI422"/>
  <c r="BH422"/>
  <c r="BG422"/>
  <c r="BF422"/>
  <c r="T422"/>
  <c r="R422"/>
  <c r="P422"/>
  <c r="BI416"/>
  <c r="BH416"/>
  <c r="BG416"/>
  <c r="BF416"/>
  <c r="T416"/>
  <c r="R416"/>
  <c r="P416"/>
  <c r="BI408"/>
  <c r="BH408"/>
  <c r="BG408"/>
  <c r="BF408"/>
  <c r="T408"/>
  <c r="R408"/>
  <c r="P408"/>
  <c r="BI398"/>
  <c r="BH398"/>
  <c r="BG398"/>
  <c r="BF398"/>
  <c r="T398"/>
  <c r="R398"/>
  <c r="P398"/>
  <c r="BI389"/>
  <c r="BH389"/>
  <c r="BG389"/>
  <c r="BF389"/>
  <c r="T389"/>
  <c r="R389"/>
  <c r="P389"/>
  <c r="BI381"/>
  <c r="BH381"/>
  <c r="BG381"/>
  <c r="BF381"/>
  <c r="T381"/>
  <c r="R381"/>
  <c r="P381"/>
  <c r="BI375"/>
  <c r="BH375"/>
  <c r="BG375"/>
  <c r="BF375"/>
  <c r="T375"/>
  <c r="R375"/>
  <c r="P375"/>
  <c r="BI370"/>
  <c r="BH370"/>
  <c r="BG370"/>
  <c r="BF370"/>
  <c r="T370"/>
  <c r="R370"/>
  <c r="P370"/>
  <c r="BI363"/>
  <c r="BH363"/>
  <c r="BG363"/>
  <c r="BF363"/>
  <c r="T363"/>
  <c r="R363"/>
  <c r="P363"/>
  <c r="BI351"/>
  <c r="BH351"/>
  <c r="BG351"/>
  <c r="BF351"/>
  <c r="T351"/>
  <c r="R351"/>
  <c r="P351"/>
  <c r="BI339"/>
  <c r="BH339"/>
  <c r="BG339"/>
  <c r="BF339"/>
  <c r="T339"/>
  <c r="R339"/>
  <c r="P339"/>
  <c r="BI327"/>
  <c r="BH327"/>
  <c r="BG327"/>
  <c r="BF327"/>
  <c r="T327"/>
  <c r="R327"/>
  <c r="P327"/>
  <c r="BI317"/>
  <c r="BH317"/>
  <c r="BG317"/>
  <c r="BF317"/>
  <c r="T317"/>
  <c r="R317"/>
  <c r="P317"/>
  <c r="BI307"/>
  <c r="BH307"/>
  <c r="BG307"/>
  <c r="BF307"/>
  <c r="T307"/>
  <c r="R307"/>
  <c r="P307"/>
  <c r="BI297"/>
  <c r="BH297"/>
  <c r="BG297"/>
  <c r="BF297"/>
  <c r="T297"/>
  <c r="R297"/>
  <c r="P297"/>
  <c r="BI289"/>
  <c r="BH289"/>
  <c r="BG289"/>
  <c r="BF289"/>
  <c r="T289"/>
  <c r="R289"/>
  <c r="P289"/>
  <c r="BI281"/>
  <c r="BH281"/>
  <c r="BG281"/>
  <c r="BF281"/>
  <c r="T281"/>
  <c r="R281"/>
  <c r="P281"/>
  <c r="BI273"/>
  <c r="BH273"/>
  <c r="BG273"/>
  <c r="BF273"/>
  <c r="T273"/>
  <c r="R273"/>
  <c r="P273"/>
  <c r="BI265"/>
  <c r="BH265"/>
  <c r="BG265"/>
  <c r="BF265"/>
  <c r="T265"/>
  <c r="R265"/>
  <c r="P265"/>
  <c r="BI253"/>
  <c r="BH253"/>
  <c r="BG253"/>
  <c r="BF253"/>
  <c r="T253"/>
  <c r="R253"/>
  <c r="P253"/>
  <c r="BI245"/>
  <c r="BH245"/>
  <c r="BG245"/>
  <c r="BF245"/>
  <c r="T245"/>
  <c r="R245"/>
  <c r="P245"/>
  <c r="BI237"/>
  <c r="BH237"/>
  <c r="BG237"/>
  <c r="BF237"/>
  <c r="T237"/>
  <c r="R237"/>
  <c r="P237"/>
  <c r="BI229"/>
  <c r="BH229"/>
  <c r="BG229"/>
  <c r="BF229"/>
  <c r="T229"/>
  <c r="R229"/>
  <c r="P229"/>
  <c r="BI221"/>
  <c r="BH221"/>
  <c r="BG221"/>
  <c r="BF221"/>
  <c r="T221"/>
  <c r="R221"/>
  <c r="P221"/>
  <c r="BI213"/>
  <c r="BH213"/>
  <c r="BG213"/>
  <c r="BF213"/>
  <c r="T213"/>
  <c r="R213"/>
  <c r="P213"/>
  <c r="BI201"/>
  <c r="BH201"/>
  <c r="BG201"/>
  <c r="BF201"/>
  <c r="T201"/>
  <c r="R201"/>
  <c r="P201"/>
  <c r="BI193"/>
  <c r="BH193"/>
  <c r="BG193"/>
  <c r="BF193"/>
  <c r="T193"/>
  <c r="R193"/>
  <c r="P193"/>
  <c r="BI188"/>
  <c r="BH188"/>
  <c r="BG188"/>
  <c r="BF188"/>
  <c r="T188"/>
  <c r="R188"/>
  <c r="P188"/>
  <c r="BI183"/>
  <c r="BH183"/>
  <c r="BG183"/>
  <c r="BF183"/>
  <c r="T183"/>
  <c r="R183"/>
  <c r="P183"/>
  <c r="BI175"/>
  <c r="BH175"/>
  <c r="BG175"/>
  <c r="BF175"/>
  <c r="T175"/>
  <c r="R175"/>
  <c r="P175"/>
  <c r="BI167"/>
  <c r="BH167"/>
  <c r="BG167"/>
  <c r="BF167"/>
  <c r="T167"/>
  <c r="R167"/>
  <c r="P167"/>
  <c r="BI159"/>
  <c r="BH159"/>
  <c r="BG159"/>
  <c r="BF159"/>
  <c r="T159"/>
  <c r="R159"/>
  <c r="P159"/>
  <c r="BI151"/>
  <c r="BH151"/>
  <c r="BG151"/>
  <c r="BF151"/>
  <c r="T151"/>
  <c r="R151"/>
  <c r="P151"/>
  <c r="BI143"/>
  <c r="BH143"/>
  <c r="BG143"/>
  <c r="BF143"/>
  <c r="T143"/>
  <c r="R143"/>
  <c r="P143"/>
  <c r="BI135"/>
  <c r="BH135"/>
  <c r="BG135"/>
  <c r="BF135"/>
  <c r="T135"/>
  <c r="R135"/>
  <c r="P135"/>
  <c r="BI127"/>
  <c r="BH127"/>
  <c r="BG127"/>
  <c r="BF127"/>
  <c r="T127"/>
  <c r="R127"/>
  <c r="P127"/>
  <c r="BI119"/>
  <c r="BH119"/>
  <c r="BG119"/>
  <c r="BF119"/>
  <c r="T119"/>
  <c r="R119"/>
  <c r="P119"/>
  <c r="F111"/>
  <c r="E109"/>
  <c r="F89"/>
  <c r="E87"/>
  <c r="J24"/>
  <c r="E24"/>
  <c r="J114"/>
  <c r="J23"/>
  <c r="J21"/>
  <c r="E21"/>
  <c r="J113"/>
  <c r="J20"/>
  <c r="J18"/>
  <c r="E18"/>
  <c r="F114"/>
  <c r="J17"/>
  <c r="J15"/>
  <c r="E15"/>
  <c r="F113"/>
  <c r="J14"/>
  <c r="J12"/>
  <c r="J111"/>
  <c r="E7"/>
  <c r="E107"/>
  <c i="22" r="J39"/>
  <c r="J38"/>
  <c i="1" r="AY119"/>
  <c i="22" r="J37"/>
  <c i="1" r="AX119"/>
  <c i="22" r="BI266"/>
  <c r="BH266"/>
  <c r="BG266"/>
  <c r="BF266"/>
  <c r="T266"/>
  <c r="R266"/>
  <c r="P266"/>
  <c r="BI265"/>
  <c r="BH265"/>
  <c r="BG265"/>
  <c r="BF265"/>
  <c r="T265"/>
  <c r="R265"/>
  <c r="P265"/>
  <c r="BI264"/>
  <c r="BH264"/>
  <c r="BG264"/>
  <c r="BF264"/>
  <c r="T264"/>
  <c r="R264"/>
  <c r="P264"/>
  <c r="BI263"/>
  <c r="BH263"/>
  <c r="BG263"/>
  <c r="BF263"/>
  <c r="T263"/>
  <c r="R263"/>
  <c r="P263"/>
  <c r="BI262"/>
  <c r="BH262"/>
  <c r="BG262"/>
  <c r="BF262"/>
  <c r="T262"/>
  <c r="R262"/>
  <c r="P262"/>
  <c r="BI258"/>
  <c r="BH258"/>
  <c r="BG258"/>
  <c r="BF258"/>
  <c r="T258"/>
  <c r="R258"/>
  <c r="P258"/>
  <c r="BI252"/>
  <c r="BH252"/>
  <c r="BG252"/>
  <c r="BF252"/>
  <c r="T252"/>
  <c r="R252"/>
  <c r="P252"/>
  <c r="BI249"/>
  <c r="BH249"/>
  <c r="BG249"/>
  <c r="BF249"/>
  <c r="T249"/>
  <c r="R249"/>
  <c r="P249"/>
  <c r="BI246"/>
  <c r="BH246"/>
  <c r="BG246"/>
  <c r="BF246"/>
  <c r="T246"/>
  <c r="R246"/>
  <c r="P246"/>
  <c r="BI243"/>
  <c r="BH243"/>
  <c r="BG243"/>
  <c r="BF243"/>
  <c r="T243"/>
  <c r="R243"/>
  <c r="P243"/>
  <c r="BI240"/>
  <c r="BH240"/>
  <c r="BG240"/>
  <c r="BF240"/>
  <c r="T240"/>
  <c r="R240"/>
  <c r="P240"/>
  <c r="BI236"/>
  <c r="BH236"/>
  <c r="BG236"/>
  <c r="BF236"/>
  <c r="T236"/>
  <c r="R236"/>
  <c r="P236"/>
  <c r="BI232"/>
  <c r="BH232"/>
  <c r="BG232"/>
  <c r="BF232"/>
  <c r="T232"/>
  <c r="R232"/>
  <c r="P232"/>
  <c r="BI228"/>
  <c r="BH228"/>
  <c r="BG228"/>
  <c r="BF228"/>
  <c r="T228"/>
  <c r="R228"/>
  <c r="P228"/>
  <c r="BI224"/>
  <c r="BH224"/>
  <c r="BG224"/>
  <c r="BF224"/>
  <c r="T224"/>
  <c r="R224"/>
  <c r="P224"/>
  <c r="BI220"/>
  <c r="BH220"/>
  <c r="BG220"/>
  <c r="BF220"/>
  <c r="T220"/>
  <c r="R220"/>
  <c r="P220"/>
  <c r="BI215"/>
  <c r="BH215"/>
  <c r="BG215"/>
  <c r="BF215"/>
  <c r="T215"/>
  <c r="R215"/>
  <c r="P215"/>
  <c r="BI209"/>
  <c r="BH209"/>
  <c r="BG209"/>
  <c r="BF209"/>
  <c r="T209"/>
  <c r="R209"/>
  <c r="P209"/>
  <c r="BI205"/>
  <c r="BH205"/>
  <c r="BG205"/>
  <c r="BF205"/>
  <c r="T205"/>
  <c r="R205"/>
  <c r="P205"/>
  <c r="BI201"/>
  <c r="BH201"/>
  <c r="BG201"/>
  <c r="BF201"/>
  <c r="T201"/>
  <c r="R201"/>
  <c r="P201"/>
  <c r="BI197"/>
  <c r="BH197"/>
  <c r="BG197"/>
  <c r="BF197"/>
  <c r="T197"/>
  <c r="R197"/>
  <c r="P197"/>
  <c r="BI193"/>
  <c r="BH193"/>
  <c r="BG193"/>
  <c r="BF193"/>
  <c r="T193"/>
  <c r="R193"/>
  <c r="P193"/>
  <c r="BI189"/>
  <c r="BH189"/>
  <c r="BG189"/>
  <c r="BF189"/>
  <c r="T189"/>
  <c r="R189"/>
  <c r="P189"/>
  <c r="BI185"/>
  <c r="BH185"/>
  <c r="BG185"/>
  <c r="BF185"/>
  <c r="T185"/>
  <c r="R185"/>
  <c r="P185"/>
  <c r="BI181"/>
  <c r="BH181"/>
  <c r="BG181"/>
  <c r="BF181"/>
  <c r="T181"/>
  <c r="R181"/>
  <c r="P181"/>
  <c r="BI177"/>
  <c r="BH177"/>
  <c r="BG177"/>
  <c r="BF177"/>
  <c r="T177"/>
  <c r="R177"/>
  <c r="P177"/>
  <c r="BI173"/>
  <c r="BH173"/>
  <c r="BG173"/>
  <c r="BF173"/>
  <c r="T173"/>
  <c r="R173"/>
  <c r="P173"/>
  <c r="BI169"/>
  <c r="BH169"/>
  <c r="BG169"/>
  <c r="BF169"/>
  <c r="T169"/>
  <c r="R169"/>
  <c r="P169"/>
  <c r="BI165"/>
  <c r="BH165"/>
  <c r="BG165"/>
  <c r="BF165"/>
  <c r="T165"/>
  <c r="R165"/>
  <c r="P165"/>
  <c r="BI161"/>
  <c r="BH161"/>
  <c r="BG161"/>
  <c r="BF161"/>
  <c r="T161"/>
  <c r="R161"/>
  <c r="P161"/>
  <c r="BI157"/>
  <c r="BH157"/>
  <c r="BG157"/>
  <c r="BF157"/>
  <c r="T157"/>
  <c r="R157"/>
  <c r="P157"/>
  <c r="BI153"/>
  <c r="BH153"/>
  <c r="BG153"/>
  <c r="BF153"/>
  <c r="T153"/>
  <c r="R153"/>
  <c r="P153"/>
  <c r="BI149"/>
  <c r="BH149"/>
  <c r="BG149"/>
  <c r="BF149"/>
  <c r="T149"/>
  <c r="R149"/>
  <c r="P149"/>
  <c r="BI145"/>
  <c r="BH145"/>
  <c r="BG145"/>
  <c r="BF145"/>
  <c r="T145"/>
  <c r="R145"/>
  <c r="P145"/>
  <c r="BI141"/>
  <c r="BH141"/>
  <c r="BG141"/>
  <c r="BF141"/>
  <c r="T141"/>
  <c r="R141"/>
  <c r="P141"/>
  <c r="BI137"/>
  <c r="BH137"/>
  <c r="BG137"/>
  <c r="BF137"/>
  <c r="T137"/>
  <c r="R137"/>
  <c r="P137"/>
  <c r="BI133"/>
  <c r="BH133"/>
  <c r="BG133"/>
  <c r="BF133"/>
  <c r="T133"/>
  <c r="R133"/>
  <c r="P133"/>
  <c r="BI129"/>
  <c r="BH129"/>
  <c r="BG129"/>
  <c r="BF129"/>
  <c r="T129"/>
  <c r="R129"/>
  <c r="P129"/>
  <c r="BI125"/>
  <c r="BH125"/>
  <c r="BG125"/>
  <c r="BF125"/>
  <c r="T125"/>
  <c r="R125"/>
  <c r="P125"/>
  <c r="F117"/>
  <c r="E115"/>
  <c r="F91"/>
  <c r="E89"/>
  <c r="J26"/>
  <c r="E26"/>
  <c r="J120"/>
  <c r="J25"/>
  <c r="J23"/>
  <c r="E23"/>
  <c r="J119"/>
  <c r="J22"/>
  <c r="J20"/>
  <c r="E20"/>
  <c r="F120"/>
  <c r="J19"/>
  <c r="J17"/>
  <c r="E17"/>
  <c r="F119"/>
  <c r="J16"/>
  <c r="J14"/>
  <c r="J117"/>
  <c r="E7"/>
  <c r="E111"/>
  <c i="21" r="J39"/>
  <c r="J38"/>
  <c i="1" r="AY118"/>
  <c i="21" r="J37"/>
  <c i="1" r="AX118"/>
  <c i="21" r="BI298"/>
  <c r="BH298"/>
  <c r="BG298"/>
  <c r="BF298"/>
  <c r="T298"/>
  <c r="R298"/>
  <c r="P298"/>
  <c r="BI297"/>
  <c r="BH297"/>
  <c r="BG297"/>
  <c r="BF297"/>
  <c r="T297"/>
  <c r="R297"/>
  <c r="P297"/>
  <c r="BI296"/>
  <c r="BH296"/>
  <c r="BG296"/>
  <c r="BF296"/>
  <c r="T296"/>
  <c r="R296"/>
  <c r="P296"/>
  <c r="BI295"/>
  <c r="BH295"/>
  <c r="BG295"/>
  <c r="BF295"/>
  <c r="T295"/>
  <c r="R295"/>
  <c r="P295"/>
  <c r="BI294"/>
  <c r="BH294"/>
  <c r="BG294"/>
  <c r="BF294"/>
  <c r="T294"/>
  <c r="R294"/>
  <c r="P294"/>
  <c r="BI290"/>
  <c r="BH290"/>
  <c r="BG290"/>
  <c r="BF290"/>
  <c r="T290"/>
  <c r="R290"/>
  <c r="P290"/>
  <c r="BI287"/>
  <c r="BH287"/>
  <c r="BG287"/>
  <c r="BF287"/>
  <c r="T287"/>
  <c r="R287"/>
  <c r="P287"/>
  <c r="BI284"/>
  <c r="BH284"/>
  <c r="BG284"/>
  <c r="BF284"/>
  <c r="T284"/>
  <c r="R284"/>
  <c r="P284"/>
  <c r="BI281"/>
  <c r="BH281"/>
  <c r="BG281"/>
  <c r="BF281"/>
  <c r="T281"/>
  <c r="R281"/>
  <c r="P281"/>
  <c r="BI278"/>
  <c r="BH278"/>
  <c r="BG278"/>
  <c r="BF278"/>
  <c r="T278"/>
  <c r="R278"/>
  <c r="P278"/>
  <c r="BI275"/>
  <c r="BH275"/>
  <c r="BG275"/>
  <c r="BF275"/>
  <c r="T275"/>
  <c r="R275"/>
  <c r="P275"/>
  <c r="BI271"/>
  <c r="BH271"/>
  <c r="BG271"/>
  <c r="BF271"/>
  <c r="T271"/>
  <c r="R271"/>
  <c r="P271"/>
  <c r="BI268"/>
  <c r="BH268"/>
  <c r="BG268"/>
  <c r="BF268"/>
  <c r="T268"/>
  <c r="R268"/>
  <c r="P268"/>
  <c r="BI264"/>
  <c r="BH264"/>
  <c r="BG264"/>
  <c r="BF264"/>
  <c r="T264"/>
  <c r="R264"/>
  <c r="P264"/>
  <c r="BI261"/>
  <c r="BH261"/>
  <c r="BG261"/>
  <c r="BF261"/>
  <c r="T261"/>
  <c r="R261"/>
  <c r="P261"/>
  <c r="BI258"/>
  <c r="BH258"/>
  <c r="BG258"/>
  <c r="BF258"/>
  <c r="T258"/>
  <c r="R258"/>
  <c r="P258"/>
  <c r="BI255"/>
  <c r="BH255"/>
  <c r="BG255"/>
  <c r="BF255"/>
  <c r="T255"/>
  <c r="R255"/>
  <c r="P255"/>
  <c r="BI252"/>
  <c r="BH252"/>
  <c r="BG252"/>
  <c r="BF252"/>
  <c r="T252"/>
  <c r="R252"/>
  <c r="P252"/>
  <c r="BI248"/>
  <c r="BH248"/>
  <c r="BG248"/>
  <c r="BF248"/>
  <c r="T248"/>
  <c r="R248"/>
  <c r="P248"/>
  <c r="BI244"/>
  <c r="BH244"/>
  <c r="BG244"/>
  <c r="BF244"/>
  <c r="T244"/>
  <c r="R244"/>
  <c r="P244"/>
  <c r="BI241"/>
  <c r="BH241"/>
  <c r="BG241"/>
  <c r="BF241"/>
  <c r="T241"/>
  <c r="R241"/>
  <c r="P241"/>
  <c r="BI238"/>
  <c r="BH238"/>
  <c r="BG238"/>
  <c r="BF238"/>
  <c r="T238"/>
  <c r="R238"/>
  <c r="P238"/>
  <c r="BI235"/>
  <c r="BH235"/>
  <c r="BG235"/>
  <c r="BF235"/>
  <c r="T235"/>
  <c r="R235"/>
  <c r="P235"/>
  <c r="BI231"/>
  <c r="BH231"/>
  <c r="BG231"/>
  <c r="BF231"/>
  <c r="T231"/>
  <c r="R231"/>
  <c r="P231"/>
  <c r="BI228"/>
  <c r="BH228"/>
  <c r="BG228"/>
  <c r="BF228"/>
  <c r="T228"/>
  <c r="R228"/>
  <c r="P228"/>
  <c r="BI224"/>
  <c r="BH224"/>
  <c r="BG224"/>
  <c r="BF224"/>
  <c r="T224"/>
  <c r="R224"/>
  <c r="P224"/>
  <c r="BI219"/>
  <c r="BH219"/>
  <c r="BG219"/>
  <c r="BF219"/>
  <c r="T219"/>
  <c r="R219"/>
  <c r="P219"/>
  <c r="BI213"/>
  <c r="BH213"/>
  <c r="BG213"/>
  <c r="BF213"/>
  <c r="T213"/>
  <c r="R213"/>
  <c r="P213"/>
  <c r="BI208"/>
  <c r="BH208"/>
  <c r="BG208"/>
  <c r="BF208"/>
  <c r="T208"/>
  <c r="R208"/>
  <c r="P208"/>
  <c r="BI202"/>
  <c r="BH202"/>
  <c r="BG202"/>
  <c r="BF202"/>
  <c r="T202"/>
  <c r="R202"/>
  <c r="P202"/>
  <c r="BI199"/>
  <c r="BH199"/>
  <c r="BG199"/>
  <c r="BF199"/>
  <c r="T199"/>
  <c r="R199"/>
  <c r="P199"/>
  <c r="BI196"/>
  <c r="BH196"/>
  <c r="BG196"/>
  <c r="BF196"/>
  <c r="T196"/>
  <c r="R196"/>
  <c r="P196"/>
  <c r="BI193"/>
  <c r="BH193"/>
  <c r="BG193"/>
  <c r="BF193"/>
  <c r="T193"/>
  <c r="R193"/>
  <c r="P193"/>
  <c r="BI190"/>
  <c r="BH190"/>
  <c r="BG190"/>
  <c r="BF190"/>
  <c r="T190"/>
  <c r="R190"/>
  <c r="P190"/>
  <c r="BI187"/>
  <c r="BH187"/>
  <c r="BG187"/>
  <c r="BF187"/>
  <c r="T187"/>
  <c r="R187"/>
  <c r="P187"/>
  <c r="BI181"/>
  <c r="BH181"/>
  <c r="BG181"/>
  <c r="BF181"/>
  <c r="T181"/>
  <c r="R181"/>
  <c r="P181"/>
  <c r="BI178"/>
  <c r="BH178"/>
  <c r="BG178"/>
  <c r="BF178"/>
  <c r="T178"/>
  <c r="R178"/>
  <c r="P178"/>
  <c r="BI175"/>
  <c r="BH175"/>
  <c r="BG175"/>
  <c r="BF175"/>
  <c r="T175"/>
  <c r="R175"/>
  <c r="P175"/>
  <c r="BI171"/>
  <c r="BH171"/>
  <c r="BG171"/>
  <c r="BF171"/>
  <c r="T171"/>
  <c r="R171"/>
  <c r="P171"/>
  <c r="BI165"/>
  <c r="BH165"/>
  <c r="BG165"/>
  <c r="BF165"/>
  <c r="T165"/>
  <c r="R165"/>
  <c r="P165"/>
  <c r="BI162"/>
  <c r="BH162"/>
  <c r="BG162"/>
  <c r="BF162"/>
  <c r="T162"/>
  <c r="R162"/>
  <c r="P162"/>
  <c r="BI156"/>
  <c r="BH156"/>
  <c r="BG156"/>
  <c r="BF156"/>
  <c r="T156"/>
  <c r="R156"/>
  <c r="P156"/>
  <c r="BI151"/>
  <c r="BH151"/>
  <c r="BG151"/>
  <c r="BF151"/>
  <c r="T151"/>
  <c r="R151"/>
  <c r="P151"/>
  <c r="BI147"/>
  <c r="BH147"/>
  <c r="BG147"/>
  <c r="BF147"/>
  <c r="T147"/>
  <c r="R147"/>
  <c r="P147"/>
  <c r="BI144"/>
  <c r="BH144"/>
  <c r="BG144"/>
  <c r="BF144"/>
  <c r="T144"/>
  <c r="R144"/>
  <c r="P144"/>
  <c r="BI141"/>
  <c r="BH141"/>
  <c r="BG141"/>
  <c r="BF141"/>
  <c r="T141"/>
  <c r="R141"/>
  <c r="P141"/>
  <c r="BI138"/>
  <c r="BH138"/>
  <c r="BG138"/>
  <c r="BF138"/>
  <c r="T138"/>
  <c r="R138"/>
  <c r="P138"/>
  <c r="BI132"/>
  <c r="BH132"/>
  <c r="BG132"/>
  <c r="BF132"/>
  <c r="T132"/>
  <c r="R132"/>
  <c r="P132"/>
  <c r="BI125"/>
  <c r="BH125"/>
  <c r="BG125"/>
  <c r="BF125"/>
  <c r="T125"/>
  <c r="R125"/>
  <c r="P125"/>
  <c r="F117"/>
  <c r="E115"/>
  <c r="F91"/>
  <c r="E89"/>
  <c r="J26"/>
  <c r="E26"/>
  <c r="J120"/>
  <c r="J25"/>
  <c r="J23"/>
  <c r="E23"/>
  <c r="J119"/>
  <c r="J22"/>
  <c r="J20"/>
  <c r="E20"/>
  <c r="F120"/>
  <c r="J19"/>
  <c r="J17"/>
  <c r="E17"/>
  <c r="F119"/>
  <c r="J16"/>
  <c r="J14"/>
  <c r="J117"/>
  <c r="E7"/>
  <c r="E111"/>
  <c i="20" r="J37"/>
  <c r="J36"/>
  <c i="1" r="AY116"/>
  <c i="20" r="J35"/>
  <c i="1" r="AX116"/>
  <c i="20" r="BI268"/>
  <c r="BH268"/>
  <c r="BG268"/>
  <c r="BF268"/>
  <c r="T268"/>
  <c r="R268"/>
  <c r="P268"/>
  <c r="BI267"/>
  <c r="BH267"/>
  <c r="BG267"/>
  <c r="BF267"/>
  <c r="T267"/>
  <c r="R267"/>
  <c r="P267"/>
  <c r="BI266"/>
  <c r="BH266"/>
  <c r="BG266"/>
  <c r="BF266"/>
  <c r="T266"/>
  <c r="R266"/>
  <c r="P266"/>
  <c r="BI265"/>
  <c r="BH265"/>
  <c r="BG265"/>
  <c r="BF265"/>
  <c r="T265"/>
  <c r="R265"/>
  <c r="P265"/>
  <c r="BI264"/>
  <c r="BH264"/>
  <c r="BG264"/>
  <c r="BF264"/>
  <c r="T264"/>
  <c r="R264"/>
  <c r="P264"/>
  <c r="BI263"/>
  <c r="BH263"/>
  <c r="BG263"/>
  <c r="BF263"/>
  <c r="T263"/>
  <c r="R263"/>
  <c r="P263"/>
  <c r="BI262"/>
  <c r="BH262"/>
  <c r="BG262"/>
  <c r="BF262"/>
  <c r="T262"/>
  <c r="R262"/>
  <c r="P262"/>
  <c r="BI261"/>
  <c r="BH261"/>
  <c r="BG261"/>
  <c r="BF261"/>
  <c r="T261"/>
  <c r="R261"/>
  <c r="P261"/>
  <c r="BI260"/>
  <c r="BH260"/>
  <c r="BG260"/>
  <c r="BF260"/>
  <c r="T260"/>
  <c r="R260"/>
  <c r="P260"/>
  <c r="BI259"/>
  <c r="BH259"/>
  <c r="BG259"/>
  <c r="BF259"/>
  <c r="T259"/>
  <c r="R259"/>
  <c r="P259"/>
  <c r="BI258"/>
  <c r="BH258"/>
  <c r="BG258"/>
  <c r="BF258"/>
  <c r="T258"/>
  <c r="R258"/>
  <c r="P258"/>
  <c r="BI257"/>
  <c r="BH257"/>
  <c r="BG257"/>
  <c r="BF257"/>
  <c r="T257"/>
  <c r="R257"/>
  <c r="P257"/>
  <c r="BI256"/>
  <c r="BH256"/>
  <c r="BG256"/>
  <c r="BF256"/>
  <c r="T256"/>
  <c r="R256"/>
  <c r="P256"/>
  <c r="BI255"/>
  <c r="BH255"/>
  <c r="BG255"/>
  <c r="BF255"/>
  <c r="T255"/>
  <c r="R255"/>
  <c r="P255"/>
  <c r="BI254"/>
  <c r="BH254"/>
  <c r="BG254"/>
  <c r="BF254"/>
  <c r="T254"/>
  <c r="R254"/>
  <c r="P254"/>
  <c r="BI253"/>
  <c r="BH253"/>
  <c r="BG253"/>
  <c r="BF253"/>
  <c r="T253"/>
  <c r="R253"/>
  <c r="P253"/>
  <c r="BI252"/>
  <c r="BH252"/>
  <c r="BG252"/>
  <c r="BF252"/>
  <c r="T252"/>
  <c r="R252"/>
  <c r="P252"/>
  <c r="BI250"/>
  <c r="BH250"/>
  <c r="BG250"/>
  <c r="BF250"/>
  <c r="T250"/>
  <c r="R250"/>
  <c r="P250"/>
  <c r="BI249"/>
  <c r="BH249"/>
  <c r="BG249"/>
  <c r="BF249"/>
  <c r="T249"/>
  <c r="R249"/>
  <c r="P249"/>
  <c r="BI248"/>
  <c r="BH248"/>
  <c r="BG248"/>
  <c r="BF248"/>
  <c r="T248"/>
  <c r="R248"/>
  <c r="P248"/>
  <c r="BI247"/>
  <c r="BH247"/>
  <c r="BG247"/>
  <c r="BF247"/>
  <c r="T247"/>
  <c r="R247"/>
  <c r="P247"/>
  <c r="BI246"/>
  <c r="BH246"/>
  <c r="BG246"/>
  <c r="BF246"/>
  <c r="T246"/>
  <c r="R246"/>
  <c r="P246"/>
  <c r="BI245"/>
  <c r="BH245"/>
  <c r="BG245"/>
  <c r="BF245"/>
  <c r="T245"/>
  <c r="R245"/>
  <c r="P245"/>
  <c r="BI244"/>
  <c r="BH244"/>
  <c r="BG244"/>
  <c r="BF244"/>
  <c r="T244"/>
  <c r="R244"/>
  <c r="P244"/>
  <c r="BI243"/>
  <c r="BH243"/>
  <c r="BG243"/>
  <c r="BF243"/>
  <c r="T243"/>
  <c r="R243"/>
  <c r="P243"/>
  <c r="BI242"/>
  <c r="BH242"/>
  <c r="BG242"/>
  <c r="BF242"/>
  <c r="T242"/>
  <c r="R242"/>
  <c r="P242"/>
  <c r="BI241"/>
  <c r="BH241"/>
  <c r="BG241"/>
  <c r="BF241"/>
  <c r="T241"/>
  <c r="R241"/>
  <c r="P241"/>
  <c r="BI240"/>
  <c r="BH240"/>
  <c r="BG240"/>
  <c r="BF240"/>
  <c r="T240"/>
  <c r="R240"/>
  <c r="P240"/>
  <c r="BI239"/>
  <c r="BH239"/>
  <c r="BG239"/>
  <c r="BF239"/>
  <c r="T239"/>
  <c r="R239"/>
  <c r="P239"/>
  <c r="BI238"/>
  <c r="BH238"/>
  <c r="BG238"/>
  <c r="BF238"/>
  <c r="T238"/>
  <c r="R238"/>
  <c r="P238"/>
  <c r="BI237"/>
  <c r="BH237"/>
  <c r="BG237"/>
  <c r="BF237"/>
  <c r="T237"/>
  <c r="R237"/>
  <c r="P237"/>
  <c r="BI236"/>
  <c r="BH236"/>
  <c r="BG236"/>
  <c r="BF236"/>
  <c r="T236"/>
  <c r="R236"/>
  <c r="P236"/>
  <c r="BI235"/>
  <c r="BH235"/>
  <c r="BG235"/>
  <c r="BF235"/>
  <c r="T235"/>
  <c r="R235"/>
  <c r="P235"/>
  <c r="BI234"/>
  <c r="BH234"/>
  <c r="BG234"/>
  <c r="BF234"/>
  <c r="T234"/>
  <c r="R234"/>
  <c r="P234"/>
  <c r="BI233"/>
  <c r="BH233"/>
  <c r="BG233"/>
  <c r="BF233"/>
  <c r="T233"/>
  <c r="R233"/>
  <c r="P233"/>
  <c r="BI232"/>
  <c r="BH232"/>
  <c r="BG232"/>
  <c r="BF232"/>
  <c r="T232"/>
  <c r="R232"/>
  <c r="P232"/>
  <c r="BI231"/>
  <c r="BH231"/>
  <c r="BG231"/>
  <c r="BF231"/>
  <c r="T231"/>
  <c r="R231"/>
  <c r="P231"/>
  <c r="BI230"/>
  <c r="BH230"/>
  <c r="BG230"/>
  <c r="BF230"/>
  <c r="T230"/>
  <c r="R230"/>
  <c r="P230"/>
  <c r="BI229"/>
  <c r="BH229"/>
  <c r="BG229"/>
  <c r="BF229"/>
  <c r="T229"/>
  <c r="R229"/>
  <c r="P229"/>
  <c r="BI228"/>
  <c r="BH228"/>
  <c r="BG228"/>
  <c r="BF228"/>
  <c r="T228"/>
  <c r="R228"/>
  <c r="P228"/>
  <c r="BI227"/>
  <c r="BH227"/>
  <c r="BG227"/>
  <c r="BF227"/>
  <c r="T227"/>
  <c r="R227"/>
  <c r="P227"/>
  <c r="BI225"/>
  <c r="BH225"/>
  <c r="BG225"/>
  <c r="BF225"/>
  <c r="T225"/>
  <c r="R225"/>
  <c r="P225"/>
  <c r="BI224"/>
  <c r="BH224"/>
  <c r="BG224"/>
  <c r="BF224"/>
  <c r="T224"/>
  <c r="R224"/>
  <c r="P224"/>
  <c r="BI223"/>
  <c r="BH223"/>
  <c r="BG223"/>
  <c r="BF223"/>
  <c r="T223"/>
  <c r="R223"/>
  <c r="P223"/>
  <c r="BI222"/>
  <c r="BH222"/>
  <c r="BG222"/>
  <c r="BF222"/>
  <c r="T222"/>
  <c r="R222"/>
  <c r="P222"/>
  <c r="BI221"/>
  <c r="BH221"/>
  <c r="BG221"/>
  <c r="BF221"/>
  <c r="T221"/>
  <c r="R221"/>
  <c r="P221"/>
  <c r="BI220"/>
  <c r="BH220"/>
  <c r="BG220"/>
  <c r="BF220"/>
  <c r="T220"/>
  <c r="R220"/>
  <c r="P220"/>
  <c r="BI219"/>
  <c r="BH219"/>
  <c r="BG219"/>
  <c r="BF219"/>
  <c r="T219"/>
  <c r="R219"/>
  <c r="P219"/>
  <c r="BI218"/>
  <c r="BH218"/>
  <c r="BG218"/>
  <c r="BF218"/>
  <c r="T218"/>
  <c r="R218"/>
  <c r="P218"/>
  <c r="BI217"/>
  <c r="BH217"/>
  <c r="BG217"/>
  <c r="BF217"/>
  <c r="T217"/>
  <c r="R217"/>
  <c r="P217"/>
  <c r="BI216"/>
  <c r="BH216"/>
  <c r="BG216"/>
  <c r="BF216"/>
  <c r="T216"/>
  <c r="R216"/>
  <c r="P216"/>
  <c r="BI215"/>
  <c r="BH215"/>
  <c r="BG215"/>
  <c r="BF215"/>
  <c r="T215"/>
  <c r="R215"/>
  <c r="P215"/>
  <c r="BI214"/>
  <c r="BH214"/>
  <c r="BG214"/>
  <c r="BF214"/>
  <c r="T214"/>
  <c r="R214"/>
  <c r="P214"/>
  <c r="BI213"/>
  <c r="BH213"/>
  <c r="BG213"/>
  <c r="BF213"/>
  <c r="T213"/>
  <c r="R213"/>
  <c r="P213"/>
  <c r="BI212"/>
  <c r="BH212"/>
  <c r="BG212"/>
  <c r="BF212"/>
  <c r="T212"/>
  <c r="R212"/>
  <c r="P212"/>
  <c r="BI211"/>
  <c r="BH211"/>
  <c r="BG211"/>
  <c r="BF211"/>
  <c r="T211"/>
  <c r="R211"/>
  <c r="P211"/>
  <c r="BI210"/>
  <c r="BH210"/>
  <c r="BG210"/>
  <c r="BF210"/>
  <c r="T210"/>
  <c r="R210"/>
  <c r="P210"/>
  <c r="BI209"/>
  <c r="BH209"/>
  <c r="BG209"/>
  <c r="BF209"/>
  <c r="T209"/>
  <c r="R209"/>
  <c r="P209"/>
  <c r="BI208"/>
  <c r="BH208"/>
  <c r="BG208"/>
  <c r="BF208"/>
  <c r="T208"/>
  <c r="R208"/>
  <c r="P208"/>
  <c r="BI207"/>
  <c r="BH207"/>
  <c r="BG207"/>
  <c r="BF207"/>
  <c r="T207"/>
  <c r="R207"/>
  <c r="P207"/>
  <c r="BI206"/>
  <c r="BH206"/>
  <c r="BG206"/>
  <c r="BF206"/>
  <c r="T206"/>
  <c r="R206"/>
  <c r="P206"/>
  <c r="BI205"/>
  <c r="BH205"/>
  <c r="BG205"/>
  <c r="BF205"/>
  <c r="T205"/>
  <c r="R205"/>
  <c r="P205"/>
  <c r="BI204"/>
  <c r="BH204"/>
  <c r="BG204"/>
  <c r="BF204"/>
  <c r="T204"/>
  <c r="R204"/>
  <c r="P204"/>
  <c r="BI203"/>
  <c r="BH203"/>
  <c r="BG203"/>
  <c r="BF203"/>
  <c r="T203"/>
  <c r="R203"/>
  <c r="P203"/>
  <c r="BI202"/>
  <c r="BH202"/>
  <c r="BG202"/>
  <c r="BF202"/>
  <c r="T202"/>
  <c r="R202"/>
  <c r="P202"/>
  <c r="BI201"/>
  <c r="BH201"/>
  <c r="BG201"/>
  <c r="BF201"/>
  <c r="T201"/>
  <c r="R201"/>
  <c r="P201"/>
  <c r="BI200"/>
  <c r="BH200"/>
  <c r="BG200"/>
  <c r="BF200"/>
  <c r="T200"/>
  <c r="R200"/>
  <c r="P200"/>
  <c r="BI199"/>
  <c r="BH199"/>
  <c r="BG199"/>
  <c r="BF199"/>
  <c r="T199"/>
  <c r="R199"/>
  <c r="P199"/>
  <c r="BI198"/>
  <c r="BH198"/>
  <c r="BG198"/>
  <c r="BF198"/>
  <c r="T198"/>
  <c r="R198"/>
  <c r="P198"/>
  <c r="BI197"/>
  <c r="BH197"/>
  <c r="BG197"/>
  <c r="BF197"/>
  <c r="T197"/>
  <c r="R197"/>
  <c r="P197"/>
  <c r="BI196"/>
  <c r="BH196"/>
  <c r="BG196"/>
  <c r="BF196"/>
  <c r="T196"/>
  <c r="R196"/>
  <c r="P196"/>
  <c r="BI195"/>
  <c r="BH195"/>
  <c r="BG195"/>
  <c r="BF195"/>
  <c r="T195"/>
  <c r="R195"/>
  <c r="P195"/>
  <c r="BI194"/>
  <c r="BH194"/>
  <c r="BG194"/>
  <c r="BF194"/>
  <c r="T194"/>
  <c r="R194"/>
  <c r="P194"/>
  <c r="BI193"/>
  <c r="BH193"/>
  <c r="BG193"/>
  <c r="BF193"/>
  <c r="T193"/>
  <c r="R193"/>
  <c r="P193"/>
  <c r="BI192"/>
  <c r="BH192"/>
  <c r="BG192"/>
  <c r="BF192"/>
  <c r="T192"/>
  <c r="R192"/>
  <c r="P192"/>
  <c r="BI191"/>
  <c r="BH191"/>
  <c r="BG191"/>
  <c r="BF191"/>
  <c r="T191"/>
  <c r="R191"/>
  <c r="P191"/>
  <c r="BI190"/>
  <c r="BH190"/>
  <c r="BG190"/>
  <c r="BF190"/>
  <c r="T190"/>
  <c r="R190"/>
  <c r="P190"/>
  <c r="BI189"/>
  <c r="BH189"/>
  <c r="BG189"/>
  <c r="BF189"/>
  <c r="T189"/>
  <c r="R189"/>
  <c r="P189"/>
  <c r="BI188"/>
  <c r="BH188"/>
  <c r="BG188"/>
  <c r="BF188"/>
  <c r="T188"/>
  <c r="R188"/>
  <c r="P188"/>
  <c r="BI187"/>
  <c r="BH187"/>
  <c r="BG187"/>
  <c r="BF187"/>
  <c r="T187"/>
  <c r="R187"/>
  <c r="P187"/>
  <c r="BI186"/>
  <c r="BH186"/>
  <c r="BG186"/>
  <c r="BF186"/>
  <c r="T186"/>
  <c r="R186"/>
  <c r="P186"/>
  <c r="BI185"/>
  <c r="BH185"/>
  <c r="BG185"/>
  <c r="BF185"/>
  <c r="T185"/>
  <c r="R185"/>
  <c r="P185"/>
  <c r="BI184"/>
  <c r="BH184"/>
  <c r="BG184"/>
  <c r="BF184"/>
  <c r="T184"/>
  <c r="R184"/>
  <c r="P184"/>
  <c r="BI183"/>
  <c r="BH183"/>
  <c r="BG183"/>
  <c r="BF183"/>
  <c r="T183"/>
  <c r="R183"/>
  <c r="P183"/>
  <c r="BI182"/>
  <c r="BH182"/>
  <c r="BG182"/>
  <c r="BF182"/>
  <c r="T182"/>
  <c r="R182"/>
  <c r="P182"/>
  <c r="BI181"/>
  <c r="BH181"/>
  <c r="BG181"/>
  <c r="BF181"/>
  <c r="T181"/>
  <c r="R181"/>
  <c r="P181"/>
  <c r="BI179"/>
  <c r="BH179"/>
  <c r="BG179"/>
  <c r="BF179"/>
  <c r="T179"/>
  <c r="R179"/>
  <c r="P179"/>
  <c r="BI178"/>
  <c r="BH178"/>
  <c r="BG178"/>
  <c r="BF178"/>
  <c r="T178"/>
  <c r="R178"/>
  <c r="P178"/>
  <c r="BI177"/>
  <c r="BH177"/>
  <c r="BG177"/>
  <c r="BF177"/>
  <c r="T177"/>
  <c r="R177"/>
  <c r="P177"/>
  <c r="BI176"/>
  <c r="BH176"/>
  <c r="BG176"/>
  <c r="BF176"/>
  <c r="T176"/>
  <c r="R176"/>
  <c r="P176"/>
  <c r="BI175"/>
  <c r="BH175"/>
  <c r="BG175"/>
  <c r="BF175"/>
  <c r="T175"/>
  <c r="R175"/>
  <c r="P175"/>
  <c r="BI174"/>
  <c r="BH174"/>
  <c r="BG174"/>
  <c r="BF174"/>
  <c r="T174"/>
  <c r="R174"/>
  <c r="P174"/>
  <c r="BI173"/>
  <c r="BH173"/>
  <c r="BG173"/>
  <c r="BF173"/>
  <c r="T173"/>
  <c r="R173"/>
  <c r="P173"/>
  <c r="BI172"/>
  <c r="BH172"/>
  <c r="BG172"/>
  <c r="BF172"/>
  <c r="T172"/>
  <c r="R172"/>
  <c r="P172"/>
  <c r="BI171"/>
  <c r="BH171"/>
  <c r="BG171"/>
  <c r="BF171"/>
  <c r="T171"/>
  <c r="R171"/>
  <c r="P171"/>
  <c r="BI170"/>
  <c r="BH170"/>
  <c r="BG170"/>
  <c r="BF170"/>
  <c r="T170"/>
  <c r="R170"/>
  <c r="P170"/>
  <c r="BI169"/>
  <c r="BH169"/>
  <c r="BG169"/>
  <c r="BF169"/>
  <c r="T169"/>
  <c r="R169"/>
  <c r="P169"/>
  <c r="BI168"/>
  <c r="BH168"/>
  <c r="BG168"/>
  <c r="BF168"/>
  <c r="T168"/>
  <c r="R168"/>
  <c r="P168"/>
  <c r="BI167"/>
  <c r="BH167"/>
  <c r="BG167"/>
  <c r="BF167"/>
  <c r="T167"/>
  <c r="R167"/>
  <c r="P167"/>
  <c r="BI166"/>
  <c r="BH166"/>
  <c r="BG166"/>
  <c r="BF166"/>
  <c r="T166"/>
  <c r="R166"/>
  <c r="P166"/>
  <c r="BI165"/>
  <c r="BH165"/>
  <c r="BG165"/>
  <c r="BF165"/>
  <c r="T165"/>
  <c r="R165"/>
  <c r="P165"/>
  <c r="BI164"/>
  <c r="BH164"/>
  <c r="BG164"/>
  <c r="BF164"/>
  <c r="T164"/>
  <c r="R164"/>
  <c r="P164"/>
  <c r="BI163"/>
  <c r="BH163"/>
  <c r="BG163"/>
  <c r="BF163"/>
  <c r="T163"/>
  <c r="R163"/>
  <c r="P163"/>
  <c r="BI162"/>
  <c r="BH162"/>
  <c r="BG162"/>
  <c r="BF162"/>
  <c r="T162"/>
  <c r="R162"/>
  <c r="P162"/>
  <c r="BI161"/>
  <c r="BH161"/>
  <c r="BG161"/>
  <c r="BF161"/>
  <c r="T161"/>
  <c r="R161"/>
  <c r="P161"/>
  <c r="BI160"/>
  <c r="BH160"/>
  <c r="BG160"/>
  <c r="BF160"/>
  <c r="T160"/>
  <c r="R160"/>
  <c r="P160"/>
  <c r="BI159"/>
  <c r="BH159"/>
  <c r="BG159"/>
  <c r="BF159"/>
  <c r="T159"/>
  <c r="R159"/>
  <c r="P159"/>
  <c r="BI158"/>
  <c r="BH158"/>
  <c r="BG158"/>
  <c r="BF158"/>
  <c r="T158"/>
  <c r="R158"/>
  <c r="P158"/>
  <c r="BI157"/>
  <c r="BH157"/>
  <c r="BG157"/>
  <c r="BF157"/>
  <c r="T157"/>
  <c r="R157"/>
  <c r="P157"/>
  <c r="BI156"/>
  <c r="BH156"/>
  <c r="BG156"/>
  <c r="BF156"/>
  <c r="T156"/>
  <c r="R156"/>
  <c r="P156"/>
  <c r="BI155"/>
  <c r="BH155"/>
  <c r="BG155"/>
  <c r="BF155"/>
  <c r="T155"/>
  <c r="R155"/>
  <c r="P155"/>
  <c r="BI154"/>
  <c r="BH154"/>
  <c r="BG154"/>
  <c r="BF154"/>
  <c r="T154"/>
  <c r="R154"/>
  <c r="P154"/>
  <c r="BI153"/>
  <c r="BH153"/>
  <c r="BG153"/>
  <c r="BF153"/>
  <c r="T153"/>
  <c r="R153"/>
  <c r="P153"/>
  <c r="BI152"/>
  <c r="BH152"/>
  <c r="BG152"/>
  <c r="BF152"/>
  <c r="T152"/>
  <c r="R152"/>
  <c r="P152"/>
  <c r="BI151"/>
  <c r="BH151"/>
  <c r="BG151"/>
  <c r="BF151"/>
  <c r="T151"/>
  <c r="R151"/>
  <c r="P151"/>
  <c r="BI150"/>
  <c r="BH150"/>
  <c r="BG150"/>
  <c r="BF150"/>
  <c r="T150"/>
  <c r="R150"/>
  <c r="P150"/>
  <c r="BI149"/>
  <c r="BH149"/>
  <c r="BG149"/>
  <c r="BF149"/>
  <c r="T149"/>
  <c r="R149"/>
  <c r="P149"/>
  <c r="BI148"/>
  <c r="BH148"/>
  <c r="BG148"/>
  <c r="BF148"/>
  <c r="T148"/>
  <c r="R148"/>
  <c r="P148"/>
  <c r="BI147"/>
  <c r="BH147"/>
  <c r="BG147"/>
  <c r="BF147"/>
  <c r="T147"/>
  <c r="R147"/>
  <c r="P147"/>
  <c r="BI146"/>
  <c r="BH146"/>
  <c r="BG146"/>
  <c r="BF146"/>
  <c r="T146"/>
  <c r="R146"/>
  <c r="P146"/>
  <c r="BI145"/>
  <c r="BH145"/>
  <c r="BG145"/>
  <c r="BF145"/>
  <c r="T145"/>
  <c r="R145"/>
  <c r="P145"/>
  <c r="BI144"/>
  <c r="BH144"/>
  <c r="BG144"/>
  <c r="BF144"/>
  <c r="T144"/>
  <c r="R144"/>
  <c r="P144"/>
  <c r="BI143"/>
  <c r="BH143"/>
  <c r="BG143"/>
  <c r="BF143"/>
  <c r="T143"/>
  <c r="R143"/>
  <c r="P143"/>
  <c r="BI142"/>
  <c r="BH142"/>
  <c r="BG142"/>
  <c r="BF142"/>
  <c r="T142"/>
  <c r="R142"/>
  <c r="P142"/>
  <c r="BI141"/>
  <c r="BH141"/>
  <c r="BG141"/>
  <c r="BF141"/>
  <c r="T141"/>
  <c r="R141"/>
  <c r="P141"/>
  <c r="BI140"/>
  <c r="BH140"/>
  <c r="BG140"/>
  <c r="BF140"/>
  <c r="T140"/>
  <c r="R140"/>
  <c r="P140"/>
  <c r="BI139"/>
  <c r="BH139"/>
  <c r="BG139"/>
  <c r="BF139"/>
  <c r="T139"/>
  <c r="R139"/>
  <c r="P139"/>
  <c r="BI138"/>
  <c r="BH138"/>
  <c r="BG138"/>
  <c r="BF138"/>
  <c r="T138"/>
  <c r="R138"/>
  <c r="P138"/>
  <c r="BI137"/>
  <c r="BH137"/>
  <c r="BG137"/>
  <c r="BF137"/>
  <c r="T137"/>
  <c r="R137"/>
  <c r="P137"/>
  <c r="BI136"/>
  <c r="BH136"/>
  <c r="BG136"/>
  <c r="BF136"/>
  <c r="T136"/>
  <c r="R136"/>
  <c r="P136"/>
  <c r="BI135"/>
  <c r="BH135"/>
  <c r="BG135"/>
  <c r="BF135"/>
  <c r="T135"/>
  <c r="R135"/>
  <c r="P135"/>
  <c r="BI134"/>
  <c r="BH134"/>
  <c r="BG134"/>
  <c r="BF134"/>
  <c r="T134"/>
  <c r="R134"/>
  <c r="P134"/>
  <c r="BI132"/>
  <c r="BH132"/>
  <c r="BG132"/>
  <c r="BF132"/>
  <c r="T132"/>
  <c r="R132"/>
  <c r="P132"/>
  <c r="BI131"/>
  <c r="BH131"/>
  <c r="BG131"/>
  <c r="BF131"/>
  <c r="T131"/>
  <c r="R131"/>
  <c r="P131"/>
  <c r="BI130"/>
  <c r="BH130"/>
  <c r="BG130"/>
  <c r="BF130"/>
  <c r="T130"/>
  <c r="R130"/>
  <c r="P130"/>
  <c r="BI129"/>
  <c r="BH129"/>
  <c r="BG129"/>
  <c r="BF129"/>
  <c r="T129"/>
  <c r="R129"/>
  <c r="P129"/>
  <c r="BI128"/>
  <c r="BH128"/>
  <c r="BG128"/>
  <c r="BF128"/>
  <c r="T128"/>
  <c r="R128"/>
  <c r="P128"/>
  <c r="BI127"/>
  <c r="BH127"/>
  <c r="BG127"/>
  <c r="BF127"/>
  <c r="T127"/>
  <c r="R127"/>
  <c r="P127"/>
  <c r="BI126"/>
  <c r="BH126"/>
  <c r="BG126"/>
  <c r="BF126"/>
  <c r="T126"/>
  <c r="R126"/>
  <c r="P126"/>
  <c r="BI125"/>
  <c r="BH125"/>
  <c r="BG125"/>
  <c r="BF125"/>
  <c r="T125"/>
  <c r="R125"/>
  <c r="P125"/>
  <c r="BI124"/>
  <c r="BH124"/>
  <c r="BG124"/>
  <c r="BF124"/>
  <c r="T124"/>
  <c r="R124"/>
  <c r="P124"/>
  <c r="BI123"/>
  <c r="BH123"/>
  <c r="BG123"/>
  <c r="BF123"/>
  <c r="T123"/>
  <c r="R123"/>
  <c r="P123"/>
  <c r="F115"/>
  <c r="E113"/>
  <c r="F89"/>
  <c r="E87"/>
  <c r="J24"/>
  <c r="E24"/>
  <c r="J118"/>
  <c r="J23"/>
  <c r="J21"/>
  <c r="E21"/>
  <c r="J117"/>
  <c r="J20"/>
  <c r="J18"/>
  <c r="E18"/>
  <c r="F118"/>
  <c r="J17"/>
  <c r="J15"/>
  <c r="E15"/>
  <c r="F117"/>
  <c r="J14"/>
  <c r="J12"/>
  <c r="J115"/>
  <c r="E7"/>
  <c r="E111"/>
  <c i="19" r="J37"/>
  <c r="J36"/>
  <c i="1" r="AY115"/>
  <c i="19" r="J35"/>
  <c i="1" r="AX115"/>
  <c i="19" r="BI1269"/>
  <c r="BH1269"/>
  <c r="BG1269"/>
  <c r="BF1269"/>
  <c r="T1269"/>
  <c r="R1269"/>
  <c r="P1269"/>
  <c r="BI1265"/>
  <c r="BH1265"/>
  <c r="BG1265"/>
  <c r="BF1265"/>
  <c r="T1265"/>
  <c r="R1265"/>
  <c r="P1265"/>
  <c r="BI1259"/>
  <c r="BH1259"/>
  <c r="BG1259"/>
  <c r="BF1259"/>
  <c r="T1259"/>
  <c r="R1259"/>
  <c r="P1259"/>
  <c r="BI1254"/>
  <c r="BH1254"/>
  <c r="BG1254"/>
  <c r="BF1254"/>
  <c r="T1254"/>
  <c r="R1254"/>
  <c r="P1254"/>
  <c r="BI1250"/>
  <c r="BH1250"/>
  <c r="BG1250"/>
  <c r="BF1250"/>
  <c r="T1250"/>
  <c r="R1250"/>
  <c r="P1250"/>
  <c r="BI1245"/>
  <c r="BH1245"/>
  <c r="BG1245"/>
  <c r="BF1245"/>
  <c r="T1245"/>
  <c r="R1245"/>
  <c r="P1245"/>
  <c r="BI1238"/>
  <c r="BH1238"/>
  <c r="BG1238"/>
  <c r="BF1238"/>
  <c r="T1238"/>
  <c r="R1238"/>
  <c r="P1238"/>
  <c r="BI1231"/>
  <c r="BH1231"/>
  <c r="BG1231"/>
  <c r="BF1231"/>
  <c r="T1231"/>
  <c r="R1231"/>
  <c r="P1231"/>
  <c r="BI1228"/>
  <c r="BH1228"/>
  <c r="BG1228"/>
  <c r="BF1228"/>
  <c r="T1228"/>
  <c r="R1228"/>
  <c r="P1228"/>
  <c r="BI1225"/>
  <c r="BH1225"/>
  <c r="BG1225"/>
  <c r="BF1225"/>
  <c r="T1225"/>
  <c r="R1225"/>
  <c r="P1225"/>
  <c r="BI1219"/>
  <c r="BH1219"/>
  <c r="BG1219"/>
  <c r="BF1219"/>
  <c r="T1219"/>
  <c r="R1219"/>
  <c r="P1219"/>
  <c r="BI1215"/>
  <c r="BH1215"/>
  <c r="BG1215"/>
  <c r="BF1215"/>
  <c r="T1215"/>
  <c r="R1215"/>
  <c r="P1215"/>
  <c r="BI1210"/>
  <c r="BH1210"/>
  <c r="BG1210"/>
  <c r="BF1210"/>
  <c r="T1210"/>
  <c r="R1210"/>
  <c r="P1210"/>
  <c r="BI1206"/>
  <c r="BH1206"/>
  <c r="BG1206"/>
  <c r="BF1206"/>
  <c r="T1206"/>
  <c r="R1206"/>
  <c r="P1206"/>
  <c r="BI1201"/>
  <c r="BH1201"/>
  <c r="BG1201"/>
  <c r="BF1201"/>
  <c r="T1201"/>
  <c r="R1201"/>
  <c r="P1201"/>
  <c r="BI1194"/>
  <c r="BH1194"/>
  <c r="BG1194"/>
  <c r="BF1194"/>
  <c r="T1194"/>
  <c r="R1194"/>
  <c r="P1194"/>
  <c r="BI1187"/>
  <c r="BH1187"/>
  <c r="BG1187"/>
  <c r="BF1187"/>
  <c r="T1187"/>
  <c r="R1187"/>
  <c r="P1187"/>
  <c r="BI1180"/>
  <c r="BH1180"/>
  <c r="BG1180"/>
  <c r="BF1180"/>
  <c r="T1180"/>
  <c r="R1180"/>
  <c r="P1180"/>
  <c r="BI1173"/>
  <c r="BH1173"/>
  <c r="BG1173"/>
  <c r="BF1173"/>
  <c r="T1173"/>
  <c r="R1173"/>
  <c r="P1173"/>
  <c r="BI1166"/>
  <c r="BH1166"/>
  <c r="BG1166"/>
  <c r="BF1166"/>
  <c r="T1166"/>
  <c r="R1166"/>
  <c r="P1166"/>
  <c r="BI1159"/>
  <c r="BH1159"/>
  <c r="BG1159"/>
  <c r="BF1159"/>
  <c r="T1159"/>
  <c r="R1159"/>
  <c r="P1159"/>
  <c r="BI1152"/>
  <c r="BH1152"/>
  <c r="BG1152"/>
  <c r="BF1152"/>
  <c r="T1152"/>
  <c r="R1152"/>
  <c r="P1152"/>
  <c r="BI1145"/>
  <c r="BH1145"/>
  <c r="BG1145"/>
  <c r="BF1145"/>
  <c r="T1145"/>
  <c r="R1145"/>
  <c r="P1145"/>
  <c r="BI1142"/>
  <c r="BH1142"/>
  <c r="BG1142"/>
  <c r="BF1142"/>
  <c r="T1142"/>
  <c r="R1142"/>
  <c r="P1142"/>
  <c r="BI1139"/>
  <c r="BH1139"/>
  <c r="BG1139"/>
  <c r="BF1139"/>
  <c r="T1139"/>
  <c r="R1139"/>
  <c r="P1139"/>
  <c r="BI1133"/>
  <c r="BH1133"/>
  <c r="BG1133"/>
  <c r="BF1133"/>
  <c r="T1133"/>
  <c r="R1133"/>
  <c r="P1133"/>
  <c r="BI1127"/>
  <c r="BH1127"/>
  <c r="BG1127"/>
  <c r="BF1127"/>
  <c r="T1127"/>
  <c r="R1127"/>
  <c r="P1127"/>
  <c r="BI1121"/>
  <c r="BH1121"/>
  <c r="BG1121"/>
  <c r="BF1121"/>
  <c r="T1121"/>
  <c r="R1121"/>
  <c r="P1121"/>
  <c r="BI1115"/>
  <c r="BH1115"/>
  <c r="BG1115"/>
  <c r="BF1115"/>
  <c r="T1115"/>
  <c r="R1115"/>
  <c r="P1115"/>
  <c r="BI1109"/>
  <c r="BH1109"/>
  <c r="BG1109"/>
  <c r="BF1109"/>
  <c r="T1109"/>
  <c r="R1109"/>
  <c r="P1109"/>
  <c r="BI1103"/>
  <c r="BH1103"/>
  <c r="BG1103"/>
  <c r="BF1103"/>
  <c r="T1103"/>
  <c r="R1103"/>
  <c r="P1103"/>
  <c r="BI1097"/>
  <c r="BH1097"/>
  <c r="BG1097"/>
  <c r="BF1097"/>
  <c r="T1097"/>
  <c r="R1097"/>
  <c r="P1097"/>
  <c r="BI1091"/>
  <c r="BH1091"/>
  <c r="BG1091"/>
  <c r="BF1091"/>
  <c r="T1091"/>
  <c r="R1091"/>
  <c r="P1091"/>
  <c r="BI1084"/>
  <c r="BH1084"/>
  <c r="BG1084"/>
  <c r="BF1084"/>
  <c r="T1084"/>
  <c r="R1084"/>
  <c r="P1084"/>
  <c r="BI1079"/>
  <c r="BH1079"/>
  <c r="BG1079"/>
  <c r="BF1079"/>
  <c r="T1079"/>
  <c r="R1079"/>
  <c r="P1079"/>
  <c r="BI1075"/>
  <c r="BH1075"/>
  <c r="BG1075"/>
  <c r="BF1075"/>
  <c r="T1075"/>
  <c r="R1075"/>
  <c r="P1075"/>
  <c r="BI1070"/>
  <c r="BH1070"/>
  <c r="BG1070"/>
  <c r="BF1070"/>
  <c r="T1070"/>
  <c r="R1070"/>
  <c r="P1070"/>
  <c r="BI1063"/>
  <c r="BH1063"/>
  <c r="BG1063"/>
  <c r="BF1063"/>
  <c r="T1063"/>
  <c r="R1063"/>
  <c r="P1063"/>
  <c r="BI1056"/>
  <c r="BH1056"/>
  <c r="BG1056"/>
  <c r="BF1056"/>
  <c r="T1056"/>
  <c r="R1056"/>
  <c r="P1056"/>
  <c r="BI1049"/>
  <c r="BH1049"/>
  <c r="BG1049"/>
  <c r="BF1049"/>
  <c r="T1049"/>
  <c r="R1049"/>
  <c r="P1049"/>
  <c r="BI1042"/>
  <c r="BH1042"/>
  <c r="BG1042"/>
  <c r="BF1042"/>
  <c r="T1042"/>
  <c r="R1042"/>
  <c r="P1042"/>
  <c r="BI1035"/>
  <c r="BH1035"/>
  <c r="BG1035"/>
  <c r="BF1035"/>
  <c r="T1035"/>
  <c r="R1035"/>
  <c r="P1035"/>
  <c r="BI1028"/>
  <c r="BH1028"/>
  <c r="BG1028"/>
  <c r="BF1028"/>
  <c r="T1028"/>
  <c r="R1028"/>
  <c r="P1028"/>
  <c r="BI1021"/>
  <c r="BH1021"/>
  <c r="BG1021"/>
  <c r="BF1021"/>
  <c r="T1021"/>
  <c r="R1021"/>
  <c r="P1021"/>
  <c r="BI1014"/>
  <c r="BH1014"/>
  <c r="BG1014"/>
  <c r="BF1014"/>
  <c r="T1014"/>
  <c r="R1014"/>
  <c r="P1014"/>
  <c r="BI1007"/>
  <c r="BH1007"/>
  <c r="BG1007"/>
  <c r="BF1007"/>
  <c r="T1007"/>
  <c r="R1007"/>
  <c r="P1007"/>
  <c r="BI1000"/>
  <c r="BH1000"/>
  <c r="BG1000"/>
  <c r="BF1000"/>
  <c r="T1000"/>
  <c r="R1000"/>
  <c r="P1000"/>
  <c r="BI997"/>
  <c r="BH997"/>
  <c r="BG997"/>
  <c r="BF997"/>
  <c r="T997"/>
  <c r="R997"/>
  <c r="P997"/>
  <c r="BI994"/>
  <c r="BH994"/>
  <c r="BG994"/>
  <c r="BF994"/>
  <c r="T994"/>
  <c r="R994"/>
  <c r="P994"/>
  <c r="BI991"/>
  <c r="BH991"/>
  <c r="BG991"/>
  <c r="BF991"/>
  <c r="T991"/>
  <c r="R991"/>
  <c r="P991"/>
  <c r="BI988"/>
  <c r="BH988"/>
  <c r="BG988"/>
  <c r="BF988"/>
  <c r="T988"/>
  <c r="R988"/>
  <c r="P988"/>
  <c r="BI985"/>
  <c r="BH985"/>
  <c r="BG985"/>
  <c r="BF985"/>
  <c r="T985"/>
  <c r="R985"/>
  <c r="P985"/>
  <c r="BI981"/>
  <c r="BH981"/>
  <c r="BG981"/>
  <c r="BF981"/>
  <c r="T981"/>
  <c r="R981"/>
  <c r="P981"/>
  <c r="BI975"/>
  <c r="BH975"/>
  <c r="BG975"/>
  <c r="BF975"/>
  <c r="T975"/>
  <c r="R975"/>
  <c r="P975"/>
  <c r="BI969"/>
  <c r="BH969"/>
  <c r="BG969"/>
  <c r="BF969"/>
  <c r="T969"/>
  <c r="R969"/>
  <c r="P969"/>
  <c r="BI963"/>
  <c r="BH963"/>
  <c r="BG963"/>
  <c r="BF963"/>
  <c r="T963"/>
  <c r="R963"/>
  <c r="P963"/>
  <c r="BI957"/>
  <c r="BH957"/>
  <c r="BG957"/>
  <c r="BF957"/>
  <c r="T957"/>
  <c r="R957"/>
  <c r="P957"/>
  <c r="BI951"/>
  <c r="BH951"/>
  <c r="BG951"/>
  <c r="BF951"/>
  <c r="T951"/>
  <c r="R951"/>
  <c r="P951"/>
  <c r="BI945"/>
  <c r="BH945"/>
  <c r="BG945"/>
  <c r="BF945"/>
  <c r="T945"/>
  <c r="R945"/>
  <c r="P945"/>
  <c r="BI939"/>
  <c r="BH939"/>
  <c r="BG939"/>
  <c r="BF939"/>
  <c r="T939"/>
  <c r="R939"/>
  <c r="P939"/>
  <c r="BI933"/>
  <c r="BH933"/>
  <c r="BG933"/>
  <c r="BF933"/>
  <c r="T933"/>
  <c r="R933"/>
  <c r="P933"/>
  <c r="BI927"/>
  <c r="BH927"/>
  <c r="BG927"/>
  <c r="BF927"/>
  <c r="T927"/>
  <c r="R927"/>
  <c r="P927"/>
  <c r="BI921"/>
  <c r="BH921"/>
  <c r="BG921"/>
  <c r="BF921"/>
  <c r="T921"/>
  <c r="R921"/>
  <c r="P921"/>
  <c r="BI915"/>
  <c r="BH915"/>
  <c r="BG915"/>
  <c r="BF915"/>
  <c r="T915"/>
  <c r="R915"/>
  <c r="P915"/>
  <c r="BI909"/>
  <c r="BH909"/>
  <c r="BG909"/>
  <c r="BF909"/>
  <c r="T909"/>
  <c r="R909"/>
  <c r="P909"/>
  <c r="BI903"/>
  <c r="BH903"/>
  <c r="BG903"/>
  <c r="BF903"/>
  <c r="T903"/>
  <c r="R903"/>
  <c r="P903"/>
  <c r="BI898"/>
  <c r="BH898"/>
  <c r="BG898"/>
  <c r="BF898"/>
  <c r="T898"/>
  <c r="R898"/>
  <c r="P898"/>
  <c r="BI893"/>
  <c r="BH893"/>
  <c r="BG893"/>
  <c r="BF893"/>
  <c r="T893"/>
  <c r="R893"/>
  <c r="P893"/>
  <c r="BI888"/>
  <c r="BH888"/>
  <c r="BG888"/>
  <c r="BF888"/>
  <c r="T888"/>
  <c r="R888"/>
  <c r="P888"/>
  <c r="BI883"/>
  <c r="BH883"/>
  <c r="BG883"/>
  <c r="BF883"/>
  <c r="T883"/>
  <c r="R883"/>
  <c r="P883"/>
  <c r="BI878"/>
  <c r="BH878"/>
  <c r="BG878"/>
  <c r="BF878"/>
  <c r="T878"/>
  <c r="R878"/>
  <c r="P878"/>
  <c r="BI873"/>
  <c r="BH873"/>
  <c r="BG873"/>
  <c r="BF873"/>
  <c r="T873"/>
  <c r="R873"/>
  <c r="P873"/>
  <c r="BI868"/>
  <c r="BH868"/>
  <c r="BG868"/>
  <c r="BF868"/>
  <c r="T868"/>
  <c r="R868"/>
  <c r="P868"/>
  <c r="BI863"/>
  <c r="BH863"/>
  <c r="BG863"/>
  <c r="BF863"/>
  <c r="T863"/>
  <c r="R863"/>
  <c r="P863"/>
  <c r="BI858"/>
  <c r="BH858"/>
  <c r="BG858"/>
  <c r="BF858"/>
  <c r="T858"/>
  <c r="R858"/>
  <c r="P858"/>
  <c r="BI854"/>
  <c r="BH854"/>
  <c r="BG854"/>
  <c r="BF854"/>
  <c r="T854"/>
  <c r="R854"/>
  <c r="P854"/>
  <c r="BI848"/>
  <c r="BH848"/>
  <c r="BG848"/>
  <c r="BF848"/>
  <c r="T848"/>
  <c r="R848"/>
  <c r="P848"/>
  <c r="BI841"/>
  <c r="BH841"/>
  <c r="BG841"/>
  <c r="BF841"/>
  <c r="T841"/>
  <c r="R841"/>
  <c r="P841"/>
  <c r="BI835"/>
  <c r="BH835"/>
  <c r="BG835"/>
  <c r="BF835"/>
  <c r="T835"/>
  <c r="R835"/>
  <c r="P835"/>
  <c r="BI829"/>
  <c r="BH829"/>
  <c r="BG829"/>
  <c r="BF829"/>
  <c r="T829"/>
  <c r="R829"/>
  <c r="P829"/>
  <c r="BI824"/>
  <c r="BH824"/>
  <c r="BG824"/>
  <c r="BF824"/>
  <c r="T824"/>
  <c r="R824"/>
  <c r="P824"/>
  <c r="BI820"/>
  <c r="BH820"/>
  <c r="BG820"/>
  <c r="BF820"/>
  <c r="T820"/>
  <c r="R820"/>
  <c r="P820"/>
  <c r="BI814"/>
  <c r="BH814"/>
  <c r="BG814"/>
  <c r="BF814"/>
  <c r="T814"/>
  <c r="R814"/>
  <c r="P814"/>
  <c r="BI809"/>
  <c r="BH809"/>
  <c r="BG809"/>
  <c r="BF809"/>
  <c r="T809"/>
  <c r="R809"/>
  <c r="P809"/>
  <c r="BI803"/>
  <c r="BH803"/>
  <c r="BG803"/>
  <c r="BF803"/>
  <c r="T803"/>
  <c r="R803"/>
  <c r="P803"/>
  <c r="BI789"/>
  <c r="BH789"/>
  <c r="BG789"/>
  <c r="BF789"/>
  <c r="T789"/>
  <c r="R789"/>
  <c r="P789"/>
  <c r="BI784"/>
  <c r="BH784"/>
  <c r="BG784"/>
  <c r="BF784"/>
  <c r="T784"/>
  <c r="R784"/>
  <c r="P784"/>
  <c r="BI780"/>
  <c r="BH780"/>
  <c r="BG780"/>
  <c r="BF780"/>
  <c r="T780"/>
  <c r="R780"/>
  <c r="P780"/>
  <c r="BI775"/>
  <c r="BH775"/>
  <c r="BG775"/>
  <c r="BF775"/>
  <c r="T775"/>
  <c r="R775"/>
  <c r="P775"/>
  <c r="BI770"/>
  <c r="BH770"/>
  <c r="BG770"/>
  <c r="BF770"/>
  <c r="T770"/>
  <c r="R770"/>
  <c r="P770"/>
  <c r="BI766"/>
  <c r="BH766"/>
  <c r="BG766"/>
  <c r="BF766"/>
  <c r="T766"/>
  <c r="R766"/>
  <c r="P766"/>
  <c r="BI760"/>
  <c r="BH760"/>
  <c r="BG760"/>
  <c r="BF760"/>
  <c r="T760"/>
  <c r="R760"/>
  <c r="P760"/>
  <c r="BI754"/>
  <c r="BH754"/>
  <c r="BG754"/>
  <c r="BF754"/>
  <c r="T754"/>
  <c r="R754"/>
  <c r="P754"/>
  <c r="BI750"/>
  <c r="BH750"/>
  <c r="BG750"/>
  <c r="BF750"/>
  <c r="T750"/>
  <c r="R750"/>
  <c r="P750"/>
  <c r="BI746"/>
  <c r="BH746"/>
  <c r="BG746"/>
  <c r="BF746"/>
  <c r="T746"/>
  <c r="R746"/>
  <c r="P746"/>
  <c r="BI742"/>
  <c r="BH742"/>
  <c r="BG742"/>
  <c r="BF742"/>
  <c r="T742"/>
  <c r="R742"/>
  <c r="P742"/>
  <c r="BI738"/>
  <c r="BH738"/>
  <c r="BG738"/>
  <c r="BF738"/>
  <c r="T738"/>
  <c r="R738"/>
  <c r="P738"/>
  <c r="BI734"/>
  <c r="BH734"/>
  <c r="BG734"/>
  <c r="BF734"/>
  <c r="T734"/>
  <c r="R734"/>
  <c r="P734"/>
  <c r="BI730"/>
  <c r="BH730"/>
  <c r="BG730"/>
  <c r="BF730"/>
  <c r="T730"/>
  <c r="R730"/>
  <c r="P730"/>
  <c r="BI726"/>
  <c r="BH726"/>
  <c r="BG726"/>
  <c r="BF726"/>
  <c r="T726"/>
  <c r="R726"/>
  <c r="P726"/>
  <c r="BI722"/>
  <c r="BH722"/>
  <c r="BG722"/>
  <c r="BF722"/>
  <c r="T722"/>
  <c r="R722"/>
  <c r="P722"/>
  <c r="BI716"/>
  <c r="BH716"/>
  <c r="BG716"/>
  <c r="BF716"/>
  <c r="T716"/>
  <c r="R716"/>
  <c r="P716"/>
  <c r="BI710"/>
  <c r="BH710"/>
  <c r="BG710"/>
  <c r="BF710"/>
  <c r="T710"/>
  <c r="R710"/>
  <c r="P710"/>
  <c r="BI705"/>
  <c r="BH705"/>
  <c r="BG705"/>
  <c r="BF705"/>
  <c r="T705"/>
  <c r="R705"/>
  <c r="P705"/>
  <c r="BI701"/>
  <c r="BH701"/>
  <c r="BG701"/>
  <c r="BF701"/>
  <c r="T701"/>
  <c r="R701"/>
  <c r="P701"/>
  <c r="BI697"/>
  <c r="BH697"/>
  <c r="BG697"/>
  <c r="BF697"/>
  <c r="T697"/>
  <c r="R697"/>
  <c r="P697"/>
  <c r="BI693"/>
  <c r="BH693"/>
  <c r="BG693"/>
  <c r="BF693"/>
  <c r="T693"/>
  <c r="R693"/>
  <c r="P693"/>
  <c r="BI689"/>
  <c r="BH689"/>
  <c r="BG689"/>
  <c r="BF689"/>
  <c r="T689"/>
  <c r="R689"/>
  <c r="P689"/>
  <c r="BI685"/>
  <c r="BH685"/>
  <c r="BG685"/>
  <c r="BF685"/>
  <c r="T685"/>
  <c r="R685"/>
  <c r="P685"/>
  <c r="BI679"/>
  <c r="BH679"/>
  <c r="BG679"/>
  <c r="BF679"/>
  <c r="T679"/>
  <c r="R679"/>
  <c r="P679"/>
  <c r="BI673"/>
  <c r="BH673"/>
  <c r="BG673"/>
  <c r="BF673"/>
  <c r="T673"/>
  <c r="R673"/>
  <c r="P673"/>
  <c r="BI667"/>
  <c r="BH667"/>
  <c r="BG667"/>
  <c r="BF667"/>
  <c r="T667"/>
  <c r="R667"/>
  <c r="P667"/>
  <c r="BI661"/>
  <c r="BH661"/>
  <c r="BG661"/>
  <c r="BF661"/>
  <c r="T661"/>
  <c r="R661"/>
  <c r="P661"/>
  <c r="BI657"/>
  <c r="BH657"/>
  <c r="BG657"/>
  <c r="BF657"/>
  <c r="T657"/>
  <c r="R657"/>
  <c r="P657"/>
  <c r="BI653"/>
  <c r="BH653"/>
  <c r="BG653"/>
  <c r="BF653"/>
  <c r="T653"/>
  <c r="R653"/>
  <c r="P653"/>
  <c r="BI649"/>
  <c r="BH649"/>
  <c r="BG649"/>
  <c r="BF649"/>
  <c r="T649"/>
  <c r="R649"/>
  <c r="P649"/>
  <c r="BI645"/>
  <c r="BH645"/>
  <c r="BG645"/>
  <c r="BF645"/>
  <c r="T645"/>
  <c r="R645"/>
  <c r="P645"/>
  <c r="BI641"/>
  <c r="BH641"/>
  <c r="BG641"/>
  <c r="BF641"/>
  <c r="T641"/>
  <c r="R641"/>
  <c r="P641"/>
  <c r="BI637"/>
  <c r="BH637"/>
  <c r="BG637"/>
  <c r="BF637"/>
  <c r="T637"/>
  <c r="R637"/>
  <c r="P637"/>
  <c r="BI633"/>
  <c r="BH633"/>
  <c r="BG633"/>
  <c r="BF633"/>
  <c r="T633"/>
  <c r="R633"/>
  <c r="P633"/>
  <c r="BI627"/>
  <c r="BH627"/>
  <c r="BG627"/>
  <c r="BF627"/>
  <c r="T627"/>
  <c r="R627"/>
  <c r="P627"/>
  <c r="BI620"/>
  <c r="BH620"/>
  <c r="BG620"/>
  <c r="BF620"/>
  <c r="T620"/>
  <c r="R620"/>
  <c r="P620"/>
  <c r="BI599"/>
  <c r="BH599"/>
  <c r="BG599"/>
  <c r="BF599"/>
  <c r="T599"/>
  <c r="R599"/>
  <c r="P599"/>
  <c r="BI594"/>
  <c r="BH594"/>
  <c r="BG594"/>
  <c r="BF594"/>
  <c r="T594"/>
  <c r="R594"/>
  <c r="P594"/>
  <c r="BI590"/>
  <c r="BH590"/>
  <c r="BG590"/>
  <c r="BF590"/>
  <c r="T590"/>
  <c r="R590"/>
  <c r="P590"/>
  <c r="BI584"/>
  <c r="BH584"/>
  <c r="BG584"/>
  <c r="BF584"/>
  <c r="T584"/>
  <c r="R584"/>
  <c r="P584"/>
  <c r="BI579"/>
  <c r="BH579"/>
  <c r="BG579"/>
  <c r="BF579"/>
  <c r="T579"/>
  <c r="R579"/>
  <c r="P579"/>
  <c r="BI573"/>
  <c r="BH573"/>
  <c r="BG573"/>
  <c r="BF573"/>
  <c r="T573"/>
  <c r="R573"/>
  <c r="P573"/>
  <c r="BI567"/>
  <c r="BH567"/>
  <c r="BG567"/>
  <c r="BF567"/>
  <c r="T567"/>
  <c r="R567"/>
  <c r="P567"/>
  <c r="BI562"/>
  <c r="BH562"/>
  <c r="BG562"/>
  <c r="BF562"/>
  <c r="T562"/>
  <c r="R562"/>
  <c r="P562"/>
  <c r="BI557"/>
  <c r="BH557"/>
  <c r="BG557"/>
  <c r="BF557"/>
  <c r="T557"/>
  <c r="R557"/>
  <c r="P557"/>
  <c r="BI552"/>
  <c r="BH552"/>
  <c r="BG552"/>
  <c r="BF552"/>
  <c r="T552"/>
  <c r="R552"/>
  <c r="P552"/>
  <c r="BI547"/>
  <c r="BH547"/>
  <c r="BG547"/>
  <c r="BF547"/>
  <c r="T547"/>
  <c r="R547"/>
  <c r="P547"/>
  <c r="BI543"/>
  <c r="BH543"/>
  <c r="BG543"/>
  <c r="BF543"/>
  <c r="T543"/>
  <c r="R543"/>
  <c r="P543"/>
  <c r="BI538"/>
  <c r="BH538"/>
  <c r="BG538"/>
  <c r="BF538"/>
  <c r="T538"/>
  <c r="R538"/>
  <c r="P538"/>
  <c r="BI533"/>
  <c r="BH533"/>
  <c r="BG533"/>
  <c r="BF533"/>
  <c r="T533"/>
  <c r="R533"/>
  <c r="P533"/>
  <c r="BI527"/>
  <c r="BH527"/>
  <c r="BG527"/>
  <c r="BF527"/>
  <c r="T527"/>
  <c r="R527"/>
  <c r="P527"/>
  <c r="BI521"/>
  <c r="BH521"/>
  <c r="BG521"/>
  <c r="BF521"/>
  <c r="T521"/>
  <c r="R521"/>
  <c r="P521"/>
  <c r="BI516"/>
  <c r="BH516"/>
  <c r="BG516"/>
  <c r="BF516"/>
  <c r="T516"/>
  <c r="R516"/>
  <c r="P516"/>
  <c r="BI511"/>
  <c r="BH511"/>
  <c r="BG511"/>
  <c r="BF511"/>
  <c r="T511"/>
  <c r="R511"/>
  <c r="P511"/>
  <c r="BI506"/>
  <c r="BH506"/>
  <c r="BG506"/>
  <c r="BF506"/>
  <c r="T506"/>
  <c r="R506"/>
  <c r="P506"/>
  <c r="BI502"/>
  <c r="BH502"/>
  <c r="BG502"/>
  <c r="BF502"/>
  <c r="T502"/>
  <c r="R502"/>
  <c r="P502"/>
  <c r="BI496"/>
  <c r="BH496"/>
  <c r="BG496"/>
  <c r="BF496"/>
  <c r="T496"/>
  <c r="R496"/>
  <c r="P496"/>
  <c r="BI491"/>
  <c r="BH491"/>
  <c r="BG491"/>
  <c r="BF491"/>
  <c r="T491"/>
  <c r="R491"/>
  <c r="P491"/>
  <c r="BI487"/>
  <c r="BH487"/>
  <c r="BG487"/>
  <c r="BF487"/>
  <c r="T487"/>
  <c r="R487"/>
  <c r="P487"/>
  <c r="BI481"/>
  <c r="BH481"/>
  <c r="BG481"/>
  <c r="BF481"/>
  <c r="T481"/>
  <c r="R481"/>
  <c r="P481"/>
  <c r="BI475"/>
  <c r="BH475"/>
  <c r="BG475"/>
  <c r="BF475"/>
  <c r="T475"/>
  <c r="R475"/>
  <c r="P475"/>
  <c r="BI471"/>
  <c r="BH471"/>
  <c r="BG471"/>
  <c r="BF471"/>
  <c r="T471"/>
  <c r="R471"/>
  <c r="P471"/>
  <c r="BI467"/>
  <c r="BH467"/>
  <c r="BG467"/>
  <c r="BF467"/>
  <c r="T467"/>
  <c r="R467"/>
  <c r="P467"/>
  <c r="BI463"/>
  <c r="BH463"/>
  <c r="BG463"/>
  <c r="BF463"/>
  <c r="T463"/>
  <c r="R463"/>
  <c r="P463"/>
  <c r="BI459"/>
  <c r="BH459"/>
  <c r="BG459"/>
  <c r="BF459"/>
  <c r="T459"/>
  <c r="R459"/>
  <c r="P459"/>
  <c r="BI455"/>
  <c r="BH455"/>
  <c r="BG455"/>
  <c r="BF455"/>
  <c r="T455"/>
  <c r="R455"/>
  <c r="P455"/>
  <c r="BI451"/>
  <c r="BH451"/>
  <c r="BG451"/>
  <c r="BF451"/>
  <c r="T451"/>
  <c r="R451"/>
  <c r="P451"/>
  <c r="BI447"/>
  <c r="BH447"/>
  <c r="BG447"/>
  <c r="BF447"/>
  <c r="T447"/>
  <c r="R447"/>
  <c r="P447"/>
  <c r="BI443"/>
  <c r="BH443"/>
  <c r="BG443"/>
  <c r="BF443"/>
  <c r="T443"/>
  <c r="R443"/>
  <c r="P443"/>
  <c r="BI439"/>
  <c r="BH439"/>
  <c r="BG439"/>
  <c r="BF439"/>
  <c r="T439"/>
  <c r="R439"/>
  <c r="P439"/>
  <c r="BI434"/>
  <c r="BH434"/>
  <c r="BG434"/>
  <c r="BF434"/>
  <c r="T434"/>
  <c r="R434"/>
  <c r="P434"/>
  <c r="BI429"/>
  <c r="BH429"/>
  <c r="BG429"/>
  <c r="BF429"/>
  <c r="T429"/>
  <c r="R429"/>
  <c r="P429"/>
  <c r="BI424"/>
  <c r="BH424"/>
  <c r="BG424"/>
  <c r="BF424"/>
  <c r="T424"/>
  <c r="R424"/>
  <c r="P424"/>
  <c r="BI419"/>
  <c r="BH419"/>
  <c r="BG419"/>
  <c r="BF419"/>
  <c r="T419"/>
  <c r="R419"/>
  <c r="P419"/>
  <c r="BI414"/>
  <c r="BH414"/>
  <c r="BG414"/>
  <c r="BF414"/>
  <c r="T414"/>
  <c r="R414"/>
  <c r="P414"/>
  <c r="BI409"/>
  <c r="BH409"/>
  <c r="BG409"/>
  <c r="BF409"/>
  <c r="T409"/>
  <c r="R409"/>
  <c r="P409"/>
  <c r="BI404"/>
  <c r="BH404"/>
  <c r="BG404"/>
  <c r="BF404"/>
  <c r="T404"/>
  <c r="R404"/>
  <c r="P404"/>
  <c r="BI399"/>
  <c r="BH399"/>
  <c r="BG399"/>
  <c r="BF399"/>
  <c r="T399"/>
  <c r="R399"/>
  <c r="P399"/>
  <c r="BI394"/>
  <c r="BH394"/>
  <c r="BG394"/>
  <c r="BF394"/>
  <c r="T394"/>
  <c r="R394"/>
  <c r="P394"/>
  <c r="BI389"/>
  <c r="BH389"/>
  <c r="BG389"/>
  <c r="BF389"/>
  <c r="T389"/>
  <c r="R389"/>
  <c r="P389"/>
  <c r="BI384"/>
  <c r="BH384"/>
  <c r="BG384"/>
  <c r="BF384"/>
  <c r="T384"/>
  <c r="R384"/>
  <c r="P384"/>
  <c r="BI380"/>
  <c r="BH380"/>
  <c r="BG380"/>
  <c r="BF380"/>
  <c r="T380"/>
  <c r="R380"/>
  <c r="P380"/>
  <c r="BI376"/>
  <c r="BH376"/>
  <c r="BG376"/>
  <c r="BF376"/>
  <c r="T376"/>
  <c r="R376"/>
  <c r="P376"/>
  <c r="BI372"/>
  <c r="BH372"/>
  <c r="BG372"/>
  <c r="BF372"/>
  <c r="T372"/>
  <c r="R372"/>
  <c r="P372"/>
  <c r="BI368"/>
  <c r="BH368"/>
  <c r="BG368"/>
  <c r="BF368"/>
  <c r="T368"/>
  <c r="R368"/>
  <c r="P368"/>
  <c r="BI364"/>
  <c r="BH364"/>
  <c r="BG364"/>
  <c r="BF364"/>
  <c r="T364"/>
  <c r="R364"/>
  <c r="P364"/>
  <c r="BI357"/>
  <c r="BH357"/>
  <c r="BG357"/>
  <c r="BF357"/>
  <c r="T357"/>
  <c r="R357"/>
  <c r="P357"/>
  <c r="BI349"/>
  <c r="BH349"/>
  <c r="BG349"/>
  <c r="BF349"/>
  <c r="T349"/>
  <c r="R349"/>
  <c r="P349"/>
  <c r="BI330"/>
  <c r="BH330"/>
  <c r="BG330"/>
  <c r="BF330"/>
  <c r="T330"/>
  <c r="R330"/>
  <c r="P330"/>
  <c r="BI325"/>
  <c r="BH325"/>
  <c r="BG325"/>
  <c r="BF325"/>
  <c r="T325"/>
  <c r="R325"/>
  <c r="P325"/>
  <c r="BI321"/>
  <c r="BH321"/>
  <c r="BG321"/>
  <c r="BF321"/>
  <c r="T321"/>
  <c r="R321"/>
  <c r="P321"/>
  <c r="BI315"/>
  <c r="BH315"/>
  <c r="BG315"/>
  <c r="BF315"/>
  <c r="T315"/>
  <c r="R315"/>
  <c r="P315"/>
  <c r="BI310"/>
  <c r="BH310"/>
  <c r="BG310"/>
  <c r="BF310"/>
  <c r="T310"/>
  <c r="R310"/>
  <c r="P310"/>
  <c r="BI304"/>
  <c r="BH304"/>
  <c r="BG304"/>
  <c r="BF304"/>
  <c r="T304"/>
  <c r="R304"/>
  <c r="P304"/>
  <c r="BI300"/>
  <c r="BH300"/>
  <c r="BG300"/>
  <c r="BF300"/>
  <c r="T300"/>
  <c r="R300"/>
  <c r="P300"/>
  <c r="BI296"/>
  <c r="BH296"/>
  <c r="BG296"/>
  <c r="BF296"/>
  <c r="T296"/>
  <c r="R296"/>
  <c r="P296"/>
  <c r="BI292"/>
  <c r="BH292"/>
  <c r="BG292"/>
  <c r="BF292"/>
  <c r="T292"/>
  <c r="R292"/>
  <c r="P292"/>
  <c r="BI288"/>
  <c r="BH288"/>
  <c r="BG288"/>
  <c r="BF288"/>
  <c r="T288"/>
  <c r="R288"/>
  <c r="P288"/>
  <c r="BI284"/>
  <c r="BH284"/>
  <c r="BG284"/>
  <c r="BF284"/>
  <c r="T284"/>
  <c r="R284"/>
  <c r="P284"/>
  <c r="BI279"/>
  <c r="BH279"/>
  <c r="BG279"/>
  <c r="BF279"/>
  <c r="T279"/>
  <c r="R279"/>
  <c r="P279"/>
  <c r="BI274"/>
  <c r="BH274"/>
  <c r="BG274"/>
  <c r="BF274"/>
  <c r="T274"/>
  <c r="R274"/>
  <c r="P274"/>
  <c r="BI269"/>
  <c r="BH269"/>
  <c r="BG269"/>
  <c r="BF269"/>
  <c r="T269"/>
  <c r="R269"/>
  <c r="P269"/>
  <c r="BI265"/>
  <c r="BH265"/>
  <c r="BG265"/>
  <c r="BF265"/>
  <c r="T265"/>
  <c r="R265"/>
  <c r="P265"/>
  <c r="BI261"/>
  <c r="BH261"/>
  <c r="BG261"/>
  <c r="BF261"/>
  <c r="T261"/>
  <c r="R261"/>
  <c r="P261"/>
  <c r="BI257"/>
  <c r="BH257"/>
  <c r="BG257"/>
  <c r="BF257"/>
  <c r="T257"/>
  <c r="R257"/>
  <c r="P257"/>
  <c r="BI253"/>
  <c r="BH253"/>
  <c r="BG253"/>
  <c r="BF253"/>
  <c r="T253"/>
  <c r="R253"/>
  <c r="P253"/>
  <c r="BI249"/>
  <c r="BH249"/>
  <c r="BG249"/>
  <c r="BF249"/>
  <c r="T249"/>
  <c r="R249"/>
  <c r="P249"/>
  <c r="BI245"/>
  <c r="BH245"/>
  <c r="BG245"/>
  <c r="BF245"/>
  <c r="T245"/>
  <c r="R245"/>
  <c r="P245"/>
  <c r="BI241"/>
  <c r="BH241"/>
  <c r="BG241"/>
  <c r="BF241"/>
  <c r="T241"/>
  <c r="R241"/>
  <c r="P241"/>
  <c r="BI237"/>
  <c r="BH237"/>
  <c r="BG237"/>
  <c r="BF237"/>
  <c r="T237"/>
  <c r="R237"/>
  <c r="P237"/>
  <c r="BI233"/>
  <c r="BH233"/>
  <c r="BG233"/>
  <c r="BF233"/>
  <c r="T233"/>
  <c r="R233"/>
  <c r="P233"/>
  <c r="BI227"/>
  <c r="BH227"/>
  <c r="BG227"/>
  <c r="BF227"/>
  <c r="T227"/>
  <c r="R227"/>
  <c r="P227"/>
  <c r="BI221"/>
  <c r="BH221"/>
  <c r="BG221"/>
  <c r="BF221"/>
  <c r="T221"/>
  <c r="R221"/>
  <c r="P221"/>
  <c r="BI216"/>
  <c r="BH216"/>
  <c r="BG216"/>
  <c r="BF216"/>
  <c r="T216"/>
  <c r="R216"/>
  <c r="P216"/>
  <c r="BI212"/>
  <c r="BH212"/>
  <c r="BG212"/>
  <c r="BF212"/>
  <c r="T212"/>
  <c r="R212"/>
  <c r="P212"/>
  <c r="BI207"/>
  <c r="BH207"/>
  <c r="BG207"/>
  <c r="BF207"/>
  <c r="T207"/>
  <c r="R207"/>
  <c r="P207"/>
  <c r="BI203"/>
  <c r="BH203"/>
  <c r="BG203"/>
  <c r="BF203"/>
  <c r="T203"/>
  <c r="R203"/>
  <c r="P203"/>
  <c r="BI197"/>
  <c r="BH197"/>
  <c r="BG197"/>
  <c r="BF197"/>
  <c r="T197"/>
  <c r="R197"/>
  <c r="P197"/>
  <c r="BI193"/>
  <c r="BH193"/>
  <c r="BG193"/>
  <c r="BF193"/>
  <c r="T193"/>
  <c r="R193"/>
  <c r="P193"/>
  <c r="BI189"/>
  <c r="BH189"/>
  <c r="BG189"/>
  <c r="BF189"/>
  <c r="T189"/>
  <c r="R189"/>
  <c r="P189"/>
  <c r="BI185"/>
  <c r="BH185"/>
  <c r="BG185"/>
  <c r="BF185"/>
  <c r="T185"/>
  <c r="R185"/>
  <c r="P185"/>
  <c r="BI181"/>
  <c r="BH181"/>
  <c r="BG181"/>
  <c r="BF181"/>
  <c r="T181"/>
  <c r="R181"/>
  <c r="P181"/>
  <c r="BI177"/>
  <c r="BH177"/>
  <c r="BG177"/>
  <c r="BF177"/>
  <c r="T177"/>
  <c r="R177"/>
  <c r="P177"/>
  <c r="BI173"/>
  <c r="BH173"/>
  <c r="BG173"/>
  <c r="BF173"/>
  <c r="T173"/>
  <c r="R173"/>
  <c r="P173"/>
  <c r="BI169"/>
  <c r="BH169"/>
  <c r="BG169"/>
  <c r="BF169"/>
  <c r="T169"/>
  <c r="R169"/>
  <c r="P169"/>
  <c r="BI165"/>
  <c r="BH165"/>
  <c r="BG165"/>
  <c r="BF165"/>
  <c r="T165"/>
  <c r="R165"/>
  <c r="P165"/>
  <c r="BI160"/>
  <c r="BH160"/>
  <c r="BG160"/>
  <c r="BF160"/>
  <c r="T160"/>
  <c r="R160"/>
  <c r="P160"/>
  <c r="BI155"/>
  <c r="BH155"/>
  <c r="BG155"/>
  <c r="BF155"/>
  <c r="T155"/>
  <c r="R155"/>
  <c r="P155"/>
  <c r="BI150"/>
  <c r="BH150"/>
  <c r="BG150"/>
  <c r="BF150"/>
  <c r="T150"/>
  <c r="R150"/>
  <c r="P150"/>
  <c r="BI145"/>
  <c r="BH145"/>
  <c r="BG145"/>
  <c r="BF145"/>
  <c r="T145"/>
  <c r="R145"/>
  <c r="P145"/>
  <c r="BI141"/>
  <c r="BH141"/>
  <c r="BG141"/>
  <c r="BF141"/>
  <c r="T141"/>
  <c r="R141"/>
  <c r="P141"/>
  <c r="BI137"/>
  <c r="BH137"/>
  <c r="BG137"/>
  <c r="BF137"/>
  <c r="T137"/>
  <c r="R137"/>
  <c r="P137"/>
  <c r="BI133"/>
  <c r="BH133"/>
  <c r="BG133"/>
  <c r="BF133"/>
  <c r="T133"/>
  <c r="R133"/>
  <c r="P133"/>
  <c r="BI129"/>
  <c r="BH129"/>
  <c r="BG129"/>
  <c r="BF129"/>
  <c r="T129"/>
  <c r="R129"/>
  <c r="P129"/>
  <c r="F121"/>
  <c r="E119"/>
  <c r="F89"/>
  <c r="E87"/>
  <c r="J24"/>
  <c r="E24"/>
  <c r="J92"/>
  <c r="J23"/>
  <c r="J21"/>
  <c r="E21"/>
  <c r="J123"/>
  <c r="J20"/>
  <c r="J18"/>
  <c r="E18"/>
  <c r="F124"/>
  <c r="J17"/>
  <c r="J15"/>
  <c r="E15"/>
  <c r="F123"/>
  <c r="J14"/>
  <c r="J12"/>
  <c r="J121"/>
  <c r="E7"/>
  <c r="E117"/>
  <c i="18" r="J37"/>
  <c r="J36"/>
  <c i="1" r="AY114"/>
  <c i="18" r="J35"/>
  <c i="1" r="AX114"/>
  <c i="18" r="BI148"/>
  <c r="BH148"/>
  <c r="BG148"/>
  <c r="BF148"/>
  <c r="T148"/>
  <c r="R148"/>
  <c r="P148"/>
  <c r="BI147"/>
  <c r="BH147"/>
  <c r="BG147"/>
  <c r="BF147"/>
  <c r="T147"/>
  <c r="R147"/>
  <c r="P147"/>
  <c r="BI146"/>
  <c r="BH146"/>
  <c r="BG146"/>
  <c r="BF146"/>
  <c r="T146"/>
  <c r="R146"/>
  <c r="P146"/>
  <c r="BI145"/>
  <c r="BH145"/>
  <c r="BG145"/>
  <c r="BF145"/>
  <c r="T145"/>
  <c r="R145"/>
  <c r="P145"/>
  <c r="BI144"/>
  <c r="BH144"/>
  <c r="BG144"/>
  <c r="BF144"/>
  <c r="T144"/>
  <c r="R144"/>
  <c r="P144"/>
  <c r="BI143"/>
  <c r="BH143"/>
  <c r="BG143"/>
  <c r="BF143"/>
  <c r="T143"/>
  <c r="R143"/>
  <c r="P143"/>
  <c r="BI142"/>
  <c r="BH142"/>
  <c r="BG142"/>
  <c r="BF142"/>
  <c r="T142"/>
  <c r="R142"/>
  <c r="P142"/>
  <c r="BI141"/>
  <c r="BH141"/>
  <c r="BG141"/>
  <c r="BF141"/>
  <c r="T141"/>
  <c r="R141"/>
  <c r="P141"/>
  <c r="BI140"/>
  <c r="BH140"/>
  <c r="BG140"/>
  <c r="BF140"/>
  <c r="T140"/>
  <c r="R140"/>
  <c r="P140"/>
  <c r="BI139"/>
  <c r="BH139"/>
  <c r="BG139"/>
  <c r="BF139"/>
  <c r="T139"/>
  <c r="R139"/>
  <c r="P139"/>
  <c r="BI138"/>
  <c r="BH138"/>
  <c r="BG138"/>
  <c r="BF138"/>
  <c r="T138"/>
  <c r="R138"/>
  <c r="P138"/>
  <c r="BI137"/>
  <c r="BH137"/>
  <c r="BG137"/>
  <c r="BF137"/>
  <c r="T137"/>
  <c r="R137"/>
  <c r="P137"/>
  <c r="BI136"/>
  <c r="BH136"/>
  <c r="BG136"/>
  <c r="BF136"/>
  <c r="T136"/>
  <c r="R136"/>
  <c r="P136"/>
  <c r="BI135"/>
  <c r="BH135"/>
  <c r="BG135"/>
  <c r="BF135"/>
  <c r="T135"/>
  <c r="R135"/>
  <c r="P135"/>
  <c r="BI134"/>
  <c r="BH134"/>
  <c r="BG134"/>
  <c r="BF134"/>
  <c r="T134"/>
  <c r="R134"/>
  <c r="P134"/>
  <c r="BI133"/>
  <c r="BH133"/>
  <c r="BG133"/>
  <c r="BF133"/>
  <c r="T133"/>
  <c r="R133"/>
  <c r="P133"/>
  <c r="BI132"/>
  <c r="BH132"/>
  <c r="BG132"/>
  <c r="BF132"/>
  <c r="T132"/>
  <c r="R132"/>
  <c r="P132"/>
  <c r="BI131"/>
  <c r="BH131"/>
  <c r="BG131"/>
  <c r="BF131"/>
  <c r="T131"/>
  <c r="R131"/>
  <c r="P131"/>
  <c r="BI130"/>
  <c r="BH130"/>
  <c r="BG130"/>
  <c r="BF130"/>
  <c r="T130"/>
  <c r="R130"/>
  <c r="P130"/>
  <c r="BI129"/>
  <c r="BH129"/>
  <c r="BG129"/>
  <c r="BF129"/>
  <c r="T129"/>
  <c r="R129"/>
  <c r="P129"/>
  <c r="BI128"/>
  <c r="BH128"/>
  <c r="BG128"/>
  <c r="BF128"/>
  <c r="T128"/>
  <c r="R128"/>
  <c r="P128"/>
  <c r="BI127"/>
  <c r="BH127"/>
  <c r="BG127"/>
  <c r="BF127"/>
  <c r="T127"/>
  <c r="R127"/>
  <c r="P127"/>
  <c r="BI126"/>
  <c r="BH126"/>
  <c r="BG126"/>
  <c r="BF126"/>
  <c r="T126"/>
  <c r="R126"/>
  <c r="P126"/>
  <c r="BI125"/>
  <c r="BH125"/>
  <c r="BG125"/>
  <c r="BF125"/>
  <c r="T125"/>
  <c r="R125"/>
  <c r="P125"/>
  <c r="BI124"/>
  <c r="BH124"/>
  <c r="BG124"/>
  <c r="BF124"/>
  <c r="T124"/>
  <c r="R124"/>
  <c r="P124"/>
  <c r="BI123"/>
  <c r="BH123"/>
  <c r="BG123"/>
  <c r="BF123"/>
  <c r="T123"/>
  <c r="R123"/>
  <c r="P123"/>
  <c r="BI122"/>
  <c r="BH122"/>
  <c r="BG122"/>
  <c r="BF122"/>
  <c r="T122"/>
  <c r="R122"/>
  <c r="P122"/>
  <c r="BI121"/>
  <c r="BH121"/>
  <c r="BG121"/>
  <c r="BF121"/>
  <c r="T121"/>
  <c r="R121"/>
  <c r="P121"/>
  <c r="BI120"/>
  <c r="BH120"/>
  <c r="BG120"/>
  <c r="BF120"/>
  <c r="T120"/>
  <c r="R120"/>
  <c r="P120"/>
  <c r="BI119"/>
  <c r="BH119"/>
  <c r="BG119"/>
  <c r="BF119"/>
  <c r="T119"/>
  <c r="R119"/>
  <c r="P119"/>
  <c r="F111"/>
  <c r="E109"/>
  <c r="F89"/>
  <c r="E87"/>
  <c r="J24"/>
  <c r="E24"/>
  <c r="J114"/>
  <c r="J23"/>
  <c r="J21"/>
  <c r="E21"/>
  <c r="J113"/>
  <c r="J20"/>
  <c r="J18"/>
  <c r="E18"/>
  <c r="F92"/>
  <c r="J17"/>
  <c r="J15"/>
  <c r="E15"/>
  <c r="F113"/>
  <c r="J14"/>
  <c r="J12"/>
  <c r="J89"/>
  <c r="E7"/>
  <c r="E107"/>
  <c i="17" r="J39"/>
  <c r="J38"/>
  <c i="1" r="AY113"/>
  <c i="17" r="J37"/>
  <c i="1" r="AX113"/>
  <c i="17" r="BI169"/>
  <c r="BH169"/>
  <c r="BG169"/>
  <c r="BF169"/>
  <c r="T169"/>
  <c r="R169"/>
  <c r="P169"/>
  <c r="BI168"/>
  <c r="BH168"/>
  <c r="BG168"/>
  <c r="BF168"/>
  <c r="T168"/>
  <c r="R168"/>
  <c r="P168"/>
  <c r="BI163"/>
  <c r="BH163"/>
  <c r="BG163"/>
  <c r="BF163"/>
  <c r="T163"/>
  <c r="R163"/>
  <c r="P163"/>
  <c r="BI160"/>
  <c r="BH160"/>
  <c r="BG160"/>
  <c r="BF160"/>
  <c r="T160"/>
  <c r="R160"/>
  <c r="P160"/>
  <c r="BI157"/>
  <c r="BH157"/>
  <c r="BG157"/>
  <c r="BF157"/>
  <c r="T157"/>
  <c r="R157"/>
  <c r="P157"/>
  <c r="BI154"/>
  <c r="BH154"/>
  <c r="BG154"/>
  <c r="BF154"/>
  <c r="T154"/>
  <c r="R154"/>
  <c r="P154"/>
  <c r="BI148"/>
  <c r="BH148"/>
  <c r="BG148"/>
  <c r="BF148"/>
  <c r="T148"/>
  <c r="R148"/>
  <c r="P148"/>
  <c r="BI145"/>
  <c r="BH145"/>
  <c r="BG145"/>
  <c r="BF145"/>
  <c r="T145"/>
  <c r="R145"/>
  <c r="P145"/>
  <c r="BI142"/>
  <c r="BH142"/>
  <c r="BG142"/>
  <c r="BF142"/>
  <c r="T142"/>
  <c r="R142"/>
  <c r="P142"/>
  <c r="BI139"/>
  <c r="BH139"/>
  <c r="BG139"/>
  <c r="BF139"/>
  <c r="T139"/>
  <c r="R139"/>
  <c r="P139"/>
  <c r="BI136"/>
  <c r="BH136"/>
  <c r="BG136"/>
  <c r="BF136"/>
  <c r="T136"/>
  <c r="R136"/>
  <c r="P136"/>
  <c r="BI130"/>
  <c r="BH130"/>
  <c r="BG130"/>
  <c r="BF130"/>
  <c r="T130"/>
  <c r="R130"/>
  <c r="P130"/>
  <c r="BI124"/>
  <c r="BH124"/>
  <c r="BG124"/>
  <c r="BF124"/>
  <c r="T124"/>
  <c r="R124"/>
  <c r="P124"/>
  <c r="F116"/>
  <c r="E114"/>
  <c r="F91"/>
  <c r="E89"/>
  <c r="J26"/>
  <c r="E26"/>
  <c r="J94"/>
  <c r="J25"/>
  <c r="J23"/>
  <c r="E23"/>
  <c r="J118"/>
  <c r="J22"/>
  <c r="J20"/>
  <c r="E20"/>
  <c r="F119"/>
  <c r="J19"/>
  <c r="J17"/>
  <c r="E17"/>
  <c r="F93"/>
  <c r="J16"/>
  <c r="J14"/>
  <c r="J116"/>
  <c r="E7"/>
  <c r="E110"/>
  <c i="16" r="J39"/>
  <c r="J38"/>
  <c i="1" r="AY112"/>
  <c i="16" r="J37"/>
  <c i="1" r="AX112"/>
  <c i="16" r="BI161"/>
  <c r="BH161"/>
  <c r="BG161"/>
  <c r="BF161"/>
  <c r="T161"/>
  <c r="R161"/>
  <c r="P161"/>
  <c r="BI160"/>
  <c r="BH160"/>
  <c r="BG160"/>
  <c r="BF160"/>
  <c r="T160"/>
  <c r="R160"/>
  <c r="P160"/>
  <c r="BI156"/>
  <c r="BH156"/>
  <c r="BG156"/>
  <c r="BF156"/>
  <c r="T156"/>
  <c r="R156"/>
  <c r="P156"/>
  <c r="BI153"/>
  <c r="BH153"/>
  <c r="BG153"/>
  <c r="BF153"/>
  <c r="T153"/>
  <c r="R153"/>
  <c r="P153"/>
  <c r="BI150"/>
  <c r="BH150"/>
  <c r="BG150"/>
  <c r="BF150"/>
  <c r="T150"/>
  <c r="R150"/>
  <c r="P150"/>
  <c r="BI147"/>
  <c r="BH147"/>
  <c r="BG147"/>
  <c r="BF147"/>
  <c r="T147"/>
  <c r="R147"/>
  <c r="P147"/>
  <c r="BI144"/>
  <c r="BH144"/>
  <c r="BG144"/>
  <c r="BF144"/>
  <c r="T144"/>
  <c r="R144"/>
  <c r="P144"/>
  <c r="BI141"/>
  <c r="BH141"/>
  <c r="BG141"/>
  <c r="BF141"/>
  <c r="T141"/>
  <c r="R141"/>
  <c r="P141"/>
  <c r="BI137"/>
  <c r="BH137"/>
  <c r="BG137"/>
  <c r="BF137"/>
  <c r="T137"/>
  <c r="R137"/>
  <c r="P137"/>
  <c r="BI134"/>
  <c r="BH134"/>
  <c r="BG134"/>
  <c r="BF134"/>
  <c r="T134"/>
  <c r="R134"/>
  <c r="P134"/>
  <c r="BI131"/>
  <c r="BH131"/>
  <c r="BG131"/>
  <c r="BF131"/>
  <c r="T131"/>
  <c r="R131"/>
  <c r="P131"/>
  <c r="BI128"/>
  <c r="BH128"/>
  <c r="BG128"/>
  <c r="BF128"/>
  <c r="T128"/>
  <c r="R128"/>
  <c r="P128"/>
  <c r="BI125"/>
  <c r="BH125"/>
  <c r="BG125"/>
  <c r="BF125"/>
  <c r="T125"/>
  <c r="R125"/>
  <c r="P125"/>
  <c r="F117"/>
  <c r="E115"/>
  <c r="F91"/>
  <c r="E89"/>
  <c r="J26"/>
  <c r="E26"/>
  <c r="J94"/>
  <c r="J25"/>
  <c r="J23"/>
  <c r="E23"/>
  <c r="J119"/>
  <c r="J22"/>
  <c r="J20"/>
  <c r="E20"/>
  <c r="F120"/>
  <c r="J19"/>
  <c r="J17"/>
  <c r="E17"/>
  <c r="F93"/>
  <c r="J16"/>
  <c r="J14"/>
  <c r="J117"/>
  <c r="E7"/>
  <c r="E85"/>
  <c i="15" r="J39"/>
  <c r="J38"/>
  <c i="1" r="AY111"/>
  <c i="15" r="J37"/>
  <c i="1" r="AX111"/>
  <c i="15" r="BI176"/>
  <c r="BH176"/>
  <c r="BG176"/>
  <c r="BF176"/>
  <c r="T176"/>
  <c r="R176"/>
  <c r="P176"/>
  <c r="BI175"/>
  <c r="BH175"/>
  <c r="BG175"/>
  <c r="BF175"/>
  <c r="T175"/>
  <c r="R175"/>
  <c r="P175"/>
  <c r="BI174"/>
  <c r="BH174"/>
  <c r="BG174"/>
  <c r="BF174"/>
  <c r="T174"/>
  <c r="R174"/>
  <c r="P174"/>
  <c r="BI173"/>
  <c r="BH173"/>
  <c r="BG173"/>
  <c r="BF173"/>
  <c r="T173"/>
  <c r="R173"/>
  <c r="P173"/>
  <c r="BI169"/>
  <c r="BH169"/>
  <c r="BG169"/>
  <c r="BF169"/>
  <c r="T169"/>
  <c r="R169"/>
  <c r="P169"/>
  <c r="BI165"/>
  <c r="BH165"/>
  <c r="BG165"/>
  <c r="BF165"/>
  <c r="T165"/>
  <c r="R165"/>
  <c r="P165"/>
  <c r="BI161"/>
  <c r="BH161"/>
  <c r="BG161"/>
  <c r="BF161"/>
  <c r="T161"/>
  <c r="R161"/>
  <c r="P161"/>
  <c r="BI157"/>
  <c r="BH157"/>
  <c r="BG157"/>
  <c r="BF157"/>
  <c r="T157"/>
  <c r="R157"/>
  <c r="P157"/>
  <c r="BI153"/>
  <c r="BH153"/>
  <c r="BG153"/>
  <c r="BF153"/>
  <c r="T153"/>
  <c r="R153"/>
  <c r="P153"/>
  <c r="BI149"/>
  <c r="BH149"/>
  <c r="BG149"/>
  <c r="BF149"/>
  <c r="T149"/>
  <c r="R149"/>
  <c r="P149"/>
  <c r="BI145"/>
  <c r="BH145"/>
  <c r="BG145"/>
  <c r="BF145"/>
  <c r="T145"/>
  <c r="R145"/>
  <c r="P145"/>
  <c r="BI141"/>
  <c r="BH141"/>
  <c r="BG141"/>
  <c r="BF141"/>
  <c r="T141"/>
  <c r="R141"/>
  <c r="P141"/>
  <c r="BI138"/>
  <c r="BH138"/>
  <c r="BG138"/>
  <c r="BF138"/>
  <c r="T138"/>
  <c r="R138"/>
  <c r="P138"/>
  <c r="BI134"/>
  <c r="BH134"/>
  <c r="BG134"/>
  <c r="BF134"/>
  <c r="T134"/>
  <c r="R134"/>
  <c r="P134"/>
  <c r="BI131"/>
  <c r="BH131"/>
  <c r="BG131"/>
  <c r="BF131"/>
  <c r="T131"/>
  <c r="R131"/>
  <c r="P131"/>
  <c r="BI128"/>
  <c r="BH128"/>
  <c r="BG128"/>
  <c r="BF128"/>
  <c r="T128"/>
  <c r="R128"/>
  <c r="P128"/>
  <c r="BI124"/>
  <c r="BH124"/>
  <c r="BG124"/>
  <c r="BF124"/>
  <c r="T124"/>
  <c r="R124"/>
  <c r="P124"/>
  <c r="F116"/>
  <c r="E114"/>
  <c r="F91"/>
  <c r="E89"/>
  <c r="J26"/>
  <c r="E26"/>
  <c r="J94"/>
  <c r="J25"/>
  <c r="J23"/>
  <c r="E23"/>
  <c r="J118"/>
  <c r="J22"/>
  <c r="J20"/>
  <c r="E20"/>
  <c r="F119"/>
  <c r="J19"/>
  <c r="J17"/>
  <c r="E17"/>
  <c r="F93"/>
  <c r="J16"/>
  <c r="J14"/>
  <c r="J116"/>
  <c r="E7"/>
  <c r="E85"/>
  <c i="14" r="J39"/>
  <c r="J38"/>
  <c i="1" r="AY110"/>
  <c i="14" r="J37"/>
  <c i="1" r="AX110"/>
  <c i="14" r="BI182"/>
  <c r="BH182"/>
  <c r="BG182"/>
  <c r="BF182"/>
  <c r="T182"/>
  <c r="R182"/>
  <c r="P182"/>
  <c r="BI181"/>
  <c r="BH181"/>
  <c r="BG181"/>
  <c r="BF181"/>
  <c r="T181"/>
  <c r="R181"/>
  <c r="P181"/>
  <c r="BI180"/>
  <c r="BH180"/>
  <c r="BG180"/>
  <c r="BF180"/>
  <c r="T180"/>
  <c r="R180"/>
  <c r="P180"/>
  <c r="BI179"/>
  <c r="BH179"/>
  <c r="BG179"/>
  <c r="BF179"/>
  <c r="T179"/>
  <c r="R179"/>
  <c r="P179"/>
  <c r="BI175"/>
  <c r="BH175"/>
  <c r="BG175"/>
  <c r="BF175"/>
  <c r="T175"/>
  <c r="R175"/>
  <c r="P175"/>
  <c r="BI172"/>
  <c r="BH172"/>
  <c r="BG172"/>
  <c r="BF172"/>
  <c r="T172"/>
  <c r="R172"/>
  <c r="P172"/>
  <c r="BI169"/>
  <c r="BH169"/>
  <c r="BG169"/>
  <c r="BF169"/>
  <c r="T169"/>
  <c r="R169"/>
  <c r="P169"/>
  <c r="BI166"/>
  <c r="BH166"/>
  <c r="BG166"/>
  <c r="BF166"/>
  <c r="T166"/>
  <c r="R166"/>
  <c r="P166"/>
  <c r="BI163"/>
  <c r="BH163"/>
  <c r="BG163"/>
  <c r="BF163"/>
  <c r="T163"/>
  <c r="R163"/>
  <c r="P163"/>
  <c r="BI159"/>
  <c r="BH159"/>
  <c r="BG159"/>
  <c r="BF159"/>
  <c r="T159"/>
  <c r="R159"/>
  <c r="P159"/>
  <c r="BI155"/>
  <c r="BH155"/>
  <c r="BG155"/>
  <c r="BF155"/>
  <c r="T155"/>
  <c r="R155"/>
  <c r="P155"/>
  <c r="BI151"/>
  <c r="BH151"/>
  <c r="BG151"/>
  <c r="BF151"/>
  <c r="T151"/>
  <c r="R151"/>
  <c r="P151"/>
  <c r="BI148"/>
  <c r="BH148"/>
  <c r="BG148"/>
  <c r="BF148"/>
  <c r="T148"/>
  <c r="R148"/>
  <c r="P148"/>
  <c r="BI145"/>
  <c r="BH145"/>
  <c r="BG145"/>
  <c r="BF145"/>
  <c r="T145"/>
  <c r="R145"/>
  <c r="P145"/>
  <c r="BI141"/>
  <c r="BH141"/>
  <c r="BG141"/>
  <c r="BF141"/>
  <c r="T141"/>
  <c r="R141"/>
  <c r="P141"/>
  <c r="BI137"/>
  <c r="BH137"/>
  <c r="BG137"/>
  <c r="BF137"/>
  <c r="T137"/>
  <c r="R137"/>
  <c r="P137"/>
  <c r="BI133"/>
  <c r="BH133"/>
  <c r="BG133"/>
  <c r="BF133"/>
  <c r="T133"/>
  <c r="R133"/>
  <c r="P133"/>
  <c r="BI129"/>
  <c r="BH129"/>
  <c r="BG129"/>
  <c r="BF129"/>
  <c r="T129"/>
  <c r="R129"/>
  <c r="P129"/>
  <c r="BI125"/>
  <c r="BH125"/>
  <c r="BG125"/>
  <c r="BF125"/>
  <c r="T125"/>
  <c r="R125"/>
  <c r="P125"/>
  <c r="F117"/>
  <c r="E115"/>
  <c r="F91"/>
  <c r="E89"/>
  <c r="J26"/>
  <c r="E26"/>
  <c r="J94"/>
  <c r="J25"/>
  <c r="J23"/>
  <c r="E23"/>
  <c r="J119"/>
  <c r="J22"/>
  <c r="J20"/>
  <c r="E20"/>
  <c r="F94"/>
  <c r="J19"/>
  <c r="J17"/>
  <c r="E17"/>
  <c r="F119"/>
  <c r="J16"/>
  <c r="J14"/>
  <c r="J117"/>
  <c r="E7"/>
  <c r="E111"/>
  <c i="13" r="J39"/>
  <c r="J38"/>
  <c i="1" r="AY109"/>
  <c i="13" r="J37"/>
  <c i="1" r="AX109"/>
  <c i="13" r="BI197"/>
  <c r="BH197"/>
  <c r="BG197"/>
  <c r="BF197"/>
  <c r="T197"/>
  <c r="R197"/>
  <c r="P197"/>
  <c r="BI196"/>
  <c r="BH196"/>
  <c r="BG196"/>
  <c r="BF196"/>
  <c r="T196"/>
  <c r="R196"/>
  <c r="P196"/>
  <c r="BI195"/>
  <c r="BH195"/>
  <c r="BG195"/>
  <c r="BF195"/>
  <c r="T195"/>
  <c r="R195"/>
  <c r="P195"/>
  <c r="BI194"/>
  <c r="BH194"/>
  <c r="BG194"/>
  <c r="BF194"/>
  <c r="T194"/>
  <c r="R194"/>
  <c r="P194"/>
  <c r="BI190"/>
  <c r="BH190"/>
  <c r="BG190"/>
  <c r="BF190"/>
  <c r="T190"/>
  <c r="R190"/>
  <c r="P190"/>
  <c r="BI187"/>
  <c r="BH187"/>
  <c r="BG187"/>
  <c r="BF187"/>
  <c r="T187"/>
  <c r="R187"/>
  <c r="P187"/>
  <c r="BI184"/>
  <c r="BH184"/>
  <c r="BG184"/>
  <c r="BF184"/>
  <c r="T184"/>
  <c r="R184"/>
  <c r="P184"/>
  <c r="BI181"/>
  <c r="BH181"/>
  <c r="BG181"/>
  <c r="BF181"/>
  <c r="T181"/>
  <c r="R181"/>
  <c r="P181"/>
  <c r="BI178"/>
  <c r="BH178"/>
  <c r="BG178"/>
  <c r="BF178"/>
  <c r="T178"/>
  <c r="R178"/>
  <c r="P178"/>
  <c r="BI174"/>
  <c r="BH174"/>
  <c r="BG174"/>
  <c r="BF174"/>
  <c r="T174"/>
  <c r="R174"/>
  <c r="P174"/>
  <c r="BI171"/>
  <c r="BH171"/>
  <c r="BG171"/>
  <c r="BF171"/>
  <c r="T171"/>
  <c r="R171"/>
  <c r="P171"/>
  <c r="BI168"/>
  <c r="BH168"/>
  <c r="BG168"/>
  <c r="BF168"/>
  <c r="T168"/>
  <c r="R168"/>
  <c r="P168"/>
  <c r="BI164"/>
  <c r="BH164"/>
  <c r="BG164"/>
  <c r="BF164"/>
  <c r="T164"/>
  <c r="R164"/>
  <c r="P164"/>
  <c r="BI161"/>
  <c r="BH161"/>
  <c r="BG161"/>
  <c r="BF161"/>
  <c r="T161"/>
  <c r="R161"/>
  <c r="P161"/>
  <c r="BI158"/>
  <c r="BH158"/>
  <c r="BG158"/>
  <c r="BF158"/>
  <c r="T158"/>
  <c r="R158"/>
  <c r="P158"/>
  <c r="BI155"/>
  <c r="BH155"/>
  <c r="BG155"/>
  <c r="BF155"/>
  <c r="T155"/>
  <c r="R155"/>
  <c r="P155"/>
  <c r="BI154"/>
  <c r="BH154"/>
  <c r="BG154"/>
  <c r="BF154"/>
  <c r="T154"/>
  <c r="R154"/>
  <c r="P154"/>
  <c r="BI153"/>
  <c r="BH153"/>
  <c r="BG153"/>
  <c r="BF153"/>
  <c r="T153"/>
  <c r="R153"/>
  <c r="P153"/>
  <c r="BI146"/>
  <c r="BH146"/>
  <c r="BG146"/>
  <c r="BF146"/>
  <c r="T146"/>
  <c r="R146"/>
  <c r="P146"/>
  <c r="BI142"/>
  <c r="BH142"/>
  <c r="BG142"/>
  <c r="BF142"/>
  <c r="T142"/>
  <c r="R142"/>
  <c r="P142"/>
  <c r="BI138"/>
  <c r="BH138"/>
  <c r="BG138"/>
  <c r="BF138"/>
  <c r="T138"/>
  <c r="R138"/>
  <c r="P138"/>
  <c r="BI134"/>
  <c r="BH134"/>
  <c r="BG134"/>
  <c r="BF134"/>
  <c r="T134"/>
  <c r="R134"/>
  <c r="P134"/>
  <c r="BI125"/>
  <c r="BH125"/>
  <c r="BG125"/>
  <c r="BF125"/>
  <c r="T125"/>
  <c r="R125"/>
  <c r="P125"/>
  <c r="F117"/>
  <c r="E115"/>
  <c r="F91"/>
  <c r="E89"/>
  <c r="J26"/>
  <c r="E26"/>
  <c r="J120"/>
  <c r="J25"/>
  <c r="J23"/>
  <c r="E23"/>
  <c r="J119"/>
  <c r="J22"/>
  <c r="J20"/>
  <c r="E20"/>
  <c r="F94"/>
  <c r="J19"/>
  <c r="J17"/>
  <c r="E17"/>
  <c r="F119"/>
  <c r="J16"/>
  <c r="J14"/>
  <c r="J117"/>
  <c r="E7"/>
  <c r="E85"/>
  <c i="12" r="J39"/>
  <c r="J38"/>
  <c i="1" r="AY108"/>
  <c i="12" r="J37"/>
  <c i="1" r="AX108"/>
  <c i="12" r="BI193"/>
  <c r="BH193"/>
  <c r="BG193"/>
  <c r="BF193"/>
  <c r="T193"/>
  <c r="R193"/>
  <c r="P193"/>
  <c r="BI192"/>
  <c r="BH192"/>
  <c r="BG192"/>
  <c r="BF192"/>
  <c r="T192"/>
  <c r="R192"/>
  <c r="P192"/>
  <c r="BI191"/>
  <c r="BH191"/>
  <c r="BG191"/>
  <c r="BF191"/>
  <c r="T191"/>
  <c r="R191"/>
  <c r="P191"/>
  <c r="BI190"/>
  <c r="BH190"/>
  <c r="BG190"/>
  <c r="BF190"/>
  <c r="T190"/>
  <c r="R190"/>
  <c r="P190"/>
  <c r="BI188"/>
  <c r="BH188"/>
  <c r="BG188"/>
  <c r="BF188"/>
  <c r="T188"/>
  <c r="R188"/>
  <c r="P188"/>
  <c r="BI185"/>
  <c r="BH185"/>
  <c r="BG185"/>
  <c r="BF185"/>
  <c r="T185"/>
  <c r="R185"/>
  <c r="P185"/>
  <c r="BI182"/>
  <c r="BH182"/>
  <c r="BG182"/>
  <c r="BF182"/>
  <c r="T182"/>
  <c r="R182"/>
  <c r="P182"/>
  <c r="BI179"/>
  <c r="BH179"/>
  <c r="BG179"/>
  <c r="BF179"/>
  <c r="T179"/>
  <c r="R179"/>
  <c r="P179"/>
  <c r="BI175"/>
  <c r="BH175"/>
  <c r="BG175"/>
  <c r="BF175"/>
  <c r="T175"/>
  <c r="R175"/>
  <c r="P175"/>
  <c r="BI171"/>
  <c r="BH171"/>
  <c r="BG171"/>
  <c r="BF171"/>
  <c r="T171"/>
  <c r="R171"/>
  <c r="P171"/>
  <c r="BI168"/>
  <c r="BH168"/>
  <c r="BG168"/>
  <c r="BF168"/>
  <c r="T168"/>
  <c r="R168"/>
  <c r="P168"/>
  <c r="BI165"/>
  <c r="BH165"/>
  <c r="BG165"/>
  <c r="BF165"/>
  <c r="T165"/>
  <c r="R165"/>
  <c r="P165"/>
  <c r="BI162"/>
  <c r="BH162"/>
  <c r="BG162"/>
  <c r="BF162"/>
  <c r="T162"/>
  <c r="R162"/>
  <c r="P162"/>
  <c r="BI159"/>
  <c r="BH159"/>
  <c r="BG159"/>
  <c r="BF159"/>
  <c r="T159"/>
  <c r="R159"/>
  <c r="P159"/>
  <c r="BI155"/>
  <c r="BH155"/>
  <c r="BG155"/>
  <c r="BF155"/>
  <c r="T155"/>
  <c r="R155"/>
  <c r="P155"/>
  <c r="BI152"/>
  <c r="BH152"/>
  <c r="BG152"/>
  <c r="BF152"/>
  <c r="T152"/>
  <c r="R152"/>
  <c r="P152"/>
  <c r="BI148"/>
  <c r="BH148"/>
  <c r="BG148"/>
  <c r="BF148"/>
  <c r="T148"/>
  <c r="R148"/>
  <c r="P148"/>
  <c r="BI144"/>
  <c r="BH144"/>
  <c r="BG144"/>
  <c r="BF144"/>
  <c r="T144"/>
  <c r="R144"/>
  <c r="P144"/>
  <c r="BI140"/>
  <c r="BH140"/>
  <c r="BG140"/>
  <c r="BF140"/>
  <c r="T140"/>
  <c r="R140"/>
  <c r="P140"/>
  <c r="BI137"/>
  <c r="BH137"/>
  <c r="BG137"/>
  <c r="BF137"/>
  <c r="T137"/>
  <c r="R137"/>
  <c r="P137"/>
  <c r="BI133"/>
  <c r="BH133"/>
  <c r="BG133"/>
  <c r="BF133"/>
  <c r="T133"/>
  <c r="R133"/>
  <c r="P133"/>
  <c r="BI129"/>
  <c r="BH129"/>
  <c r="BG129"/>
  <c r="BF129"/>
  <c r="T129"/>
  <c r="R129"/>
  <c r="P129"/>
  <c r="BI125"/>
  <c r="BH125"/>
  <c r="BG125"/>
  <c r="BF125"/>
  <c r="T125"/>
  <c r="R125"/>
  <c r="P125"/>
  <c r="F117"/>
  <c r="E115"/>
  <c r="F91"/>
  <c r="E89"/>
  <c r="J26"/>
  <c r="E26"/>
  <c r="J94"/>
  <c r="J25"/>
  <c r="J23"/>
  <c r="E23"/>
  <c r="J119"/>
  <c r="J22"/>
  <c r="J20"/>
  <c r="E20"/>
  <c r="F94"/>
  <c r="J19"/>
  <c r="J17"/>
  <c r="E17"/>
  <c r="F119"/>
  <c r="J16"/>
  <c r="J14"/>
  <c r="J91"/>
  <c r="E7"/>
  <c r="E85"/>
  <c i="11" r="J39"/>
  <c r="J38"/>
  <c i="1" r="AY107"/>
  <c i="11" r="J37"/>
  <c i="1" r="AX107"/>
  <c i="11" r="BI261"/>
  <c r="BH261"/>
  <c r="BG261"/>
  <c r="BF261"/>
  <c r="T261"/>
  <c r="R261"/>
  <c r="P261"/>
  <c r="BI260"/>
  <c r="BH260"/>
  <c r="BG260"/>
  <c r="BF260"/>
  <c r="T260"/>
  <c r="R260"/>
  <c r="P260"/>
  <c r="BI259"/>
  <c r="BH259"/>
  <c r="BG259"/>
  <c r="BF259"/>
  <c r="T259"/>
  <c r="R259"/>
  <c r="P259"/>
  <c r="BI258"/>
  <c r="BH258"/>
  <c r="BG258"/>
  <c r="BF258"/>
  <c r="T258"/>
  <c r="R258"/>
  <c r="P258"/>
  <c r="BI257"/>
  <c r="BH257"/>
  <c r="BG257"/>
  <c r="BF257"/>
  <c r="T257"/>
  <c r="R257"/>
  <c r="P257"/>
  <c r="BI253"/>
  <c r="BH253"/>
  <c r="BG253"/>
  <c r="BF253"/>
  <c r="T253"/>
  <c r="R253"/>
  <c r="P253"/>
  <c r="BI250"/>
  <c r="BH250"/>
  <c r="BG250"/>
  <c r="BF250"/>
  <c r="T250"/>
  <c r="R250"/>
  <c r="P250"/>
  <c r="BI247"/>
  <c r="BH247"/>
  <c r="BG247"/>
  <c r="BF247"/>
  <c r="T247"/>
  <c r="R247"/>
  <c r="P247"/>
  <c r="BI244"/>
  <c r="BH244"/>
  <c r="BG244"/>
  <c r="BF244"/>
  <c r="T244"/>
  <c r="R244"/>
  <c r="P244"/>
  <c r="BI241"/>
  <c r="BH241"/>
  <c r="BG241"/>
  <c r="BF241"/>
  <c r="T241"/>
  <c r="R241"/>
  <c r="P241"/>
  <c r="BI238"/>
  <c r="BH238"/>
  <c r="BG238"/>
  <c r="BF238"/>
  <c r="T238"/>
  <c r="R238"/>
  <c r="P238"/>
  <c r="BI235"/>
  <c r="BH235"/>
  <c r="BG235"/>
  <c r="BF235"/>
  <c r="T235"/>
  <c r="R235"/>
  <c r="P235"/>
  <c r="BI232"/>
  <c r="BH232"/>
  <c r="BG232"/>
  <c r="BF232"/>
  <c r="T232"/>
  <c r="R232"/>
  <c r="P232"/>
  <c r="BI228"/>
  <c r="BH228"/>
  <c r="BG228"/>
  <c r="BF228"/>
  <c r="T228"/>
  <c r="R228"/>
  <c r="P228"/>
  <c r="BI224"/>
  <c r="BH224"/>
  <c r="BG224"/>
  <c r="BF224"/>
  <c r="T224"/>
  <c r="R224"/>
  <c r="P224"/>
  <c r="BI221"/>
  <c r="BH221"/>
  <c r="BG221"/>
  <c r="BF221"/>
  <c r="T221"/>
  <c r="R221"/>
  <c r="P221"/>
  <c r="BI218"/>
  <c r="BH218"/>
  <c r="BG218"/>
  <c r="BF218"/>
  <c r="T218"/>
  <c r="R218"/>
  <c r="P218"/>
  <c r="BI215"/>
  <c r="BH215"/>
  <c r="BG215"/>
  <c r="BF215"/>
  <c r="T215"/>
  <c r="R215"/>
  <c r="P215"/>
  <c r="BI212"/>
  <c r="BH212"/>
  <c r="BG212"/>
  <c r="BF212"/>
  <c r="T212"/>
  <c r="R212"/>
  <c r="P212"/>
  <c r="BI209"/>
  <c r="BH209"/>
  <c r="BG209"/>
  <c r="BF209"/>
  <c r="T209"/>
  <c r="R209"/>
  <c r="P209"/>
  <c r="BI206"/>
  <c r="BH206"/>
  <c r="BG206"/>
  <c r="BF206"/>
  <c r="T206"/>
  <c r="R206"/>
  <c r="P206"/>
  <c r="BI203"/>
  <c r="BH203"/>
  <c r="BG203"/>
  <c r="BF203"/>
  <c r="T203"/>
  <c r="R203"/>
  <c r="P203"/>
  <c r="BI200"/>
  <c r="BH200"/>
  <c r="BG200"/>
  <c r="BF200"/>
  <c r="T200"/>
  <c r="R200"/>
  <c r="P200"/>
  <c r="BI197"/>
  <c r="BH197"/>
  <c r="BG197"/>
  <c r="BF197"/>
  <c r="T197"/>
  <c r="R197"/>
  <c r="P197"/>
  <c r="BI194"/>
  <c r="BH194"/>
  <c r="BG194"/>
  <c r="BF194"/>
  <c r="T194"/>
  <c r="R194"/>
  <c r="P194"/>
  <c r="BI191"/>
  <c r="BH191"/>
  <c r="BG191"/>
  <c r="BF191"/>
  <c r="T191"/>
  <c r="R191"/>
  <c r="P191"/>
  <c r="BI188"/>
  <c r="BH188"/>
  <c r="BG188"/>
  <c r="BF188"/>
  <c r="T188"/>
  <c r="R188"/>
  <c r="P188"/>
  <c r="BI185"/>
  <c r="BH185"/>
  <c r="BG185"/>
  <c r="BF185"/>
  <c r="T185"/>
  <c r="R185"/>
  <c r="P185"/>
  <c r="BI182"/>
  <c r="BH182"/>
  <c r="BG182"/>
  <c r="BF182"/>
  <c r="T182"/>
  <c r="R182"/>
  <c r="P182"/>
  <c r="BI179"/>
  <c r="BH179"/>
  <c r="BG179"/>
  <c r="BF179"/>
  <c r="T179"/>
  <c r="R179"/>
  <c r="P179"/>
  <c r="BI176"/>
  <c r="BH176"/>
  <c r="BG176"/>
  <c r="BF176"/>
  <c r="T176"/>
  <c r="R176"/>
  <c r="P176"/>
  <c r="BI172"/>
  <c r="BH172"/>
  <c r="BG172"/>
  <c r="BF172"/>
  <c r="T172"/>
  <c r="R172"/>
  <c r="P172"/>
  <c r="BI168"/>
  <c r="BH168"/>
  <c r="BG168"/>
  <c r="BF168"/>
  <c r="T168"/>
  <c r="R168"/>
  <c r="P168"/>
  <c r="BI164"/>
  <c r="BH164"/>
  <c r="BG164"/>
  <c r="BF164"/>
  <c r="T164"/>
  <c r="R164"/>
  <c r="P164"/>
  <c r="BI161"/>
  <c r="BH161"/>
  <c r="BG161"/>
  <c r="BF161"/>
  <c r="T161"/>
  <c r="R161"/>
  <c r="P161"/>
  <c r="BI157"/>
  <c r="BH157"/>
  <c r="BG157"/>
  <c r="BF157"/>
  <c r="T157"/>
  <c r="R157"/>
  <c r="P157"/>
  <c r="BI153"/>
  <c r="BH153"/>
  <c r="BG153"/>
  <c r="BF153"/>
  <c r="T153"/>
  <c r="R153"/>
  <c r="P153"/>
  <c r="BI150"/>
  <c r="BH150"/>
  <c r="BG150"/>
  <c r="BF150"/>
  <c r="T150"/>
  <c r="R150"/>
  <c r="P150"/>
  <c r="BI146"/>
  <c r="BH146"/>
  <c r="BG146"/>
  <c r="BF146"/>
  <c r="T146"/>
  <c r="R146"/>
  <c r="P146"/>
  <c r="BI143"/>
  <c r="BH143"/>
  <c r="BG143"/>
  <c r="BF143"/>
  <c r="T143"/>
  <c r="R143"/>
  <c r="P143"/>
  <c r="BI140"/>
  <c r="BH140"/>
  <c r="BG140"/>
  <c r="BF140"/>
  <c r="T140"/>
  <c r="R140"/>
  <c r="P140"/>
  <c r="BI137"/>
  <c r="BH137"/>
  <c r="BG137"/>
  <c r="BF137"/>
  <c r="T137"/>
  <c r="R137"/>
  <c r="P137"/>
  <c r="BI133"/>
  <c r="BH133"/>
  <c r="BG133"/>
  <c r="BF133"/>
  <c r="T133"/>
  <c r="R133"/>
  <c r="P133"/>
  <c r="BI129"/>
  <c r="BH129"/>
  <c r="BG129"/>
  <c r="BF129"/>
  <c r="T129"/>
  <c r="R129"/>
  <c r="P129"/>
  <c r="BI125"/>
  <c r="BH125"/>
  <c r="BG125"/>
  <c r="BF125"/>
  <c r="T125"/>
  <c r="R125"/>
  <c r="P125"/>
  <c r="F117"/>
  <c r="E115"/>
  <c r="F91"/>
  <c r="E89"/>
  <c r="J26"/>
  <c r="E26"/>
  <c r="J120"/>
  <c r="J25"/>
  <c r="J23"/>
  <c r="E23"/>
  <c r="J93"/>
  <c r="J22"/>
  <c r="J20"/>
  <c r="E20"/>
  <c r="F120"/>
  <c r="J19"/>
  <c r="J17"/>
  <c r="E17"/>
  <c r="F93"/>
  <c r="J16"/>
  <c r="J14"/>
  <c r="J117"/>
  <c r="E7"/>
  <c r="E111"/>
  <c i="10" r="J37"/>
  <c r="J36"/>
  <c i="1" r="AY105"/>
  <c i="10" r="J35"/>
  <c i="1" r="AX105"/>
  <c i="10" r="BI320"/>
  <c r="BH320"/>
  <c r="BG320"/>
  <c r="BF320"/>
  <c r="T320"/>
  <c r="R320"/>
  <c r="P320"/>
  <c r="BI319"/>
  <c r="BH319"/>
  <c r="BG319"/>
  <c r="BF319"/>
  <c r="T319"/>
  <c r="R319"/>
  <c r="P319"/>
  <c r="BI318"/>
  <c r="BH318"/>
  <c r="BG318"/>
  <c r="BF318"/>
  <c r="T318"/>
  <c r="R318"/>
  <c r="P318"/>
  <c r="BI317"/>
  <c r="BH317"/>
  <c r="BG317"/>
  <c r="BF317"/>
  <c r="T317"/>
  <c r="R317"/>
  <c r="P317"/>
  <c r="BI316"/>
  <c r="BH316"/>
  <c r="BG316"/>
  <c r="BF316"/>
  <c r="T316"/>
  <c r="R316"/>
  <c r="P316"/>
  <c r="BI315"/>
  <c r="BH315"/>
  <c r="BG315"/>
  <c r="BF315"/>
  <c r="T315"/>
  <c r="R315"/>
  <c r="P315"/>
  <c r="BI314"/>
  <c r="BH314"/>
  <c r="BG314"/>
  <c r="BF314"/>
  <c r="T314"/>
  <c r="R314"/>
  <c r="P314"/>
  <c r="BI313"/>
  <c r="BH313"/>
  <c r="BG313"/>
  <c r="BF313"/>
  <c r="T313"/>
  <c r="R313"/>
  <c r="P313"/>
  <c r="BI312"/>
  <c r="BH312"/>
  <c r="BG312"/>
  <c r="BF312"/>
  <c r="T312"/>
  <c r="R312"/>
  <c r="P312"/>
  <c r="BI311"/>
  <c r="BH311"/>
  <c r="BG311"/>
  <c r="BF311"/>
  <c r="T311"/>
  <c r="R311"/>
  <c r="P311"/>
  <c r="BI310"/>
  <c r="BH310"/>
  <c r="BG310"/>
  <c r="BF310"/>
  <c r="T310"/>
  <c r="R310"/>
  <c r="P310"/>
  <c r="BI309"/>
  <c r="BH309"/>
  <c r="BG309"/>
  <c r="BF309"/>
  <c r="T309"/>
  <c r="R309"/>
  <c r="P309"/>
  <c r="BI308"/>
  <c r="BH308"/>
  <c r="BG308"/>
  <c r="BF308"/>
  <c r="T308"/>
  <c r="R308"/>
  <c r="P308"/>
  <c r="BI307"/>
  <c r="BH307"/>
  <c r="BG307"/>
  <c r="BF307"/>
  <c r="T307"/>
  <c r="R307"/>
  <c r="P307"/>
  <c r="BI305"/>
  <c r="BH305"/>
  <c r="BG305"/>
  <c r="BF305"/>
  <c r="T305"/>
  <c r="R305"/>
  <c r="P305"/>
  <c r="BI304"/>
  <c r="BH304"/>
  <c r="BG304"/>
  <c r="BF304"/>
  <c r="T304"/>
  <c r="R304"/>
  <c r="P304"/>
  <c r="BI303"/>
  <c r="BH303"/>
  <c r="BG303"/>
  <c r="BF303"/>
  <c r="T303"/>
  <c r="R303"/>
  <c r="P303"/>
  <c r="BI302"/>
  <c r="BH302"/>
  <c r="BG302"/>
  <c r="BF302"/>
  <c r="T302"/>
  <c r="R302"/>
  <c r="P302"/>
  <c r="BI301"/>
  <c r="BH301"/>
  <c r="BG301"/>
  <c r="BF301"/>
  <c r="T301"/>
  <c r="R301"/>
  <c r="P301"/>
  <c r="BI300"/>
  <c r="BH300"/>
  <c r="BG300"/>
  <c r="BF300"/>
  <c r="T300"/>
  <c r="R300"/>
  <c r="P300"/>
  <c r="BI299"/>
  <c r="BH299"/>
  <c r="BG299"/>
  <c r="BF299"/>
  <c r="T299"/>
  <c r="R299"/>
  <c r="P299"/>
  <c r="BI298"/>
  <c r="BH298"/>
  <c r="BG298"/>
  <c r="BF298"/>
  <c r="T298"/>
  <c r="R298"/>
  <c r="P298"/>
  <c r="BI297"/>
  <c r="BH297"/>
  <c r="BG297"/>
  <c r="BF297"/>
  <c r="T297"/>
  <c r="R297"/>
  <c r="P297"/>
  <c r="BI296"/>
  <c r="BH296"/>
  <c r="BG296"/>
  <c r="BF296"/>
  <c r="T296"/>
  <c r="R296"/>
  <c r="P296"/>
  <c r="BI295"/>
  <c r="BH295"/>
  <c r="BG295"/>
  <c r="BF295"/>
  <c r="T295"/>
  <c r="R295"/>
  <c r="P295"/>
  <c r="BI294"/>
  <c r="BH294"/>
  <c r="BG294"/>
  <c r="BF294"/>
  <c r="T294"/>
  <c r="R294"/>
  <c r="P294"/>
  <c r="BI293"/>
  <c r="BH293"/>
  <c r="BG293"/>
  <c r="BF293"/>
  <c r="T293"/>
  <c r="R293"/>
  <c r="P293"/>
  <c r="BI292"/>
  <c r="BH292"/>
  <c r="BG292"/>
  <c r="BF292"/>
  <c r="T292"/>
  <c r="R292"/>
  <c r="P292"/>
  <c r="BI291"/>
  <c r="BH291"/>
  <c r="BG291"/>
  <c r="BF291"/>
  <c r="T291"/>
  <c r="R291"/>
  <c r="P291"/>
  <c r="BI290"/>
  <c r="BH290"/>
  <c r="BG290"/>
  <c r="BF290"/>
  <c r="T290"/>
  <c r="R290"/>
  <c r="P290"/>
  <c r="BI289"/>
  <c r="BH289"/>
  <c r="BG289"/>
  <c r="BF289"/>
  <c r="T289"/>
  <c r="R289"/>
  <c r="P289"/>
  <c r="BI288"/>
  <c r="BH288"/>
  <c r="BG288"/>
  <c r="BF288"/>
  <c r="T288"/>
  <c r="R288"/>
  <c r="P288"/>
  <c r="BI287"/>
  <c r="BH287"/>
  <c r="BG287"/>
  <c r="BF287"/>
  <c r="T287"/>
  <c r="R287"/>
  <c r="P287"/>
  <c r="BI286"/>
  <c r="BH286"/>
  <c r="BG286"/>
  <c r="BF286"/>
  <c r="T286"/>
  <c r="R286"/>
  <c r="P286"/>
  <c r="BI285"/>
  <c r="BH285"/>
  <c r="BG285"/>
  <c r="BF285"/>
  <c r="T285"/>
  <c r="R285"/>
  <c r="P285"/>
  <c r="BI284"/>
  <c r="BH284"/>
  <c r="BG284"/>
  <c r="BF284"/>
  <c r="T284"/>
  <c r="R284"/>
  <c r="P284"/>
  <c r="BI283"/>
  <c r="BH283"/>
  <c r="BG283"/>
  <c r="BF283"/>
  <c r="T283"/>
  <c r="R283"/>
  <c r="P283"/>
  <c r="BI282"/>
  <c r="BH282"/>
  <c r="BG282"/>
  <c r="BF282"/>
  <c r="T282"/>
  <c r="R282"/>
  <c r="P282"/>
  <c r="BI281"/>
  <c r="BH281"/>
  <c r="BG281"/>
  <c r="BF281"/>
  <c r="T281"/>
  <c r="R281"/>
  <c r="P281"/>
  <c r="BI280"/>
  <c r="BH280"/>
  <c r="BG280"/>
  <c r="BF280"/>
  <c r="T280"/>
  <c r="R280"/>
  <c r="P280"/>
  <c r="BI279"/>
  <c r="BH279"/>
  <c r="BG279"/>
  <c r="BF279"/>
  <c r="T279"/>
  <c r="R279"/>
  <c r="P279"/>
  <c r="BI277"/>
  <c r="BH277"/>
  <c r="BG277"/>
  <c r="BF277"/>
  <c r="T277"/>
  <c r="R277"/>
  <c r="P277"/>
  <c r="BI276"/>
  <c r="BH276"/>
  <c r="BG276"/>
  <c r="BF276"/>
  <c r="T276"/>
  <c r="R276"/>
  <c r="P276"/>
  <c r="BI275"/>
  <c r="BH275"/>
  <c r="BG275"/>
  <c r="BF275"/>
  <c r="T275"/>
  <c r="R275"/>
  <c r="P275"/>
  <c r="BI274"/>
  <c r="BH274"/>
  <c r="BG274"/>
  <c r="BF274"/>
  <c r="T274"/>
  <c r="R274"/>
  <c r="P274"/>
  <c r="BI273"/>
  <c r="BH273"/>
  <c r="BG273"/>
  <c r="BF273"/>
  <c r="T273"/>
  <c r="R273"/>
  <c r="P273"/>
  <c r="BI272"/>
  <c r="BH272"/>
  <c r="BG272"/>
  <c r="BF272"/>
  <c r="T272"/>
  <c r="R272"/>
  <c r="P272"/>
  <c r="BI271"/>
  <c r="BH271"/>
  <c r="BG271"/>
  <c r="BF271"/>
  <c r="T271"/>
  <c r="R271"/>
  <c r="P271"/>
  <c r="BI270"/>
  <c r="BH270"/>
  <c r="BG270"/>
  <c r="BF270"/>
  <c r="T270"/>
  <c r="R270"/>
  <c r="P270"/>
  <c r="BI269"/>
  <c r="BH269"/>
  <c r="BG269"/>
  <c r="BF269"/>
  <c r="T269"/>
  <c r="R269"/>
  <c r="P269"/>
  <c r="BI268"/>
  <c r="BH268"/>
  <c r="BG268"/>
  <c r="BF268"/>
  <c r="T268"/>
  <c r="R268"/>
  <c r="P268"/>
  <c r="BI267"/>
  <c r="BH267"/>
  <c r="BG267"/>
  <c r="BF267"/>
  <c r="T267"/>
  <c r="R267"/>
  <c r="P267"/>
  <c r="BI266"/>
  <c r="BH266"/>
  <c r="BG266"/>
  <c r="BF266"/>
  <c r="T266"/>
  <c r="R266"/>
  <c r="P266"/>
  <c r="BI265"/>
  <c r="BH265"/>
  <c r="BG265"/>
  <c r="BF265"/>
  <c r="T265"/>
  <c r="R265"/>
  <c r="P265"/>
  <c r="BI264"/>
  <c r="BH264"/>
  <c r="BG264"/>
  <c r="BF264"/>
  <c r="T264"/>
  <c r="R264"/>
  <c r="P264"/>
  <c r="BI263"/>
  <c r="BH263"/>
  <c r="BG263"/>
  <c r="BF263"/>
  <c r="T263"/>
  <c r="R263"/>
  <c r="P263"/>
  <c r="BI262"/>
  <c r="BH262"/>
  <c r="BG262"/>
  <c r="BF262"/>
  <c r="T262"/>
  <c r="R262"/>
  <c r="P262"/>
  <c r="BI261"/>
  <c r="BH261"/>
  <c r="BG261"/>
  <c r="BF261"/>
  <c r="T261"/>
  <c r="R261"/>
  <c r="P261"/>
  <c r="BI260"/>
  <c r="BH260"/>
  <c r="BG260"/>
  <c r="BF260"/>
  <c r="T260"/>
  <c r="R260"/>
  <c r="P260"/>
  <c r="BI259"/>
  <c r="BH259"/>
  <c r="BG259"/>
  <c r="BF259"/>
  <c r="T259"/>
  <c r="R259"/>
  <c r="P259"/>
  <c r="BI258"/>
  <c r="BH258"/>
  <c r="BG258"/>
  <c r="BF258"/>
  <c r="T258"/>
  <c r="R258"/>
  <c r="P258"/>
  <c r="BI257"/>
  <c r="BH257"/>
  <c r="BG257"/>
  <c r="BF257"/>
  <c r="T257"/>
  <c r="R257"/>
  <c r="P257"/>
  <c r="BI256"/>
  <c r="BH256"/>
  <c r="BG256"/>
  <c r="BF256"/>
  <c r="T256"/>
  <c r="R256"/>
  <c r="P256"/>
  <c r="BI255"/>
  <c r="BH255"/>
  <c r="BG255"/>
  <c r="BF255"/>
  <c r="T255"/>
  <c r="R255"/>
  <c r="P255"/>
  <c r="BI254"/>
  <c r="BH254"/>
  <c r="BG254"/>
  <c r="BF254"/>
  <c r="T254"/>
  <c r="R254"/>
  <c r="P254"/>
  <c r="BI253"/>
  <c r="BH253"/>
  <c r="BG253"/>
  <c r="BF253"/>
  <c r="T253"/>
  <c r="R253"/>
  <c r="P253"/>
  <c r="BI252"/>
  <c r="BH252"/>
  <c r="BG252"/>
  <c r="BF252"/>
  <c r="T252"/>
  <c r="R252"/>
  <c r="P252"/>
  <c r="BI250"/>
  <c r="BH250"/>
  <c r="BG250"/>
  <c r="BF250"/>
  <c r="T250"/>
  <c r="R250"/>
  <c r="P250"/>
  <c r="BI249"/>
  <c r="BH249"/>
  <c r="BG249"/>
  <c r="BF249"/>
  <c r="T249"/>
  <c r="R249"/>
  <c r="P249"/>
  <c r="BI248"/>
  <c r="BH248"/>
  <c r="BG248"/>
  <c r="BF248"/>
  <c r="T248"/>
  <c r="R248"/>
  <c r="P248"/>
  <c r="BI247"/>
  <c r="BH247"/>
  <c r="BG247"/>
  <c r="BF247"/>
  <c r="T247"/>
  <c r="R247"/>
  <c r="P247"/>
  <c r="BI246"/>
  <c r="BH246"/>
  <c r="BG246"/>
  <c r="BF246"/>
  <c r="T246"/>
  <c r="R246"/>
  <c r="P246"/>
  <c r="BI245"/>
  <c r="BH245"/>
  <c r="BG245"/>
  <c r="BF245"/>
  <c r="T245"/>
  <c r="R245"/>
  <c r="P245"/>
  <c r="BI244"/>
  <c r="BH244"/>
  <c r="BG244"/>
  <c r="BF244"/>
  <c r="T244"/>
  <c r="R244"/>
  <c r="P244"/>
  <c r="BI243"/>
  <c r="BH243"/>
  <c r="BG243"/>
  <c r="BF243"/>
  <c r="T243"/>
  <c r="R243"/>
  <c r="P243"/>
  <c r="BI242"/>
  <c r="BH242"/>
  <c r="BG242"/>
  <c r="BF242"/>
  <c r="T242"/>
  <c r="R242"/>
  <c r="P242"/>
  <c r="BI241"/>
  <c r="BH241"/>
  <c r="BG241"/>
  <c r="BF241"/>
  <c r="T241"/>
  <c r="R241"/>
  <c r="P241"/>
  <c r="BI240"/>
  <c r="BH240"/>
  <c r="BG240"/>
  <c r="BF240"/>
  <c r="T240"/>
  <c r="R240"/>
  <c r="P240"/>
  <c r="BI239"/>
  <c r="BH239"/>
  <c r="BG239"/>
  <c r="BF239"/>
  <c r="T239"/>
  <c r="R239"/>
  <c r="P239"/>
  <c r="BI238"/>
  <c r="BH238"/>
  <c r="BG238"/>
  <c r="BF238"/>
  <c r="T238"/>
  <c r="R238"/>
  <c r="P238"/>
  <c r="BI237"/>
  <c r="BH237"/>
  <c r="BG237"/>
  <c r="BF237"/>
  <c r="T237"/>
  <c r="R237"/>
  <c r="P237"/>
  <c r="BI236"/>
  <c r="BH236"/>
  <c r="BG236"/>
  <c r="BF236"/>
  <c r="T236"/>
  <c r="R236"/>
  <c r="P236"/>
  <c r="BI235"/>
  <c r="BH235"/>
  <c r="BG235"/>
  <c r="BF235"/>
  <c r="T235"/>
  <c r="R235"/>
  <c r="P235"/>
  <c r="BI234"/>
  <c r="BH234"/>
  <c r="BG234"/>
  <c r="BF234"/>
  <c r="T234"/>
  <c r="R234"/>
  <c r="P234"/>
  <c r="BI233"/>
  <c r="BH233"/>
  <c r="BG233"/>
  <c r="BF233"/>
  <c r="T233"/>
  <c r="R233"/>
  <c r="P233"/>
  <c r="BI232"/>
  <c r="BH232"/>
  <c r="BG232"/>
  <c r="BF232"/>
  <c r="T232"/>
  <c r="R232"/>
  <c r="P232"/>
  <c r="BI231"/>
  <c r="BH231"/>
  <c r="BG231"/>
  <c r="BF231"/>
  <c r="T231"/>
  <c r="R231"/>
  <c r="P231"/>
  <c r="BI230"/>
  <c r="BH230"/>
  <c r="BG230"/>
  <c r="BF230"/>
  <c r="T230"/>
  <c r="R230"/>
  <c r="P230"/>
  <c r="BI229"/>
  <c r="BH229"/>
  <c r="BG229"/>
  <c r="BF229"/>
  <c r="T229"/>
  <c r="R229"/>
  <c r="P229"/>
  <c r="BI227"/>
  <c r="BH227"/>
  <c r="BG227"/>
  <c r="BF227"/>
  <c r="T227"/>
  <c r="R227"/>
  <c r="P227"/>
  <c r="BI226"/>
  <c r="BH226"/>
  <c r="BG226"/>
  <c r="BF226"/>
  <c r="T226"/>
  <c r="R226"/>
  <c r="P226"/>
  <c r="BI225"/>
  <c r="BH225"/>
  <c r="BG225"/>
  <c r="BF225"/>
  <c r="T225"/>
  <c r="R225"/>
  <c r="P225"/>
  <c r="BI224"/>
  <c r="BH224"/>
  <c r="BG224"/>
  <c r="BF224"/>
  <c r="T224"/>
  <c r="R224"/>
  <c r="P224"/>
  <c r="BI223"/>
  <c r="BH223"/>
  <c r="BG223"/>
  <c r="BF223"/>
  <c r="T223"/>
  <c r="R223"/>
  <c r="P223"/>
  <c r="BI222"/>
  <c r="BH222"/>
  <c r="BG222"/>
  <c r="BF222"/>
  <c r="T222"/>
  <c r="R222"/>
  <c r="P222"/>
  <c r="BI221"/>
  <c r="BH221"/>
  <c r="BG221"/>
  <c r="BF221"/>
  <c r="T221"/>
  <c r="R221"/>
  <c r="P221"/>
  <c r="BI220"/>
  <c r="BH220"/>
  <c r="BG220"/>
  <c r="BF220"/>
  <c r="T220"/>
  <c r="R220"/>
  <c r="P220"/>
  <c r="BI219"/>
  <c r="BH219"/>
  <c r="BG219"/>
  <c r="BF219"/>
  <c r="T219"/>
  <c r="R219"/>
  <c r="P219"/>
  <c r="BI218"/>
  <c r="BH218"/>
  <c r="BG218"/>
  <c r="BF218"/>
  <c r="T218"/>
  <c r="R218"/>
  <c r="P218"/>
  <c r="BI217"/>
  <c r="BH217"/>
  <c r="BG217"/>
  <c r="BF217"/>
  <c r="T217"/>
  <c r="R217"/>
  <c r="P217"/>
  <c r="BI216"/>
  <c r="BH216"/>
  <c r="BG216"/>
  <c r="BF216"/>
  <c r="T216"/>
  <c r="R216"/>
  <c r="P216"/>
  <c r="BI215"/>
  <c r="BH215"/>
  <c r="BG215"/>
  <c r="BF215"/>
  <c r="T215"/>
  <c r="R215"/>
  <c r="P215"/>
  <c r="BI214"/>
  <c r="BH214"/>
  <c r="BG214"/>
  <c r="BF214"/>
  <c r="T214"/>
  <c r="R214"/>
  <c r="P214"/>
  <c r="BI213"/>
  <c r="BH213"/>
  <c r="BG213"/>
  <c r="BF213"/>
  <c r="T213"/>
  <c r="R213"/>
  <c r="P213"/>
  <c r="BI212"/>
  <c r="BH212"/>
  <c r="BG212"/>
  <c r="BF212"/>
  <c r="T212"/>
  <c r="R212"/>
  <c r="P212"/>
  <c r="BI211"/>
  <c r="BH211"/>
  <c r="BG211"/>
  <c r="BF211"/>
  <c r="T211"/>
  <c r="R211"/>
  <c r="P211"/>
  <c r="BI210"/>
  <c r="BH210"/>
  <c r="BG210"/>
  <c r="BF210"/>
  <c r="T210"/>
  <c r="R210"/>
  <c r="P210"/>
  <c r="BI209"/>
  <c r="BH209"/>
  <c r="BG209"/>
  <c r="BF209"/>
  <c r="T209"/>
  <c r="R209"/>
  <c r="P209"/>
  <c r="BI208"/>
  <c r="BH208"/>
  <c r="BG208"/>
  <c r="BF208"/>
  <c r="T208"/>
  <c r="R208"/>
  <c r="P208"/>
  <c r="BI207"/>
  <c r="BH207"/>
  <c r="BG207"/>
  <c r="BF207"/>
  <c r="T207"/>
  <c r="R207"/>
  <c r="P207"/>
  <c r="BI206"/>
  <c r="BH206"/>
  <c r="BG206"/>
  <c r="BF206"/>
  <c r="T206"/>
  <c r="R206"/>
  <c r="P206"/>
  <c r="BI205"/>
  <c r="BH205"/>
  <c r="BG205"/>
  <c r="BF205"/>
  <c r="T205"/>
  <c r="R205"/>
  <c r="P205"/>
  <c r="BI204"/>
  <c r="BH204"/>
  <c r="BG204"/>
  <c r="BF204"/>
  <c r="T204"/>
  <c r="R204"/>
  <c r="P204"/>
  <c r="BI203"/>
  <c r="BH203"/>
  <c r="BG203"/>
  <c r="BF203"/>
  <c r="T203"/>
  <c r="R203"/>
  <c r="P203"/>
  <c r="BI202"/>
  <c r="BH202"/>
  <c r="BG202"/>
  <c r="BF202"/>
  <c r="T202"/>
  <c r="R202"/>
  <c r="P202"/>
  <c r="BI201"/>
  <c r="BH201"/>
  <c r="BG201"/>
  <c r="BF201"/>
  <c r="T201"/>
  <c r="R201"/>
  <c r="P201"/>
  <c r="BI200"/>
  <c r="BH200"/>
  <c r="BG200"/>
  <c r="BF200"/>
  <c r="T200"/>
  <c r="R200"/>
  <c r="P200"/>
  <c r="BI199"/>
  <c r="BH199"/>
  <c r="BG199"/>
  <c r="BF199"/>
  <c r="T199"/>
  <c r="R199"/>
  <c r="P199"/>
  <c r="BI198"/>
  <c r="BH198"/>
  <c r="BG198"/>
  <c r="BF198"/>
  <c r="T198"/>
  <c r="R198"/>
  <c r="P198"/>
  <c r="BI196"/>
  <c r="BH196"/>
  <c r="BG196"/>
  <c r="BF196"/>
  <c r="T196"/>
  <c r="R196"/>
  <c r="P196"/>
  <c r="BI195"/>
  <c r="BH195"/>
  <c r="BG195"/>
  <c r="BF195"/>
  <c r="T195"/>
  <c r="R195"/>
  <c r="P195"/>
  <c r="BI194"/>
  <c r="BH194"/>
  <c r="BG194"/>
  <c r="BF194"/>
  <c r="T194"/>
  <c r="R194"/>
  <c r="P194"/>
  <c r="BI193"/>
  <c r="BH193"/>
  <c r="BG193"/>
  <c r="BF193"/>
  <c r="T193"/>
  <c r="R193"/>
  <c r="P193"/>
  <c r="BI192"/>
  <c r="BH192"/>
  <c r="BG192"/>
  <c r="BF192"/>
  <c r="T192"/>
  <c r="R192"/>
  <c r="P192"/>
  <c r="BI191"/>
  <c r="BH191"/>
  <c r="BG191"/>
  <c r="BF191"/>
  <c r="T191"/>
  <c r="R191"/>
  <c r="P191"/>
  <c r="BI190"/>
  <c r="BH190"/>
  <c r="BG190"/>
  <c r="BF190"/>
  <c r="T190"/>
  <c r="R190"/>
  <c r="P190"/>
  <c r="BI189"/>
  <c r="BH189"/>
  <c r="BG189"/>
  <c r="BF189"/>
  <c r="T189"/>
  <c r="R189"/>
  <c r="P189"/>
  <c r="BI188"/>
  <c r="BH188"/>
  <c r="BG188"/>
  <c r="BF188"/>
  <c r="T188"/>
  <c r="R188"/>
  <c r="P188"/>
  <c r="BI187"/>
  <c r="BH187"/>
  <c r="BG187"/>
  <c r="BF187"/>
  <c r="T187"/>
  <c r="R187"/>
  <c r="P187"/>
  <c r="BI186"/>
  <c r="BH186"/>
  <c r="BG186"/>
  <c r="BF186"/>
  <c r="T186"/>
  <c r="R186"/>
  <c r="P186"/>
  <c r="BI185"/>
  <c r="BH185"/>
  <c r="BG185"/>
  <c r="BF185"/>
  <c r="T185"/>
  <c r="R185"/>
  <c r="P185"/>
  <c r="BI184"/>
  <c r="BH184"/>
  <c r="BG184"/>
  <c r="BF184"/>
  <c r="T184"/>
  <c r="R184"/>
  <c r="P184"/>
  <c r="BI182"/>
  <c r="BH182"/>
  <c r="BG182"/>
  <c r="BF182"/>
  <c r="T182"/>
  <c r="R182"/>
  <c r="P182"/>
  <c r="BI181"/>
  <c r="BH181"/>
  <c r="BG181"/>
  <c r="BF181"/>
  <c r="T181"/>
  <c r="R181"/>
  <c r="P181"/>
  <c r="BI180"/>
  <c r="BH180"/>
  <c r="BG180"/>
  <c r="BF180"/>
  <c r="T180"/>
  <c r="R180"/>
  <c r="P180"/>
  <c r="BI179"/>
  <c r="BH179"/>
  <c r="BG179"/>
  <c r="BF179"/>
  <c r="T179"/>
  <c r="R179"/>
  <c r="P179"/>
  <c r="BI178"/>
  <c r="BH178"/>
  <c r="BG178"/>
  <c r="BF178"/>
  <c r="T178"/>
  <c r="R178"/>
  <c r="P178"/>
  <c r="BI177"/>
  <c r="BH177"/>
  <c r="BG177"/>
  <c r="BF177"/>
  <c r="T177"/>
  <c r="R177"/>
  <c r="P177"/>
  <c r="BI176"/>
  <c r="BH176"/>
  <c r="BG176"/>
  <c r="BF176"/>
  <c r="T176"/>
  <c r="R176"/>
  <c r="P176"/>
  <c r="BI175"/>
  <c r="BH175"/>
  <c r="BG175"/>
  <c r="BF175"/>
  <c r="T175"/>
  <c r="R175"/>
  <c r="P175"/>
  <c r="BI174"/>
  <c r="BH174"/>
  <c r="BG174"/>
  <c r="BF174"/>
  <c r="T174"/>
  <c r="R174"/>
  <c r="P174"/>
  <c r="BI173"/>
  <c r="BH173"/>
  <c r="BG173"/>
  <c r="BF173"/>
  <c r="T173"/>
  <c r="R173"/>
  <c r="P173"/>
  <c r="BI172"/>
  <c r="BH172"/>
  <c r="BG172"/>
  <c r="BF172"/>
  <c r="T172"/>
  <c r="R172"/>
  <c r="P172"/>
  <c r="BI171"/>
  <c r="BH171"/>
  <c r="BG171"/>
  <c r="BF171"/>
  <c r="T171"/>
  <c r="R171"/>
  <c r="P171"/>
  <c r="BI170"/>
  <c r="BH170"/>
  <c r="BG170"/>
  <c r="BF170"/>
  <c r="T170"/>
  <c r="R170"/>
  <c r="P170"/>
  <c r="BI169"/>
  <c r="BH169"/>
  <c r="BG169"/>
  <c r="BF169"/>
  <c r="T169"/>
  <c r="R169"/>
  <c r="P169"/>
  <c r="BI168"/>
  <c r="BH168"/>
  <c r="BG168"/>
  <c r="BF168"/>
  <c r="T168"/>
  <c r="R168"/>
  <c r="P168"/>
  <c r="BI167"/>
  <c r="BH167"/>
  <c r="BG167"/>
  <c r="BF167"/>
  <c r="T167"/>
  <c r="R167"/>
  <c r="P167"/>
  <c r="BI166"/>
  <c r="BH166"/>
  <c r="BG166"/>
  <c r="BF166"/>
  <c r="T166"/>
  <c r="R166"/>
  <c r="P166"/>
  <c r="BI165"/>
  <c r="BH165"/>
  <c r="BG165"/>
  <c r="BF165"/>
  <c r="T165"/>
  <c r="R165"/>
  <c r="P165"/>
  <c r="BI163"/>
  <c r="BH163"/>
  <c r="BG163"/>
  <c r="BF163"/>
  <c r="T163"/>
  <c r="R163"/>
  <c r="P163"/>
  <c r="BI162"/>
  <c r="BH162"/>
  <c r="BG162"/>
  <c r="BF162"/>
  <c r="T162"/>
  <c r="R162"/>
  <c r="P162"/>
  <c r="BI161"/>
  <c r="BH161"/>
  <c r="BG161"/>
  <c r="BF161"/>
  <c r="T161"/>
  <c r="R161"/>
  <c r="P161"/>
  <c r="BI160"/>
  <c r="BH160"/>
  <c r="BG160"/>
  <c r="BF160"/>
  <c r="T160"/>
  <c r="R160"/>
  <c r="P160"/>
  <c r="BI159"/>
  <c r="BH159"/>
  <c r="BG159"/>
  <c r="BF159"/>
  <c r="T159"/>
  <c r="R159"/>
  <c r="P159"/>
  <c r="BI158"/>
  <c r="BH158"/>
  <c r="BG158"/>
  <c r="BF158"/>
  <c r="T158"/>
  <c r="R158"/>
  <c r="P158"/>
  <c r="BI157"/>
  <c r="BH157"/>
  <c r="BG157"/>
  <c r="BF157"/>
  <c r="T157"/>
  <c r="R157"/>
  <c r="P157"/>
  <c r="BI155"/>
  <c r="BH155"/>
  <c r="BG155"/>
  <c r="BF155"/>
  <c r="T155"/>
  <c r="R155"/>
  <c r="P155"/>
  <c r="BI154"/>
  <c r="BH154"/>
  <c r="BG154"/>
  <c r="BF154"/>
  <c r="T154"/>
  <c r="R154"/>
  <c r="P154"/>
  <c r="BI153"/>
  <c r="BH153"/>
  <c r="BG153"/>
  <c r="BF153"/>
  <c r="T153"/>
  <c r="R153"/>
  <c r="P153"/>
  <c r="BI152"/>
  <c r="BH152"/>
  <c r="BG152"/>
  <c r="BF152"/>
  <c r="T152"/>
  <c r="R152"/>
  <c r="P152"/>
  <c r="BI151"/>
  <c r="BH151"/>
  <c r="BG151"/>
  <c r="BF151"/>
  <c r="T151"/>
  <c r="R151"/>
  <c r="P151"/>
  <c r="BI150"/>
  <c r="BH150"/>
  <c r="BG150"/>
  <c r="BF150"/>
  <c r="T150"/>
  <c r="R150"/>
  <c r="P150"/>
  <c r="BI149"/>
  <c r="BH149"/>
  <c r="BG149"/>
  <c r="BF149"/>
  <c r="T149"/>
  <c r="R149"/>
  <c r="P149"/>
  <c r="BI148"/>
  <c r="BH148"/>
  <c r="BG148"/>
  <c r="BF148"/>
  <c r="T148"/>
  <c r="R148"/>
  <c r="P148"/>
  <c r="BI147"/>
  <c r="BH147"/>
  <c r="BG147"/>
  <c r="BF147"/>
  <c r="T147"/>
  <c r="R147"/>
  <c r="P147"/>
  <c r="BI146"/>
  <c r="BH146"/>
  <c r="BG146"/>
  <c r="BF146"/>
  <c r="T146"/>
  <c r="R146"/>
  <c r="P146"/>
  <c r="BI145"/>
  <c r="BH145"/>
  <c r="BG145"/>
  <c r="BF145"/>
  <c r="T145"/>
  <c r="R145"/>
  <c r="P145"/>
  <c r="BI144"/>
  <c r="BH144"/>
  <c r="BG144"/>
  <c r="BF144"/>
  <c r="T144"/>
  <c r="R144"/>
  <c r="P144"/>
  <c r="BI143"/>
  <c r="BH143"/>
  <c r="BG143"/>
  <c r="BF143"/>
  <c r="T143"/>
  <c r="R143"/>
  <c r="P143"/>
  <c r="BI142"/>
  <c r="BH142"/>
  <c r="BG142"/>
  <c r="BF142"/>
  <c r="T142"/>
  <c r="R142"/>
  <c r="P142"/>
  <c r="BI141"/>
  <c r="BH141"/>
  <c r="BG141"/>
  <c r="BF141"/>
  <c r="T141"/>
  <c r="R141"/>
  <c r="P141"/>
  <c r="BI140"/>
  <c r="BH140"/>
  <c r="BG140"/>
  <c r="BF140"/>
  <c r="T140"/>
  <c r="R140"/>
  <c r="P140"/>
  <c r="BI139"/>
  <c r="BH139"/>
  <c r="BG139"/>
  <c r="BF139"/>
  <c r="T139"/>
  <c r="R139"/>
  <c r="P139"/>
  <c r="BI138"/>
  <c r="BH138"/>
  <c r="BG138"/>
  <c r="BF138"/>
  <c r="T138"/>
  <c r="R138"/>
  <c r="P138"/>
  <c r="BI137"/>
  <c r="BH137"/>
  <c r="BG137"/>
  <c r="BF137"/>
  <c r="T137"/>
  <c r="R137"/>
  <c r="P137"/>
  <c r="BI136"/>
  <c r="BH136"/>
  <c r="BG136"/>
  <c r="BF136"/>
  <c r="T136"/>
  <c r="R136"/>
  <c r="P136"/>
  <c r="BI135"/>
  <c r="BH135"/>
  <c r="BG135"/>
  <c r="BF135"/>
  <c r="T135"/>
  <c r="R135"/>
  <c r="P135"/>
  <c r="BI133"/>
  <c r="BH133"/>
  <c r="BG133"/>
  <c r="BF133"/>
  <c r="T133"/>
  <c r="R133"/>
  <c r="P133"/>
  <c r="BI132"/>
  <c r="BH132"/>
  <c r="BG132"/>
  <c r="BF132"/>
  <c r="T132"/>
  <c r="R132"/>
  <c r="P132"/>
  <c r="BI131"/>
  <c r="BH131"/>
  <c r="BG131"/>
  <c r="BF131"/>
  <c r="T131"/>
  <c r="R131"/>
  <c r="P131"/>
  <c r="BI130"/>
  <c r="BH130"/>
  <c r="BG130"/>
  <c r="BF130"/>
  <c r="T130"/>
  <c r="R130"/>
  <c r="P130"/>
  <c r="BI129"/>
  <c r="BH129"/>
  <c r="BG129"/>
  <c r="BF129"/>
  <c r="T129"/>
  <c r="R129"/>
  <c r="P129"/>
  <c r="BI128"/>
  <c r="BH128"/>
  <c r="BG128"/>
  <c r="BF128"/>
  <c r="T128"/>
  <c r="R128"/>
  <c r="P128"/>
  <c r="F120"/>
  <c r="E118"/>
  <c r="F89"/>
  <c r="E87"/>
  <c r="J24"/>
  <c r="E24"/>
  <c r="J92"/>
  <c r="J23"/>
  <c r="J21"/>
  <c r="E21"/>
  <c r="J122"/>
  <c r="J20"/>
  <c r="J18"/>
  <c r="E18"/>
  <c r="F92"/>
  <c r="J17"/>
  <c r="J15"/>
  <c r="E15"/>
  <c r="F91"/>
  <c r="J14"/>
  <c r="J12"/>
  <c r="J120"/>
  <c r="E7"/>
  <c r="E85"/>
  <c i="9" r="J39"/>
  <c r="J38"/>
  <c i="1" r="AY104"/>
  <c i="9" r="J37"/>
  <c i="1" r="AX104"/>
  <c i="9" r="BI255"/>
  <c r="BH255"/>
  <c r="BG255"/>
  <c r="BF255"/>
  <c r="T255"/>
  <c r="R255"/>
  <c r="P255"/>
  <c r="BI254"/>
  <c r="BH254"/>
  <c r="BG254"/>
  <c r="BF254"/>
  <c r="T254"/>
  <c r="R254"/>
  <c r="P254"/>
  <c r="BI253"/>
  <c r="BH253"/>
  <c r="BG253"/>
  <c r="BF253"/>
  <c r="T253"/>
  <c r="R253"/>
  <c r="P253"/>
  <c r="BI252"/>
  <c r="BH252"/>
  <c r="BG252"/>
  <c r="BF252"/>
  <c r="T252"/>
  <c r="R252"/>
  <c r="P252"/>
  <c r="BI251"/>
  <c r="BH251"/>
  <c r="BG251"/>
  <c r="BF251"/>
  <c r="T251"/>
  <c r="R251"/>
  <c r="P251"/>
  <c r="BI250"/>
  <c r="BH250"/>
  <c r="BG250"/>
  <c r="BF250"/>
  <c r="T250"/>
  <c r="R250"/>
  <c r="P250"/>
  <c r="BI246"/>
  <c r="BH246"/>
  <c r="BG246"/>
  <c r="BF246"/>
  <c r="T246"/>
  <c r="R246"/>
  <c r="P246"/>
  <c r="BI243"/>
  <c r="BH243"/>
  <c r="BG243"/>
  <c r="BF243"/>
  <c r="T243"/>
  <c r="R243"/>
  <c r="P243"/>
  <c r="BI240"/>
  <c r="BH240"/>
  <c r="BG240"/>
  <c r="BF240"/>
  <c r="T240"/>
  <c r="R240"/>
  <c r="P240"/>
  <c r="BI237"/>
  <c r="BH237"/>
  <c r="BG237"/>
  <c r="BF237"/>
  <c r="T237"/>
  <c r="R237"/>
  <c r="P237"/>
  <c r="BI234"/>
  <c r="BH234"/>
  <c r="BG234"/>
  <c r="BF234"/>
  <c r="T234"/>
  <c r="R234"/>
  <c r="P234"/>
  <c r="BI231"/>
  <c r="BH231"/>
  <c r="BG231"/>
  <c r="BF231"/>
  <c r="T231"/>
  <c r="R231"/>
  <c r="P231"/>
  <c r="BI229"/>
  <c r="BH229"/>
  <c r="BG229"/>
  <c r="BF229"/>
  <c r="T229"/>
  <c r="R229"/>
  <c r="P229"/>
  <c r="BI226"/>
  <c r="BH226"/>
  <c r="BG226"/>
  <c r="BF226"/>
  <c r="T226"/>
  <c r="R226"/>
  <c r="P226"/>
  <c r="BI223"/>
  <c r="BH223"/>
  <c r="BG223"/>
  <c r="BF223"/>
  <c r="T223"/>
  <c r="R223"/>
  <c r="P223"/>
  <c r="BI221"/>
  <c r="BH221"/>
  <c r="BG221"/>
  <c r="BF221"/>
  <c r="T221"/>
  <c r="R221"/>
  <c r="P221"/>
  <c r="BI218"/>
  <c r="BH218"/>
  <c r="BG218"/>
  <c r="BF218"/>
  <c r="T218"/>
  <c r="R218"/>
  <c r="P218"/>
  <c r="BI215"/>
  <c r="BH215"/>
  <c r="BG215"/>
  <c r="BF215"/>
  <c r="T215"/>
  <c r="R215"/>
  <c r="P215"/>
  <c r="BI211"/>
  <c r="BH211"/>
  <c r="BG211"/>
  <c r="BF211"/>
  <c r="T211"/>
  <c r="R211"/>
  <c r="P211"/>
  <c r="BI207"/>
  <c r="BH207"/>
  <c r="BG207"/>
  <c r="BF207"/>
  <c r="T207"/>
  <c r="R207"/>
  <c r="P207"/>
  <c r="BI205"/>
  <c r="BH205"/>
  <c r="BG205"/>
  <c r="BF205"/>
  <c r="T205"/>
  <c r="R205"/>
  <c r="P205"/>
  <c r="BI204"/>
  <c r="BH204"/>
  <c r="BG204"/>
  <c r="BF204"/>
  <c r="T204"/>
  <c r="R204"/>
  <c r="P204"/>
  <c r="BI201"/>
  <c r="BH201"/>
  <c r="BG201"/>
  <c r="BF201"/>
  <c r="T201"/>
  <c r="R201"/>
  <c r="P201"/>
  <c r="BI198"/>
  <c r="BH198"/>
  <c r="BG198"/>
  <c r="BF198"/>
  <c r="T198"/>
  <c r="R198"/>
  <c r="P198"/>
  <c r="BI195"/>
  <c r="BH195"/>
  <c r="BG195"/>
  <c r="BF195"/>
  <c r="T195"/>
  <c r="R195"/>
  <c r="P195"/>
  <c r="BI192"/>
  <c r="BH192"/>
  <c r="BG192"/>
  <c r="BF192"/>
  <c r="T192"/>
  <c r="R192"/>
  <c r="P192"/>
  <c r="BI189"/>
  <c r="BH189"/>
  <c r="BG189"/>
  <c r="BF189"/>
  <c r="T189"/>
  <c r="R189"/>
  <c r="P189"/>
  <c r="BI186"/>
  <c r="BH186"/>
  <c r="BG186"/>
  <c r="BF186"/>
  <c r="T186"/>
  <c r="R186"/>
  <c r="P186"/>
  <c r="BI183"/>
  <c r="BH183"/>
  <c r="BG183"/>
  <c r="BF183"/>
  <c r="T183"/>
  <c r="R183"/>
  <c r="P183"/>
  <c r="BI180"/>
  <c r="BH180"/>
  <c r="BG180"/>
  <c r="BF180"/>
  <c r="T180"/>
  <c r="R180"/>
  <c r="P180"/>
  <c r="BI177"/>
  <c r="BH177"/>
  <c r="BG177"/>
  <c r="BF177"/>
  <c r="T177"/>
  <c r="R177"/>
  <c r="P177"/>
  <c r="BI174"/>
  <c r="BH174"/>
  <c r="BG174"/>
  <c r="BF174"/>
  <c r="T174"/>
  <c r="R174"/>
  <c r="P174"/>
  <c r="BI171"/>
  <c r="BH171"/>
  <c r="BG171"/>
  <c r="BF171"/>
  <c r="T171"/>
  <c r="R171"/>
  <c r="P171"/>
  <c r="BI168"/>
  <c r="BH168"/>
  <c r="BG168"/>
  <c r="BF168"/>
  <c r="T168"/>
  <c r="R168"/>
  <c r="P168"/>
  <c r="BI166"/>
  <c r="BH166"/>
  <c r="BG166"/>
  <c r="BF166"/>
  <c r="T166"/>
  <c r="R166"/>
  <c r="P166"/>
  <c r="BI163"/>
  <c r="BH163"/>
  <c r="BG163"/>
  <c r="BF163"/>
  <c r="T163"/>
  <c r="R163"/>
  <c r="P163"/>
  <c r="BI160"/>
  <c r="BH160"/>
  <c r="BG160"/>
  <c r="BF160"/>
  <c r="T160"/>
  <c r="R160"/>
  <c r="P160"/>
  <c r="BI157"/>
  <c r="BH157"/>
  <c r="BG157"/>
  <c r="BF157"/>
  <c r="T157"/>
  <c r="R157"/>
  <c r="P157"/>
  <c r="BI154"/>
  <c r="BH154"/>
  <c r="BG154"/>
  <c r="BF154"/>
  <c r="T154"/>
  <c r="R154"/>
  <c r="P154"/>
  <c r="BI151"/>
  <c r="BH151"/>
  <c r="BG151"/>
  <c r="BF151"/>
  <c r="T151"/>
  <c r="R151"/>
  <c r="P151"/>
  <c r="BI148"/>
  <c r="BH148"/>
  <c r="BG148"/>
  <c r="BF148"/>
  <c r="T148"/>
  <c r="R148"/>
  <c r="P148"/>
  <c r="BI145"/>
  <c r="BH145"/>
  <c r="BG145"/>
  <c r="BF145"/>
  <c r="T145"/>
  <c r="R145"/>
  <c r="P145"/>
  <c r="BI142"/>
  <c r="BH142"/>
  <c r="BG142"/>
  <c r="BF142"/>
  <c r="T142"/>
  <c r="R142"/>
  <c r="P142"/>
  <c r="BI139"/>
  <c r="BH139"/>
  <c r="BG139"/>
  <c r="BF139"/>
  <c r="T139"/>
  <c r="R139"/>
  <c r="P139"/>
  <c r="BI136"/>
  <c r="BH136"/>
  <c r="BG136"/>
  <c r="BF136"/>
  <c r="T136"/>
  <c r="R136"/>
  <c r="P136"/>
  <c r="BI133"/>
  <c r="BH133"/>
  <c r="BG133"/>
  <c r="BF133"/>
  <c r="T133"/>
  <c r="R133"/>
  <c r="P133"/>
  <c r="BI130"/>
  <c r="BH130"/>
  <c r="BG130"/>
  <c r="BF130"/>
  <c r="T130"/>
  <c r="R130"/>
  <c r="P130"/>
  <c r="F121"/>
  <c r="E119"/>
  <c r="F91"/>
  <c r="E89"/>
  <c r="J26"/>
  <c r="E26"/>
  <c r="J124"/>
  <c r="J25"/>
  <c r="J23"/>
  <c r="E23"/>
  <c r="J123"/>
  <c r="J22"/>
  <c r="J20"/>
  <c r="E20"/>
  <c r="F124"/>
  <c r="J19"/>
  <c r="J17"/>
  <c r="E17"/>
  <c r="F93"/>
  <c r="J16"/>
  <c r="J14"/>
  <c r="J91"/>
  <c r="E7"/>
  <c r="E115"/>
  <c i="8" r="J39"/>
  <c r="J38"/>
  <c i="1" r="AY103"/>
  <c i="8" r="J37"/>
  <c i="1" r="AX103"/>
  <c i="8" r="BI366"/>
  <c r="BH366"/>
  <c r="BG366"/>
  <c r="BF366"/>
  <c r="T366"/>
  <c r="R366"/>
  <c r="P366"/>
  <c r="BI365"/>
  <c r="BH365"/>
  <c r="BG365"/>
  <c r="BF365"/>
  <c r="T365"/>
  <c r="R365"/>
  <c r="P365"/>
  <c r="BI364"/>
  <c r="BH364"/>
  <c r="BG364"/>
  <c r="BF364"/>
  <c r="T364"/>
  <c r="R364"/>
  <c r="P364"/>
  <c r="BI363"/>
  <c r="BH363"/>
  <c r="BG363"/>
  <c r="BF363"/>
  <c r="T363"/>
  <c r="R363"/>
  <c r="P363"/>
  <c r="BI362"/>
  <c r="BH362"/>
  <c r="BG362"/>
  <c r="BF362"/>
  <c r="T362"/>
  <c r="R362"/>
  <c r="P362"/>
  <c r="BI358"/>
  <c r="BH358"/>
  <c r="BG358"/>
  <c r="BF358"/>
  <c r="T358"/>
  <c r="R358"/>
  <c r="P358"/>
  <c r="BI355"/>
  <c r="BH355"/>
  <c r="BG355"/>
  <c r="BF355"/>
  <c r="T355"/>
  <c r="R355"/>
  <c r="P355"/>
  <c r="BI352"/>
  <c r="BH352"/>
  <c r="BG352"/>
  <c r="BF352"/>
  <c r="T352"/>
  <c r="R352"/>
  <c r="P352"/>
  <c r="BI349"/>
  <c r="BH349"/>
  <c r="BG349"/>
  <c r="BF349"/>
  <c r="T349"/>
  <c r="R349"/>
  <c r="P349"/>
  <c r="BI346"/>
  <c r="BH346"/>
  <c r="BG346"/>
  <c r="BF346"/>
  <c r="T346"/>
  <c r="R346"/>
  <c r="P346"/>
  <c r="BI343"/>
  <c r="BH343"/>
  <c r="BG343"/>
  <c r="BF343"/>
  <c r="T343"/>
  <c r="R343"/>
  <c r="P343"/>
  <c r="BI341"/>
  <c r="BH341"/>
  <c r="BG341"/>
  <c r="BF341"/>
  <c r="T341"/>
  <c r="R341"/>
  <c r="P341"/>
  <c r="BI338"/>
  <c r="BH338"/>
  <c r="BG338"/>
  <c r="BF338"/>
  <c r="T338"/>
  <c r="R338"/>
  <c r="P338"/>
  <c r="BI335"/>
  <c r="BH335"/>
  <c r="BG335"/>
  <c r="BF335"/>
  <c r="T335"/>
  <c r="R335"/>
  <c r="P335"/>
  <c r="BI332"/>
  <c r="BH332"/>
  <c r="BG332"/>
  <c r="BF332"/>
  <c r="T332"/>
  <c r="R332"/>
  <c r="P332"/>
  <c r="BI330"/>
  <c r="BH330"/>
  <c r="BG330"/>
  <c r="BF330"/>
  <c r="T330"/>
  <c r="R330"/>
  <c r="P330"/>
  <c r="BI326"/>
  <c r="BH326"/>
  <c r="BG326"/>
  <c r="BF326"/>
  <c r="T326"/>
  <c r="R326"/>
  <c r="P326"/>
  <c r="BI323"/>
  <c r="BH323"/>
  <c r="BG323"/>
  <c r="BF323"/>
  <c r="T323"/>
  <c r="R323"/>
  <c r="P323"/>
  <c r="BI320"/>
  <c r="BH320"/>
  <c r="BG320"/>
  <c r="BF320"/>
  <c r="T320"/>
  <c r="R320"/>
  <c r="P320"/>
  <c r="BI317"/>
  <c r="BH317"/>
  <c r="BG317"/>
  <c r="BF317"/>
  <c r="T317"/>
  <c r="R317"/>
  <c r="P317"/>
  <c r="BI314"/>
  <c r="BH314"/>
  <c r="BG314"/>
  <c r="BF314"/>
  <c r="T314"/>
  <c r="R314"/>
  <c r="P314"/>
  <c r="BI311"/>
  <c r="BH311"/>
  <c r="BG311"/>
  <c r="BF311"/>
  <c r="T311"/>
  <c r="R311"/>
  <c r="P311"/>
  <c r="BI308"/>
  <c r="BH308"/>
  <c r="BG308"/>
  <c r="BF308"/>
  <c r="T308"/>
  <c r="R308"/>
  <c r="P308"/>
  <c r="BI305"/>
  <c r="BH305"/>
  <c r="BG305"/>
  <c r="BF305"/>
  <c r="T305"/>
  <c r="R305"/>
  <c r="P305"/>
  <c r="BI302"/>
  <c r="BH302"/>
  <c r="BG302"/>
  <c r="BF302"/>
  <c r="T302"/>
  <c r="R302"/>
  <c r="P302"/>
  <c r="BI299"/>
  <c r="BH299"/>
  <c r="BG299"/>
  <c r="BF299"/>
  <c r="T299"/>
  <c r="R299"/>
  <c r="P299"/>
  <c r="BI296"/>
  <c r="BH296"/>
  <c r="BG296"/>
  <c r="BF296"/>
  <c r="T296"/>
  <c r="R296"/>
  <c r="P296"/>
  <c r="BI293"/>
  <c r="BH293"/>
  <c r="BG293"/>
  <c r="BF293"/>
  <c r="T293"/>
  <c r="R293"/>
  <c r="P293"/>
  <c r="BI290"/>
  <c r="BH290"/>
  <c r="BG290"/>
  <c r="BF290"/>
  <c r="T290"/>
  <c r="R290"/>
  <c r="P290"/>
  <c r="BI287"/>
  <c r="BH287"/>
  <c r="BG287"/>
  <c r="BF287"/>
  <c r="T287"/>
  <c r="R287"/>
  <c r="P287"/>
  <c r="BI284"/>
  <c r="BH284"/>
  <c r="BG284"/>
  <c r="BF284"/>
  <c r="T284"/>
  <c r="R284"/>
  <c r="P284"/>
  <c r="BI281"/>
  <c r="BH281"/>
  <c r="BG281"/>
  <c r="BF281"/>
  <c r="T281"/>
  <c r="R281"/>
  <c r="P281"/>
  <c r="BI278"/>
  <c r="BH278"/>
  <c r="BG278"/>
  <c r="BF278"/>
  <c r="T278"/>
  <c r="R278"/>
  <c r="P278"/>
  <c r="BI275"/>
  <c r="BH275"/>
  <c r="BG275"/>
  <c r="BF275"/>
  <c r="T275"/>
  <c r="R275"/>
  <c r="P275"/>
  <c r="BI272"/>
  <c r="BH272"/>
  <c r="BG272"/>
  <c r="BF272"/>
  <c r="T272"/>
  <c r="R272"/>
  <c r="P272"/>
  <c r="BI269"/>
  <c r="BH269"/>
  <c r="BG269"/>
  <c r="BF269"/>
  <c r="T269"/>
  <c r="R269"/>
  <c r="P269"/>
  <c r="BI266"/>
  <c r="BH266"/>
  <c r="BG266"/>
  <c r="BF266"/>
  <c r="T266"/>
  <c r="R266"/>
  <c r="P266"/>
  <c r="BI263"/>
  <c r="BH263"/>
  <c r="BG263"/>
  <c r="BF263"/>
  <c r="T263"/>
  <c r="R263"/>
  <c r="P263"/>
  <c r="BI260"/>
  <c r="BH260"/>
  <c r="BG260"/>
  <c r="BF260"/>
  <c r="T260"/>
  <c r="R260"/>
  <c r="P260"/>
  <c r="BI257"/>
  <c r="BH257"/>
  <c r="BG257"/>
  <c r="BF257"/>
  <c r="T257"/>
  <c r="R257"/>
  <c r="P257"/>
  <c r="BI254"/>
  <c r="BH254"/>
  <c r="BG254"/>
  <c r="BF254"/>
  <c r="T254"/>
  <c r="R254"/>
  <c r="P254"/>
  <c r="BI251"/>
  <c r="BH251"/>
  <c r="BG251"/>
  <c r="BF251"/>
  <c r="T251"/>
  <c r="R251"/>
  <c r="P251"/>
  <c r="BI248"/>
  <c r="BH248"/>
  <c r="BG248"/>
  <c r="BF248"/>
  <c r="T248"/>
  <c r="R248"/>
  <c r="P248"/>
  <c r="BI245"/>
  <c r="BH245"/>
  <c r="BG245"/>
  <c r="BF245"/>
  <c r="T245"/>
  <c r="R245"/>
  <c r="P245"/>
  <c r="BI243"/>
  <c r="BH243"/>
  <c r="BG243"/>
  <c r="BF243"/>
  <c r="T243"/>
  <c r="R243"/>
  <c r="P243"/>
  <c r="BI240"/>
  <c r="BH240"/>
  <c r="BG240"/>
  <c r="BF240"/>
  <c r="T240"/>
  <c r="R240"/>
  <c r="P240"/>
  <c r="BI237"/>
  <c r="BH237"/>
  <c r="BG237"/>
  <c r="BF237"/>
  <c r="T237"/>
  <c r="R237"/>
  <c r="P237"/>
  <c r="BI234"/>
  <c r="BH234"/>
  <c r="BG234"/>
  <c r="BF234"/>
  <c r="T234"/>
  <c r="R234"/>
  <c r="P234"/>
  <c r="BI231"/>
  <c r="BH231"/>
  <c r="BG231"/>
  <c r="BF231"/>
  <c r="T231"/>
  <c r="R231"/>
  <c r="P231"/>
  <c r="BI228"/>
  <c r="BH228"/>
  <c r="BG228"/>
  <c r="BF228"/>
  <c r="T228"/>
  <c r="R228"/>
  <c r="P228"/>
  <c r="BI225"/>
  <c r="BH225"/>
  <c r="BG225"/>
  <c r="BF225"/>
  <c r="T225"/>
  <c r="R225"/>
  <c r="P225"/>
  <c r="BI221"/>
  <c r="BH221"/>
  <c r="BG221"/>
  <c r="BF221"/>
  <c r="T221"/>
  <c r="R221"/>
  <c r="P221"/>
  <c r="BI218"/>
  <c r="BH218"/>
  <c r="BG218"/>
  <c r="BF218"/>
  <c r="T218"/>
  <c r="R218"/>
  <c r="P218"/>
  <c r="BI215"/>
  <c r="BH215"/>
  <c r="BG215"/>
  <c r="BF215"/>
  <c r="T215"/>
  <c r="R215"/>
  <c r="P215"/>
  <c r="BI212"/>
  <c r="BH212"/>
  <c r="BG212"/>
  <c r="BF212"/>
  <c r="T212"/>
  <c r="R212"/>
  <c r="P212"/>
  <c r="BI209"/>
  <c r="BH209"/>
  <c r="BG209"/>
  <c r="BF209"/>
  <c r="T209"/>
  <c r="R209"/>
  <c r="P209"/>
  <c r="BI205"/>
  <c r="BH205"/>
  <c r="BG205"/>
  <c r="BF205"/>
  <c r="T205"/>
  <c r="R205"/>
  <c r="P205"/>
  <c r="BI202"/>
  <c r="BH202"/>
  <c r="BG202"/>
  <c r="BF202"/>
  <c r="T202"/>
  <c r="R202"/>
  <c r="P202"/>
  <c r="BI199"/>
  <c r="BH199"/>
  <c r="BG199"/>
  <c r="BF199"/>
  <c r="T199"/>
  <c r="R199"/>
  <c r="P199"/>
  <c r="BI196"/>
  <c r="BH196"/>
  <c r="BG196"/>
  <c r="BF196"/>
  <c r="T196"/>
  <c r="R196"/>
  <c r="P196"/>
  <c r="BI194"/>
  <c r="BH194"/>
  <c r="BG194"/>
  <c r="BF194"/>
  <c r="T194"/>
  <c r="R194"/>
  <c r="P194"/>
  <c r="BI191"/>
  <c r="BH191"/>
  <c r="BG191"/>
  <c r="BF191"/>
  <c r="T191"/>
  <c r="R191"/>
  <c r="P191"/>
  <c r="BI188"/>
  <c r="BH188"/>
  <c r="BG188"/>
  <c r="BF188"/>
  <c r="T188"/>
  <c r="R188"/>
  <c r="P188"/>
  <c r="BI185"/>
  <c r="BH185"/>
  <c r="BG185"/>
  <c r="BF185"/>
  <c r="T185"/>
  <c r="R185"/>
  <c r="P185"/>
  <c r="BI182"/>
  <c r="BH182"/>
  <c r="BG182"/>
  <c r="BF182"/>
  <c r="T182"/>
  <c r="R182"/>
  <c r="P182"/>
  <c r="BI179"/>
  <c r="BH179"/>
  <c r="BG179"/>
  <c r="BF179"/>
  <c r="T179"/>
  <c r="R179"/>
  <c r="P179"/>
  <c r="BI176"/>
  <c r="BH176"/>
  <c r="BG176"/>
  <c r="BF176"/>
  <c r="T176"/>
  <c r="R176"/>
  <c r="P176"/>
  <c r="BI173"/>
  <c r="BH173"/>
  <c r="BG173"/>
  <c r="BF173"/>
  <c r="T173"/>
  <c r="R173"/>
  <c r="P173"/>
  <c r="BI170"/>
  <c r="BH170"/>
  <c r="BG170"/>
  <c r="BF170"/>
  <c r="T170"/>
  <c r="R170"/>
  <c r="P170"/>
  <c r="BI167"/>
  <c r="BH167"/>
  <c r="BG167"/>
  <c r="BF167"/>
  <c r="T167"/>
  <c r="R167"/>
  <c r="P167"/>
  <c r="BI164"/>
  <c r="BH164"/>
  <c r="BG164"/>
  <c r="BF164"/>
  <c r="T164"/>
  <c r="R164"/>
  <c r="P164"/>
  <c r="BI161"/>
  <c r="BH161"/>
  <c r="BG161"/>
  <c r="BF161"/>
  <c r="T161"/>
  <c r="R161"/>
  <c r="P161"/>
  <c r="BI159"/>
  <c r="BH159"/>
  <c r="BG159"/>
  <c r="BF159"/>
  <c r="T159"/>
  <c r="R159"/>
  <c r="P159"/>
  <c r="BI158"/>
  <c r="BH158"/>
  <c r="BG158"/>
  <c r="BF158"/>
  <c r="T158"/>
  <c r="R158"/>
  <c r="P158"/>
  <c r="BI155"/>
  <c r="BH155"/>
  <c r="BG155"/>
  <c r="BF155"/>
  <c r="T155"/>
  <c r="R155"/>
  <c r="P155"/>
  <c r="BI152"/>
  <c r="BH152"/>
  <c r="BG152"/>
  <c r="BF152"/>
  <c r="T152"/>
  <c r="R152"/>
  <c r="P152"/>
  <c r="BI149"/>
  <c r="BH149"/>
  <c r="BG149"/>
  <c r="BF149"/>
  <c r="T149"/>
  <c r="R149"/>
  <c r="P149"/>
  <c r="BI147"/>
  <c r="BH147"/>
  <c r="BG147"/>
  <c r="BF147"/>
  <c r="T147"/>
  <c r="R147"/>
  <c r="P147"/>
  <c r="BI144"/>
  <c r="BH144"/>
  <c r="BG144"/>
  <c r="BF144"/>
  <c r="T144"/>
  <c r="R144"/>
  <c r="P144"/>
  <c r="BI141"/>
  <c r="BH141"/>
  <c r="BG141"/>
  <c r="BF141"/>
  <c r="T141"/>
  <c r="R141"/>
  <c r="P141"/>
  <c r="BI138"/>
  <c r="BH138"/>
  <c r="BG138"/>
  <c r="BF138"/>
  <c r="T138"/>
  <c r="R138"/>
  <c r="P138"/>
  <c r="BI135"/>
  <c r="BH135"/>
  <c r="BG135"/>
  <c r="BF135"/>
  <c r="T135"/>
  <c r="R135"/>
  <c r="P135"/>
  <c r="BI132"/>
  <c r="BH132"/>
  <c r="BG132"/>
  <c r="BF132"/>
  <c r="T132"/>
  <c r="R132"/>
  <c r="P132"/>
  <c r="F123"/>
  <c r="E121"/>
  <c r="F91"/>
  <c r="E89"/>
  <c r="J26"/>
  <c r="E26"/>
  <c r="J126"/>
  <c r="J25"/>
  <c r="J23"/>
  <c r="E23"/>
  <c r="J93"/>
  <c r="J22"/>
  <c r="J20"/>
  <c r="E20"/>
  <c r="F126"/>
  <c r="J19"/>
  <c r="J17"/>
  <c r="E17"/>
  <c r="F125"/>
  <c r="J16"/>
  <c r="J14"/>
  <c r="J91"/>
  <c r="E7"/>
  <c r="E117"/>
  <c i="7" r="J39"/>
  <c r="J38"/>
  <c i="1" r="AY102"/>
  <c i="7" r="J37"/>
  <c i="1" r="AX102"/>
  <c i="7" r="BI184"/>
  <c r="BH184"/>
  <c r="BG184"/>
  <c r="BF184"/>
  <c r="T184"/>
  <c r="R184"/>
  <c r="P184"/>
  <c r="BI183"/>
  <c r="BH183"/>
  <c r="BG183"/>
  <c r="BF183"/>
  <c r="T183"/>
  <c r="R183"/>
  <c r="P183"/>
  <c r="BI182"/>
  <c r="BH182"/>
  <c r="BG182"/>
  <c r="BF182"/>
  <c r="T182"/>
  <c r="R182"/>
  <c r="P182"/>
  <c r="BI180"/>
  <c r="BH180"/>
  <c r="BG180"/>
  <c r="BF180"/>
  <c r="T180"/>
  <c r="R180"/>
  <c r="P180"/>
  <c r="BI177"/>
  <c r="BH177"/>
  <c r="BG177"/>
  <c r="BF177"/>
  <c r="T177"/>
  <c r="R177"/>
  <c r="P177"/>
  <c r="BI174"/>
  <c r="BH174"/>
  <c r="BG174"/>
  <c r="BF174"/>
  <c r="T174"/>
  <c r="R174"/>
  <c r="P174"/>
  <c r="BI172"/>
  <c r="BH172"/>
  <c r="BG172"/>
  <c r="BF172"/>
  <c r="T172"/>
  <c r="R172"/>
  <c r="P172"/>
  <c r="BI169"/>
  <c r="BH169"/>
  <c r="BG169"/>
  <c r="BF169"/>
  <c r="T169"/>
  <c r="R169"/>
  <c r="P169"/>
  <c r="BI166"/>
  <c r="BH166"/>
  <c r="BG166"/>
  <c r="BF166"/>
  <c r="T166"/>
  <c r="R166"/>
  <c r="P166"/>
  <c r="BI163"/>
  <c r="BH163"/>
  <c r="BG163"/>
  <c r="BF163"/>
  <c r="T163"/>
  <c r="R163"/>
  <c r="P163"/>
  <c r="BI160"/>
  <c r="BH160"/>
  <c r="BG160"/>
  <c r="BF160"/>
  <c r="T160"/>
  <c r="R160"/>
  <c r="P160"/>
  <c r="BI158"/>
  <c r="BH158"/>
  <c r="BG158"/>
  <c r="BF158"/>
  <c r="T158"/>
  <c r="R158"/>
  <c r="P158"/>
  <c r="BI155"/>
  <c r="BH155"/>
  <c r="BG155"/>
  <c r="BF155"/>
  <c r="T155"/>
  <c r="R155"/>
  <c r="P155"/>
  <c r="BI152"/>
  <c r="BH152"/>
  <c r="BG152"/>
  <c r="BF152"/>
  <c r="T152"/>
  <c r="R152"/>
  <c r="P152"/>
  <c r="BI149"/>
  <c r="BH149"/>
  <c r="BG149"/>
  <c r="BF149"/>
  <c r="T149"/>
  <c r="R149"/>
  <c r="P149"/>
  <c r="BI146"/>
  <c r="BH146"/>
  <c r="BG146"/>
  <c r="BF146"/>
  <c r="T146"/>
  <c r="R146"/>
  <c r="P146"/>
  <c r="BI143"/>
  <c r="BH143"/>
  <c r="BG143"/>
  <c r="BF143"/>
  <c r="T143"/>
  <c r="R143"/>
  <c r="P143"/>
  <c r="BI140"/>
  <c r="BH140"/>
  <c r="BG140"/>
  <c r="BF140"/>
  <c r="T140"/>
  <c r="R140"/>
  <c r="P140"/>
  <c r="BI138"/>
  <c r="BH138"/>
  <c r="BG138"/>
  <c r="BF138"/>
  <c r="T138"/>
  <c r="R138"/>
  <c r="P138"/>
  <c r="BI135"/>
  <c r="BH135"/>
  <c r="BG135"/>
  <c r="BF135"/>
  <c r="T135"/>
  <c r="R135"/>
  <c r="P135"/>
  <c r="BI132"/>
  <c r="BH132"/>
  <c r="BG132"/>
  <c r="BF132"/>
  <c r="T132"/>
  <c r="R132"/>
  <c r="P132"/>
  <c r="BI129"/>
  <c r="BH129"/>
  <c r="BG129"/>
  <c r="BF129"/>
  <c r="T129"/>
  <c r="R129"/>
  <c r="P129"/>
  <c r="F120"/>
  <c r="E118"/>
  <c r="F91"/>
  <c r="E89"/>
  <c r="J26"/>
  <c r="E26"/>
  <c r="J123"/>
  <c r="J25"/>
  <c r="J23"/>
  <c r="E23"/>
  <c r="J122"/>
  <c r="J22"/>
  <c r="J20"/>
  <c r="E20"/>
  <c r="F94"/>
  <c r="J19"/>
  <c r="J17"/>
  <c r="E17"/>
  <c r="F93"/>
  <c r="J16"/>
  <c r="J14"/>
  <c r="J91"/>
  <c r="E7"/>
  <c r="E114"/>
  <c i="6" r="J39"/>
  <c r="J38"/>
  <c i="1" r="AY101"/>
  <c i="6" r="J37"/>
  <c i="1" r="AX101"/>
  <c i="6" r="BI273"/>
  <c r="BH273"/>
  <c r="BG273"/>
  <c r="BF273"/>
  <c r="T273"/>
  <c r="R273"/>
  <c r="P273"/>
  <c r="BI272"/>
  <c r="BH272"/>
  <c r="BG272"/>
  <c r="BF272"/>
  <c r="T272"/>
  <c r="R272"/>
  <c r="P272"/>
  <c r="BI271"/>
  <c r="BH271"/>
  <c r="BG271"/>
  <c r="BF271"/>
  <c r="T271"/>
  <c r="R271"/>
  <c r="P271"/>
  <c r="BI270"/>
  <c r="BH270"/>
  <c r="BG270"/>
  <c r="BF270"/>
  <c r="T270"/>
  <c r="R270"/>
  <c r="P270"/>
  <c r="BI266"/>
  <c r="BH266"/>
  <c r="BG266"/>
  <c r="BF266"/>
  <c r="T266"/>
  <c r="R266"/>
  <c r="P266"/>
  <c r="BI263"/>
  <c r="BH263"/>
  <c r="BG263"/>
  <c r="BF263"/>
  <c r="T263"/>
  <c r="R263"/>
  <c r="P263"/>
  <c r="BI261"/>
  <c r="BH261"/>
  <c r="BG261"/>
  <c r="BF261"/>
  <c r="T261"/>
  <c r="R261"/>
  <c r="P261"/>
  <c r="BI258"/>
  <c r="BH258"/>
  <c r="BG258"/>
  <c r="BF258"/>
  <c r="T258"/>
  <c r="R258"/>
  <c r="P258"/>
  <c r="BI255"/>
  <c r="BH255"/>
  <c r="BG255"/>
  <c r="BF255"/>
  <c r="T255"/>
  <c r="R255"/>
  <c r="P255"/>
  <c r="BI253"/>
  <c r="BH253"/>
  <c r="BG253"/>
  <c r="BF253"/>
  <c r="T253"/>
  <c r="R253"/>
  <c r="P253"/>
  <c r="BI252"/>
  <c r="BH252"/>
  <c r="BG252"/>
  <c r="BF252"/>
  <c r="T252"/>
  <c r="R252"/>
  <c r="P252"/>
  <c r="BI249"/>
  <c r="BH249"/>
  <c r="BG249"/>
  <c r="BF249"/>
  <c r="T249"/>
  <c r="R249"/>
  <c r="P249"/>
  <c r="BI246"/>
  <c r="BH246"/>
  <c r="BG246"/>
  <c r="BF246"/>
  <c r="T246"/>
  <c r="R246"/>
  <c r="P246"/>
  <c r="BI243"/>
  <c r="BH243"/>
  <c r="BG243"/>
  <c r="BF243"/>
  <c r="T243"/>
  <c r="R243"/>
  <c r="P243"/>
  <c r="BI240"/>
  <c r="BH240"/>
  <c r="BG240"/>
  <c r="BF240"/>
  <c r="T240"/>
  <c r="R240"/>
  <c r="P240"/>
  <c r="BI237"/>
  <c r="BH237"/>
  <c r="BG237"/>
  <c r="BF237"/>
  <c r="T237"/>
  <c r="R237"/>
  <c r="P237"/>
  <c r="BI234"/>
  <c r="BH234"/>
  <c r="BG234"/>
  <c r="BF234"/>
  <c r="T234"/>
  <c r="R234"/>
  <c r="P234"/>
  <c r="BI231"/>
  <c r="BH231"/>
  <c r="BG231"/>
  <c r="BF231"/>
  <c r="T231"/>
  <c r="R231"/>
  <c r="P231"/>
  <c r="BI228"/>
  <c r="BH228"/>
  <c r="BG228"/>
  <c r="BF228"/>
  <c r="T228"/>
  <c r="R228"/>
  <c r="P228"/>
  <c r="BI225"/>
  <c r="BH225"/>
  <c r="BG225"/>
  <c r="BF225"/>
  <c r="T225"/>
  <c r="R225"/>
  <c r="P225"/>
  <c r="BI222"/>
  <c r="BH222"/>
  <c r="BG222"/>
  <c r="BF222"/>
  <c r="T222"/>
  <c r="R222"/>
  <c r="P222"/>
  <c r="BI219"/>
  <c r="BH219"/>
  <c r="BG219"/>
  <c r="BF219"/>
  <c r="T219"/>
  <c r="R219"/>
  <c r="P219"/>
  <c r="BI216"/>
  <c r="BH216"/>
  <c r="BG216"/>
  <c r="BF216"/>
  <c r="T216"/>
  <c r="R216"/>
  <c r="P216"/>
  <c r="BI213"/>
  <c r="BH213"/>
  <c r="BG213"/>
  <c r="BF213"/>
  <c r="T213"/>
  <c r="R213"/>
  <c r="P213"/>
  <c r="BI210"/>
  <c r="BH210"/>
  <c r="BG210"/>
  <c r="BF210"/>
  <c r="T210"/>
  <c r="R210"/>
  <c r="P210"/>
  <c r="BI207"/>
  <c r="BH207"/>
  <c r="BG207"/>
  <c r="BF207"/>
  <c r="T207"/>
  <c r="R207"/>
  <c r="P207"/>
  <c r="BI204"/>
  <c r="BH204"/>
  <c r="BG204"/>
  <c r="BF204"/>
  <c r="T204"/>
  <c r="R204"/>
  <c r="P204"/>
  <c r="BI201"/>
  <c r="BH201"/>
  <c r="BG201"/>
  <c r="BF201"/>
  <c r="T201"/>
  <c r="R201"/>
  <c r="P201"/>
  <c r="BI198"/>
  <c r="BH198"/>
  <c r="BG198"/>
  <c r="BF198"/>
  <c r="T198"/>
  <c r="R198"/>
  <c r="P198"/>
  <c r="BI195"/>
  <c r="BH195"/>
  <c r="BG195"/>
  <c r="BF195"/>
  <c r="T195"/>
  <c r="R195"/>
  <c r="P195"/>
  <c r="BI192"/>
  <c r="BH192"/>
  <c r="BG192"/>
  <c r="BF192"/>
  <c r="T192"/>
  <c r="R192"/>
  <c r="P192"/>
  <c r="BI189"/>
  <c r="BH189"/>
  <c r="BG189"/>
  <c r="BF189"/>
  <c r="T189"/>
  <c r="R189"/>
  <c r="P189"/>
  <c r="BI186"/>
  <c r="BH186"/>
  <c r="BG186"/>
  <c r="BF186"/>
  <c r="T186"/>
  <c r="R186"/>
  <c r="P186"/>
  <c r="BI183"/>
  <c r="BH183"/>
  <c r="BG183"/>
  <c r="BF183"/>
  <c r="T183"/>
  <c r="R183"/>
  <c r="P183"/>
  <c r="BI180"/>
  <c r="BH180"/>
  <c r="BG180"/>
  <c r="BF180"/>
  <c r="T180"/>
  <c r="R180"/>
  <c r="P180"/>
  <c r="BI178"/>
  <c r="BH178"/>
  <c r="BG178"/>
  <c r="BF178"/>
  <c r="T178"/>
  <c r="R178"/>
  <c r="P178"/>
  <c r="BI175"/>
  <c r="BH175"/>
  <c r="BG175"/>
  <c r="BF175"/>
  <c r="T175"/>
  <c r="R175"/>
  <c r="P175"/>
  <c r="BI172"/>
  <c r="BH172"/>
  <c r="BG172"/>
  <c r="BF172"/>
  <c r="T172"/>
  <c r="R172"/>
  <c r="P172"/>
  <c r="BI169"/>
  <c r="BH169"/>
  <c r="BG169"/>
  <c r="BF169"/>
  <c r="T169"/>
  <c r="R169"/>
  <c r="P169"/>
  <c r="BI168"/>
  <c r="BH168"/>
  <c r="BG168"/>
  <c r="BF168"/>
  <c r="T168"/>
  <c r="R168"/>
  <c r="P168"/>
  <c r="BI165"/>
  <c r="BH165"/>
  <c r="BG165"/>
  <c r="BF165"/>
  <c r="T165"/>
  <c r="R165"/>
  <c r="P165"/>
  <c r="BI162"/>
  <c r="BH162"/>
  <c r="BG162"/>
  <c r="BF162"/>
  <c r="T162"/>
  <c r="R162"/>
  <c r="P162"/>
  <c r="BI159"/>
  <c r="BH159"/>
  <c r="BG159"/>
  <c r="BF159"/>
  <c r="T159"/>
  <c r="R159"/>
  <c r="P159"/>
  <c r="BI156"/>
  <c r="BH156"/>
  <c r="BG156"/>
  <c r="BF156"/>
  <c r="T156"/>
  <c r="R156"/>
  <c r="P156"/>
  <c r="BI153"/>
  <c r="BH153"/>
  <c r="BG153"/>
  <c r="BF153"/>
  <c r="T153"/>
  <c r="R153"/>
  <c r="P153"/>
  <c r="BI150"/>
  <c r="BH150"/>
  <c r="BG150"/>
  <c r="BF150"/>
  <c r="T150"/>
  <c r="R150"/>
  <c r="P150"/>
  <c r="BI148"/>
  <c r="BH148"/>
  <c r="BG148"/>
  <c r="BF148"/>
  <c r="T148"/>
  <c r="R148"/>
  <c r="P148"/>
  <c r="BI145"/>
  <c r="BH145"/>
  <c r="BG145"/>
  <c r="BF145"/>
  <c r="T145"/>
  <c r="R145"/>
  <c r="P145"/>
  <c r="BI142"/>
  <c r="BH142"/>
  <c r="BG142"/>
  <c r="BF142"/>
  <c r="T142"/>
  <c r="R142"/>
  <c r="P142"/>
  <c r="BI139"/>
  <c r="BH139"/>
  <c r="BG139"/>
  <c r="BF139"/>
  <c r="T139"/>
  <c r="R139"/>
  <c r="P139"/>
  <c r="BI136"/>
  <c r="BH136"/>
  <c r="BG136"/>
  <c r="BF136"/>
  <c r="T136"/>
  <c r="R136"/>
  <c r="P136"/>
  <c r="BI133"/>
  <c r="BH133"/>
  <c r="BG133"/>
  <c r="BF133"/>
  <c r="T133"/>
  <c r="R133"/>
  <c r="P133"/>
  <c r="BI130"/>
  <c r="BH130"/>
  <c r="BG130"/>
  <c r="BF130"/>
  <c r="T130"/>
  <c r="R130"/>
  <c r="P130"/>
  <c r="F121"/>
  <c r="E119"/>
  <c r="F91"/>
  <c r="E89"/>
  <c r="J26"/>
  <c r="E26"/>
  <c r="J124"/>
  <c r="J25"/>
  <c r="J23"/>
  <c r="E23"/>
  <c r="J123"/>
  <c r="J22"/>
  <c r="J20"/>
  <c r="E20"/>
  <c r="F124"/>
  <c r="J19"/>
  <c r="J17"/>
  <c r="E17"/>
  <c r="F123"/>
  <c r="J16"/>
  <c r="J14"/>
  <c r="J91"/>
  <c r="E7"/>
  <c r="E115"/>
  <c i="5" r="J39"/>
  <c r="J38"/>
  <c i="1" r="AY100"/>
  <c i="5" r="J37"/>
  <c i="1" r="AX100"/>
  <c i="5" r="BI385"/>
  <c r="BH385"/>
  <c r="BG385"/>
  <c r="BF385"/>
  <c r="T385"/>
  <c r="R385"/>
  <c r="P385"/>
  <c r="BI384"/>
  <c r="BH384"/>
  <c r="BG384"/>
  <c r="BF384"/>
  <c r="T384"/>
  <c r="R384"/>
  <c r="P384"/>
  <c r="BI383"/>
  <c r="BH383"/>
  <c r="BG383"/>
  <c r="BF383"/>
  <c r="T383"/>
  <c r="R383"/>
  <c r="P383"/>
  <c r="BI382"/>
  <c r="BH382"/>
  <c r="BG382"/>
  <c r="BF382"/>
  <c r="T382"/>
  <c r="R382"/>
  <c r="P382"/>
  <c r="BI378"/>
  <c r="BH378"/>
  <c r="BG378"/>
  <c r="BF378"/>
  <c r="T378"/>
  <c r="R378"/>
  <c r="P378"/>
  <c r="BI375"/>
  <c r="BH375"/>
  <c r="BG375"/>
  <c r="BF375"/>
  <c r="T375"/>
  <c r="R375"/>
  <c r="P375"/>
  <c r="BI372"/>
  <c r="BH372"/>
  <c r="BG372"/>
  <c r="BF372"/>
  <c r="T372"/>
  <c r="R372"/>
  <c r="P372"/>
  <c r="BI370"/>
  <c r="BH370"/>
  <c r="BG370"/>
  <c r="BF370"/>
  <c r="T370"/>
  <c r="R370"/>
  <c r="P370"/>
  <c r="BI367"/>
  <c r="BH367"/>
  <c r="BG367"/>
  <c r="BF367"/>
  <c r="T367"/>
  <c r="R367"/>
  <c r="P367"/>
  <c r="BI364"/>
  <c r="BH364"/>
  <c r="BG364"/>
  <c r="BF364"/>
  <c r="T364"/>
  <c r="R364"/>
  <c r="P364"/>
  <c r="BI362"/>
  <c r="BH362"/>
  <c r="BG362"/>
  <c r="BF362"/>
  <c r="T362"/>
  <c r="R362"/>
  <c r="P362"/>
  <c r="BI361"/>
  <c r="BH361"/>
  <c r="BG361"/>
  <c r="BF361"/>
  <c r="T361"/>
  <c r="R361"/>
  <c r="P361"/>
  <c r="BI357"/>
  <c r="BH357"/>
  <c r="BG357"/>
  <c r="BF357"/>
  <c r="T357"/>
  <c r="R357"/>
  <c r="P357"/>
  <c r="BI354"/>
  <c r="BH354"/>
  <c r="BG354"/>
  <c r="BF354"/>
  <c r="T354"/>
  <c r="R354"/>
  <c r="P354"/>
  <c r="BI351"/>
  <c r="BH351"/>
  <c r="BG351"/>
  <c r="BF351"/>
  <c r="T351"/>
  <c r="R351"/>
  <c r="P351"/>
  <c r="BI348"/>
  <c r="BH348"/>
  <c r="BG348"/>
  <c r="BF348"/>
  <c r="T348"/>
  <c r="R348"/>
  <c r="P348"/>
  <c r="BI345"/>
  <c r="BH345"/>
  <c r="BG345"/>
  <c r="BF345"/>
  <c r="T345"/>
  <c r="R345"/>
  <c r="P345"/>
  <c r="BI342"/>
  <c r="BH342"/>
  <c r="BG342"/>
  <c r="BF342"/>
  <c r="T342"/>
  <c r="R342"/>
  <c r="P342"/>
  <c r="BI341"/>
  <c r="BH341"/>
  <c r="BG341"/>
  <c r="BF341"/>
  <c r="T341"/>
  <c r="R341"/>
  <c r="P341"/>
  <c r="BI340"/>
  <c r="BH340"/>
  <c r="BG340"/>
  <c r="BF340"/>
  <c r="T340"/>
  <c r="R340"/>
  <c r="P340"/>
  <c r="BI339"/>
  <c r="BH339"/>
  <c r="BG339"/>
  <c r="BF339"/>
  <c r="T339"/>
  <c r="R339"/>
  <c r="P339"/>
  <c r="BI336"/>
  <c r="BH336"/>
  <c r="BG336"/>
  <c r="BF336"/>
  <c r="T336"/>
  <c r="R336"/>
  <c r="P336"/>
  <c r="BI333"/>
  <c r="BH333"/>
  <c r="BG333"/>
  <c r="BF333"/>
  <c r="T333"/>
  <c r="R333"/>
  <c r="P333"/>
  <c r="BI330"/>
  <c r="BH330"/>
  <c r="BG330"/>
  <c r="BF330"/>
  <c r="T330"/>
  <c r="R330"/>
  <c r="P330"/>
  <c r="BI328"/>
  <c r="BH328"/>
  <c r="BG328"/>
  <c r="BF328"/>
  <c r="T328"/>
  <c r="R328"/>
  <c r="P328"/>
  <c r="BI327"/>
  <c r="BH327"/>
  <c r="BG327"/>
  <c r="BF327"/>
  <c r="T327"/>
  <c r="R327"/>
  <c r="P327"/>
  <c r="BI324"/>
  <c r="BH324"/>
  <c r="BG324"/>
  <c r="BF324"/>
  <c r="T324"/>
  <c r="R324"/>
  <c r="P324"/>
  <c r="BI321"/>
  <c r="BH321"/>
  <c r="BG321"/>
  <c r="BF321"/>
  <c r="T321"/>
  <c r="R321"/>
  <c r="P321"/>
  <c r="BI318"/>
  <c r="BH318"/>
  <c r="BG318"/>
  <c r="BF318"/>
  <c r="T318"/>
  <c r="R318"/>
  <c r="P318"/>
  <c r="BI315"/>
  <c r="BH315"/>
  <c r="BG315"/>
  <c r="BF315"/>
  <c r="T315"/>
  <c r="R315"/>
  <c r="P315"/>
  <c r="BI312"/>
  <c r="BH312"/>
  <c r="BG312"/>
  <c r="BF312"/>
  <c r="T312"/>
  <c r="R312"/>
  <c r="P312"/>
  <c r="BI309"/>
  <c r="BH309"/>
  <c r="BG309"/>
  <c r="BF309"/>
  <c r="T309"/>
  <c r="R309"/>
  <c r="P309"/>
  <c r="BI306"/>
  <c r="BH306"/>
  <c r="BG306"/>
  <c r="BF306"/>
  <c r="T306"/>
  <c r="R306"/>
  <c r="P306"/>
  <c r="BI303"/>
  <c r="BH303"/>
  <c r="BG303"/>
  <c r="BF303"/>
  <c r="T303"/>
  <c r="R303"/>
  <c r="P303"/>
  <c r="BI300"/>
  <c r="BH300"/>
  <c r="BG300"/>
  <c r="BF300"/>
  <c r="T300"/>
  <c r="R300"/>
  <c r="P300"/>
  <c r="BI297"/>
  <c r="BH297"/>
  <c r="BG297"/>
  <c r="BF297"/>
  <c r="T297"/>
  <c r="R297"/>
  <c r="P297"/>
  <c r="BI294"/>
  <c r="BH294"/>
  <c r="BG294"/>
  <c r="BF294"/>
  <c r="T294"/>
  <c r="R294"/>
  <c r="P294"/>
  <c r="BI291"/>
  <c r="BH291"/>
  <c r="BG291"/>
  <c r="BF291"/>
  <c r="T291"/>
  <c r="R291"/>
  <c r="P291"/>
  <c r="BI288"/>
  <c r="BH288"/>
  <c r="BG288"/>
  <c r="BF288"/>
  <c r="T288"/>
  <c r="R288"/>
  <c r="P288"/>
  <c r="BI285"/>
  <c r="BH285"/>
  <c r="BG285"/>
  <c r="BF285"/>
  <c r="T285"/>
  <c r="R285"/>
  <c r="P285"/>
  <c r="BI282"/>
  <c r="BH282"/>
  <c r="BG282"/>
  <c r="BF282"/>
  <c r="T282"/>
  <c r="R282"/>
  <c r="P282"/>
  <c r="BI279"/>
  <c r="BH279"/>
  <c r="BG279"/>
  <c r="BF279"/>
  <c r="T279"/>
  <c r="R279"/>
  <c r="P279"/>
  <c r="BI276"/>
  <c r="BH276"/>
  <c r="BG276"/>
  <c r="BF276"/>
  <c r="T276"/>
  <c r="R276"/>
  <c r="P276"/>
  <c r="BI273"/>
  <c r="BH273"/>
  <c r="BG273"/>
  <c r="BF273"/>
  <c r="T273"/>
  <c r="R273"/>
  <c r="P273"/>
  <c r="BI270"/>
  <c r="BH270"/>
  <c r="BG270"/>
  <c r="BF270"/>
  <c r="T270"/>
  <c r="R270"/>
  <c r="P270"/>
  <c r="BI267"/>
  <c r="BH267"/>
  <c r="BG267"/>
  <c r="BF267"/>
  <c r="T267"/>
  <c r="R267"/>
  <c r="P267"/>
  <c r="BI264"/>
  <c r="BH264"/>
  <c r="BG264"/>
  <c r="BF264"/>
  <c r="T264"/>
  <c r="R264"/>
  <c r="P264"/>
  <c r="BI261"/>
  <c r="BH261"/>
  <c r="BG261"/>
  <c r="BF261"/>
  <c r="T261"/>
  <c r="R261"/>
  <c r="P261"/>
  <c r="BI258"/>
  <c r="BH258"/>
  <c r="BG258"/>
  <c r="BF258"/>
  <c r="T258"/>
  <c r="R258"/>
  <c r="P258"/>
  <c r="BI255"/>
  <c r="BH255"/>
  <c r="BG255"/>
  <c r="BF255"/>
  <c r="T255"/>
  <c r="R255"/>
  <c r="P255"/>
  <c r="BI252"/>
  <c r="BH252"/>
  <c r="BG252"/>
  <c r="BF252"/>
  <c r="T252"/>
  <c r="R252"/>
  <c r="P252"/>
  <c r="BI249"/>
  <c r="BH249"/>
  <c r="BG249"/>
  <c r="BF249"/>
  <c r="T249"/>
  <c r="R249"/>
  <c r="P249"/>
  <c r="BI246"/>
  <c r="BH246"/>
  <c r="BG246"/>
  <c r="BF246"/>
  <c r="T246"/>
  <c r="R246"/>
  <c r="P246"/>
  <c r="BI243"/>
  <c r="BH243"/>
  <c r="BG243"/>
  <c r="BF243"/>
  <c r="T243"/>
  <c r="R243"/>
  <c r="P243"/>
  <c r="BI240"/>
  <c r="BH240"/>
  <c r="BG240"/>
  <c r="BF240"/>
  <c r="T240"/>
  <c r="R240"/>
  <c r="P240"/>
  <c r="BI237"/>
  <c r="BH237"/>
  <c r="BG237"/>
  <c r="BF237"/>
  <c r="T237"/>
  <c r="R237"/>
  <c r="P237"/>
  <c r="BI234"/>
  <c r="BH234"/>
  <c r="BG234"/>
  <c r="BF234"/>
  <c r="T234"/>
  <c r="R234"/>
  <c r="P234"/>
  <c r="BI231"/>
  <c r="BH231"/>
  <c r="BG231"/>
  <c r="BF231"/>
  <c r="T231"/>
  <c r="R231"/>
  <c r="P231"/>
  <c r="BI228"/>
  <c r="BH228"/>
  <c r="BG228"/>
  <c r="BF228"/>
  <c r="T228"/>
  <c r="R228"/>
  <c r="P228"/>
  <c r="BI225"/>
  <c r="BH225"/>
  <c r="BG225"/>
  <c r="BF225"/>
  <c r="T225"/>
  <c r="R225"/>
  <c r="P225"/>
  <c r="BI222"/>
  <c r="BH222"/>
  <c r="BG222"/>
  <c r="BF222"/>
  <c r="T222"/>
  <c r="R222"/>
  <c r="P222"/>
  <c r="BI218"/>
  <c r="BH218"/>
  <c r="BG218"/>
  <c r="BF218"/>
  <c r="T218"/>
  <c r="R218"/>
  <c r="P218"/>
  <c r="BI215"/>
  <c r="BH215"/>
  <c r="BG215"/>
  <c r="BF215"/>
  <c r="T215"/>
  <c r="R215"/>
  <c r="P215"/>
  <c r="BI213"/>
  <c r="BH213"/>
  <c r="BG213"/>
  <c r="BF213"/>
  <c r="T213"/>
  <c r="R213"/>
  <c r="P213"/>
  <c r="BI210"/>
  <c r="BH210"/>
  <c r="BG210"/>
  <c r="BF210"/>
  <c r="T210"/>
  <c r="R210"/>
  <c r="P210"/>
  <c r="BI207"/>
  <c r="BH207"/>
  <c r="BG207"/>
  <c r="BF207"/>
  <c r="T207"/>
  <c r="R207"/>
  <c r="P207"/>
  <c r="BI206"/>
  <c r="BH206"/>
  <c r="BG206"/>
  <c r="BF206"/>
  <c r="T206"/>
  <c r="R206"/>
  <c r="P206"/>
  <c r="BI203"/>
  <c r="BH203"/>
  <c r="BG203"/>
  <c r="BF203"/>
  <c r="T203"/>
  <c r="R203"/>
  <c r="P203"/>
  <c r="BI200"/>
  <c r="BH200"/>
  <c r="BG200"/>
  <c r="BF200"/>
  <c r="T200"/>
  <c r="R200"/>
  <c r="P200"/>
  <c r="BI197"/>
  <c r="BH197"/>
  <c r="BG197"/>
  <c r="BF197"/>
  <c r="T197"/>
  <c r="R197"/>
  <c r="P197"/>
  <c r="BI194"/>
  <c r="BH194"/>
  <c r="BG194"/>
  <c r="BF194"/>
  <c r="T194"/>
  <c r="R194"/>
  <c r="P194"/>
  <c r="BI191"/>
  <c r="BH191"/>
  <c r="BG191"/>
  <c r="BF191"/>
  <c r="T191"/>
  <c r="R191"/>
  <c r="P191"/>
  <c r="BI188"/>
  <c r="BH188"/>
  <c r="BG188"/>
  <c r="BF188"/>
  <c r="T188"/>
  <c r="R188"/>
  <c r="P188"/>
  <c r="BI185"/>
  <c r="BH185"/>
  <c r="BG185"/>
  <c r="BF185"/>
  <c r="T185"/>
  <c r="R185"/>
  <c r="P185"/>
  <c r="BI182"/>
  <c r="BH182"/>
  <c r="BG182"/>
  <c r="BF182"/>
  <c r="T182"/>
  <c r="R182"/>
  <c r="P182"/>
  <c r="BI179"/>
  <c r="BH179"/>
  <c r="BG179"/>
  <c r="BF179"/>
  <c r="T179"/>
  <c r="R179"/>
  <c r="P179"/>
  <c r="BI176"/>
  <c r="BH176"/>
  <c r="BG176"/>
  <c r="BF176"/>
  <c r="T176"/>
  <c r="R176"/>
  <c r="P176"/>
  <c r="BI173"/>
  <c r="BH173"/>
  <c r="BG173"/>
  <c r="BF173"/>
  <c r="T173"/>
  <c r="R173"/>
  <c r="P173"/>
  <c r="BI171"/>
  <c r="BH171"/>
  <c r="BG171"/>
  <c r="BF171"/>
  <c r="T171"/>
  <c r="R171"/>
  <c r="P171"/>
  <c r="BI170"/>
  <c r="BH170"/>
  <c r="BG170"/>
  <c r="BF170"/>
  <c r="T170"/>
  <c r="R170"/>
  <c r="P170"/>
  <c r="BI167"/>
  <c r="BH167"/>
  <c r="BG167"/>
  <c r="BF167"/>
  <c r="T167"/>
  <c r="R167"/>
  <c r="P167"/>
  <c r="BI164"/>
  <c r="BH164"/>
  <c r="BG164"/>
  <c r="BF164"/>
  <c r="T164"/>
  <c r="R164"/>
  <c r="P164"/>
  <c r="BI161"/>
  <c r="BH161"/>
  <c r="BG161"/>
  <c r="BF161"/>
  <c r="T161"/>
  <c r="R161"/>
  <c r="P161"/>
  <c r="BI158"/>
  <c r="BH158"/>
  <c r="BG158"/>
  <c r="BF158"/>
  <c r="T158"/>
  <c r="R158"/>
  <c r="P158"/>
  <c r="BI155"/>
  <c r="BH155"/>
  <c r="BG155"/>
  <c r="BF155"/>
  <c r="T155"/>
  <c r="R155"/>
  <c r="P155"/>
  <c r="BI152"/>
  <c r="BH152"/>
  <c r="BG152"/>
  <c r="BF152"/>
  <c r="T152"/>
  <c r="R152"/>
  <c r="P152"/>
  <c r="BI150"/>
  <c r="BH150"/>
  <c r="BG150"/>
  <c r="BF150"/>
  <c r="T150"/>
  <c r="R150"/>
  <c r="P150"/>
  <c r="BI147"/>
  <c r="BH147"/>
  <c r="BG147"/>
  <c r="BF147"/>
  <c r="T147"/>
  <c r="R147"/>
  <c r="P147"/>
  <c r="BI144"/>
  <c r="BH144"/>
  <c r="BG144"/>
  <c r="BF144"/>
  <c r="T144"/>
  <c r="R144"/>
  <c r="P144"/>
  <c r="BI141"/>
  <c r="BH141"/>
  <c r="BG141"/>
  <c r="BF141"/>
  <c r="T141"/>
  <c r="R141"/>
  <c r="P141"/>
  <c r="BI138"/>
  <c r="BH138"/>
  <c r="BG138"/>
  <c r="BF138"/>
  <c r="T138"/>
  <c r="R138"/>
  <c r="P138"/>
  <c r="BI135"/>
  <c r="BH135"/>
  <c r="BG135"/>
  <c r="BF135"/>
  <c r="T135"/>
  <c r="R135"/>
  <c r="P135"/>
  <c r="BI132"/>
  <c r="BH132"/>
  <c r="BG132"/>
  <c r="BF132"/>
  <c r="T132"/>
  <c r="R132"/>
  <c r="P132"/>
  <c r="F123"/>
  <c r="E121"/>
  <c r="F91"/>
  <c r="E89"/>
  <c r="J26"/>
  <c r="E26"/>
  <c r="J94"/>
  <c r="J25"/>
  <c r="J23"/>
  <c r="E23"/>
  <c r="J93"/>
  <c r="J22"/>
  <c r="J20"/>
  <c r="E20"/>
  <c r="F126"/>
  <c r="J19"/>
  <c r="J17"/>
  <c r="E17"/>
  <c r="F125"/>
  <c r="J16"/>
  <c r="J14"/>
  <c r="J123"/>
  <c r="E7"/>
  <c r="E85"/>
  <c i="4" r="J37"/>
  <c r="J36"/>
  <c i="1" r="AY98"/>
  <c i="4" r="J35"/>
  <c i="1" r="AX98"/>
  <c i="4" r="BI498"/>
  <c r="BH498"/>
  <c r="BG498"/>
  <c r="BF498"/>
  <c r="T498"/>
  <c r="R498"/>
  <c r="P498"/>
  <c r="BI493"/>
  <c r="BH493"/>
  <c r="BG493"/>
  <c r="BF493"/>
  <c r="T493"/>
  <c r="R493"/>
  <c r="P493"/>
  <c r="BI489"/>
  <c r="BH489"/>
  <c r="BG489"/>
  <c r="BF489"/>
  <c r="T489"/>
  <c r="R489"/>
  <c r="P489"/>
  <c r="BI486"/>
  <c r="BH486"/>
  <c r="BG486"/>
  <c r="BF486"/>
  <c r="T486"/>
  <c r="R486"/>
  <c r="P486"/>
  <c r="BI483"/>
  <c r="BH483"/>
  <c r="BG483"/>
  <c r="BF483"/>
  <c r="T483"/>
  <c r="R483"/>
  <c r="P483"/>
  <c r="BI477"/>
  <c r="BH477"/>
  <c r="BG477"/>
  <c r="BF477"/>
  <c r="T477"/>
  <c r="T476"/>
  <c r="R477"/>
  <c r="R476"/>
  <c r="P477"/>
  <c r="P476"/>
  <c r="BI475"/>
  <c r="BH475"/>
  <c r="BG475"/>
  <c r="BF475"/>
  <c r="T475"/>
  <c r="R475"/>
  <c r="P475"/>
  <c r="BI471"/>
  <c r="BH471"/>
  <c r="BG471"/>
  <c r="BF471"/>
  <c r="T471"/>
  <c r="R471"/>
  <c r="P471"/>
  <c r="BI468"/>
  <c r="BH468"/>
  <c r="BG468"/>
  <c r="BF468"/>
  <c r="T468"/>
  <c r="R468"/>
  <c r="P468"/>
  <c r="BI465"/>
  <c r="BH465"/>
  <c r="BG465"/>
  <c r="BF465"/>
  <c r="T465"/>
  <c r="R465"/>
  <c r="P465"/>
  <c r="BI460"/>
  <c r="BH460"/>
  <c r="BG460"/>
  <c r="BF460"/>
  <c r="T460"/>
  <c r="R460"/>
  <c r="P460"/>
  <c r="BI457"/>
  <c r="BH457"/>
  <c r="BG457"/>
  <c r="BF457"/>
  <c r="T457"/>
  <c r="R457"/>
  <c r="P457"/>
  <c r="BI454"/>
  <c r="BH454"/>
  <c r="BG454"/>
  <c r="BF454"/>
  <c r="T454"/>
  <c r="R454"/>
  <c r="P454"/>
  <c r="BI451"/>
  <c r="BH451"/>
  <c r="BG451"/>
  <c r="BF451"/>
  <c r="T451"/>
  <c r="R451"/>
  <c r="P451"/>
  <c r="BI446"/>
  <c r="BH446"/>
  <c r="BG446"/>
  <c r="BF446"/>
  <c r="T446"/>
  <c r="R446"/>
  <c r="P446"/>
  <c r="BI442"/>
  <c r="BH442"/>
  <c r="BG442"/>
  <c r="BF442"/>
  <c r="T442"/>
  <c r="R442"/>
  <c r="P442"/>
  <c r="BI438"/>
  <c r="BH438"/>
  <c r="BG438"/>
  <c r="BF438"/>
  <c r="T438"/>
  <c r="R438"/>
  <c r="P438"/>
  <c r="BI435"/>
  <c r="BH435"/>
  <c r="BG435"/>
  <c r="BF435"/>
  <c r="T435"/>
  <c r="R435"/>
  <c r="P435"/>
  <c r="BI430"/>
  <c r="BH430"/>
  <c r="BG430"/>
  <c r="BF430"/>
  <c r="T430"/>
  <c r="R430"/>
  <c r="P430"/>
  <c r="BI427"/>
  <c r="BH427"/>
  <c r="BG427"/>
  <c r="BF427"/>
  <c r="T427"/>
  <c r="R427"/>
  <c r="P427"/>
  <c r="BI422"/>
  <c r="BH422"/>
  <c r="BG422"/>
  <c r="BF422"/>
  <c r="T422"/>
  <c r="R422"/>
  <c r="P422"/>
  <c r="BI419"/>
  <c r="BH419"/>
  <c r="BG419"/>
  <c r="BF419"/>
  <c r="T419"/>
  <c r="R419"/>
  <c r="P419"/>
  <c r="BI416"/>
  <c r="BH416"/>
  <c r="BG416"/>
  <c r="BF416"/>
  <c r="T416"/>
  <c r="R416"/>
  <c r="P416"/>
  <c r="BI413"/>
  <c r="BH413"/>
  <c r="BG413"/>
  <c r="BF413"/>
  <c r="T413"/>
  <c r="R413"/>
  <c r="P413"/>
  <c r="BI409"/>
  <c r="BH409"/>
  <c r="BG409"/>
  <c r="BF409"/>
  <c r="T409"/>
  <c r="R409"/>
  <c r="P409"/>
  <c r="BI406"/>
  <c r="BH406"/>
  <c r="BG406"/>
  <c r="BF406"/>
  <c r="T406"/>
  <c r="R406"/>
  <c r="P406"/>
  <c r="BI400"/>
  <c r="BH400"/>
  <c r="BG400"/>
  <c r="BF400"/>
  <c r="T400"/>
  <c r="R400"/>
  <c r="P400"/>
  <c r="BI394"/>
  <c r="BH394"/>
  <c r="BG394"/>
  <c r="BF394"/>
  <c r="T394"/>
  <c r="R394"/>
  <c r="P394"/>
  <c r="BI391"/>
  <c r="BH391"/>
  <c r="BG391"/>
  <c r="BF391"/>
  <c r="T391"/>
  <c r="R391"/>
  <c r="P391"/>
  <c r="BI388"/>
  <c r="BH388"/>
  <c r="BG388"/>
  <c r="BF388"/>
  <c r="T388"/>
  <c r="R388"/>
  <c r="P388"/>
  <c r="BI385"/>
  <c r="BH385"/>
  <c r="BG385"/>
  <c r="BF385"/>
  <c r="T385"/>
  <c r="R385"/>
  <c r="P385"/>
  <c r="BI383"/>
  <c r="BH383"/>
  <c r="BG383"/>
  <c r="BF383"/>
  <c r="T383"/>
  <c r="R383"/>
  <c r="P383"/>
  <c r="BI380"/>
  <c r="BH380"/>
  <c r="BG380"/>
  <c r="BF380"/>
  <c r="T380"/>
  <c r="R380"/>
  <c r="P380"/>
  <c r="BI377"/>
  <c r="BH377"/>
  <c r="BG377"/>
  <c r="BF377"/>
  <c r="T377"/>
  <c r="R377"/>
  <c r="P377"/>
  <c r="BI374"/>
  <c r="BH374"/>
  <c r="BG374"/>
  <c r="BF374"/>
  <c r="T374"/>
  <c r="R374"/>
  <c r="P374"/>
  <c r="BI371"/>
  <c r="BH371"/>
  <c r="BG371"/>
  <c r="BF371"/>
  <c r="T371"/>
  <c r="R371"/>
  <c r="P371"/>
  <c r="BI368"/>
  <c r="BH368"/>
  <c r="BG368"/>
  <c r="BF368"/>
  <c r="T368"/>
  <c r="R368"/>
  <c r="P368"/>
  <c r="BI365"/>
  <c r="BH365"/>
  <c r="BG365"/>
  <c r="BF365"/>
  <c r="T365"/>
  <c r="R365"/>
  <c r="P365"/>
  <c r="BI362"/>
  <c r="BH362"/>
  <c r="BG362"/>
  <c r="BF362"/>
  <c r="T362"/>
  <c r="R362"/>
  <c r="P362"/>
  <c r="BI359"/>
  <c r="BH359"/>
  <c r="BG359"/>
  <c r="BF359"/>
  <c r="T359"/>
  <c r="R359"/>
  <c r="P359"/>
  <c r="BI356"/>
  <c r="BH356"/>
  <c r="BG356"/>
  <c r="BF356"/>
  <c r="T356"/>
  <c r="R356"/>
  <c r="P356"/>
  <c r="BI353"/>
  <c r="BH353"/>
  <c r="BG353"/>
  <c r="BF353"/>
  <c r="T353"/>
  <c r="R353"/>
  <c r="P353"/>
  <c r="BI350"/>
  <c r="BH350"/>
  <c r="BG350"/>
  <c r="BF350"/>
  <c r="T350"/>
  <c r="R350"/>
  <c r="P350"/>
  <c r="BI347"/>
  <c r="BH347"/>
  <c r="BG347"/>
  <c r="BF347"/>
  <c r="T347"/>
  <c r="R347"/>
  <c r="P347"/>
  <c r="BI343"/>
  <c r="BH343"/>
  <c r="BG343"/>
  <c r="BF343"/>
  <c r="T343"/>
  <c r="R343"/>
  <c r="P343"/>
  <c r="BI339"/>
  <c r="BH339"/>
  <c r="BG339"/>
  <c r="BF339"/>
  <c r="T339"/>
  <c r="R339"/>
  <c r="P339"/>
  <c r="BI336"/>
  <c r="BH336"/>
  <c r="BG336"/>
  <c r="BF336"/>
  <c r="T336"/>
  <c r="R336"/>
  <c r="P336"/>
  <c r="BI333"/>
  <c r="BH333"/>
  <c r="BG333"/>
  <c r="BF333"/>
  <c r="T333"/>
  <c r="R333"/>
  <c r="P333"/>
  <c r="BI330"/>
  <c r="BH330"/>
  <c r="BG330"/>
  <c r="BF330"/>
  <c r="T330"/>
  <c r="R330"/>
  <c r="P330"/>
  <c r="BI326"/>
  <c r="BH326"/>
  <c r="BG326"/>
  <c r="BF326"/>
  <c r="T326"/>
  <c r="R326"/>
  <c r="P326"/>
  <c r="BI322"/>
  <c r="BH322"/>
  <c r="BG322"/>
  <c r="BF322"/>
  <c r="T322"/>
  <c r="R322"/>
  <c r="P322"/>
  <c r="BI318"/>
  <c r="BH318"/>
  <c r="BG318"/>
  <c r="BF318"/>
  <c r="T318"/>
  <c r="R318"/>
  <c r="P318"/>
  <c r="BI314"/>
  <c r="BH314"/>
  <c r="BG314"/>
  <c r="BF314"/>
  <c r="T314"/>
  <c r="R314"/>
  <c r="P314"/>
  <c r="BI310"/>
  <c r="BH310"/>
  <c r="BG310"/>
  <c r="BF310"/>
  <c r="T310"/>
  <c r="R310"/>
  <c r="P310"/>
  <c r="BI306"/>
  <c r="BH306"/>
  <c r="BG306"/>
  <c r="BF306"/>
  <c r="T306"/>
  <c r="R306"/>
  <c r="P306"/>
  <c r="BI302"/>
  <c r="BH302"/>
  <c r="BG302"/>
  <c r="BF302"/>
  <c r="T302"/>
  <c r="R302"/>
  <c r="P302"/>
  <c r="BI298"/>
  <c r="BH298"/>
  <c r="BG298"/>
  <c r="BF298"/>
  <c r="T298"/>
  <c r="R298"/>
  <c r="P298"/>
  <c r="BI295"/>
  <c r="BH295"/>
  <c r="BG295"/>
  <c r="BF295"/>
  <c r="T295"/>
  <c r="R295"/>
  <c r="P295"/>
  <c r="BI292"/>
  <c r="BH292"/>
  <c r="BG292"/>
  <c r="BF292"/>
  <c r="T292"/>
  <c r="R292"/>
  <c r="P292"/>
  <c r="BI289"/>
  <c r="BH289"/>
  <c r="BG289"/>
  <c r="BF289"/>
  <c r="T289"/>
  <c r="R289"/>
  <c r="P289"/>
  <c r="BI286"/>
  <c r="BH286"/>
  <c r="BG286"/>
  <c r="BF286"/>
  <c r="T286"/>
  <c r="R286"/>
  <c r="P286"/>
  <c r="BI283"/>
  <c r="BH283"/>
  <c r="BG283"/>
  <c r="BF283"/>
  <c r="T283"/>
  <c r="R283"/>
  <c r="P283"/>
  <c r="BI280"/>
  <c r="BH280"/>
  <c r="BG280"/>
  <c r="BF280"/>
  <c r="T280"/>
  <c r="R280"/>
  <c r="P280"/>
  <c r="BI277"/>
  <c r="BH277"/>
  <c r="BG277"/>
  <c r="BF277"/>
  <c r="T277"/>
  <c r="R277"/>
  <c r="P277"/>
  <c r="BI274"/>
  <c r="BH274"/>
  <c r="BG274"/>
  <c r="BF274"/>
  <c r="T274"/>
  <c r="R274"/>
  <c r="P274"/>
  <c r="BI271"/>
  <c r="BH271"/>
  <c r="BG271"/>
  <c r="BF271"/>
  <c r="T271"/>
  <c r="R271"/>
  <c r="P271"/>
  <c r="BI268"/>
  <c r="BH268"/>
  <c r="BG268"/>
  <c r="BF268"/>
  <c r="T268"/>
  <c r="R268"/>
  <c r="P268"/>
  <c r="BI265"/>
  <c r="BH265"/>
  <c r="BG265"/>
  <c r="BF265"/>
  <c r="T265"/>
  <c r="R265"/>
  <c r="P265"/>
  <c r="BI262"/>
  <c r="BH262"/>
  <c r="BG262"/>
  <c r="BF262"/>
  <c r="T262"/>
  <c r="R262"/>
  <c r="P262"/>
  <c r="BI258"/>
  <c r="BH258"/>
  <c r="BG258"/>
  <c r="BF258"/>
  <c r="T258"/>
  <c r="R258"/>
  <c r="P258"/>
  <c r="BI255"/>
  <c r="BH255"/>
  <c r="BG255"/>
  <c r="BF255"/>
  <c r="T255"/>
  <c r="R255"/>
  <c r="P255"/>
  <c r="BI251"/>
  <c r="BH251"/>
  <c r="BG251"/>
  <c r="BF251"/>
  <c r="T251"/>
  <c r="R251"/>
  <c r="P251"/>
  <c r="BI247"/>
  <c r="BH247"/>
  <c r="BG247"/>
  <c r="BF247"/>
  <c r="T247"/>
  <c r="R247"/>
  <c r="P247"/>
  <c r="BI244"/>
  <c r="BH244"/>
  <c r="BG244"/>
  <c r="BF244"/>
  <c r="T244"/>
  <c r="R244"/>
  <c r="P244"/>
  <c r="BI240"/>
  <c r="BH240"/>
  <c r="BG240"/>
  <c r="BF240"/>
  <c r="T240"/>
  <c r="R240"/>
  <c r="P240"/>
  <c r="BI238"/>
  <c r="BH238"/>
  <c r="BG238"/>
  <c r="BF238"/>
  <c r="T238"/>
  <c r="R238"/>
  <c r="P238"/>
  <c r="BI235"/>
  <c r="BH235"/>
  <c r="BG235"/>
  <c r="BF235"/>
  <c r="T235"/>
  <c r="R235"/>
  <c r="P235"/>
  <c r="BI232"/>
  <c r="BH232"/>
  <c r="BG232"/>
  <c r="BF232"/>
  <c r="T232"/>
  <c r="R232"/>
  <c r="P232"/>
  <c r="BI229"/>
  <c r="BH229"/>
  <c r="BG229"/>
  <c r="BF229"/>
  <c r="T229"/>
  <c r="R229"/>
  <c r="P229"/>
  <c r="BI226"/>
  <c r="BH226"/>
  <c r="BG226"/>
  <c r="BF226"/>
  <c r="T226"/>
  <c r="R226"/>
  <c r="P226"/>
  <c r="BI223"/>
  <c r="BH223"/>
  <c r="BG223"/>
  <c r="BF223"/>
  <c r="T223"/>
  <c r="R223"/>
  <c r="P223"/>
  <c r="BI220"/>
  <c r="BH220"/>
  <c r="BG220"/>
  <c r="BF220"/>
  <c r="T220"/>
  <c r="R220"/>
  <c r="P220"/>
  <c r="BI216"/>
  <c r="BH216"/>
  <c r="BG216"/>
  <c r="BF216"/>
  <c r="T216"/>
  <c r="R216"/>
  <c r="P216"/>
  <c r="BI212"/>
  <c r="BH212"/>
  <c r="BG212"/>
  <c r="BF212"/>
  <c r="T212"/>
  <c r="R212"/>
  <c r="P212"/>
  <c r="BI208"/>
  <c r="BH208"/>
  <c r="BG208"/>
  <c r="BF208"/>
  <c r="T208"/>
  <c r="R208"/>
  <c r="P208"/>
  <c r="BI204"/>
  <c r="BH204"/>
  <c r="BG204"/>
  <c r="BF204"/>
  <c r="T204"/>
  <c r="R204"/>
  <c r="P204"/>
  <c r="BI200"/>
  <c r="BH200"/>
  <c r="BG200"/>
  <c r="BF200"/>
  <c r="T200"/>
  <c r="R200"/>
  <c r="P200"/>
  <c r="BI196"/>
  <c r="BH196"/>
  <c r="BG196"/>
  <c r="BF196"/>
  <c r="T196"/>
  <c r="R196"/>
  <c r="P196"/>
  <c r="BI192"/>
  <c r="BH192"/>
  <c r="BG192"/>
  <c r="BF192"/>
  <c r="T192"/>
  <c r="R192"/>
  <c r="P192"/>
  <c r="BI189"/>
  <c r="BH189"/>
  <c r="BG189"/>
  <c r="BF189"/>
  <c r="T189"/>
  <c r="R189"/>
  <c r="P189"/>
  <c r="BI186"/>
  <c r="BH186"/>
  <c r="BG186"/>
  <c r="BF186"/>
  <c r="T186"/>
  <c r="R186"/>
  <c r="P186"/>
  <c r="BI183"/>
  <c r="BH183"/>
  <c r="BG183"/>
  <c r="BF183"/>
  <c r="T183"/>
  <c r="R183"/>
  <c r="P183"/>
  <c r="BI180"/>
  <c r="BH180"/>
  <c r="BG180"/>
  <c r="BF180"/>
  <c r="T180"/>
  <c r="R180"/>
  <c r="P180"/>
  <c r="BI177"/>
  <c r="BH177"/>
  <c r="BG177"/>
  <c r="BF177"/>
  <c r="T177"/>
  <c r="R177"/>
  <c r="P177"/>
  <c r="BI174"/>
  <c r="BH174"/>
  <c r="BG174"/>
  <c r="BF174"/>
  <c r="T174"/>
  <c r="R174"/>
  <c r="P174"/>
  <c r="BI171"/>
  <c r="BH171"/>
  <c r="BG171"/>
  <c r="BF171"/>
  <c r="T171"/>
  <c r="R171"/>
  <c r="P171"/>
  <c r="BI168"/>
  <c r="BH168"/>
  <c r="BG168"/>
  <c r="BF168"/>
  <c r="T168"/>
  <c r="R168"/>
  <c r="P168"/>
  <c r="BI165"/>
  <c r="BH165"/>
  <c r="BG165"/>
  <c r="BF165"/>
  <c r="T165"/>
  <c r="R165"/>
  <c r="P165"/>
  <c r="BI162"/>
  <c r="BH162"/>
  <c r="BG162"/>
  <c r="BF162"/>
  <c r="T162"/>
  <c r="R162"/>
  <c r="P162"/>
  <c r="BI159"/>
  <c r="BH159"/>
  <c r="BG159"/>
  <c r="BF159"/>
  <c r="T159"/>
  <c r="R159"/>
  <c r="P159"/>
  <c r="BI156"/>
  <c r="BH156"/>
  <c r="BG156"/>
  <c r="BF156"/>
  <c r="T156"/>
  <c r="R156"/>
  <c r="P156"/>
  <c r="BI153"/>
  <c r="BH153"/>
  <c r="BG153"/>
  <c r="BF153"/>
  <c r="T153"/>
  <c r="R153"/>
  <c r="P153"/>
  <c r="BI150"/>
  <c r="BH150"/>
  <c r="BG150"/>
  <c r="BF150"/>
  <c r="T150"/>
  <c r="R150"/>
  <c r="P150"/>
  <c r="BI147"/>
  <c r="BH147"/>
  <c r="BG147"/>
  <c r="BF147"/>
  <c r="T147"/>
  <c r="R147"/>
  <c r="P147"/>
  <c r="BI144"/>
  <c r="BH144"/>
  <c r="BG144"/>
  <c r="BF144"/>
  <c r="T144"/>
  <c r="R144"/>
  <c r="P144"/>
  <c r="BI140"/>
  <c r="BH140"/>
  <c r="BG140"/>
  <c r="BF140"/>
  <c r="T140"/>
  <c r="R140"/>
  <c r="P140"/>
  <c r="BI136"/>
  <c r="BH136"/>
  <c r="BG136"/>
  <c r="BF136"/>
  <c r="T136"/>
  <c r="R136"/>
  <c r="P136"/>
  <c r="BI132"/>
  <c r="BH132"/>
  <c r="BG132"/>
  <c r="BF132"/>
  <c r="T132"/>
  <c r="R132"/>
  <c r="P132"/>
  <c r="BI128"/>
  <c r="BH128"/>
  <c r="BG128"/>
  <c r="BF128"/>
  <c r="T128"/>
  <c r="R128"/>
  <c r="P128"/>
  <c r="BI124"/>
  <c r="BH124"/>
  <c r="BG124"/>
  <c r="BF124"/>
  <c r="T124"/>
  <c r="R124"/>
  <c r="P124"/>
  <c r="F116"/>
  <c r="E114"/>
  <c r="F89"/>
  <c r="E87"/>
  <c r="J24"/>
  <c r="E24"/>
  <c r="J119"/>
  <c r="J23"/>
  <c r="J21"/>
  <c r="E21"/>
  <c r="J91"/>
  <c r="J20"/>
  <c r="J18"/>
  <c r="E18"/>
  <c r="F119"/>
  <c r="J17"/>
  <c r="J15"/>
  <c r="E15"/>
  <c r="F118"/>
  <c r="J14"/>
  <c r="J12"/>
  <c r="J116"/>
  <c r="E7"/>
  <c r="E112"/>
  <c i="3" r="J39"/>
  <c r="J38"/>
  <c i="1" r="AY97"/>
  <c i="3" r="J37"/>
  <c i="1" r="AX97"/>
  <c i="3" r="BI1408"/>
  <c r="BH1408"/>
  <c r="BG1408"/>
  <c r="BF1408"/>
  <c r="T1408"/>
  <c r="T1407"/>
  <c r="R1408"/>
  <c r="R1407"/>
  <c r="P1408"/>
  <c r="P1407"/>
  <c r="BI1060"/>
  <c r="BH1060"/>
  <c r="BG1060"/>
  <c r="BF1060"/>
  <c r="T1060"/>
  <c r="T1059"/>
  <c r="R1060"/>
  <c r="R1059"/>
  <c r="P1060"/>
  <c r="P1059"/>
  <c r="BI926"/>
  <c r="BH926"/>
  <c r="BG926"/>
  <c r="BF926"/>
  <c r="T926"/>
  <c r="T925"/>
  <c r="R926"/>
  <c r="R925"/>
  <c r="P926"/>
  <c r="P925"/>
  <c r="BI921"/>
  <c r="BH921"/>
  <c r="BG921"/>
  <c r="BF921"/>
  <c r="T921"/>
  <c r="R921"/>
  <c r="P921"/>
  <c r="BI920"/>
  <c r="BH920"/>
  <c r="BG920"/>
  <c r="BF920"/>
  <c r="T920"/>
  <c r="R920"/>
  <c r="P920"/>
  <c r="BI913"/>
  <c r="BH913"/>
  <c r="BG913"/>
  <c r="BF913"/>
  <c r="T913"/>
  <c r="R913"/>
  <c r="P913"/>
  <c r="BI912"/>
  <c r="BH912"/>
  <c r="BG912"/>
  <c r="BF912"/>
  <c r="T912"/>
  <c r="R912"/>
  <c r="P912"/>
  <c r="BI871"/>
  <c r="BH871"/>
  <c r="BG871"/>
  <c r="BF871"/>
  <c r="T871"/>
  <c r="R871"/>
  <c r="P871"/>
  <c r="BI870"/>
  <c r="BH870"/>
  <c r="BG870"/>
  <c r="BF870"/>
  <c r="T870"/>
  <c r="R870"/>
  <c r="P870"/>
  <c r="BI863"/>
  <c r="BH863"/>
  <c r="BG863"/>
  <c r="BF863"/>
  <c r="T863"/>
  <c r="R863"/>
  <c r="P863"/>
  <c r="BI858"/>
  <c r="BH858"/>
  <c r="BG858"/>
  <c r="BF858"/>
  <c r="T858"/>
  <c r="R858"/>
  <c r="P858"/>
  <c r="BI854"/>
  <c r="BH854"/>
  <c r="BG854"/>
  <c r="BF854"/>
  <c r="T854"/>
  <c r="R854"/>
  <c r="P854"/>
  <c r="BI846"/>
  <c r="BH846"/>
  <c r="BG846"/>
  <c r="BF846"/>
  <c r="T846"/>
  <c r="R846"/>
  <c r="P846"/>
  <c r="BI833"/>
  <c r="BH833"/>
  <c r="BG833"/>
  <c r="BF833"/>
  <c r="T833"/>
  <c r="R833"/>
  <c r="P833"/>
  <c r="BI824"/>
  <c r="BH824"/>
  <c r="BG824"/>
  <c r="BF824"/>
  <c r="T824"/>
  <c r="R824"/>
  <c r="P824"/>
  <c r="BI817"/>
  <c r="BH817"/>
  <c r="BG817"/>
  <c r="BF817"/>
  <c r="T817"/>
  <c r="R817"/>
  <c r="P817"/>
  <c r="BI679"/>
  <c r="BH679"/>
  <c r="BG679"/>
  <c r="BF679"/>
  <c r="T679"/>
  <c r="R679"/>
  <c r="P679"/>
  <c r="BI670"/>
  <c r="BH670"/>
  <c r="BG670"/>
  <c r="BF670"/>
  <c r="T670"/>
  <c r="R670"/>
  <c r="P670"/>
  <c r="BI665"/>
  <c r="BH665"/>
  <c r="BG665"/>
  <c r="BF665"/>
  <c r="T665"/>
  <c r="R665"/>
  <c r="P665"/>
  <c r="BI649"/>
  <c r="BH649"/>
  <c r="BG649"/>
  <c r="BF649"/>
  <c r="T649"/>
  <c r="R649"/>
  <c r="P649"/>
  <c r="BI640"/>
  <c r="BH640"/>
  <c r="BG640"/>
  <c r="BF640"/>
  <c r="T640"/>
  <c r="R640"/>
  <c r="P640"/>
  <c r="BI627"/>
  <c r="BH627"/>
  <c r="BG627"/>
  <c r="BF627"/>
  <c r="T627"/>
  <c r="R627"/>
  <c r="P627"/>
  <c r="BI619"/>
  <c r="BH619"/>
  <c r="BG619"/>
  <c r="BF619"/>
  <c r="T619"/>
  <c r="T618"/>
  <c r="R619"/>
  <c r="R618"/>
  <c r="P619"/>
  <c r="P618"/>
  <c r="BI613"/>
  <c r="BH613"/>
  <c r="BG613"/>
  <c r="BF613"/>
  <c r="T613"/>
  <c r="T612"/>
  <c r="R613"/>
  <c r="R612"/>
  <c r="P613"/>
  <c r="P612"/>
  <c r="BI610"/>
  <c r="BH610"/>
  <c r="BG610"/>
  <c r="BF610"/>
  <c r="T610"/>
  <c r="R610"/>
  <c r="P610"/>
  <c r="BI608"/>
  <c r="BH608"/>
  <c r="BG608"/>
  <c r="BF608"/>
  <c r="T608"/>
  <c r="R608"/>
  <c r="P608"/>
  <c r="BI607"/>
  <c r="BH607"/>
  <c r="BG607"/>
  <c r="BF607"/>
  <c r="T607"/>
  <c r="R607"/>
  <c r="P607"/>
  <c r="BI606"/>
  <c r="BH606"/>
  <c r="BG606"/>
  <c r="BF606"/>
  <c r="T606"/>
  <c r="R606"/>
  <c r="P606"/>
  <c r="BI600"/>
  <c r="BH600"/>
  <c r="BG600"/>
  <c r="BF600"/>
  <c r="T600"/>
  <c r="R600"/>
  <c r="P600"/>
  <c r="BI595"/>
  <c r="BH595"/>
  <c r="BG595"/>
  <c r="BF595"/>
  <c r="T595"/>
  <c r="R595"/>
  <c r="P595"/>
  <c r="BI590"/>
  <c r="BH590"/>
  <c r="BG590"/>
  <c r="BF590"/>
  <c r="T590"/>
  <c r="R590"/>
  <c r="P590"/>
  <c r="BI585"/>
  <c r="BH585"/>
  <c r="BG585"/>
  <c r="BF585"/>
  <c r="T585"/>
  <c r="R585"/>
  <c r="P585"/>
  <c r="BI570"/>
  <c r="BH570"/>
  <c r="BG570"/>
  <c r="BF570"/>
  <c r="T570"/>
  <c r="R570"/>
  <c r="P570"/>
  <c r="BI555"/>
  <c r="BH555"/>
  <c r="BG555"/>
  <c r="BF555"/>
  <c r="T555"/>
  <c r="R555"/>
  <c r="P555"/>
  <c r="BI488"/>
  <c r="BH488"/>
  <c r="BG488"/>
  <c r="BF488"/>
  <c r="T488"/>
  <c r="R488"/>
  <c r="P488"/>
  <c r="BI481"/>
  <c r="BH481"/>
  <c r="BG481"/>
  <c r="BF481"/>
  <c r="T481"/>
  <c r="R481"/>
  <c r="P481"/>
  <c r="BI361"/>
  <c r="BH361"/>
  <c r="BG361"/>
  <c r="BF361"/>
  <c r="T361"/>
  <c r="R361"/>
  <c r="P361"/>
  <c r="BI338"/>
  <c r="BH338"/>
  <c r="BG338"/>
  <c r="BF338"/>
  <c r="T338"/>
  <c r="R338"/>
  <c r="P338"/>
  <c r="BI285"/>
  <c r="BH285"/>
  <c r="BG285"/>
  <c r="BF285"/>
  <c r="T285"/>
  <c r="R285"/>
  <c r="P285"/>
  <c r="BI281"/>
  <c r="BH281"/>
  <c r="BG281"/>
  <c r="BF281"/>
  <c r="T281"/>
  <c r="R281"/>
  <c r="P281"/>
  <c r="BI271"/>
  <c r="BH271"/>
  <c r="BG271"/>
  <c r="BF271"/>
  <c r="T271"/>
  <c r="R271"/>
  <c r="P271"/>
  <c r="BI247"/>
  <c r="BH247"/>
  <c r="BG247"/>
  <c r="BF247"/>
  <c r="T247"/>
  <c r="R247"/>
  <c r="P247"/>
  <c r="BI243"/>
  <c r="BH243"/>
  <c r="BG243"/>
  <c r="BF243"/>
  <c r="T243"/>
  <c r="R243"/>
  <c r="P243"/>
  <c r="BI226"/>
  <c r="BH226"/>
  <c r="BG226"/>
  <c r="BF226"/>
  <c r="T226"/>
  <c r="R226"/>
  <c r="P226"/>
  <c r="BI186"/>
  <c r="BH186"/>
  <c r="BG186"/>
  <c r="BF186"/>
  <c r="T186"/>
  <c r="R186"/>
  <c r="P186"/>
  <c r="BI161"/>
  <c r="BH161"/>
  <c r="BG161"/>
  <c r="BF161"/>
  <c r="T161"/>
  <c r="R161"/>
  <c r="P161"/>
  <c r="BI154"/>
  <c r="BH154"/>
  <c r="BG154"/>
  <c r="BF154"/>
  <c r="T154"/>
  <c r="R154"/>
  <c r="P154"/>
  <c r="BI149"/>
  <c r="BH149"/>
  <c r="BG149"/>
  <c r="BF149"/>
  <c r="T149"/>
  <c r="R149"/>
  <c r="P149"/>
  <c r="BI143"/>
  <c r="BH143"/>
  <c r="BG143"/>
  <c r="BF143"/>
  <c r="T143"/>
  <c r="R143"/>
  <c r="P143"/>
  <c r="BI136"/>
  <c r="BH136"/>
  <c r="BG136"/>
  <c r="BF136"/>
  <c r="T136"/>
  <c r="R136"/>
  <c r="P136"/>
  <c r="F127"/>
  <c r="E125"/>
  <c r="F91"/>
  <c r="E89"/>
  <c r="J26"/>
  <c r="E26"/>
  <c r="J130"/>
  <c r="J25"/>
  <c r="J23"/>
  <c r="E23"/>
  <c r="J129"/>
  <c r="J22"/>
  <c r="J20"/>
  <c r="E20"/>
  <c r="F94"/>
  <c r="J19"/>
  <c r="J17"/>
  <c r="E17"/>
  <c r="F93"/>
  <c r="J16"/>
  <c r="J14"/>
  <c r="J127"/>
  <c r="E7"/>
  <c r="E121"/>
  <c i="2" r="J39"/>
  <c r="J38"/>
  <c i="1" r="AY96"/>
  <c i="2" r="J37"/>
  <c i="1" r="AX96"/>
  <c i="2" r="BI3739"/>
  <c r="BH3739"/>
  <c r="BG3739"/>
  <c r="BF3739"/>
  <c r="T3739"/>
  <c r="R3739"/>
  <c r="P3739"/>
  <c r="BI3738"/>
  <c r="BH3738"/>
  <c r="BG3738"/>
  <c r="BF3738"/>
  <c r="T3738"/>
  <c r="R3738"/>
  <c r="P3738"/>
  <c r="BI3737"/>
  <c r="BH3737"/>
  <c r="BG3737"/>
  <c r="BF3737"/>
  <c r="T3737"/>
  <c r="R3737"/>
  <c r="P3737"/>
  <c r="BI3736"/>
  <c r="BH3736"/>
  <c r="BG3736"/>
  <c r="BF3736"/>
  <c r="T3736"/>
  <c r="R3736"/>
  <c r="P3736"/>
  <c r="BI3735"/>
  <c r="BH3735"/>
  <c r="BG3735"/>
  <c r="BF3735"/>
  <c r="T3735"/>
  <c r="R3735"/>
  <c r="P3735"/>
  <c r="BI3686"/>
  <c r="BH3686"/>
  <c r="BG3686"/>
  <c r="BF3686"/>
  <c r="T3686"/>
  <c r="R3686"/>
  <c r="P3686"/>
  <c r="BI3685"/>
  <c r="BH3685"/>
  <c r="BG3685"/>
  <c r="BF3685"/>
  <c r="T3685"/>
  <c r="R3685"/>
  <c r="P3685"/>
  <c r="BI3679"/>
  <c r="BH3679"/>
  <c r="BG3679"/>
  <c r="BF3679"/>
  <c r="T3679"/>
  <c r="R3679"/>
  <c r="P3679"/>
  <c r="BI3401"/>
  <c r="BH3401"/>
  <c r="BG3401"/>
  <c r="BF3401"/>
  <c r="T3401"/>
  <c r="R3401"/>
  <c r="P3401"/>
  <c r="BI3399"/>
  <c r="BH3399"/>
  <c r="BG3399"/>
  <c r="BF3399"/>
  <c r="T3399"/>
  <c r="R3399"/>
  <c r="P3399"/>
  <c r="BI3398"/>
  <c r="BH3398"/>
  <c r="BG3398"/>
  <c r="BF3398"/>
  <c r="T3398"/>
  <c r="R3398"/>
  <c r="P3398"/>
  <c r="BI3352"/>
  <c r="BH3352"/>
  <c r="BG3352"/>
  <c r="BF3352"/>
  <c r="T3352"/>
  <c r="R3352"/>
  <c r="P3352"/>
  <c r="BI3302"/>
  <c r="BH3302"/>
  <c r="BG3302"/>
  <c r="BF3302"/>
  <c r="T3302"/>
  <c r="R3302"/>
  <c r="P3302"/>
  <c r="BI3235"/>
  <c r="BH3235"/>
  <c r="BG3235"/>
  <c r="BF3235"/>
  <c r="T3235"/>
  <c r="R3235"/>
  <c r="P3235"/>
  <c r="BI3228"/>
  <c r="BH3228"/>
  <c r="BG3228"/>
  <c r="BF3228"/>
  <c r="T3228"/>
  <c r="R3228"/>
  <c r="P3228"/>
  <c r="BI3226"/>
  <c r="BH3226"/>
  <c r="BG3226"/>
  <c r="BF3226"/>
  <c r="T3226"/>
  <c r="R3226"/>
  <c r="P3226"/>
  <c r="BI3225"/>
  <c r="BH3225"/>
  <c r="BG3225"/>
  <c r="BF3225"/>
  <c r="T3225"/>
  <c r="R3225"/>
  <c r="P3225"/>
  <c r="BI3158"/>
  <c r="BH3158"/>
  <c r="BG3158"/>
  <c r="BF3158"/>
  <c r="T3158"/>
  <c r="R3158"/>
  <c r="P3158"/>
  <c r="BI3156"/>
  <c r="BH3156"/>
  <c r="BG3156"/>
  <c r="BF3156"/>
  <c r="T3156"/>
  <c r="T3155"/>
  <c r="R3156"/>
  <c r="R3155"/>
  <c r="P3156"/>
  <c r="P3155"/>
  <c r="BI3154"/>
  <c r="BH3154"/>
  <c r="BG3154"/>
  <c r="BF3154"/>
  <c r="T3154"/>
  <c r="R3154"/>
  <c r="P3154"/>
  <c r="BI3153"/>
  <c r="BH3153"/>
  <c r="BG3153"/>
  <c r="BF3153"/>
  <c r="T3153"/>
  <c r="R3153"/>
  <c r="P3153"/>
  <c r="BI3117"/>
  <c r="BH3117"/>
  <c r="BG3117"/>
  <c r="BF3117"/>
  <c r="T3117"/>
  <c r="R3117"/>
  <c r="P3117"/>
  <c r="BI3057"/>
  <c r="BH3057"/>
  <c r="BG3057"/>
  <c r="BF3057"/>
  <c r="T3057"/>
  <c r="R3057"/>
  <c r="P3057"/>
  <c r="BI2943"/>
  <c r="BH2943"/>
  <c r="BG2943"/>
  <c r="BF2943"/>
  <c r="T2943"/>
  <c r="R2943"/>
  <c r="P2943"/>
  <c r="BI2859"/>
  <c r="BH2859"/>
  <c r="BG2859"/>
  <c r="BF2859"/>
  <c r="T2859"/>
  <c r="R2859"/>
  <c r="P2859"/>
  <c r="BI2842"/>
  <c r="BH2842"/>
  <c r="BG2842"/>
  <c r="BF2842"/>
  <c r="T2842"/>
  <c r="R2842"/>
  <c r="P2842"/>
  <c r="BI2744"/>
  <c r="BH2744"/>
  <c r="BG2744"/>
  <c r="BF2744"/>
  <c r="T2744"/>
  <c r="R2744"/>
  <c r="P2744"/>
  <c r="BI2599"/>
  <c r="BH2599"/>
  <c r="BG2599"/>
  <c r="BF2599"/>
  <c r="T2599"/>
  <c r="R2599"/>
  <c r="P2599"/>
  <c r="BI2499"/>
  <c r="BH2499"/>
  <c r="BG2499"/>
  <c r="BF2499"/>
  <c r="T2499"/>
  <c r="R2499"/>
  <c r="P2499"/>
  <c r="BI2315"/>
  <c r="BH2315"/>
  <c r="BG2315"/>
  <c r="BF2315"/>
  <c r="T2315"/>
  <c r="R2315"/>
  <c r="P2315"/>
  <c r="BI2131"/>
  <c r="BH2131"/>
  <c r="BG2131"/>
  <c r="BF2131"/>
  <c r="T2131"/>
  <c r="R2131"/>
  <c r="P2131"/>
  <c r="BI2130"/>
  <c r="BH2130"/>
  <c r="BG2130"/>
  <c r="BF2130"/>
  <c r="T2130"/>
  <c r="R2130"/>
  <c r="P2130"/>
  <c r="BI2124"/>
  <c r="BH2124"/>
  <c r="BG2124"/>
  <c r="BF2124"/>
  <c r="T2124"/>
  <c r="T2123"/>
  <c r="R2124"/>
  <c r="R2123"/>
  <c r="P2124"/>
  <c r="P2123"/>
  <c r="BI2122"/>
  <c r="BH2122"/>
  <c r="BG2122"/>
  <c r="BF2122"/>
  <c r="T2122"/>
  <c r="R2122"/>
  <c r="P2122"/>
  <c r="BI2105"/>
  <c r="BH2105"/>
  <c r="BG2105"/>
  <c r="BF2105"/>
  <c r="T2105"/>
  <c r="R2105"/>
  <c r="P2105"/>
  <c r="BI2104"/>
  <c r="BH2104"/>
  <c r="BG2104"/>
  <c r="BF2104"/>
  <c r="T2104"/>
  <c r="R2104"/>
  <c r="P2104"/>
  <c r="BI2103"/>
  <c r="BH2103"/>
  <c r="BG2103"/>
  <c r="BF2103"/>
  <c r="T2103"/>
  <c r="R2103"/>
  <c r="P2103"/>
  <c r="BI2102"/>
  <c r="BH2102"/>
  <c r="BG2102"/>
  <c r="BF2102"/>
  <c r="T2102"/>
  <c r="R2102"/>
  <c r="P2102"/>
  <c r="BI2101"/>
  <c r="BH2101"/>
  <c r="BG2101"/>
  <c r="BF2101"/>
  <c r="T2101"/>
  <c r="R2101"/>
  <c r="P2101"/>
  <c r="BI2100"/>
  <c r="BH2100"/>
  <c r="BG2100"/>
  <c r="BF2100"/>
  <c r="T2100"/>
  <c r="R2100"/>
  <c r="P2100"/>
  <c r="BI2099"/>
  <c r="BH2099"/>
  <c r="BG2099"/>
  <c r="BF2099"/>
  <c r="T2099"/>
  <c r="R2099"/>
  <c r="P2099"/>
  <c r="BI2098"/>
  <c r="BH2098"/>
  <c r="BG2098"/>
  <c r="BF2098"/>
  <c r="T2098"/>
  <c r="R2098"/>
  <c r="P2098"/>
  <c r="BI2096"/>
  <c r="BH2096"/>
  <c r="BG2096"/>
  <c r="BF2096"/>
  <c r="T2096"/>
  <c r="R2096"/>
  <c r="P2096"/>
  <c r="BI2095"/>
  <c r="BH2095"/>
  <c r="BG2095"/>
  <c r="BF2095"/>
  <c r="T2095"/>
  <c r="R2095"/>
  <c r="P2095"/>
  <c r="BI2094"/>
  <c r="BH2094"/>
  <c r="BG2094"/>
  <c r="BF2094"/>
  <c r="T2094"/>
  <c r="R2094"/>
  <c r="P2094"/>
  <c r="BI2093"/>
  <c r="BH2093"/>
  <c r="BG2093"/>
  <c r="BF2093"/>
  <c r="T2093"/>
  <c r="R2093"/>
  <c r="P2093"/>
  <c r="BI2092"/>
  <c r="BH2092"/>
  <c r="BG2092"/>
  <c r="BF2092"/>
  <c r="T2092"/>
  <c r="R2092"/>
  <c r="P2092"/>
  <c r="BI2091"/>
  <c r="BH2091"/>
  <c r="BG2091"/>
  <c r="BF2091"/>
  <c r="T2091"/>
  <c r="R2091"/>
  <c r="P2091"/>
  <c r="BI2090"/>
  <c r="BH2090"/>
  <c r="BG2090"/>
  <c r="BF2090"/>
  <c r="T2090"/>
  <c r="R2090"/>
  <c r="P2090"/>
  <c r="BI2089"/>
  <c r="BH2089"/>
  <c r="BG2089"/>
  <c r="BF2089"/>
  <c r="T2089"/>
  <c r="R2089"/>
  <c r="P2089"/>
  <c r="BI2088"/>
  <c r="BH2088"/>
  <c r="BG2088"/>
  <c r="BF2088"/>
  <c r="T2088"/>
  <c r="R2088"/>
  <c r="P2088"/>
  <c r="BI2087"/>
  <c r="BH2087"/>
  <c r="BG2087"/>
  <c r="BF2087"/>
  <c r="T2087"/>
  <c r="R2087"/>
  <c r="P2087"/>
  <c r="BI2086"/>
  <c r="BH2086"/>
  <c r="BG2086"/>
  <c r="BF2086"/>
  <c r="T2086"/>
  <c r="R2086"/>
  <c r="P2086"/>
  <c r="BI2085"/>
  <c r="BH2085"/>
  <c r="BG2085"/>
  <c r="BF2085"/>
  <c r="T2085"/>
  <c r="R2085"/>
  <c r="P2085"/>
  <c r="BI2084"/>
  <c r="BH2084"/>
  <c r="BG2084"/>
  <c r="BF2084"/>
  <c r="T2084"/>
  <c r="R2084"/>
  <c r="P2084"/>
  <c r="BI2083"/>
  <c r="BH2083"/>
  <c r="BG2083"/>
  <c r="BF2083"/>
  <c r="T2083"/>
  <c r="R2083"/>
  <c r="P2083"/>
  <c r="BI2082"/>
  <c r="BH2082"/>
  <c r="BG2082"/>
  <c r="BF2082"/>
  <c r="T2082"/>
  <c r="R2082"/>
  <c r="P2082"/>
  <c r="BI2081"/>
  <c r="BH2081"/>
  <c r="BG2081"/>
  <c r="BF2081"/>
  <c r="T2081"/>
  <c r="R2081"/>
  <c r="P2081"/>
  <c r="BI2080"/>
  <c r="BH2080"/>
  <c r="BG2080"/>
  <c r="BF2080"/>
  <c r="T2080"/>
  <c r="R2080"/>
  <c r="P2080"/>
  <c r="BI2079"/>
  <c r="BH2079"/>
  <c r="BG2079"/>
  <c r="BF2079"/>
  <c r="T2079"/>
  <c r="R2079"/>
  <c r="P2079"/>
  <c r="BI2078"/>
  <c r="BH2078"/>
  <c r="BG2078"/>
  <c r="BF2078"/>
  <c r="T2078"/>
  <c r="R2078"/>
  <c r="P2078"/>
  <c r="BI2077"/>
  <c r="BH2077"/>
  <c r="BG2077"/>
  <c r="BF2077"/>
  <c r="T2077"/>
  <c r="R2077"/>
  <c r="P2077"/>
  <c r="BI2076"/>
  <c r="BH2076"/>
  <c r="BG2076"/>
  <c r="BF2076"/>
  <c r="T2076"/>
  <c r="R2076"/>
  <c r="P2076"/>
  <c r="BI2075"/>
  <c r="BH2075"/>
  <c r="BG2075"/>
  <c r="BF2075"/>
  <c r="T2075"/>
  <c r="R2075"/>
  <c r="P2075"/>
  <c r="BI2074"/>
  <c r="BH2074"/>
  <c r="BG2074"/>
  <c r="BF2074"/>
  <c r="T2074"/>
  <c r="R2074"/>
  <c r="P2074"/>
  <c r="BI2073"/>
  <c r="BH2073"/>
  <c r="BG2073"/>
  <c r="BF2073"/>
  <c r="T2073"/>
  <c r="R2073"/>
  <c r="P2073"/>
  <c r="BI2072"/>
  <c r="BH2072"/>
  <c r="BG2072"/>
  <c r="BF2072"/>
  <c r="T2072"/>
  <c r="R2072"/>
  <c r="P2072"/>
  <c r="BI2071"/>
  <c r="BH2071"/>
  <c r="BG2071"/>
  <c r="BF2071"/>
  <c r="T2071"/>
  <c r="R2071"/>
  <c r="P2071"/>
  <c r="BI2070"/>
  <c r="BH2070"/>
  <c r="BG2070"/>
  <c r="BF2070"/>
  <c r="T2070"/>
  <c r="R2070"/>
  <c r="P2070"/>
  <c r="BI2069"/>
  <c r="BH2069"/>
  <c r="BG2069"/>
  <c r="BF2069"/>
  <c r="T2069"/>
  <c r="R2069"/>
  <c r="P2069"/>
  <c r="BI2068"/>
  <c r="BH2068"/>
  <c r="BG2068"/>
  <c r="BF2068"/>
  <c r="T2068"/>
  <c r="R2068"/>
  <c r="P2068"/>
  <c r="BI2067"/>
  <c r="BH2067"/>
  <c r="BG2067"/>
  <c r="BF2067"/>
  <c r="T2067"/>
  <c r="R2067"/>
  <c r="P2067"/>
  <c r="BI2066"/>
  <c r="BH2066"/>
  <c r="BG2066"/>
  <c r="BF2066"/>
  <c r="T2066"/>
  <c r="R2066"/>
  <c r="P2066"/>
  <c r="BI2065"/>
  <c r="BH2065"/>
  <c r="BG2065"/>
  <c r="BF2065"/>
  <c r="T2065"/>
  <c r="R2065"/>
  <c r="P2065"/>
  <c r="BI2064"/>
  <c r="BH2064"/>
  <c r="BG2064"/>
  <c r="BF2064"/>
  <c r="T2064"/>
  <c r="R2064"/>
  <c r="P2064"/>
  <c r="BI2063"/>
  <c r="BH2063"/>
  <c r="BG2063"/>
  <c r="BF2063"/>
  <c r="T2063"/>
  <c r="R2063"/>
  <c r="P2063"/>
  <c r="BI2062"/>
  <c r="BH2062"/>
  <c r="BG2062"/>
  <c r="BF2062"/>
  <c r="T2062"/>
  <c r="R2062"/>
  <c r="P2062"/>
  <c r="BI2061"/>
  <c r="BH2061"/>
  <c r="BG2061"/>
  <c r="BF2061"/>
  <c r="T2061"/>
  <c r="R2061"/>
  <c r="P2061"/>
  <c r="BI2060"/>
  <c r="BH2060"/>
  <c r="BG2060"/>
  <c r="BF2060"/>
  <c r="T2060"/>
  <c r="R2060"/>
  <c r="P2060"/>
  <c r="BI2059"/>
  <c r="BH2059"/>
  <c r="BG2059"/>
  <c r="BF2059"/>
  <c r="T2059"/>
  <c r="R2059"/>
  <c r="P2059"/>
  <c r="BI2058"/>
  <c r="BH2058"/>
  <c r="BG2058"/>
  <c r="BF2058"/>
  <c r="T2058"/>
  <c r="R2058"/>
  <c r="P2058"/>
  <c r="BI2057"/>
  <c r="BH2057"/>
  <c r="BG2057"/>
  <c r="BF2057"/>
  <c r="T2057"/>
  <c r="R2057"/>
  <c r="P2057"/>
  <c r="BI2056"/>
  <c r="BH2056"/>
  <c r="BG2056"/>
  <c r="BF2056"/>
  <c r="T2056"/>
  <c r="R2056"/>
  <c r="P2056"/>
  <c r="BI2055"/>
  <c r="BH2055"/>
  <c r="BG2055"/>
  <c r="BF2055"/>
  <c r="T2055"/>
  <c r="R2055"/>
  <c r="P2055"/>
  <c r="BI2054"/>
  <c r="BH2054"/>
  <c r="BG2054"/>
  <c r="BF2054"/>
  <c r="T2054"/>
  <c r="R2054"/>
  <c r="P2054"/>
  <c r="BI2053"/>
  <c r="BH2053"/>
  <c r="BG2053"/>
  <c r="BF2053"/>
  <c r="T2053"/>
  <c r="R2053"/>
  <c r="P2053"/>
  <c r="BI2052"/>
  <c r="BH2052"/>
  <c r="BG2052"/>
  <c r="BF2052"/>
  <c r="T2052"/>
  <c r="R2052"/>
  <c r="P2052"/>
  <c r="BI2051"/>
  <c r="BH2051"/>
  <c r="BG2051"/>
  <c r="BF2051"/>
  <c r="T2051"/>
  <c r="R2051"/>
  <c r="P2051"/>
  <c r="BI2050"/>
  <c r="BH2050"/>
  <c r="BG2050"/>
  <c r="BF2050"/>
  <c r="T2050"/>
  <c r="R2050"/>
  <c r="P2050"/>
  <c r="BI2049"/>
  <c r="BH2049"/>
  <c r="BG2049"/>
  <c r="BF2049"/>
  <c r="T2049"/>
  <c r="R2049"/>
  <c r="P2049"/>
  <c r="BI2048"/>
  <c r="BH2048"/>
  <c r="BG2048"/>
  <c r="BF2048"/>
  <c r="T2048"/>
  <c r="R2048"/>
  <c r="P2048"/>
  <c r="BI2047"/>
  <c r="BH2047"/>
  <c r="BG2047"/>
  <c r="BF2047"/>
  <c r="T2047"/>
  <c r="R2047"/>
  <c r="P2047"/>
  <c r="BI2046"/>
  <c r="BH2046"/>
  <c r="BG2046"/>
  <c r="BF2046"/>
  <c r="T2046"/>
  <c r="R2046"/>
  <c r="P2046"/>
  <c r="BI2045"/>
  <c r="BH2045"/>
  <c r="BG2045"/>
  <c r="BF2045"/>
  <c r="T2045"/>
  <c r="R2045"/>
  <c r="P2045"/>
  <c r="BI2044"/>
  <c r="BH2044"/>
  <c r="BG2044"/>
  <c r="BF2044"/>
  <c r="T2044"/>
  <c r="R2044"/>
  <c r="P2044"/>
  <c r="BI2043"/>
  <c r="BH2043"/>
  <c r="BG2043"/>
  <c r="BF2043"/>
  <c r="T2043"/>
  <c r="R2043"/>
  <c r="P2043"/>
  <c r="BI2042"/>
  <c r="BH2042"/>
  <c r="BG2042"/>
  <c r="BF2042"/>
  <c r="T2042"/>
  <c r="R2042"/>
  <c r="P2042"/>
  <c r="BI2041"/>
  <c r="BH2041"/>
  <c r="BG2041"/>
  <c r="BF2041"/>
  <c r="T2041"/>
  <c r="R2041"/>
  <c r="P2041"/>
  <c r="BI2040"/>
  <c r="BH2040"/>
  <c r="BG2040"/>
  <c r="BF2040"/>
  <c r="T2040"/>
  <c r="R2040"/>
  <c r="P2040"/>
  <c r="BI2039"/>
  <c r="BH2039"/>
  <c r="BG2039"/>
  <c r="BF2039"/>
  <c r="T2039"/>
  <c r="R2039"/>
  <c r="P2039"/>
  <c r="BI2038"/>
  <c r="BH2038"/>
  <c r="BG2038"/>
  <c r="BF2038"/>
  <c r="T2038"/>
  <c r="R2038"/>
  <c r="P2038"/>
  <c r="BI2037"/>
  <c r="BH2037"/>
  <c r="BG2037"/>
  <c r="BF2037"/>
  <c r="T2037"/>
  <c r="R2037"/>
  <c r="P2037"/>
  <c r="BI2036"/>
  <c r="BH2036"/>
  <c r="BG2036"/>
  <c r="BF2036"/>
  <c r="T2036"/>
  <c r="R2036"/>
  <c r="P2036"/>
  <c r="BI2035"/>
  <c r="BH2035"/>
  <c r="BG2035"/>
  <c r="BF2035"/>
  <c r="T2035"/>
  <c r="R2035"/>
  <c r="P2035"/>
  <c r="BI2034"/>
  <c r="BH2034"/>
  <c r="BG2034"/>
  <c r="BF2034"/>
  <c r="T2034"/>
  <c r="R2034"/>
  <c r="P2034"/>
  <c r="BI2033"/>
  <c r="BH2033"/>
  <c r="BG2033"/>
  <c r="BF2033"/>
  <c r="T2033"/>
  <c r="R2033"/>
  <c r="P2033"/>
  <c r="BI2032"/>
  <c r="BH2032"/>
  <c r="BG2032"/>
  <c r="BF2032"/>
  <c r="T2032"/>
  <c r="R2032"/>
  <c r="P2032"/>
  <c r="BI2031"/>
  <c r="BH2031"/>
  <c r="BG2031"/>
  <c r="BF2031"/>
  <c r="T2031"/>
  <c r="R2031"/>
  <c r="P2031"/>
  <c r="BI2030"/>
  <c r="BH2030"/>
  <c r="BG2030"/>
  <c r="BF2030"/>
  <c r="T2030"/>
  <c r="R2030"/>
  <c r="P2030"/>
  <c r="BI2029"/>
  <c r="BH2029"/>
  <c r="BG2029"/>
  <c r="BF2029"/>
  <c r="T2029"/>
  <c r="R2029"/>
  <c r="P2029"/>
  <c r="BI2028"/>
  <c r="BH2028"/>
  <c r="BG2028"/>
  <c r="BF2028"/>
  <c r="T2028"/>
  <c r="R2028"/>
  <c r="P2028"/>
  <c r="BI2027"/>
  <c r="BH2027"/>
  <c r="BG2027"/>
  <c r="BF2027"/>
  <c r="T2027"/>
  <c r="R2027"/>
  <c r="P2027"/>
  <c r="BI2026"/>
  <c r="BH2026"/>
  <c r="BG2026"/>
  <c r="BF2026"/>
  <c r="T2026"/>
  <c r="R2026"/>
  <c r="P2026"/>
  <c r="BI2025"/>
  <c r="BH2025"/>
  <c r="BG2025"/>
  <c r="BF2025"/>
  <c r="T2025"/>
  <c r="R2025"/>
  <c r="P2025"/>
  <c r="BI2024"/>
  <c r="BH2024"/>
  <c r="BG2024"/>
  <c r="BF2024"/>
  <c r="T2024"/>
  <c r="R2024"/>
  <c r="P2024"/>
  <c r="BI2022"/>
  <c r="BH2022"/>
  <c r="BG2022"/>
  <c r="BF2022"/>
  <c r="T2022"/>
  <c r="R2022"/>
  <c r="P2022"/>
  <c r="BI2021"/>
  <c r="BH2021"/>
  <c r="BG2021"/>
  <c r="BF2021"/>
  <c r="T2021"/>
  <c r="R2021"/>
  <c r="P2021"/>
  <c r="BI2020"/>
  <c r="BH2020"/>
  <c r="BG2020"/>
  <c r="BF2020"/>
  <c r="T2020"/>
  <c r="R2020"/>
  <c r="P2020"/>
  <c r="BI2019"/>
  <c r="BH2019"/>
  <c r="BG2019"/>
  <c r="BF2019"/>
  <c r="T2019"/>
  <c r="R2019"/>
  <c r="P2019"/>
  <c r="BI2018"/>
  <c r="BH2018"/>
  <c r="BG2018"/>
  <c r="BF2018"/>
  <c r="T2018"/>
  <c r="R2018"/>
  <c r="P2018"/>
  <c r="BI2017"/>
  <c r="BH2017"/>
  <c r="BG2017"/>
  <c r="BF2017"/>
  <c r="T2017"/>
  <c r="R2017"/>
  <c r="P2017"/>
  <c r="BI2016"/>
  <c r="BH2016"/>
  <c r="BG2016"/>
  <c r="BF2016"/>
  <c r="T2016"/>
  <c r="R2016"/>
  <c r="P2016"/>
  <c r="BI2015"/>
  <c r="BH2015"/>
  <c r="BG2015"/>
  <c r="BF2015"/>
  <c r="T2015"/>
  <c r="R2015"/>
  <c r="P2015"/>
  <c r="BI2014"/>
  <c r="BH2014"/>
  <c r="BG2014"/>
  <c r="BF2014"/>
  <c r="T2014"/>
  <c r="R2014"/>
  <c r="P2014"/>
  <c r="BI2013"/>
  <c r="BH2013"/>
  <c r="BG2013"/>
  <c r="BF2013"/>
  <c r="T2013"/>
  <c r="R2013"/>
  <c r="P2013"/>
  <c r="BI2012"/>
  <c r="BH2012"/>
  <c r="BG2012"/>
  <c r="BF2012"/>
  <c r="T2012"/>
  <c r="R2012"/>
  <c r="P2012"/>
  <c r="BI2011"/>
  <c r="BH2011"/>
  <c r="BG2011"/>
  <c r="BF2011"/>
  <c r="T2011"/>
  <c r="R2011"/>
  <c r="P2011"/>
  <c r="BI2010"/>
  <c r="BH2010"/>
  <c r="BG2010"/>
  <c r="BF2010"/>
  <c r="T2010"/>
  <c r="R2010"/>
  <c r="P2010"/>
  <c r="BI2009"/>
  <c r="BH2009"/>
  <c r="BG2009"/>
  <c r="BF2009"/>
  <c r="T2009"/>
  <c r="R2009"/>
  <c r="P2009"/>
  <c r="BI2008"/>
  <c r="BH2008"/>
  <c r="BG2008"/>
  <c r="BF2008"/>
  <c r="T2008"/>
  <c r="R2008"/>
  <c r="P2008"/>
  <c r="BI2007"/>
  <c r="BH2007"/>
  <c r="BG2007"/>
  <c r="BF2007"/>
  <c r="T2007"/>
  <c r="R2007"/>
  <c r="P2007"/>
  <c r="BI2006"/>
  <c r="BH2006"/>
  <c r="BG2006"/>
  <c r="BF2006"/>
  <c r="T2006"/>
  <c r="R2006"/>
  <c r="P2006"/>
  <c r="BI2005"/>
  <c r="BH2005"/>
  <c r="BG2005"/>
  <c r="BF2005"/>
  <c r="T2005"/>
  <c r="R2005"/>
  <c r="P2005"/>
  <c r="BI2004"/>
  <c r="BH2004"/>
  <c r="BG2004"/>
  <c r="BF2004"/>
  <c r="T2004"/>
  <c r="R2004"/>
  <c r="P2004"/>
  <c r="BI2003"/>
  <c r="BH2003"/>
  <c r="BG2003"/>
  <c r="BF2003"/>
  <c r="T2003"/>
  <c r="R2003"/>
  <c r="P2003"/>
  <c r="BI2002"/>
  <c r="BH2002"/>
  <c r="BG2002"/>
  <c r="BF2002"/>
  <c r="T2002"/>
  <c r="R2002"/>
  <c r="P2002"/>
  <c r="BI2001"/>
  <c r="BH2001"/>
  <c r="BG2001"/>
  <c r="BF2001"/>
  <c r="T2001"/>
  <c r="R2001"/>
  <c r="P2001"/>
  <c r="BI2000"/>
  <c r="BH2000"/>
  <c r="BG2000"/>
  <c r="BF2000"/>
  <c r="T2000"/>
  <c r="R2000"/>
  <c r="P2000"/>
  <c r="BI1999"/>
  <c r="BH1999"/>
  <c r="BG1999"/>
  <c r="BF1999"/>
  <c r="T1999"/>
  <c r="R1999"/>
  <c r="P1999"/>
  <c r="BI1998"/>
  <c r="BH1998"/>
  <c r="BG1998"/>
  <c r="BF1998"/>
  <c r="T1998"/>
  <c r="R1998"/>
  <c r="P1998"/>
  <c r="BI1997"/>
  <c r="BH1997"/>
  <c r="BG1997"/>
  <c r="BF1997"/>
  <c r="T1997"/>
  <c r="R1997"/>
  <c r="P1997"/>
  <c r="BI1996"/>
  <c r="BH1996"/>
  <c r="BG1996"/>
  <c r="BF1996"/>
  <c r="T1996"/>
  <c r="R1996"/>
  <c r="P1996"/>
  <c r="BI1995"/>
  <c r="BH1995"/>
  <c r="BG1995"/>
  <c r="BF1995"/>
  <c r="T1995"/>
  <c r="R1995"/>
  <c r="P1995"/>
  <c r="BI1994"/>
  <c r="BH1994"/>
  <c r="BG1994"/>
  <c r="BF1994"/>
  <c r="T1994"/>
  <c r="R1994"/>
  <c r="P1994"/>
  <c r="BI1993"/>
  <c r="BH1993"/>
  <c r="BG1993"/>
  <c r="BF1993"/>
  <c r="T1993"/>
  <c r="R1993"/>
  <c r="P1993"/>
  <c r="BI1992"/>
  <c r="BH1992"/>
  <c r="BG1992"/>
  <c r="BF1992"/>
  <c r="T1992"/>
  <c r="R1992"/>
  <c r="P1992"/>
  <c r="BI1991"/>
  <c r="BH1991"/>
  <c r="BG1991"/>
  <c r="BF1991"/>
  <c r="T1991"/>
  <c r="R1991"/>
  <c r="P1991"/>
  <c r="BI1990"/>
  <c r="BH1990"/>
  <c r="BG1990"/>
  <c r="BF1990"/>
  <c r="T1990"/>
  <c r="R1990"/>
  <c r="P1990"/>
  <c r="BI1989"/>
  <c r="BH1989"/>
  <c r="BG1989"/>
  <c r="BF1989"/>
  <c r="T1989"/>
  <c r="R1989"/>
  <c r="P1989"/>
  <c r="BI1988"/>
  <c r="BH1988"/>
  <c r="BG1988"/>
  <c r="BF1988"/>
  <c r="T1988"/>
  <c r="R1988"/>
  <c r="P1988"/>
  <c r="BI1987"/>
  <c r="BH1987"/>
  <c r="BG1987"/>
  <c r="BF1987"/>
  <c r="T1987"/>
  <c r="R1987"/>
  <c r="P1987"/>
  <c r="BI1986"/>
  <c r="BH1986"/>
  <c r="BG1986"/>
  <c r="BF1986"/>
  <c r="T1986"/>
  <c r="R1986"/>
  <c r="P1986"/>
  <c r="BI1985"/>
  <c r="BH1985"/>
  <c r="BG1985"/>
  <c r="BF1985"/>
  <c r="T1985"/>
  <c r="R1985"/>
  <c r="P1985"/>
  <c r="BI1984"/>
  <c r="BH1984"/>
  <c r="BG1984"/>
  <c r="BF1984"/>
  <c r="T1984"/>
  <c r="R1984"/>
  <c r="P1984"/>
  <c r="BI1983"/>
  <c r="BH1983"/>
  <c r="BG1983"/>
  <c r="BF1983"/>
  <c r="T1983"/>
  <c r="R1983"/>
  <c r="P1983"/>
  <c r="BI1982"/>
  <c r="BH1982"/>
  <c r="BG1982"/>
  <c r="BF1982"/>
  <c r="T1982"/>
  <c r="R1982"/>
  <c r="P1982"/>
  <c r="BI1981"/>
  <c r="BH1981"/>
  <c r="BG1981"/>
  <c r="BF1981"/>
  <c r="T1981"/>
  <c r="R1981"/>
  <c r="P1981"/>
  <c r="BI1980"/>
  <c r="BH1980"/>
  <c r="BG1980"/>
  <c r="BF1980"/>
  <c r="T1980"/>
  <c r="R1980"/>
  <c r="P1980"/>
  <c r="BI1979"/>
  <c r="BH1979"/>
  <c r="BG1979"/>
  <c r="BF1979"/>
  <c r="T1979"/>
  <c r="R1979"/>
  <c r="P1979"/>
  <c r="BI1978"/>
  <c r="BH1978"/>
  <c r="BG1978"/>
  <c r="BF1978"/>
  <c r="T1978"/>
  <c r="R1978"/>
  <c r="P1978"/>
  <c r="BI1977"/>
  <c r="BH1977"/>
  <c r="BG1977"/>
  <c r="BF1977"/>
  <c r="T1977"/>
  <c r="R1977"/>
  <c r="P1977"/>
  <c r="BI1976"/>
  <c r="BH1976"/>
  <c r="BG1976"/>
  <c r="BF1976"/>
  <c r="T1976"/>
  <c r="R1976"/>
  <c r="P1976"/>
  <c r="BI1975"/>
  <c r="BH1975"/>
  <c r="BG1975"/>
  <c r="BF1975"/>
  <c r="T1975"/>
  <c r="R1975"/>
  <c r="P1975"/>
  <c r="BI1974"/>
  <c r="BH1974"/>
  <c r="BG1974"/>
  <c r="BF1974"/>
  <c r="T1974"/>
  <c r="R1974"/>
  <c r="P1974"/>
  <c r="BI1973"/>
  <c r="BH1973"/>
  <c r="BG1973"/>
  <c r="BF1973"/>
  <c r="T1973"/>
  <c r="R1973"/>
  <c r="P1973"/>
  <c r="BI1972"/>
  <c r="BH1972"/>
  <c r="BG1972"/>
  <c r="BF1972"/>
  <c r="T1972"/>
  <c r="R1972"/>
  <c r="P1972"/>
  <c r="BI1971"/>
  <c r="BH1971"/>
  <c r="BG1971"/>
  <c r="BF1971"/>
  <c r="T1971"/>
  <c r="R1971"/>
  <c r="P1971"/>
  <c r="BI1970"/>
  <c r="BH1970"/>
  <c r="BG1970"/>
  <c r="BF1970"/>
  <c r="T1970"/>
  <c r="R1970"/>
  <c r="P1970"/>
  <c r="BI1968"/>
  <c r="BH1968"/>
  <c r="BG1968"/>
  <c r="BF1968"/>
  <c r="T1968"/>
  <c r="R1968"/>
  <c r="P1968"/>
  <c r="BI1967"/>
  <c r="BH1967"/>
  <c r="BG1967"/>
  <c r="BF1967"/>
  <c r="T1967"/>
  <c r="R1967"/>
  <c r="P1967"/>
  <c r="BI1962"/>
  <c r="BH1962"/>
  <c r="BG1962"/>
  <c r="BF1962"/>
  <c r="T1962"/>
  <c r="R1962"/>
  <c r="P1962"/>
  <c r="BI1961"/>
  <c r="BH1961"/>
  <c r="BG1961"/>
  <c r="BF1961"/>
  <c r="T1961"/>
  <c r="R1961"/>
  <c r="P1961"/>
  <c r="BI1933"/>
  <c r="BH1933"/>
  <c r="BG1933"/>
  <c r="BF1933"/>
  <c r="T1933"/>
  <c r="R1933"/>
  <c r="P1933"/>
  <c r="BI1906"/>
  <c r="BH1906"/>
  <c r="BG1906"/>
  <c r="BF1906"/>
  <c r="T1906"/>
  <c r="R1906"/>
  <c r="P1906"/>
  <c r="BI1904"/>
  <c r="BH1904"/>
  <c r="BG1904"/>
  <c r="BF1904"/>
  <c r="T1904"/>
  <c r="R1904"/>
  <c r="P1904"/>
  <c r="BI1896"/>
  <c r="BH1896"/>
  <c r="BG1896"/>
  <c r="BF1896"/>
  <c r="T1896"/>
  <c r="R1896"/>
  <c r="P1896"/>
  <c r="BI1832"/>
  <c r="BH1832"/>
  <c r="BG1832"/>
  <c r="BF1832"/>
  <c r="T1832"/>
  <c r="R1832"/>
  <c r="P1832"/>
  <c r="BI1736"/>
  <c r="BH1736"/>
  <c r="BG1736"/>
  <c r="BF1736"/>
  <c r="T1736"/>
  <c r="R1736"/>
  <c r="P1736"/>
  <c r="BI1672"/>
  <c r="BH1672"/>
  <c r="BG1672"/>
  <c r="BF1672"/>
  <c r="T1672"/>
  <c r="R1672"/>
  <c r="P1672"/>
  <c r="BI1664"/>
  <c r="BH1664"/>
  <c r="BG1664"/>
  <c r="BF1664"/>
  <c r="T1664"/>
  <c r="R1664"/>
  <c r="P1664"/>
  <c r="BI1656"/>
  <c r="BH1656"/>
  <c r="BG1656"/>
  <c r="BF1656"/>
  <c r="T1656"/>
  <c r="R1656"/>
  <c r="P1656"/>
  <c r="BI1649"/>
  <c r="BH1649"/>
  <c r="BG1649"/>
  <c r="BF1649"/>
  <c r="T1649"/>
  <c r="R1649"/>
  <c r="P1649"/>
  <c r="BI1647"/>
  <c r="BH1647"/>
  <c r="BG1647"/>
  <c r="BF1647"/>
  <c r="T1647"/>
  <c r="R1647"/>
  <c r="P1647"/>
  <c r="BI1634"/>
  <c r="BH1634"/>
  <c r="BG1634"/>
  <c r="BF1634"/>
  <c r="T1634"/>
  <c r="R1634"/>
  <c r="P1634"/>
  <c r="BI1625"/>
  <c r="BH1625"/>
  <c r="BG1625"/>
  <c r="BF1625"/>
  <c r="T1625"/>
  <c r="R1625"/>
  <c r="P1625"/>
  <c r="BI1547"/>
  <c r="BH1547"/>
  <c r="BG1547"/>
  <c r="BF1547"/>
  <c r="T1547"/>
  <c r="R1547"/>
  <c r="P1547"/>
  <c r="BI1465"/>
  <c r="BH1465"/>
  <c r="BG1465"/>
  <c r="BF1465"/>
  <c r="T1465"/>
  <c r="R1465"/>
  <c r="P1465"/>
  <c r="BI1460"/>
  <c r="BH1460"/>
  <c r="BG1460"/>
  <c r="BF1460"/>
  <c r="T1460"/>
  <c r="R1460"/>
  <c r="P1460"/>
  <c r="BI1454"/>
  <c r="BH1454"/>
  <c r="BG1454"/>
  <c r="BF1454"/>
  <c r="T1454"/>
  <c r="R1454"/>
  <c r="P1454"/>
  <c r="BI1404"/>
  <c r="BH1404"/>
  <c r="BG1404"/>
  <c r="BF1404"/>
  <c r="T1404"/>
  <c r="R1404"/>
  <c r="P1404"/>
  <c r="BI1384"/>
  <c r="BH1384"/>
  <c r="BG1384"/>
  <c r="BF1384"/>
  <c r="T1384"/>
  <c r="R1384"/>
  <c r="P1384"/>
  <c r="BI1318"/>
  <c r="BH1318"/>
  <c r="BG1318"/>
  <c r="BF1318"/>
  <c r="T1318"/>
  <c r="R1318"/>
  <c r="P1318"/>
  <c r="BI1303"/>
  <c r="BH1303"/>
  <c r="BG1303"/>
  <c r="BF1303"/>
  <c r="T1303"/>
  <c r="R1303"/>
  <c r="P1303"/>
  <c r="BI1302"/>
  <c r="BH1302"/>
  <c r="BG1302"/>
  <c r="BF1302"/>
  <c r="T1302"/>
  <c r="R1302"/>
  <c r="P1302"/>
  <c r="BI1274"/>
  <c r="BH1274"/>
  <c r="BG1274"/>
  <c r="BF1274"/>
  <c r="T1274"/>
  <c r="R1274"/>
  <c r="P1274"/>
  <c r="BI1268"/>
  <c r="BH1268"/>
  <c r="BG1268"/>
  <c r="BF1268"/>
  <c r="T1268"/>
  <c r="R1268"/>
  <c r="P1268"/>
  <c r="BI1192"/>
  <c r="BH1192"/>
  <c r="BG1192"/>
  <c r="BF1192"/>
  <c r="T1192"/>
  <c r="R1192"/>
  <c r="P1192"/>
  <c r="BI1187"/>
  <c r="BH1187"/>
  <c r="BG1187"/>
  <c r="BF1187"/>
  <c r="T1187"/>
  <c r="R1187"/>
  <c r="P1187"/>
  <c r="BI1180"/>
  <c r="BH1180"/>
  <c r="BG1180"/>
  <c r="BF1180"/>
  <c r="T1180"/>
  <c r="R1180"/>
  <c r="P1180"/>
  <c r="BI1140"/>
  <c r="BH1140"/>
  <c r="BG1140"/>
  <c r="BF1140"/>
  <c r="T1140"/>
  <c r="R1140"/>
  <c r="P1140"/>
  <c r="BI1124"/>
  <c r="BH1124"/>
  <c r="BG1124"/>
  <c r="BF1124"/>
  <c r="T1124"/>
  <c r="R1124"/>
  <c r="P1124"/>
  <c r="BI1118"/>
  <c r="BH1118"/>
  <c r="BG1118"/>
  <c r="BF1118"/>
  <c r="T1118"/>
  <c r="R1118"/>
  <c r="P1118"/>
  <c r="BI1062"/>
  <c r="BH1062"/>
  <c r="BG1062"/>
  <c r="BF1062"/>
  <c r="T1062"/>
  <c r="R1062"/>
  <c r="P1062"/>
  <c r="BI1057"/>
  <c r="BH1057"/>
  <c r="BG1057"/>
  <c r="BF1057"/>
  <c r="T1057"/>
  <c r="R1057"/>
  <c r="P1057"/>
  <c r="BI1033"/>
  <c r="BH1033"/>
  <c r="BG1033"/>
  <c r="BF1033"/>
  <c r="T1033"/>
  <c r="R1033"/>
  <c r="P1033"/>
  <c r="BI1032"/>
  <c r="BH1032"/>
  <c r="BG1032"/>
  <c r="BF1032"/>
  <c r="T1032"/>
  <c r="R1032"/>
  <c r="P1032"/>
  <c r="BI1031"/>
  <c r="BH1031"/>
  <c r="BG1031"/>
  <c r="BF1031"/>
  <c r="T1031"/>
  <c r="R1031"/>
  <c r="P1031"/>
  <c r="BI1030"/>
  <c r="BH1030"/>
  <c r="BG1030"/>
  <c r="BF1030"/>
  <c r="T1030"/>
  <c r="R1030"/>
  <c r="P1030"/>
  <c r="BI1028"/>
  <c r="BH1028"/>
  <c r="BG1028"/>
  <c r="BF1028"/>
  <c r="T1028"/>
  <c r="T1027"/>
  <c r="R1028"/>
  <c r="R1027"/>
  <c r="P1028"/>
  <c r="P1027"/>
  <c r="BI1023"/>
  <c r="BH1023"/>
  <c r="BG1023"/>
  <c r="BF1023"/>
  <c r="T1023"/>
  <c r="T1022"/>
  <c r="R1023"/>
  <c r="R1022"/>
  <c r="P1023"/>
  <c r="P1022"/>
  <c r="BI1021"/>
  <c r="BH1021"/>
  <c r="BG1021"/>
  <c r="BF1021"/>
  <c r="T1021"/>
  <c r="T1020"/>
  <c r="R1021"/>
  <c r="R1020"/>
  <c r="P1021"/>
  <c r="P1020"/>
  <c r="BI1019"/>
  <c r="BH1019"/>
  <c r="BG1019"/>
  <c r="BF1019"/>
  <c r="T1019"/>
  <c r="T1018"/>
  <c r="R1019"/>
  <c r="R1018"/>
  <c r="P1019"/>
  <c r="P1018"/>
  <c r="BI1017"/>
  <c r="BH1017"/>
  <c r="BG1017"/>
  <c r="BF1017"/>
  <c r="T1017"/>
  <c r="R1017"/>
  <c r="P1017"/>
  <c r="BI1016"/>
  <c r="BH1016"/>
  <c r="BG1016"/>
  <c r="BF1016"/>
  <c r="T1016"/>
  <c r="R1016"/>
  <c r="P1016"/>
  <c r="BI1014"/>
  <c r="BH1014"/>
  <c r="BG1014"/>
  <c r="BF1014"/>
  <c r="T1014"/>
  <c r="R1014"/>
  <c r="P1014"/>
  <c r="BI1013"/>
  <c r="BH1013"/>
  <c r="BG1013"/>
  <c r="BF1013"/>
  <c r="T1013"/>
  <c r="R1013"/>
  <c r="P1013"/>
  <c r="BI1011"/>
  <c r="BH1011"/>
  <c r="BG1011"/>
  <c r="BF1011"/>
  <c r="T1011"/>
  <c r="R1011"/>
  <c r="P1011"/>
  <c r="BI1007"/>
  <c r="BH1007"/>
  <c r="BG1007"/>
  <c r="BF1007"/>
  <c r="T1007"/>
  <c r="R1007"/>
  <c r="P1007"/>
  <c r="BI1004"/>
  <c r="BH1004"/>
  <c r="BG1004"/>
  <c r="BF1004"/>
  <c r="T1004"/>
  <c r="T1003"/>
  <c r="R1004"/>
  <c r="R1003"/>
  <c r="P1004"/>
  <c r="P1003"/>
  <c r="BI1002"/>
  <c r="BH1002"/>
  <c r="BG1002"/>
  <c r="BF1002"/>
  <c r="T1002"/>
  <c r="R1002"/>
  <c r="P1002"/>
  <c r="BI1001"/>
  <c r="BH1001"/>
  <c r="BG1001"/>
  <c r="BF1001"/>
  <c r="T1001"/>
  <c r="R1001"/>
  <c r="P1001"/>
  <c r="BI1000"/>
  <c r="BH1000"/>
  <c r="BG1000"/>
  <c r="BF1000"/>
  <c r="T1000"/>
  <c r="R1000"/>
  <c r="P1000"/>
  <c r="BI999"/>
  <c r="BH999"/>
  <c r="BG999"/>
  <c r="BF999"/>
  <c r="T999"/>
  <c r="R999"/>
  <c r="P999"/>
  <c r="BI995"/>
  <c r="BH995"/>
  <c r="BG995"/>
  <c r="BF995"/>
  <c r="T995"/>
  <c r="R995"/>
  <c r="P995"/>
  <c r="BI994"/>
  <c r="BH994"/>
  <c r="BG994"/>
  <c r="BF994"/>
  <c r="T994"/>
  <c r="R994"/>
  <c r="P994"/>
  <c r="BI815"/>
  <c r="BH815"/>
  <c r="BG815"/>
  <c r="BF815"/>
  <c r="T815"/>
  <c r="R815"/>
  <c r="P815"/>
  <c r="BI810"/>
  <c r="BH810"/>
  <c r="BG810"/>
  <c r="BF810"/>
  <c r="T810"/>
  <c r="R810"/>
  <c r="P810"/>
  <c r="BI749"/>
  <c r="BH749"/>
  <c r="BG749"/>
  <c r="BF749"/>
  <c r="T749"/>
  <c r="R749"/>
  <c r="P749"/>
  <c r="BI748"/>
  <c r="BH748"/>
  <c r="BG748"/>
  <c r="BF748"/>
  <c r="T748"/>
  <c r="R748"/>
  <c r="P748"/>
  <c r="BI697"/>
  <c r="BH697"/>
  <c r="BG697"/>
  <c r="BF697"/>
  <c r="T697"/>
  <c r="R697"/>
  <c r="P697"/>
  <c r="BI646"/>
  <c r="BH646"/>
  <c r="BG646"/>
  <c r="BF646"/>
  <c r="T646"/>
  <c r="R646"/>
  <c r="P646"/>
  <c r="BI644"/>
  <c r="BH644"/>
  <c r="BG644"/>
  <c r="BF644"/>
  <c r="T644"/>
  <c r="R644"/>
  <c r="P644"/>
  <c r="BI643"/>
  <c r="BH643"/>
  <c r="BG643"/>
  <c r="BF643"/>
  <c r="T643"/>
  <c r="R643"/>
  <c r="P643"/>
  <c r="BI467"/>
  <c r="BH467"/>
  <c r="BG467"/>
  <c r="BF467"/>
  <c r="T467"/>
  <c r="R467"/>
  <c r="P467"/>
  <c r="BI461"/>
  <c r="BH461"/>
  <c r="BG461"/>
  <c r="BF461"/>
  <c r="T461"/>
  <c r="R461"/>
  <c r="P461"/>
  <c r="BI460"/>
  <c r="BH460"/>
  <c r="BG460"/>
  <c r="BF460"/>
  <c r="T460"/>
  <c r="R460"/>
  <c r="P460"/>
  <c r="BI288"/>
  <c r="BH288"/>
  <c r="BG288"/>
  <c r="BF288"/>
  <c r="T288"/>
  <c r="R288"/>
  <c r="P288"/>
  <c r="BI287"/>
  <c r="BH287"/>
  <c r="BG287"/>
  <c r="BF287"/>
  <c r="T287"/>
  <c r="R287"/>
  <c r="P287"/>
  <c r="BI239"/>
  <c r="BH239"/>
  <c r="BG239"/>
  <c r="BF239"/>
  <c r="T239"/>
  <c r="R239"/>
  <c r="P239"/>
  <c r="BI235"/>
  <c r="BH235"/>
  <c r="BG235"/>
  <c r="BF235"/>
  <c r="T235"/>
  <c r="R235"/>
  <c r="P235"/>
  <c r="BI222"/>
  <c r="BH222"/>
  <c r="BG222"/>
  <c r="BF222"/>
  <c r="T222"/>
  <c r="R222"/>
  <c r="P222"/>
  <c r="BI210"/>
  <c r="BH210"/>
  <c r="BG210"/>
  <c r="BF210"/>
  <c r="T210"/>
  <c r="R210"/>
  <c r="P210"/>
  <c r="BI209"/>
  <c r="BH209"/>
  <c r="BG209"/>
  <c r="BF209"/>
  <c r="T209"/>
  <c r="R209"/>
  <c r="P209"/>
  <c r="BI205"/>
  <c r="BH205"/>
  <c r="BG205"/>
  <c r="BF205"/>
  <c r="T205"/>
  <c r="R205"/>
  <c r="P205"/>
  <c r="BI203"/>
  <c r="BH203"/>
  <c r="BG203"/>
  <c r="BF203"/>
  <c r="T203"/>
  <c r="R203"/>
  <c r="P203"/>
  <c r="BI202"/>
  <c r="BH202"/>
  <c r="BG202"/>
  <c r="BF202"/>
  <c r="T202"/>
  <c r="R202"/>
  <c r="P202"/>
  <c r="BI201"/>
  <c r="BH201"/>
  <c r="BG201"/>
  <c r="BF201"/>
  <c r="T201"/>
  <c r="R201"/>
  <c r="P201"/>
  <c r="BI191"/>
  <c r="BH191"/>
  <c r="BG191"/>
  <c r="BF191"/>
  <c r="T191"/>
  <c r="R191"/>
  <c r="P191"/>
  <c r="BI152"/>
  <c r="BH152"/>
  <c r="BG152"/>
  <c r="BF152"/>
  <c r="T152"/>
  <c r="R152"/>
  <c r="P152"/>
  <c r="BI146"/>
  <c r="BH146"/>
  <c r="BG146"/>
  <c r="BF146"/>
  <c r="T146"/>
  <c r="R146"/>
  <c r="P146"/>
  <c r="F137"/>
  <c r="E135"/>
  <c r="F91"/>
  <c r="E89"/>
  <c r="J26"/>
  <c r="E26"/>
  <c r="J140"/>
  <c r="J25"/>
  <c r="J23"/>
  <c r="E23"/>
  <c r="J93"/>
  <c r="J22"/>
  <c r="J20"/>
  <c r="E20"/>
  <c r="F140"/>
  <c r="J19"/>
  <c r="J17"/>
  <c r="E17"/>
  <c r="F139"/>
  <c r="J16"/>
  <c r="J14"/>
  <c r="J91"/>
  <c r="E7"/>
  <c r="E131"/>
  <c i="1" r="L90"/>
  <c r="AM90"/>
  <c r="AM89"/>
  <c r="L89"/>
  <c r="AM87"/>
  <c r="L87"/>
  <c r="L85"/>
  <c r="L84"/>
  <c i="24" r="BK138"/>
  <c i="23" r="BK667"/>
  <c r="BK663"/>
  <c r="J663"/>
  <c r="BK659"/>
  <c r="J659"/>
  <c r="BK655"/>
  <c r="J655"/>
  <c r="BK651"/>
  <c r="J651"/>
  <c r="BK647"/>
  <c r="J647"/>
  <c r="BK643"/>
  <c r="J643"/>
  <c r="BK639"/>
  <c r="J639"/>
  <c r="BK635"/>
  <c r="J635"/>
  <c r="BK631"/>
  <c r="J631"/>
  <c r="BK627"/>
  <c r="J627"/>
  <c r="BK622"/>
  <c r="J622"/>
  <c r="BK617"/>
  <c r="J617"/>
  <c r="BK612"/>
  <c r="J612"/>
  <c r="BK606"/>
  <c r="J606"/>
  <c r="BK601"/>
  <c r="J601"/>
  <c r="BK596"/>
  <c r="J596"/>
  <c r="BK591"/>
  <c r="J591"/>
  <c r="BK585"/>
  <c r="J585"/>
  <c r="BK577"/>
  <c r="J577"/>
  <c r="BK571"/>
  <c r="J571"/>
  <c r="BK565"/>
  <c r="J565"/>
  <c r="BK561"/>
  <c r="J561"/>
  <c r="BK551"/>
  <c r="J551"/>
  <c r="BK547"/>
  <c r="J547"/>
  <c r="BK543"/>
  <c r="J543"/>
  <c r="BK539"/>
  <c r="J539"/>
  <c r="BK533"/>
  <c r="J533"/>
  <c r="BK528"/>
  <c r="J528"/>
  <c r="BK522"/>
  <c r="J522"/>
  <c r="BK514"/>
  <c r="J514"/>
  <c r="BK506"/>
  <c r="J506"/>
  <c r="BK496"/>
  <c r="J496"/>
  <c r="BK486"/>
  <c r="J486"/>
  <c r="BK479"/>
  <c r="J479"/>
  <c r="BK475"/>
  <c r="J475"/>
  <c r="BK467"/>
  <c r="J467"/>
  <c r="BK454"/>
  <c r="J454"/>
  <c r="BK450"/>
  <c r="J450"/>
  <c r="BK442"/>
  <c r="J442"/>
  <c r="BK434"/>
  <c r="J434"/>
  <c r="BK428"/>
  <c r="J428"/>
  <c r="BK422"/>
  <c r="J422"/>
  <c r="BK416"/>
  <c r="J416"/>
  <c r="BK408"/>
  <c r="J408"/>
  <c r="BK398"/>
  <c r="J398"/>
  <c r="BK389"/>
  <c r="J389"/>
  <c r="BK381"/>
  <c r="J381"/>
  <c r="BK375"/>
  <c r="J375"/>
  <c r="BK370"/>
  <c r="J370"/>
  <c r="BK363"/>
  <c r="J363"/>
  <c r="BK351"/>
  <c r="J351"/>
  <c r="BK339"/>
  <c r="J339"/>
  <c r="BK327"/>
  <c r="J327"/>
  <c r="BK317"/>
  <c r="J317"/>
  <c r="BK307"/>
  <c r="J307"/>
  <c r="BK297"/>
  <c r="J297"/>
  <c r="BK289"/>
  <c r="J289"/>
  <c r="BK281"/>
  <c r="J281"/>
  <c r="BK273"/>
  <c r="J273"/>
  <c r="BK265"/>
  <c r="J265"/>
  <c r="BK253"/>
  <c r="J253"/>
  <c r="BK245"/>
  <c r="J245"/>
  <c r="BK237"/>
  <c r="J237"/>
  <c r="BK229"/>
  <c r="J229"/>
  <c r="BK221"/>
  <c r="J221"/>
  <c r="BK213"/>
  <c r="J213"/>
  <c r="BK201"/>
  <c r="J201"/>
  <c r="BK193"/>
  <c r="J193"/>
  <c r="BK188"/>
  <c r="J188"/>
  <c r="BK183"/>
  <c r="J183"/>
  <c r="BK175"/>
  <c r="J175"/>
  <c r="BK167"/>
  <c r="J167"/>
  <c r="BK159"/>
  <c r="J159"/>
  <c r="BK151"/>
  <c r="J151"/>
  <c r="BK143"/>
  <c r="J143"/>
  <c r="BK135"/>
  <c r="J135"/>
  <c r="BK127"/>
  <c r="J127"/>
  <c r="BK119"/>
  <c r="J119"/>
  <c i="22" r="BK266"/>
  <c r="J266"/>
  <c r="BK265"/>
  <c r="J265"/>
  <c r="BK264"/>
  <c r="J264"/>
  <c r="BK263"/>
  <c r="J263"/>
  <c r="BK262"/>
  <c r="J262"/>
  <c r="BK258"/>
  <c r="J258"/>
  <c r="BK252"/>
  <c r="J252"/>
  <c r="BK249"/>
  <c r="J249"/>
  <c r="BK246"/>
  <c r="J246"/>
  <c r="BK243"/>
  <c r="J243"/>
  <c r="BK240"/>
  <c r="J240"/>
  <c r="BK236"/>
  <c r="J236"/>
  <c r="BK232"/>
  <c r="J232"/>
  <c r="BK228"/>
  <c r="J228"/>
  <c r="BK224"/>
  <c r="J224"/>
  <c r="BK220"/>
  <c r="J220"/>
  <c r="BK215"/>
  <c r="J215"/>
  <c r="BK209"/>
  <c r="J209"/>
  <c r="BK205"/>
  <c r="J205"/>
  <c r="BK201"/>
  <c r="J201"/>
  <c r="BK197"/>
  <c r="J197"/>
  <c r="BK193"/>
  <c r="J193"/>
  <c r="BK189"/>
  <c r="J189"/>
  <c r="BK185"/>
  <c r="J185"/>
  <c r="BK181"/>
  <c r="J181"/>
  <c r="BK177"/>
  <c r="J177"/>
  <c r="BK173"/>
  <c r="J173"/>
  <c r="BK169"/>
  <c r="J169"/>
  <c r="BK165"/>
  <c r="J165"/>
  <c r="BK161"/>
  <c r="J161"/>
  <c r="BK157"/>
  <c r="J157"/>
  <c r="BK153"/>
  <c r="J153"/>
  <c r="BK149"/>
  <c r="J149"/>
  <c r="BK145"/>
  <c r="J145"/>
  <c r="BK141"/>
  <c r="J141"/>
  <c r="BK137"/>
  <c r="J137"/>
  <c r="BK133"/>
  <c r="J133"/>
  <c r="BK129"/>
  <c r="J129"/>
  <c r="BK125"/>
  <c r="J125"/>
  <c i="21" r="BK298"/>
  <c r="J298"/>
  <c r="BK297"/>
  <c r="J297"/>
  <c r="BK296"/>
  <c r="J296"/>
  <c r="BK295"/>
  <c r="J295"/>
  <c r="BK294"/>
  <c r="J294"/>
  <c r="BK290"/>
  <c r="J290"/>
  <c r="BK287"/>
  <c r="J287"/>
  <c r="BK284"/>
  <c r="J284"/>
  <c r="BK281"/>
  <c r="J281"/>
  <c r="BK278"/>
  <c r="J278"/>
  <c r="BK275"/>
  <c r="J275"/>
  <c r="BK271"/>
  <c r="J271"/>
  <c r="BK268"/>
  <c r="J268"/>
  <c r="BK264"/>
  <c r="J264"/>
  <c r="BK261"/>
  <c r="J261"/>
  <c r="BK258"/>
  <c r="J258"/>
  <c r="BK255"/>
  <c r="J255"/>
  <c r="BK252"/>
  <c r="J252"/>
  <c r="BK248"/>
  <c r="J248"/>
  <c r="BK244"/>
  <c r="J244"/>
  <c r="BK241"/>
  <c r="J241"/>
  <c r="BK238"/>
  <c r="J238"/>
  <c r="BK235"/>
  <c r="J235"/>
  <c r="BK231"/>
  <c r="J231"/>
  <c r="BK228"/>
  <c r="J228"/>
  <c r="BK224"/>
  <c r="J224"/>
  <c r="BK219"/>
  <c r="J219"/>
  <c r="BK213"/>
  <c r="J213"/>
  <c r="BK208"/>
  <c r="J208"/>
  <c r="BK202"/>
  <c r="J202"/>
  <c r="BK199"/>
  <c r="J199"/>
  <c r="BK196"/>
  <c r="J196"/>
  <c r="BK193"/>
  <c r="J193"/>
  <c r="BK190"/>
  <c r="J190"/>
  <c r="BK187"/>
  <c r="J187"/>
  <c r="BK181"/>
  <c r="J181"/>
  <c r="BK178"/>
  <c r="J178"/>
  <c r="BK175"/>
  <c r="J175"/>
  <c r="BK171"/>
  <c r="J171"/>
  <c r="BK165"/>
  <c r="J165"/>
  <c r="BK162"/>
  <c r="J162"/>
  <c r="BK156"/>
  <c r="J156"/>
  <c r="BK151"/>
  <c r="J151"/>
  <c r="BK147"/>
  <c r="J147"/>
  <c r="BK144"/>
  <c r="J144"/>
  <c r="BK141"/>
  <c r="J141"/>
  <c r="BK138"/>
  <c r="J138"/>
  <c r="BK132"/>
  <c r="J132"/>
  <c r="BK125"/>
  <c r="J125"/>
  <c i="20" r="BK268"/>
  <c r="J268"/>
  <c r="BK267"/>
  <c r="J267"/>
  <c r="BK266"/>
  <c r="J266"/>
  <c r="BK265"/>
  <c r="J265"/>
  <c r="BK264"/>
  <c r="J264"/>
  <c r="BK263"/>
  <c r="J263"/>
  <c r="BK262"/>
  <c r="J262"/>
  <c r="BK261"/>
  <c r="J261"/>
  <c r="BK260"/>
  <c r="J260"/>
  <c r="BK259"/>
  <c r="J259"/>
  <c r="BK258"/>
  <c r="J258"/>
  <c r="BK257"/>
  <c r="J257"/>
  <c r="BK256"/>
  <c r="J256"/>
  <c r="BK255"/>
  <c r="J255"/>
  <c r="BK254"/>
  <c r="J254"/>
  <c r="BK253"/>
  <c r="J253"/>
  <c r="BK252"/>
  <c r="J252"/>
  <c r="BK250"/>
  <c r="J250"/>
  <c r="BK249"/>
  <c r="J249"/>
  <c r="BK248"/>
  <c r="J248"/>
  <c r="BK247"/>
  <c r="J247"/>
  <c r="BK246"/>
  <c r="J246"/>
  <c r="BK245"/>
  <c r="J245"/>
  <c r="BK244"/>
  <c r="J244"/>
  <c r="BK243"/>
  <c r="J243"/>
  <c r="BK242"/>
  <c r="J242"/>
  <c r="BK241"/>
  <c r="J241"/>
  <c r="BK240"/>
  <c r="J240"/>
  <c r="BK239"/>
  <c r="J239"/>
  <c r="BK238"/>
  <c r="J238"/>
  <c r="BK237"/>
  <c r="J237"/>
  <c r="BK236"/>
  <c r="J236"/>
  <c r="BK235"/>
  <c r="J235"/>
  <c r="BK234"/>
  <c r="J234"/>
  <c r="BK233"/>
  <c r="J233"/>
  <c r="BK232"/>
  <c r="J232"/>
  <c r="BK231"/>
  <c r="J231"/>
  <c r="BK230"/>
  <c r="J230"/>
  <c r="BK229"/>
  <c r="J229"/>
  <c r="BK228"/>
  <c r="J228"/>
  <c r="BK227"/>
  <c r="J227"/>
  <c r="BK225"/>
  <c r="J225"/>
  <c r="BK224"/>
  <c r="J224"/>
  <c r="BK223"/>
  <c r="J223"/>
  <c r="BK222"/>
  <c r="J222"/>
  <c r="BK221"/>
  <c r="J221"/>
  <c r="BK220"/>
  <c r="J220"/>
  <c r="BK219"/>
  <c r="J219"/>
  <c r="BK218"/>
  <c r="J218"/>
  <c r="BK217"/>
  <c r="J217"/>
  <c r="BK216"/>
  <c r="J216"/>
  <c r="BK215"/>
  <c r="J214"/>
  <c r="J212"/>
  <c r="BK211"/>
  <c r="J196"/>
  <c r="BK195"/>
  <c r="J194"/>
  <c r="BK193"/>
  <c r="BK192"/>
  <c r="BK190"/>
  <c r="BK189"/>
  <c r="BK187"/>
  <c r="BK185"/>
  <c r="BK184"/>
  <c r="BK183"/>
  <c r="BK182"/>
  <c r="J181"/>
  <c r="BK179"/>
  <c r="BK178"/>
  <c r="BK177"/>
  <c r="BK175"/>
  <c r="BK174"/>
  <c r="J172"/>
  <c r="J171"/>
  <c r="J168"/>
  <c r="J167"/>
  <c r="BK166"/>
  <c r="J165"/>
  <c r="BK163"/>
  <c r="BK162"/>
  <c r="J161"/>
  <c r="BK160"/>
  <c r="BK159"/>
  <c r="J158"/>
  <c r="J157"/>
  <c r="BK156"/>
  <c r="J156"/>
  <c r="BK155"/>
  <c r="J155"/>
  <c r="BK154"/>
  <c r="J154"/>
  <c r="BK153"/>
  <c r="J153"/>
  <c r="BK152"/>
  <c r="J151"/>
  <c r="J150"/>
  <c r="J149"/>
  <c r="J148"/>
  <c r="J147"/>
  <c r="J146"/>
  <c r="BK145"/>
  <c r="J144"/>
  <c r="BK143"/>
  <c r="BK142"/>
  <c r="J141"/>
  <c r="BK140"/>
  <c r="BK139"/>
  <c r="BK138"/>
  <c r="BK137"/>
  <c r="J136"/>
  <c r="J135"/>
  <c r="J134"/>
  <c r="J132"/>
  <c r="J131"/>
  <c r="J130"/>
  <c r="BK129"/>
  <c r="BK128"/>
  <c r="J127"/>
  <c r="BK126"/>
  <c r="BK125"/>
  <c r="BK124"/>
  <c r="BK123"/>
  <c i="19" r="BK1269"/>
  <c r="J1269"/>
  <c r="BK1265"/>
  <c r="J1265"/>
  <c r="BK1259"/>
  <c r="J1259"/>
  <c r="BK1254"/>
  <c r="J1254"/>
  <c r="BK1250"/>
  <c r="J1250"/>
  <c r="BK1245"/>
  <c r="J1245"/>
  <c r="BK1238"/>
  <c r="J1238"/>
  <c r="J1231"/>
  <c r="J1228"/>
  <c r="BK1225"/>
  <c r="BK1219"/>
  <c r="BK1215"/>
  <c r="J1210"/>
  <c r="BK1206"/>
  <c r="BK1201"/>
  <c r="BK1194"/>
  <c r="J1187"/>
  <c r="BK1180"/>
  <c r="J1173"/>
  <c r="J1166"/>
  <c r="BK1159"/>
  <c r="J1152"/>
  <c r="J1145"/>
  <c r="J1142"/>
  <c r="J1139"/>
  <c r="J1133"/>
  <c r="J1127"/>
  <c r="BK1121"/>
  <c r="J1115"/>
  <c r="BK1109"/>
  <c r="BK1103"/>
  <c r="BK1097"/>
  <c r="J1091"/>
  <c r="BK1084"/>
  <c r="BK1079"/>
  <c r="BK1075"/>
  <c r="BK1070"/>
  <c r="BK1063"/>
  <c r="J1056"/>
  <c r="BK1049"/>
  <c r="J1042"/>
  <c r="BK1035"/>
  <c r="J1028"/>
  <c r="J1021"/>
  <c r="J1014"/>
  <c r="BK1007"/>
  <c r="J1000"/>
  <c r="BK997"/>
  <c r="J994"/>
  <c r="J991"/>
  <c r="J988"/>
  <c r="J985"/>
  <c r="BK981"/>
  <c r="BK975"/>
  <c r="BK969"/>
  <c r="J963"/>
  <c r="J957"/>
  <c r="BK951"/>
  <c r="BK945"/>
  <c r="BK939"/>
  <c r="J933"/>
  <c r="BK927"/>
  <c r="BK921"/>
  <c r="BK915"/>
  <c r="BK909"/>
  <c r="BK903"/>
  <c r="J898"/>
  <c r="J893"/>
  <c r="BK888"/>
  <c r="BK883"/>
  <c r="J878"/>
  <c r="J873"/>
  <c r="BK868"/>
  <c r="J863"/>
  <c r="BK858"/>
  <c r="J854"/>
  <c r="BK848"/>
  <c r="BK841"/>
  <c r="BK835"/>
  <c r="BK829"/>
  <c r="BK824"/>
  <c r="BK820"/>
  <c r="J814"/>
  <c r="J809"/>
  <c r="J803"/>
  <c r="J789"/>
  <c r="BK784"/>
  <c r="BK780"/>
  <c r="BK775"/>
  <c r="BK770"/>
  <c r="J766"/>
  <c r="J760"/>
  <c r="BK754"/>
  <c r="J750"/>
  <c r="BK746"/>
  <c r="J742"/>
  <c r="BK738"/>
  <c r="J734"/>
  <c r="BK730"/>
  <c r="J726"/>
  <c r="BK722"/>
  <c r="BK716"/>
  <c r="BK710"/>
  <c r="J705"/>
  <c r="J701"/>
  <c r="BK697"/>
  <c r="BK693"/>
  <c r="BK689"/>
  <c r="BK685"/>
  <c r="BK679"/>
  <c r="J673"/>
  <c r="J667"/>
  <c r="BK661"/>
  <c r="BK657"/>
  <c r="J653"/>
  <c r="BK649"/>
  <c r="J645"/>
  <c r="J641"/>
  <c r="BK637"/>
  <c r="BK633"/>
  <c r="BK627"/>
  <c r="BK599"/>
  <c r="J594"/>
  <c r="J590"/>
  <c r="BK584"/>
  <c r="BK579"/>
  <c r="J573"/>
  <c r="BK567"/>
  <c r="BK562"/>
  <c r="J557"/>
  <c r="BK552"/>
  <c r="J547"/>
  <c r="J543"/>
  <c r="J538"/>
  <c r="BK533"/>
  <c r="J527"/>
  <c r="BK521"/>
  <c r="J516"/>
  <c r="BK511"/>
  <c r="J506"/>
  <c r="J502"/>
  <c r="BK496"/>
  <c r="J491"/>
  <c r="BK487"/>
  <c r="BK481"/>
  <c r="BK475"/>
  <c r="BK471"/>
  <c r="J467"/>
  <c r="J463"/>
  <c r="BK459"/>
  <c r="BK455"/>
  <c r="J451"/>
  <c r="BK447"/>
  <c r="J447"/>
  <c r="BK443"/>
  <c r="J443"/>
  <c r="BK439"/>
  <c r="J439"/>
  <c r="BK434"/>
  <c r="J434"/>
  <c r="BK429"/>
  <c r="BK424"/>
  <c r="J419"/>
  <c r="BK414"/>
  <c r="BK409"/>
  <c r="J404"/>
  <c r="BK399"/>
  <c r="BK394"/>
  <c r="J389"/>
  <c r="J384"/>
  <c r="BK380"/>
  <c i="11" r="J188"/>
  <c r="BK182"/>
  <c r="BK176"/>
  <c r="J168"/>
  <c r="J161"/>
  <c r="J150"/>
  <c r="BK146"/>
  <c r="BK140"/>
  <c r="J129"/>
  <c i="10" r="BK320"/>
  <c r="J320"/>
  <c r="J319"/>
  <c r="BK318"/>
  <c r="J316"/>
  <c r="BK315"/>
  <c r="J313"/>
  <c r="BK311"/>
  <c r="J305"/>
  <c r="J304"/>
  <c r="BK303"/>
  <c r="J302"/>
  <c r="J301"/>
  <c r="J300"/>
  <c r="BK299"/>
  <c r="J295"/>
  <c r="J294"/>
  <c r="BK293"/>
  <c r="BK291"/>
  <c r="BK288"/>
  <c r="BK287"/>
  <c r="BK285"/>
  <c r="J284"/>
  <c r="J283"/>
  <c r="BK282"/>
  <c r="BK281"/>
  <c r="BK279"/>
  <c r="J277"/>
  <c r="BK276"/>
  <c r="BK275"/>
  <c r="J273"/>
  <c r="J272"/>
  <c r="J271"/>
  <c r="BK270"/>
  <c r="J269"/>
  <c r="BK267"/>
  <c r="J266"/>
  <c r="J265"/>
  <c r="BK263"/>
  <c r="BK262"/>
  <c r="BK261"/>
  <c r="BK260"/>
  <c r="BK258"/>
  <c r="BK256"/>
  <c r="J255"/>
  <c r="BK254"/>
  <c r="J252"/>
  <c r="BK250"/>
  <c r="BK248"/>
  <c r="BK247"/>
  <c r="BK246"/>
  <c r="BK244"/>
  <c r="J243"/>
  <c r="J242"/>
  <c r="BK240"/>
  <c r="BK238"/>
  <c r="BK237"/>
  <c r="BK235"/>
  <c r="BK234"/>
  <c r="BK232"/>
  <c r="J230"/>
  <c r="BK229"/>
  <c r="J227"/>
  <c r="BK225"/>
  <c r="J223"/>
  <c r="J222"/>
  <c r="BK221"/>
  <c r="J220"/>
  <c r="BK219"/>
  <c r="J218"/>
  <c r="J217"/>
  <c r="BK216"/>
  <c r="BK214"/>
  <c r="BK213"/>
  <c r="BK209"/>
  <c r="BK205"/>
  <c r="J204"/>
  <c r="J203"/>
  <c r="BK202"/>
  <c r="BK200"/>
  <c r="J198"/>
  <c r="BK196"/>
  <c r="J195"/>
  <c r="BK194"/>
  <c r="BK193"/>
  <c r="BK191"/>
  <c r="J189"/>
  <c r="J188"/>
  <c r="BK186"/>
  <c r="J185"/>
  <c r="J184"/>
  <c r="J182"/>
  <c r="BK179"/>
  <c r="BK178"/>
  <c r="BK177"/>
  <c r="J176"/>
  <c r="J175"/>
  <c r="BK174"/>
  <c r="J174"/>
  <c r="BK172"/>
  <c r="J171"/>
  <c r="J170"/>
  <c r="J169"/>
  <c r="BK168"/>
  <c r="J167"/>
  <c r="BK166"/>
  <c r="J163"/>
  <c r="BK161"/>
  <c r="BK159"/>
  <c r="J157"/>
  <c r="J155"/>
  <c r="J154"/>
  <c r="J153"/>
  <c r="J151"/>
  <c r="J150"/>
  <c r="BK148"/>
  <c r="J147"/>
  <c r="J146"/>
  <c r="BK144"/>
  <c r="J142"/>
  <c r="BK140"/>
  <c r="J139"/>
  <c r="J137"/>
  <c r="BK135"/>
  <c r="J132"/>
  <c r="J130"/>
  <c r="J129"/>
  <c r="J128"/>
  <c i="9" r="J255"/>
  <c r="BK254"/>
  <c r="BK251"/>
  <c r="BK246"/>
  <c r="J243"/>
  <c r="BK237"/>
  <c r="BK234"/>
  <c r="BK226"/>
  <c r="J223"/>
  <c r="J221"/>
  <c r="BK218"/>
  <c r="J215"/>
  <c r="BK211"/>
  <c r="J205"/>
  <c r="BK201"/>
  <c r="BK195"/>
  <c r="BK189"/>
  <c r="BK180"/>
  <c r="J177"/>
  <c r="BK174"/>
  <c r="BK168"/>
  <c r="BK166"/>
  <c r="J160"/>
  <c r="BK157"/>
  <c r="BK154"/>
  <c r="BK145"/>
  <c r="J142"/>
  <c r="BK139"/>
  <c r="J136"/>
  <c r="J133"/>
  <c r="BK130"/>
  <c i="8" r="BK364"/>
  <c r="BK363"/>
  <c r="J362"/>
  <c r="BK358"/>
  <c r="BK352"/>
  <c r="BK349"/>
  <c r="J346"/>
  <c r="J343"/>
  <c r="BK341"/>
  <c r="BK335"/>
  <c r="BK332"/>
  <c r="J330"/>
  <c r="J326"/>
  <c r="J323"/>
  <c r="BK317"/>
  <c r="J305"/>
  <c r="J302"/>
  <c r="J299"/>
  <c r="J296"/>
  <c r="J293"/>
  <c r="BK290"/>
  <c r="BK284"/>
  <c r="J281"/>
  <c r="J278"/>
  <c r="BK275"/>
  <c r="BK269"/>
  <c r="J266"/>
  <c r="J263"/>
  <c r="J257"/>
  <c r="J254"/>
  <c r="J251"/>
  <c r="BK245"/>
  <c r="BK243"/>
  <c r="J240"/>
  <c r="J237"/>
  <c r="J234"/>
  <c r="J231"/>
  <c r="J228"/>
  <c r="BK221"/>
  <c r="BK218"/>
  <c r="J209"/>
  <c r="J205"/>
  <c r="BK202"/>
  <c r="BK199"/>
  <c r="BK194"/>
  <c r="J191"/>
  <c r="J182"/>
  <c r="BK179"/>
  <c r="J173"/>
  <c r="BK170"/>
  <c r="J167"/>
  <c r="J164"/>
  <c r="BK161"/>
  <c r="J158"/>
  <c r="BK155"/>
  <c r="BK152"/>
  <c r="J149"/>
  <c r="J147"/>
  <c r="BK144"/>
  <c r="J135"/>
  <c r="J132"/>
  <c i="7" r="BK184"/>
  <c r="BK183"/>
  <c r="J182"/>
  <c r="J180"/>
  <c r="BK177"/>
  <c r="J174"/>
  <c r="J172"/>
  <c r="BK166"/>
  <c r="J163"/>
  <c r="BK160"/>
  <c r="J158"/>
  <c r="J155"/>
  <c r="BK152"/>
  <c r="J149"/>
  <c r="BK146"/>
  <c r="BK140"/>
  <c r="J138"/>
  <c r="BK135"/>
  <c r="BK129"/>
  <c i="6" r="J273"/>
  <c r="BK272"/>
  <c r="BK271"/>
  <c r="BK270"/>
  <c r="BK263"/>
  <c r="BK261"/>
  <c r="J258"/>
  <c r="J255"/>
  <c r="J252"/>
  <c r="BK249"/>
  <c r="J243"/>
  <c r="J240"/>
  <c r="BK234"/>
  <c r="BK231"/>
  <c r="BK228"/>
  <c r="J222"/>
  <c r="J219"/>
  <c r="BK216"/>
  <c r="BK213"/>
  <c r="BK210"/>
  <c r="BK201"/>
  <c r="BK195"/>
  <c r="BK192"/>
  <c r="BK186"/>
  <c r="J183"/>
  <c r="BK180"/>
  <c r="J175"/>
  <c r="J169"/>
  <c r="J168"/>
  <c r="BK165"/>
  <c r="BK159"/>
  <c r="J156"/>
  <c r="BK153"/>
  <c r="BK150"/>
  <c r="BK148"/>
  <c r="BK145"/>
  <c r="J142"/>
  <c r="J139"/>
  <c r="BK136"/>
  <c r="J133"/>
  <c i="5" r="BK385"/>
  <c r="BK384"/>
  <c r="J383"/>
  <c r="J382"/>
  <c r="BK378"/>
  <c r="J375"/>
  <c r="J372"/>
  <c r="BK370"/>
  <c r="BK367"/>
  <c r="J364"/>
  <c r="J362"/>
  <c r="BK361"/>
  <c r="BK357"/>
  <c r="J354"/>
  <c r="J351"/>
  <c r="J345"/>
  <c r="J341"/>
  <c r="J340"/>
  <c r="BK339"/>
  <c r="J333"/>
  <c r="BK330"/>
  <c r="BK328"/>
  <c r="BK324"/>
  <c r="J318"/>
  <c r="BK315"/>
  <c r="J306"/>
  <c r="BK303"/>
  <c r="BK297"/>
  <c r="BK294"/>
  <c r="BK291"/>
  <c r="BK285"/>
  <c r="BK276"/>
  <c r="J273"/>
  <c r="BK267"/>
  <c r="BK264"/>
  <c r="BK258"/>
  <c r="J255"/>
  <c r="BK252"/>
  <c r="J249"/>
  <c r="J246"/>
  <c r="BK243"/>
  <c r="J240"/>
  <c r="J234"/>
  <c r="J231"/>
  <c r="J228"/>
  <c r="J225"/>
  <c r="J222"/>
  <c r="J218"/>
  <c r="BK215"/>
  <c r="BK213"/>
  <c r="J210"/>
  <c r="BK207"/>
  <c r="BK206"/>
  <c r="BK203"/>
  <c r="BK200"/>
  <c r="J197"/>
  <c r="J194"/>
  <c r="BK191"/>
  <c r="BK188"/>
  <c r="BK185"/>
  <c r="BK182"/>
  <c r="J179"/>
  <c r="BK176"/>
  <c r="J173"/>
  <c r="BK171"/>
  <c r="J170"/>
  <c r="BK167"/>
  <c r="J164"/>
  <c r="BK161"/>
  <c r="BK158"/>
  <c r="BK155"/>
  <c r="BK152"/>
  <c r="J150"/>
  <c r="J147"/>
  <c r="BK144"/>
  <c r="BK141"/>
  <c r="J138"/>
  <c r="BK135"/>
  <c r="BK132"/>
  <c i="4" r="BK498"/>
  <c r="J493"/>
  <c r="BK489"/>
  <c r="BK486"/>
  <c r="J483"/>
  <c r="BK475"/>
  <c r="J471"/>
  <c r="BK468"/>
  <c r="J465"/>
  <c r="BK460"/>
  <c r="J457"/>
  <c r="J454"/>
  <c r="J451"/>
  <c r="J446"/>
  <c r="BK438"/>
  <c r="J435"/>
  <c r="BK427"/>
  <c r="J422"/>
  <c r="BK419"/>
  <c r="J416"/>
  <c r="J413"/>
  <c r="BK409"/>
  <c r="BK406"/>
  <c r="J394"/>
  <c r="J391"/>
  <c r="J388"/>
  <c r="J383"/>
  <c r="J380"/>
  <c r="BK374"/>
  <c r="J365"/>
  <c r="BK362"/>
  <c r="BK356"/>
  <c r="BK350"/>
  <c r="BK343"/>
  <c r="BK339"/>
  <c r="BK326"/>
  <c r="BK318"/>
  <c r="BK306"/>
  <c r="J302"/>
  <c r="BK298"/>
  <c r="BK295"/>
  <c r="J289"/>
  <c r="BK286"/>
  <c r="BK280"/>
  <c r="J274"/>
  <c r="BK271"/>
  <c r="BK268"/>
  <c r="BK265"/>
  <c r="J258"/>
  <c r="J255"/>
  <c r="J251"/>
  <c r="J247"/>
  <c r="BK244"/>
  <c r="BK235"/>
  <c r="J232"/>
  <c r="J229"/>
  <c r="BK223"/>
  <c r="J220"/>
  <c r="J204"/>
  <c r="J196"/>
  <c r="J192"/>
  <c r="J189"/>
  <c r="J186"/>
  <c r="J183"/>
  <c r="BK180"/>
  <c r="BK171"/>
  <c r="BK156"/>
  <c r="J153"/>
  <c r="BK144"/>
  <c r="J140"/>
  <c r="J136"/>
  <c r="BK128"/>
  <c r="J124"/>
  <c i="3" r="BK863"/>
  <c r="BK854"/>
  <c r="J846"/>
  <c r="J833"/>
  <c r="J817"/>
  <c r="BK679"/>
  <c r="J670"/>
  <c r="BK627"/>
  <c r="BK619"/>
  <c r="BK610"/>
  <c r="J590"/>
  <c r="J488"/>
  <c r="BK281"/>
  <c r="BK271"/>
  <c r="J243"/>
  <c r="J186"/>
  <c r="BK136"/>
  <c i="2" r="BK2055"/>
  <c r="BK2028"/>
  <c r="BK2026"/>
  <c r="J2025"/>
  <c r="BK2022"/>
  <c r="J2014"/>
  <c r="BK2013"/>
  <c r="BK2012"/>
  <c r="BK2010"/>
  <c r="J2005"/>
  <c r="BK2004"/>
  <c r="BK2001"/>
  <c r="J2000"/>
  <c r="BK1999"/>
  <c r="J1998"/>
  <c r="J1995"/>
  <c r="BK1992"/>
  <c r="BK1991"/>
  <c r="BK1990"/>
  <c r="J1989"/>
  <c r="BK1986"/>
  <c r="BK1983"/>
  <c r="BK1982"/>
  <c r="BK1981"/>
  <c r="BK1979"/>
  <c r="BK1976"/>
  <c r="BK1975"/>
  <c r="J1974"/>
  <c r="J1972"/>
  <c r="BK1968"/>
  <c r="J1967"/>
  <c r="J1933"/>
  <c r="BK1906"/>
  <c r="BK1664"/>
  <c r="BK1656"/>
  <c r="J1625"/>
  <c r="J1547"/>
  <c r="J1404"/>
  <c r="BK1384"/>
  <c r="BK1318"/>
  <c r="J1303"/>
  <c r="BK1302"/>
  <c r="J1274"/>
  <c r="BK1140"/>
  <c r="J1124"/>
  <c r="J1118"/>
  <c r="J1057"/>
  <c r="J1033"/>
  <c r="BK1031"/>
  <c r="BK1030"/>
  <c r="J1023"/>
  <c r="J1021"/>
  <c r="J1017"/>
  <c r="BK1013"/>
  <c r="J1004"/>
  <c r="J1002"/>
  <c r="J1000"/>
  <c r="BK995"/>
  <c r="J994"/>
  <c r="BK748"/>
  <c r="J644"/>
  <c r="J460"/>
  <c r="BK288"/>
  <c r="BK235"/>
  <c r="J222"/>
  <c r="BK205"/>
  <c r="BK201"/>
  <c r="BK191"/>
  <c i="1" r="AS95"/>
  <c i="24" r="BK146"/>
  <c r="J146"/>
  <c r="BK144"/>
  <c r="J144"/>
  <c r="BK142"/>
  <c r="J142"/>
  <c r="BK140"/>
  <c r="J140"/>
  <c r="BK139"/>
  <c r="J139"/>
  <c r="J138"/>
  <c r="BK137"/>
  <c r="J137"/>
  <c r="BK136"/>
  <c r="J136"/>
  <c r="BK135"/>
  <c r="J135"/>
  <c r="BK134"/>
  <c r="J134"/>
  <c r="BK130"/>
  <c r="J130"/>
  <c r="BK129"/>
  <c r="J129"/>
  <c r="BK128"/>
  <c r="J128"/>
  <c r="BK127"/>
  <c r="J127"/>
  <c r="BK126"/>
  <c r="J126"/>
  <c r="BK122"/>
  <c r="J122"/>
  <c i="23" r="BK715"/>
  <c r="J715"/>
  <c r="J711"/>
  <c i="20" r="J215"/>
  <c r="BK214"/>
  <c r="BK213"/>
  <c r="J213"/>
  <c r="BK212"/>
  <c r="J211"/>
  <c r="BK210"/>
  <c r="J210"/>
  <c r="BK209"/>
  <c r="J209"/>
  <c r="BK208"/>
  <c r="J208"/>
  <c r="BK207"/>
  <c r="J207"/>
  <c r="BK206"/>
  <c r="J206"/>
  <c r="BK205"/>
  <c r="J205"/>
  <c r="BK204"/>
  <c r="J204"/>
  <c r="BK203"/>
  <c r="J203"/>
  <c r="BK202"/>
  <c r="J202"/>
  <c r="BK201"/>
  <c r="J201"/>
  <c r="BK200"/>
  <c r="BK199"/>
  <c r="J199"/>
  <c r="BK198"/>
  <c r="BK197"/>
  <c r="J197"/>
  <c r="BK196"/>
  <c r="J195"/>
  <c r="BK194"/>
  <c r="J193"/>
  <c r="J192"/>
  <c r="BK191"/>
  <c r="J191"/>
  <c r="J190"/>
  <c r="BK188"/>
  <c r="J188"/>
  <c r="J187"/>
  <c r="J186"/>
  <c r="J185"/>
  <c r="J184"/>
  <c r="J183"/>
  <c r="J182"/>
  <c r="BK181"/>
  <c r="J177"/>
  <c r="J176"/>
  <c r="J174"/>
  <c r="BK173"/>
  <c r="BK172"/>
  <c r="BK171"/>
  <c r="BK170"/>
  <c r="BK169"/>
  <c r="BK168"/>
  <c r="BK167"/>
  <c r="J166"/>
  <c r="BK165"/>
  <c r="J164"/>
  <c r="J163"/>
  <c r="BK161"/>
  <c r="J160"/>
  <c r="J159"/>
  <c r="BK158"/>
  <c r="J152"/>
  <c r="BK151"/>
  <c r="BK150"/>
  <c r="BK149"/>
  <c r="BK148"/>
  <c r="BK147"/>
  <c r="BK146"/>
  <c r="J145"/>
  <c r="BK144"/>
  <c r="J143"/>
  <c r="J142"/>
  <c r="BK141"/>
  <c r="J140"/>
  <c r="J139"/>
  <c r="J138"/>
  <c r="J137"/>
  <c r="BK136"/>
  <c r="BK135"/>
  <c r="BK134"/>
  <c r="BK132"/>
  <c r="BK131"/>
  <c r="BK130"/>
  <c r="J129"/>
  <c r="J128"/>
  <c r="BK127"/>
  <c r="J126"/>
  <c r="J125"/>
  <c r="J124"/>
  <c r="J123"/>
  <c i="19" r="BK1231"/>
  <c r="BK1228"/>
  <c r="J1225"/>
  <c r="J1219"/>
  <c r="J1215"/>
  <c r="BK1210"/>
  <c r="J1206"/>
  <c r="J1201"/>
  <c r="J1194"/>
  <c r="BK1187"/>
  <c r="J1180"/>
  <c r="BK1173"/>
  <c r="BK1166"/>
  <c r="J1159"/>
  <c r="BK1152"/>
  <c r="BK1145"/>
  <c r="BK1142"/>
  <c r="BK1139"/>
  <c r="BK1133"/>
  <c r="BK1127"/>
  <c r="J1121"/>
  <c r="BK1115"/>
  <c r="J1109"/>
  <c r="J1103"/>
  <c r="J1097"/>
  <c r="BK1091"/>
  <c r="J1084"/>
  <c r="J1079"/>
  <c r="J1075"/>
  <c r="J1070"/>
  <c r="J1063"/>
  <c r="BK1056"/>
  <c r="J1049"/>
  <c r="BK1042"/>
  <c r="J1035"/>
  <c r="BK1028"/>
  <c r="BK1021"/>
  <c r="BK1014"/>
  <c r="J1007"/>
  <c r="BK1000"/>
  <c r="J997"/>
  <c r="BK994"/>
  <c r="BK991"/>
  <c r="BK988"/>
  <c r="BK985"/>
  <c r="J981"/>
  <c r="J975"/>
  <c r="J969"/>
  <c r="BK963"/>
  <c r="BK957"/>
  <c r="J951"/>
  <c r="J945"/>
  <c r="J939"/>
  <c r="BK933"/>
  <c r="J927"/>
  <c r="J921"/>
  <c r="J915"/>
  <c r="J909"/>
  <c r="J903"/>
  <c r="BK898"/>
  <c r="BK893"/>
  <c r="J888"/>
  <c r="J883"/>
  <c r="BK878"/>
  <c r="BK873"/>
  <c r="J868"/>
  <c r="BK863"/>
  <c r="J858"/>
  <c r="BK854"/>
  <c r="J848"/>
  <c r="J841"/>
  <c r="J835"/>
  <c r="J829"/>
  <c r="J824"/>
  <c r="J820"/>
  <c r="BK814"/>
  <c r="BK809"/>
  <c r="BK803"/>
  <c r="BK789"/>
  <c r="J784"/>
  <c r="J780"/>
  <c r="J775"/>
  <c r="J770"/>
  <c r="BK766"/>
  <c r="BK760"/>
  <c r="J754"/>
  <c r="BK750"/>
  <c r="J746"/>
  <c r="BK742"/>
  <c r="J738"/>
  <c r="BK734"/>
  <c r="J730"/>
  <c r="BK726"/>
  <c r="J722"/>
  <c r="J716"/>
  <c r="J710"/>
  <c r="BK705"/>
  <c r="BK701"/>
  <c r="J697"/>
  <c r="J693"/>
  <c r="J689"/>
  <c r="J685"/>
  <c r="J679"/>
  <c r="BK673"/>
  <c r="BK667"/>
  <c r="J661"/>
  <c r="J657"/>
  <c r="BK653"/>
  <c r="J649"/>
  <c r="BK645"/>
  <c r="BK641"/>
  <c r="J637"/>
  <c r="J633"/>
  <c r="J627"/>
  <c r="BK620"/>
  <c r="J620"/>
  <c r="J599"/>
  <c r="BK594"/>
  <c r="BK590"/>
  <c r="J584"/>
  <c r="J579"/>
  <c r="BK573"/>
  <c r="J567"/>
  <c r="J562"/>
  <c r="BK557"/>
  <c r="J552"/>
  <c r="BK547"/>
  <c r="BK543"/>
  <c r="BK538"/>
  <c r="J533"/>
  <c r="BK527"/>
  <c r="J521"/>
  <c r="BK516"/>
  <c r="J511"/>
  <c r="BK506"/>
  <c r="BK502"/>
  <c r="J496"/>
  <c r="BK491"/>
  <c r="J487"/>
  <c r="J481"/>
  <c r="J475"/>
  <c r="J471"/>
  <c r="BK467"/>
  <c r="BK463"/>
  <c r="J459"/>
  <c r="J455"/>
  <c r="BK451"/>
  <c r="J429"/>
  <c r="J424"/>
  <c r="BK419"/>
  <c r="J414"/>
  <c r="J409"/>
  <c r="BK404"/>
  <c r="J399"/>
  <c r="J394"/>
  <c r="BK389"/>
  <c r="BK384"/>
  <c r="J380"/>
  <c r="BK376"/>
  <c r="J376"/>
  <c r="BK372"/>
  <c r="J372"/>
  <c r="BK368"/>
  <c r="J368"/>
  <c r="BK364"/>
  <c r="J364"/>
  <c r="BK357"/>
  <c r="J357"/>
  <c r="BK349"/>
  <c r="J349"/>
  <c r="BK330"/>
  <c r="J330"/>
  <c r="J325"/>
  <c r="J321"/>
  <c r="J315"/>
  <c r="J310"/>
  <c r="J304"/>
  <c r="J300"/>
  <c r="J296"/>
  <c r="BK292"/>
  <c r="BK288"/>
  <c r="BK284"/>
  <c r="J284"/>
  <c r="BK279"/>
  <c r="J279"/>
  <c r="BK274"/>
  <c r="J274"/>
  <c r="BK269"/>
  <c r="J269"/>
  <c r="BK207"/>
  <c r="J203"/>
  <c r="J197"/>
  <c r="J193"/>
  <c r="J189"/>
  <c r="BK185"/>
  <c r="J177"/>
  <c r="BK173"/>
  <c r="J169"/>
  <c r="BK165"/>
  <c r="J160"/>
  <c r="BK155"/>
  <c r="J150"/>
  <c r="J145"/>
  <c r="J141"/>
  <c r="BK137"/>
  <c r="J133"/>
  <c r="BK129"/>
  <c i="18" r="BK148"/>
  <c r="BK147"/>
  <c r="BK146"/>
  <c r="BK145"/>
  <c r="J144"/>
  <c r="BK143"/>
  <c r="BK142"/>
  <c r="BK141"/>
  <c r="J140"/>
  <c r="J139"/>
  <c r="BK138"/>
  <c r="BK137"/>
  <c r="J136"/>
  <c r="BK135"/>
  <c r="BK134"/>
  <c r="BK133"/>
  <c r="BK132"/>
  <c r="BK131"/>
  <c r="J130"/>
  <c r="BK129"/>
  <c r="J128"/>
  <c r="BK127"/>
  <c r="BK126"/>
  <c r="J125"/>
  <c r="BK124"/>
  <c r="J123"/>
  <c r="BK122"/>
  <c r="J121"/>
  <c r="BK120"/>
  <c r="J119"/>
  <c i="17" r="BK169"/>
  <c r="J168"/>
  <c r="BK163"/>
  <c r="BK160"/>
  <c r="BK157"/>
  <c r="BK154"/>
  <c r="J148"/>
  <c r="BK145"/>
  <c r="BK142"/>
  <c r="BK139"/>
  <c r="BK136"/>
  <c r="J130"/>
  <c r="BK124"/>
  <c i="16" r="BK161"/>
  <c r="BK160"/>
  <c r="J156"/>
  <c r="BK153"/>
  <c r="J150"/>
  <c r="J147"/>
  <c r="J144"/>
  <c r="BK141"/>
  <c r="J137"/>
  <c r="BK134"/>
  <c r="J131"/>
  <c r="BK128"/>
  <c r="BK125"/>
  <c i="15" r="J176"/>
  <c r="BK175"/>
  <c r="J174"/>
  <c r="J173"/>
  <c r="BK169"/>
  <c r="BK165"/>
  <c r="J161"/>
  <c r="BK157"/>
  <c r="J153"/>
  <c r="BK149"/>
  <c r="J145"/>
  <c r="BK141"/>
  <c r="J138"/>
  <c r="J134"/>
  <c r="J131"/>
  <c r="BK128"/>
  <c r="BK124"/>
  <c i="14" r="BK182"/>
  <c r="J181"/>
  <c r="J179"/>
  <c r="BK172"/>
  <c r="BK169"/>
  <c r="J166"/>
  <c r="J151"/>
  <c i="13" r="J196"/>
  <c r="BK184"/>
  <c r="J174"/>
  <c r="J171"/>
  <c r="J168"/>
  <c r="J155"/>
  <c r="J154"/>
  <c r="J146"/>
  <c i="12" r="J193"/>
  <c r="BK192"/>
  <c r="J190"/>
  <c r="BK185"/>
  <c r="J171"/>
  <c r="BK155"/>
  <c r="BK144"/>
  <c r="BK137"/>
  <c r="J129"/>
  <c i="11" r="BK259"/>
  <c r="J258"/>
  <c r="J244"/>
  <c r="J241"/>
  <c r="BK238"/>
  <c r="J235"/>
  <c r="J232"/>
  <c r="BK203"/>
  <c r="BK200"/>
  <c r="J197"/>
  <c r="BK191"/>
  <c r="BK185"/>
  <c r="J182"/>
  <c r="BK179"/>
  <c r="BK172"/>
  <c r="BK164"/>
  <c r="J157"/>
  <c r="J153"/>
  <c r="J143"/>
  <c r="J140"/>
  <c r="J137"/>
  <c r="J133"/>
  <c r="J125"/>
  <c i="10" r="BK317"/>
  <c r="BK316"/>
  <c r="BK314"/>
  <c r="J312"/>
  <c r="J311"/>
  <c r="BK310"/>
  <c r="J309"/>
  <c r="J308"/>
  <c r="J307"/>
  <c r="BK305"/>
  <c r="BK301"/>
  <c r="J298"/>
  <c r="BK297"/>
  <c r="BK296"/>
  <c r="J293"/>
  <c r="BK292"/>
  <c r="J290"/>
  <c r="J289"/>
  <c r="J288"/>
  <c r="J287"/>
  <c r="BK286"/>
  <c r="J285"/>
  <c r="BK283"/>
  <c r="BK280"/>
  <c r="J279"/>
  <c r="J275"/>
  <c r="J274"/>
  <c r="BK272"/>
  <c r="BK269"/>
  <c r="BK268"/>
  <c r="BK266"/>
  <c r="BK264"/>
  <c r="J263"/>
  <c r="J262"/>
  <c r="BK259"/>
  <c r="J257"/>
  <c r="BK255"/>
  <c r="J253"/>
  <c r="BK249"/>
  <c r="J248"/>
  <c r="J246"/>
  <c r="BK245"/>
  <c r="BK243"/>
  <c r="BK242"/>
  <c r="BK241"/>
  <c r="BK239"/>
  <c r="J237"/>
  <c r="BK236"/>
  <c r="J235"/>
  <c r="BK233"/>
  <c r="J231"/>
  <c r="BK230"/>
  <c r="J229"/>
  <c r="BK226"/>
  <c r="BK224"/>
  <c r="J221"/>
  <c r="J219"/>
  <c r="BK217"/>
  <c r="J215"/>
  <c r="BK212"/>
  <c r="J211"/>
  <c r="J210"/>
  <c r="BK208"/>
  <c r="J207"/>
  <c r="BK206"/>
  <c r="J205"/>
  <c r="BK203"/>
  <c r="BK201"/>
  <c r="J200"/>
  <c r="BK199"/>
  <c r="BK198"/>
  <c r="J193"/>
  <c r="BK192"/>
  <c r="J191"/>
  <c r="J190"/>
  <c r="BK189"/>
  <c r="BK187"/>
  <c r="BK182"/>
  <c r="J181"/>
  <c r="J180"/>
  <c r="BK175"/>
  <c r="J173"/>
  <c r="BK169"/>
  <c r="J168"/>
  <c r="BK167"/>
  <c r="J165"/>
  <c r="BK163"/>
  <c r="J162"/>
  <c r="BK160"/>
  <c r="J159"/>
  <c r="BK158"/>
  <c r="BK153"/>
  <c r="J152"/>
  <c r="BK151"/>
  <c r="J149"/>
  <c r="J148"/>
  <c r="BK147"/>
  <c r="BK145"/>
  <c r="J144"/>
  <c r="BK143"/>
  <c r="BK142"/>
  <c r="J141"/>
  <c r="BK138"/>
  <c r="J136"/>
  <c r="J135"/>
  <c r="J133"/>
  <c r="BK131"/>
  <c r="BK130"/>
  <c r="BK128"/>
  <c i="9" r="J253"/>
  <c r="BK252"/>
  <c r="J251"/>
  <c r="J250"/>
  <c r="J246"/>
  <c r="BK243"/>
  <c r="J240"/>
  <c r="J237"/>
  <c r="J231"/>
  <c r="BK229"/>
  <c r="BK223"/>
  <c r="BK215"/>
  <c r="J211"/>
  <c r="J207"/>
  <c r="J204"/>
  <c r="J201"/>
  <c r="BK198"/>
  <c r="J195"/>
  <c r="BK192"/>
  <c r="J189"/>
  <c r="BK186"/>
  <c r="BK183"/>
  <c r="J174"/>
  <c r="J171"/>
  <c r="J163"/>
  <c r="BK160"/>
  <c r="J154"/>
  <c r="J151"/>
  <c r="J148"/>
  <c r="J145"/>
  <c r="BK142"/>
  <c r="J139"/>
  <c r="J130"/>
  <c i="8" r="BK366"/>
  <c r="J366"/>
  <c r="BK365"/>
  <c r="J365"/>
  <c r="J364"/>
  <c r="J363"/>
  <c r="BK362"/>
  <c r="J358"/>
  <c r="J355"/>
  <c r="BK346"/>
  <c r="BK343"/>
  <c r="J341"/>
  <c r="BK338"/>
  <c r="J335"/>
  <c r="BK330"/>
  <c r="BK326"/>
  <c r="BK323"/>
  <c r="J320"/>
  <c r="J314"/>
  <c r="J311"/>
  <c r="J308"/>
  <c r="BK299"/>
  <c r="BK293"/>
  <c r="J290"/>
  <c r="J287"/>
  <c r="J284"/>
  <c r="BK278"/>
  <c r="BK272"/>
  <c r="BK266"/>
  <c r="J260"/>
  <c r="BK257"/>
  <c r="BK251"/>
  <c r="J248"/>
  <c r="J245"/>
  <c r="J243"/>
  <c r="BK237"/>
  <c r="BK231"/>
  <c r="BK228"/>
  <c r="J225"/>
  <c r="J221"/>
  <c r="J218"/>
  <c r="BK215"/>
  <c r="J212"/>
  <c r="BK209"/>
  <c r="BK205"/>
  <c r="J199"/>
  <c r="J196"/>
  <c r="BK191"/>
  <c r="J188"/>
  <c r="J185"/>
  <c r="BK182"/>
  <c r="BK176"/>
  <c r="BK173"/>
  <c r="BK164"/>
  <c r="BK159"/>
  <c r="J152"/>
  <c r="J144"/>
  <c r="J141"/>
  <c r="J138"/>
  <c r="BK135"/>
  <c i="7" r="J184"/>
  <c r="J183"/>
  <c r="BK182"/>
  <c r="BK180"/>
  <c r="J177"/>
  <c r="BK174"/>
  <c r="BK172"/>
  <c r="J169"/>
  <c r="J166"/>
  <c r="BK155"/>
  <c r="J143"/>
  <c r="J140"/>
  <c r="J135"/>
  <c r="BK132"/>
  <c r="J129"/>
  <c i="6" r="J271"/>
  <c r="J266"/>
  <c r="BK253"/>
  <c r="J249"/>
  <c r="BK246"/>
  <c r="BK240"/>
  <c r="J237"/>
  <c r="J234"/>
  <c r="J225"/>
  <c r="BK222"/>
  <c r="J216"/>
  <c r="J210"/>
  <c r="BK207"/>
  <c r="BK204"/>
  <c r="J201"/>
  <c r="BK198"/>
  <c r="J195"/>
  <c r="J192"/>
  <c r="J189"/>
  <c r="J180"/>
  <c r="J178"/>
  <c r="BK175"/>
  <c r="J172"/>
  <c r="BK169"/>
  <c r="J162"/>
  <c r="J159"/>
  <c r="BK156"/>
  <c r="J150"/>
  <c r="J148"/>
  <c r="J145"/>
  <c r="BK139"/>
  <c r="BK133"/>
  <c r="BK130"/>
  <c i="5" r="J385"/>
  <c r="J384"/>
  <c r="BK383"/>
  <c r="BK382"/>
  <c r="J378"/>
  <c r="BK375"/>
  <c r="J367"/>
  <c r="BK362"/>
  <c r="J357"/>
  <c r="BK354"/>
  <c r="BK348"/>
  <c r="BK345"/>
  <c r="J342"/>
  <c r="BK341"/>
  <c r="J336"/>
  <c r="BK333"/>
  <c r="J330"/>
  <c r="BK327"/>
  <c r="J321"/>
  <c r="BK318"/>
  <c r="BK312"/>
  <c r="J309"/>
  <c r="J303"/>
  <c r="BK300"/>
  <c r="J288"/>
  <c r="J282"/>
  <c r="BK279"/>
  <c r="BK273"/>
  <c r="J270"/>
  <c r="J267"/>
  <c r="J261"/>
  <c r="J258"/>
  <c r="BK255"/>
  <c r="BK246"/>
  <c r="BK237"/>
  <c r="BK231"/>
  <c r="BK222"/>
  <c r="BK218"/>
  <c i="4" r="J486"/>
  <c r="J477"/>
  <c r="BK471"/>
  <c r="J468"/>
  <c r="BK465"/>
  <c r="BK457"/>
  <c r="BK442"/>
  <c r="J438"/>
  <c r="BK435"/>
  <c r="BK430"/>
  <c r="BK422"/>
  <c r="BK416"/>
  <c r="J400"/>
  <c r="BK394"/>
  <c r="J385"/>
  <c r="BK383"/>
  <c r="BK377"/>
  <c r="BK371"/>
  <c r="BK368"/>
  <c r="J359"/>
  <c r="BK353"/>
  <c r="J347"/>
  <c r="J343"/>
  <c r="J339"/>
  <c r="BK336"/>
  <c r="J333"/>
  <c r="BK330"/>
  <c r="J326"/>
  <c r="J322"/>
  <c r="J314"/>
  <c r="J310"/>
  <c r="J306"/>
  <c r="J298"/>
  <c r="BK292"/>
  <c r="BK283"/>
  <c r="J280"/>
  <c r="BK277"/>
  <c r="BK274"/>
  <c r="J271"/>
  <c r="J268"/>
  <c r="J262"/>
  <c r="BK255"/>
  <c r="BK247"/>
  <c r="J240"/>
  <c r="BK238"/>
  <c r="BK232"/>
  <c r="BK226"/>
  <c r="J223"/>
  <c r="BK220"/>
  <c r="J216"/>
  <c r="J212"/>
  <c r="BK208"/>
  <c r="BK200"/>
  <c r="BK192"/>
  <c r="BK186"/>
  <c r="BK183"/>
  <c r="BK177"/>
  <c r="BK174"/>
  <c r="J168"/>
  <c r="J165"/>
  <c r="BK159"/>
  <c r="J147"/>
  <c r="J144"/>
  <c r="BK140"/>
  <c r="BK132"/>
  <c r="J128"/>
  <c i="3" r="BK871"/>
  <c r="J870"/>
  <c r="BK858"/>
  <c r="J854"/>
  <c r="BK824"/>
  <c r="BK817"/>
  <c r="BK670"/>
  <c r="J665"/>
  <c r="J649"/>
  <c r="BK640"/>
  <c r="J613"/>
  <c r="J607"/>
  <c r="BK606"/>
  <c r="J600"/>
  <c r="J595"/>
  <c r="J585"/>
  <c r="J481"/>
  <c r="BK338"/>
  <c r="BK285"/>
  <c r="J281"/>
  <c r="J271"/>
  <c r="J247"/>
  <c r="BK186"/>
  <c r="J161"/>
  <c r="BK143"/>
  <c r="J136"/>
  <c i="2" r="BK2094"/>
  <c r="J2093"/>
  <c r="BK2092"/>
  <c r="BK2090"/>
  <c r="J2089"/>
  <c r="J2088"/>
  <c r="J2086"/>
  <c r="J2085"/>
  <c r="BK2084"/>
  <c r="J2083"/>
  <c r="J2082"/>
  <c r="J2081"/>
  <c r="BK2079"/>
  <c r="BK2077"/>
  <c r="J2075"/>
  <c r="BK2074"/>
  <c r="BK2072"/>
  <c r="J2070"/>
  <c r="J2069"/>
  <c r="BK2068"/>
  <c r="J2066"/>
  <c r="BK2065"/>
  <c r="J2064"/>
  <c r="J2063"/>
  <c r="J2062"/>
  <c r="BK2060"/>
  <c r="BK2059"/>
  <c r="J2058"/>
  <c r="BK2057"/>
  <c r="J2056"/>
  <c r="J2053"/>
  <c r="BK2052"/>
  <c r="BK2051"/>
  <c r="BK2050"/>
  <c r="J2049"/>
  <c r="J2048"/>
  <c r="J2047"/>
  <c r="J2046"/>
  <c r="BK2044"/>
  <c r="BK2043"/>
  <c r="J2042"/>
  <c r="BK2041"/>
  <c r="BK2040"/>
  <c r="BK2039"/>
  <c r="J2038"/>
  <c r="J2037"/>
  <c r="J2036"/>
  <c r="BK2035"/>
  <c r="BK2034"/>
  <c r="J2033"/>
  <c r="J2032"/>
  <c r="J2031"/>
  <c r="BK2030"/>
  <c r="J2029"/>
  <c r="J2027"/>
  <c r="J2026"/>
  <c r="J2024"/>
  <c r="J2022"/>
  <c r="J2021"/>
  <c r="BK2018"/>
  <c r="J2017"/>
  <c r="J2016"/>
  <c r="J2015"/>
  <c r="BK2014"/>
  <c r="J2013"/>
  <c r="J2012"/>
  <c r="J2009"/>
  <c r="J2008"/>
  <c r="J2007"/>
  <c r="J2002"/>
  <c r="BK2000"/>
  <c r="J1999"/>
  <c r="J1997"/>
  <c r="BK1993"/>
  <c r="J1986"/>
  <c r="J1985"/>
  <c r="J1984"/>
  <c r="J1983"/>
  <c r="J1982"/>
  <c r="J1980"/>
  <c r="BK1977"/>
  <c r="J1976"/>
  <c r="J1975"/>
  <c r="BK1967"/>
  <c r="J1962"/>
  <c r="J1904"/>
  <c r="J1896"/>
  <c r="BK1832"/>
  <c r="J1736"/>
  <c r="BK1672"/>
  <c r="J1649"/>
  <c r="BK1647"/>
  <c r="BK1547"/>
  <c r="J1465"/>
  <c r="J1460"/>
  <c r="J1454"/>
  <c r="BK1404"/>
  <c r="BK1268"/>
  <c r="BK1180"/>
  <c r="BK1124"/>
  <c r="BK1014"/>
  <c r="BK1004"/>
  <c r="BK1002"/>
  <c r="BK999"/>
  <c r="J815"/>
  <c r="J810"/>
  <c r="J749"/>
  <c r="BK646"/>
  <c r="BK467"/>
  <c r="BK239"/>
  <c r="BK222"/>
  <c r="J152"/>
  <c r="J146"/>
  <c i="1" r="AS117"/>
  <c i="23" r="J691"/>
  <c r="J687"/>
  <c r="BK683"/>
  <c r="J683"/>
  <c r="BK679"/>
  <c r="J679"/>
  <c r="BK675"/>
  <c r="J675"/>
  <c r="BK671"/>
  <c r="J671"/>
  <c r="J667"/>
  <c i="19" r="BK325"/>
  <c r="BK321"/>
  <c r="BK315"/>
  <c r="BK310"/>
  <c r="BK304"/>
  <c r="BK300"/>
  <c r="BK296"/>
  <c r="J292"/>
  <c r="J288"/>
  <c r="BK265"/>
  <c r="J265"/>
  <c r="BK261"/>
  <c r="J261"/>
  <c r="BK257"/>
  <c r="J257"/>
  <c r="BK253"/>
  <c r="J253"/>
  <c r="BK249"/>
  <c r="J249"/>
  <c r="BK245"/>
  <c r="J245"/>
  <c r="BK241"/>
  <c r="J241"/>
  <c r="BK237"/>
  <c r="J237"/>
  <c r="BK233"/>
  <c r="J233"/>
  <c r="BK227"/>
  <c r="J227"/>
  <c r="BK221"/>
  <c r="J221"/>
  <c r="BK216"/>
  <c r="J216"/>
  <c r="BK212"/>
  <c r="J212"/>
  <c r="J207"/>
  <c r="BK203"/>
  <c r="BK197"/>
  <c r="BK193"/>
  <c r="BK189"/>
  <c r="J185"/>
  <c r="BK181"/>
  <c r="J181"/>
  <c r="BK177"/>
  <c r="J173"/>
  <c r="BK169"/>
  <c r="J165"/>
  <c r="BK160"/>
  <c r="J155"/>
  <c r="BK150"/>
  <c r="BK145"/>
  <c r="BK141"/>
  <c r="J137"/>
  <c r="BK133"/>
  <c r="J129"/>
  <c i="18" r="J148"/>
  <c r="J147"/>
  <c r="J146"/>
  <c r="J145"/>
  <c r="BK144"/>
  <c r="J143"/>
  <c r="J142"/>
  <c r="J141"/>
  <c r="BK140"/>
  <c r="BK139"/>
  <c r="J138"/>
  <c r="J137"/>
  <c r="BK136"/>
  <c r="J135"/>
  <c r="J134"/>
  <c r="J133"/>
  <c r="J132"/>
  <c r="J131"/>
  <c r="BK130"/>
  <c r="J129"/>
  <c r="BK128"/>
  <c r="J127"/>
  <c r="J126"/>
  <c r="BK125"/>
  <c r="J124"/>
  <c r="BK123"/>
  <c r="J122"/>
  <c r="BK121"/>
  <c r="J120"/>
  <c r="BK119"/>
  <c i="17" r="J169"/>
  <c r="BK168"/>
  <c r="J163"/>
  <c r="J160"/>
  <c r="J157"/>
  <c r="J154"/>
  <c r="BK148"/>
  <c r="J145"/>
  <c r="J142"/>
  <c r="J139"/>
  <c r="J136"/>
  <c r="BK130"/>
  <c r="J124"/>
  <c i="16" r="J161"/>
  <c r="J160"/>
  <c r="BK156"/>
  <c r="J153"/>
  <c r="BK150"/>
  <c r="BK147"/>
  <c r="BK144"/>
  <c r="J141"/>
  <c r="BK137"/>
  <c r="J134"/>
  <c r="BK131"/>
  <c r="J128"/>
  <c r="J125"/>
  <c i="15" r="BK176"/>
  <c r="J175"/>
  <c r="BK174"/>
  <c r="BK173"/>
  <c r="J169"/>
  <c r="J165"/>
  <c r="BK161"/>
  <c r="J157"/>
  <c r="BK153"/>
  <c r="J149"/>
  <c r="BK145"/>
  <c r="J141"/>
  <c r="BK138"/>
  <c r="BK134"/>
  <c r="BK131"/>
  <c r="J128"/>
  <c r="J124"/>
  <c i="14" r="J182"/>
  <c r="BK181"/>
  <c r="BK180"/>
  <c r="J180"/>
  <c r="BK179"/>
  <c r="BK175"/>
  <c r="J175"/>
  <c r="J172"/>
  <c r="J169"/>
  <c r="BK166"/>
  <c r="BK163"/>
  <c r="BK159"/>
  <c r="J155"/>
  <c r="BK151"/>
  <c r="BK148"/>
  <c r="BK145"/>
  <c r="J141"/>
  <c r="J137"/>
  <c r="BK133"/>
  <c r="J129"/>
  <c r="J125"/>
  <c i="13" r="J197"/>
  <c r="BK196"/>
  <c r="BK195"/>
  <c r="BK194"/>
  <c r="J190"/>
  <c r="J187"/>
  <c r="J181"/>
  <c r="BK178"/>
  <c r="BK174"/>
  <c r="BK168"/>
  <c r="BK164"/>
  <c r="J161"/>
  <c r="J158"/>
  <c r="BK155"/>
  <c r="BK154"/>
  <c r="BK153"/>
  <c r="BK146"/>
  <c r="J142"/>
  <c r="J138"/>
  <c r="BK134"/>
  <c r="J125"/>
  <c i="12" r="J191"/>
  <c r="J188"/>
  <c r="J185"/>
  <c r="BK182"/>
  <c r="BK179"/>
  <c r="BK175"/>
  <c r="BK171"/>
  <c r="J168"/>
  <c r="BK165"/>
  <c r="BK162"/>
  <c r="BK159"/>
  <c r="J155"/>
  <c r="BK152"/>
  <c r="BK148"/>
  <c r="J144"/>
  <c r="BK140"/>
  <c r="J133"/>
  <c r="J125"/>
  <c i="11" r="BK261"/>
  <c r="J260"/>
  <c r="J257"/>
  <c r="BK253"/>
  <c r="J247"/>
  <c r="BK244"/>
  <c r="BK235"/>
  <c r="BK232"/>
  <c r="J228"/>
  <c r="J224"/>
  <c r="BK221"/>
  <c r="BK218"/>
  <c r="BK215"/>
  <c r="J215"/>
  <c r="J212"/>
  <c r="BK209"/>
  <c r="BK206"/>
  <c r="J200"/>
  <c r="J194"/>
  <c r="BK188"/>
  <c i="8" r="J202"/>
  <c r="BK196"/>
  <c r="J194"/>
  <c r="BK188"/>
  <c r="BK185"/>
  <c r="J179"/>
  <c r="J176"/>
  <c r="J170"/>
  <c r="BK167"/>
  <c r="J161"/>
  <c r="J159"/>
  <c r="BK158"/>
  <c r="J155"/>
  <c r="BK149"/>
  <c r="BK147"/>
  <c r="BK141"/>
  <c r="BK138"/>
  <c r="BK132"/>
  <c i="7" r="BK169"/>
  <c r="BK163"/>
  <c r="J160"/>
  <c r="BK158"/>
  <c r="J152"/>
  <c r="BK149"/>
  <c r="J146"/>
  <c r="BK143"/>
  <c r="BK138"/>
  <c r="J132"/>
  <c i="6" r="BK273"/>
  <c r="J272"/>
  <c r="J270"/>
  <c r="BK266"/>
  <c r="J263"/>
  <c r="J261"/>
  <c r="BK258"/>
  <c r="BK255"/>
  <c r="J253"/>
  <c r="BK252"/>
  <c r="J246"/>
  <c r="BK243"/>
  <c r="BK237"/>
  <c r="J231"/>
  <c r="J228"/>
  <c r="BK225"/>
  <c r="BK219"/>
  <c r="J213"/>
  <c r="J207"/>
  <c r="J204"/>
  <c r="J198"/>
  <c r="BK189"/>
  <c r="J186"/>
  <c r="BK183"/>
  <c r="BK178"/>
  <c r="BK172"/>
  <c r="BK168"/>
  <c r="J165"/>
  <c r="BK162"/>
  <c r="J153"/>
  <c r="BK142"/>
  <c r="J136"/>
  <c r="J130"/>
  <c i="5" r="BK372"/>
  <c r="J370"/>
  <c r="BK364"/>
  <c r="J361"/>
  <c r="BK351"/>
  <c r="J348"/>
  <c r="BK342"/>
  <c r="BK340"/>
  <c r="J339"/>
  <c r="BK336"/>
  <c r="J328"/>
  <c r="J327"/>
  <c r="J324"/>
  <c r="BK321"/>
  <c r="J315"/>
  <c r="J312"/>
  <c r="BK309"/>
  <c r="BK306"/>
  <c r="J300"/>
  <c r="J297"/>
  <c r="J294"/>
  <c r="J291"/>
  <c r="BK288"/>
  <c r="J285"/>
  <c r="BK282"/>
  <c r="J279"/>
  <c r="J276"/>
  <c r="BK270"/>
  <c r="J264"/>
  <c r="BK261"/>
  <c r="J252"/>
  <c r="BK249"/>
  <c r="J243"/>
  <c r="BK240"/>
  <c r="J237"/>
  <c r="BK234"/>
  <c r="BK228"/>
  <c r="BK225"/>
  <c r="J215"/>
  <c r="J213"/>
  <c r="BK210"/>
  <c r="J207"/>
  <c r="J206"/>
  <c r="J203"/>
  <c r="J200"/>
  <c r="BK197"/>
  <c r="BK194"/>
  <c r="J191"/>
  <c r="J188"/>
  <c r="J185"/>
  <c r="J182"/>
  <c r="BK179"/>
  <c r="J176"/>
  <c r="BK173"/>
  <c r="J171"/>
  <c r="BK170"/>
  <c r="J167"/>
  <c r="BK164"/>
  <c r="J161"/>
  <c r="J158"/>
  <c r="J155"/>
  <c r="J152"/>
  <c r="BK150"/>
  <c r="BK147"/>
  <c r="J144"/>
  <c r="J141"/>
  <c r="BK138"/>
  <c r="J135"/>
  <c r="J132"/>
  <c i="4" r="J498"/>
  <c r="BK493"/>
  <c r="J489"/>
  <c r="BK483"/>
  <c r="BK477"/>
  <c r="J475"/>
  <c r="J460"/>
  <c r="BK454"/>
  <c r="BK451"/>
  <c r="BK446"/>
  <c r="J442"/>
  <c r="J430"/>
  <c r="J427"/>
  <c r="J419"/>
  <c r="BK413"/>
  <c r="J409"/>
  <c r="J406"/>
  <c r="BK400"/>
  <c r="BK391"/>
  <c r="BK388"/>
  <c r="BK385"/>
  <c r="BK380"/>
  <c r="J377"/>
  <c r="J374"/>
  <c r="J371"/>
  <c r="J368"/>
  <c r="BK365"/>
  <c r="J362"/>
  <c r="BK359"/>
  <c r="J356"/>
  <c r="J353"/>
  <c r="J350"/>
  <c r="BK347"/>
  <c r="J336"/>
  <c r="BK333"/>
  <c r="J330"/>
  <c r="BK322"/>
  <c r="J318"/>
  <c r="BK314"/>
  <c r="BK310"/>
  <c r="BK302"/>
  <c r="J295"/>
  <c r="J292"/>
  <c r="BK289"/>
  <c r="J286"/>
  <c r="J283"/>
  <c r="J277"/>
  <c r="J265"/>
  <c r="BK262"/>
  <c r="BK258"/>
  <c r="BK251"/>
  <c r="J244"/>
  <c r="BK240"/>
  <c r="J238"/>
  <c r="J235"/>
  <c r="BK229"/>
  <c r="J226"/>
  <c r="BK216"/>
  <c r="BK212"/>
  <c r="J208"/>
  <c r="BK204"/>
  <c r="J200"/>
  <c r="BK196"/>
  <c r="BK189"/>
  <c r="J180"/>
  <c r="J177"/>
  <c r="J174"/>
  <c r="J171"/>
  <c r="BK168"/>
  <c r="J162"/>
  <c r="J150"/>
  <c r="BK147"/>
  <c r="BK136"/>
  <c r="BK124"/>
  <c i="3" r="BK1408"/>
  <c r="J1408"/>
  <c r="BK1060"/>
  <c r="J1060"/>
  <c r="BK926"/>
  <c r="J926"/>
  <c r="BK921"/>
  <c r="J921"/>
  <c r="BK920"/>
  <c r="J920"/>
  <c r="BK913"/>
  <c r="J913"/>
  <c r="BK912"/>
  <c r="J912"/>
  <c r="BK870"/>
  <c r="J858"/>
  <c r="BK833"/>
  <c r="J679"/>
  <c r="BK649"/>
  <c r="J640"/>
  <c r="J619"/>
  <c r="J610"/>
  <c r="BK608"/>
  <c r="BK607"/>
  <c r="J606"/>
  <c r="BK600"/>
  <c r="BK570"/>
  <c r="BK555"/>
  <c r="BK488"/>
  <c r="BK481"/>
  <c r="J361"/>
  <c r="BK226"/>
  <c r="BK161"/>
  <c r="J154"/>
  <c r="J149"/>
  <c r="J143"/>
  <c i="2" r="BK3739"/>
  <c r="J3739"/>
  <c r="BK3738"/>
  <c r="J3738"/>
  <c r="BK3737"/>
  <c r="J3737"/>
  <c r="BK3736"/>
  <c r="J3736"/>
  <c r="BK3735"/>
  <c r="J3735"/>
  <c r="BK3686"/>
  <c r="J3686"/>
  <c r="BK3685"/>
  <c r="J3685"/>
  <c r="BK3679"/>
  <c r="J3679"/>
  <c r="BK3401"/>
  <c r="J3401"/>
  <c r="BK3399"/>
  <c r="J3399"/>
  <c r="BK3398"/>
  <c r="J3398"/>
  <c r="BK3352"/>
  <c r="J3352"/>
  <c r="BK3302"/>
  <c r="J3302"/>
  <c r="BK3235"/>
  <c r="J3235"/>
  <c r="BK3228"/>
  <c r="J3228"/>
  <c r="BK3226"/>
  <c r="J3226"/>
  <c r="BK3225"/>
  <c r="J3225"/>
  <c r="BK3158"/>
  <c r="J3158"/>
  <c r="BK3156"/>
  <c r="J3156"/>
  <c r="BK3154"/>
  <c r="J3154"/>
  <c r="BK3153"/>
  <c r="J3153"/>
  <c r="BK3117"/>
  <c r="J3117"/>
  <c r="BK3057"/>
  <c r="J3057"/>
  <c r="BK2943"/>
  <c r="J2943"/>
  <c r="BK2859"/>
  <c r="J2859"/>
  <c r="BK2842"/>
  <c r="J2842"/>
  <c r="BK2744"/>
  <c r="J2744"/>
  <c r="BK2599"/>
  <c r="J2599"/>
  <c r="BK2499"/>
  <c r="J2499"/>
  <c r="BK2315"/>
  <c r="J2315"/>
  <c r="BK2131"/>
  <c r="J2131"/>
  <c r="BK2130"/>
  <c r="J2130"/>
  <c r="BK2124"/>
  <c r="J2124"/>
  <c r="BK2122"/>
  <c r="J2105"/>
  <c r="BK2104"/>
  <c r="BK2103"/>
  <c r="BK2102"/>
  <c r="BK2101"/>
  <c r="BK2100"/>
  <c r="J2099"/>
  <c r="BK2098"/>
  <c r="BK2096"/>
  <c r="J2095"/>
  <c r="BK2093"/>
  <c r="BK2091"/>
  <c r="BK2088"/>
  <c r="J2087"/>
  <c r="BK2085"/>
  <c r="BK2083"/>
  <c r="BK2081"/>
  <c r="BK2080"/>
  <c r="BK2078"/>
  <c r="J2076"/>
  <c r="BK2075"/>
  <c r="J2074"/>
  <c r="BK2073"/>
  <c r="J2072"/>
  <c r="J2071"/>
  <c r="BK2070"/>
  <c r="BK2069"/>
  <c r="J2067"/>
  <c r="BK2066"/>
  <c r="BK2063"/>
  <c r="BK2062"/>
  <c r="J2061"/>
  <c r="J2060"/>
  <c r="BK2054"/>
  <c r="BK2053"/>
  <c r="BK2048"/>
  <c r="BK2046"/>
  <c r="J2045"/>
  <c r="J2044"/>
  <c r="J2039"/>
  <c r="J2035"/>
  <c r="J2034"/>
  <c r="J2028"/>
  <c r="BK2027"/>
  <c r="BK2021"/>
  <c r="J2020"/>
  <c r="J2019"/>
  <c r="BK2016"/>
  <c r="BK2015"/>
  <c r="J2011"/>
  <c r="BK2008"/>
  <c r="J2006"/>
  <c r="BK2005"/>
  <c r="BK2003"/>
  <c r="BK2002"/>
  <c r="J2001"/>
  <c r="J1996"/>
  <c r="BK1994"/>
  <c r="J1993"/>
  <c r="J1992"/>
  <c r="BK1989"/>
  <c r="J1988"/>
  <c r="J1987"/>
  <c r="BK1985"/>
  <c r="BK1984"/>
  <c r="J1981"/>
  <c r="J1978"/>
  <c r="J1977"/>
  <c r="J1973"/>
  <c r="BK1971"/>
  <c r="BK1970"/>
  <c r="BK1961"/>
  <c r="BK1933"/>
  <c r="J1906"/>
  <c r="BK1904"/>
  <c r="BK1896"/>
  <c r="J1832"/>
  <c r="J1634"/>
  <c r="BK1625"/>
  <c r="BK1303"/>
  <c r="J1302"/>
  <c r="BK1192"/>
  <c r="BK1187"/>
  <c r="J1180"/>
  <c r="J1140"/>
  <c r="J1062"/>
  <c r="BK1057"/>
  <c r="BK1033"/>
  <c r="BK1032"/>
  <c r="BK1028"/>
  <c r="BK1023"/>
  <c r="BK1021"/>
  <c r="BK1019"/>
  <c r="BK1016"/>
  <c r="BK1011"/>
  <c r="BK1007"/>
  <c r="BK1001"/>
  <c r="BK1000"/>
  <c r="BK994"/>
  <c r="BK815"/>
  <c r="BK810"/>
  <c r="BK749"/>
  <c r="J748"/>
  <c r="J697"/>
  <c r="BK643"/>
  <c r="J467"/>
  <c r="J461"/>
  <c r="BK460"/>
  <c r="BK287"/>
  <c r="J235"/>
  <c r="J210"/>
  <c r="J209"/>
  <c r="BK203"/>
  <c r="BK202"/>
  <c r="BK152"/>
  <c i="1" r="AS99"/>
  <c i="23" r="BK711"/>
  <c r="BK707"/>
  <c r="J707"/>
  <c r="BK703"/>
  <c r="J703"/>
  <c r="BK699"/>
  <c r="J699"/>
  <c r="BK695"/>
  <c r="J695"/>
  <c r="BK691"/>
  <c r="BK687"/>
  <c i="20" r="J200"/>
  <c r="J198"/>
  <c r="J189"/>
  <c r="BK186"/>
  <c r="J179"/>
  <c r="J178"/>
  <c r="BK176"/>
  <c r="J175"/>
  <c r="J173"/>
  <c r="J170"/>
  <c r="J169"/>
  <c r="BK164"/>
  <c r="J162"/>
  <c r="BK157"/>
  <c i="14" r="J163"/>
  <c r="J159"/>
  <c r="BK155"/>
  <c r="J148"/>
  <c r="J145"/>
  <c r="BK141"/>
  <c r="BK137"/>
  <c r="J133"/>
  <c r="BK129"/>
  <c r="BK125"/>
  <c i="13" r="BK197"/>
  <c r="J195"/>
  <c r="J194"/>
  <c r="BK190"/>
  <c r="BK187"/>
  <c r="J184"/>
  <c r="BK181"/>
  <c r="J178"/>
  <c r="BK171"/>
  <c r="J164"/>
  <c r="BK161"/>
  <c r="BK158"/>
  <c r="J153"/>
  <c r="BK142"/>
  <c r="BK138"/>
  <c r="J134"/>
  <c r="BK125"/>
  <c i="12" r="BK193"/>
  <c r="J192"/>
  <c r="BK191"/>
  <c r="BK190"/>
  <c r="BK188"/>
  <c r="J182"/>
  <c r="J179"/>
  <c r="J175"/>
  <c r="BK168"/>
  <c r="J165"/>
  <c r="J162"/>
  <c r="J159"/>
  <c r="J152"/>
  <c r="J148"/>
  <c r="J140"/>
  <c r="J137"/>
  <c r="BK133"/>
  <c r="BK129"/>
  <c r="BK125"/>
  <c i="11" r="J261"/>
  <c r="BK260"/>
  <c r="J259"/>
  <c r="BK258"/>
  <c r="BK257"/>
  <c r="J253"/>
  <c r="BK250"/>
  <c r="J250"/>
  <c r="BK247"/>
  <c r="BK241"/>
  <c r="J238"/>
  <c r="BK228"/>
  <c r="BK224"/>
  <c r="J221"/>
  <c r="J218"/>
  <c r="BK212"/>
  <c r="J209"/>
  <c r="J206"/>
  <c r="J203"/>
  <c r="BK197"/>
  <c r="BK194"/>
  <c r="J191"/>
  <c r="J185"/>
  <c r="J179"/>
  <c r="J176"/>
  <c r="J172"/>
  <c r="BK168"/>
  <c r="J164"/>
  <c r="BK161"/>
  <c r="BK157"/>
  <c r="BK153"/>
  <c r="BK150"/>
  <c r="J146"/>
  <c r="BK143"/>
  <c r="BK137"/>
  <c r="BK133"/>
  <c r="BK129"/>
  <c r="BK125"/>
  <c i="10" r="BK319"/>
  <c r="J318"/>
  <c r="J317"/>
  <c r="J315"/>
  <c r="J314"/>
  <c r="BK313"/>
  <c r="BK312"/>
  <c r="J310"/>
  <c r="BK309"/>
  <c r="BK308"/>
  <c r="BK307"/>
  <c r="BK304"/>
  <c r="J303"/>
  <c r="BK302"/>
  <c r="BK300"/>
  <c r="J299"/>
  <c r="BK298"/>
  <c r="J297"/>
  <c r="J296"/>
  <c r="BK295"/>
  <c r="BK294"/>
  <c r="J292"/>
  <c r="J291"/>
  <c r="BK290"/>
  <c r="BK289"/>
  <c r="J286"/>
  <c r="BK284"/>
  <c r="J282"/>
  <c r="J281"/>
  <c r="J280"/>
  <c r="BK277"/>
  <c r="J276"/>
  <c r="BK274"/>
  <c r="BK273"/>
  <c r="BK271"/>
  <c r="J270"/>
  <c r="J268"/>
  <c r="J267"/>
  <c r="BK265"/>
  <c r="J264"/>
  <c r="J261"/>
  <c r="J260"/>
  <c r="J259"/>
  <c r="J258"/>
  <c r="BK257"/>
  <c r="J256"/>
  <c r="J254"/>
  <c r="BK253"/>
  <c r="BK252"/>
  <c r="J250"/>
  <c r="J249"/>
  <c r="J247"/>
  <c r="J245"/>
  <c r="J244"/>
  <c r="J241"/>
  <c r="J240"/>
  <c r="J239"/>
  <c r="J238"/>
  <c r="J236"/>
  <c r="J234"/>
  <c r="J233"/>
  <c r="J232"/>
  <c r="BK231"/>
  <c r="BK227"/>
  <c r="J226"/>
  <c r="J225"/>
  <c r="J224"/>
  <c r="BK223"/>
  <c r="BK222"/>
  <c r="BK220"/>
  <c r="BK218"/>
  <c r="J216"/>
  <c r="BK215"/>
  <c r="J214"/>
  <c r="J213"/>
  <c r="J212"/>
  <c r="BK211"/>
  <c r="BK210"/>
  <c r="J209"/>
  <c r="J208"/>
  <c r="BK207"/>
  <c r="J206"/>
  <c r="BK204"/>
  <c r="J202"/>
  <c r="J201"/>
  <c r="J199"/>
  <c r="J196"/>
  <c r="BK195"/>
  <c r="J194"/>
  <c r="J192"/>
  <c r="BK190"/>
  <c r="BK188"/>
  <c r="J187"/>
  <c r="J186"/>
  <c r="BK185"/>
  <c r="BK184"/>
  <c r="BK181"/>
  <c r="BK180"/>
  <c r="J179"/>
  <c r="J178"/>
  <c r="J177"/>
  <c r="BK176"/>
  <c r="BK173"/>
  <c r="J172"/>
  <c r="BK171"/>
  <c r="BK170"/>
  <c r="J166"/>
  <c r="BK165"/>
  <c r="BK162"/>
  <c r="J161"/>
  <c r="J160"/>
  <c r="J158"/>
  <c r="BK157"/>
  <c r="BK155"/>
  <c r="BK154"/>
  <c r="BK152"/>
  <c r="BK150"/>
  <c r="BK149"/>
  <c r="BK146"/>
  <c r="J145"/>
  <c r="J143"/>
  <c r="BK141"/>
  <c r="J140"/>
  <c r="BK139"/>
  <c r="J138"/>
  <c r="BK137"/>
  <c r="BK136"/>
  <c r="BK133"/>
  <c r="BK132"/>
  <c r="J131"/>
  <c r="BK129"/>
  <c i="9" r="BK255"/>
  <c r="J254"/>
  <c r="BK253"/>
  <c r="J252"/>
  <c r="BK250"/>
  <c r="BK240"/>
  <c r="J234"/>
  <c r="BK231"/>
  <c r="J229"/>
  <c r="J226"/>
  <c r="BK221"/>
  <c r="J218"/>
  <c r="BK207"/>
  <c r="BK205"/>
  <c r="BK204"/>
  <c r="J198"/>
  <c r="J192"/>
  <c r="J186"/>
  <c r="J183"/>
  <c r="J180"/>
  <c r="BK177"/>
  <c r="BK171"/>
  <c r="J168"/>
  <c r="J166"/>
  <c r="BK163"/>
  <c r="J157"/>
  <c r="BK151"/>
  <c r="BK148"/>
  <c r="BK136"/>
  <c r="BK133"/>
  <c i="8" r="BK355"/>
  <c r="J352"/>
  <c r="J349"/>
  <c r="J338"/>
  <c r="J332"/>
  <c r="BK320"/>
  <c r="J317"/>
  <c r="BK314"/>
  <c r="BK311"/>
  <c r="BK308"/>
  <c r="BK305"/>
  <c r="BK302"/>
  <c r="BK296"/>
  <c r="BK287"/>
  <c r="BK281"/>
  <c r="J275"/>
  <c r="J272"/>
  <c r="J269"/>
  <c r="BK263"/>
  <c r="BK260"/>
  <c r="BK254"/>
  <c r="BK248"/>
  <c r="BK240"/>
  <c r="BK234"/>
  <c r="BK225"/>
  <c r="J215"/>
  <c r="BK212"/>
  <c i="4" r="BK165"/>
  <c r="BK162"/>
  <c r="J159"/>
  <c r="J156"/>
  <c r="BK153"/>
  <c r="BK150"/>
  <c r="J132"/>
  <c i="3" r="J871"/>
  <c r="J863"/>
  <c r="BK846"/>
  <c r="J824"/>
  <c r="BK665"/>
  <c r="J627"/>
  <c r="BK613"/>
  <c r="J608"/>
  <c r="BK595"/>
  <c r="BK590"/>
  <c r="BK585"/>
  <c r="J570"/>
  <c r="J555"/>
  <c r="BK361"/>
  <c r="J338"/>
  <c r="J285"/>
  <c r="BK247"/>
  <c r="BK243"/>
  <c r="J226"/>
  <c r="BK154"/>
  <c r="BK149"/>
  <c i="2" r="J2122"/>
  <c r="BK2105"/>
  <c r="J2104"/>
  <c r="J2103"/>
  <c r="J2102"/>
  <c r="J2101"/>
  <c r="J2100"/>
  <c r="BK2099"/>
  <c r="J2098"/>
  <c r="J2096"/>
  <c r="BK2095"/>
  <c r="J2094"/>
  <c r="J2092"/>
  <c r="J2091"/>
  <c r="J2090"/>
  <c r="BK2089"/>
  <c r="BK2087"/>
  <c r="BK2086"/>
  <c r="J2084"/>
  <c r="BK2082"/>
  <c r="J2080"/>
  <c r="J2079"/>
  <c r="J2078"/>
  <c r="J2077"/>
  <c r="BK2076"/>
  <c r="J2073"/>
  <c r="BK2071"/>
  <c r="J2068"/>
  <c r="BK2067"/>
  <c r="J2065"/>
  <c r="BK2064"/>
  <c r="BK2061"/>
  <c r="J2059"/>
  <c r="BK2058"/>
  <c r="J2057"/>
  <c r="BK2056"/>
  <c r="J2055"/>
  <c r="J2054"/>
  <c r="J2052"/>
  <c r="J2051"/>
  <c r="J2050"/>
  <c r="BK2049"/>
  <c r="BK2047"/>
  <c r="BK2045"/>
  <c r="J2043"/>
  <c r="BK2042"/>
  <c r="J2041"/>
  <c r="J2040"/>
  <c r="BK2038"/>
  <c r="BK2037"/>
  <c r="BK2036"/>
  <c r="BK2033"/>
  <c r="BK2032"/>
  <c r="BK2031"/>
  <c r="J2030"/>
  <c r="BK2029"/>
  <c r="BK2025"/>
  <c r="BK2024"/>
  <c r="BK2020"/>
  <c r="BK2019"/>
  <c r="J2018"/>
  <c r="BK2017"/>
  <c r="BK2011"/>
  <c r="J2010"/>
  <c r="BK2009"/>
  <c r="BK2007"/>
  <c r="BK2006"/>
  <c r="J2004"/>
  <c r="J2003"/>
  <c r="BK1998"/>
  <c r="BK1997"/>
  <c r="BK1996"/>
  <c r="BK1995"/>
  <c r="J1994"/>
  <c r="J1991"/>
  <c r="J1990"/>
  <c r="BK1988"/>
  <c r="BK1987"/>
  <c r="BK1980"/>
  <c r="J1979"/>
  <c r="BK1978"/>
  <c r="BK1974"/>
  <c r="BK1973"/>
  <c r="BK1972"/>
  <c r="J1971"/>
  <c r="J1970"/>
  <c r="J1968"/>
  <c r="BK1962"/>
  <c r="J1961"/>
  <c r="BK1736"/>
  <c r="J1672"/>
  <c r="J1664"/>
  <c r="J1656"/>
  <c r="BK1649"/>
  <c r="J1647"/>
  <c r="BK1634"/>
  <c r="BK1465"/>
  <c r="BK1460"/>
  <c r="BK1454"/>
  <c r="J1384"/>
  <c r="J1318"/>
  <c r="BK1274"/>
  <c r="J1268"/>
  <c r="J1192"/>
  <c r="J1187"/>
  <c r="BK1118"/>
  <c r="BK1062"/>
  <c r="J1032"/>
  <c r="J1031"/>
  <c r="J1030"/>
  <c r="J1028"/>
  <c r="J1019"/>
  <c r="BK1017"/>
  <c r="J1016"/>
  <c r="J1014"/>
  <c r="J1013"/>
  <c r="J1011"/>
  <c r="J1007"/>
  <c r="J1001"/>
  <c r="J999"/>
  <c r="J995"/>
  <c r="BK697"/>
  <c r="J646"/>
  <c r="BK644"/>
  <c r="J643"/>
  <c r="BK461"/>
  <c r="J288"/>
  <c r="J287"/>
  <c r="J239"/>
  <c r="BK210"/>
  <c r="BK209"/>
  <c r="J205"/>
  <c r="J203"/>
  <c r="J202"/>
  <c r="J201"/>
  <c r="J191"/>
  <c r="BK146"/>
  <c i="1" r="AS106"/>
  <c i="24" l="1" r="T121"/>
  <c r="T120"/>
  <c r="R121"/>
  <c r="R120"/>
  <c i="2" r="BK145"/>
  <c r="J145"/>
  <c r="J100"/>
  <c r="P145"/>
  <c r="P234"/>
  <c r="R645"/>
  <c r="T814"/>
  <c r="R1006"/>
  <c r="R1029"/>
  <c r="P1969"/>
  <c r="T2023"/>
  <c r="R2097"/>
  <c r="R2129"/>
  <c r="R3157"/>
  <c r="R3400"/>
  <c r="R3734"/>
  <c i="3" r="R135"/>
  <c r="BK605"/>
  <c r="J605"/>
  <c r="J102"/>
  <c r="BK626"/>
  <c r="J626"/>
  <c r="J106"/>
  <c r="BK816"/>
  <c r="J816"/>
  <c r="J107"/>
  <c r="BK862"/>
  <c r="J862"/>
  <c r="J108"/>
  <c i="8" r="T131"/>
  <c r="P160"/>
  <c r="P195"/>
  <c r="P244"/>
  <c r="BK331"/>
  <c r="J331"/>
  <c r="J105"/>
  <c r="R331"/>
  <c r="R342"/>
  <c r="P361"/>
  <c i="9" r="P129"/>
  <c r="T129"/>
  <c r="T167"/>
  <c r="R206"/>
  <c r="P222"/>
  <c r="T222"/>
  <c r="R230"/>
  <c r="R249"/>
  <c i="10" r="P127"/>
  <c r="T127"/>
  <c r="T134"/>
  <c r="R156"/>
  <c r="P164"/>
  <c r="BK183"/>
  <c r="J183"/>
  <c r="J101"/>
  <c r="BK197"/>
  <c r="J197"/>
  <c r="J102"/>
  <c r="T197"/>
  <c r="R228"/>
  <c r="P251"/>
  <c r="BK278"/>
  <c r="J278"/>
  <c r="J105"/>
  <c r="R278"/>
  <c r="T306"/>
  <c i="11" r="P124"/>
  <c r="BK175"/>
  <c r="J175"/>
  <c r="J100"/>
  <c r="P175"/>
  <c r="BK256"/>
  <c r="J256"/>
  <c r="J101"/>
  <c r="R256"/>
  <c i="12" r="R124"/>
  <c r="BK158"/>
  <c r="J158"/>
  <c r="J100"/>
  <c r="R158"/>
  <c r="BK189"/>
  <c r="J189"/>
  <c r="J101"/>
  <c r="T189"/>
  <c i="13" r="P124"/>
  <c r="BK167"/>
  <c r="J167"/>
  <c r="J100"/>
  <c r="P167"/>
  <c r="BK193"/>
  <c r="J193"/>
  <c r="J101"/>
  <c r="P193"/>
  <c i="23" r="P118"/>
  <c r="P117"/>
  <c i="1" r="AU120"/>
  <c i="2" r="R145"/>
  <c r="R234"/>
  <c r="R204"/>
  <c r="P645"/>
  <c r="P204"/>
  <c r="R814"/>
  <c r="BK1006"/>
  <c r="J1006"/>
  <c r="J107"/>
  <c r="T1029"/>
  <c r="R1969"/>
  <c r="P2023"/>
  <c r="BK2097"/>
  <c r="J2097"/>
  <c r="J115"/>
  <c r="P2129"/>
  <c r="BK3157"/>
  <c r="J3157"/>
  <c r="J119"/>
  <c r="BK3400"/>
  <c r="J3400"/>
  <c r="J120"/>
  <c r="T3400"/>
  <c r="T3734"/>
  <c i="3" r="P135"/>
  <c r="P605"/>
  <c r="P487"/>
  <c r="R626"/>
  <c r="R611"/>
  <c r="R816"/>
  <c r="T862"/>
  <c i="4" r="P123"/>
  <c r="T123"/>
  <c r="R239"/>
  <c r="BK384"/>
  <c r="J384"/>
  <c r="J99"/>
  <c r="R384"/>
  <c r="BK482"/>
  <c r="J482"/>
  <c r="J101"/>
  <c r="R482"/>
  <c r="BK492"/>
  <c r="J492"/>
  <c r="J102"/>
  <c r="T492"/>
  <c i="5" r="P131"/>
  <c r="BK151"/>
  <c r="J151"/>
  <c r="J101"/>
  <c r="T151"/>
  <c r="P172"/>
  <c r="T172"/>
  <c r="R214"/>
  <c r="R329"/>
  <c r="T363"/>
  <c r="R371"/>
  <c r="T381"/>
  <c i="6" r="T129"/>
  <c r="P149"/>
  <c r="T149"/>
  <c r="P179"/>
  <c r="BK254"/>
  <c r="J254"/>
  <c r="J103"/>
  <c r="R254"/>
  <c r="P262"/>
  <c r="T262"/>
  <c r="R269"/>
  <c i="7" r="T128"/>
  <c r="R139"/>
  <c r="T159"/>
  <c r="T173"/>
  <c r="T181"/>
  <c i="11" r="BK124"/>
  <c r="J124"/>
  <c r="J99"/>
  <c r="R124"/>
  <c r="T124"/>
  <c r="T175"/>
  <c r="T256"/>
  <c i="12" r="BK124"/>
  <c r="J124"/>
  <c r="J99"/>
  <c r="T124"/>
  <c r="T158"/>
  <c r="P189"/>
  <c i="13" r="BK124"/>
  <c r="J124"/>
  <c r="J99"/>
  <c r="T124"/>
  <c r="T167"/>
  <c r="T193"/>
  <c i="14" r="P124"/>
  <c r="T124"/>
  <c r="P154"/>
  <c r="T154"/>
  <c r="P178"/>
  <c r="T178"/>
  <c i="15" r="P123"/>
  <c r="T123"/>
  <c r="T122"/>
  <c r="P172"/>
  <c r="T172"/>
  <c i="16" r="BK124"/>
  <c r="J124"/>
  <c r="J99"/>
  <c r="P124"/>
  <c r="T124"/>
  <c r="BK140"/>
  <c r="J140"/>
  <c r="J100"/>
  <c r="P140"/>
  <c r="R140"/>
  <c r="T140"/>
  <c r="BK159"/>
  <c r="J159"/>
  <c r="J101"/>
  <c r="P159"/>
  <c r="R159"/>
  <c i="17" r="P123"/>
  <c r="R123"/>
  <c r="BK167"/>
  <c r="J167"/>
  <c r="J100"/>
  <c r="P167"/>
  <c r="T167"/>
  <c i="18" r="P118"/>
  <c r="P117"/>
  <c i="1" r="AU114"/>
  <c i="18" r="R118"/>
  <c r="R117"/>
  <c i="2" r="BK234"/>
  <c r="J234"/>
  <c r="J102"/>
  <c r="BK645"/>
  <c r="J645"/>
  <c r="J103"/>
  <c r="P814"/>
  <c r="P1006"/>
  <c r="BK1029"/>
  <c r="J1029"/>
  <c r="J112"/>
  <c r="T1969"/>
  <c r="R2023"/>
  <c r="T2097"/>
  <c r="BK2129"/>
  <c r="J2129"/>
  <c r="J117"/>
  <c i="3" r="T135"/>
  <c r="R605"/>
  <c r="R487"/>
  <c r="T626"/>
  <c r="T611"/>
  <c r="T816"/>
  <c r="R862"/>
  <c i="4" r="P239"/>
  <c i="5" r="BK131"/>
  <c r="J131"/>
  <c r="J100"/>
  <c r="T131"/>
  <c r="P151"/>
  <c r="BK214"/>
  <c r="J214"/>
  <c r="J103"/>
  <c r="T214"/>
  <c r="T329"/>
  <c r="P363"/>
  <c r="BK371"/>
  <c r="J371"/>
  <c r="J106"/>
  <c r="T371"/>
  <c r="R381"/>
  <c i="6" r="P129"/>
  <c r="BK149"/>
  <c r="J149"/>
  <c r="J101"/>
  <c r="R149"/>
  <c r="R128"/>
  <c r="R127"/>
  <c r="R179"/>
  <c r="P254"/>
  <c r="BK262"/>
  <c r="J262"/>
  <c r="J104"/>
  <c r="R262"/>
  <c r="P269"/>
  <c i="7" r="BK128"/>
  <c r="R128"/>
  <c r="P139"/>
  <c r="BK159"/>
  <c r="J159"/>
  <c r="J102"/>
  <c r="R159"/>
  <c r="P173"/>
  <c r="BK181"/>
  <c r="J181"/>
  <c r="J104"/>
  <c r="P181"/>
  <c i="8" r="P131"/>
  <c r="BK148"/>
  <c r="J148"/>
  <c r="J101"/>
  <c r="P148"/>
  <c r="T148"/>
  <c r="R160"/>
  <c r="T160"/>
  <c r="BK244"/>
  <c r="J244"/>
  <c r="J104"/>
  <c r="R244"/>
  <c r="P331"/>
  <c r="T331"/>
  <c r="P342"/>
  <c r="BK361"/>
  <c r="J361"/>
  <c r="J107"/>
  <c r="T361"/>
  <c i="9" r="BK129"/>
  <c r="J129"/>
  <c r="J100"/>
  <c r="BK167"/>
  <c r="J167"/>
  <c r="J101"/>
  <c r="R167"/>
  <c r="R128"/>
  <c r="R127"/>
  <c r="P206"/>
  <c r="BK222"/>
  <c r="J222"/>
  <c r="J103"/>
  <c r="R222"/>
  <c r="P230"/>
  <c r="BK249"/>
  <c r="J249"/>
  <c r="J105"/>
  <c r="P249"/>
  <c i="10" r="BK134"/>
  <c r="J134"/>
  <c r="J98"/>
  <c r="P134"/>
  <c r="BK156"/>
  <c r="J156"/>
  <c r="J99"/>
  <c r="P156"/>
  <c r="T156"/>
  <c r="T164"/>
  <c r="R183"/>
  <c r="T183"/>
  <c r="R197"/>
  <c r="P228"/>
  <c r="BK251"/>
  <c r="J251"/>
  <c r="J104"/>
  <c r="R251"/>
  <c r="P278"/>
  <c r="BK306"/>
  <c r="J306"/>
  <c r="J106"/>
  <c r="P306"/>
  <c i="11" r="R175"/>
  <c r="P256"/>
  <c i="12" r="P124"/>
  <c r="P158"/>
  <c r="R189"/>
  <c i="13" r="R124"/>
  <c r="R167"/>
  <c r="R193"/>
  <c i="14" r="BK124"/>
  <c r="J124"/>
  <c r="J99"/>
  <c r="R124"/>
  <c r="BK154"/>
  <c r="J154"/>
  <c r="J100"/>
  <c r="R154"/>
  <c r="BK178"/>
  <c r="J178"/>
  <c r="J101"/>
  <c r="R178"/>
  <c i="15" r="BK123"/>
  <c r="J123"/>
  <c r="J99"/>
  <c r="R123"/>
  <c r="BK172"/>
  <c r="J172"/>
  <c r="J100"/>
  <c r="R172"/>
  <c i="16" r="R124"/>
  <c r="R123"/>
  <c r="T159"/>
  <c i="17" r="BK123"/>
  <c r="J123"/>
  <c r="J99"/>
  <c r="T123"/>
  <c r="T122"/>
  <c r="R167"/>
  <c i="18" r="BK118"/>
  <c r="J118"/>
  <c r="J97"/>
  <c r="T118"/>
  <c r="T117"/>
  <c i="19" r="BK128"/>
  <c r="R128"/>
  <c r="BK220"/>
  <c r="J220"/>
  <c r="J98"/>
  <c r="R220"/>
  <c r="BK329"/>
  <c r="J329"/>
  <c r="J99"/>
  <c r="R329"/>
  <c r="BK510"/>
  <c r="J510"/>
  <c r="J100"/>
  <c r="P510"/>
  <c r="T510"/>
  <c r="P551"/>
  <c r="T551"/>
  <c r="P598"/>
  <c r="R598"/>
  <c r="BK788"/>
  <c r="J788"/>
  <c r="J103"/>
  <c r="R788"/>
  <c r="T788"/>
  <c r="P828"/>
  <c r="R828"/>
  <c r="BK1083"/>
  <c r="J1083"/>
  <c r="J105"/>
  <c r="BK1214"/>
  <c r="J1214"/>
  <c r="J106"/>
  <c r="T1214"/>
  <c r="P1258"/>
  <c r="T1258"/>
  <c i="23" r="BK118"/>
  <c r="J118"/>
  <c r="J97"/>
  <c r="R118"/>
  <c r="R117"/>
  <c r="T118"/>
  <c r="T117"/>
  <c i="2" r="T145"/>
  <c r="T234"/>
  <c r="T204"/>
  <c r="T645"/>
  <c r="BK814"/>
  <c r="J814"/>
  <c r="J104"/>
  <c r="T1006"/>
  <c r="P1029"/>
  <c r="BK1969"/>
  <c r="J1969"/>
  <c r="J113"/>
  <c r="BK2023"/>
  <c r="J2023"/>
  <c r="J114"/>
  <c r="P2097"/>
  <c r="T2129"/>
  <c r="P3157"/>
  <c r="T3157"/>
  <c r="P3400"/>
  <c r="BK3734"/>
  <c r="J3734"/>
  <c r="J121"/>
  <c r="P3734"/>
  <c i="3" r="BK135"/>
  <c r="J135"/>
  <c r="J100"/>
  <c r="T605"/>
  <c r="T487"/>
  <c r="P626"/>
  <c r="P611"/>
  <c r="P816"/>
  <c r="P862"/>
  <c i="4" r="BK123"/>
  <c r="J123"/>
  <c r="J97"/>
  <c r="R123"/>
  <c r="BK239"/>
  <c r="J239"/>
  <c r="J98"/>
  <c r="T239"/>
  <c r="P384"/>
  <c r="T384"/>
  <c r="P482"/>
  <c r="T482"/>
  <c r="P492"/>
  <c r="R492"/>
  <c i="5" r="R131"/>
  <c r="R151"/>
  <c r="BK172"/>
  <c r="J172"/>
  <c r="J102"/>
  <c r="R172"/>
  <c r="P214"/>
  <c r="BK329"/>
  <c r="J329"/>
  <c r="J104"/>
  <c r="P329"/>
  <c r="BK363"/>
  <c r="J363"/>
  <c r="J105"/>
  <c r="R363"/>
  <c r="P371"/>
  <c r="BK381"/>
  <c r="J381"/>
  <c r="J107"/>
  <c r="P381"/>
  <c i="6" r="BK129"/>
  <c r="R129"/>
  <c r="BK179"/>
  <c r="J179"/>
  <c r="J102"/>
  <c r="T179"/>
  <c r="T254"/>
  <c r="BK269"/>
  <c r="J269"/>
  <c r="J105"/>
  <c r="T269"/>
  <c i="7" r="P128"/>
  <c r="BK139"/>
  <c r="J139"/>
  <c r="J101"/>
  <c r="T139"/>
  <c r="P159"/>
  <c r="BK173"/>
  <c r="J173"/>
  <c r="J103"/>
  <c r="R173"/>
  <c r="R181"/>
  <c i="8" r="BK131"/>
  <c r="J131"/>
  <c r="J100"/>
  <c r="R131"/>
  <c r="R148"/>
  <c r="BK160"/>
  <c r="J160"/>
  <c r="J102"/>
  <c r="BK195"/>
  <c r="J195"/>
  <c r="J103"/>
  <c r="R195"/>
  <c r="T195"/>
  <c r="T244"/>
  <c r="BK342"/>
  <c r="J342"/>
  <c r="J106"/>
  <c r="T342"/>
  <c r="R361"/>
  <c i="9" r="R129"/>
  <c r="P167"/>
  <c r="BK206"/>
  <c r="J206"/>
  <c r="J102"/>
  <c r="T206"/>
  <c r="BK230"/>
  <c r="J230"/>
  <c r="J104"/>
  <c r="T230"/>
  <c r="T249"/>
  <c i="10" r="BK127"/>
  <c r="J127"/>
  <c r="J97"/>
  <c r="R127"/>
  <c r="R134"/>
  <c r="BK164"/>
  <c r="J164"/>
  <c r="J100"/>
  <c r="R164"/>
  <c r="P183"/>
  <c r="P197"/>
  <c r="BK228"/>
  <c r="J228"/>
  <c r="J103"/>
  <c r="T228"/>
  <c r="T251"/>
  <c r="T278"/>
  <c r="R306"/>
  <c i="19" r="P128"/>
  <c r="T128"/>
  <c r="P220"/>
  <c r="T220"/>
  <c r="P329"/>
  <c r="T329"/>
  <c r="R510"/>
  <c r="BK551"/>
  <c r="J551"/>
  <c r="J101"/>
  <c r="R551"/>
  <c r="BK598"/>
  <c r="J598"/>
  <c r="J102"/>
  <c r="T598"/>
  <c r="P788"/>
  <c r="BK828"/>
  <c r="J828"/>
  <c r="J104"/>
  <c r="T828"/>
  <c r="P1083"/>
  <c r="R1083"/>
  <c r="T1083"/>
  <c r="P1214"/>
  <c r="R1214"/>
  <c r="BK1258"/>
  <c r="J1258"/>
  <c r="J107"/>
  <c r="R1258"/>
  <c i="20" r="BK122"/>
  <c r="J122"/>
  <c r="J97"/>
  <c r="P122"/>
  <c r="R122"/>
  <c r="T122"/>
  <c r="BK133"/>
  <c r="J133"/>
  <c r="J98"/>
  <c r="P133"/>
  <c r="R133"/>
  <c r="T133"/>
  <c r="BK180"/>
  <c r="J180"/>
  <c r="J99"/>
  <c r="P180"/>
  <c r="R180"/>
  <c r="T180"/>
  <c r="BK226"/>
  <c r="J226"/>
  <c r="J100"/>
  <c r="P226"/>
  <c r="R226"/>
  <c r="T226"/>
  <c r="BK251"/>
  <c r="J251"/>
  <c r="J101"/>
  <c r="P251"/>
  <c r="R251"/>
  <c r="T251"/>
  <c i="21" r="BK124"/>
  <c r="J124"/>
  <c r="J99"/>
  <c r="P124"/>
  <c r="R124"/>
  <c r="T124"/>
  <c r="BK223"/>
  <c r="J223"/>
  <c r="J100"/>
  <c r="P223"/>
  <c r="R223"/>
  <c r="T223"/>
  <c r="BK293"/>
  <c r="J293"/>
  <c r="J101"/>
  <c r="P293"/>
  <c r="R293"/>
  <c r="T293"/>
  <c i="22" r="BK124"/>
  <c r="J124"/>
  <c r="J99"/>
  <c r="P124"/>
  <c r="R124"/>
  <c r="T124"/>
  <c r="BK219"/>
  <c r="J219"/>
  <c r="J100"/>
  <c r="P219"/>
  <c r="R219"/>
  <c r="T219"/>
  <c r="BK261"/>
  <c r="J261"/>
  <c r="J101"/>
  <c r="P261"/>
  <c r="R261"/>
  <c r="T261"/>
  <c i="2" r="F94"/>
  <c r="J137"/>
  <c r="BE152"/>
  <c r="BE222"/>
  <c r="BE235"/>
  <c r="BE748"/>
  <c r="BE749"/>
  <c r="BE999"/>
  <c r="BE1019"/>
  <c r="BE1021"/>
  <c r="BE1023"/>
  <c r="BE1033"/>
  <c r="BE1124"/>
  <c r="BE1180"/>
  <c r="BE1302"/>
  <c r="BE1547"/>
  <c r="BE1832"/>
  <c r="BE1904"/>
  <c r="BE1976"/>
  <c r="BE1981"/>
  <c r="BE1982"/>
  <c r="BE1983"/>
  <c r="BE1984"/>
  <c r="BE1986"/>
  <c r="BE1992"/>
  <c r="BE2000"/>
  <c r="BE2003"/>
  <c r="BE2015"/>
  <c r="BE2020"/>
  <c r="BE2021"/>
  <c r="BE2026"/>
  <c r="BE2036"/>
  <c r="BE2039"/>
  <c r="BE2040"/>
  <c r="BE2044"/>
  <c r="BE2046"/>
  <c r="BE2049"/>
  <c r="BE2053"/>
  <c r="BE2054"/>
  <c r="BE2055"/>
  <c r="BE2056"/>
  <c r="BE2057"/>
  <c r="BE2058"/>
  <c r="BE2060"/>
  <c r="BE2062"/>
  <c r="BE2063"/>
  <c r="BE2066"/>
  <c r="BE2069"/>
  <c r="BE2070"/>
  <c r="BE2075"/>
  <c r="BE2081"/>
  <c r="BE2085"/>
  <c r="BE2088"/>
  <c r="BE2093"/>
  <c r="BE2094"/>
  <c r="BE2095"/>
  <c r="BE2096"/>
  <c r="BE2098"/>
  <c r="BE2100"/>
  <c r="BE2103"/>
  <c r="BE2105"/>
  <c r="BK204"/>
  <c r="J204"/>
  <c r="J101"/>
  <c r="BK1022"/>
  <c r="J1022"/>
  <c r="J110"/>
  <c i="3" r="J91"/>
  <c r="J94"/>
  <c r="F130"/>
  <c r="BE136"/>
  <c r="BE271"/>
  <c r="BE600"/>
  <c r="BE606"/>
  <c r="BE610"/>
  <c r="BE640"/>
  <c r="BE679"/>
  <c r="BE824"/>
  <c r="BE854"/>
  <c r="BK925"/>
  <c r="J925"/>
  <c r="J109"/>
  <c i="4" r="E85"/>
  <c r="F92"/>
  <c r="J118"/>
  <c r="BE124"/>
  <c r="BE140"/>
  <c r="BE144"/>
  <c r="BE171"/>
  <c i="8" r="BE205"/>
  <c r="BE209"/>
  <c r="BE231"/>
  <c r="BE237"/>
  <c r="BE245"/>
  <c r="BE251"/>
  <c r="BE257"/>
  <c r="BE278"/>
  <c r="BE284"/>
  <c r="BE293"/>
  <c r="BE299"/>
  <c r="BE335"/>
  <c r="BE341"/>
  <c r="BE346"/>
  <c r="BE362"/>
  <c r="BE363"/>
  <c i="9" r="E85"/>
  <c r="F94"/>
  <c r="J121"/>
  <c r="BE139"/>
  <c r="BE157"/>
  <c r="BE160"/>
  <c r="BE180"/>
  <c r="BE204"/>
  <c r="BE218"/>
  <c r="BE223"/>
  <c r="BE231"/>
  <c r="BE237"/>
  <c r="BE243"/>
  <c r="BE252"/>
  <c r="BE254"/>
  <c i="10" r="J89"/>
  <c r="J91"/>
  <c r="E116"/>
  <c r="F123"/>
  <c r="BE128"/>
  <c r="BE135"/>
  <c r="BE136"/>
  <c r="BE138"/>
  <c r="BE141"/>
  <c r="BE145"/>
  <c r="BE147"/>
  <c r="BE148"/>
  <c r="BE149"/>
  <c r="BE151"/>
  <c r="BE153"/>
  <c r="BE163"/>
  <c r="BE169"/>
  <c r="BE170"/>
  <c r="BE172"/>
  <c r="BE175"/>
  <c r="BE177"/>
  <c r="BE179"/>
  <c r="BE180"/>
  <c r="BE184"/>
  <c r="BE189"/>
  <c r="BE194"/>
  <c r="BE196"/>
  <c r="BE198"/>
  <c r="BE200"/>
  <c r="BE203"/>
  <c r="BE205"/>
  <c r="BE206"/>
  <c r="BE207"/>
  <c r="BE209"/>
  <c r="BE210"/>
  <c r="BE213"/>
  <c r="BE214"/>
  <c r="BE217"/>
  <c r="BE219"/>
  <c r="BE224"/>
  <c r="BE226"/>
  <c r="BE227"/>
  <c r="BE229"/>
  <c r="BE230"/>
  <c r="BE231"/>
  <c r="BE235"/>
  <c r="BE237"/>
  <c r="BE242"/>
  <c r="BE243"/>
  <c r="BE246"/>
  <c r="BE248"/>
  <c r="BE250"/>
  <c r="BE252"/>
  <c r="BE255"/>
  <c r="BE256"/>
  <c r="BE263"/>
  <c r="BE264"/>
  <c r="BE269"/>
  <c r="BE270"/>
  <c r="BE272"/>
  <c r="BE273"/>
  <c r="BE275"/>
  <c r="BE280"/>
  <c r="BE283"/>
  <c r="BE285"/>
  <c r="BE288"/>
  <c r="BE293"/>
  <c r="BE296"/>
  <c r="BE299"/>
  <c r="BE301"/>
  <c r="BE303"/>
  <c r="BE307"/>
  <c r="BE309"/>
  <c r="BE311"/>
  <c r="BE312"/>
  <c r="BE314"/>
  <c r="BE316"/>
  <c r="BE317"/>
  <c i="11" r="J91"/>
  <c r="F94"/>
  <c r="F119"/>
  <c r="J119"/>
  <c r="BE125"/>
  <c r="BE146"/>
  <c r="BE150"/>
  <c r="BE157"/>
  <c r="BE164"/>
  <c r="BE176"/>
  <c r="BE182"/>
  <c r="BE185"/>
  <c r="BE188"/>
  <c r="BE200"/>
  <c r="BE203"/>
  <c r="BE215"/>
  <c r="BE221"/>
  <c r="BE228"/>
  <c r="BE238"/>
  <c r="BE241"/>
  <c r="BE244"/>
  <c r="BE247"/>
  <c r="BE253"/>
  <c r="BE259"/>
  <c i="12" r="F93"/>
  <c r="J93"/>
  <c r="E111"/>
  <c r="J117"/>
  <c r="J120"/>
  <c r="BE148"/>
  <c r="BE152"/>
  <c r="BE171"/>
  <c r="BE175"/>
  <c r="BE188"/>
  <c i="13" r="F93"/>
  <c r="J94"/>
  <c r="F120"/>
  <c r="BE125"/>
  <c r="BE138"/>
  <c r="BE146"/>
  <c r="BE161"/>
  <c r="BE168"/>
  <c r="BE174"/>
  <c r="BE181"/>
  <c i="14" r="J91"/>
  <c r="J93"/>
  <c r="F120"/>
  <c r="BE159"/>
  <c i="20" r="BE156"/>
  <c r="BE160"/>
  <c r="BE167"/>
  <c r="BE171"/>
  <c r="BE177"/>
  <c r="BE181"/>
  <c r="BE188"/>
  <c r="BE197"/>
  <c r="BE199"/>
  <c r="BE200"/>
  <c i="23" r="BE683"/>
  <c r="BE687"/>
  <c r="BE691"/>
  <c r="BE695"/>
  <c r="BE699"/>
  <c r="BE703"/>
  <c r="BE711"/>
  <c i="2" r="E85"/>
  <c r="J94"/>
  <c r="J139"/>
  <c r="BE191"/>
  <c r="BE287"/>
  <c r="BE644"/>
  <c r="BE995"/>
  <c r="BE1002"/>
  <c r="BE1004"/>
  <c r="BE1030"/>
  <c r="BE1118"/>
  <c r="BE1268"/>
  <c r="BE1318"/>
  <c r="BE1404"/>
  <c r="BE1454"/>
  <c r="BE1465"/>
  <c r="BE1649"/>
  <c r="BE1664"/>
  <c r="BE1962"/>
  <c r="BE1967"/>
  <c r="BE1971"/>
  <c r="BE1974"/>
  <c r="BE1975"/>
  <c r="BE1978"/>
  <c r="BE1985"/>
  <c r="BE1990"/>
  <c r="BE1996"/>
  <c r="BE1998"/>
  <c r="BE1999"/>
  <c r="BE2009"/>
  <c r="BE2012"/>
  <c r="BE2013"/>
  <c r="BE2017"/>
  <c r="BE2025"/>
  <c r="BE2030"/>
  <c r="BE2032"/>
  <c r="BE2047"/>
  <c r="BE2065"/>
  <c r="BE2068"/>
  <c r="BE2072"/>
  <c r="BE2074"/>
  <c r="BE2077"/>
  <c r="BE2079"/>
  <c r="BE2082"/>
  <c r="BE2084"/>
  <c r="BE2086"/>
  <c r="BE2089"/>
  <c r="BE2090"/>
  <c r="BE2092"/>
  <c r="BE2099"/>
  <c r="BE2101"/>
  <c r="BE2102"/>
  <c r="BE2104"/>
  <c r="BE2122"/>
  <c r="BE2124"/>
  <c r="BE2130"/>
  <c r="BE2131"/>
  <c r="BE2315"/>
  <c r="BE2499"/>
  <c r="BE2599"/>
  <c r="BE2744"/>
  <c r="BE2842"/>
  <c r="BE2859"/>
  <c r="BE2943"/>
  <c r="BE3057"/>
  <c r="BE3117"/>
  <c r="BE3153"/>
  <c r="BE3154"/>
  <c r="BE3156"/>
  <c r="BE3158"/>
  <c r="BE3225"/>
  <c r="BE3226"/>
  <c r="BE3228"/>
  <c r="BE3235"/>
  <c r="BE3302"/>
  <c r="BE3352"/>
  <c r="BE3398"/>
  <c r="BE3399"/>
  <c r="BE3401"/>
  <c r="BE3679"/>
  <c r="BE3685"/>
  <c r="BE3686"/>
  <c r="BE3735"/>
  <c r="BE3736"/>
  <c r="BE3737"/>
  <c r="BE3738"/>
  <c r="BE3739"/>
  <c r="BK1003"/>
  <c r="J1003"/>
  <c r="J105"/>
  <c r="BK2123"/>
  <c r="J2123"/>
  <c r="J116"/>
  <c i="3" r="BE143"/>
  <c r="BE243"/>
  <c r="BE247"/>
  <c r="BE281"/>
  <c r="BE585"/>
  <c r="BE590"/>
  <c r="BE627"/>
  <c r="BE817"/>
  <c r="BE870"/>
  <c r="BE871"/>
  <c r="BE912"/>
  <c r="BE913"/>
  <c r="BE920"/>
  <c r="BE921"/>
  <c r="BE926"/>
  <c r="BE1060"/>
  <c r="BE1408"/>
  <c r="BK487"/>
  <c r="J487"/>
  <c r="J101"/>
  <c i="4" r="BE128"/>
  <c r="BE132"/>
  <c r="BE153"/>
  <c r="BE156"/>
  <c r="BE162"/>
  <c r="BE183"/>
  <c r="BE192"/>
  <c r="BE200"/>
  <c r="BE223"/>
  <c r="BE226"/>
  <c r="BE232"/>
  <c r="BE247"/>
  <c r="BE258"/>
  <c r="BE268"/>
  <c r="BE271"/>
  <c r="BE274"/>
  <c r="BE298"/>
  <c r="BE306"/>
  <c r="BE310"/>
  <c r="BE318"/>
  <c r="BE322"/>
  <c r="BE326"/>
  <c r="BE330"/>
  <c r="BE343"/>
  <c r="BE353"/>
  <c r="BE356"/>
  <c r="BE368"/>
  <c r="BE385"/>
  <c r="BE394"/>
  <c r="BE400"/>
  <c r="BE406"/>
  <c r="BE438"/>
  <c r="BE457"/>
  <c r="BE471"/>
  <c r="BE486"/>
  <c r="BE493"/>
  <c r="BK476"/>
  <c r="J476"/>
  <c r="J100"/>
  <c i="5" r="J91"/>
  <c r="F93"/>
  <c r="F94"/>
  <c r="E117"/>
  <c r="J125"/>
  <c r="J126"/>
  <c r="BE138"/>
  <c r="BE147"/>
  <c r="BE150"/>
  <c r="BE161"/>
  <c r="BE171"/>
  <c r="BE176"/>
  <c r="BE185"/>
  <c r="BE194"/>
  <c r="BE197"/>
  <c r="BE207"/>
  <c r="BE213"/>
  <c r="BE218"/>
  <c r="BE225"/>
  <c r="BE231"/>
  <c r="BE246"/>
  <c r="BE258"/>
  <c r="BE264"/>
  <c r="BE267"/>
  <c r="BE279"/>
  <c r="BE315"/>
  <c r="BE318"/>
  <c r="BE333"/>
  <c r="BE341"/>
  <c r="BE357"/>
  <c i="6" r="J93"/>
  <c r="F94"/>
  <c r="J121"/>
  <c r="BE130"/>
  <c r="BE136"/>
  <c r="BE139"/>
  <c r="BE145"/>
  <c r="BE150"/>
  <c r="BE159"/>
  <c r="BE165"/>
  <c r="BE169"/>
  <c r="BE175"/>
  <c r="BE180"/>
  <c r="BE192"/>
  <c r="BE213"/>
  <c r="BE216"/>
  <c r="BE222"/>
  <c r="BE234"/>
  <c r="BE240"/>
  <c r="BE246"/>
  <c r="BE249"/>
  <c r="BE263"/>
  <c r="BE272"/>
  <c i="7" r="E85"/>
  <c r="J93"/>
  <c r="J94"/>
  <c r="F122"/>
  <c r="BE135"/>
  <c r="BE146"/>
  <c r="BE155"/>
  <c r="BE174"/>
  <c r="BE177"/>
  <c r="BE180"/>
  <c r="BE182"/>
  <c i="8" r="E85"/>
  <c r="F93"/>
  <c r="F94"/>
  <c r="J125"/>
  <c r="BE135"/>
  <c r="BE144"/>
  <c r="BE152"/>
  <c r="BE155"/>
  <c r="BE159"/>
  <c r="BE164"/>
  <c r="BE179"/>
  <c r="BE182"/>
  <c i="11" r="BE191"/>
  <c r="BE197"/>
  <c r="BE206"/>
  <c r="BE209"/>
  <c r="BE212"/>
  <c r="BE224"/>
  <c r="BE232"/>
  <c r="BE235"/>
  <c r="BE250"/>
  <c r="BE257"/>
  <c r="BE258"/>
  <c r="BE260"/>
  <c r="BE261"/>
  <c i="12" r="F120"/>
  <c r="BE125"/>
  <c r="BE129"/>
  <c r="BE133"/>
  <c r="BE137"/>
  <c r="BE140"/>
  <c r="BE144"/>
  <c r="BE155"/>
  <c r="BE168"/>
  <c r="BE179"/>
  <c r="BE182"/>
  <c r="BE185"/>
  <c r="BE190"/>
  <c r="BE192"/>
  <c i="13" r="J91"/>
  <c r="J93"/>
  <c r="E111"/>
  <c r="BE153"/>
  <c r="BE154"/>
  <c r="BE155"/>
  <c r="BE158"/>
  <c r="BE171"/>
  <c r="BE178"/>
  <c r="BE184"/>
  <c r="BE190"/>
  <c r="BE195"/>
  <c r="BE196"/>
  <c i="14" r="E85"/>
  <c r="F93"/>
  <c r="J120"/>
  <c r="BE137"/>
  <c r="BE141"/>
  <c r="BE148"/>
  <c r="BE151"/>
  <c r="BE166"/>
  <c r="BE179"/>
  <c r="BE181"/>
  <c r="BE182"/>
  <c i="15" r="J91"/>
  <c r="J93"/>
  <c r="F94"/>
  <c r="E110"/>
  <c r="F118"/>
  <c r="J119"/>
  <c r="BE124"/>
  <c r="BE128"/>
  <c r="BE138"/>
  <c r="BE141"/>
  <c r="BE149"/>
  <c r="BE173"/>
  <c r="BE175"/>
  <c i="16" r="J91"/>
  <c r="J93"/>
  <c r="F94"/>
  <c r="E111"/>
  <c r="F119"/>
  <c r="J120"/>
  <c r="BE128"/>
  <c r="BE137"/>
  <c r="BE141"/>
  <c r="BE144"/>
  <c r="BE156"/>
  <c r="BE161"/>
  <c i="17" r="E85"/>
  <c r="J91"/>
  <c r="J93"/>
  <c r="F94"/>
  <c r="F118"/>
  <c r="J119"/>
  <c r="BE124"/>
  <c r="BE136"/>
  <c r="BE139"/>
  <c r="BE145"/>
  <c r="BE157"/>
  <c r="BE169"/>
  <c i="18" r="F91"/>
  <c r="J91"/>
  <c r="J92"/>
  <c r="J111"/>
  <c r="F114"/>
  <c r="BE120"/>
  <c r="BE123"/>
  <c r="BE125"/>
  <c r="BE126"/>
  <c r="BE127"/>
  <c r="BE129"/>
  <c r="BE133"/>
  <c r="BE135"/>
  <c r="BE136"/>
  <c r="BE143"/>
  <c r="BE146"/>
  <c r="BE148"/>
  <c i="19" r="J89"/>
  <c r="F91"/>
  <c r="F92"/>
  <c r="J124"/>
  <c r="BE129"/>
  <c r="BE137"/>
  <c r="BE141"/>
  <c r="BE145"/>
  <c r="BE155"/>
  <c r="BE160"/>
  <c r="BE165"/>
  <c r="BE169"/>
  <c r="BE173"/>
  <c r="BE177"/>
  <c r="BE181"/>
  <c r="BE212"/>
  <c r="BE216"/>
  <c r="BE221"/>
  <c r="BE227"/>
  <c r="BE233"/>
  <c r="BE237"/>
  <c r="BE241"/>
  <c r="BE245"/>
  <c r="BE249"/>
  <c r="BE253"/>
  <c r="BE257"/>
  <c r="BE261"/>
  <c r="BE265"/>
  <c r="BE284"/>
  <c r="BE292"/>
  <c r="BE300"/>
  <c r="BE304"/>
  <c r="BE315"/>
  <c i="23" r="BE663"/>
  <c r="BE667"/>
  <c r="BE671"/>
  <c r="BE675"/>
  <c r="BE679"/>
  <c i="2" r="BE201"/>
  <c r="BE203"/>
  <c r="BE205"/>
  <c r="BE209"/>
  <c r="BE288"/>
  <c r="BE460"/>
  <c r="BE643"/>
  <c r="BE697"/>
  <c r="BE994"/>
  <c r="BE1000"/>
  <c r="BE1007"/>
  <c r="BE1011"/>
  <c r="BE1013"/>
  <c r="BE1016"/>
  <c r="BE1028"/>
  <c r="BE1031"/>
  <c r="BE1032"/>
  <c r="BE1057"/>
  <c r="BE1062"/>
  <c r="BE1140"/>
  <c r="BE1187"/>
  <c r="BE1274"/>
  <c r="BE1303"/>
  <c r="BE1384"/>
  <c r="BE1656"/>
  <c r="BE1906"/>
  <c r="BE1933"/>
  <c r="BE1961"/>
  <c r="BE1968"/>
  <c r="BE1970"/>
  <c r="BE1972"/>
  <c r="BE1979"/>
  <c r="BE1980"/>
  <c r="BE1988"/>
  <c r="BE1989"/>
  <c r="BE1991"/>
  <c r="BE1994"/>
  <c r="BE1995"/>
  <c r="BE2001"/>
  <c r="BE2004"/>
  <c r="BE2005"/>
  <c r="BE2010"/>
  <c r="BE2011"/>
  <c r="BE2022"/>
  <c r="BE2024"/>
  <c r="BE2027"/>
  <c r="BE2028"/>
  <c r="BE2029"/>
  <c r="BE2031"/>
  <c r="BE2033"/>
  <c r="BE2034"/>
  <c r="BE2035"/>
  <c r="BE2037"/>
  <c r="BE2038"/>
  <c r="BE2041"/>
  <c r="BE2042"/>
  <c r="BE2043"/>
  <c r="BE2045"/>
  <c r="BE2048"/>
  <c r="BE2050"/>
  <c r="BE2051"/>
  <c r="BE2052"/>
  <c r="BE2059"/>
  <c r="BE2061"/>
  <c r="BE2064"/>
  <c r="BE2067"/>
  <c r="BE2071"/>
  <c r="BE2073"/>
  <c r="BE2076"/>
  <c r="BE2078"/>
  <c r="BE2080"/>
  <c r="BE2083"/>
  <c r="BE2087"/>
  <c r="BE2091"/>
  <c r="BK1018"/>
  <c r="J1018"/>
  <c r="J108"/>
  <c r="BK1020"/>
  <c r="J1020"/>
  <c r="J109"/>
  <c r="BK1027"/>
  <c r="J1027"/>
  <c r="J111"/>
  <c i="3" r="E85"/>
  <c r="J93"/>
  <c r="F129"/>
  <c r="BE226"/>
  <c r="BE488"/>
  <c r="BE570"/>
  <c r="BE608"/>
  <c r="BE613"/>
  <c r="BE619"/>
  <c r="BE833"/>
  <c r="BE846"/>
  <c r="BE863"/>
  <c r="BK612"/>
  <c r="J612"/>
  <c r="J104"/>
  <c r="BK618"/>
  <c r="J618"/>
  <c r="J105"/>
  <c r="BK1059"/>
  <c r="J1059"/>
  <c r="J110"/>
  <c i="4" r="J89"/>
  <c r="J92"/>
  <c r="BE136"/>
  <c r="BE150"/>
  <c r="BE165"/>
  <c r="BE174"/>
  <c r="BE180"/>
  <c r="BE189"/>
  <c r="BE196"/>
  <c r="BE204"/>
  <c r="BE229"/>
  <c r="BE235"/>
  <c r="BE244"/>
  <c r="BE251"/>
  <c r="BE286"/>
  <c r="BE289"/>
  <c r="BE350"/>
  <c r="BE365"/>
  <c r="BE374"/>
  <c r="BE380"/>
  <c r="BE388"/>
  <c r="BE391"/>
  <c r="BE413"/>
  <c r="BE419"/>
  <c r="BE427"/>
  <c r="BE451"/>
  <c r="BE454"/>
  <c r="BE460"/>
  <c r="BE475"/>
  <c i="5" r="BE215"/>
  <c r="BE222"/>
  <c r="BE228"/>
  <c r="BE234"/>
  <c r="BE243"/>
  <c r="BE252"/>
  <c r="BE276"/>
  <c r="BE285"/>
  <c r="BE294"/>
  <c r="BE297"/>
  <c r="BE303"/>
  <c r="BE306"/>
  <c r="BE324"/>
  <c r="BE328"/>
  <c r="BE340"/>
  <c r="BE345"/>
  <c r="BE351"/>
  <c r="BE361"/>
  <c r="BE370"/>
  <c r="BE372"/>
  <c r="BE375"/>
  <c r="BE378"/>
  <c r="BE382"/>
  <c r="BE383"/>
  <c r="BE384"/>
  <c i="6" r="F93"/>
  <c r="J94"/>
  <c r="BE142"/>
  <c r="BE148"/>
  <c r="BE153"/>
  <c r="BE168"/>
  <c r="BE172"/>
  <c r="BE178"/>
  <c r="BE186"/>
  <c r="BE195"/>
  <c r="BE219"/>
  <c r="BE231"/>
  <c r="BE237"/>
  <c r="BE243"/>
  <c r="BE252"/>
  <c r="BE253"/>
  <c r="BE261"/>
  <c r="BE266"/>
  <c r="BE270"/>
  <c i="7" r="J120"/>
  <c r="F123"/>
  <c r="BE129"/>
  <c r="BE138"/>
  <c r="BE143"/>
  <c r="BE158"/>
  <c r="BE166"/>
  <c r="BE183"/>
  <c r="BE184"/>
  <c i="8" r="J94"/>
  <c r="J123"/>
  <c r="BE132"/>
  <c r="BE138"/>
  <c r="BE147"/>
  <c r="BE158"/>
  <c r="BE161"/>
  <c r="BE170"/>
  <c r="BE173"/>
  <c r="BE188"/>
  <c r="BE199"/>
  <c r="BE202"/>
  <c r="BE212"/>
  <c r="BE218"/>
  <c r="BE221"/>
  <c r="BE234"/>
  <c r="BE243"/>
  <c r="BE254"/>
  <c r="BE263"/>
  <c r="BE266"/>
  <c r="BE269"/>
  <c r="BE275"/>
  <c r="BE290"/>
  <c r="BE305"/>
  <c r="BE308"/>
  <c r="BE311"/>
  <c r="BE320"/>
  <c r="BE326"/>
  <c r="BE330"/>
  <c r="BE332"/>
  <c r="BE338"/>
  <c r="BE343"/>
  <c r="BE349"/>
  <c r="BE352"/>
  <c r="BE355"/>
  <c r="BE358"/>
  <c r="BE365"/>
  <c r="BE366"/>
  <c i="9" r="J93"/>
  <c r="J94"/>
  <c r="F123"/>
  <c r="BE130"/>
  <c r="BE136"/>
  <c r="BE148"/>
  <c r="BE166"/>
  <c r="BE168"/>
  <c r="BE174"/>
  <c r="BE177"/>
  <c r="BE189"/>
  <c r="BE195"/>
  <c r="BE201"/>
  <c r="BE211"/>
  <c r="BE221"/>
  <c r="BE226"/>
  <c r="BE240"/>
  <c r="BE246"/>
  <c r="BE251"/>
  <c i="10" r="F122"/>
  <c r="J123"/>
  <c r="BE129"/>
  <c r="BE130"/>
  <c r="BE132"/>
  <c r="BE133"/>
  <c r="BE137"/>
  <c r="BE140"/>
  <c r="BE144"/>
  <c r="BE146"/>
  <c r="BE150"/>
  <c r="BE152"/>
  <c r="BE154"/>
  <c r="BE157"/>
  <c r="BE159"/>
  <c r="BE161"/>
  <c r="BE162"/>
  <c r="BE166"/>
  <c r="BE168"/>
  <c r="BE171"/>
  <c r="BE186"/>
  <c r="BE188"/>
  <c r="BE195"/>
  <c r="BE202"/>
  <c r="BE211"/>
  <c r="BE216"/>
  <c r="BE223"/>
  <c r="BE225"/>
  <c r="BE232"/>
  <c r="BE238"/>
  <c r="BE240"/>
  <c r="BE244"/>
  <c r="BE254"/>
  <c r="BE258"/>
  <c r="BE260"/>
  <c r="BE265"/>
  <c r="BE267"/>
  <c r="BE277"/>
  <c r="BE279"/>
  <c r="BE281"/>
  <c r="BE282"/>
  <c r="BE294"/>
  <c r="BE295"/>
  <c r="BE300"/>
  <c r="BE304"/>
  <c r="BE315"/>
  <c r="BE318"/>
  <c i="11" r="E85"/>
  <c r="J94"/>
  <c r="BE129"/>
  <c r="BE140"/>
  <c r="BE161"/>
  <c r="BE168"/>
  <c r="BE194"/>
  <c r="BE218"/>
  <c i="12" r="BE159"/>
  <c r="BE162"/>
  <c r="BE165"/>
  <c r="BE191"/>
  <c r="BE193"/>
  <c i="13" r="BE134"/>
  <c r="BE142"/>
  <c r="BE164"/>
  <c r="BE187"/>
  <c r="BE194"/>
  <c r="BE197"/>
  <c i="14" r="BE125"/>
  <c r="BE129"/>
  <c r="BE133"/>
  <c r="BE145"/>
  <c r="BE155"/>
  <c r="BE163"/>
  <c r="BE169"/>
  <c r="BE172"/>
  <c r="BE175"/>
  <c r="BE180"/>
  <c i="15" r="BE131"/>
  <c r="BE134"/>
  <c r="BE145"/>
  <c r="BE153"/>
  <c r="BE157"/>
  <c r="BE161"/>
  <c r="BE165"/>
  <c r="BE169"/>
  <c r="BE174"/>
  <c r="BE176"/>
  <c i="16" r="BE125"/>
  <c r="BE131"/>
  <c r="BE134"/>
  <c r="BE147"/>
  <c r="BE150"/>
  <c r="BE153"/>
  <c r="BE160"/>
  <c i="17" r="BE130"/>
  <c r="BE142"/>
  <c r="BE148"/>
  <c r="BE154"/>
  <c r="BE160"/>
  <c r="BE163"/>
  <c r="BE168"/>
  <c i="18" r="E85"/>
  <c r="BE119"/>
  <c r="BE121"/>
  <c r="BE122"/>
  <c r="BE124"/>
  <c r="BE128"/>
  <c r="BE130"/>
  <c r="BE131"/>
  <c r="BE132"/>
  <c r="BE134"/>
  <c r="BE137"/>
  <c r="BE138"/>
  <c r="BE139"/>
  <c r="BE140"/>
  <c r="BE141"/>
  <c r="BE142"/>
  <c r="BE144"/>
  <c r="BE145"/>
  <c r="BE147"/>
  <c i="19" r="E85"/>
  <c r="J91"/>
  <c r="BE133"/>
  <c r="BE150"/>
  <c r="BE185"/>
  <c r="BE189"/>
  <c r="BE193"/>
  <c r="BE197"/>
  <c r="BE203"/>
  <c r="BE207"/>
  <c r="BE269"/>
  <c r="BE274"/>
  <c r="BE279"/>
  <c r="BE288"/>
  <c r="BE296"/>
  <c r="BE310"/>
  <c r="BE321"/>
  <c r="BE325"/>
  <c r="BE330"/>
  <c r="BE349"/>
  <c r="BE357"/>
  <c r="BE364"/>
  <c r="BE368"/>
  <c r="BE372"/>
  <c r="BE380"/>
  <c r="BE389"/>
  <c r="BE399"/>
  <c r="BE409"/>
  <c r="BE414"/>
  <c r="BE419"/>
  <c r="BE429"/>
  <c r="BE455"/>
  <c r="BE463"/>
  <c r="BE475"/>
  <c r="BE487"/>
  <c r="BE496"/>
  <c r="BE502"/>
  <c r="BE506"/>
  <c r="BE511"/>
  <c r="BE521"/>
  <c r="BE538"/>
  <c r="BE547"/>
  <c r="BE552"/>
  <c r="BE557"/>
  <c r="BE567"/>
  <c r="BE584"/>
  <c r="BE590"/>
  <c r="BE599"/>
  <c r="BE637"/>
  <c r="BE641"/>
  <c r="BE645"/>
  <c r="BE649"/>
  <c r="BE667"/>
  <c r="BE679"/>
  <c r="BE689"/>
  <c r="BE693"/>
  <c r="BE697"/>
  <c r="BE701"/>
  <c r="BE716"/>
  <c r="BE722"/>
  <c r="BE726"/>
  <c r="BE730"/>
  <c r="BE742"/>
  <c r="BE746"/>
  <c r="BE754"/>
  <c r="BE760"/>
  <c r="BE766"/>
  <c r="BE770"/>
  <c r="BE775"/>
  <c r="BE780"/>
  <c r="BE789"/>
  <c r="BE803"/>
  <c r="BE809"/>
  <c r="BE814"/>
  <c r="BE820"/>
  <c r="BE824"/>
  <c r="BE829"/>
  <c r="BE863"/>
  <c r="BE873"/>
  <c r="BE878"/>
  <c r="BE888"/>
  <c r="BE893"/>
  <c r="BE927"/>
  <c r="BE933"/>
  <c r="BE939"/>
  <c r="BE951"/>
  <c r="BE957"/>
  <c r="BE963"/>
  <c r="BE969"/>
  <c r="BE985"/>
  <c r="BE991"/>
  <c r="BE1000"/>
  <c r="BE1014"/>
  <c r="BE1028"/>
  <c r="BE1035"/>
  <c r="BE1042"/>
  <c r="BE1056"/>
  <c r="BE1079"/>
  <c r="BE1084"/>
  <c r="BE1091"/>
  <c r="BE1109"/>
  <c r="BE1127"/>
  <c r="BE1133"/>
  <c r="BE1142"/>
  <c r="BE1145"/>
  <c r="BE1152"/>
  <c r="BE1166"/>
  <c r="BE1180"/>
  <c r="BE1206"/>
  <c r="BE1210"/>
  <c r="BE1225"/>
  <c r="BE1228"/>
  <c i="20" r="J89"/>
  <c r="J91"/>
  <c r="J92"/>
  <c r="BE127"/>
  <c r="BE130"/>
  <c r="BE131"/>
  <c r="BE134"/>
  <c r="BE135"/>
  <c r="BE140"/>
  <c r="BE142"/>
  <c r="BE143"/>
  <c r="BE144"/>
  <c r="BE146"/>
  <c r="BE147"/>
  <c r="BE148"/>
  <c r="BE150"/>
  <c r="BE151"/>
  <c r="BE157"/>
  <c r="BE159"/>
  <c r="BE163"/>
  <c r="BE165"/>
  <c r="BE170"/>
  <c r="BE173"/>
  <c r="BE174"/>
  <c r="BE175"/>
  <c r="BE176"/>
  <c r="BE178"/>
  <c r="BE179"/>
  <c r="BE182"/>
  <c r="BE184"/>
  <c r="BE186"/>
  <c r="BE187"/>
  <c r="BE189"/>
  <c r="BE190"/>
  <c r="BE192"/>
  <c r="BE193"/>
  <c r="BE195"/>
  <c r="BE196"/>
  <c r="BE198"/>
  <c r="BE201"/>
  <c r="BE202"/>
  <c r="BE203"/>
  <c r="BE204"/>
  <c r="BE205"/>
  <c r="BE206"/>
  <c r="BE207"/>
  <c r="BE208"/>
  <c r="BE209"/>
  <c r="BE210"/>
  <c r="BE211"/>
  <c r="BE214"/>
  <c i="23" r="BE707"/>
  <c r="BE715"/>
  <c i="24" r="E85"/>
  <c r="J89"/>
  <c r="F91"/>
  <c r="J91"/>
  <c r="F92"/>
  <c r="J92"/>
  <c r="BE122"/>
  <c r="BE126"/>
  <c r="BE127"/>
  <c r="BE128"/>
  <c r="BE129"/>
  <c r="BE130"/>
  <c r="BE134"/>
  <c r="BE135"/>
  <c r="BE136"/>
  <c r="BE137"/>
  <c r="BE138"/>
  <c r="BE139"/>
  <c r="BE140"/>
  <c r="BE142"/>
  <c r="BE144"/>
  <c r="BE146"/>
  <c i="2" r="F93"/>
  <c r="BE146"/>
  <c r="BE202"/>
  <c r="BE210"/>
  <c r="BE239"/>
  <c r="BE461"/>
  <c r="BE467"/>
  <c r="BE646"/>
  <c r="BE810"/>
  <c r="BE815"/>
  <c r="BE1001"/>
  <c r="BE1014"/>
  <c r="BE1017"/>
  <c r="BE1192"/>
  <c r="BE1460"/>
  <c r="BE1625"/>
  <c r="BE1634"/>
  <c r="BE1647"/>
  <c r="BE1672"/>
  <c r="BE1736"/>
  <c r="BE1896"/>
  <c r="BE1973"/>
  <c r="BE1977"/>
  <c r="BE1987"/>
  <c r="BE1993"/>
  <c r="BE1997"/>
  <c r="BE2002"/>
  <c r="BE2006"/>
  <c r="BE2007"/>
  <c r="BE2008"/>
  <c r="BE2014"/>
  <c r="BE2016"/>
  <c r="BE2018"/>
  <c r="BE2019"/>
  <c r="BK3155"/>
  <c r="J3155"/>
  <c r="J118"/>
  <c i="3" r="BE149"/>
  <c r="BE154"/>
  <c r="BE161"/>
  <c r="BE186"/>
  <c r="BE285"/>
  <c r="BE338"/>
  <c r="BE361"/>
  <c r="BE481"/>
  <c r="BE555"/>
  <c r="BE595"/>
  <c r="BE607"/>
  <c r="BE649"/>
  <c r="BE665"/>
  <c r="BE670"/>
  <c r="BE858"/>
  <c r="BK1407"/>
  <c r="J1407"/>
  <c r="J111"/>
  <c i="4" r="F91"/>
  <c r="BE147"/>
  <c r="BE159"/>
  <c r="BE168"/>
  <c r="BE177"/>
  <c r="BE186"/>
  <c r="BE208"/>
  <c r="BE212"/>
  <c r="BE216"/>
  <c r="BE220"/>
  <c r="BE238"/>
  <c r="BE240"/>
  <c r="BE255"/>
  <c r="BE262"/>
  <c r="BE265"/>
  <c r="BE277"/>
  <c r="BE280"/>
  <c r="BE283"/>
  <c r="BE292"/>
  <c r="BE295"/>
  <c r="BE302"/>
  <c r="BE314"/>
  <c r="BE333"/>
  <c r="BE336"/>
  <c r="BE339"/>
  <c r="BE347"/>
  <c r="BE359"/>
  <c r="BE362"/>
  <c r="BE371"/>
  <c r="BE377"/>
  <c r="BE383"/>
  <c r="BE409"/>
  <c r="BE416"/>
  <c r="BE422"/>
  <c r="BE430"/>
  <c r="BE435"/>
  <c r="BE442"/>
  <c r="BE446"/>
  <c r="BE465"/>
  <c r="BE468"/>
  <c r="BE477"/>
  <c r="BE483"/>
  <c r="BE489"/>
  <c r="BE498"/>
  <c i="5" r="BE132"/>
  <c r="BE135"/>
  <c r="BE141"/>
  <c r="BE144"/>
  <c r="BE152"/>
  <c r="BE155"/>
  <c r="BE158"/>
  <c r="BE164"/>
  <c r="BE167"/>
  <c r="BE170"/>
  <c r="BE173"/>
  <c r="BE179"/>
  <c r="BE182"/>
  <c r="BE188"/>
  <c r="BE191"/>
  <c r="BE200"/>
  <c r="BE203"/>
  <c r="BE206"/>
  <c r="BE210"/>
  <c r="BE237"/>
  <c r="BE240"/>
  <c r="BE249"/>
  <c r="BE255"/>
  <c r="BE261"/>
  <c r="BE270"/>
  <c r="BE273"/>
  <c r="BE282"/>
  <c r="BE288"/>
  <c r="BE291"/>
  <c r="BE300"/>
  <c r="BE309"/>
  <c r="BE312"/>
  <c r="BE321"/>
  <c r="BE327"/>
  <c r="BE330"/>
  <c r="BE336"/>
  <c r="BE339"/>
  <c r="BE342"/>
  <c r="BE348"/>
  <c r="BE354"/>
  <c r="BE362"/>
  <c r="BE364"/>
  <c r="BE367"/>
  <c r="BE385"/>
  <c i="6" r="E85"/>
  <c r="BE133"/>
  <c r="BE156"/>
  <c r="BE162"/>
  <c r="BE183"/>
  <c r="BE189"/>
  <c r="BE198"/>
  <c r="BE201"/>
  <c r="BE204"/>
  <c r="BE207"/>
  <c r="BE210"/>
  <c r="BE225"/>
  <c r="BE228"/>
  <c r="BE255"/>
  <c r="BE258"/>
  <c r="BE271"/>
  <c r="BE273"/>
  <c i="7" r="BE132"/>
  <c r="BE140"/>
  <c r="BE149"/>
  <c r="BE152"/>
  <c r="BE160"/>
  <c r="BE163"/>
  <c r="BE169"/>
  <c r="BE172"/>
  <c i="8" r="BE141"/>
  <c r="BE149"/>
  <c r="BE167"/>
  <c r="BE176"/>
  <c r="BE185"/>
  <c r="BE191"/>
  <c r="BE194"/>
  <c r="BE196"/>
  <c r="BE215"/>
  <c r="BE225"/>
  <c r="BE228"/>
  <c r="BE240"/>
  <c r="BE248"/>
  <c r="BE260"/>
  <c r="BE272"/>
  <c r="BE281"/>
  <c r="BE287"/>
  <c r="BE296"/>
  <c r="BE302"/>
  <c r="BE314"/>
  <c r="BE317"/>
  <c r="BE323"/>
  <c r="BE364"/>
  <c i="9" r="BE133"/>
  <c r="BE142"/>
  <c r="BE145"/>
  <c r="BE151"/>
  <c r="BE154"/>
  <c r="BE163"/>
  <c r="BE171"/>
  <c r="BE183"/>
  <c r="BE186"/>
  <c r="BE192"/>
  <c r="BE198"/>
  <c r="BE205"/>
  <c r="BE207"/>
  <c r="BE215"/>
  <c r="BE229"/>
  <c r="BE234"/>
  <c r="BE250"/>
  <c r="BE253"/>
  <c r="BE255"/>
  <c i="10" r="BE131"/>
  <c r="BE139"/>
  <c r="BE142"/>
  <c r="BE143"/>
  <c r="BE155"/>
  <c r="BE158"/>
  <c r="BE160"/>
  <c r="BE165"/>
  <c r="BE167"/>
  <c r="BE173"/>
  <c r="BE174"/>
  <c r="BE176"/>
  <c r="BE178"/>
  <c r="BE181"/>
  <c r="BE182"/>
  <c r="BE185"/>
  <c r="BE187"/>
  <c r="BE190"/>
  <c r="BE191"/>
  <c r="BE192"/>
  <c r="BE193"/>
  <c r="BE199"/>
  <c r="BE201"/>
  <c r="BE204"/>
  <c r="BE208"/>
  <c r="BE212"/>
  <c r="BE215"/>
  <c r="BE218"/>
  <c r="BE220"/>
  <c r="BE221"/>
  <c r="BE222"/>
  <c r="BE233"/>
  <c r="BE234"/>
  <c r="BE236"/>
  <c r="BE239"/>
  <c r="BE241"/>
  <c r="BE245"/>
  <c r="BE247"/>
  <c r="BE249"/>
  <c r="BE253"/>
  <c r="BE257"/>
  <c r="BE259"/>
  <c r="BE261"/>
  <c r="BE262"/>
  <c r="BE266"/>
  <c r="BE268"/>
  <c r="BE271"/>
  <c r="BE274"/>
  <c r="BE276"/>
  <c r="BE284"/>
  <c r="BE286"/>
  <c r="BE287"/>
  <c r="BE289"/>
  <c r="BE290"/>
  <c r="BE291"/>
  <c r="BE292"/>
  <c r="BE297"/>
  <c r="BE298"/>
  <c r="BE302"/>
  <c r="BE305"/>
  <c r="BE308"/>
  <c r="BE310"/>
  <c r="BE313"/>
  <c r="BE319"/>
  <c r="BE320"/>
  <c i="11" r="BE133"/>
  <c r="BE137"/>
  <c r="BE143"/>
  <c r="BE153"/>
  <c r="BE172"/>
  <c r="BE179"/>
  <c i="19" r="BE376"/>
  <c r="BE384"/>
  <c r="BE394"/>
  <c r="BE404"/>
  <c r="BE424"/>
  <c r="BE434"/>
  <c r="BE439"/>
  <c r="BE443"/>
  <c r="BE447"/>
  <c r="BE451"/>
  <c r="BE459"/>
  <c r="BE467"/>
  <c r="BE471"/>
  <c r="BE481"/>
  <c r="BE491"/>
  <c r="BE516"/>
  <c r="BE527"/>
  <c r="BE533"/>
  <c r="BE543"/>
  <c r="BE562"/>
  <c r="BE573"/>
  <c r="BE579"/>
  <c r="BE594"/>
  <c r="BE620"/>
  <c r="BE627"/>
  <c r="BE633"/>
  <c r="BE653"/>
  <c r="BE657"/>
  <c r="BE661"/>
  <c r="BE673"/>
  <c r="BE685"/>
  <c r="BE705"/>
  <c r="BE710"/>
  <c r="BE734"/>
  <c r="BE738"/>
  <c r="BE750"/>
  <c r="BE784"/>
  <c r="BE835"/>
  <c r="BE841"/>
  <c r="BE848"/>
  <c r="BE854"/>
  <c r="BE858"/>
  <c r="BE868"/>
  <c r="BE883"/>
  <c r="BE898"/>
  <c r="BE903"/>
  <c r="BE909"/>
  <c r="BE915"/>
  <c r="BE921"/>
  <c r="BE945"/>
  <c r="BE975"/>
  <c r="BE981"/>
  <c r="BE988"/>
  <c r="BE994"/>
  <c r="BE997"/>
  <c r="BE1007"/>
  <c r="BE1021"/>
  <c r="BE1049"/>
  <c r="BE1063"/>
  <c r="BE1070"/>
  <c r="BE1075"/>
  <c r="BE1097"/>
  <c r="BE1103"/>
  <c r="BE1115"/>
  <c r="BE1121"/>
  <c r="BE1139"/>
  <c r="BE1159"/>
  <c r="BE1173"/>
  <c r="BE1187"/>
  <c r="BE1194"/>
  <c r="BE1201"/>
  <c r="BE1215"/>
  <c r="BE1219"/>
  <c r="BE1231"/>
  <c r="BE1238"/>
  <c r="BE1245"/>
  <c r="BE1250"/>
  <c r="BE1254"/>
  <c r="BE1259"/>
  <c r="BE1265"/>
  <c r="BE1269"/>
  <c i="20" r="E85"/>
  <c r="F91"/>
  <c r="F92"/>
  <c r="BE123"/>
  <c r="BE124"/>
  <c r="BE125"/>
  <c r="BE126"/>
  <c r="BE128"/>
  <c r="BE129"/>
  <c r="BE132"/>
  <c r="BE136"/>
  <c r="BE137"/>
  <c r="BE138"/>
  <c r="BE139"/>
  <c r="BE141"/>
  <c r="BE145"/>
  <c r="BE149"/>
  <c r="BE152"/>
  <c r="BE153"/>
  <c r="BE154"/>
  <c r="BE155"/>
  <c r="BE158"/>
  <c r="BE161"/>
  <c r="BE162"/>
  <c r="BE164"/>
  <c r="BE166"/>
  <c r="BE168"/>
  <c r="BE169"/>
  <c r="BE172"/>
  <c r="BE183"/>
  <c r="BE185"/>
  <c r="BE191"/>
  <c r="BE194"/>
  <c r="BE212"/>
  <c r="BE213"/>
  <c r="BE215"/>
  <c r="BE216"/>
  <c r="BE217"/>
  <c r="BE218"/>
  <c r="BE219"/>
  <c r="BE220"/>
  <c r="BE221"/>
  <c r="BE222"/>
  <c r="BE223"/>
  <c r="BE224"/>
  <c r="BE225"/>
  <c r="BE227"/>
  <c r="BE228"/>
  <c r="BE229"/>
  <c r="BE230"/>
  <c r="BE231"/>
  <c r="BE232"/>
  <c r="BE233"/>
  <c r="BE234"/>
  <c r="BE235"/>
  <c r="BE236"/>
  <c r="BE237"/>
  <c r="BE238"/>
  <c r="BE239"/>
  <c r="BE240"/>
  <c r="BE241"/>
  <c r="BE242"/>
  <c r="BE243"/>
  <c r="BE244"/>
  <c r="BE245"/>
  <c r="BE246"/>
  <c r="BE247"/>
  <c r="BE248"/>
  <c r="BE249"/>
  <c r="BE250"/>
  <c r="BE252"/>
  <c r="BE253"/>
  <c r="BE254"/>
  <c r="BE255"/>
  <c r="BE256"/>
  <c r="BE257"/>
  <c r="BE258"/>
  <c r="BE259"/>
  <c r="BE260"/>
  <c r="BE261"/>
  <c r="BE262"/>
  <c r="BE263"/>
  <c r="BE264"/>
  <c r="BE265"/>
  <c r="BE266"/>
  <c r="BE267"/>
  <c r="BE268"/>
  <c i="21" r="E85"/>
  <c r="J91"/>
  <c r="F93"/>
  <c r="J93"/>
  <c r="F94"/>
  <c r="J94"/>
  <c r="BE125"/>
  <c r="BE132"/>
  <c r="BE138"/>
  <c r="BE141"/>
  <c r="BE144"/>
  <c r="BE147"/>
  <c r="BE151"/>
  <c r="BE156"/>
  <c r="BE162"/>
  <c r="BE165"/>
  <c r="BE171"/>
  <c r="BE175"/>
  <c r="BE178"/>
  <c r="BE181"/>
  <c r="BE187"/>
  <c r="BE190"/>
  <c r="BE193"/>
  <c r="BE196"/>
  <c r="BE199"/>
  <c r="BE202"/>
  <c r="BE208"/>
  <c r="BE213"/>
  <c r="BE219"/>
  <c r="BE224"/>
  <c r="BE228"/>
  <c r="BE231"/>
  <c r="BE235"/>
  <c r="BE238"/>
  <c r="BE241"/>
  <c r="BE244"/>
  <c r="BE248"/>
  <c r="BE252"/>
  <c r="BE255"/>
  <c r="BE258"/>
  <c r="BE261"/>
  <c r="BE264"/>
  <c r="BE268"/>
  <c r="BE271"/>
  <c r="BE275"/>
  <c r="BE278"/>
  <c r="BE281"/>
  <c r="BE284"/>
  <c r="BE287"/>
  <c r="BE290"/>
  <c r="BE294"/>
  <c r="BE295"/>
  <c r="BE296"/>
  <c r="BE297"/>
  <c r="BE298"/>
  <c i="22" r="E85"/>
  <c r="J91"/>
  <c r="F93"/>
  <c r="J93"/>
  <c r="F94"/>
  <c r="J94"/>
  <c r="BE125"/>
  <c r="BE129"/>
  <c r="BE133"/>
  <c r="BE137"/>
  <c r="BE141"/>
  <c r="BE145"/>
  <c r="BE149"/>
  <c r="BE153"/>
  <c r="BE157"/>
  <c r="BE161"/>
  <c r="BE165"/>
  <c r="BE169"/>
  <c r="BE173"/>
  <c r="BE177"/>
  <c r="BE181"/>
  <c r="BE185"/>
  <c r="BE189"/>
  <c r="BE193"/>
  <c r="BE197"/>
  <c r="BE201"/>
  <c r="BE205"/>
  <c r="BE209"/>
  <c r="BE215"/>
  <c r="BE220"/>
  <c r="BE224"/>
  <c r="BE228"/>
  <c r="BE232"/>
  <c r="BE236"/>
  <c r="BE240"/>
  <c r="BE243"/>
  <c r="BE246"/>
  <c r="BE249"/>
  <c r="BE252"/>
  <c r="BE258"/>
  <c r="BE262"/>
  <c r="BE263"/>
  <c r="BE264"/>
  <c r="BE265"/>
  <c r="BE266"/>
  <c i="23" r="E85"/>
  <c r="J89"/>
  <c r="F91"/>
  <c r="J91"/>
  <c r="F92"/>
  <c r="J92"/>
  <c r="BE119"/>
  <c r="BE127"/>
  <c r="BE135"/>
  <c r="BE143"/>
  <c r="BE151"/>
  <c r="BE159"/>
  <c r="BE167"/>
  <c r="BE175"/>
  <c r="BE183"/>
  <c r="BE188"/>
  <c r="BE193"/>
  <c r="BE201"/>
  <c r="BE213"/>
  <c r="BE221"/>
  <c r="BE229"/>
  <c r="BE237"/>
  <c r="BE245"/>
  <c r="BE253"/>
  <c r="BE265"/>
  <c r="BE273"/>
  <c r="BE281"/>
  <c r="BE289"/>
  <c r="BE297"/>
  <c r="BE307"/>
  <c r="BE317"/>
  <c r="BE327"/>
  <c r="BE339"/>
  <c r="BE351"/>
  <c r="BE363"/>
  <c r="BE370"/>
  <c r="BE375"/>
  <c r="BE381"/>
  <c r="BE389"/>
  <c r="BE398"/>
  <c r="BE408"/>
  <c r="BE416"/>
  <c r="BE422"/>
  <c r="BE428"/>
  <c r="BE434"/>
  <c r="BE442"/>
  <c r="BE450"/>
  <c r="BE454"/>
  <c r="BE467"/>
  <c r="BE475"/>
  <c r="BE479"/>
  <c r="BE486"/>
  <c r="BE496"/>
  <c r="BE506"/>
  <c r="BE514"/>
  <c r="BE522"/>
  <c r="BE528"/>
  <c r="BE533"/>
  <c r="BE539"/>
  <c r="BE543"/>
  <c r="BE547"/>
  <c r="BE551"/>
  <c r="BE561"/>
  <c r="BE565"/>
  <c r="BE571"/>
  <c r="BE577"/>
  <c r="BE585"/>
  <c r="BE591"/>
  <c r="BE596"/>
  <c r="BE601"/>
  <c r="BE606"/>
  <c r="BE612"/>
  <c r="BE617"/>
  <c r="BE622"/>
  <c r="BE627"/>
  <c r="BE631"/>
  <c r="BE635"/>
  <c r="BE639"/>
  <c r="BE643"/>
  <c r="BE647"/>
  <c r="BE651"/>
  <c r="BE655"/>
  <c r="BE659"/>
  <c i="24" r="BK141"/>
  <c r="J141"/>
  <c r="J98"/>
  <c r="BK143"/>
  <c r="BK121"/>
  <c r="J121"/>
  <c r="J97"/>
  <c r="BK145"/>
  <c r="J145"/>
  <c r="J100"/>
  <c i="2" r="F38"/>
  <c i="1" r="BC96"/>
  <c i="8" r="F38"/>
  <c i="1" r="BC103"/>
  <c i="10" r="F37"/>
  <c i="1" r="BD105"/>
  <c i="11" r="J36"/>
  <c i="1" r="AW107"/>
  <c i="12" r="F36"/>
  <c i="1" r="BA108"/>
  <c i="13" r="F38"/>
  <c i="1" r="BC109"/>
  <c i="23" r="F34"/>
  <c i="1" r="BA120"/>
  <c i="4" r="F35"/>
  <c i="1" r="BB98"/>
  <c i="5" r="F36"/>
  <c i="1" r="BA100"/>
  <c i="6" r="F39"/>
  <c i="1" r="BD101"/>
  <c i="7" r="F37"/>
  <c i="1" r="BB102"/>
  <c i="11" r="F37"/>
  <c i="1" r="BB107"/>
  <c i="12" r="J36"/>
  <c i="1" r="AW108"/>
  <c i="12" r="F38"/>
  <c i="1" r="BC108"/>
  <c i="13" r="F39"/>
  <c i="1" r="BD109"/>
  <c i="14" r="F37"/>
  <c i="1" r="BB110"/>
  <c i="14" r="F38"/>
  <c i="1" r="BC110"/>
  <c i="15" r="F36"/>
  <c i="1" r="BA111"/>
  <c i="15" r="F39"/>
  <c i="1" r="BD111"/>
  <c i="16" r="F38"/>
  <c i="1" r="BC112"/>
  <c i="17" r="F37"/>
  <c i="1" r="BB113"/>
  <c i="17" r="F39"/>
  <c i="1" r="BD113"/>
  <c i="18" r="F34"/>
  <c i="1" r="BA114"/>
  <c i="18" r="F37"/>
  <c i="1" r="BD114"/>
  <c i="2" r="F37"/>
  <c i="1" r="BB96"/>
  <c i="5" r="J36"/>
  <c i="1" r="AW100"/>
  <c i="7" r="F38"/>
  <c i="1" r="BC102"/>
  <c i="11" r="F36"/>
  <c i="1" r="BA107"/>
  <c i="14" r="F39"/>
  <c i="1" r="BD110"/>
  <c i="16" r="F39"/>
  <c i="1" r="BD112"/>
  <c i="17" r="F38"/>
  <c i="1" r="BC113"/>
  <c i="18" r="F36"/>
  <c i="1" r="BC114"/>
  <c i="19" r="F34"/>
  <c i="1" r="BA115"/>
  <c i="24" r="F34"/>
  <c i="1" r="BA121"/>
  <c i="2" r="F36"/>
  <c i="1" r="BA96"/>
  <c i="3" r="F36"/>
  <c i="1" r="BA97"/>
  <c i="5" r="F39"/>
  <c i="1" r="BD100"/>
  <c i="6" r="F38"/>
  <c i="1" r="BC101"/>
  <c i="8" r="J36"/>
  <c i="1" r="AW103"/>
  <c i="9" r="F39"/>
  <c i="1" r="BD104"/>
  <c i="10" r="F35"/>
  <c i="1" r="BB105"/>
  <c i="12" r="F37"/>
  <c i="1" r="BB108"/>
  <c i="14" r="J36"/>
  <c i="1" r="AW110"/>
  <c i="15" r="F38"/>
  <c i="1" r="BC111"/>
  <c i="16" r="F37"/>
  <c i="1" r="BB112"/>
  <c i="17" r="J36"/>
  <c i="1" r="AW113"/>
  <c i="19" r="F35"/>
  <c i="1" r="BB115"/>
  <c i="23" r="F36"/>
  <c i="1" r="BC120"/>
  <c i="24" r="J34"/>
  <c i="1" r="AW121"/>
  <c i="2" r="J36"/>
  <c i="1" r="AW96"/>
  <c i="4" r="J34"/>
  <c i="1" r="AW98"/>
  <c i="4" r="F37"/>
  <c i="1" r="BD98"/>
  <c i="5" r="F38"/>
  <c i="1" r="BC100"/>
  <c i="7" r="J36"/>
  <c i="1" r="AW102"/>
  <c i="8" r="F37"/>
  <c i="1" r="BB103"/>
  <c i="9" r="F38"/>
  <c i="1" r="BC104"/>
  <c i="10" r="F34"/>
  <c i="1" r="BA105"/>
  <c i="19" r="J34"/>
  <c i="1" r="AW115"/>
  <c i="20" r="J34"/>
  <c i="1" r="AW116"/>
  <c i="20" r="F35"/>
  <c i="1" r="BB116"/>
  <c i="20" r="F37"/>
  <c i="1" r="BD116"/>
  <c i="21" r="F36"/>
  <c i="1" r="BA118"/>
  <c i="21" r="F37"/>
  <c i="1" r="BB118"/>
  <c i="21" r="F39"/>
  <c i="1" r="BD118"/>
  <c i="22" r="F36"/>
  <c i="1" r="BA119"/>
  <c i="22" r="F37"/>
  <c i="1" r="BB119"/>
  <c i="3" r="F39"/>
  <c i="1" r="BD97"/>
  <c i="9" r="F37"/>
  <c i="1" r="BB104"/>
  <c i="10" r="J34"/>
  <c i="1" r="AW105"/>
  <c i="11" r="F39"/>
  <c i="1" r="BD107"/>
  <c i="12" r="F39"/>
  <c i="1" r="BD108"/>
  <c i="13" r="J36"/>
  <c i="1" r="AW109"/>
  <c i="23" r="F35"/>
  <c i="1" r="BB120"/>
  <c i="23" r="F37"/>
  <c i="1" r="BD120"/>
  <c i="24" r="F35"/>
  <c i="1" r="BB121"/>
  <c i="2" r="F39"/>
  <c i="1" r="BD96"/>
  <c i="3" r="F38"/>
  <c i="1" r="BC97"/>
  <c i="4" r="F36"/>
  <c i="1" r="BC98"/>
  <c i="5" r="F37"/>
  <c i="1" r="BB100"/>
  <c i="6" r="F36"/>
  <c i="1" r="BA101"/>
  <c i="11" r="F38"/>
  <c i="1" r="BC107"/>
  <c i="13" r="F36"/>
  <c i="1" r="BA109"/>
  <c i="14" r="F36"/>
  <c i="1" r="BA110"/>
  <c i="15" r="F37"/>
  <c i="1" r="BB111"/>
  <c i="16" r="J36"/>
  <c i="1" r="AW112"/>
  <c i="17" r="F36"/>
  <c i="1" r="BA113"/>
  <c i="18" r="F35"/>
  <c i="1" r="BB114"/>
  <c i="24" r="F37"/>
  <c i="1" r="BD121"/>
  <c i="3" r="J36"/>
  <c i="1" r="AW97"/>
  <c i="6" r="J36"/>
  <c i="1" r="AW101"/>
  <c i="8" r="F39"/>
  <c i="1" r="BD103"/>
  <c i="9" r="J36"/>
  <c i="1" r="AW104"/>
  <c i="13" r="F37"/>
  <c i="1" r="BB109"/>
  <c i="15" r="J36"/>
  <c i="1" r="AW111"/>
  <c i="16" r="F36"/>
  <c i="1" r="BA112"/>
  <c i="18" r="J34"/>
  <c i="1" r="AW114"/>
  <c i="19" r="F37"/>
  <c i="1" r="BD115"/>
  <c i="23" r="J34"/>
  <c i="1" r="AW120"/>
  <c i="3" r="F37"/>
  <c i="1" r="BB97"/>
  <c i="4" r="F34"/>
  <c i="1" r="BA98"/>
  <c i="6" r="F37"/>
  <c i="1" r="BB101"/>
  <c i="7" r="F36"/>
  <c i="1" r="BA102"/>
  <c i="7" r="F39"/>
  <c i="1" r="BD102"/>
  <c i="8" r="F36"/>
  <c i="1" r="BA103"/>
  <c i="9" r="F36"/>
  <c i="1" r="BA104"/>
  <c i="10" r="F36"/>
  <c i="1" r="BC105"/>
  <c i="19" r="F36"/>
  <c i="1" r="BC115"/>
  <c i="20" r="F34"/>
  <c i="1" r="BA116"/>
  <c i="20" r="F36"/>
  <c i="1" r="BC116"/>
  <c i="21" r="J36"/>
  <c i="1" r="AW118"/>
  <c i="21" r="F38"/>
  <c i="1" r="BC118"/>
  <c i="22" r="J36"/>
  <c i="1" r="AW119"/>
  <c i="22" r="F38"/>
  <c i="1" r="BC119"/>
  <c i="22" r="F39"/>
  <c i="1" r="BD119"/>
  <c i="24" r="F36"/>
  <c i="1" r="BC121"/>
  <c r="AS94"/>
  <c i="24" l="1" r="J143"/>
  <c r="J99"/>
  <c i="22" r="R123"/>
  <c i="21" r="T123"/>
  <c r="P123"/>
  <c i="1" r="AU118"/>
  <c i="20" r="T121"/>
  <c r="R121"/>
  <c r="P121"/>
  <c i="1" r="AU116"/>
  <c i="8" r="R130"/>
  <c r="R129"/>
  <c i="5" r="R130"/>
  <c r="R129"/>
  <c i="4" r="R122"/>
  <c i="2" r="T1005"/>
  <c r="T144"/>
  <c r="T143"/>
  <c i="15" r="R122"/>
  <c i="7" r="BK127"/>
  <c r="BK126"/>
  <c r="J126"/>
  <c r="J32"/>
  <c i="1" r="AG102"/>
  <c i="2" r="P1005"/>
  <c i="17" r="R122"/>
  <c i="16" r="T123"/>
  <c i="15" r="P122"/>
  <c i="1" r="AU111"/>
  <c i="14" r="P123"/>
  <c i="1" r="AU110"/>
  <c i="13" r="T123"/>
  <c i="11" r="R123"/>
  <c i="7" r="T127"/>
  <c r="T126"/>
  <c i="6" r="T128"/>
  <c r="T127"/>
  <c i="11" r="P123"/>
  <c i="1" r="AU107"/>
  <c i="10" r="T126"/>
  <c i="22" r="T123"/>
  <c r="P123"/>
  <c i="1" r="AU119"/>
  <c i="21" r="R123"/>
  <c i="19" r="T127"/>
  <c r="P127"/>
  <c i="1" r="AU115"/>
  <c i="10" r="R126"/>
  <c i="7" r="P127"/>
  <c r="P126"/>
  <c i="1" r="AU102"/>
  <c i="6" r="BK128"/>
  <c r="BK127"/>
  <c r="J127"/>
  <c r="J98"/>
  <c i="19" r="BK127"/>
  <c r="J127"/>
  <c r="J96"/>
  <c i="14" r="R123"/>
  <c i="13" r="R123"/>
  <c i="7" r="R127"/>
  <c r="R126"/>
  <c i="19" r="R127"/>
  <c i="12" r="P123"/>
  <c i="1" r="AU108"/>
  <c i="8" r="P130"/>
  <c r="P129"/>
  <c i="1" r="AU103"/>
  <c i="6" r="P128"/>
  <c r="P127"/>
  <c i="1" r="AU101"/>
  <c i="5" r="T130"/>
  <c r="T129"/>
  <c i="3" r="T134"/>
  <c r="T133"/>
  <c i="17" r="P122"/>
  <c i="1" r="AU113"/>
  <c i="16" r="P123"/>
  <c i="1" r="AU112"/>
  <c i="14" r="T123"/>
  <c i="12" r="T123"/>
  <c i="11" r="T123"/>
  <c i="5" r="P130"/>
  <c r="P129"/>
  <c i="1" r="AU100"/>
  <c i="4" r="T122"/>
  <c r="P122"/>
  <c i="1" r="AU98"/>
  <c i="3" r="P134"/>
  <c r="P133"/>
  <c i="1" r="AU97"/>
  <c i="2" r="R144"/>
  <c i="13" r="P123"/>
  <c i="1" r="AU109"/>
  <c i="12" r="R123"/>
  <c i="10" r="P126"/>
  <c i="1" r="AU105"/>
  <c i="9" r="T128"/>
  <c r="T127"/>
  <c r="P128"/>
  <c r="P127"/>
  <c i="1" r="AU104"/>
  <c i="8" r="T130"/>
  <c r="T129"/>
  <c i="3" r="R134"/>
  <c r="R133"/>
  <c i="2" r="R1005"/>
  <c r="P144"/>
  <c r="P143"/>
  <c i="1" r="AU96"/>
  <c i="2" r="BK1005"/>
  <c r="J1005"/>
  <c r="J106"/>
  <c i="3" r="BK611"/>
  <c r="J611"/>
  <c r="J103"/>
  <c i="8" r="BK130"/>
  <c r="BK129"/>
  <c r="J129"/>
  <c r="J32"/>
  <c i="1" r="AG103"/>
  <c i="9" r="BK128"/>
  <c r="J128"/>
  <c r="J99"/>
  <c i="10" r="BK126"/>
  <c r="J126"/>
  <c r="J96"/>
  <c i="11" r="BK123"/>
  <c r="J123"/>
  <c r="J32"/>
  <c i="1" r="AG107"/>
  <c i="13" r="BK123"/>
  <c r="J123"/>
  <c r="J98"/>
  <c i="23" r="BK117"/>
  <c r="J117"/>
  <c r="J96"/>
  <c i="2" r="BK144"/>
  <c r="J144"/>
  <c r="J99"/>
  <c i="3" r="BK134"/>
  <c r="BK133"/>
  <c r="J133"/>
  <c r="J32"/>
  <c i="1" r="AG97"/>
  <c i="4" r="BK122"/>
  <c r="J122"/>
  <c r="J96"/>
  <c i="5" r="BK130"/>
  <c r="J130"/>
  <c r="J99"/>
  <c i="6" r="J129"/>
  <c r="J100"/>
  <c i="7" r="J128"/>
  <c r="J100"/>
  <c i="12" r="BK123"/>
  <c r="J123"/>
  <c r="J98"/>
  <c i="14" r="BK123"/>
  <c r="J123"/>
  <c r="J32"/>
  <c i="1" r="AG110"/>
  <c i="15" r="BK122"/>
  <c r="J122"/>
  <c r="J98"/>
  <c i="16" r="BK123"/>
  <c r="J123"/>
  <c r="J98"/>
  <c i="17" r="BK122"/>
  <c r="J122"/>
  <c r="J98"/>
  <c i="18" r="BK117"/>
  <c r="J117"/>
  <c r="J96"/>
  <c i="19" r="J128"/>
  <c r="J97"/>
  <c i="20" r="BK121"/>
  <c r="J121"/>
  <c r="J96"/>
  <c i="21" r="BK123"/>
  <c r="J123"/>
  <c r="J98"/>
  <c i="22" r="BK123"/>
  <c r="J123"/>
  <c r="J98"/>
  <c i="24" r="BK120"/>
  <c r="J120"/>
  <c r="J96"/>
  <c i="1" r="BA117"/>
  <c r="AW117"/>
  <c i="8" r="J35"/>
  <c i="1" r="AV103"/>
  <c r="AT103"/>
  <c i="11" r="F35"/>
  <c i="1" r="AZ107"/>
  <c i="12" r="J35"/>
  <c i="1" r="AV108"/>
  <c r="AT108"/>
  <c i="23" r="F33"/>
  <c i="1" r="AZ120"/>
  <c i="7" r="J35"/>
  <c i="1" r="AV102"/>
  <c r="AT102"/>
  <c i="11" r="J35"/>
  <c i="1" r="AV107"/>
  <c r="AT107"/>
  <c i="12" r="F35"/>
  <c i="1" r="AZ108"/>
  <c i="13" r="J35"/>
  <c i="1" r="AV109"/>
  <c r="AT109"/>
  <c i="14" r="F35"/>
  <c i="1" r="AZ110"/>
  <c i="15" r="F35"/>
  <c i="1" r="AZ111"/>
  <c i="18" r="F33"/>
  <c i="1" r="AZ114"/>
  <c i="6" r="F35"/>
  <c i="1" r="AZ101"/>
  <c i="19" r="F33"/>
  <c i="1" r="AZ115"/>
  <c i="3" r="F35"/>
  <c i="1" r="AZ97"/>
  <c i="5" r="J35"/>
  <c i="1" r="AV100"/>
  <c r="AT100"/>
  <c i="6" r="J35"/>
  <c i="1" r="AV101"/>
  <c r="AT101"/>
  <c i="7" r="F35"/>
  <c i="1" r="AZ102"/>
  <c i="8" r="F35"/>
  <c i="1" r="AZ103"/>
  <c i="19" r="J33"/>
  <c i="1" r="AV115"/>
  <c r="AT115"/>
  <c i="20" r="J33"/>
  <c i="1" r="AV116"/>
  <c r="AT116"/>
  <c i="22" r="F35"/>
  <c i="1" r="AZ119"/>
  <c i="22" r="J35"/>
  <c i="1" r="AV119"/>
  <c r="AT119"/>
  <c i="3" r="J35"/>
  <c i="1" r="AV97"/>
  <c r="AT97"/>
  <c i="17" r="F35"/>
  <c i="1" r="AZ113"/>
  <c i="4" r="F33"/>
  <c i="1" r="AZ98"/>
  <c i="9" r="F35"/>
  <c i="1" r="AZ104"/>
  <c i="10" r="F33"/>
  <c i="1" r="AZ105"/>
  <c i="15" r="J35"/>
  <c i="1" r="AV111"/>
  <c r="AT111"/>
  <c i="16" r="F35"/>
  <c i="1" r="AZ112"/>
  <c i="17" r="J35"/>
  <c i="1" r="AV113"/>
  <c r="AT113"/>
  <c i="18" r="J33"/>
  <c i="1" r="AV114"/>
  <c r="AT114"/>
  <c i="23" r="J33"/>
  <c i="1" r="AV120"/>
  <c r="AT120"/>
  <c i="24" r="F33"/>
  <c i="1" r="AZ121"/>
  <c i="24" r="J33"/>
  <c i="1" r="AV121"/>
  <c r="AT121"/>
  <c r="BA95"/>
  <c r="AW95"/>
  <c r="BB95"/>
  <c r="AX95"/>
  <c r="BC95"/>
  <c r="AY95"/>
  <c r="BD95"/>
  <c r="BB99"/>
  <c r="AX99"/>
  <c r="BD99"/>
  <c r="BA106"/>
  <c r="AW106"/>
  <c r="BC106"/>
  <c r="AY106"/>
  <c r="BB117"/>
  <c r="AX117"/>
  <c i="2" r="J35"/>
  <c i="1" r="AV96"/>
  <c r="AT96"/>
  <c i="21" r="F35"/>
  <c i="1" r="AZ118"/>
  <c r="BD106"/>
  <c i="9" r="J35"/>
  <c i="1" r="AV104"/>
  <c r="AT104"/>
  <c i="10" r="J33"/>
  <c i="1" r="AV105"/>
  <c r="AT105"/>
  <c i="13" r="F35"/>
  <c i="1" r="AZ109"/>
  <c r="BA99"/>
  <c r="AW99"/>
  <c r="BC99"/>
  <c r="AY99"/>
  <c r="BB106"/>
  <c r="AX106"/>
  <c r="BC117"/>
  <c r="AY117"/>
  <c i="4" r="J33"/>
  <c i="1" r="AV98"/>
  <c r="AT98"/>
  <c i="5" r="F35"/>
  <c i="1" r="AZ100"/>
  <c i="14" r="J35"/>
  <c i="1" r="AV110"/>
  <c r="AT110"/>
  <c i="16" r="J35"/>
  <c i="1" r="AV112"/>
  <c r="AT112"/>
  <c r="BD117"/>
  <c i="2" r="F35"/>
  <c i="1" r="AZ96"/>
  <c i="20" r="F33"/>
  <c i="1" r="AZ116"/>
  <c i="21" r="J35"/>
  <c i="1" r="AV118"/>
  <c r="AT118"/>
  <c l="1" r="AN107"/>
  <c r="AN97"/>
  <c r="AN103"/>
  <c i="2" r="R143"/>
  <c i="11" r="J41"/>
  <c i="14" r="J41"/>
  <c i="3" r="J41"/>
  <c i="7" r="J41"/>
  <c i="8" r="J41"/>
  <c i="3" r="J98"/>
  <c r="J134"/>
  <c r="J99"/>
  <c i="11" r="J98"/>
  <c i="2" r="BK143"/>
  <c r="J143"/>
  <c r="J98"/>
  <c i="6" r="J128"/>
  <c r="J99"/>
  <c i="14" r="J98"/>
  <c i="7" r="J98"/>
  <c r="J127"/>
  <c r="J99"/>
  <c i="8" r="J98"/>
  <c r="J130"/>
  <c r="J99"/>
  <c i="5" r="BK129"/>
  <c r="J129"/>
  <c r="J98"/>
  <c i="9" r="BK127"/>
  <c r="J127"/>
  <c r="J98"/>
  <c i="1" r="AN102"/>
  <c r="BD94"/>
  <c r="W33"/>
  <c r="AN110"/>
  <c r="AZ106"/>
  <c r="AV106"/>
  <c r="AT106"/>
  <c r="AU117"/>
  <c r="AU99"/>
  <c r="AU106"/>
  <c r="AZ117"/>
  <c r="AV117"/>
  <c r="AT117"/>
  <c r="AU95"/>
  <c r="AZ95"/>
  <c r="AV95"/>
  <c r="AT95"/>
  <c r="AZ99"/>
  <c r="AV99"/>
  <c r="AT99"/>
  <c i="10" r="J30"/>
  <c i="1" r="AG105"/>
  <c r="AN105"/>
  <c i="13" r="J32"/>
  <c i="1" r="AG109"/>
  <c r="AN109"/>
  <c i="23" r="J30"/>
  <c i="1" r="AG120"/>
  <c r="AN120"/>
  <c i="4" r="J30"/>
  <c i="1" r="AG98"/>
  <c r="AN98"/>
  <c i="6" r="J32"/>
  <c i="1" r="AG101"/>
  <c r="AN101"/>
  <c i="12" r="J32"/>
  <c i="1" r="AG108"/>
  <c r="AN108"/>
  <c i="16" r="J32"/>
  <c i="1" r="AG112"/>
  <c r="AN112"/>
  <c i="17" r="J32"/>
  <c i="1" r="AG113"/>
  <c r="AN113"/>
  <c i="18" r="J30"/>
  <c i="1" r="AG114"/>
  <c r="AN114"/>
  <c r="BB94"/>
  <c r="W31"/>
  <c r="BC94"/>
  <c r="AY94"/>
  <c i="15" r="J32"/>
  <c i="1" r="AG111"/>
  <c r="AN111"/>
  <c i="19" r="J30"/>
  <c i="1" r="AG115"/>
  <c r="AN115"/>
  <c r="BA94"/>
  <c r="W30"/>
  <c i="20" r="J30"/>
  <c i="1" r="AG116"/>
  <c r="AN116"/>
  <c i="21" r="J32"/>
  <c i="1" r="AG118"/>
  <c r="AN118"/>
  <c i="22" r="J32"/>
  <c i="1" r="AG119"/>
  <c r="AN119"/>
  <c i="24" r="J30"/>
  <c i="1" r="AG121"/>
  <c r="AN121"/>
  <c l="1" r="AU94"/>
  <c i="10" r="J39"/>
  <c i="12" r="J41"/>
  <c i="13" r="J41"/>
  <c i="6" r="J41"/>
  <c i="15" r="J41"/>
  <c i="16" r="J41"/>
  <c i="18" r="J39"/>
  <c i="19" r="J39"/>
  <c i="17" r="J41"/>
  <c i="20" r="J39"/>
  <c i="24" r="J39"/>
  <c i="4" r="J39"/>
  <c i="21" r="J41"/>
  <c i="22" r="J41"/>
  <c i="23" r="J39"/>
  <c i="2" r="J32"/>
  <c i="1" r="AG96"/>
  <c r="AN96"/>
  <c r="W32"/>
  <c r="AW94"/>
  <c r="AK30"/>
  <c r="AZ94"/>
  <c r="W29"/>
  <c r="AX94"/>
  <c i="5" r="J32"/>
  <c i="1" r="AG100"/>
  <c r="AN100"/>
  <c i="9" r="J32"/>
  <c i="1" r="AG104"/>
  <c r="AN104"/>
  <c r="AG106"/>
  <c r="AN106"/>
  <c r="AG117"/>
  <c r="AN117"/>
  <c i="5" l="1" r="J41"/>
  <c i="2" r="J41"/>
  <c i="9" r="J41"/>
  <c i="1" r="AG99"/>
  <c r="AN99"/>
  <c r="AG95"/>
  <c r="AV94"/>
  <c r="AK29"/>
  <c l="1" r="AG94"/>
  <c r="AK26"/>
  <c r="AK35"/>
  <c r="AN95"/>
  <c r="AT94"/>
  <c l="1" r="AN94"/>
</calcChain>
</file>

<file path=xl/sharedStrings.xml><?xml version="1.0" encoding="utf-8"?>
<sst xmlns="http://schemas.openxmlformats.org/spreadsheetml/2006/main">
  <si>
    <t>Export Komplet</t>
  </si>
  <si>
    <t/>
  </si>
  <si>
    <t>2.0</t>
  </si>
  <si>
    <t>False</t>
  </si>
  <si>
    <t>{a36fa1f1-0fe2-4159-8329-a76af121d9ed}</t>
  </si>
  <si>
    <t xml:space="preserve">&gt;&gt;  skryté sloupce  &lt;&lt;</t>
  </si>
  <si>
    <t>0,01</t>
  </si>
  <si>
    <t>21</t>
  </si>
  <si>
    <t>15</t>
  </si>
  <si>
    <t>REKAPITULACE STAVBY</t>
  </si>
  <si>
    <t xml:space="preserve">v ---  níže se nacházejí doplnkové a pomocné údaje k sestavám  --- v</t>
  </si>
  <si>
    <t>Návod na vyplnění</t>
  </si>
  <si>
    <t>0,001</t>
  </si>
  <si>
    <t>Kód:</t>
  </si>
  <si>
    <t>LT02</t>
  </si>
  <si>
    <t xml:space="preserve">Měnit lze pouze buňky se žlutým podbarvením!_x000d_
_x000d_
1) na prvním listu Rekapitulace stavby vyplňte v sestavě_x000d_
_x000d_
    a) Souhrnný list_x000d_
       - údaje o Uchazeči_x000d_
         (přenesou se do ostatních sestav i v jiných listech)_x000d_
_x000d_
    b) Rekapitulace objektů_x000d_
       - potřebné Ostatní náklady_x000d_
_x000d_
2) na vybraných listech vyplňte v sestavě_x000d_
_x000d_
    a) Krycí list_x000d_
       - údaje o Uchazeči, pokud se liší od údajů o Uchazeči na Souhrnném listu_x000d_
         (údaje se přenesou do ostatních sestav v daném listu)_x000d_
_x000d_
    b) Rekapitulace rozpočtu_x000d_
       - potřebné Ostatní náklady_x000d_
_x000d_
    c) Celkové náklady za stavbu_x000d_
       - ceny u položek_x000d_
       - množství, pokud má žluté podbarvení_x000d_
       - a v případě potřeby poznámku (ta je ve skrytém sloupci)</t>
  </si>
  <si>
    <t>Stavba:</t>
  </si>
  <si>
    <t>Radiologie Olomouc</t>
  </si>
  <si>
    <t>KSO:</t>
  </si>
  <si>
    <t>CC-CZ:</t>
  </si>
  <si>
    <t>Místo:</t>
  </si>
  <si>
    <t xml:space="preserve"> </t>
  </si>
  <si>
    <t>Datum:</t>
  </si>
  <si>
    <t>24. 3. 2020</t>
  </si>
  <si>
    <t>Zadavatel:</t>
  </si>
  <si>
    <t>IČ:</t>
  </si>
  <si>
    <t>DIČ:</t>
  </si>
  <si>
    <t>Uchazeč:</t>
  </si>
  <si>
    <t>Vyplň údaj</t>
  </si>
  <si>
    <t>Projektant:</t>
  </si>
  <si>
    <t>True</t>
  </si>
  <si>
    <t>Zpracovatel:</t>
  </si>
  <si>
    <t>Poznámka:</t>
  </si>
  <si>
    <t>Cena bez DPH</t>
  </si>
  <si>
    <t>Sazba daně</t>
  </si>
  <si>
    <t>Základ daně</t>
  </si>
  <si>
    <t>Výše daně</t>
  </si>
  <si>
    <t>DPH</t>
  </si>
  <si>
    <t>základní</t>
  </si>
  <si>
    <t>snížená</t>
  </si>
  <si>
    <t>zákl. přenesená</t>
  </si>
  <si>
    <t>sníž. přenesená</t>
  </si>
  <si>
    <t>nulová</t>
  </si>
  <si>
    <t>Cena s DPH</t>
  </si>
  <si>
    <t>v</t>
  </si>
  <si>
    <t>CZK</t>
  </si>
  <si>
    <t>Projektant</t>
  </si>
  <si>
    <t>Zpracovatel</t>
  </si>
  <si>
    <t>Datum a podpis:</t>
  </si>
  <si>
    <t>Razítko</t>
  </si>
  <si>
    <t>Objednavatel</t>
  </si>
  <si>
    <t>Uchazeč</t>
  </si>
  <si>
    <t>REKAPITULACE OBJEKTŮ STAVBY A SOUPISŮ PRACÍ</t>
  </si>
  <si>
    <t>Informatívní údaje z listů zakázek</t>
  </si>
  <si>
    <t>Kód</t>
  </si>
  <si>
    <t>Popis</t>
  </si>
  <si>
    <t>Cena bez DPH [CZK]</t>
  </si>
  <si>
    <t>Cena s DPH [CZK]</t>
  </si>
  <si>
    <t>Typ</t>
  </si>
  <si>
    <t>z toho Ostat._x000d_
náklady [CZK]</t>
  </si>
  <si>
    <t>DPH [CZK]</t>
  </si>
  <si>
    <t>Normohodiny [h]</t>
  </si>
  <si>
    <t>DPH základní [CZK]</t>
  </si>
  <si>
    <t>DPH snížená [CZK]</t>
  </si>
  <si>
    <t>DPH základní přenesená_x000d_
[CZK]</t>
  </si>
  <si>
    <t>DPH snížená přenesená_x000d_
[CZK]</t>
  </si>
  <si>
    <t>Základna_x000d_
DPH základní</t>
  </si>
  <si>
    <t>Základna_x000d_
DPH snížená</t>
  </si>
  <si>
    <t>Základna_x000d_
DPH zákl. přenesená</t>
  </si>
  <si>
    <t>Základna_x000d_
DPH sníž. přenesená</t>
  </si>
  <si>
    <t>Základna_x000d_
DPH nulová</t>
  </si>
  <si>
    <t>Náklady z rozpočtů</t>
  </si>
  <si>
    <t>D</t>
  </si>
  <si>
    <t>0</t>
  </si>
  <si>
    <t>###NOIMPORT###</t>
  </si>
  <si>
    <t>IMPORT</t>
  </si>
  <si>
    <t>{00000000-0000-0000-0000-000000000000}</t>
  </si>
  <si>
    <t>D1.1</t>
  </si>
  <si>
    <t>Stavebně konstrukční část a PBŘ</t>
  </si>
  <si>
    <t>STA</t>
  </si>
  <si>
    <t>1</t>
  </si>
  <si>
    <t>{38929819-b168-496a-b5e6-3ea0aac9f6cb}</t>
  </si>
  <si>
    <t>2</t>
  </si>
  <si>
    <t>/</t>
  </si>
  <si>
    <t>A01</t>
  </si>
  <si>
    <t>Soupis</t>
  </si>
  <si>
    <t>{04077acd-f909-4fe4-ac5b-1a415f8f7795}</t>
  </si>
  <si>
    <t>B01</t>
  </si>
  <si>
    <t>Bourací práce</t>
  </si>
  <si>
    <t>{7684be5a-889a-4500-a423-19c101fb2c92}</t>
  </si>
  <si>
    <t>D1.01.4a</t>
  </si>
  <si>
    <t>Zdravotechnické instalace</t>
  </si>
  <si>
    <t>{f05d2d4c-2fe7-49c5-ba3c-e9f43aea5f0e}</t>
  </si>
  <si>
    <t>D1.01.4b</t>
  </si>
  <si>
    <t>Vytápění, chlazení, pára</t>
  </si>
  <si>
    <t>{41b165b0-893b-426a-aae3-f588088d3e85}</t>
  </si>
  <si>
    <t>20-109-01_1</t>
  </si>
  <si>
    <t>Vytápění</t>
  </si>
  <si>
    <t>{22448b13-06ec-4c50-bf2b-7a6a4f3cf0d7}</t>
  </si>
  <si>
    <t>20-109-01_2</t>
  </si>
  <si>
    <t>Chlazení</t>
  </si>
  <si>
    <t>{8102289e-be6a-4da5-99cc-c0e83b3c72ee}</t>
  </si>
  <si>
    <t>20-109-01_3</t>
  </si>
  <si>
    <t>Pára</t>
  </si>
  <si>
    <t>{92cef2ee-1c1f-4446-9a62-3d58311d055a}</t>
  </si>
  <si>
    <t>20-109-01_4</t>
  </si>
  <si>
    <t>Glykolový o...</t>
  </si>
  <si>
    <t>{17fc8950-d9c3-4496-8988-c27bd51aa675}</t>
  </si>
  <si>
    <t>20-109-01_5</t>
  </si>
  <si>
    <t>Přeložky po...</t>
  </si>
  <si>
    <t>{55615f3b-f837-46c8-a284-5adadda99343}</t>
  </si>
  <si>
    <t>D1.01.4c</t>
  </si>
  <si>
    <t>Silnoproudé elektroinstalace</t>
  </si>
  <si>
    <t>{b11ea75c-1681-4a0c-bc4e-7b2944463069}</t>
  </si>
  <si>
    <t>D1.01.4d</t>
  </si>
  <si>
    <t>Slaboproudé elektroinstalace</t>
  </si>
  <si>
    <t>{289c8dcf-af60-4af9-bcf4-a69984239fc3}</t>
  </si>
  <si>
    <t>SK</t>
  </si>
  <si>
    <t>{a89177a9-2ac8-48f2-abd6-90b39aeab649}</t>
  </si>
  <si>
    <t>{83876d9c-8c13-4259-ae99-e83e15de55ca}</t>
  </si>
  <si>
    <t>3</t>
  </si>
  <si>
    <t>PTV</t>
  </si>
  <si>
    <t>{fa56659d-9c84-4ef5-b6a7-4d3885cb00b6}</t>
  </si>
  <si>
    <t>4</t>
  </si>
  <si>
    <t>KV</t>
  </si>
  <si>
    <t>{b76e5641-f931-4dc9-8c4b-9fed7cda1d81}</t>
  </si>
  <si>
    <t>5</t>
  </si>
  <si>
    <t>VS</t>
  </si>
  <si>
    <t>{907d9722-bada-4857-af9d-3ba9f23c94b4}</t>
  </si>
  <si>
    <t>6</t>
  </si>
  <si>
    <t>JČ</t>
  </si>
  <si>
    <t>{518d589f-07c2-4db0-a0f1-c78d2f859e70}</t>
  </si>
  <si>
    <t>7</t>
  </si>
  <si>
    <t>AKT</t>
  </si>
  <si>
    <t>{5fdcb8b6-5903-44d3-b683-bf8b807d1ac1}</t>
  </si>
  <si>
    <t>D1.01.4e</t>
  </si>
  <si>
    <t>Rozvody medicinálních plynů</t>
  </si>
  <si>
    <t>{d88a9664-bf6d-4074-b078-262e7940a070}</t>
  </si>
  <si>
    <t>D1.01.4.f_REV01</t>
  </si>
  <si>
    <t>Vzduchotechnika</t>
  </si>
  <si>
    <t>{4c747353-4bdc-458a-b246-6993dae0c81f}</t>
  </si>
  <si>
    <t>D1.01.4g</t>
  </si>
  <si>
    <t>Měření a regulace</t>
  </si>
  <si>
    <t>{0a865b01-8647-45a2-a4f1-4eb39cecf2b5}</t>
  </si>
  <si>
    <t>D1.01.4h</t>
  </si>
  <si>
    <t>Slaboproudé instalace</t>
  </si>
  <si>
    <t>{37fa2320-c2dc-406e-b0d3-95801399d5bd}</t>
  </si>
  <si>
    <t>EPS</t>
  </si>
  <si>
    <t>{6d079a05-b370-4f3e-a144-4d9834583562}</t>
  </si>
  <si>
    <t>DR</t>
  </si>
  <si>
    <t>{756c5aa9-69b0-466e-befd-9a9a9141e69d}</t>
  </si>
  <si>
    <t>D1.01.5</t>
  </si>
  <si>
    <t xml:space="preserve">Zdravotnická technologie - NENACEŇOVAT </t>
  </si>
  <si>
    <t>{09b1162f-89b4-4546-9118-7d9e0237eeda}</t>
  </si>
  <si>
    <t>VON</t>
  </si>
  <si>
    <t>Vedlejší a ostatní náklady</t>
  </si>
  <si>
    <t>{0259eb12-eadc-4e6d-a041-42e7ad55c72e}</t>
  </si>
  <si>
    <t>KRYCÍ LIST SOUPISU PRACÍ</t>
  </si>
  <si>
    <t>Objekt:</t>
  </si>
  <si>
    <t>D1.1 - Stavebně konstrukční část a PBŘ</t>
  </si>
  <si>
    <t>Soupis:</t>
  </si>
  <si>
    <t>A01 - Stavebně konstrukční část a PBŘ</t>
  </si>
  <si>
    <t>REKAPITULACE ČLENĚNÍ SOUPISU PRACÍ</t>
  </si>
  <si>
    <t>Kód dílu - Popis</t>
  </si>
  <si>
    <t>Cena celkem [CZK]</t>
  </si>
  <si>
    <t>Náklady ze soupisu prací</t>
  </si>
  <si>
    <t>-1</t>
  </si>
  <si>
    <t>HSV - Práce a dodávky HSV</t>
  </si>
  <si>
    <t xml:space="preserve">    3 - Svislé a kompletní konstrukce</t>
  </si>
  <si>
    <t xml:space="preserve">    6 - Úpravy povrchů, podlahy a osazování výplní</t>
  </si>
  <si>
    <t xml:space="preserve">      61 - Úprava povrchů vnitřních</t>
  </si>
  <si>
    <t xml:space="preserve">      63 - Podlahy a podlahové konstrukce</t>
  </si>
  <si>
    <t xml:space="preserve">    9 - Ostatní konstrukce a práce, bourání</t>
  </si>
  <si>
    <t xml:space="preserve">    998 - Přesun hmot</t>
  </si>
  <si>
    <t>PSV - Práce a dodávky PSV</t>
  </si>
  <si>
    <t xml:space="preserve">    711 - Izolace proti vodě, vlhkosti a plynům</t>
  </si>
  <si>
    <t xml:space="preserve">    712 - Povlakové krytiny</t>
  </si>
  <si>
    <t xml:space="preserve">    713 - Izolace tepelné</t>
  </si>
  <si>
    <t xml:space="preserve">    727 - Zdravotechnika - požární ochrana</t>
  </si>
  <si>
    <t xml:space="preserve">    751 - Vzduchotechnika</t>
  </si>
  <si>
    <t xml:space="preserve">    763 - Konstrukce suché výstavby</t>
  </si>
  <si>
    <t xml:space="preserve">    766 - Konstrukce truhlářské</t>
  </si>
  <si>
    <t xml:space="preserve">    767 - Konstrukce zámečnické</t>
  </si>
  <si>
    <t xml:space="preserve">    769 - Prvky z plastu</t>
  </si>
  <si>
    <t xml:space="preserve">    771 - Podlahy z dlaždic</t>
  </si>
  <si>
    <t xml:space="preserve">    776 - Podlahy povlakové</t>
  </si>
  <si>
    <t xml:space="preserve">    777 - Podlahy lité</t>
  </si>
  <si>
    <t xml:space="preserve">    781 - Dokončovací práce - obklady</t>
  </si>
  <si>
    <t xml:space="preserve">    784 - Dokončovací práce - malby a tapety</t>
  </si>
  <si>
    <t xml:space="preserve">    799 - Ostatní prvky</t>
  </si>
  <si>
    <t>SOUPIS PRACÍ</t>
  </si>
  <si>
    <t>PČ</t>
  </si>
  <si>
    <t>MJ</t>
  </si>
  <si>
    <t>Množství</t>
  </si>
  <si>
    <t>J.cena [CZK]</t>
  </si>
  <si>
    <t>Cenová soustava</t>
  </si>
  <si>
    <t>J. Nh [h]</t>
  </si>
  <si>
    <t>Nh celkem [h]</t>
  </si>
  <si>
    <t>J. hmotnost [t]</t>
  </si>
  <si>
    <t>Hmotnost celkem [t]</t>
  </si>
  <si>
    <t>J. suť [t]</t>
  </si>
  <si>
    <t>Suť Celkem [t]</t>
  </si>
  <si>
    <t>Náklady soupisu celkem</t>
  </si>
  <si>
    <t>HSV</t>
  </si>
  <si>
    <t>Práce a dodávky HSV</t>
  </si>
  <si>
    <t>ROZPOCET</t>
  </si>
  <si>
    <t>Svislé a kompletní konstrukce</t>
  </si>
  <si>
    <t>K</t>
  </si>
  <si>
    <t>311272225</t>
  </si>
  <si>
    <t>Zdivo z pórobetonových tvárnic hladkých přes P2 do P4 do 450 kg/m3 na tenkovrstvou maltu tl 300 m</t>
  </si>
  <si>
    <t>m2</t>
  </si>
  <si>
    <t>CS ÚRS 2020 01</t>
  </si>
  <si>
    <t>-2110231608</t>
  </si>
  <si>
    <t>VV</t>
  </si>
  <si>
    <t>D.1.01.2</t>
  </si>
  <si>
    <t>2PP</t>
  </si>
  <si>
    <t>(1,8+1,15+1,8)*1,5</t>
  </si>
  <si>
    <t>2*(1,8+2,61)*1,5</t>
  </si>
  <si>
    <t>Součet</t>
  </si>
  <si>
    <t>340239212</t>
  </si>
  <si>
    <t>Zazdívka otvorů v příčkách nebo stěnách plochy do 4 m2 cihlami plnými tl přes 100 mm</t>
  </si>
  <si>
    <t>-864121726</t>
  </si>
  <si>
    <t>D.1.01.1-102</t>
  </si>
  <si>
    <t>1PP</t>
  </si>
  <si>
    <t>1*2*2</t>
  </si>
  <si>
    <t>0,8*2,02</t>
  </si>
  <si>
    <t>0,9*2,02</t>
  </si>
  <si>
    <t>0,4*3,95</t>
  </si>
  <si>
    <t>0,8*3,95*4</t>
  </si>
  <si>
    <t>1,1*3,95</t>
  </si>
  <si>
    <t>1,3*2,02</t>
  </si>
  <si>
    <t>1,2*2,02</t>
  </si>
  <si>
    <t>1*2,02*2*2</t>
  </si>
  <si>
    <t>0,7*2,02</t>
  </si>
  <si>
    <t>"drobní zazdívky" 15</t>
  </si>
  <si>
    <t>Mezisoučet</t>
  </si>
  <si>
    <t>A_A191770</t>
  </si>
  <si>
    <t>(0,7+0,325)*3,95</t>
  </si>
  <si>
    <t>A_A191740</t>
  </si>
  <si>
    <t>(0,6+0,22)*3,95</t>
  </si>
  <si>
    <t>A_A191660</t>
  </si>
  <si>
    <t>(0,275+0,275)*3,95</t>
  </si>
  <si>
    <t>A_A191640</t>
  </si>
  <si>
    <t>(0,62+0,225)*3,95</t>
  </si>
  <si>
    <t>A_A191410</t>
  </si>
  <si>
    <t>(0,6+0,32)*3,95</t>
  </si>
  <si>
    <t>A_A191270</t>
  </si>
  <si>
    <t>(0,55+0,25)*3,95</t>
  </si>
  <si>
    <t>A_A191220</t>
  </si>
  <si>
    <t>1,2*3,95</t>
  </si>
  <si>
    <t>A_A391420</t>
  </si>
  <si>
    <t>(0,95+0,3*2)*3,95</t>
  </si>
  <si>
    <t>A_A391740</t>
  </si>
  <si>
    <t>(0,75+0,45)*3,95</t>
  </si>
  <si>
    <t>A_A191060</t>
  </si>
  <si>
    <t>(0,3+0,6)*3,95</t>
  </si>
  <si>
    <t>3422441X1</t>
  </si>
  <si>
    <t>Příčka z cihel děrovaných do P10 na maltu M10 tloušťky 140 mm, vč. dodávky</t>
  </si>
  <si>
    <t>-1778777680</t>
  </si>
  <si>
    <t>D.1.01.1-102, D.1.01.1-201</t>
  </si>
  <si>
    <t>A_A191360 / A_A191410</t>
  </si>
  <si>
    <t>(2,675+1,2)*3,95-0,9*2</t>
  </si>
  <si>
    <t>A_A391420 / A_A391430</t>
  </si>
  <si>
    <t>3,65*3,95</t>
  </si>
  <si>
    <t>A_A391550 / A_A391480</t>
  </si>
  <si>
    <t>0,75*3,95</t>
  </si>
  <si>
    <t>3179443XA</t>
  </si>
  <si>
    <t>D+M ocelový překlad A, 2x I80, dl. 1400mm, vč. pomocných prací, zaplentování, vysekání drážek, dle PD</t>
  </si>
  <si>
    <t>soubor</t>
  </si>
  <si>
    <t>-1446259471</t>
  </si>
  <si>
    <t>3179443XB</t>
  </si>
  <si>
    <t>D+M ocelový překlad B, 2x I80, dl. 1200mm, vč. pomocných prací, zaplentování, vysekání drážek, dle PD</t>
  </si>
  <si>
    <t>-1224653498</t>
  </si>
  <si>
    <t>3179443XC</t>
  </si>
  <si>
    <t>D+M ocelový překlad C, 2x I100, dl. 1600mm + 4ks kotevních desek vč. kotev, vč. pomocných prací, zaplentování, vysekání drážek, dle PD</t>
  </si>
  <si>
    <t>1693604448</t>
  </si>
  <si>
    <t>Úpravy povrchů, podlahy a osazování výplní</t>
  </si>
  <si>
    <t>612821012</t>
  </si>
  <si>
    <t>Vnitřní sanační štuková omítka pro vlhké a zasolené zdivo prováděná ručně</t>
  </si>
  <si>
    <t>1399165123</t>
  </si>
  <si>
    <t>Sanace omítek</t>
  </si>
  <si>
    <t>8</t>
  </si>
  <si>
    <t>612821061</t>
  </si>
  <si>
    <t>Příplatek k sanační omítce pro vlhké zasolené zdivo ZKD 10 mm prováděné ručně ve více vrstvách</t>
  </si>
  <si>
    <t>1573226875</t>
  </si>
  <si>
    <t>9</t>
  </si>
  <si>
    <t>612831121</t>
  </si>
  <si>
    <t>Barytová stínící omítka hladká jednovrstvá vnitřních stěn nanášená ručně</t>
  </si>
  <si>
    <t>-1921836901</t>
  </si>
  <si>
    <t>D1.01.1-102, D1.01.1-103</t>
  </si>
  <si>
    <t>celk tl. 30mm, finál tl. 10mm</t>
  </si>
  <si>
    <t xml:space="preserve">A_A191230 </t>
  </si>
  <si>
    <t>(0,7+0,15*2)*(2,02+0,15)</t>
  </si>
  <si>
    <t>A_A191230</t>
  </si>
  <si>
    <t>5,85*3,95</t>
  </si>
  <si>
    <t>-0,7*2-1,1*2</t>
  </si>
  <si>
    <t>10</t>
  </si>
  <si>
    <t>612831101</t>
  </si>
  <si>
    <t>Barytová stínící omítka hrubá jednovrstvá nezatřená vnitřních stěn nanášená ručně</t>
  </si>
  <si>
    <t>-1799992719</t>
  </si>
  <si>
    <t>celk tl. 30mm , příplatek za tl. 20mm</t>
  </si>
  <si>
    <t>(0,7+0,15*2)*(2,02+0,15)*2</t>
  </si>
  <si>
    <t>5,85*3,95*2</t>
  </si>
  <si>
    <t>(-0,7*2-1,1*2)*2</t>
  </si>
  <si>
    <t>61</t>
  </si>
  <si>
    <t>Úprava povrchů vnitřních</t>
  </si>
  <si>
    <t>11</t>
  </si>
  <si>
    <t>629991011</t>
  </si>
  <si>
    <t>Zakrytí výplní otvorů a svislých ploch fólií přilepenou lepící páskou</t>
  </si>
  <si>
    <t>-1294055322</t>
  </si>
  <si>
    <t>Zakrytí oken dotčených místností</t>
  </si>
  <si>
    <t>1,1*2,2*38</t>
  </si>
  <si>
    <t>12</t>
  </si>
  <si>
    <t>612131102</t>
  </si>
  <si>
    <t>Cementový postřik vnitřních stěn nanášený síťovitě ručně</t>
  </si>
  <si>
    <t>-464650606</t>
  </si>
  <si>
    <t>1*2*2*2</t>
  </si>
  <si>
    <t>0,8*2,02*2</t>
  </si>
  <si>
    <t>0,9*2,02*2</t>
  </si>
  <si>
    <t>0,4*3,95*2</t>
  </si>
  <si>
    <t>0,8*3,95*4*2</t>
  </si>
  <si>
    <t>1,1*3,95*2</t>
  </si>
  <si>
    <t>1,3*2,02*2</t>
  </si>
  <si>
    <t>1,2*2,02*2</t>
  </si>
  <si>
    <t>1*2,02*2*2*2</t>
  </si>
  <si>
    <t>0,7*2,02*2</t>
  </si>
  <si>
    <t>"drobní zazdívky" 15*2</t>
  </si>
  <si>
    <t>((2,675+1,2)*3,95-0,9*2)*2</t>
  </si>
  <si>
    <t>3,65*3,95*2</t>
  </si>
  <si>
    <t>0,75*3,95*2</t>
  </si>
  <si>
    <t>13</t>
  </si>
  <si>
    <t>612321141</t>
  </si>
  <si>
    <t>Vápenocementová omítka štuková dvouvrstvá vnitřních stěn nanášená ručně</t>
  </si>
  <si>
    <t>-2104322938</t>
  </si>
  <si>
    <t>14</t>
  </si>
  <si>
    <t>611315412</t>
  </si>
  <si>
    <t>Oprava vnitřní vápenné hladké omítky stropů v rozsahu plochy do 30%</t>
  </si>
  <si>
    <t>458113050</t>
  </si>
  <si>
    <t>17,26</t>
  </si>
  <si>
    <t>A_A191070</t>
  </si>
  <si>
    <t>81,2</t>
  </si>
  <si>
    <t>A_A191110</t>
  </si>
  <si>
    <t>8,1</t>
  </si>
  <si>
    <t>A_A191190</t>
  </si>
  <si>
    <t>2,15</t>
  </si>
  <si>
    <t>28,66</t>
  </si>
  <si>
    <t>A_A191200</t>
  </si>
  <si>
    <t>1,53</t>
  </si>
  <si>
    <t>A_A191210</t>
  </si>
  <si>
    <t>1,54</t>
  </si>
  <si>
    <t>1,68</t>
  </si>
  <si>
    <t>2,13</t>
  </si>
  <si>
    <t>28,39</t>
  </si>
  <si>
    <t>A_A191240</t>
  </si>
  <si>
    <t>1,57</t>
  </si>
  <si>
    <t>A_A191250</t>
  </si>
  <si>
    <t>A_A191260</t>
  </si>
  <si>
    <t>12,54</t>
  </si>
  <si>
    <t>15,31</t>
  </si>
  <si>
    <t>A_A191290</t>
  </si>
  <si>
    <t>1,62</t>
  </si>
  <si>
    <t>A_A191310</t>
  </si>
  <si>
    <t>5,12</t>
  </si>
  <si>
    <t>23,15</t>
  </si>
  <si>
    <t>A_A191340</t>
  </si>
  <si>
    <t>52,04</t>
  </si>
  <si>
    <t>43,64</t>
  </si>
  <si>
    <t>A_A191360</t>
  </si>
  <si>
    <t>8,53</t>
  </si>
  <si>
    <t>A_A191370</t>
  </si>
  <si>
    <t>9,55</t>
  </si>
  <si>
    <t>30,43</t>
  </si>
  <si>
    <t>A_A191380</t>
  </si>
  <si>
    <t>2,23</t>
  </si>
  <si>
    <t>A_A191390</t>
  </si>
  <si>
    <t>1,44</t>
  </si>
  <si>
    <t>2,35</t>
  </si>
  <si>
    <t>20,88</t>
  </si>
  <si>
    <t>A_A191420</t>
  </si>
  <si>
    <t>1,5</t>
  </si>
  <si>
    <t>A_A191430</t>
  </si>
  <si>
    <t>1,43</t>
  </si>
  <si>
    <t>A_A191440</t>
  </si>
  <si>
    <t>2,47</t>
  </si>
  <si>
    <t>28,47</t>
  </si>
  <si>
    <t>A_A191450</t>
  </si>
  <si>
    <t>A_A191460</t>
  </si>
  <si>
    <t>A_A191470</t>
  </si>
  <si>
    <t>1,87</t>
  </si>
  <si>
    <t>A_A191480</t>
  </si>
  <si>
    <t>2,55</t>
  </si>
  <si>
    <t>28,31</t>
  </si>
  <si>
    <t>A_A191490</t>
  </si>
  <si>
    <t>A_A191500</t>
  </si>
  <si>
    <t>A_A191510</t>
  </si>
  <si>
    <t>50,09</t>
  </si>
  <si>
    <t>A_A191600</t>
  </si>
  <si>
    <t>1,27</t>
  </si>
  <si>
    <t>A_A191610</t>
  </si>
  <si>
    <t>1,51</t>
  </si>
  <si>
    <t>A_A191620</t>
  </si>
  <si>
    <t>8,08</t>
  </si>
  <si>
    <t>A_A191630</t>
  </si>
  <si>
    <t>22,62</t>
  </si>
  <si>
    <t>29,51</t>
  </si>
  <si>
    <t>62,79</t>
  </si>
  <si>
    <t>A_A191650</t>
  </si>
  <si>
    <t>4,69</t>
  </si>
  <si>
    <t>34,78</t>
  </si>
  <si>
    <t>3,72</t>
  </si>
  <si>
    <t>8,46</t>
  </si>
  <si>
    <t>A_A191670</t>
  </si>
  <si>
    <t>5,52</t>
  </si>
  <si>
    <t>5,79</t>
  </si>
  <si>
    <t>A_A191680</t>
  </si>
  <si>
    <t>32,7</t>
  </si>
  <si>
    <t>A_A191690</t>
  </si>
  <si>
    <t>A_A191700</t>
  </si>
  <si>
    <t>28,76</t>
  </si>
  <si>
    <t>A_A191710</t>
  </si>
  <si>
    <t>4,09</t>
  </si>
  <si>
    <t>A_A191720</t>
  </si>
  <si>
    <t>A_A191730</t>
  </si>
  <si>
    <t>A_A191750</t>
  </si>
  <si>
    <t>A_A191760</t>
  </si>
  <si>
    <t>22,86</t>
  </si>
  <si>
    <t>D192030</t>
  </si>
  <si>
    <t>5,75</t>
  </si>
  <si>
    <t>A_A391220</t>
  </si>
  <si>
    <t>110,34</t>
  </si>
  <si>
    <t>A_A391250</t>
  </si>
  <si>
    <t>14,1</t>
  </si>
  <si>
    <t>A_A391251</t>
  </si>
  <si>
    <t>8,82</t>
  </si>
  <si>
    <t>A_A391270</t>
  </si>
  <si>
    <t>5,91</t>
  </si>
  <si>
    <t>A_A391280</t>
  </si>
  <si>
    <t>24,43</t>
  </si>
  <si>
    <t>A_A391290</t>
  </si>
  <si>
    <t>16,14</t>
  </si>
  <si>
    <t>A_A391310</t>
  </si>
  <si>
    <t>28,02</t>
  </si>
  <si>
    <t>A_A391312</t>
  </si>
  <si>
    <t>8,99</t>
  </si>
  <si>
    <t>3,38</t>
  </si>
  <si>
    <t>27,24</t>
  </si>
  <si>
    <t>A_A391430</t>
  </si>
  <si>
    <t>14,81</t>
  </si>
  <si>
    <t>16,76</t>
  </si>
  <si>
    <t>A_A391480</t>
  </si>
  <si>
    <t>21,54</t>
  </si>
  <si>
    <t>A_A391481</t>
  </si>
  <si>
    <t>46,48</t>
  </si>
  <si>
    <t>A_A391482</t>
  </si>
  <si>
    <t>10,16</t>
  </si>
  <si>
    <t>A_A391520</t>
  </si>
  <si>
    <t>27,21</t>
  </si>
  <si>
    <t>A_A391550</t>
  </si>
  <si>
    <t>13,32</t>
  </si>
  <si>
    <t>A_A391560</t>
  </si>
  <si>
    <t>28,85</t>
  </si>
  <si>
    <t>A_A391580</t>
  </si>
  <si>
    <t>30,25</t>
  </si>
  <si>
    <t>A_A391590</t>
  </si>
  <si>
    <t>20,89</t>
  </si>
  <si>
    <t>56,55</t>
  </si>
  <si>
    <t>7,4</t>
  </si>
  <si>
    <t>čekárna</t>
  </si>
  <si>
    <t>57,27</t>
  </si>
  <si>
    <t>611142001</t>
  </si>
  <si>
    <t>Potažení vnitřních stropů sklovláknitým pletivem vtlačeným do tenkovrstvé hmoty</t>
  </si>
  <si>
    <t>685550641</t>
  </si>
  <si>
    <t>16</t>
  </si>
  <si>
    <t>611341131</t>
  </si>
  <si>
    <t>Potažení vnitřních rovných stropů sádrovým štukem tloušťky do 3 mm</t>
  </si>
  <si>
    <t>-1252036571</t>
  </si>
  <si>
    <t>92,3</t>
  </si>
  <si>
    <t>17</t>
  </si>
  <si>
    <t>612325412</t>
  </si>
  <si>
    <t>Oprava vnitřní vápenocementové hladké omítky stěn v rozsahu plochy do 30%</t>
  </si>
  <si>
    <t>-378002175</t>
  </si>
  <si>
    <t>20*3,7</t>
  </si>
  <si>
    <t>-0,8*2</t>
  </si>
  <si>
    <t>(66,75-2,4)*3,7</t>
  </si>
  <si>
    <t>-2,35*2,2-0,9*2-0,7*2*9-1,1*2*4-1,2*2-0,8*2</t>
  </si>
  <si>
    <t>11,7*3,7</t>
  </si>
  <si>
    <t>-0,8*1,1</t>
  </si>
  <si>
    <t>(5,88-1,59)*3,7</t>
  </si>
  <si>
    <t>(28,656-1,59)*3,7</t>
  </si>
  <si>
    <t>-0,9*2-0,7*2*2</t>
  </si>
  <si>
    <t>-0,8*1</t>
  </si>
  <si>
    <t>5,09*3,7</t>
  </si>
  <si>
    <t>-0,7*2*2</t>
  </si>
  <si>
    <t>5,11*3,7</t>
  </si>
  <si>
    <t>5,35*3,7</t>
  </si>
  <si>
    <t>-0,7*2</t>
  </si>
  <si>
    <t>5,85*3,7</t>
  </si>
  <si>
    <t>(21,75-1,575)*3,7</t>
  </si>
  <si>
    <t>-0,9*2-0,7*2</t>
  </si>
  <si>
    <t>-0,75*1</t>
  </si>
  <si>
    <t>5,16*3,7</t>
  </si>
  <si>
    <t>(25,5-5,775-0,85-0,15)*3,7</t>
  </si>
  <si>
    <t>-1,1*2</t>
  </si>
  <si>
    <t>(77,58-3,9+77,58-2,4-1,245)*3,7</t>
  </si>
  <si>
    <t>-0,7*2*2-0,9*2-7,44*2,8-0,8*2*2-0,9*2-1,6*2,6</t>
  </si>
  <si>
    <t>(33,295-3,9-2,4-1,245)*3,7</t>
  </si>
  <si>
    <t>-0,9*2*5</t>
  </si>
  <si>
    <t>-1,45*1*2-0,8*1-0,75*1</t>
  </si>
  <si>
    <t>11,73*3,7</t>
  </si>
  <si>
    <t>-0,9*2-0,8*2</t>
  </si>
  <si>
    <t>-1,38*1</t>
  </si>
  <si>
    <t>(13,031-1,515-1,62-1,72)*3,7</t>
  </si>
  <si>
    <t>(25,765-1,515-1,62-1,72)*3,7</t>
  </si>
  <si>
    <t>6,5*3,7</t>
  </si>
  <si>
    <t>4,95*3,7</t>
  </si>
  <si>
    <t>(6,47-1,885)*3,7</t>
  </si>
  <si>
    <t>(21,875-1,885)*3,7</t>
  </si>
  <si>
    <t>5,03*3,7</t>
  </si>
  <si>
    <t>4,91*3,7</t>
  </si>
  <si>
    <t>(6,49-1,895)*3,7</t>
  </si>
  <si>
    <t>(21,91-1,895)*3,7</t>
  </si>
  <si>
    <t>-1,45*1</t>
  </si>
  <si>
    <t>6,1*3,7</t>
  </si>
  <si>
    <t>(6,48-1,89)*3,7</t>
  </si>
  <si>
    <t>(22,072-1,89)*3,7</t>
  </si>
  <si>
    <t>-0,7*2*2-0,9*2</t>
  </si>
  <si>
    <t>(52,5-2,05)*3,7</t>
  </si>
  <si>
    <t>-0,8*2-0,7*2*10-1,1*2*4-1,2*2*2-0,9*2</t>
  </si>
  <si>
    <t>(25,39+0,6*2*2+0,2*2*2)*3,7</t>
  </si>
  <si>
    <t>-7,44*2,6</t>
  </si>
  <si>
    <t>9,6*3,7</t>
  </si>
  <si>
    <t>-0,9*2-1,2*2</t>
  </si>
  <si>
    <t>(93,95-2,05-2,75)*3,7</t>
  </si>
  <si>
    <t>-1,6*2,6*2-2*2,2-0,9*2*7-1,2*2*2-1,1*2-0,7*2</t>
  </si>
  <si>
    <t>10,1*3,7</t>
  </si>
  <si>
    <t>-0,9*2*</t>
  </si>
  <si>
    <t>19,775*3,7</t>
  </si>
  <si>
    <t>-0,9*2</t>
  </si>
  <si>
    <t>17,2*3,7</t>
  </si>
  <si>
    <t>(8,03-1,2-2,5)*3,7</t>
  </si>
  <si>
    <t>(22,7-1,2-2,5)*3,7</t>
  </si>
  <si>
    <t>27,85*3,7</t>
  </si>
  <si>
    <t>-5,6*2,6-4,55*2,6-1,8*2,6*2-6,9*2,6</t>
  </si>
  <si>
    <t>42,935*3,7</t>
  </si>
  <si>
    <t>-1,6*2,6*2-0,9*2*7-0,8*2*2</t>
  </si>
  <si>
    <t>15,05*3,7</t>
  </si>
  <si>
    <t>-1,6*2,6*2-0,9*2</t>
  </si>
  <si>
    <t>21,042*3,7</t>
  </si>
  <si>
    <t>-4,55*2,6</t>
  </si>
  <si>
    <t>21,5*3,7</t>
  </si>
  <si>
    <t>-5,175*2,6</t>
  </si>
  <si>
    <t>22*3,7</t>
  </si>
  <si>
    <t>18,6*3,7</t>
  </si>
  <si>
    <t>(43,2-12,205-3,075-2,4)*3,7</t>
  </si>
  <si>
    <t>-1,6*2,6-0,8*2-2,2*2,2</t>
  </si>
  <si>
    <t>5,8*3,7</t>
  </si>
  <si>
    <t>-0,8*2,6</t>
  </si>
  <si>
    <t>-5,25*1,5</t>
  </si>
  <si>
    <t>(34,8-12,205)*3,7</t>
  </si>
  <si>
    <t>mstnosti A_A191600 až A-A191770</t>
  </si>
  <si>
    <t>143*3,3</t>
  </si>
  <si>
    <t>(7,125+2,875)*3,3</t>
  </si>
  <si>
    <t>A_A319310 a A_A391312</t>
  </si>
  <si>
    <t>24,5*3,3</t>
  </si>
  <si>
    <t>A_A391250 a A_A391251</t>
  </si>
  <si>
    <t>22,7*3,3-0,9*2</t>
  </si>
  <si>
    <t>18</t>
  </si>
  <si>
    <t>612142001</t>
  </si>
  <si>
    <t>Potažení vnitřních stěn sklovláknitým pletivem vtlačeným do tenkovrstvé hmoty</t>
  </si>
  <si>
    <t>178101029</t>
  </si>
  <si>
    <t>19</t>
  </si>
  <si>
    <t>612341131</t>
  </si>
  <si>
    <t>Potažení vnitřních stěn sádrovým štukem tloušťky do 3 mm</t>
  </si>
  <si>
    <t>-232339059</t>
  </si>
  <si>
    <t>63</t>
  </si>
  <si>
    <t>Podlahy a podlahové konstrukce</t>
  </si>
  <si>
    <t>20</t>
  </si>
  <si>
    <t>631342332</t>
  </si>
  <si>
    <t>Cementová litá pěna tl do 240 mm s polystyrenem objemové hmotnosti 400 kg/m3</t>
  </si>
  <si>
    <t>m3</t>
  </si>
  <si>
    <t>803181179</t>
  </si>
  <si>
    <t xml:space="preserve">D.1.01.1-102, D.1.01.1-002 </t>
  </si>
  <si>
    <t>Skladba E2</t>
  </si>
  <si>
    <t>62,79*0,185</t>
  </si>
  <si>
    <t>Skladba D2</t>
  </si>
  <si>
    <t>5,79*0,185</t>
  </si>
  <si>
    <t>Skladba A2</t>
  </si>
  <si>
    <t>27,24*0,185</t>
  </si>
  <si>
    <t>7,4*0,185</t>
  </si>
  <si>
    <t>Skladba B2</t>
  </si>
  <si>
    <t>28,66*0,185</t>
  </si>
  <si>
    <t>28,39*0,185</t>
  </si>
  <si>
    <t>15,31*0,185</t>
  </si>
  <si>
    <t>23,15*0,185</t>
  </si>
  <si>
    <t>43,64*0,185</t>
  </si>
  <si>
    <t>8,53*0,185</t>
  </si>
  <si>
    <t>30,43*0,185</t>
  </si>
  <si>
    <t>20,88*0,185</t>
  </si>
  <si>
    <t>28,31*0,185</t>
  </si>
  <si>
    <t>34,78*0,185</t>
  </si>
  <si>
    <t>8,46*0,185</t>
  </si>
  <si>
    <t>Skladba C2</t>
  </si>
  <si>
    <t>8,1*0,185</t>
  </si>
  <si>
    <t>28,47*0,185</t>
  </si>
  <si>
    <t>24,43*0,185</t>
  </si>
  <si>
    <t>16,76*0,185</t>
  </si>
  <si>
    <t>631311115</t>
  </si>
  <si>
    <t>Mazanina tl do 80 mm z betonu prostého bez zvýšených nároků na prostředí tř. C 20/25 XC1</t>
  </si>
  <si>
    <t>1821639734</t>
  </si>
  <si>
    <t>62,79*0,06</t>
  </si>
  <si>
    <t>5,79*0,06</t>
  </si>
  <si>
    <t>27,24*0,06</t>
  </si>
  <si>
    <t>7,4*0,06</t>
  </si>
  <si>
    <t>28,66*0,06</t>
  </si>
  <si>
    <t>28,39*0,06</t>
  </si>
  <si>
    <t>15,31*0,06</t>
  </si>
  <si>
    <t>23,15*0,06</t>
  </si>
  <si>
    <t>43,64*0,06</t>
  </si>
  <si>
    <t>8,53*0,06</t>
  </si>
  <si>
    <t>30,43*0,06</t>
  </si>
  <si>
    <t>20,88*0,06</t>
  </si>
  <si>
    <t>28,31*0,06</t>
  </si>
  <si>
    <t>34,78*0,06</t>
  </si>
  <si>
    <t>8,46*0,06</t>
  </si>
  <si>
    <t>8,1*0,06</t>
  </si>
  <si>
    <t>28,47*0,06</t>
  </si>
  <si>
    <t>24,43*0,06</t>
  </si>
  <si>
    <t>16,76*0,06</t>
  </si>
  <si>
    <t>22</t>
  </si>
  <si>
    <t>631319171</t>
  </si>
  <si>
    <t>Příplatek k mazanině tl do 80 mm za stržení povrchu spodní vrstvy před vložením výztuže</t>
  </si>
  <si>
    <t>-1677095893</t>
  </si>
  <si>
    <t>23</t>
  </si>
  <si>
    <t>631362021</t>
  </si>
  <si>
    <t>Výztuž mazanin svařovanými sítěmi Kari</t>
  </si>
  <si>
    <t>t</t>
  </si>
  <si>
    <t>-1239697309</t>
  </si>
  <si>
    <t>62,79*11,88/6000*1,1</t>
  </si>
  <si>
    <t>5,79*11,88/6000*1,1</t>
  </si>
  <si>
    <t>27,24*11,88/6000*1,1</t>
  </si>
  <si>
    <t>7,4*11,88/6000*1,1</t>
  </si>
  <si>
    <t>28,66*11,88/6000*1,1</t>
  </si>
  <si>
    <t>28,39*11,88/6000*1,1</t>
  </si>
  <si>
    <t>15,31*11,88/6000*1,1</t>
  </si>
  <si>
    <t>23,15*11,88/6000*1,1</t>
  </si>
  <si>
    <t>43,64*11,88/6000*1,1</t>
  </si>
  <si>
    <t>8,53*11,88/6000*1,1</t>
  </si>
  <si>
    <t>30,43*11,88/6000*1,1</t>
  </si>
  <si>
    <t>20,88*11,88/6000*1,1</t>
  </si>
  <si>
    <t>28,31*11,88/6000*1,1</t>
  </si>
  <si>
    <t>34,78*11,88/6000*1,1</t>
  </si>
  <si>
    <t>8,46*11,88/6000*1,1</t>
  </si>
  <si>
    <t>8,1*11,88/6000*1,1</t>
  </si>
  <si>
    <t>28,47*11,88/6000*1,1</t>
  </si>
  <si>
    <t>24,43*11,88/6000*1,1</t>
  </si>
  <si>
    <t>16,76*11,88/6000*1,1</t>
  </si>
  <si>
    <t>D.1.01.1-701</t>
  </si>
  <si>
    <t>Výztuž pod technologií</t>
  </si>
  <si>
    <t>0,84*2,4*18,48/6000*2</t>
  </si>
  <si>
    <t>1,75*1,08*18,48/6000*2</t>
  </si>
  <si>
    <t>0,8*0,6*18,48/6000*2</t>
  </si>
  <si>
    <t>0,85*0,9*18,48/6000*2</t>
  </si>
  <si>
    <t>1,25*0,9*18,48/6000*2</t>
  </si>
  <si>
    <t>4,5*0,7*18,48/6000*2</t>
  </si>
  <si>
    <t>24</t>
  </si>
  <si>
    <t>6313X1</t>
  </si>
  <si>
    <t>D+M opravu stávajících betonových podlah do plochy 1m2, tl. do 2cm, vč. prořezání, odbourání, penetrace, pomocných prací, doplňků, dle PD</t>
  </si>
  <si>
    <t>1379670609</t>
  </si>
  <si>
    <t xml:space="preserve">Prořezání, odstranění části a zapravení </t>
  </si>
  <si>
    <t>133</t>
  </si>
  <si>
    <t>Ostatní konstrukce a práce, bourání</t>
  </si>
  <si>
    <t>25</t>
  </si>
  <si>
    <t>949101111</t>
  </si>
  <si>
    <t>Lešení pomocné pro objekty pozemních staveb s lešeňovou podlahou v do 1,9 m zatížení do 150 kg/m2</t>
  </si>
  <si>
    <t>-872455238</t>
  </si>
  <si>
    <t>1NP</t>
  </si>
  <si>
    <t>4,525*2,55</t>
  </si>
  <si>
    <t>2NP</t>
  </si>
  <si>
    <t>3NP</t>
  </si>
  <si>
    <t>7,075*2,55</t>
  </si>
  <si>
    <t>26</t>
  </si>
  <si>
    <t>952901111</t>
  </si>
  <si>
    <t>Vyčištění budov bytové a občanské výstavby při výšce podlaží do 4 m</t>
  </si>
  <si>
    <t>2137327145</t>
  </si>
  <si>
    <t>28</t>
  </si>
  <si>
    <t>612325111</t>
  </si>
  <si>
    <t>Vápenocementová hladká omítka rýh ve stěnách šířky do 150 mm</t>
  </si>
  <si>
    <t>-909488120</t>
  </si>
  <si>
    <t>drážky pro MED plyny</t>
  </si>
  <si>
    <t>150*0,05</t>
  </si>
  <si>
    <t>29</t>
  </si>
  <si>
    <t>994-1</t>
  </si>
  <si>
    <t>D+M hasící přístroj s hasící schopností 21A, dle PBŘ</t>
  </si>
  <si>
    <t>929991472</t>
  </si>
  <si>
    <t>30</t>
  </si>
  <si>
    <t>994-T</t>
  </si>
  <si>
    <t>D+M Výstražné a bezpečnostní tabulky dle PBŘ</t>
  </si>
  <si>
    <t>kpl</t>
  </si>
  <si>
    <t>-881883621</t>
  </si>
  <si>
    <t>31</t>
  </si>
  <si>
    <t>994-X2D</t>
  </si>
  <si>
    <t>D+M Protipožární expandující pěna o obsahu 300ml dle PBŘ, certifikovaný systém</t>
  </si>
  <si>
    <t>2044064740</t>
  </si>
  <si>
    <t>32</t>
  </si>
  <si>
    <t>994-X3</t>
  </si>
  <si>
    <t>D+M Protipožární vložky ve tvaru sáčků ze směsi interního plniva a zpěnitelného grafitu dle PBŘ, certifikovaný systém</t>
  </si>
  <si>
    <t>-802319908</t>
  </si>
  <si>
    <t>998</t>
  </si>
  <si>
    <t>Přesun hmot</t>
  </si>
  <si>
    <t>33</t>
  </si>
  <si>
    <t>998018002</t>
  </si>
  <si>
    <t>Přesun hmot ruční pro budovy v do 12 m</t>
  </si>
  <si>
    <t>-918992478</t>
  </si>
  <si>
    <t>PSV</t>
  </si>
  <si>
    <t>Práce a dodávky PSV</t>
  </si>
  <si>
    <t>711</t>
  </si>
  <si>
    <t>Izolace proti vodě, vlhkosti a plynům</t>
  </si>
  <si>
    <t>34</t>
  </si>
  <si>
    <t>711112001</t>
  </si>
  <si>
    <t>Provedení izolace proti zemní vlhkosti svislé za studena nátěrem penetračním</t>
  </si>
  <si>
    <t>-247070490</t>
  </si>
  <si>
    <t>D.1.01.1-103</t>
  </si>
  <si>
    <t>12*4</t>
  </si>
  <si>
    <t>35</t>
  </si>
  <si>
    <t>M</t>
  </si>
  <si>
    <t>11163150</t>
  </si>
  <si>
    <t>lak penetrační asfaltový</t>
  </si>
  <si>
    <t>577625004</t>
  </si>
  <si>
    <t>48*0,00035 'Přepočtené koeficientem množství</t>
  </si>
  <si>
    <t>36</t>
  </si>
  <si>
    <t>711142559</t>
  </si>
  <si>
    <t>Provedení izolace proti zemní vlhkosti pásy přitavením svislé NAIP</t>
  </si>
  <si>
    <t>2071695711</t>
  </si>
  <si>
    <t>37</t>
  </si>
  <si>
    <t>62855001</t>
  </si>
  <si>
    <t>pás asfaltový natavitelný modifikovaný SBS tl 4,0mm s vložkou z polyesterové rohože a spalitelnou PE fólií nebo jemnozrnný minerálním posypem na horním povrchu</t>
  </si>
  <si>
    <t>-872367936</t>
  </si>
  <si>
    <t>48*1,2 'Přepočtené koeficientem množství</t>
  </si>
  <si>
    <t>38</t>
  </si>
  <si>
    <t>998711102</t>
  </si>
  <si>
    <t>Přesun hmot tonážní pro izolace proti vodě, vlhkosti a plynům v objektech výšky do 12 m</t>
  </si>
  <si>
    <t>-668094011</t>
  </si>
  <si>
    <t>39</t>
  </si>
  <si>
    <t>998711181</t>
  </si>
  <si>
    <t>Příplatek k přesunu hmot tonážní 711 prováděný bez použití mechanizace</t>
  </si>
  <si>
    <t>275221091</t>
  </si>
  <si>
    <t>712</t>
  </si>
  <si>
    <t>Povlakové krytiny</t>
  </si>
  <si>
    <t>40</t>
  </si>
  <si>
    <t>712X001</t>
  </si>
  <si>
    <t>Demontáž a zpětné zapravení kompletní skladby střešní krytiny pro osazení konstrukce VZT, 1000x1000mm, dle PD (D1.01.1-107)</t>
  </si>
  <si>
    <t>795329792</t>
  </si>
  <si>
    <t>713</t>
  </si>
  <si>
    <t>Izolace tepelné</t>
  </si>
  <si>
    <t>41</t>
  </si>
  <si>
    <t>7131009X1</t>
  </si>
  <si>
    <t>Zpětná montáž a doplnění stropní izolace, vč. pomocných prací, doplňků, dodávky, dle PD (D.1.01.1-101)</t>
  </si>
  <si>
    <t>238100810</t>
  </si>
  <si>
    <t>727</t>
  </si>
  <si>
    <t>Zdravotechnika - požární ochrana</t>
  </si>
  <si>
    <t>43</t>
  </si>
  <si>
    <t>727121109</t>
  </si>
  <si>
    <t>Protipožární manžeta D 160 mm z jedné strany dělící konstrukce požární odolnost EI 90</t>
  </si>
  <si>
    <t>kus</t>
  </si>
  <si>
    <t>1258059871</t>
  </si>
  <si>
    <t>Ochrana potrubí poštou, vč. zapravení</t>
  </si>
  <si>
    <t>751</t>
  </si>
  <si>
    <t>44</t>
  </si>
  <si>
    <t>751X001</t>
  </si>
  <si>
    <t>Demontáž a zpětná montáž VZT mřížky, vč. pomocných prací, dle PD (D.1.01.1-102, D.1.01.1-103, D.1.01.1-104, D.1.01.1-105, D.1.01.1-106)</t>
  </si>
  <si>
    <t>-1958805455</t>
  </si>
  <si>
    <t>763</t>
  </si>
  <si>
    <t>Konstrukce suché výstavby</t>
  </si>
  <si>
    <t>45</t>
  </si>
  <si>
    <t>76309108RA1</t>
  </si>
  <si>
    <t>Vyztužení SDK příček pro zavěšení madel, sedátek, žebříku apod. v systému SDK kce vč. dodávky dle pozn. A1</t>
  </si>
  <si>
    <t>m</t>
  </si>
  <si>
    <t>-1926650019</t>
  </si>
  <si>
    <t>46</t>
  </si>
  <si>
    <t>76309108RA2</t>
  </si>
  <si>
    <t>Vyztužení SDK příček pro zavěšení horních skříněk, pracovních linek a ramp v systému SDK kce, vč. dodávky dle pozn. A2</t>
  </si>
  <si>
    <t>1531604204</t>
  </si>
  <si>
    <t>47</t>
  </si>
  <si>
    <t>76309108RA3</t>
  </si>
  <si>
    <t>Zesílení SDK příček okolo otvorů - zesílení nadpraží, ostění a parapetů vč. dodávky kce dle pozn. A3</t>
  </si>
  <si>
    <t>1019400745</t>
  </si>
  <si>
    <t>48</t>
  </si>
  <si>
    <t>763111441</t>
  </si>
  <si>
    <t>SDK příčka tl 100 mm profil CW+UW 50 desky 2xDFH2 12,5 s izolací EI 90 Rw do 56 dB</t>
  </si>
  <si>
    <t>-629209768</t>
  </si>
  <si>
    <t>A_A191690 / A_A191710</t>
  </si>
  <si>
    <t>2,5*3,95</t>
  </si>
  <si>
    <t>A_A191710 / A_A191750, A_A191730</t>
  </si>
  <si>
    <t>A_A191750, A_A191730 / A_A191760, A_A191720</t>
  </si>
  <si>
    <t>2,35*3,95</t>
  </si>
  <si>
    <t>A_A191770 / A_A191760, A_A191720</t>
  </si>
  <si>
    <t>A_A191610, A_A191600 / A_A191630</t>
  </si>
  <si>
    <t>(1,1+2,6+1)*3,95</t>
  </si>
  <si>
    <t>2,25*3,95</t>
  </si>
  <si>
    <t>A_A391310 / A_A391312</t>
  </si>
  <si>
    <t>(3,2+2,985)*3,95</t>
  </si>
  <si>
    <t>49</t>
  </si>
  <si>
    <t>763111458</t>
  </si>
  <si>
    <t>SDK příčka tl 100 mm profil CW+UW 50 desky 2x akustická 12,5 s izolací EI 90 Rw do 57 dB</t>
  </si>
  <si>
    <t>540655862</t>
  </si>
  <si>
    <t>(2,45+0,85+2,25)*3,95</t>
  </si>
  <si>
    <t>50</t>
  </si>
  <si>
    <t>763111447</t>
  </si>
  <si>
    <t>SDK příčka tl 150 mm profil CW+UW 100 desky 2xDFH2 12,5 s izolací EI 90 Rw do 59 dB</t>
  </si>
  <si>
    <t>327864605</t>
  </si>
  <si>
    <t>D192030 / A_A191680</t>
  </si>
  <si>
    <t>2,3*3,95</t>
  </si>
  <si>
    <t>A_A191680 / A_A191670</t>
  </si>
  <si>
    <t>1,08*3,95</t>
  </si>
  <si>
    <t>A-A191620 / A_A191630, A_A191610</t>
  </si>
  <si>
    <t>(4,05+0,65)*3,95</t>
  </si>
  <si>
    <t>A_A191650 / A_A191700</t>
  </si>
  <si>
    <t>2,44*3,95</t>
  </si>
  <si>
    <t>A_A191690 / A_A191700</t>
  </si>
  <si>
    <t>A_A191650 / A_A191700, A_A191620, A_A191630</t>
  </si>
  <si>
    <t>10,45*3,95</t>
  </si>
  <si>
    <t>-1,2*2,05-0,9*2,05-1,8*1,05</t>
  </si>
  <si>
    <t>A_A191700 / A_A191690</t>
  </si>
  <si>
    <t>2,845*3,95</t>
  </si>
  <si>
    <t>A_A191620 / A_A191700, A_A191690</t>
  </si>
  <si>
    <t>4,05*3,95</t>
  </si>
  <si>
    <t>A_A191690 / A_A191510</t>
  </si>
  <si>
    <t>2,4*3,95</t>
  </si>
  <si>
    <t>A_A191750, A_A191760 / A_A191730, A_A191720</t>
  </si>
  <si>
    <t>3,96*3,95</t>
  </si>
  <si>
    <t>A_A191340 / A_A191070</t>
  </si>
  <si>
    <t>A_A191340 / A_A191270, A_A191310</t>
  </si>
  <si>
    <t>8,55*3,95</t>
  </si>
  <si>
    <t>-0,8*2*2</t>
  </si>
  <si>
    <t>A_A191270 / A_A191310</t>
  </si>
  <si>
    <t>7,125*3,95</t>
  </si>
  <si>
    <t>A-A191310 / A_A391740</t>
  </si>
  <si>
    <t>4,125*3,95</t>
  </si>
  <si>
    <t>A_A191340 , A-A191310 / A_A391740</t>
  </si>
  <si>
    <t>(9,85+0,775)*3,95</t>
  </si>
  <si>
    <t>-1,6*2,6-0,8*2,6-5,25*1,5</t>
  </si>
  <si>
    <t>A_A191060 / A_A391680</t>
  </si>
  <si>
    <t>7,3*3,95</t>
  </si>
  <si>
    <t>A_A391740 / A_A391680</t>
  </si>
  <si>
    <t>2,75*3,95</t>
  </si>
  <si>
    <t>-2,416*2,28</t>
  </si>
  <si>
    <t>A_A191670, A_A191660 / A_A191650</t>
  </si>
  <si>
    <t>5*3,95</t>
  </si>
  <si>
    <t>A_A191670 / A_A191660</t>
  </si>
  <si>
    <t>4,87*3,95</t>
  </si>
  <si>
    <t>A_A391430 / A_A391520</t>
  </si>
  <si>
    <t>4,9*3,95</t>
  </si>
  <si>
    <t>A_A391250 / A_A391251</t>
  </si>
  <si>
    <t>(3,725+0,95)*3,95</t>
  </si>
  <si>
    <t>51</t>
  </si>
  <si>
    <t>763112353</t>
  </si>
  <si>
    <t>SDK příčka mezibytová tl 205 mm zdvojený profil CW+UW 75 desky 2x akustická 12,5 s dvojitou izolací EI 90 Rw do 70 dB</t>
  </si>
  <si>
    <t>2051690052</t>
  </si>
  <si>
    <t>A_A191660, A_A191650, A_A191630 / A_A191640</t>
  </si>
  <si>
    <t>(7,6+0,805+2,305+2,405+5,905)*3,95</t>
  </si>
  <si>
    <t>52</t>
  </si>
  <si>
    <t>763113337</t>
  </si>
  <si>
    <t>SDK příčka instalační tl 205 - 700 mm zdvojený profil CW+UW 75 desky 2xDFH2 12,5 s izolací EI 90 Rw do 54 dB</t>
  </si>
  <si>
    <t>-1152446271</t>
  </si>
  <si>
    <t>0,895*3,95</t>
  </si>
  <si>
    <t>(1,5+0,5)*3,95</t>
  </si>
  <si>
    <t>1,6*3,95</t>
  </si>
  <si>
    <t>53</t>
  </si>
  <si>
    <t>763121465</t>
  </si>
  <si>
    <t>SDK stěna předsazená tl 75 mm profil CW+UW 50 desky 2xDFH2 12,5 s izolací EI 45</t>
  </si>
  <si>
    <t>1278171030</t>
  </si>
  <si>
    <t>A_A191520</t>
  </si>
  <si>
    <t>2,55*3,95</t>
  </si>
  <si>
    <t>(0,2+0,5+0,2)*3,95</t>
  </si>
  <si>
    <t>A_A391680</t>
  </si>
  <si>
    <t>(0,35+0,25)*3,95</t>
  </si>
  <si>
    <t>(0,34+0,4*2)*3,95*2+(0,4+0,15)*3,95</t>
  </si>
  <si>
    <t>1,7*3,95</t>
  </si>
  <si>
    <t>(1,05+0,29)*3,95</t>
  </si>
  <si>
    <t>(0,375+0,275)*3,95</t>
  </si>
  <si>
    <t>(0,24+1)*3,95</t>
  </si>
  <si>
    <t>(0,225+1)*3,95</t>
  </si>
  <si>
    <t>2,55*4</t>
  </si>
  <si>
    <t>D.1.01.1-104</t>
  </si>
  <si>
    <t>2,55*4,1</t>
  </si>
  <si>
    <t>D.1.01.1-105</t>
  </si>
  <si>
    <t>2,55*4,2</t>
  </si>
  <si>
    <t>D.1.01.1-106</t>
  </si>
  <si>
    <t>2,55*4,15</t>
  </si>
  <si>
    <t>D.1.01.1-902, D.1.01.1-903</t>
  </si>
  <si>
    <t xml:space="preserve">A_A191700 a A_A191770 </t>
  </si>
  <si>
    <t>(1,8+3,18+1,9+1,6)*3,95</t>
  </si>
  <si>
    <t>54</t>
  </si>
  <si>
    <t>7631217X1</t>
  </si>
  <si>
    <t>Příplatek k SDK stěně za olověnou vložku Pb 2,5mm</t>
  </si>
  <si>
    <t>-43707690</t>
  </si>
  <si>
    <t>39*3,95</t>
  </si>
  <si>
    <t>-0,9*2*2-0,8*2-1,2*2,05</t>
  </si>
  <si>
    <t>-1,8*1,05</t>
  </si>
  <si>
    <t>55</t>
  </si>
  <si>
    <t>7631314X2</t>
  </si>
  <si>
    <t>Demontáž a montáž SDK podhled deska + instalační kastlík, vč. dodávky, dle PD (D1.01.1-106)</t>
  </si>
  <si>
    <t>1056318105</t>
  </si>
  <si>
    <t>14,5</t>
  </si>
  <si>
    <t>56</t>
  </si>
  <si>
    <t>763131432</t>
  </si>
  <si>
    <t>SDK podhled deska 1xDF 15 bez izolace dvouvrstvá spodní kce profil CD+UD REI 90</t>
  </si>
  <si>
    <t>-909119503</t>
  </si>
  <si>
    <t>D.1.01.1-401</t>
  </si>
  <si>
    <t>7,8</t>
  </si>
  <si>
    <t>1,4</t>
  </si>
  <si>
    <t>1,42</t>
  </si>
  <si>
    <t>1,56</t>
  </si>
  <si>
    <t>1,45</t>
  </si>
  <si>
    <t>2,11</t>
  </si>
  <si>
    <t>1,32</t>
  </si>
  <si>
    <t>1,33</t>
  </si>
  <si>
    <t>1,2</t>
  </si>
  <si>
    <t>1,67</t>
  </si>
  <si>
    <t>5,9</t>
  </si>
  <si>
    <t>1,99</t>
  </si>
  <si>
    <t>7,25</t>
  </si>
  <si>
    <t>2,26</t>
  </si>
  <si>
    <t>1,89</t>
  </si>
  <si>
    <t>1,88</t>
  </si>
  <si>
    <t>1,39</t>
  </si>
  <si>
    <t>18,02</t>
  </si>
  <si>
    <t>0,9</t>
  </si>
  <si>
    <t>1,75</t>
  </si>
  <si>
    <t>57</t>
  </si>
  <si>
    <t>7631314x4</t>
  </si>
  <si>
    <t>SDK podhled desky 1xDFH2 15 bez izolace dvouvrstvá spodní kce profil CD+UD, vč. dodávky</t>
  </si>
  <si>
    <t>-1148501706</t>
  </si>
  <si>
    <t>4,23</t>
  </si>
  <si>
    <t>58</t>
  </si>
  <si>
    <t>763131712</t>
  </si>
  <si>
    <t>SDK podhled napojení na jiný druh podhledu</t>
  </si>
  <si>
    <t>985256372</t>
  </si>
  <si>
    <t>5,325+2,4+4,2+4,2+1,2+1,2</t>
  </si>
  <si>
    <t>2,4</t>
  </si>
  <si>
    <t>3,415+3,5</t>
  </si>
  <si>
    <t>3,69</t>
  </si>
  <si>
    <t>4,93</t>
  </si>
  <si>
    <t>3,63</t>
  </si>
  <si>
    <t>4,2*2+3*2</t>
  </si>
  <si>
    <t>2,33</t>
  </si>
  <si>
    <t>4,86</t>
  </si>
  <si>
    <t>3,8</t>
  </si>
  <si>
    <t>(4*2,4)*3</t>
  </si>
  <si>
    <t>59</t>
  </si>
  <si>
    <t>763131714</t>
  </si>
  <si>
    <t>SDK podhled základní penetrační nátěr</t>
  </si>
  <si>
    <t>-2127942961</t>
  </si>
  <si>
    <t>60</t>
  </si>
  <si>
    <t>763131721</t>
  </si>
  <si>
    <t>SDK podhled skoková změna v do 0,5 m</t>
  </si>
  <si>
    <t>-1685370329</t>
  </si>
  <si>
    <t>sdk čela</t>
  </si>
  <si>
    <t>12,14</t>
  </si>
  <si>
    <t>(1,42+1,165)</t>
  </si>
  <si>
    <t>7,44</t>
  </si>
  <si>
    <t>1,335+0,9</t>
  </si>
  <si>
    <t>763131761</t>
  </si>
  <si>
    <t>Příplatek k SDK podhledu za plochu do 3 m2 jednotlivě</t>
  </si>
  <si>
    <t>874131849</t>
  </si>
  <si>
    <t>62</t>
  </si>
  <si>
    <t>763131765</t>
  </si>
  <si>
    <t>Příplatek k SDK podhledu za výšku zavěšení přes 0,5 do 1,0 m</t>
  </si>
  <si>
    <t>357454304</t>
  </si>
  <si>
    <t>763131766</t>
  </si>
  <si>
    <t>Příplatek k SDK podhledu za výšku zavěšení přes 1,0 do 1,5 m</t>
  </si>
  <si>
    <t>1650591847</t>
  </si>
  <si>
    <t>64</t>
  </si>
  <si>
    <t>7631645X2</t>
  </si>
  <si>
    <t>D+M SDK kastlik v m A-A391740, dle PD (specifikace D.01.1-701)</t>
  </si>
  <si>
    <t>678064816</t>
  </si>
  <si>
    <t>7,35</t>
  </si>
  <si>
    <t>65</t>
  </si>
  <si>
    <t>7631645X3</t>
  </si>
  <si>
    <t>D+M SDK kastlik v m 3.5, dle PD (specifikace D.01.1-106)</t>
  </si>
  <si>
    <t>329510404</t>
  </si>
  <si>
    <t>7,05</t>
  </si>
  <si>
    <t>66</t>
  </si>
  <si>
    <t>763431001</t>
  </si>
  <si>
    <t>Montáž minerálního podhledu s vyjímatelnými panely vel. do 0,36 m2 na zavěšený viditelný rošt</t>
  </si>
  <si>
    <t>1370644687</t>
  </si>
  <si>
    <t>D1.01.1-401</t>
  </si>
  <si>
    <t>KAZETA 1</t>
  </si>
  <si>
    <t>17,21</t>
  </si>
  <si>
    <t>30,8</t>
  </si>
  <si>
    <t>30,59</t>
  </si>
  <si>
    <t>27,87</t>
  </si>
  <si>
    <t>90,05</t>
  </si>
  <si>
    <t>39,72</t>
  </si>
  <si>
    <t>23,25</t>
  </si>
  <si>
    <t>30,85</t>
  </si>
  <si>
    <t>30,95</t>
  </si>
  <si>
    <t>7,95</t>
  </si>
  <si>
    <t>22,25</t>
  </si>
  <si>
    <t>12,1</t>
  </si>
  <si>
    <t>11,31</t>
  </si>
  <si>
    <t>31,9</t>
  </si>
  <si>
    <t>10,69</t>
  </si>
  <si>
    <t>7,02</t>
  </si>
  <si>
    <t>23,23</t>
  </si>
  <si>
    <t>7,88</t>
  </si>
  <si>
    <t>5,64</t>
  </si>
  <si>
    <t>15,21</t>
  </si>
  <si>
    <t>26,76</t>
  </si>
  <si>
    <t>12,6</t>
  </si>
  <si>
    <t>31,55</t>
  </si>
  <si>
    <t>21,15</t>
  </si>
  <si>
    <t>45,04</t>
  </si>
  <si>
    <t>9,9</t>
  </si>
  <si>
    <t>12,72</t>
  </si>
  <si>
    <t>27,56</t>
  </si>
  <si>
    <t>30,15</t>
  </si>
  <si>
    <t>19,95</t>
  </si>
  <si>
    <t>KAZETA 3</t>
  </si>
  <si>
    <t>5,04</t>
  </si>
  <si>
    <t>67</t>
  </si>
  <si>
    <t>590365M1</t>
  </si>
  <si>
    <t>deska podhledová minerální 600x600mm, dle PD (přesná specifikace D.1.01.1-401, KAZETA 1)</t>
  </si>
  <si>
    <t>954042316</t>
  </si>
  <si>
    <t>795,66*1,05 'Přepočtené koeficientem množství</t>
  </si>
  <si>
    <t>68</t>
  </si>
  <si>
    <t>590365M3</t>
  </si>
  <si>
    <t>deska podhledová minerální 1200x300mm, dle PD (přesná specifikace D.1.01.1-401, KAZETA 3)</t>
  </si>
  <si>
    <t>-1543638723</t>
  </si>
  <si>
    <t>5,04*1,05 'Přepočtené koeficientem množství</t>
  </si>
  <si>
    <t>69</t>
  </si>
  <si>
    <t>763431011</t>
  </si>
  <si>
    <t>Montáž minerálního podhledu s vyjímatelnými panely vel. do 0,36 m2 na zavěšený polozapuštěný rošt</t>
  </si>
  <si>
    <t>268976777</t>
  </si>
  <si>
    <t>KAZETA 2</t>
  </si>
  <si>
    <t>69,83</t>
  </si>
  <si>
    <t>27,94</t>
  </si>
  <si>
    <t>47,99</t>
  </si>
  <si>
    <t>61,8</t>
  </si>
  <si>
    <t>70</t>
  </si>
  <si>
    <t>590365M2</t>
  </si>
  <si>
    <t>deska podhledová minerální 600x600mm, dle PD (přesná specifikace D.1.01.1-401, KAZETA 2)</t>
  </si>
  <si>
    <t>-598606290</t>
  </si>
  <si>
    <t>207,56*1,05 'Přepočtené koeficientem množství</t>
  </si>
  <si>
    <t>71</t>
  </si>
  <si>
    <t>7634310x1</t>
  </si>
  <si>
    <t>Montáž minerálního podhledu v hygienickém provedení na zavěšený rošt</t>
  </si>
  <si>
    <t>409918007</t>
  </si>
  <si>
    <t>KAZETA 4, 5</t>
  </si>
  <si>
    <t>38,91</t>
  </si>
  <si>
    <t>72</t>
  </si>
  <si>
    <t>590365M4</t>
  </si>
  <si>
    <t>deska podhledová minerální 600x600mm, dle PD (přesná specifikace D.1.01.1-401, KAZETA 4)</t>
  </si>
  <si>
    <t>742352210</t>
  </si>
  <si>
    <t>38,91-17,65-1,6</t>
  </si>
  <si>
    <t>19,66*1,05 'Přepočtené koeficientem množství</t>
  </si>
  <si>
    <t>73</t>
  </si>
  <si>
    <t>590365M5</t>
  </si>
  <si>
    <t>deska podhledová minerální 1200x600mm, dle PD (přesná specifikace D.1.01.1-401, KAZETA 5)</t>
  </si>
  <si>
    <t>838079735</t>
  </si>
  <si>
    <t>17,65</t>
  </si>
  <si>
    <t>17,65*1,05 'Přepočtené koeficientem množství</t>
  </si>
  <si>
    <t>74</t>
  </si>
  <si>
    <t>763431041</t>
  </si>
  <si>
    <t>Příplatek k montáži minerálního podhledu na zavěšený rošt za výšku zavěšení přes 0,5 do 1,0 m</t>
  </si>
  <si>
    <t>1279663098</t>
  </si>
  <si>
    <t>75</t>
  </si>
  <si>
    <t>763431042</t>
  </si>
  <si>
    <t>Příplatek k montáži minerálního podhledu na zavěšený rošt za výšku zavěšení přes 1,0 do 1,4 m</t>
  </si>
  <si>
    <t>-144569380</t>
  </si>
  <si>
    <t>76</t>
  </si>
  <si>
    <t>763431201</t>
  </si>
  <si>
    <t>Napojení minerálního podhledu na stěnu obvodovou lištou</t>
  </si>
  <si>
    <t>926826058</t>
  </si>
  <si>
    <t>66,75-2,4</t>
  </si>
  <si>
    <t>11,7</t>
  </si>
  <si>
    <t>5,88-1,59</t>
  </si>
  <si>
    <t>28,656-1,59</t>
  </si>
  <si>
    <t>5,85</t>
  </si>
  <si>
    <t>21,75-1,575</t>
  </si>
  <si>
    <t>5,25</t>
  </si>
  <si>
    <t>16,507-5,775-0,85-0,15</t>
  </si>
  <si>
    <t>1,6*2+2,025+1,77</t>
  </si>
  <si>
    <t>26,7+2,25*2+0,1*2-2,025-1,77</t>
  </si>
  <si>
    <t>77,58-3,9+77,58-2,4-1,245</t>
  </si>
  <si>
    <t>33,295-3,9-2,4-1,245</t>
  </si>
  <si>
    <t>11,73</t>
  </si>
  <si>
    <t>13,031-1,515-1,62-1,72</t>
  </si>
  <si>
    <t>25,765-1,515-1,62-1,72</t>
  </si>
  <si>
    <t>6,47-1,885</t>
  </si>
  <si>
    <t>21,875-1,885</t>
  </si>
  <si>
    <t>6,49-1,895</t>
  </si>
  <si>
    <t>21,91-1,895</t>
  </si>
  <si>
    <t>6,48-1,89</t>
  </si>
  <si>
    <t>22,072-1,89</t>
  </si>
  <si>
    <t>52,5-2,05</t>
  </si>
  <si>
    <t>20,2</t>
  </si>
  <si>
    <t>27,09-6,745+20,75-5,925-4,45-3,175</t>
  </si>
  <si>
    <t>39,615-6,745-5,925-4,45-3,175</t>
  </si>
  <si>
    <t>25,86-1,78-4,8</t>
  </si>
  <si>
    <t>13,76-1,78-4,8</t>
  </si>
  <si>
    <t>7,77-1,71-2,175</t>
  </si>
  <si>
    <t>14,74-1,71-2,175</t>
  </si>
  <si>
    <t>10,94-2,15-0,365</t>
  </si>
  <si>
    <t>9,69-2,15-0,365</t>
  </si>
  <si>
    <t>34,02</t>
  </si>
  <si>
    <t>14,6</t>
  </si>
  <si>
    <t>29,515</t>
  </si>
  <si>
    <t>9,6</t>
  </si>
  <si>
    <t>93,95-2,05-2,75</t>
  </si>
  <si>
    <t>15,25</t>
  </si>
  <si>
    <t>12,3</t>
  </si>
  <si>
    <t>10,1</t>
  </si>
  <si>
    <t>19,775</t>
  </si>
  <si>
    <t>17,2</t>
  </si>
  <si>
    <t>8,03-1,2-2,5</t>
  </si>
  <si>
    <t>22,7-1,2-2,5</t>
  </si>
  <si>
    <t>25-1,3-2,575-5,325-1,9</t>
  </si>
  <si>
    <t>19,75-1,3-2,575-5,325-1,9</t>
  </si>
  <si>
    <t>27,85</t>
  </si>
  <si>
    <t>42,935</t>
  </si>
  <si>
    <t>15,05</t>
  </si>
  <si>
    <t>21,042</t>
  </si>
  <si>
    <t>15,95</t>
  </si>
  <si>
    <t>21,5</t>
  </si>
  <si>
    <t>18,6</t>
  </si>
  <si>
    <t>43,2-12,205-3,075-2,4</t>
  </si>
  <si>
    <t>5,8</t>
  </si>
  <si>
    <t>34,8-12,205</t>
  </si>
  <si>
    <t>77</t>
  </si>
  <si>
    <t>763131752</t>
  </si>
  <si>
    <t>Montáž jedné vrstvy tepelné izolace do SDK podhledu</t>
  </si>
  <si>
    <t>-879734175</t>
  </si>
  <si>
    <t>23,23*2</t>
  </si>
  <si>
    <t>9,77*2</t>
  </si>
  <si>
    <t>78</t>
  </si>
  <si>
    <t>63152098</t>
  </si>
  <si>
    <t>pás tepelně izolační univerzální λ=0,033 tl 80mm</t>
  </si>
  <si>
    <t>-55323248</t>
  </si>
  <si>
    <t>66*1,05 'Přepočtené koeficientem množství</t>
  </si>
  <si>
    <t>79</t>
  </si>
  <si>
    <t>763131X001</t>
  </si>
  <si>
    <t>Demontáž, uskladnění, zpětná montáž kazetového podhledu</t>
  </si>
  <si>
    <t>265847205</t>
  </si>
  <si>
    <t>A_A391120</t>
  </si>
  <si>
    <t>A_A391600</t>
  </si>
  <si>
    <t>7+3</t>
  </si>
  <si>
    <t>A_A491010</t>
  </si>
  <si>
    <t>33+21</t>
  </si>
  <si>
    <t>A_A191530</t>
  </si>
  <si>
    <t>A_A291010</t>
  </si>
  <si>
    <t>2,5</t>
  </si>
  <si>
    <t>19+4,5</t>
  </si>
  <si>
    <t>80</t>
  </si>
  <si>
    <t>590365M9</t>
  </si>
  <si>
    <t>deska podhledová minerální k doplěnní, dle PD (přesná specifikace D.1.01.1-401, dle stávajících)</t>
  </si>
  <si>
    <t>2128991936</t>
  </si>
  <si>
    <t>3*0,3</t>
  </si>
  <si>
    <t>(7+3)*0,3</t>
  </si>
  <si>
    <t>11*0,3</t>
  </si>
  <si>
    <t>(33+21)*0,3</t>
  </si>
  <si>
    <t>7*0,3</t>
  </si>
  <si>
    <t>10*0,3</t>
  </si>
  <si>
    <t>2,5*0,3</t>
  </si>
  <si>
    <t>(19+4,5)*0,3</t>
  </si>
  <si>
    <t>37,05*1,05 'Přepočtené koeficientem množství</t>
  </si>
  <si>
    <t>81</t>
  </si>
  <si>
    <t>7631329X2</t>
  </si>
  <si>
    <t>Doplnění SDK podhledu, plochy do 2 m2 deska 2xDF 15, vč. izolace, malby, pomocných konstrukcí, doplňků, dle PD (D.1.01.1-101), REI60DP1</t>
  </si>
  <si>
    <t>-583885996</t>
  </si>
  <si>
    <t>82</t>
  </si>
  <si>
    <t>763164618</t>
  </si>
  <si>
    <t>SDK obklad kcí tvaru U š do 0,6 m desky 2xDF 15</t>
  </si>
  <si>
    <t>1154638933</t>
  </si>
  <si>
    <t>D.1.01.2, D.1.01.1-101</t>
  </si>
  <si>
    <t xml:space="preserve">Obklad protipožární podpěrné ocelové konstrukce zajištění stropu v 2PP </t>
  </si>
  <si>
    <t>3*5,1+2,4+2,45+2,8</t>
  </si>
  <si>
    <t>83</t>
  </si>
  <si>
    <t>998763302</t>
  </si>
  <si>
    <t>Přesun hmot tonážní pro sádrokartonové konstrukce v objektech v do 12 m</t>
  </si>
  <si>
    <t>1964697621</t>
  </si>
  <si>
    <t>84</t>
  </si>
  <si>
    <t>998763381</t>
  </si>
  <si>
    <t>Příplatek k přesunu hmot tonážní 763 SDK prováděný bez použití mechanizace</t>
  </si>
  <si>
    <t>-701759859</t>
  </si>
  <si>
    <t>766</t>
  </si>
  <si>
    <t>Konstrukce truhlářské</t>
  </si>
  <si>
    <t>85</t>
  </si>
  <si>
    <t>76600T1</t>
  </si>
  <si>
    <t xml:space="preserve">D+M T1 dveře vnitřní dřevěné, akustické 27dB,systém generálního klíče,   700x1970 mm,  vč. kování, PÚ a příslušenství (dle PD, specifikace viz D.1.01.1-502)</t>
  </si>
  <si>
    <t>22397556</t>
  </si>
  <si>
    <t>86</t>
  </si>
  <si>
    <t>76600T2</t>
  </si>
  <si>
    <t xml:space="preserve">D+M T2 dveře vnitřní dřevěné, akustické 27dB, 700x1970 mm,  vč. kování, PÚ a příslušenství (dle PD, specifikace viz D.1.01.1-502)</t>
  </si>
  <si>
    <t>-249603649</t>
  </si>
  <si>
    <t>87</t>
  </si>
  <si>
    <t>76600T3</t>
  </si>
  <si>
    <t xml:space="preserve">D+M T3 dveře vnitřní dřevěné, akustické 27dB,systém generálního klíče,   700x1970 mm,  vč. kování, PÚ a příslušenství (dle PD, specifikace viz D.1.01.1-502)</t>
  </si>
  <si>
    <t>773741465</t>
  </si>
  <si>
    <t>88</t>
  </si>
  <si>
    <t>76600T4</t>
  </si>
  <si>
    <t xml:space="preserve">D+M T4 dveře vnitřní dřevěné, akustické 27dB,systém generálního klíče,   700x1970 mm,  vč. kování, PÚ a příslušenství (dle PD, specifikace viz D.1.01.1-502)</t>
  </si>
  <si>
    <t>-1546640027</t>
  </si>
  <si>
    <t>89</t>
  </si>
  <si>
    <t>76600T5</t>
  </si>
  <si>
    <t xml:space="preserve">D+M T5 dveře vnitřní dřevěné, akustické 27dB, 700x1970 mm,  vč. kování, PÚ a příslušenství (dle PD, specifikace viz D.1.01.1-502)</t>
  </si>
  <si>
    <t>905378473</t>
  </si>
  <si>
    <t>90</t>
  </si>
  <si>
    <t>76600T6</t>
  </si>
  <si>
    <t xml:space="preserve">D+M T6 dveře vnitřní dřevěné, akustické 27dB,systém generálního klíče,   700x1970 mm,  vč. kování, PÚ a příslušenství (dle PD, specifikace viz D.1.01.1-502)</t>
  </si>
  <si>
    <t>616033910</t>
  </si>
  <si>
    <t>91</t>
  </si>
  <si>
    <t>76600T7</t>
  </si>
  <si>
    <t xml:space="preserve">D+M T7 dveře vnitřní dřevěné, akustické 27dB,systém generálního klíče,   700x1970 mm,  vč. kování, PÚ a příslušenství (dle PD, specifikace viz D.1.01.1-502)</t>
  </si>
  <si>
    <t>91703192</t>
  </si>
  <si>
    <t>92</t>
  </si>
  <si>
    <t>76600T8</t>
  </si>
  <si>
    <t xml:space="preserve">D+M T8 dveře vnitřní dřevěné, akustické 27dB,systém generálního klíče,   700x1970 mm,  vč. kování, PÚ a příslušenství (dle PD, specifikace viz D.1.01.1-502)</t>
  </si>
  <si>
    <t>-979034494</t>
  </si>
  <si>
    <t>93</t>
  </si>
  <si>
    <t>76600T9</t>
  </si>
  <si>
    <t xml:space="preserve">D+M T9 dveře vnitřní dřevěné, akustické 27dB,systém generálního klíče,   800x1970 mm,  vč. kování, PÚ a příslušenství (dle PD, specifikace viz D.1.01.1-502)</t>
  </si>
  <si>
    <t>-69840987</t>
  </si>
  <si>
    <t>94</t>
  </si>
  <si>
    <t>76600T10</t>
  </si>
  <si>
    <t xml:space="preserve">D+M T10 dveře vnitřní dřevěné, akustické 27dB,systém generálního klíče,   800x1970 mm,  vč. kování, PÚ a příslušenství (dle PD, specifikace viz D.1.01.1-502)</t>
  </si>
  <si>
    <t>1162762050</t>
  </si>
  <si>
    <t>95</t>
  </si>
  <si>
    <t>76600T11</t>
  </si>
  <si>
    <t xml:space="preserve">D+M T11 dveře vnitřní dřevěné, akustické 27dB,systém generálního klíče,   800x1970 mm,  vč. kování, PÚ a příslušenství (dle PD, specifikace viz D.1.01.1-502)</t>
  </si>
  <si>
    <t>382732467</t>
  </si>
  <si>
    <t>96</t>
  </si>
  <si>
    <t>76600T12</t>
  </si>
  <si>
    <t xml:space="preserve">D+M T12 dveře vnitřní dřevěné, akustické 27dB,systém generálního klíče,   800x1970 mm,  vč. kování, PÚ a příslušenství (dle PD, specifikace viz D.1.01.1-502)</t>
  </si>
  <si>
    <t>-1087519493</t>
  </si>
  <si>
    <t>97</t>
  </si>
  <si>
    <t>76600T13</t>
  </si>
  <si>
    <t xml:space="preserve">D+M T13 dveře vnitřní dřevěné, akustické 27dB,systém generálního klíče,   800x1970 mm,  vč. kování, PÚ a příslušenství (dle PD, specifikace viz D.1.01.1-502)</t>
  </si>
  <si>
    <t>1655803962</t>
  </si>
  <si>
    <t>98</t>
  </si>
  <si>
    <t>76600T14</t>
  </si>
  <si>
    <t xml:space="preserve">D+M T14 dveře vnitřní dřevěné, akustické 27dB,systém generálního klíče,   800x1970 mm,  vč. kování, PÚ a příslušenství (dle PD, specifikace viz D.1.01.1-502)</t>
  </si>
  <si>
    <t>-924791367</t>
  </si>
  <si>
    <t>99</t>
  </si>
  <si>
    <t>76600T15</t>
  </si>
  <si>
    <t xml:space="preserve">D+M T15 dveře vnitřní dřevěné, akustické 27dB, odolné EW30 DP3-C, systém generálního klíče, samozavírač,  800x1970 mm,  vč. kování, PÚ a příslušenství (dle PD, specifikace viz D.1.01.1-502)</t>
  </si>
  <si>
    <t>786316071</t>
  </si>
  <si>
    <t>100</t>
  </si>
  <si>
    <t>76600T16</t>
  </si>
  <si>
    <t xml:space="preserve">D+M T16 dveře vnitřní dřevěné, akustické 27dB,systém generálního klíče,   900x1970 mm,  vč. kování, PÚ a příslušenství (dle PD, specifikace viz D.1.01.1-502)</t>
  </si>
  <si>
    <t>-713147387</t>
  </si>
  <si>
    <t>101</t>
  </si>
  <si>
    <t>76600T17</t>
  </si>
  <si>
    <t xml:space="preserve">D+M T17, Ta17 dveře vnitřní dřevěné, akustické 27dB,systém generálního klíče,   900x1970 mm,  vč. kování, PÚ a příslušenství (dle PD, specifikace viz D.1.01.1-502)</t>
  </si>
  <si>
    <t>844828412</t>
  </si>
  <si>
    <t>102</t>
  </si>
  <si>
    <t>76600T18</t>
  </si>
  <si>
    <t xml:space="preserve">D+M T18 dveře vnitřní dřevěné, akustické 27dB,systém generálního klíče,   900x1970 mm,  vč. kování, PÚ a příslušenství (dle PD, specifikace viz D.1.01.1-502)</t>
  </si>
  <si>
    <t>280881449</t>
  </si>
  <si>
    <t>103</t>
  </si>
  <si>
    <t>76600T19</t>
  </si>
  <si>
    <t xml:space="preserve">D+M T19 dveře vnitřní dřevěné, akustické 27dB,systém generálního klíče,   900x1970 mm,  vč. kování, PÚ a příslušenství (dle PD, specifikace viz D.1.01.1-502)</t>
  </si>
  <si>
    <t>2073041715</t>
  </si>
  <si>
    <t>104</t>
  </si>
  <si>
    <t>76600T20</t>
  </si>
  <si>
    <t xml:space="preserve">D+M T20 dveře vnitřní dřevěné, akustické 27dB,systém generálního klíče,   900x1970 mm,  vč. kování, PÚ a příslušenství (dle PD, specifikace viz D.1.01.1-502)</t>
  </si>
  <si>
    <t>1277057164</t>
  </si>
  <si>
    <t>105</t>
  </si>
  <si>
    <t>76600T21</t>
  </si>
  <si>
    <t xml:space="preserve">D+M T21 dveře vnitřní dřevěné, akustické 27dB, odolné EW30 DP3-C, systém generálního klíče,   900x1970 mm,  vč. kování, PÚ a příslušenství (dle PD, specifikace viz D.1.01.1-502)</t>
  </si>
  <si>
    <t>-168364877</t>
  </si>
  <si>
    <t>106</t>
  </si>
  <si>
    <t>76600T22</t>
  </si>
  <si>
    <t xml:space="preserve">D+M T22, Ta22 dveře vnitřní dřevěné, akustické 27dB,systém generálního klíče,   900x1970 mm,  vč. kování, PÚ a příslušenství (dle PD, specifikace viz D.1.01.1-502)</t>
  </si>
  <si>
    <t>1550835916</t>
  </si>
  <si>
    <t>107</t>
  </si>
  <si>
    <t>76600T23</t>
  </si>
  <si>
    <t xml:space="preserve">D+M T23 dveře vnitřní dřevěné, akustické 27dB,systém generálního klíče,   900x1970 mm,  vč. kování, PÚ a příslušenství (dle PD, specifikace viz D.1.01.1-502)</t>
  </si>
  <si>
    <t>256195454</t>
  </si>
  <si>
    <t>108</t>
  </si>
  <si>
    <t>76600T24</t>
  </si>
  <si>
    <t xml:space="preserve">D+M T24 dveře vnitřní dřevěné, akustické 27dB, odolné EI 30 DP3-C,S,systém generálního klíče, samozavírač,  900x1970 mm,  vč. kování, PÚ a příslušenství (dle PD, specifikace viz D.1.01.1-502)</t>
  </si>
  <si>
    <t>-1319656379</t>
  </si>
  <si>
    <t>109</t>
  </si>
  <si>
    <t>76600T25</t>
  </si>
  <si>
    <t xml:space="preserve">D+M T25 dveře vnitřní dřevěné, akustické 27dB, odolné EW 30 DP3-C,S,systém generálního klíče, samozavírač,  900x1970 mm,  vč. kování, PÚ a příslušenství (dle PD, specifikace viz D.1.01.1-502)</t>
  </si>
  <si>
    <t>847643018</t>
  </si>
  <si>
    <t>110</t>
  </si>
  <si>
    <t>76600T26</t>
  </si>
  <si>
    <t xml:space="preserve">D+M T26 dveře vnitřní dřevěné, akustické 27dB, odolné EI 30 DP3-C,S,systém generálního klíče, samozavírač,  900x1970 mm,  vč. kování, PÚ a příslušenství (dle PD, specifikace viz D.1.01.1-502)</t>
  </si>
  <si>
    <t>-1292091020</t>
  </si>
  <si>
    <t>111</t>
  </si>
  <si>
    <t>76600T27</t>
  </si>
  <si>
    <t xml:space="preserve">D+M T27 dveře vnitřní dřevěné, akustické 27dB,systém generálního klíče,   1100x1970 mm,  vč. kování, PÚ a příslušenství (dle PD, specifikace viz D.1.01.1-502)</t>
  </si>
  <si>
    <t>564308028</t>
  </si>
  <si>
    <t>112</t>
  </si>
  <si>
    <t>76600T28</t>
  </si>
  <si>
    <t xml:space="preserve">D+M T28 dveře vnitřní dřevěné, akustické 27dB,systém generálního klíče,   1100x1970 mm,  vč. kování, PÚ a příslušenství (dle PD, specifikace viz D.1.01.1-502)</t>
  </si>
  <si>
    <t>1708478005</t>
  </si>
  <si>
    <t>113</t>
  </si>
  <si>
    <t>76600T29</t>
  </si>
  <si>
    <t xml:space="preserve">D+M T29 dveře vnitřní dřevěné, akustické 27dB,systém generálního klíče,   1100x1970 mm,  vč. kování, PÚ a příslušenství (dle PD, specifikace viz D.1.01.1-502)</t>
  </si>
  <si>
    <t>-1575193588</t>
  </si>
  <si>
    <t>114</t>
  </si>
  <si>
    <t>76600T30</t>
  </si>
  <si>
    <t xml:space="preserve">D+M T30 dveře vnitřní dřevěné, akustické 27dB,systém generálního klíče,   1100x1970 mm,  vč. kování, PÚ a příslušenství (dle PD, specifikace viz D.1.01.1-502)</t>
  </si>
  <si>
    <t>391512601</t>
  </si>
  <si>
    <t>115</t>
  </si>
  <si>
    <t>76600T31</t>
  </si>
  <si>
    <t xml:space="preserve">D+M T31 dveře vnitřní dřevěné, akustické 27dB,systém generálního klíče,   1200x1970 mm,  vč. kování, PÚ a příslušenství (dle PD, specifikace viz D.1.01.1-502)</t>
  </si>
  <si>
    <t>219653398</t>
  </si>
  <si>
    <t>116</t>
  </si>
  <si>
    <t>76600T32</t>
  </si>
  <si>
    <t xml:space="preserve">D+M T32 pracovní linka z laminované DTD,  900x900x600 mm, + 900x520x275 mm,  vč. kování, PÚ, osvětlení LED, dřezu, umyvadla, polic a příslušenství (dle PD, specifikace viz D.1.01.1-502)</t>
  </si>
  <si>
    <t>-162898115</t>
  </si>
  <si>
    <t>117</t>
  </si>
  <si>
    <t>76600T33</t>
  </si>
  <si>
    <t xml:space="preserve">D+M T33 pracovní linka z laminované DTD,  3400x900x600 mm + 2400x520x275 mm,  vč. kování, PÚ, osvětlení LED, dřezu, umyvadla, polic a příslušenství (dle PD, specifikace viz D.1.01.1-502)</t>
  </si>
  <si>
    <t>-1303359198</t>
  </si>
  <si>
    <t>118</t>
  </si>
  <si>
    <t>76600T34</t>
  </si>
  <si>
    <t xml:space="preserve">D+M T34 pracovní linka z laminované DTD,  1200x900x600 mm,  vč. kování, PÚ, osvětlení LED, dřezu, umyvadla, polic a příslušenství (dle PD, specifikace viz D.1.01.1-502)</t>
  </si>
  <si>
    <t>1316873858</t>
  </si>
  <si>
    <t>119</t>
  </si>
  <si>
    <t>76600T35</t>
  </si>
  <si>
    <t xml:space="preserve">D+M T35 pracovní linka z laminované DTD,  2400x900x600mm + 2400x300x275 mm,  vč. kování, PÚ, osvětlení LED, dřezu, umyvadla, polic a příslušenství (dle PD, specifikace viz D.1.01.1-502)</t>
  </si>
  <si>
    <t>-1995227029</t>
  </si>
  <si>
    <t>120</t>
  </si>
  <si>
    <t>76600T36</t>
  </si>
  <si>
    <t xml:space="preserve">D+M T36, T38, T39,T43 pracovní linka z laminované DTD,  2400x900x600mm + 2400x520x275 mm,  vč. kování, PÚ, osvětlení LED, dřezu, umyvadla, polic a příslušenství (dle PD, specifikace viz D.1.01.1-502)</t>
  </si>
  <si>
    <t>788945232</t>
  </si>
  <si>
    <t>121</t>
  </si>
  <si>
    <t>76600T37</t>
  </si>
  <si>
    <t xml:space="preserve">D+M T37 pracovní linka z laminované DTD,  1900x900x600 mm + 1900x520x275 mm,  vč. kování, PÚ, osvětlení LED, dřezu, umyvadla, polic a příslušenství (dle PD, specifikace viz D.1.01.1-502)</t>
  </si>
  <si>
    <t>649911642</t>
  </si>
  <si>
    <t>122</t>
  </si>
  <si>
    <t>76600T40</t>
  </si>
  <si>
    <t xml:space="preserve">D+M T40, T41  pracovní linka z laminované DTD,  2400x900x600 mm, 2400x520x275 mm,  vč. kování, PÚ, osvětlení LED, dřezu, umyvadla, polic a příslušenství (dle PD, specifikace viz D.1.01.1-502)</t>
  </si>
  <si>
    <t>238574293</t>
  </si>
  <si>
    <t>123</t>
  </si>
  <si>
    <t>76600T42</t>
  </si>
  <si>
    <t xml:space="preserve">D+M T42 pracovní linka z laminované DTD,  1800x900x600 mm +1800x520x275 mm,  vč. kování, PÚ, osvětlení LED, dřezu, umyvadla, polic a příslušenství (dle PD, specifikace viz D.1.01.1-502)</t>
  </si>
  <si>
    <t>759819358</t>
  </si>
  <si>
    <t>124</t>
  </si>
  <si>
    <t>76600T44</t>
  </si>
  <si>
    <t xml:space="preserve">D+M T44 pracovní linka z laminované DTD,  2400x900x600 mm +2400x300x275 mm,  vč. kování, PÚ, osvětlení LED, dřezu, umyvadla, polic a příslušenství (dle PD, specifikace viz D.1.01.1-502)</t>
  </si>
  <si>
    <t>537259605</t>
  </si>
  <si>
    <t>125</t>
  </si>
  <si>
    <t>76600T45</t>
  </si>
  <si>
    <t xml:space="preserve">D+M T45 pracovní linka z laminované DTD,  2250x900x600mm + 2250x520x275 mm, vč. kování, PÚ, osvětlení LED, dřezu, umyvadla, polic a příslušenství (dle PD, specifikace viz D.1.01.1-502)</t>
  </si>
  <si>
    <t>728985854</t>
  </si>
  <si>
    <t>126</t>
  </si>
  <si>
    <t>76600T46</t>
  </si>
  <si>
    <t xml:space="preserve">D+M T46 pracovní linka z laminované DTD,  2350x900x600 mm + 2350x520x275 mm vč. kování, PÚ, osvětlení LED, dřezu, umyvadla, polic a příslušenství (dle PD, specifikace viz D.1.01.1-502)</t>
  </si>
  <si>
    <t>-2078117156</t>
  </si>
  <si>
    <t>127</t>
  </si>
  <si>
    <t>76600T47</t>
  </si>
  <si>
    <t xml:space="preserve">D+M T47 pracovní linka z laminované DTD,  2400x900+600 mm +2400x520x275 mm, vč. kování, PÚ, osvětlení LED, dřezu, umyvadla, polic a příslušenství (dle PD, specifikace viz D.1.01.1-502)</t>
  </si>
  <si>
    <t>-1270395498</t>
  </si>
  <si>
    <t>128</t>
  </si>
  <si>
    <t>76600T48</t>
  </si>
  <si>
    <t xml:space="preserve">D+M T48 pracovní linka z laminované DTD,  1800x900x600 mm,  vč. kování, PÚ, osvětlení LED, dřezu, umyvadla, polic a příslušenství (dle PD, specifikace viz D.1.01.1-502)</t>
  </si>
  <si>
    <t>275436812</t>
  </si>
  <si>
    <t>129</t>
  </si>
  <si>
    <t>76600T49</t>
  </si>
  <si>
    <t xml:space="preserve">D+M T49 sestava atyp.skříní z laminované DTD desky,  1770x1500x400 mm,  vč. kování, PÚ a příslušenství (dle PD, specifikace viz D.1.01.1-502, D.1.01.1-804)</t>
  </si>
  <si>
    <t>-402937986</t>
  </si>
  <si>
    <t>130</t>
  </si>
  <si>
    <t>76600T50</t>
  </si>
  <si>
    <t xml:space="preserve">D+M T50 sestava atyp.skříní z laminované DTD desky,  4000x1500x400 mm,  vč. kování, PÚ a příslušenství (dle PD, specifikace viz D.1.01.1-502)</t>
  </si>
  <si>
    <t>-1612464936</t>
  </si>
  <si>
    <t>131</t>
  </si>
  <si>
    <t>76600T51</t>
  </si>
  <si>
    <t xml:space="preserve">D+M T51 zakrytí instalačního jádra nehořlavými deskami z expand.vermikulitu na ocel.konstrukci, 3200x3700 mm, ocel 130 kg,  vč. kotvení, kování, PÚ a příslušenství (dle PD, specifikace viz D.1.01.1-502)</t>
  </si>
  <si>
    <t>1594751744</t>
  </si>
  <si>
    <t>132</t>
  </si>
  <si>
    <t>76600T52</t>
  </si>
  <si>
    <t xml:space="preserve">D+M T52 zakrytí instalačního jádra nehořlavými deskami z expand.vermikulitu na ocel.konstrukci, 3300x3700 mm, ocel 85 kg,  vč. kotvení, kování, PÚ a příslušenství (dle PD, specifikace viz D.1.01.1-502)</t>
  </si>
  <si>
    <t>1770440549</t>
  </si>
  <si>
    <t>76600T53</t>
  </si>
  <si>
    <t xml:space="preserve">D+M T53 zakrytí instalačního jádra nehořlavými deskami z expand.vermikulitu na ocel.konstrukci, 4950x3700 mm,  vč. kotvení, kování, PÚ a příslušenství (dle PD, specifikace viz D.1.01.1-502)</t>
  </si>
  <si>
    <t>-1215990041</t>
  </si>
  <si>
    <t>134</t>
  </si>
  <si>
    <t>76600T55</t>
  </si>
  <si>
    <t xml:space="preserve">D+M T55 laminátová obklad.deska, protipožární B-s1, d0 5350x1920 mm,  vč. kotvení, PÚ a příslušenství (dle PD, specifikace viz D.1.01.1-502)</t>
  </si>
  <si>
    <t>130898945</t>
  </si>
  <si>
    <t>135</t>
  </si>
  <si>
    <t>76600T56</t>
  </si>
  <si>
    <t xml:space="preserve">D+M T56 laminátová obklad.deska, protipožární B-s1, d1 4700x1920 mm,  vč. kotvení, PÚ a příslušenství (dle PD, specifikace viz D.1.01.1-502)</t>
  </si>
  <si>
    <t>1254537255</t>
  </si>
  <si>
    <t>136</t>
  </si>
  <si>
    <t>76600T54</t>
  </si>
  <si>
    <t xml:space="preserve">D+M T54 recepční pult, parapet tvořen SDK příčkou, ocel.kce 60 kg, obklad pultu umělým kamenem, HPL obklad, vč. zasklení,   vč. kotvení, PÚ, zasklení a příslušenství (dle PD, specifikace viz D.1.01.1-502, D.1.01.1-804)</t>
  </si>
  <si>
    <t>502588107</t>
  </si>
  <si>
    <t>137</t>
  </si>
  <si>
    <t>76600T00</t>
  </si>
  <si>
    <t xml:space="preserve">D+M parapetní deska vnitřní laminátová,  zdivo šířky 150 mm,  vč PÚ, krycí pásky a příslušenství (dle PD, specifikace viz D.1.01.1-502)</t>
  </si>
  <si>
    <t>bm</t>
  </si>
  <si>
    <t>-1538465306</t>
  </si>
  <si>
    <t>767</t>
  </si>
  <si>
    <t>Konstrukce zámečnické</t>
  </si>
  <si>
    <t>138</t>
  </si>
  <si>
    <t>76700Z1</t>
  </si>
  <si>
    <t xml:space="preserve">D+M Z1 stěna vnitřní hliníková prosklená, dveře automatické, požár.odolné EI30 DP3-C,Sm,  2200x2250 mm,  vč. PÚ, kování a příslušenství (dle PD, specifikace viz D.1.01.1-501)</t>
  </si>
  <si>
    <t>1327914596</t>
  </si>
  <si>
    <t>139</t>
  </si>
  <si>
    <t>76700Z2</t>
  </si>
  <si>
    <t xml:space="preserve">D+M Z2 stěna vnitřní hliníková prosklená, systém generálního klíče, 1800x2600 mm,  vč. PÚ, kování a příslušenství (dle PD, specifikace viz D.1.01.1-501)</t>
  </si>
  <si>
    <t>-778824007</t>
  </si>
  <si>
    <t>140</t>
  </si>
  <si>
    <t>76700Z3</t>
  </si>
  <si>
    <t xml:space="preserve">D+M Z3 stěna vnitřní hliníková prosklená, požárně odolné EW30 DP3-C, systém generálního klíče,  1800x2600 mm,  vč. PÚ, kování a příslušenství (dle PD, specifikace viz D.1.01.1-501)</t>
  </si>
  <si>
    <t>1809085583</t>
  </si>
  <si>
    <t>141</t>
  </si>
  <si>
    <t>76700Z4</t>
  </si>
  <si>
    <t xml:space="preserve">D+M Z4 stěna vnitřní hliníková prosklená, systém generálního klíče, 1800x2600 mm,  vč. PÚ, kování a příslušenství (dle PD, specifikace viz D.1.01.1-501)</t>
  </si>
  <si>
    <t>-2061884007</t>
  </si>
  <si>
    <t>142</t>
  </si>
  <si>
    <t>76700Z5</t>
  </si>
  <si>
    <t xml:space="preserve">D+M Z5 stěna vnitřní hliníková prosklená, požárně odolné EW30 DP3-C, systém generálního klíče,  1800x2600 mm,  vč. PÚ, kování a příslušenství (dle PD, specifikace viz D.1.01.1-501)</t>
  </si>
  <si>
    <t>-82169811</t>
  </si>
  <si>
    <t>143</t>
  </si>
  <si>
    <t>76700Z6</t>
  </si>
  <si>
    <t xml:space="preserve">D+M Z6 stěna vnitřní hliníková prosklená, systém generálního klíče, 1800x2600 mm,  vč. PÚ, kování a příslušenství (dle PD, specifikace viz D.1.01.1-501)</t>
  </si>
  <si>
    <t>877996540</t>
  </si>
  <si>
    <t>144</t>
  </si>
  <si>
    <t>76700Z7</t>
  </si>
  <si>
    <t xml:space="preserve">D+M Z7 stěna vnitřní hliníková prosklená, dveře automatické, požár.odolné EI30 DP3-C,Sm,  2400x2250 mm,  vč. PÚ, kování a příslušenství (dle PD, specifikace viz D.1.01.1-501)</t>
  </si>
  <si>
    <t>-358586111</t>
  </si>
  <si>
    <t>145</t>
  </si>
  <si>
    <t>76700Z8</t>
  </si>
  <si>
    <t xml:space="preserve">D+M Z8 stěna vnitřní hliníková prosklená, požárně odolné EW30 DP3-C, systém generálního klíče,  2000x2250 mm,  vč. PÚ, kování a příslušenství (dle PD, specifikace viz D.1.01.1-501)</t>
  </si>
  <si>
    <t>716725949</t>
  </si>
  <si>
    <t>146</t>
  </si>
  <si>
    <t>76700Z9</t>
  </si>
  <si>
    <t xml:space="preserve">D+M Z9 stěna vnitřní hliníková prosklená, dveře automatické,  2350x2250 mm,  vč. PÚ, kování a příslušenství (dle PD, specifikace viz D.1.01.1-501)</t>
  </si>
  <si>
    <t>-817074253</t>
  </si>
  <si>
    <t>147</t>
  </si>
  <si>
    <t>76700Z10</t>
  </si>
  <si>
    <t xml:space="preserve">D+M Z10 stěna vnitřní hliníková prosklená, dveře manuál.posuvné, systém generálního klíče,  7440x2600 mm,  vč. PÚ, kování a příslušenství (dle PD, specifikace viz D.1.01.1-501)</t>
  </si>
  <si>
    <t>-616605801</t>
  </si>
  <si>
    <t>148</t>
  </si>
  <si>
    <t>76700Z11</t>
  </si>
  <si>
    <t xml:space="preserve">D+M Z11 stěna vnitřní bezrámová prosklená,  4550x2600 mm,  vč. PÚ, kování a příslušenství (dle PD, specifikace viz D.1.01.1-501)</t>
  </si>
  <si>
    <t>2099608017</t>
  </si>
  <si>
    <t>149</t>
  </si>
  <si>
    <t>76700Z12</t>
  </si>
  <si>
    <t xml:space="preserve">D+M Z12 stěna vnitřní bezrámová prosklená,  5600x2600 mm,  vč. PÚ, kování a příslušenství (dle PD, specifikace viz D.1.01.1-501)</t>
  </si>
  <si>
    <t>1199757140</t>
  </si>
  <si>
    <t>150</t>
  </si>
  <si>
    <t>76700Z13</t>
  </si>
  <si>
    <t xml:space="preserve">D+M Z13 stěna vnitřní bezrámová prosklená,  6900+5400x2600 mm,  vč. PÚ, kování a příslušenství (dle PD, specifikace viz D.1.01.1-501)</t>
  </si>
  <si>
    <t>1085909924</t>
  </si>
  <si>
    <t>151</t>
  </si>
  <si>
    <t>76700Z14</t>
  </si>
  <si>
    <t xml:space="preserve">D+M Z14 dveře vnitřní automaticky posuvné ocelové, opláštění pozink.plechem,  1200x2050 mm,  vč. PÚ, kování a příslušenství (dle PD, specifikace viz D.1.01.1-501)</t>
  </si>
  <si>
    <t>2028162329</t>
  </si>
  <si>
    <t>152</t>
  </si>
  <si>
    <t>76700Z15</t>
  </si>
  <si>
    <t xml:space="preserve">D+M Z15 dveře vnitřní automaticky posuvné ocelové, opláštění pozink.plechem, dolné EW30 DP3-C, 1200x2050 mm,  vč. PÚ, kování a příslušenství (dle PD, specifikace viz D.1.01.1-501)</t>
  </si>
  <si>
    <t>-1709400582</t>
  </si>
  <si>
    <t>153</t>
  </si>
  <si>
    <t>76700Z16</t>
  </si>
  <si>
    <t xml:space="preserve">D+M Z16 okno vnitřní k RTG, ocelové, olovnaté sklo,  1700x950 mm,  vč. PÚ a příslušenství (dle PD, specifikace viz D.1.01.1-501)</t>
  </si>
  <si>
    <t>56324241</t>
  </si>
  <si>
    <t>154</t>
  </si>
  <si>
    <t>76700Z17</t>
  </si>
  <si>
    <t xml:space="preserve">D+M Z17 dveře vnitřní automaticky posuvné ocelové, opláštění pozink.plechem, dolné EW30 DP3-C, 900x2050 mm,  vč. PÚ, kování a příslušenství (dle PD, specifikace viz D.1.01.1-501)</t>
  </si>
  <si>
    <t>980852409</t>
  </si>
  <si>
    <t>155</t>
  </si>
  <si>
    <t>76700Z18</t>
  </si>
  <si>
    <t xml:space="preserve">D+M Z18 dveře vnitřní 1200x1970mm,  vč. PÚ, kování a příslušenství, El30 DP1-C-Sm (dle PD, specifikace viz D.1.01.1-501)</t>
  </si>
  <si>
    <t>-1904763647</t>
  </si>
  <si>
    <t>156</t>
  </si>
  <si>
    <t>76700Z19</t>
  </si>
  <si>
    <t xml:space="preserve">D+M Z19 dveře vnitřní ocelové, požárně odolné EW90 DP1-C,  900x1970 mm,  vč. PÚ, kování a příslušenství (dle PD, specifikace viz D.1.01.1-501)</t>
  </si>
  <si>
    <t>-119956640</t>
  </si>
  <si>
    <t>157</t>
  </si>
  <si>
    <t>76700Z20</t>
  </si>
  <si>
    <t xml:space="preserve">D+M Z20 stěna vnitřní hliníková, prosklená,  900x2600 mm,  vč. PÚ, kování a příslušenství (dle PD, specifikace viz D.1.01.1-501)</t>
  </si>
  <si>
    <t>-1103724574</t>
  </si>
  <si>
    <t>158</t>
  </si>
  <si>
    <t>76700Z21</t>
  </si>
  <si>
    <t xml:space="preserve">D+M Z21 sestava dvou inter.oken hliníkových, vnější okno požárně odolné EI60 DP1 ,  800x1100 mm,  vč. PÚ, kování a příslušenství (dle PD, specifikace viz D.1.01.1-501)</t>
  </si>
  <si>
    <t>-1354879816</t>
  </si>
  <si>
    <t>159</t>
  </si>
  <si>
    <t>76700Z22</t>
  </si>
  <si>
    <t xml:space="preserve">D+M Z22 nosník pro zavěšení svítidel z jeklů,  14 kg/ks+kotvení,  vč. PÚ kotvení a příslušenství (dle PD, specifikace viz D.1.01.1-501)</t>
  </si>
  <si>
    <t>399189037</t>
  </si>
  <si>
    <t>160</t>
  </si>
  <si>
    <t>76700Z23</t>
  </si>
  <si>
    <t xml:space="preserve">D+M Z23 okno vnější hliníkové požárné odolné EI 30 DP1, 2200x1100 mm,  vč. PÚ, kování a příslušenství (dle PD, specifikace viz D.1.01.1-501)</t>
  </si>
  <si>
    <t>-939746759</t>
  </si>
  <si>
    <t>161</t>
  </si>
  <si>
    <t>76700Z24</t>
  </si>
  <si>
    <t xml:space="preserve">D+M Z24 pracovní linka, celonerezová,  1200x900x600mm + 1200x520x275 mm,  vč. PÚ, přepadu, tubky, sifonu, sedla a dalšího příslušenství (dle PD, specifikace viz D.1.01.1-501)</t>
  </si>
  <si>
    <t>1543424773</t>
  </si>
  <si>
    <t>162</t>
  </si>
  <si>
    <t>76700Z25</t>
  </si>
  <si>
    <t xml:space="preserve">D+M Z25 pracovní linka, celonerezová,  1200x900x600mm + 1200x520x275 mm,  vč. PÚ, přepadu, tubky, sifonu, sedla a dalšího příslušenství (dle PD, specifikace viz D.1.01.1-501)</t>
  </si>
  <si>
    <t>-2101757860</t>
  </si>
  <si>
    <t>163</t>
  </si>
  <si>
    <t>76700Z26</t>
  </si>
  <si>
    <t xml:space="preserve">D+M Z26 nástěnné madlo nerez,  průměr 44 mm,  vč. PÚ, zakončovacích/přechodových prvků (dle PD, specifikace viz D.1.01.1-501)</t>
  </si>
  <si>
    <t>-48872069</t>
  </si>
  <si>
    <t>164</t>
  </si>
  <si>
    <t>76700Z27</t>
  </si>
  <si>
    <t xml:space="preserve">D+M Z27 interiérová vitrína s posuvnými skleněnými dveřmi, rám hliník,  900x650 mm,  vč. PÚ, kování a příslušenství (dle PD, specifikace viz D.1.01.1-501)</t>
  </si>
  <si>
    <t>-179787754</t>
  </si>
  <si>
    <t>165</t>
  </si>
  <si>
    <t>76700Z28</t>
  </si>
  <si>
    <t xml:space="preserve">D+M Z28 vytvoření systému generálního klíče pro všechny vložky dveří,   (dle PD, specifikace viz D.1.01.1-501)</t>
  </si>
  <si>
    <t>1294655437</t>
  </si>
  <si>
    <t>166</t>
  </si>
  <si>
    <t>76700Z29</t>
  </si>
  <si>
    <t xml:space="preserve">D+M Z29 nosná ocelová konstrukce pro kotvení technologické dráhy, 950,9kg,  vč. PÚ (dle PD, specifikace viz D.1.01.1-701)</t>
  </si>
  <si>
    <t>-522510753</t>
  </si>
  <si>
    <t>167</t>
  </si>
  <si>
    <t>76700Z30</t>
  </si>
  <si>
    <t xml:space="preserve">D+M Z30 instalační kanál pro technologii v podlaze, ocel.plech vč.víka, 529,1kg,  vč. PÚ (dle PD, specifikace viz D.1.01.1-701)</t>
  </si>
  <si>
    <t>-2026061523</t>
  </si>
  <si>
    <t>168</t>
  </si>
  <si>
    <t>76700Z32</t>
  </si>
  <si>
    <t>D+M Z32 instalační kanál pro technologii v podlaze, ocel.plech vč.víka, 287,2kg, vč. PÚ (dle PD, specifikace viz D.1.01.1-701)</t>
  </si>
  <si>
    <t>-1723980936</t>
  </si>
  <si>
    <t>169</t>
  </si>
  <si>
    <t>76700Z33</t>
  </si>
  <si>
    <t>D+M Z33 instalační kanál pro technologii v podlaze, ocel.plech vč.víka, 233,6kg, vč. PÚ (dle PD, specifikace viz D.1.01.1-701)</t>
  </si>
  <si>
    <t>293649493</t>
  </si>
  <si>
    <t>170</t>
  </si>
  <si>
    <t>76700Z34</t>
  </si>
  <si>
    <t>D+M Z34 instalační kanál pro technologii v podlaze, ocel.plech vč.víka, 231,6kg, vč. PÚ (dle PD, specifikace viz D.1.01.1-701)</t>
  </si>
  <si>
    <t>-1779539654</t>
  </si>
  <si>
    <t>171</t>
  </si>
  <si>
    <t>76700Z35</t>
  </si>
  <si>
    <t>D+M Z35 instalační kanál pro technologii v podlaze, ocel.plech vč.víka, 485,5kg, vč. PÚ (dle PD, specifikace viz D.1.01.1-701)</t>
  </si>
  <si>
    <t>-1373984241</t>
  </si>
  <si>
    <t>172</t>
  </si>
  <si>
    <t>76700Z36</t>
  </si>
  <si>
    <t xml:space="preserve">D+M Z36 instalační lávka z magnet.oceli nad podhledem pro vedení tech.kabelů,   vč. PÚ, kotvení a příslušenství (dle PD, specifikace viz D.1.01.1-701)</t>
  </si>
  <si>
    <t>-1718248182</t>
  </si>
  <si>
    <t>173</t>
  </si>
  <si>
    <t>76700Z37</t>
  </si>
  <si>
    <t xml:space="preserve">D+M Z37 regálový mobilní systém bezšroubový,  2500x4000x3400 mm,  vč. PÚ, zaměření a příslušenství (dle PD, specifikace viz D.1.01.1-501)</t>
  </si>
  <si>
    <t>665749764</t>
  </si>
  <si>
    <t>174</t>
  </si>
  <si>
    <t>76700Z38</t>
  </si>
  <si>
    <t>D+M Z38 dveřní zarážka vč. kotvení, příslušenství (dle PD, specifikace viz D.1.01.1-501)</t>
  </si>
  <si>
    <t>1632082165</t>
  </si>
  <si>
    <t>175</t>
  </si>
  <si>
    <t>76700Z39a</t>
  </si>
  <si>
    <t>D+M Z39 přechodová lišta, dl. 800mm vč. kotvení, příslušenství (dle PD, specifikace viz D.1.01.1-501)</t>
  </si>
  <si>
    <t>23616842</t>
  </si>
  <si>
    <t>176</t>
  </si>
  <si>
    <t>76700Z39b</t>
  </si>
  <si>
    <t>D+M Z39 přechodová lišta, dl. 900mm vč. kotvení, příslušenství (dle PD, specifikace viz D.1.01.1-501)</t>
  </si>
  <si>
    <t>-1477457460</t>
  </si>
  <si>
    <t>177</t>
  </si>
  <si>
    <t>76700Z39c</t>
  </si>
  <si>
    <t>D+M Z39 přechodová lišta, dl. 1200mm vč. kotvení, příslušenství (dle PD, specifikace viz D.1.01.1-501)</t>
  </si>
  <si>
    <t>1955638716</t>
  </si>
  <si>
    <t>178</t>
  </si>
  <si>
    <t>76700Z40</t>
  </si>
  <si>
    <t>D+M Z40 horizontální madlo vč. kotvení, příslušenství (dle PD, specifikace viz D.1.01.1-501)</t>
  </si>
  <si>
    <t>389542266</t>
  </si>
  <si>
    <t>179</t>
  </si>
  <si>
    <t>76700DIL1</t>
  </si>
  <si>
    <t xml:space="preserve">D+M DIL dilatační objektový profil podlahový hliníkový,   vč. PÚ (dle PD, specifikace viz D.1.01.1-501)</t>
  </si>
  <si>
    <t>-38150240</t>
  </si>
  <si>
    <t>180</t>
  </si>
  <si>
    <t>76700DIL1.1</t>
  </si>
  <si>
    <t>-634721283</t>
  </si>
  <si>
    <t>181</t>
  </si>
  <si>
    <t>76700ZS8</t>
  </si>
  <si>
    <t xml:space="preserve">D+M ZS8 stávající pozorovací okno kovové-přebroušení a natření,  1380x1000 mm,  (dle PD, specifikace viz D.1.01.1-501)</t>
  </si>
  <si>
    <t>1614260193</t>
  </si>
  <si>
    <t>182</t>
  </si>
  <si>
    <t>76700ZS9</t>
  </si>
  <si>
    <t xml:space="preserve">D+M ZS9 stávající pozorovací okno kovové-přebroušení a natření,  1450x1000 mm, (dle PD, specifikace viz D.1.01.1-501)</t>
  </si>
  <si>
    <t>-1692128578</t>
  </si>
  <si>
    <t>183</t>
  </si>
  <si>
    <t>76700ZS10</t>
  </si>
  <si>
    <t xml:space="preserve">D+M ZS10 stávající pozorovací okno kovové-přebroušení a natření,  1450x1000 mm, (dle PD, specifikace viz D.1.01.1-501)</t>
  </si>
  <si>
    <t>677435157</t>
  </si>
  <si>
    <t>184</t>
  </si>
  <si>
    <t>76700ZS11</t>
  </si>
  <si>
    <t xml:space="preserve">D+M ZS11 stávající pozorovací okno kovové-přebroušení a natření,  800x1000 mm,  (dle PD, specifikace viz D.1.01.1-501)</t>
  </si>
  <si>
    <t>-161845736</t>
  </si>
  <si>
    <t>185</t>
  </si>
  <si>
    <t>76700ZS12</t>
  </si>
  <si>
    <t xml:space="preserve">D+M ZS12 stávající pozorovací okno kovové-přebroušení a natření,  750x1000 mm,  (dle PD, specifikace viz D.1.01.1-501)</t>
  </si>
  <si>
    <t>1561823248</t>
  </si>
  <si>
    <t>186</t>
  </si>
  <si>
    <t>76700ZS13</t>
  </si>
  <si>
    <t xml:space="preserve">D+M ZS13 stávající střešní zasklený světlík-přebroušení a natření, vyčistění světlíku,  7440x2130 mm,  (dle PD, specifikace viz D.1.01.1-501)</t>
  </si>
  <si>
    <t>1534025497</t>
  </si>
  <si>
    <t>187</t>
  </si>
  <si>
    <t>76700T2</t>
  </si>
  <si>
    <t xml:space="preserve">D+M T1, T2, T6 zárubeň žárově pozinkovaná,  700x1970 mm,  vč. PÚ, těsnění  a příslušenství(dle PD, specifikace viz D.1.01.1-501)</t>
  </si>
  <si>
    <t>1567909023</t>
  </si>
  <si>
    <t>188</t>
  </si>
  <si>
    <t>76700T10</t>
  </si>
  <si>
    <t xml:space="preserve">D+M T10 zárubeň žárově pozinkovaná,  800x1970 mm,  vč. PÚ, těsnění  a příslušenství(dle PD, specifikace viz D.1.01.1-501)</t>
  </si>
  <si>
    <t>-869123388</t>
  </si>
  <si>
    <t>189</t>
  </si>
  <si>
    <t>76700T11</t>
  </si>
  <si>
    <t xml:space="preserve">D+M T11 zárubeň žárově pozinkovaná, s osazeným elektr.otvíračem,  800x1970 mm,  vč. PÚ, těsnění  a příslušenství(dle PD, specifikace viz D.1.01.1-501)</t>
  </si>
  <si>
    <t>-1800212351</t>
  </si>
  <si>
    <t>190</t>
  </si>
  <si>
    <t>76700T13</t>
  </si>
  <si>
    <t xml:space="preserve">D+M T13 zárubeň žárově pozinkovaná,  800x1970 mm,  vč. PÚ, těsnění  a příslušenství(dle PD, specifikace viz D.1.01.1-501)</t>
  </si>
  <si>
    <t>-1106612656</t>
  </si>
  <si>
    <t>191</t>
  </si>
  <si>
    <t>76700T14</t>
  </si>
  <si>
    <t xml:space="preserve">D+M T14 zárubeň žárově pozinkovaná,  800x1970 mm,  vč. PÚ, těsnění  a příslušenství(dle PD, specifikace viz D.1.01.1-501)</t>
  </si>
  <si>
    <t>-299415512</t>
  </si>
  <si>
    <t>192</t>
  </si>
  <si>
    <t>76700T15</t>
  </si>
  <si>
    <t xml:space="preserve">D+M T15 zárubeň žárově pozinkovaná, požárně odlné EW30 DP3-C 800x1970 mm,  vč. PÚ, těsnění  a příslušenství(dle PD, specifikace viz D.1.01.1-501)</t>
  </si>
  <si>
    <t>1658491862</t>
  </si>
  <si>
    <t>193</t>
  </si>
  <si>
    <t>76700T17</t>
  </si>
  <si>
    <t xml:space="preserve">D+M T17, Ta17 zárubeň žárově pozinkovaná,  900x1970 mm,  vč. PÚ, těsnění  a příslušenství(dle PD, specifikace viz D.1.01.1-501)</t>
  </si>
  <si>
    <t>-385011768</t>
  </si>
  <si>
    <t>194</t>
  </si>
  <si>
    <t>76700T19</t>
  </si>
  <si>
    <t xml:space="preserve">D+M T19 zárubeň žárově pozinkovaná,  900x1970 mm,  vč. PÚ, těsnění  a příslušenství(dle PD, specifikace viz D.1.01.1-501)</t>
  </si>
  <si>
    <t>-1802890192</t>
  </si>
  <si>
    <t>195</t>
  </si>
  <si>
    <t>76700T20</t>
  </si>
  <si>
    <t xml:space="preserve">D+M T20 zárubeň žárově pozinkovaná,  900x1970 mm,  vč. PÚ, těsnění  a příslušenství(dle PD, specifikace viz D.1.01.1-501)</t>
  </si>
  <si>
    <t>-1678517607</t>
  </si>
  <si>
    <t>196</t>
  </si>
  <si>
    <t>76700T21</t>
  </si>
  <si>
    <t xml:space="preserve">D+M T21, T25 zárubeň žárově pozinkovaná, požárně odlné EW30 DP3-C 900x1970 mm,  vč. PÚ, těsnění  a příslušenství(dle PD, specifikace viz D.1.01.1-501)</t>
  </si>
  <si>
    <t>-1270350866</t>
  </si>
  <si>
    <t>197</t>
  </si>
  <si>
    <t>76700T22</t>
  </si>
  <si>
    <t xml:space="preserve">D+M T22, Ta22 zárubeň žárově pozinkovaná, s osazeným elektr.otvíračem,  900x1970 mm,  vč. PÚ, těsnění  a příslušenství(dle PD, specifikace viz D.1.01.1-501)</t>
  </si>
  <si>
    <t>2078237126</t>
  </si>
  <si>
    <t>198</t>
  </si>
  <si>
    <t>76700T24</t>
  </si>
  <si>
    <t xml:space="preserve">D+M T24 zárubeň žárově pozinkovaná, požárně odlné EI30 DP3-C 900x1970 mm,  vč. PÚ, těsnění  a příslušenství(dle PD, specifikace viz D.1.01.1-501)</t>
  </si>
  <si>
    <t>1943045673</t>
  </si>
  <si>
    <t>199</t>
  </si>
  <si>
    <t>76700T26</t>
  </si>
  <si>
    <t xml:space="preserve">D+M T26 zárubeň žárově pozinkovaná, požárně odolné EI30 DP3-C 900x1970 mm,  vč. PÚ, těsnění  a příslušenství(dle PD, specifikace viz D.1.01.1-501)</t>
  </si>
  <si>
    <t>-282863957</t>
  </si>
  <si>
    <t>200</t>
  </si>
  <si>
    <t>76700Z19.1</t>
  </si>
  <si>
    <t xml:space="preserve">D+M Z19 zárubeň žárově pozinkovaná, požárně odlné EW90 DP1-C 900x1970 mm,  vč. PÚ, těsnění  a příslušenství(dle PD, specifikace viz D.1.01.1-501)</t>
  </si>
  <si>
    <t>2053161809</t>
  </si>
  <si>
    <t>201</t>
  </si>
  <si>
    <t>76700ZS1</t>
  </si>
  <si>
    <t xml:space="preserve">D+M ZS1 stávající zárubeň-přebroušení, přetmelení, natření,  700x1970 mm,  vč. PÚ (dle PD, specifikace viz D.1.01.1-501)</t>
  </si>
  <si>
    <t>1850976728</t>
  </si>
  <si>
    <t>202</t>
  </si>
  <si>
    <t>76700ZS2</t>
  </si>
  <si>
    <t xml:space="preserve">D+M ZS2 stávající zárubeň-přebroušení, přetmelení, natření,  800x1970 mm,  vč. PÚ (dle PD, specifikace viz D.1.01.1-501)</t>
  </si>
  <si>
    <t>-625741057</t>
  </si>
  <si>
    <t>203</t>
  </si>
  <si>
    <t>76700ZS3</t>
  </si>
  <si>
    <t xml:space="preserve">D+M ZS3 stávající zárubeň-přebroušení, přetmelení, natření,  900x1970 mm,  vč. PÚ (dle PD, specifikace viz D.1.01.1-501)</t>
  </si>
  <si>
    <t>1857274795</t>
  </si>
  <si>
    <t>204</t>
  </si>
  <si>
    <t>76700ZS4</t>
  </si>
  <si>
    <t xml:space="preserve">D+M ZS4 stávající zárubeň-přebroušení, přetmelení, natření,  1100x1970 mm, vč. PÚ (dle PD, specifikace viz D.1.01.1-501)</t>
  </si>
  <si>
    <t>-1936493401</t>
  </si>
  <si>
    <t>205</t>
  </si>
  <si>
    <t>76700ZS5</t>
  </si>
  <si>
    <t xml:space="preserve">D+M ZS5 stávající zárubeň-přebroušení, přetmelení, natření,  1200x1970 mm,  vč. PÚ (dle PD, specifikace viz D.1.01.1-501)</t>
  </si>
  <si>
    <t>463398591</t>
  </si>
  <si>
    <t>206</t>
  </si>
  <si>
    <t>76700ZS6</t>
  </si>
  <si>
    <t xml:space="preserve">D+M ZS6 stávající zárubeň-přebroušení, přetmelení, natření, vč. eletrického otvírače,  900x1970 mm,  vč. PÚ (dle PD, specifikace viz D.1.01.1-501)</t>
  </si>
  <si>
    <t>1793088690</t>
  </si>
  <si>
    <t>207</t>
  </si>
  <si>
    <t>76700ZS7</t>
  </si>
  <si>
    <t xml:space="preserve">D+M ZS7 stávající zárubeň-přebroušení, přetmelení, natření, vč. eletrického otvírače,  1100x1970 mm, vč. PÚ (dle PD, specifikace viz D.1.01.1-501)</t>
  </si>
  <si>
    <t>-1117962914</t>
  </si>
  <si>
    <t>208</t>
  </si>
  <si>
    <t>767X001</t>
  </si>
  <si>
    <t>D+M Podepření stropní konstrukce v 2PP v místě nového otvoru, vč. kotvení, PÚ, pomocných konstrukcí, doplňků, kompletní dodávka dle PD (D.1.01.2-103)</t>
  </si>
  <si>
    <t>kg</t>
  </si>
  <si>
    <t>-1760379625</t>
  </si>
  <si>
    <t>209</t>
  </si>
  <si>
    <t>767X002</t>
  </si>
  <si>
    <t>D+M Ocelová konstrukce pro VZT jednotky, vč. kotvení, PÚ, pomocných konstrukcí, doplňků, kompletní dodávka dle PD (D.1.01.2-102)</t>
  </si>
  <si>
    <t>378587550</t>
  </si>
  <si>
    <t>210</t>
  </si>
  <si>
    <t>767X003</t>
  </si>
  <si>
    <t>D+M Sanace stávajícího prostupu, vč. dobetonávky, KARI sítě, trapézového plechu vč. kotvení, PÚ, pomocných konstrukcí, doplňků, kompletní dodávka dle PD (D.1.01.2-101)</t>
  </si>
  <si>
    <t>1138769748</t>
  </si>
  <si>
    <t>769</t>
  </si>
  <si>
    <t>Prvky z plastu</t>
  </si>
  <si>
    <t>211</t>
  </si>
  <si>
    <t>76900P1</t>
  </si>
  <si>
    <t xml:space="preserve">D+M P1 kryt rohu na hliník.profilu, kryt na bázi akrylvinyl.pryskyřice, odolné B-s1-d0,  76x76x1920 mm,  vč. PÚ, kotvení a příslušenství (dle PD, specifikace viz D.1.01.1-503)</t>
  </si>
  <si>
    <t>1325422638</t>
  </si>
  <si>
    <t>212</t>
  </si>
  <si>
    <t>76900P2</t>
  </si>
  <si>
    <t xml:space="preserve">D+M P2 ochranný pás stěn, na bázi akrylvinyl.pryskyřice, odolné B-s1-d0, š.200mm+200mm,  vč. PÚ, kotvení a příslušenství (dle PD, specifikace viz D.1.01.1-503)</t>
  </si>
  <si>
    <t>-394467906</t>
  </si>
  <si>
    <t>213</t>
  </si>
  <si>
    <t>76900P3</t>
  </si>
  <si>
    <t xml:space="preserve">D+M P3 ochranný pás stěn, na bázi akrylvinyl.pryskyřice, odolné B-s1-d0, š.200mm,  vč. PÚ, kotvení a příslušenství (dle PD, specifikace viz D.1.01.1-503)</t>
  </si>
  <si>
    <t>-1151164074</t>
  </si>
  <si>
    <t>214</t>
  </si>
  <si>
    <t>76900P4</t>
  </si>
  <si>
    <t xml:space="preserve">D+M P4 plastová mřížka pro odvětrání medicínských plynů,  200x200 mm,  vč. PÚ, kotvení a příslušenství (dle PD, specifikace viz D.1.01.1-503)</t>
  </si>
  <si>
    <t>-1682965849</t>
  </si>
  <si>
    <t>215</t>
  </si>
  <si>
    <t>76900P5</t>
  </si>
  <si>
    <t xml:space="preserve">D+M P5 fóliová řezaná grafika lepena na dveřích do boxů,  výška 800 mm,  vč. PÚ (dle PD, specifikace viz D.1.01.1-503)</t>
  </si>
  <si>
    <t>-1170420236</t>
  </si>
  <si>
    <t>216</t>
  </si>
  <si>
    <t>76900P6</t>
  </si>
  <si>
    <t xml:space="preserve">D+M P6 fóliová řezaná grafika na dveřích, 260x800mm,  vč. PÚ (dle PD, specifikace viz D.1.01.1-503)</t>
  </si>
  <si>
    <t>-1506994728</t>
  </si>
  <si>
    <t>217</t>
  </si>
  <si>
    <t>76900P7</t>
  </si>
  <si>
    <t xml:space="preserve">D+M P7 instalační profil na omítce, víko odjímatelné,  200x80 mm,  vč. PÚ (dle PD, specifikace viz D.1.01.1-503)</t>
  </si>
  <si>
    <t>-463188026</t>
  </si>
  <si>
    <t>218</t>
  </si>
  <si>
    <t>76900P8</t>
  </si>
  <si>
    <t xml:space="preserve">D+M P8 plastové prvky informačního systému, dle PD, vč. PÚ a příslušenství  (dle PD, specifikace viz D.1.01.1-503)</t>
  </si>
  <si>
    <t>-371538660</t>
  </si>
  <si>
    <t>Plastové prvky informačního systému. Dodávky</t>
  </si>
  <si>
    <t>dle barevného řešení a aktuálního design manuál</t>
  </si>
  <si>
    <t>FN Olomouc.</t>
  </si>
  <si>
    <t>OS 1 - tabulka vedle dveří - 51x</t>
  </si>
  <si>
    <t>OS 2- tabulka vedle dveří s piktogramem WC 4x</t>
  </si>
  <si>
    <t>OS 3 - tabulka vedle dveří s jmény, velikost větší</t>
  </si>
  <si>
    <t>cca A4 - 22x</t>
  </si>
  <si>
    <t>OS 6 - 1x - tabulka vystouplá označující WC</t>
  </si>
  <si>
    <t>OS 7 - 5x - závěsná tabulka</t>
  </si>
  <si>
    <t>OS 8 - 9x - výmalba se šipkami</t>
  </si>
  <si>
    <t>Os 9 - 1x - logo nemocnice</t>
  </si>
  <si>
    <t>Barevné provedení:</t>
  </si>
  <si>
    <t>- v barvě dle barevného řešení a design manuálu</t>
  </si>
  <si>
    <t>FN Olomouc</t>
  </si>
  <si>
    <t>219</t>
  </si>
  <si>
    <t>76900P9</t>
  </si>
  <si>
    <t xml:space="preserve">D+M P9 dveřní zarážka pr. 30mm, dle PD, vč. PÚ a příslušenství  (dle PD, specifikace viz D.1.01.1-503)</t>
  </si>
  <si>
    <t>506704452</t>
  </si>
  <si>
    <t>771</t>
  </si>
  <si>
    <t>Podlahy z dlaždic</t>
  </si>
  <si>
    <t>220</t>
  </si>
  <si>
    <t>771592011</t>
  </si>
  <si>
    <t>Čištění vnitřních ploch podlah nebo schodišť,í dlažby chemickými prostředky</t>
  </si>
  <si>
    <t>-941634422</t>
  </si>
  <si>
    <t>776</t>
  </si>
  <si>
    <t>Podlahy povlakové</t>
  </si>
  <si>
    <t>221</t>
  </si>
  <si>
    <t>776111311</t>
  </si>
  <si>
    <t>Vysátí podkladu povlakových podlah</t>
  </si>
  <si>
    <t>1766477027</t>
  </si>
  <si>
    <t>222</t>
  </si>
  <si>
    <t>776121111</t>
  </si>
  <si>
    <t>Vodou ředitelná penetrace savého podkladu povlakových podlah ředěná v poměru 1:3</t>
  </si>
  <si>
    <t>1186940635</t>
  </si>
  <si>
    <t>Skladba A1</t>
  </si>
  <si>
    <t>17,26*2</t>
  </si>
  <si>
    <t>81,2*2</t>
  </si>
  <si>
    <t>1,53*2</t>
  </si>
  <si>
    <t>1,54*2</t>
  </si>
  <si>
    <t>1,68*2</t>
  </si>
  <si>
    <t>1,57*2</t>
  </si>
  <si>
    <t>1,62*2</t>
  </si>
  <si>
    <t>2,23*2</t>
  </si>
  <si>
    <t>1,44*2</t>
  </si>
  <si>
    <t>1,5*2</t>
  </si>
  <si>
    <t>1,43*2</t>
  </si>
  <si>
    <t>1,87*2</t>
  </si>
  <si>
    <t>1,27*2</t>
  </si>
  <si>
    <t>1,51*2</t>
  </si>
  <si>
    <t>8,08*2</t>
  </si>
  <si>
    <t>32,7*2</t>
  </si>
  <si>
    <t>11*2</t>
  </si>
  <si>
    <t>2,13*2</t>
  </si>
  <si>
    <t>22,86*2</t>
  </si>
  <si>
    <t>5,75*2</t>
  </si>
  <si>
    <t>110,34*2</t>
  </si>
  <si>
    <t>8,82*2</t>
  </si>
  <si>
    <t>5,91*2</t>
  </si>
  <si>
    <t>8,99*2</t>
  </si>
  <si>
    <t>3,38*2</t>
  </si>
  <si>
    <t>21,54*2</t>
  </si>
  <si>
    <t>46,48*2</t>
  </si>
  <si>
    <t>10,16*2</t>
  </si>
  <si>
    <t>13,32*2</t>
  </si>
  <si>
    <t>30,25*2</t>
  </si>
  <si>
    <t>56,55*2</t>
  </si>
  <si>
    <t>57,27*2</t>
  </si>
  <si>
    <t>27,24*2</t>
  </si>
  <si>
    <t>7,4*2</t>
  </si>
  <si>
    <t>Skladba B1</t>
  </si>
  <si>
    <t>2,15*2</t>
  </si>
  <si>
    <t>12,54*2</t>
  </si>
  <si>
    <t>5,12*2</t>
  </si>
  <si>
    <t>52,04*2</t>
  </si>
  <si>
    <t>9,55*2</t>
  </si>
  <si>
    <t>2,35*2</t>
  </si>
  <si>
    <t>2,55*2</t>
  </si>
  <si>
    <t>50,09*2</t>
  </si>
  <si>
    <t>22,62*2</t>
  </si>
  <si>
    <t>4,69*2</t>
  </si>
  <si>
    <t>3,72*2</t>
  </si>
  <si>
    <t>28,76*2</t>
  </si>
  <si>
    <t>28,66*2</t>
  </si>
  <si>
    <t>28,39*2</t>
  </si>
  <si>
    <t>15,31*2</t>
  </si>
  <si>
    <t>23,15*2</t>
  </si>
  <si>
    <t>43,64*2</t>
  </si>
  <si>
    <t>8,53*2</t>
  </si>
  <si>
    <t>30,43*2</t>
  </si>
  <si>
    <t>20,88*2</t>
  </si>
  <si>
    <t>28,31*2</t>
  </si>
  <si>
    <t>34,78*2</t>
  </si>
  <si>
    <t>8,46*2</t>
  </si>
  <si>
    <t>Skladba C1</t>
  </si>
  <si>
    <t>2,47*2</t>
  </si>
  <si>
    <t>14,1*2</t>
  </si>
  <si>
    <t>16,14*2</t>
  </si>
  <si>
    <t>28,02*2</t>
  </si>
  <si>
    <t>14,81*2</t>
  </si>
  <si>
    <t>27,21*2</t>
  </si>
  <si>
    <t>28,85*2</t>
  </si>
  <si>
    <t>20,89*2</t>
  </si>
  <si>
    <t>8,1*2</t>
  </si>
  <si>
    <t>28,47*2</t>
  </si>
  <si>
    <t>24,43*2</t>
  </si>
  <si>
    <t>16,76*2</t>
  </si>
  <si>
    <t>Skladba D1</t>
  </si>
  <si>
    <t>4,09*2</t>
  </si>
  <si>
    <t>5,52*2</t>
  </si>
  <si>
    <t>5,79*2</t>
  </si>
  <si>
    <t>223</t>
  </si>
  <si>
    <t>776141121</t>
  </si>
  <si>
    <t>Vyrovnání podkladu povlakových podlah stěrkou pevnosti 30 MPa tl 3 mm</t>
  </si>
  <si>
    <t>-2104676477</t>
  </si>
  <si>
    <t>224</t>
  </si>
  <si>
    <t>7762211X1</t>
  </si>
  <si>
    <t>Lepení pásů z PVC, vč. svařování, lepidla doporučeného výrobcem, pomocných prací, doplňků, dle PD</t>
  </si>
  <si>
    <t>-608076801</t>
  </si>
  <si>
    <t>225</t>
  </si>
  <si>
    <t>77642131X2</t>
  </si>
  <si>
    <t>Vytažení odolné podl. krytiny 10cm na stěnu vč. dod. přísl., dle projektové dokumentace (D.1.01.1-002)</t>
  </si>
  <si>
    <t>-1144831174</t>
  </si>
  <si>
    <t>-0,8</t>
  </si>
  <si>
    <t>-2,35-0,9-0,7*9-1,1*4-1,2-0,8</t>
  </si>
  <si>
    <t>5,09</t>
  </si>
  <si>
    <t>5,11</t>
  </si>
  <si>
    <t>5,35</t>
  </si>
  <si>
    <t>-0,7</t>
  </si>
  <si>
    <t>5,16</t>
  </si>
  <si>
    <t>25,5-5,775-0,85-0,15</t>
  </si>
  <si>
    <t>-1,1</t>
  </si>
  <si>
    <t>6,5</t>
  </si>
  <si>
    <t>4,95</t>
  </si>
  <si>
    <t>5,03</t>
  </si>
  <si>
    <t>4,91</t>
  </si>
  <si>
    <t>6,1</t>
  </si>
  <si>
    <t>4,6</t>
  </si>
  <si>
    <t>-0,8-0,9</t>
  </si>
  <si>
    <t>-0,7-0,8</t>
  </si>
  <si>
    <t>6,22</t>
  </si>
  <si>
    <t>5,6</t>
  </si>
  <si>
    <t>25,39+0,6*2*2+0,2*2*2</t>
  </si>
  <si>
    <t>-7,44</t>
  </si>
  <si>
    <t>-0,9-1,2</t>
  </si>
  <si>
    <t>-1,6*2-2-0,9*7-1,2*2-1,1-0,7</t>
  </si>
  <si>
    <t>-0,9*3</t>
  </si>
  <si>
    <t>-0,9</t>
  </si>
  <si>
    <t>-5,6-4,55-1,8*2-6,9</t>
  </si>
  <si>
    <t>-1,6*2-0,9*7-0,8*2</t>
  </si>
  <si>
    <t>-1,6*2-0,9</t>
  </si>
  <si>
    <t>-5,325-1,725</t>
  </si>
  <si>
    <t>-1,6-0,8-2,2</t>
  </si>
  <si>
    <t>Skladba D1, D2</t>
  </si>
  <si>
    <t>8,3</t>
  </si>
  <si>
    <t>226</t>
  </si>
  <si>
    <t>284110X1a</t>
  </si>
  <si>
    <t>PVC homogenní odolná podlahová krytina tl 2,00mm, dle PD (přesná specifikace D.1.01.1-002)</t>
  </si>
  <si>
    <t>1718002065</t>
  </si>
  <si>
    <t>VYTAŽENÍ</t>
  </si>
  <si>
    <t>(532,995-22,4)*0,1</t>
  </si>
  <si>
    <t>674,12*1,1 'Přepočtené koeficientem množství</t>
  </si>
  <si>
    <t>227</t>
  </si>
  <si>
    <t>284110X1b</t>
  </si>
  <si>
    <t>PVC protiskluzná pro vysokou zátěž tl 2,00mm, dle PD (přesná specifikace D.1.01.1-002)</t>
  </si>
  <si>
    <t>-1779921170</t>
  </si>
  <si>
    <t>Vytažení</t>
  </si>
  <si>
    <t>22,4*0,1</t>
  </si>
  <si>
    <t>228</t>
  </si>
  <si>
    <t>7762211X2</t>
  </si>
  <si>
    <t>Lepení elektrostaticky vodivých pásů z PVC, vč. svařování, lepidla doporučeného výrobcem, pomocných prací, doplňků, dle PD</t>
  </si>
  <si>
    <t>-1581036856</t>
  </si>
  <si>
    <t>229</t>
  </si>
  <si>
    <t>77642131X3</t>
  </si>
  <si>
    <t>Vytažení homogenní podlahové krytiny PVC antisticky a elektrostaticky vodivých 10cm na stěnu, dle projektové dokumentace (D.1.01.1-002)</t>
  </si>
  <si>
    <t>-2071910418</t>
  </si>
  <si>
    <t>-0,7-1,1</t>
  </si>
  <si>
    <t>-0,7*2-0,9-7,44-0,8*2-0,9-1,6</t>
  </si>
  <si>
    <t>-0,8-0,7*10-1,1*4-1,2*2-0,9</t>
  </si>
  <si>
    <t>-1,2*2-0,7*2</t>
  </si>
  <si>
    <t>-0,9*2-0,8-1,2</t>
  </si>
  <si>
    <t>-0,9-0,7*2</t>
  </si>
  <si>
    <t>-0,9-0,7</t>
  </si>
  <si>
    <t>-0,8-0,8</t>
  </si>
  <si>
    <t>-0,9*5</t>
  </si>
  <si>
    <t>-0,9-0,8</t>
  </si>
  <si>
    <t>-0,7*2-0,9</t>
  </si>
  <si>
    <t>-5,6</t>
  </si>
  <si>
    <t>-4,55</t>
  </si>
  <si>
    <t>-5,175</t>
  </si>
  <si>
    <t>230</t>
  </si>
  <si>
    <t>284110X3a</t>
  </si>
  <si>
    <t>elektrostatická PVC homogenní zátěžová elektrostaticky vodivé tl 2,00mm, dle PD (přesná specifikace D.1.01.1-002)</t>
  </si>
  <si>
    <t>1811556935</t>
  </si>
  <si>
    <t>445,716*0,1</t>
  </si>
  <si>
    <t>513,422*1,1 'Přepočtené koeficientem množství</t>
  </si>
  <si>
    <t>231</t>
  </si>
  <si>
    <t>284110X4a</t>
  </si>
  <si>
    <t>antistatická PVC homogenní trvale disipativní lisovaná vinylová podlahovina tl 2,00mm, dle PD (přesná specifikace D.1.01.1-002)</t>
  </si>
  <si>
    <t>1366808285</t>
  </si>
  <si>
    <t>173,202*0,1</t>
  </si>
  <si>
    <t>247,57*1,1 'Přepočtené koeficientem množství</t>
  </si>
  <si>
    <t>232</t>
  </si>
  <si>
    <t>998776102</t>
  </si>
  <si>
    <t>Přesun hmot tonážní pro podlahy povlakové v objektech v do 12 m</t>
  </si>
  <si>
    <t>273745156</t>
  </si>
  <si>
    <t>233</t>
  </si>
  <si>
    <t>998776181</t>
  </si>
  <si>
    <t>Příplatek k přesunu hmot tonážní 776 prováděný bez použití mechanizace</t>
  </si>
  <si>
    <t>-383686464</t>
  </si>
  <si>
    <t>777</t>
  </si>
  <si>
    <t>Podlahy lité</t>
  </si>
  <si>
    <t>234</t>
  </si>
  <si>
    <t>7776111X1</t>
  </si>
  <si>
    <t>D+M bezprašný nátěr, vč. vytažení na stěnu, pomocných prací, doplňků, penetrace, dle PD (Specifikace D1.01.1-002, Skladba F1 v 2PP)</t>
  </si>
  <si>
    <t>-2082074379</t>
  </si>
  <si>
    <t>781</t>
  </si>
  <si>
    <t>Dokončovací práce - obklady</t>
  </si>
  <si>
    <t>235</t>
  </si>
  <si>
    <t>781121011</t>
  </si>
  <si>
    <t>Nátěr penetrační na stěnu</t>
  </si>
  <si>
    <t>436061305</t>
  </si>
  <si>
    <t>Keramický obklad v hygienických místnostech</t>
  </si>
  <si>
    <t>5,35*2,02</t>
  </si>
  <si>
    <t>6,1*2,02</t>
  </si>
  <si>
    <t>5*2,02</t>
  </si>
  <si>
    <t>(25,26)*2,02</t>
  </si>
  <si>
    <t>8,3*2,02</t>
  </si>
  <si>
    <t>6,22*2,02</t>
  </si>
  <si>
    <t>5,6*2,02</t>
  </si>
  <si>
    <t>Keramický obklad za umyvadlem</t>
  </si>
  <si>
    <t>(1,2+0,6*2)*1,5</t>
  </si>
  <si>
    <t>(3+0,75)*1,5</t>
  </si>
  <si>
    <t>0,9*1,5</t>
  </si>
  <si>
    <t>Keramický obklad za linkou</t>
  </si>
  <si>
    <t>(2,025+0,6*2)*1,5</t>
  </si>
  <si>
    <t>2,4*1,5</t>
  </si>
  <si>
    <t>(2,855+0,52+0,225)*1,5</t>
  </si>
  <si>
    <t>(1,835+0,24)*1,5</t>
  </si>
  <si>
    <t>(2,5+0,6)*1,5</t>
  </si>
  <si>
    <t>(2,435+0,6)*1,5</t>
  </si>
  <si>
    <t>(1,05+2,3+1,05)*1,5</t>
  </si>
  <si>
    <t>(2,3+0,8*2)*1,5</t>
  </si>
  <si>
    <t>(3,105+0,6)*1,5</t>
  </si>
  <si>
    <t>(2,4)*1,5</t>
  </si>
  <si>
    <t>236</t>
  </si>
  <si>
    <t>781474113</t>
  </si>
  <si>
    <t>Montáž obkladů vnitřních keramických hladkých do 19 ks/m2 lepených flexibilním lepidlem</t>
  </si>
  <si>
    <t>1875491386</t>
  </si>
  <si>
    <t>237</t>
  </si>
  <si>
    <t>59761071</t>
  </si>
  <si>
    <t>obklad keramický hladký přes 12 do 19ks/m2, glazovaný</t>
  </si>
  <si>
    <t>1705076486</t>
  </si>
  <si>
    <t>192,424*1,13 'Přepočtené koeficientem množství</t>
  </si>
  <si>
    <t>238</t>
  </si>
  <si>
    <t>7814941X1</t>
  </si>
  <si>
    <t>D+M nerezové profily rohové lepené flexibilním lepidlem</t>
  </si>
  <si>
    <t>1091794609</t>
  </si>
  <si>
    <t>239</t>
  </si>
  <si>
    <t>781494511</t>
  </si>
  <si>
    <t>D+M nerezové profily ukončovací lepené flexibilním lepidlem</t>
  </si>
  <si>
    <t>606577838</t>
  </si>
  <si>
    <t>(25,26)</t>
  </si>
  <si>
    <t>(1,2+0,6*2)</t>
  </si>
  <si>
    <t>(3+0,75)</t>
  </si>
  <si>
    <t>(2,025+0,6*2)</t>
  </si>
  <si>
    <t>(2,855+0,52+0,225)</t>
  </si>
  <si>
    <t>(1,835+0,24)</t>
  </si>
  <si>
    <t>(2,5+0,6)</t>
  </si>
  <si>
    <t>(2,435+0,6)</t>
  </si>
  <si>
    <t>(1,05+2,3+1,05)</t>
  </si>
  <si>
    <t>(2,3+0,8*2)</t>
  </si>
  <si>
    <t>(3,105+0,6)</t>
  </si>
  <si>
    <t>(2,4)</t>
  </si>
  <si>
    <t>240</t>
  </si>
  <si>
    <t>781495115</t>
  </si>
  <si>
    <t>Spárování vnitřních obkladů silikonem</t>
  </si>
  <si>
    <t>-48220398</t>
  </si>
  <si>
    <t>4*2,02</t>
  </si>
  <si>
    <t>2*1,5</t>
  </si>
  <si>
    <t>241</t>
  </si>
  <si>
    <t>781779191</t>
  </si>
  <si>
    <t>Příplatek k montáži obkladů vnějších z dlaždic keramických za plochu do 10 m2</t>
  </si>
  <si>
    <t>-587432348</t>
  </si>
  <si>
    <t>242</t>
  </si>
  <si>
    <t>998781102</t>
  </si>
  <si>
    <t>Přesun hmot tonážní pro obklady keramické v objektech v do 12 m</t>
  </si>
  <si>
    <t>-1724127570</t>
  </si>
  <si>
    <t>243</t>
  </si>
  <si>
    <t>998781181</t>
  </si>
  <si>
    <t>Příplatek k přesunu hmot tonážní 781 prováděný bez použití mechanizace</t>
  </si>
  <si>
    <t>-455197005</t>
  </si>
  <si>
    <t>784</t>
  </si>
  <si>
    <t>Dokončovací práce - malby a tapety</t>
  </si>
  <si>
    <t>244</t>
  </si>
  <si>
    <t>784181111</t>
  </si>
  <si>
    <t>Základní silikátová jednonásobná penetrace podkladu v místnostech výšky do 3,80m</t>
  </si>
  <si>
    <t>497195754</t>
  </si>
  <si>
    <t>5,25*3,7</t>
  </si>
  <si>
    <t>(16,507-5,775-0,85-0,15)*3,7</t>
  </si>
  <si>
    <t>-0,7*2-0,8*2</t>
  </si>
  <si>
    <t>(1,6*2+2,025+1,77)*3,7</t>
  </si>
  <si>
    <t>(26,7+2,25*2+0,1*2-2,025-1,77)*3,7</t>
  </si>
  <si>
    <t>-0,8*2-0,8*2,6</t>
  </si>
  <si>
    <t>4,6*3,7</t>
  </si>
  <si>
    <t>5*3,7</t>
  </si>
  <si>
    <t>12,6*3,7</t>
  </si>
  <si>
    <t>-0,8*2-0,9*2</t>
  </si>
  <si>
    <t>20,2*3,7</t>
  </si>
  <si>
    <t>-1,2*2,05*2-0,7*2*2</t>
  </si>
  <si>
    <t>(27,09-6,745+20,75-5,925-4,45-3,175)*3,7</t>
  </si>
  <si>
    <t>(39,615-6,745-5,925-4,45-3,175)*3,7</t>
  </si>
  <si>
    <t>(25,86-1,78-4,8)*3,7</t>
  </si>
  <si>
    <t>(13,76-1,78-4,8)*3,7</t>
  </si>
  <si>
    <t>(7,77-1,71-2,175)*3,7</t>
  </si>
  <si>
    <t>(14,74-1,71-2,175)*3,7</t>
  </si>
  <si>
    <t>(10,94-2,15-0,365)*3,7</t>
  </si>
  <si>
    <t>(9,69-2,15-0,365)*3,7</t>
  </si>
  <si>
    <t>34,02*3,7</t>
  </si>
  <si>
    <t>-0,9*2*2</t>
  </si>
  <si>
    <t>14,6*3,7</t>
  </si>
  <si>
    <t>29,515*3,7</t>
  </si>
  <si>
    <t>8,3*3,7</t>
  </si>
  <si>
    <t>6,22*3,7</t>
  </si>
  <si>
    <t>5,6*3,7</t>
  </si>
  <si>
    <t>15,25*3,7</t>
  </si>
  <si>
    <t>12,3*3,7</t>
  </si>
  <si>
    <t>-0,9*2*3</t>
  </si>
  <si>
    <t>25*3,7</t>
  </si>
  <si>
    <t>12*3,7</t>
  </si>
  <si>
    <t>(25-1,3-2,575-5,325-1,9)*3,7</t>
  </si>
  <si>
    <t>-5,6*2,6</t>
  </si>
  <si>
    <t>(19,75-1,3-2,575-5,325-1,9)*3,7</t>
  </si>
  <si>
    <t>15,95*3,7</t>
  </si>
  <si>
    <t>-5,325*2,6-1,725*2,6</t>
  </si>
  <si>
    <t>Stropy SDK + malby na stropy bez SDK + čela</t>
  </si>
  <si>
    <t>108,28+92,3</t>
  </si>
  <si>
    <t>-obklad</t>
  </si>
  <si>
    <t>-192,424</t>
  </si>
  <si>
    <t>4,525*2,55+(4,525+2,55)*2*3,7</t>
  </si>
  <si>
    <t>7,075*2,55+(7,075+2,55)*2*3,7+14,5</t>
  </si>
  <si>
    <t>109+(49+15)*3,95-0,8*2*5-2,2*2,2*2</t>
  </si>
  <si>
    <t>A_A391200</t>
  </si>
  <si>
    <t>18,75+17,5*3,95-0,8*2*3</t>
  </si>
  <si>
    <t>245</t>
  </si>
  <si>
    <t>784211101</t>
  </si>
  <si>
    <t>Dvojnásobné bílé malby ze směsí za mokra výborně otěruvzdorných v místnostech výšky do 3,80 m</t>
  </si>
  <si>
    <t>1480481023</t>
  </si>
  <si>
    <t>malby celkem</t>
  </si>
  <si>
    <t>5426,188</t>
  </si>
  <si>
    <t>-omyvatelný nátěr</t>
  </si>
  <si>
    <t>-665,189</t>
  </si>
  <si>
    <t>246</t>
  </si>
  <si>
    <t>784211165</t>
  </si>
  <si>
    <t>Příplatek k cenám 2x maleb ze směsí za mokra otěruvzdorných za barevnou malbu v sytém odstínu</t>
  </si>
  <si>
    <t>764088920</t>
  </si>
  <si>
    <t>247</t>
  </si>
  <si>
    <t>7843110X1</t>
  </si>
  <si>
    <t>D+M Omyvatelný a dezinfikovatelný nátěr (oděr za mokra 1 dle EN13300), vč. tmelení a přebroušení podkladu, barevný</t>
  </si>
  <si>
    <t>-1516051468</t>
  </si>
  <si>
    <t>(25,86-1,78-4,8)*1,7</t>
  </si>
  <si>
    <t>(13,76-1,78-4,8)*1,7</t>
  </si>
  <si>
    <t>799</t>
  </si>
  <si>
    <t>Ostatní prvky</t>
  </si>
  <si>
    <t>248</t>
  </si>
  <si>
    <t>79900C1</t>
  </si>
  <si>
    <t xml:space="preserve">D+M C1 akustický panel bez viditelného rámu, PE výplň,  1200x590 mm,  vč. PÚ, osazení, vidliček a šroubů a příslušenství  (dle PD, specifikace D.1.01.1-504)</t>
  </si>
  <si>
    <t>-1085764027</t>
  </si>
  <si>
    <t>249</t>
  </si>
  <si>
    <t>79900C2</t>
  </si>
  <si>
    <t xml:space="preserve">D+M C2 akustický panel bez viditelného rámu, PE výplň,  700x350 mm,  vč. PÚ, osazení, vidliček a šroubů a příslušenství  (dle PD, specifikace D.1.01.1-504)</t>
  </si>
  <si>
    <t>-91722423</t>
  </si>
  <si>
    <t>250</t>
  </si>
  <si>
    <t>79900C3</t>
  </si>
  <si>
    <t xml:space="preserve">D+M C3 akustický panel bez viditelného rámu, PE výplň,  550x590 mm,  vč. PÚ, osazení, vidliček a šroubů a příslušenství  (dle PD, specifikace D.1.01.1-504)</t>
  </si>
  <si>
    <t>48928516</t>
  </si>
  <si>
    <t>251</t>
  </si>
  <si>
    <t>79900C4</t>
  </si>
  <si>
    <t xml:space="preserve">D+M C4 akustický panel bez viditelného rámu, PE výplň,  1800x590 mm,  vč. PÚ, osazení, vidliček a šroubů a příslušenství  (dle PD, specifikace D.1.01.1-504)</t>
  </si>
  <si>
    <t>-1163754713</t>
  </si>
  <si>
    <t>252</t>
  </si>
  <si>
    <t>79900C5</t>
  </si>
  <si>
    <t xml:space="preserve">D+M C5 sestava dvou látkových baldachýnů, manuálně vládáno,  7440x2130 mm, vč. PÚ a příslušenství  (dle PD, specifikace D.1.01.1-504)</t>
  </si>
  <si>
    <t>-2101773307</t>
  </si>
  <si>
    <t>B01 - Bourací práce</t>
  </si>
  <si>
    <t xml:space="preserve">    97 - Přesuny suti a vybouraných hmot</t>
  </si>
  <si>
    <t xml:space="preserve">      997 - Přesun sutě</t>
  </si>
  <si>
    <t xml:space="preserve">    741 - Elektroinstalace - silnoproud</t>
  </si>
  <si>
    <t>HZS - Hodinové zúčtovací sazby</t>
  </si>
  <si>
    <t>766691914</t>
  </si>
  <si>
    <t>Vyvěšení nebo zavěšení dřevěných křídel dveří pl do 2 m2</t>
  </si>
  <si>
    <t>-1807279583</t>
  </si>
  <si>
    <t>Vybourání stávajících dveří jednokřídlé</t>
  </si>
  <si>
    <t>Vybourání stávajících dveří dvoukřídlé</t>
  </si>
  <si>
    <t>2*8</t>
  </si>
  <si>
    <t>968072455</t>
  </si>
  <si>
    <t>Vybourání kovových dveřních zárubní pl do 2 m2</t>
  </si>
  <si>
    <t>-2147029589</t>
  </si>
  <si>
    <t>97*0,9*2</t>
  </si>
  <si>
    <t>1*2</t>
  </si>
  <si>
    <t>968072456</t>
  </si>
  <si>
    <t>Vybourání kovových dveřních zárubní pl přes 2 m2</t>
  </si>
  <si>
    <t>1332407305</t>
  </si>
  <si>
    <t>2*2*8</t>
  </si>
  <si>
    <t>962032231</t>
  </si>
  <si>
    <t>Bourání zdiva z cihel pálených nebo vápenopískových na MV nebo MVC přes 1 m3</t>
  </si>
  <si>
    <t>-924853350</t>
  </si>
  <si>
    <t>D.1.01.1-902, D.1.01.1-903, D.1.01.1-201</t>
  </si>
  <si>
    <t>A_A191680 / A_A191690</t>
  </si>
  <si>
    <t>0,5*3,95*0,205</t>
  </si>
  <si>
    <t>A_A191700 / A_A191601, A_A191602, A_A191603</t>
  </si>
  <si>
    <t>3,03*3,95*0,205</t>
  </si>
  <si>
    <t>962031132</t>
  </si>
  <si>
    <t>Bourání příček z cihel pálených na MVC tl do 100 mm</t>
  </si>
  <si>
    <t>-96293772</t>
  </si>
  <si>
    <t>A_A191750 / A_A191760</t>
  </si>
  <si>
    <t>2,2*3,95</t>
  </si>
  <si>
    <t xml:space="preserve">A_A191750, A_A191760 /  A_A191770</t>
  </si>
  <si>
    <t>7,44*3,95</t>
  </si>
  <si>
    <t>A_A191770 / A_A191720</t>
  </si>
  <si>
    <t>(3,64+9,01+1,79+1,6)*3,95</t>
  </si>
  <si>
    <t>A_A191590, A_A191600, A_A191601, A_A191602</t>
  </si>
  <si>
    <t>(2,93*2+4,23+7,19+1,414+1,930)*3,95-0,8*2*5</t>
  </si>
  <si>
    <t>A_A191510 / A_A191770</t>
  </si>
  <si>
    <t>2,4*3,95-2*2</t>
  </si>
  <si>
    <t>(0,725+0,25*2)*3,95</t>
  </si>
  <si>
    <t>A_A391400, A_A391410, A_A391420</t>
  </si>
  <si>
    <t>(2,6+1,15*2)*3,95-0,8*2*2</t>
  </si>
  <si>
    <t>(0,6+0,45)*3,95</t>
  </si>
  <si>
    <t>962031133</t>
  </si>
  <si>
    <t>Bourání příček z cihel pálených na MVC tl do 150 mm</t>
  </si>
  <si>
    <t>1816501030</t>
  </si>
  <si>
    <t>A_A191730 / A_A191670, A_A191690</t>
  </si>
  <si>
    <t>(1,08+9,38)*3,95</t>
  </si>
  <si>
    <t>(2,4+1+1,9)*3,95</t>
  </si>
  <si>
    <t>1,76*3,95</t>
  </si>
  <si>
    <t>A_A191070 / A_A191720</t>
  </si>
  <si>
    <t>(2,4+2,525)*3,95-1,4*2</t>
  </si>
  <si>
    <t>A_A191340 / A_A191360</t>
  </si>
  <si>
    <t>(1,5+2,45)*3,95-0,8*2</t>
  </si>
  <si>
    <t>A_A191280 / A_A191350</t>
  </si>
  <si>
    <t>1,3*3,95</t>
  </si>
  <si>
    <t>1,3*3,95*2</t>
  </si>
  <si>
    <t xml:space="preserve">A_A191070 / A_A191300, A_A191320, A_A191330 </t>
  </si>
  <si>
    <t>5,55*3,95-0,8*2*4</t>
  </si>
  <si>
    <t>A_A191330 / A_A191310</t>
  </si>
  <si>
    <t>(3,55+0,6+0,45-1,45+1,2*2)*3,95-0,8*2</t>
  </si>
  <si>
    <t>A_A191310 / A_191330</t>
  </si>
  <si>
    <t>(3,55+9,5+3,1)*3,95-1,4*2-0,8*2</t>
  </si>
  <si>
    <t>A_A391400</t>
  </si>
  <si>
    <t>(0,3+0,885+0,3)*3,95</t>
  </si>
  <si>
    <t>Pracovny, lékařské pkoje</t>
  </si>
  <si>
    <t>(7,85+5,7*2)*3,95-0,8*3</t>
  </si>
  <si>
    <t>(3,15+0,9*2+3,15+1,45)*3,95-0,8*2</t>
  </si>
  <si>
    <t>A_A391520, A_A391530, A_A391540</t>
  </si>
  <si>
    <t>(5,25+4,55+2,6)*3,95-0,8*3</t>
  </si>
  <si>
    <t>1*2,02</t>
  </si>
  <si>
    <t>1,14*3,95</t>
  </si>
  <si>
    <t>1,2*3,7</t>
  </si>
  <si>
    <t>A-A191470</t>
  </si>
  <si>
    <t>0,9*3,95</t>
  </si>
  <si>
    <t>962042321</t>
  </si>
  <si>
    <t>Bourání zdiva nadzákladového z betonu prostého přes 1 m3</t>
  </si>
  <si>
    <t>-1678661998</t>
  </si>
  <si>
    <t>4,9*3,95*0,15</t>
  </si>
  <si>
    <t>-0,8*2*0,15</t>
  </si>
  <si>
    <t>A_A391450 / A_A391460</t>
  </si>
  <si>
    <t>1,15*3,95*0,065</t>
  </si>
  <si>
    <t>A_A391450, A_A391460 / A_A391430</t>
  </si>
  <si>
    <t>(1,32+3)*3,95*0,17</t>
  </si>
  <si>
    <t>(4,88+1,9+3,45+2,45)*3,95*0,15-0,8*2*0,15*2</t>
  </si>
  <si>
    <t>1,1*3,95*0,175</t>
  </si>
  <si>
    <t>(5,925+1,025+4,4+7,275+2,175)*3,95*0,175-0,8*2*0,175</t>
  </si>
  <si>
    <t>974031132</t>
  </si>
  <si>
    <t>Vysekání rýh ve zdivu cihelném hl do 50 mm š do 70 mm</t>
  </si>
  <si>
    <t>-786984043</t>
  </si>
  <si>
    <t>9740425X4</t>
  </si>
  <si>
    <t>Prořezání drážek v podlaze hl do 250 mm š do 150 mm</t>
  </si>
  <si>
    <t>-2068909554</t>
  </si>
  <si>
    <t>3,96+2,35*4+1,2</t>
  </si>
  <si>
    <t>2,63*2+2,29*2</t>
  </si>
  <si>
    <t>A_A191621, A_A191680</t>
  </si>
  <si>
    <t>7,955+2,55</t>
  </si>
  <si>
    <t>1,1+2,675+1,4</t>
  </si>
  <si>
    <t>A_A191621</t>
  </si>
  <si>
    <t>3,7+0,8+1,855+2,1</t>
  </si>
  <si>
    <t>3+3,2</t>
  </si>
  <si>
    <t>3,725+1,1</t>
  </si>
  <si>
    <t>Recepce</t>
  </si>
  <si>
    <t>7,3</t>
  </si>
  <si>
    <t>Hala</t>
  </si>
  <si>
    <t>2,75</t>
  </si>
  <si>
    <t>2,4+0,625</t>
  </si>
  <si>
    <t>9740425X5</t>
  </si>
  <si>
    <t>Prořezání drážek v podlaze hl do 250 mm š do 450 mm</t>
  </si>
  <si>
    <t>431965147</t>
  </si>
  <si>
    <t>A_A191600, A_A191610</t>
  </si>
  <si>
    <t>5,88</t>
  </si>
  <si>
    <t>1,65</t>
  </si>
  <si>
    <t>978015391</t>
  </si>
  <si>
    <t>Otlučení (osekání) vnější vápenné nebo vápenocementové omítky stupně členitosti 1 a 2 do 100%</t>
  </si>
  <si>
    <t>-320992322</t>
  </si>
  <si>
    <t>978059541</t>
  </si>
  <si>
    <t>Odsekání a odebrání obkladů stěn z vnitřních obkládaček plochy přes 1 m2</t>
  </si>
  <si>
    <t>-1621607750</t>
  </si>
  <si>
    <t>(2,5+0,6)*2,1</t>
  </si>
  <si>
    <t>(1,235+1)*1</t>
  </si>
  <si>
    <t>A_A391530</t>
  </si>
  <si>
    <t>(3,95+1,45)*2,1</t>
  </si>
  <si>
    <t>(1,05+2,75)*2,1</t>
  </si>
  <si>
    <t>WC</t>
  </si>
  <si>
    <t>13,3*2,6</t>
  </si>
  <si>
    <t>Pracovny, lékařské pokoje</t>
  </si>
  <si>
    <t>(1,05+1,05)*1,5*2+(1,05+1,3)*1,5</t>
  </si>
  <si>
    <t>(3,335+0,6)*2,1</t>
  </si>
  <si>
    <t>(0,885+0,3+1,715)*2,1</t>
  </si>
  <si>
    <t>(4,065+0,9*2)*2,1</t>
  </si>
  <si>
    <t>(1,65+0,6)*2,1</t>
  </si>
  <si>
    <t>2,925*2,1</t>
  </si>
  <si>
    <t>(1+1,14)*2,7</t>
  </si>
  <si>
    <t>A_A191590</t>
  </si>
  <si>
    <t>(1+0,525)*2,1</t>
  </si>
  <si>
    <t>A:A191470</t>
  </si>
  <si>
    <t>5,4*2,6-2*2*2</t>
  </si>
  <si>
    <t>A_A191601, A_A191602, A_A191603</t>
  </si>
  <si>
    <t>13,17*1,8</t>
  </si>
  <si>
    <t>(1+0,6)*2,1</t>
  </si>
  <si>
    <t>4,94*2,1-0,8*2</t>
  </si>
  <si>
    <t>(1+0,6)*1,8</t>
  </si>
  <si>
    <t>5,34*2,6</t>
  </si>
  <si>
    <t>A_A191350</t>
  </si>
  <si>
    <t>13,4*2,6-0,8*2</t>
  </si>
  <si>
    <t>A_A191280</t>
  </si>
  <si>
    <t>5,076*2,6-0,8*2</t>
  </si>
  <si>
    <t>4,8*2,6-0,8*2</t>
  </si>
  <si>
    <t>(1,45+0,95)*2,1</t>
  </si>
  <si>
    <t>(1,25+0,6)*2,1</t>
  </si>
  <si>
    <t>965081213</t>
  </si>
  <si>
    <t>Bourání podlah z dlaždic keramických nebo xylolitových tl do 10 mm plochy přes 1 m2</t>
  </si>
  <si>
    <t>1224849115</t>
  </si>
  <si>
    <t>D.1.01.1-901, D.1.01.1-902, D.1.01.1-201</t>
  </si>
  <si>
    <t>Legenda bouraných podlah a podhledů</t>
  </si>
  <si>
    <t>P3</t>
  </si>
  <si>
    <t>A_A191670, A_A191650, A_A191660, A_A191710, A_A191640, A_A191620, A_A191621, A_A191610</t>
  </si>
  <si>
    <t>18,9</t>
  </si>
  <si>
    <t>A_A191601, A_A191602, A_A191603, A_A191600</t>
  </si>
  <si>
    <t>7,6</t>
  </si>
  <si>
    <t>1,865</t>
  </si>
  <si>
    <t>A_A191350, A_A191280</t>
  </si>
  <si>
    <t>1,7</t>
  </si>
  <si>
    <t>4,81</t>
  </si>
  <si>
    <t>9650485X1</t>
  </si>
  <si>
    <t>Broušení betonových povrchů a očištění pro odstranění nerovností pro pokládku nové podlahy</t>
  </si>
  <si>
    <t>-1247299431</t>
  </si>
  <si>
    <t>P2</t>
  </si>
  <si>
    <t>32+6,435</t>
  </si>
  <si>
    <t>23,82</t>
  </si>
  <si>
    <t>13,75</t>
  </si>
  <si>
    <t>6,66</t>
  </si>
  <si>
    <t>93,155+15,9</t>
  </si>
  <si>
    <t>8+5,4+12,41</t>
  </si>
  <si>
    <t>0,84</t>
  </si>
  <si>
    <t>0,513+2,75</t>
  </si>
  <si>
    <t>46,025</t>
  </si>
  <si>
    <t>1,38</t>
  </si>
  <si>
    <t>1,5265</t>
  </si>
  <si>
    <t>1,5385</t>
  </si>
  <si>
    <t>A_A191400</t>
  </si>
  <si>
    <t>9,5545</t>
  </si>
  <si>
    <t>26,2</t>
  </si>
  <si>
    <t>A_A191300</t>
  </si>
  <si>
    <t>1,48</t>
  </si>
  <si>
    <t>A_A191320</t>
  </si>
  <si>
    <t>A_A191330</t>
  </si>
  <si>
    <t>chodby</t>
  </si>
  <si>
    <t>137,6</t>
  </si>
  <si>
    <t>A_A391410</t>
  </si>
  <si>
    <t>A_A391450</t>
  </si>
  <si>
    <t>1,6</t>
  </si>
  <si>
    <t>A_A391460</t>
  </si>
  <si>
    <t>1,61</t>
  </si>
  <si>
    <t>18,31</t>
  </si>
  <si>
    <t>A_A391540, A_A391530</t>
  </si>
  <si>
    <t>12,7</t>
  </si>
  <si>
    <t>37,4</t>
  </si>
  <si>
    <t>recepce</t>
  </si>
  <si>
    <t>17,3</t>
  </si>
  <si>
    <t>968082017</t>
  </si>
  <si>
    <t>Vybourání plastových rámů oken včetně křídel plochy přes 2 do 4 m2</t>
  </si>
  <si>
    <t>563776075</t>
  </si>
  <si>
    <t>D1.01.1-902, D1.01.1-903</t>
  </si>
  <si>
    <t>Pracovny lékařů</t>
  </si>
  <si>
    <t>1,1*2,2</t>
  </si>
  <si>
    <t>0,6*1,5</t>
  </si>
  <si>
    <t>Přesuny suti a vybouraných hmot</t>
  </si>
  <si>
    <t>9720543X6a</t>
  </si>
  <si>
    <t>Zřízení otvoru ve stěně, 0,25 m2, do tl. 20 cm, vč. pomocných prací, zapravení</t>
  </si>
  <si>
    <t>863138114</t>
  </si>
  <si>
    <t>otvor - 600mm x 400mm</t>
  </si>
  <si>
    <t>otvor - 300mm x 300mm</t>
  </si>
  <si>
    <t>otvor - 600mm x 350mm</t>
  </si>
  <si>
    <t>otvor - 350mm x 350mm</t>
  </si>
  <si>
    <t>otvor - 250mm x 250mm</t>
  </si>
  <si>
    <t>otvor - 200mm x 200mm</t>
  </si>
  <si>
    <t>otvor - 700mm x 300mm</t>
  </si>
  <si>
    <t>otvor - 500mm x 400mm</t>
  </si>
  <si>
    <t>otvor - 400mm x 400mm</t>
  </si>
  <si>
    <t>Drobné prostupy do 150x150mm</t>
  </si>
  <si>
    <t>9720543X6b</t>
  </si>
  <si>
    <t>Zřízení otvoru ve stěně, 0,5m2, do tl. 20 cm, vč. pomocných prací, zapravení</t>
  </si>
  <si>
    <t>-2022128030</t>
  </si>
  <si>
    <t>otvor - 600mm x 800mm</t>
  </si>
  <si>
    <t>otvor - 800mm x 500mm</t>
  </si>
  <si>
    <t>otvor - 700mm x 500mm</t>
  </si>
  <si>
    <t>9720543X6c</t>
  </si>
  <si>
    <t>Zřízení otvoru ve stěně, 1m2, do tl. 20 cm, vč. pomocných prací, zapravení</t>
  </si>
  <si>
    <t>-689217008</t>
  </si>
  <si>
    <t>otvor - 1000mm x 600mm</t>
  </si>
  <si>
    <t>otvor - 1000mm x 650mm</t>
  </si>
  <si>
    <t>otvor - 800mm x 800mm</t>
  </si>
  <si>
    <t>otvor - 900mm x 800mm</t>
  </si>
  <si>
    <t>9720543X6d</t>
  </si>
  <si>
    <t>Zřízení otvoru ve stěně, do 1,5m2, do tl. 20 cm, vč. pomocných prací, zapravení</t>
  </si>
  <si>
    <t>-1899766378</t>
  </si>
  <si>
    <t>otvor - 2130mm x 650mm</t>
  </si>
  <si>
    <t>9720543X6e</t>
  </si>
  <si>
    <t xml:space="preserve">Zřízení otvoru ve stropu  nad 2PP, 2100x650mm, vč. řezání, vč. pomocných prací, zapravení</t>
  </si>
  <si>
    <t>-1368788355</t>
  </si>
  <si>
    <t>D.1.01.1-101</t>
  </si>
  <si>
    <t>otvor v 2PP- 2100mm x 650mm, zajištění ocelové kce viz 767 v rozpočtu A01</t>
  </si>
  <si>
    <t>9720543X8a</t>
  </si>
  <si>
    <t>Zřízení otvoru v podaze 1500x1000mm, v 2PP, vč..řezání, vč. pomocných prací (odstranění kompletní skladby), kompletní zapravení( dobetonávka, doplnění skladby)</t>
  </si>
  <si>
    <t>832125641</t>
  </si>
  <si>
    <t>otvor v 2PP- 1500mm x 1000mm, zajištění ocelové kce viz 767 v rozpočtu A01</t>
  </si>
  <si>
    <t>9720543X8b</t>
  </si>
  <si>
    <t>Zřízení otvoru v podaze 2310x1500mm, v 2PP, vč..řezání, vč. pomocných prací (odstranění kompletní skladby), kompletní zapravení (dobetonávka, doplnění skladby)</t>
  </si>
  <si>
    <t>-940777615</t>
  </si>
  <si>
    <t>otvor v 2PP- 2310mm x 1500mm, zajištění ocelové kce viz 767 v rozpočtu A01</t>
  </si>
  <si>
    <t>997</t>
  </si>
  <si>
    <t>Přesun sutě</t>
  </si>
  <si>
    <t>997013213</t>
  </si>
  <si>
    <t>Vnitrostaveništní doprava suti a vybouraných hmot pro budovy v do 12 m ručně</t>
  </si>
  <si>
    <t>-2002042546</t>
  </si>
  <si>
    <t>997013501</t>
  </si>
  <si>
    <t>Odvoz suti a vybouraných hmot na skládku nebo meziskládku do 1 km se složením</t>
  </si>
  <si>
    <t>389979197</t>
  </si>
  <si>
    <t>997013509</t>
  </si>
  <si>
    <t>Příplatek k odvozu suti a vybouraných hmot na skládku ZKD 1 km přes 1 km</t>
  </si>
  <si>
    <t>-913351353</t>
  </si>
  <si>
    <t>293,628*14 'Přepočtené koeficientem množství</t>
  </si>
  <si>
    <t>997013609</t>
  </si>
  <si>
    <t>Poplatek za uložení na skládce (skládkovné) stavebního odpadu ze směsí nebo oddělených frakcí betonu, cihel a keramických výrobků kód odpadu 17 01 07</t>
  </si>
  <si>
    <t>-260638975</t>
  </si>
  <si>
    <t>713110811</t>
  </si>
  <si>
    <t>Odstranění tepelné izolace stropů volně kladené z vláknitých materiálů suchých tl do 100 mm</t>
  </si>
  <si>
    <t>-1423944082</t>
  </si>
  <si>
    <t>741</t>
  </si>
  <si>
    <t>Elektroinstalace - silnoproud</t>
  </si>
  <si>
    <t>7412118X3</t>
  </si>
  <si>
    <t>Demontáž rozvodnic kovových volně stojících</t>
  </si>
  <si>
    <t>-876615374</t>
  </si>
  <si>
    <t>27</t>
  </si>
  <si>
    <t>763111361</t>
  </si>
  <si>
    <t>SDK příčka tl 100 mm profil CW+UW 75 desky 1x akustická 12,5 s izolací EI 45 Rw do 50 dB</t>
  </si>
  <si>
    <t>-72271833</t>
  </si>
  <si>
    <t>2,32*3,95*2</t>
  </si>
  <si>
    <t>(1,51+12,995+0,99)*3,95</t>
  </si>
  <si>
    <t>2,45*3,95</t>
  </si>
  <si>
    <t>HALA</t>
  </si>
  <si>
    <t>(7,3+3)*3,95</t>
  </si>
  <si>
    <t>3*3,95</t>
  </si>
  <si>
    <t>7631113X1</t>
  </si>
  <si>
    <t>SDK příčka dveře do provizorní příčky - montáž, dodávka a demontáž</t>
  </si>
  <si>
    <t>-1834217976</t>
  </si>
  <si>
    <t>A_A391220 – 900/1970</t>
  </si>
  <si>
    <t>HALA – 1100/1970</t>
  </si>
  <si>
    <t>čekárna – 1100/1970</t>
  </si>
  <si>
    <t>763111812</t>
  </si>
  <si>
    <t>Demontáž SDK příčky s jednoduchou ocelovou nosnou konstrukcí opláštění dvojité</t>
  </si>
  <si>
    <t>1189512652</t>
  </si>
  <si>
    <t>D.1.01.1-103, D.1.01.1-104, D.1.01.1-105, D.1.01.1-106</t>
  </si>
  <si>
    <t>1NP, 2NP, 3NP, 4NP</t>
  </si>
  <si>
    <t>2,55*(3,95+4,1+4,2+4,15)</t>
  </si>
  <si>
    <t>763121812</t>
  </si>
  <si>
    <t>Demontáž SDK předsazené/šachtové stěny s jednoduchou nosnou kcí opláštění dvojité</t>
  </si>
  <si>
    <t>-327537209</t>
  </si>
  <si>
    <t>763131821</t>
  </si>
  <si>
    <t>Demontáž SDK podhledu s dvouvrstvou nosnou kcí z ocelových profilů opláštění jednoduché</t>
  </si>
  <si>
    <t>-136171594</t>
  </si>
  <si>
    <t>S2</t>
  </si>
  <si>
    <t>4,94*1,7</t>
  </si>
  <si>
    <t>7,42*1,7</t>
  </si>
  <si>
    <t>763431802</t>
  </si>
  <si>
    <t>Demontáž minerálního podhledu zavěšeného na polozapuštěném roštu</t>
  </si>
  <si>
    <t>-1211368362</t>
  </si>
  <si>
    <t>S1</t>
  </si>
  <si>
    <t>3,2</t>
  </si>
  <si>
    <t>1,551</t>
  </si>
  <si>
    <t>93,155</t>
  </si>
  <si>
    <t>6,72+0,84</t>
  </si>
  <si>
    <t>12,8+2,75</t>
  </si>
  <si>
    <t>A:A191480</t>
  </si>
  <si>
    <t>30,852</t>
  </si>
  <si>
    <t>23,228</t>
  </si>
  <si>
    <t>11,9</t>
  </si>
  <si>
    <t>A_A191370, A_A191400</t>
  </si>
  <si>
    <t>39,9845</t>
  </si>
  <si>
    <t>A_A191180</t>
  </si>
  <si>
    <t>28,4</t>
  </si>
  <si>
    <t>19,4</t>
  </si>
  <si>
    <t>24,2</t>
  </si>
  <si>
    <t>4,81+18,31</t>
  </si>
  <si>
    <t>24,5</t>
  </si>
  <si>
    <t>968062747</t>
  </si>
  <si>
    <t>Vybourání stěn dřevěných plných, zasklených nebo výkladních pl přes 4 m2</t>
  </si>
  <si>
    <t>-1608256596</t>
  </si>
  <si>
    <t>Hala / recepce</t>
  </si>
  <si>
    <t>Hala / čekárna</t>
  </si>
  <si>
    <t>766441822</t>
  </si>
  <si>
    <t>Demontáž parapetních desek dřevěných nebo plastových šířky přes 30 cm délky přes 1,0 m</t>
  </si>
  <si>
    <t>-1250348549</t>
  </si>
  <si>
    <t>"Pracovny lékařů "3</t>
  </si>
  <si>
    <t>"čekárna "3</t>
  </si>
  <si>
    <t>"popisovna "1</t>
  </si>
  <si>
    <t>"archiv "4</t>
  </si>
  <si>
    <t xml:space="preserve">"pracovna, lékařský pokoj  "3</t>
  </si>
  <si>
    <t>"DMZ "9</t>
  </si>
  <si>
    <t>7668128X1</t>
  </si>
  <si>
    <t xml:space="preserve">Demontáž kuchyňských linek dřevěných nebo kovových jakékoliv délky </t>
  </si>
  <si>
    <t>1788327572</t>
  </si>
  <si>
    <t>DMZ "1"</t>
  </si>
  <si>
    <t>"popisovna" 1</t>
  </si>
  <si>
    <t>"popisovna, lék. pokoje" 1</t>
  </si>
  <si>
    <t>"archov" 1</t>
  </si>
  <si>
    <t>"pracovna, lék. pokoje" 3</t>
  </si>
  <si>
    <t>"ultrazvuky" 2</t>
  </si>
  <si>
    <t>"sklad" 1</t>
  </si>
  <si>
    <t>"kuchyňka" 1</t>
  </si>
  <si>
    <t>"RTG" 2</t>
  </si>
  <si>
    <t>"popisovny" 2</t>
  </si>
  <si>
    <t>96X001</t>
  </si>
  <si>
    <t>Demontáž, vybourání, odvoz a likvidace madel, ochrany rohů, dilatačních lišt a ostatních drobných prvků, vč. zapravení, kompletně za stavbu</t>
  </si>
  <si>
    <t>-901882234</t>
  </si>
  <si>
    <t>Madla ocelová včetně rozet a kotvení, zapravit otvory po kotvení – 48 bm</t>
  </si>
  <si>
    <t>Ochrany rohů ocelové výšky cca 1500 mm, včetně kotvení, zapravit otvory po kotvení – 45 ks</t>
  </si>
  <si>
    <t>Dilatačních lišty ocelové včetně kotvení, zapravit otvory po kotvení – 27 bm</t>
  </si>
  <si>
    <t>Ostatní drobné prvky – nárazová svodidla ocelová včetně kotvení, zapravit otvory po kotvení – 35 bm</t>
  </si>
  <si>
    <t>Ostatní drobné prvky – nárazová svodidla dřevěná včetně kotvení, zapravit otvory po kotvení – 12 bm</t>
  </si>
  <si>
    <t>96X002</t>
  </si>
  <si>
    <t>Demontáž, vybourání, odvoz a likvidace informačního systému, vč. zapravení, kompletně za stavbu</t>
  </si>
  <si>
    <t>2024533276</t>
  </si>
  <si>
    <t>Lepená hliníková tabulka s grafickým polepem, na stěně, rozměr cca 400 x 250 mm – 8 ks</t>
  </si>
  <si>
    <t>96X003</t>
  </si>
  <si>
    <t xml:space="preserve">Demontáž, vybourání, odvoz a likvidace baldachýnu ve výšce 4,5m, vč. zapravení, kompletně </t>
  </si>
  <si>
    <t>1769672558</t>
  </si>
  <si>
    <t>Horizontální látkové stínění stávajícího světlíku místnosti A_A191750, vč. kovových vodících profilů, ovládání a kotvení, zapravit otvory po kotvení</t>
  </si>
  <si>
    <t>767132812</t>
  </si>
  <si>
    <t>Demontáž příček svařovaných do suti</t>
  </si>
  <si>
    <t>-1122691766</t>
  </si>
  <si>
    <t>A_A191670, A_A191650, A_A191640, A_A191660, A_A191710, A_A191621, A_A191620, A_A191610</t>
  </si>
  <si>
    <t>(8,03+11,7+7,63+11,7)*3,95</t>
  </si>
  <si>
    <t>(0,65+0,52+1,4+0,3+0,6+3,75+0,89+9,5*2+5,44+0,4+1+0,4+1,63+1,84+(0,755+0,6)*3)*3,95</t>
  </si>
  <si>
    <t>767135831</t>
  </si>
  <si>
    <t>Demontáž roštu pro oplechování příček z lamel</t>
  </si>
  <si>
    <t>-1712002908</t>
  </si>
  <si>
    <t>767541181</t>
  </si>
  <si>
    <t>Demontáž nosné konstrukce zdvojených podlah s lehkým provozem modulu 600x600mm z kovových rektifikačních stojek výšky do 500 mm</t>
  </si>
  <si>
    <t>1663773948</t>
  </si>
  <si>
    <t>P1</t>
  </si>
  <si>
    <t>64,36</t>
  </si>
  <si>
    <t>6,72</t>
  </si>
  <si>
    <t>12,8</t>
  </si>
  <si>
    <t>42</t>
  </si>
  <si>
    <t>767541781</t>
  </si>
  <si>
    <t>Demontáž desek zdvojených podlah rozměru do 600 x 600 mm do suti</t>
  </si>
  <si>
    <t>-1466759553</t>
  </si>
  <si>
    <t>767581801</t>
  </si>
  <si>
    <t>Demontáž podhledu kazet</t>
  </si>
  <si>
    <t>-1268040230</t>
  </si>
  <si>
    <t>S3</t>
  </si>
  <si>
    <t>114,1</t>
  </si>
  <si>
    <t>767582800</t>
  </si>
  <si>
    <t>Demontáž roštu podhledu</t>
  </si>
  <si>
    <t>1102358174</t>
  </si>
  <si>
    <t>767642813</t>
  </si>
  <si>
    <t>Demontáž automatických dveří lineárních nebo teleskopických v do 3,0 m š do 2,5 m</t>
  </si>
  <si>
    <t>-2121146254</t>
  </si>
  <si>
    <t>776201812</t>
  </si>
  <si>
    <t>Demontáž lepených povlakových podlah s podložkou ručně</t>
  </si>
  <si>
    <t>-857341469</t>
  </si>
  <si>
    <t>784121001</t>
  </si>
  <si>
    <t>Oškrabání malby v mísnostech výšky do 3,80 m</t>
  </si>
  <si>
    <t>-1777737856</t>
  </si>
  <si>
    <t>Stropy</t>
  </si>
  <si>
    <t>Stěny</t>
  </si>
  <si>
    <t>HZS</t>
  </si>
  <si>
    <t>Hodinové zúčtovací sazby</t>
  </si>
  <si>
    <t>HZS1292</t>
  </si>
  <si>
    <t>Hodinová zúčtovací sazba stavební dělník</t>
  </si>
  <si>
    <t>hod</t>
  </si>
  <si>
    <t>512</t>
  </si>
  <si>
    <t>-924637208</t>
  </si>
  <si>
    <t>Pomocné práce, drobné zazdívky, opravy, demontáže neobsažené v ostatních položkách ceníku, čerpat pouze ze souhlasem investora</t>
  </si>
  <si>
    <t>3*8*10</t>
  </si>
  <si>
    <t>D1.01.4a - Zdravotechnické instalace</t>
  </si>
  <si>
    <t>721 - Vnitřní kanalizace</t>
  </si>
  <si>
    <t>722 - Vnitřní vodovod</t>
  </si>
  <si>
    <t>725 - Zařizovací předměty</t>
  </si>
  <si>
    <t>767 - Konstrukce doplňkové stavební (zámečnické)</t>
  </si>
  <si>
    <t>94 - Lešení a stavební výtahy</t>
  </si>
  <si>
    <t>97 - Prorážení otvorů a ostatní bourací práce</t>
  </si>
  <si>
    <t>721</t>
  </si>
  <si>
    <t>Vnitřní kanalizace</t>
  </si>
  <si>
    <t>721 02-0900VD</t>
  </si>
  <si>
    <t>Demontáž stávajících instalací včetně přesunu hmot a ekologické likvidace odpadu</t>
  </si>
  <si>
    <t>včetně ověření stávajících tras potrubí před prováděním</t>
  </si>
  <si>
    <t>6*8</t>
  </si>
  <si>
    <t>721 00-0000VD</t>
  </si>
  <si>
    <t>Odstavení systému kanalizace z provozu v dotčené části objektu během rekonstrukce</t>
  </si>
  <si>
    <t>soub</t>
  </si>
  <si>
    <t>odstavení odpadních potrubí v dotčené části objektu pro provedené rekonstrukce ležaté kanalizace ve stávající trase, včetně provizorního přepojování</t>
  </si>
  <si>
    <t>1*30 "na stoupačku"</t>
  </si>
  <si>
    <t>721 00-1111VD</t>
  </si>
  <si>
    <t>Přirážka na provádění oprav a propojení dosavadního potrubí během nepracovních dní a nočních hodin</t>
  </si>
  <si>
    <t>h</t>
  </si>
  <si>
    <t>provádění prací ve vyšetřovnách RTG po etapách, zachování provozu</t>
  </si>
  <si>
    <t>20*8</t>
  </si>
  <si>
    <t>721100906RV1</t>
  </si>
  <si>
    <t>Napojení na stávající potrubí vnitřní kanalizace, DN100-DN200, dodávky a montáže</t>
  </si>
  <si>
    <t>včetně vložení odbočky, opravy odpadního a zavěšeného potrubí, vyčištění, těsnění, systémové tvarovky pro přechody materiálů</t>
  </si>
  <si>
    <t>2*30 "na stoupačku"</t>
  </si>
  <si>
    <t>721 01-0011VD</t>
  </si>
  <si>
    <t>Protipožární průchodky/manžety pro plastové kanalizační potrubí, odolnost dle požárně bezpečnostního řešení stavby, dodávka a montáž</t>
  </si>
  <si>
    <t>dle požadavků požárně bezpečnostního řešení, DN50-DN200</t>
  </si>
  <si>
    <t>1*80</t>
  </si>
  <si>
    <t>721 00-0015VD</t>
  </si>
  <si>
    <t>Orientační štíky, popisové tabulky, dodávka a montáž</t>
  </si>
  <si>
    <t>1*20</t>
  </si>
  <si>
    <t>721 00-0010VD</t>
  </si>
  <si>
    <t>Hadice pro odvod kondenzátu, dodávka a montáž, včetně spojek a přechodů</t>
  </si>
  <si>
    <t>1*25</t>
  </si>
  <si>
    <t>721153204R00</t>
  </si>
  <si>
    <t>Potrubí PE svařované, připojovací, D 40 x 3,0 mm, montáž a dodávka potrubí včetně tvarovek , těsnění, přechodů a čistících kusů</t>
  </si>
  <si>
    <t>122+125</t>
  </si>
  <si>
    <t>721153205R00</t>
  </si>
  <si>
    <t>Potrubí PE svařované, připojovací, D 50 x 3,0 mm, montáž a dodávka potrubí včetně tvarovek , těsnění, přechodů a čistících kusů</t>
  </si>
  <si>
    <t>1*65</t>
  </si>
  <si>
    <t>721153207R00</t>
  </si>
  <si>
    <t>Potrubí PE svařované, připojovací, D 63 x 3,0 mm, montáž a dodávka potrubí včetně tvarovek , těsnění, přechodů a čistících kusů</t>
  </si>
  <si>
    <t>1*5</t>
  </si>
  <si>
    <t>721153208R00</t>
  </si>
  <si>
    <t>Potrubí PE svařované, připojovací, D 75 x 3,0 mm, montáž a dodávka potrubí včetně tvarovek , těsnění, přechodů a čistících kusů</t>
  </si>
  <si>
    <t>721153210R00</t>
  </si>
  <si>
    <t>Potrubí PE svařované, připojovací, D 110 x 4,3 mm, montáž a dodávka potrubí včetně tvarovek , těsnění, přechodů a čistících kusů</t>
  </si>
  <si>
    <t>1*9</t>
  </si>
  <si>
    <t>721153205R00.1</t>
  </si>
  <si>
    <t>Potrubí PE svařované, odpadní-svislé a zavěšené, D 50x3,0 mm, montáž a dodávka potrubí včetně tvarovek , těsnění, přechodů a čistících kusů</t>
  </si>
  <si>
    <t>60+3</t>
  </si>
  <si>
    <t>721152205RV1</t>
  </si>
  <si>
    <t>Potrubí PE svařované, odpadní-svislé a zavěšené, D 63x3,0 mm, montáž a dodávka potrubí včetně tvarovek , těsnění, přechodů a čistících kusů</t>
  </si>
  <si>
    <t>35+6</t>
  </si>
  <si>
    <t>721154226R00</t>
  </si>
  <si>
    <t>Potrubí PE svařované, odpadní-svislé a zavěšené, D 75x3,0 mm, montáž a dodávka potrubí včetně tvarovek , těsnění, přechodů a čistících kusů</t>
  </si>
  <si>
    <t>18+18</t>
  </si>
  <si>
    <t>721154228R00</t>
  </si>
  <si>
    <t>Potrubí PE svařované, odpadní-svislé a zavěšené, D 110x4,3 mm, montáž a dodávka potrubí včetně tvarovek , těsnění, přechodů a čistících kusů</t>
  </si>
  <si>
    <t>150+45</t>
  </si>
  <si>
    <t>721154229R00</t>
  </si>
  <si>
    <t>Potrubí PE svařované, odpadní-svislé a zavěšené, D 125x4,9 mm, montáž a dodávka potrubí včetně tvarovek , těsnění, přechodů a čistících kusů</t>
  </si>
  <si>
    <t>24+15</t>
  </si>
  <si>
    <t>721154230R00</t>
  </si>
  <si>
    <t>Potrubí PE svařované, odpadní-svislé a zavěšené, D 160x6,2 mm, montáž a dodávka potrubí včetně tvarovek , těsnění, přechodů a čistících kusů</t>
  </si>
  <si>
    <t>721194104R00</t>
  </si>
  <si>
    <t>Vyvedení odpadních výpustek D 40</t>
  </si>
  <si>
    <t>1*70</t>
  </si>
  <si>
    <t>721194105R00</t>
  </si>
  <si>
    <t>Vyvedení odpadních výpustek D 50</t>
  </si>
  <si>
    <t>1*40</t>
  </si>
  <si>
    <t>721194109R00</t>
  </si>
  <si>
    <t>Vyvedení odpadních výpustek D 110</t>
  </si>
  <si>
    <t>1*10</t>
  </si>
  <si>
    <t>721 00-9149VD</t>
  </si>
  <si>
    <t>Izolace potrubí včetně tvarovek proti rosení a hluku, minerální vlna/AL povrch, min lambda=0,04W/m, na potrubí d40, tl.25mm, dodávka a montáž</t>
  </si>
  <si>
    <t>třída reakce na oheň A2L-s1,d0</t>
  </si>
  <si>
    <t>1*122</t>
  </si>
  <si>
    <t>721 00-9150VD</t>
  </si>
  <si>
    <t>Izolace potrubí včetně tvarovek proti rosení a hluku, minerální vlna/AL povrch, min lambda=0,04W/m, na potrubí d50, tl.25mm, dodávka a montáž</t>
  </si>
  <si>
    <t>1*60</t>
  </si>
  <si>
    <t>721 00-9151VD</t>
  </si>
  <si>
    <t>Izolace potrubí včetně tvarovek proti rosení a hluku, minerální vlna/AL povrch, min lambda=0,04W/m, na potrubí d63, tl.25mm, dodávka a montáž</t>
  </si>
  <si>
    <t>1*36</t>
  </si>
  <si>
    <t>721 00-9152VD</t>
  </si>
  <si>
    <t>Izolace potrubí včetně tvarovek proti rosení a hluku, minerální vlna/AL povrch, min lambda=0,04W/m, na potrubí d75, tl.25mm, dodávka a montáž</t>
  </si>
  <si>
    <t>1*18</t>
  </si>
  <si>
    <t>721 00-9153VD</t>
  </si>
  <si>
    <t>Izolace potrubí včetně tvarovek proti rosení a hluku, minerální vlna/AL povrch, min lambda=0,04W/m, na potrubí d110, tl.25mm, dodávka a montáž</t>
  </si>
  <si>
    <t>1*150</t>
  </si>
  <si>
    <t>721 00-9154VD</t>
  </si>
  <si>
    <t>Izolace potrubí včetně tvarovek proti rosení a hluku, minerální vlna/AL povrch, min lambda=0,04W/m, na potrubí d125, tl.25mm, dodávka a montáž</t>
  </si>
  <si>
    <t>1*24</t>
  </si>
  <si>
    <t>721 00-9155VD</t>
  </si>
  <si>
    <t>Izolace potrubí včetně tvarovek proti rosení a hluku, minerální vlna/AL povrch, min lambda=0,04W/m, na potrubí d160, tl.25mm, dodávka a montáž</t>
  </si>
  <si>
    <t>721 00-2901VD</t>
  </si>
  <si>
    <t>Dvířka plastová s rámem, revizní, 150x150mm, dodávka a montáž</t>
  </si>
  <si>
    <t>721273150RT1</t>
  </si>
  <si>
    <t>Hlavice ventilační přivětrávací, přivzdušňovací ventil, D 50/75/110 mm, dodávka a montáž</t>
  </si>
  <si>
    <t>1*7 "P.V,"</t>
  </si>
  <si>
    <t>721 00-0003VD</t>
  </si>
  <si>
    <t>Podomítkový kondenzační sifon pro zařízení VZT, pojistka proti vyschnutí, podomítkové těleso, krytka, dodávka a montáž</t>
  </si>
  <si>
    <t>1*5 "KSP"</t>
  </si>
  <si>
    <t>721 00-0009VD</t>
  </si>
  <si>
    <t>Kondenzační sifon pro zařízení VZT, mechanická pojistka proti vyschnutí, dodávka a montáž</t>
  </si>
  <si>
    <t>1*27 "KS"</t>
  </si>
  <si>
    <t>721290112R00</t>
  </si>
  <si>
    <t>Zkouška těsnosti kanalizace vodou DN 200</t>
  </si>
  <si>
    <t>247+65+5+2+9+63+41+36+195+39+2</t>
  </si>
  <si>
    <t>721290123R00</t>
  </si>
  <si>
    <t>Zkouška těsnosti kanalizace kouřem DN 300</t>
  </si>
  <si>
    <t>998721101R00</t>
  </si>
  <si>
    <t>Přesun hmot pro vnitřní kanalizaci, výšky do 6 m</t>
  </si>
  <si>
    <t>722</t>
  </si>
  <si>
    <t>Vnitřní vodovod</t>
  </si>
  <si>
    <t>722 09-0011VD</t>
  </si>
  <si>
    <t>Demontáž stávajících instalací vodovodu včetně přesunu hmot a ekologické likvidace odpadu</t>
  </si>
  <si>
    <t>4*8</t>
  </si>
  <si>
    <t>722 00-0002VD</t>
  </si>
  <si>
    <t>Uzavření/otevření systému vodovodu, odstávka vodovodu během rekonstrukce, vypouštění systému, včetně dodávek a montáže</t>
  </si>
  <si>
    <t>1*22</t>
  </si>
  <si>
    <t>722 00-0002VD.1</t>
  </si>
  <si>
    <t>22*8</t>
  </si>
  <si>
    <t>722110924RV1</t>
  </si>
  <si>
    <t>Napojení na stávající rozvody vody, úpravy stávajících tras, vložení odboček, včetně opravy stávajícího potrubí, včetně dodávek a montáží</t>
  </si>
  <si>
    <t xml:space="preserve">komplet napojení na sestavu rozvodů vody v objektu - teplá voda, studená voda, cirkulace, požární voda, včetně dodávek a montáží tvarovek, těsnění, </t>
  </si>
  <si>
    <t>722 00-0011VD</t>
  </si>
  <si>
    <t>Orientační štítky, popisové tabulky, dodávka a montáž</t>
  </si>
  <si>
    <t>1*100</t>
  </si>
  <si>
    <t>722 00-3065VD</t>
  </si>
  <si>
    <t>Těsnění prostupů protipožárním tmelem/požárními manžetami, odolnost dle požárně bezpečnostního řešení, průměr do 250mm, dodávka a montáž</t>
  </si>
  <si>
    <t xml:space="preserve">kovové nehořlavé a plastové potrubí, nehořlavá tepelná izolace z minerální vlny </t>
  </si>
  <si>
    <t>22*3</t>
  </si>
  <si>
    <t>722254201RT3</t>
  </si>
  <si>
    <t>Hydrantový systém, box s plnými dveřmi, průměr 25/30, stálotvará hadice, pro zabudování do niky ve zdi, dodávka a montáž</t>
  </si>
  <si>
    <t>1*1 "H25"</t>
  </si>
  <si>
    <t>722130234R00</t>
  </si>
  <si>
    <t>Potrubí z trub.závit.pozink.svařovan. 11343,DN 32, montáž a dodávka potrubí včetně tvarovek, spojek, přechodů a těsnění</t>
  </si>
  <si>
    <t>722151115R00</t>
  </si>
  <si>
    <t>Potrubí nerez, lisovaný spoj, D 28 x 1,2 mm, pitná voda, montáž a dodávka potrubí včetně tvarovek, spojek, přechodů a těsnění</t>
  </si>
  <si>
    <t>722151117R00</t>
  </si>
  <si>
    <t>Potrubí nerez, lisovaný spoj, D 42 x 1,5 mm, pitná voda, montáž a dodávka potrubí včetně tvarovek, spojek, přechodů a těsnění</t>
  </si>
  <si>
    <t>1*11</t>
  </si>
  <si>
    <t>722151118R00</t>
  </si>
  <si>
    <t>Potrubí nerez, lisovaný spoj, D 54 x 1,5 mm, pitná voda, montáž a dodávka potrubí včetně tvarovek, spojek, přechodů a těsnění</t>
  </si>
  <si>
    <t>1*16 "přeložka vodovodu do objektu D"</t>
  </si>
  <si>
    <t>722151120R00</t>
  </si>
  <si>
    <t>Potrubí nerez, lisovaný spoj, D 89 x 2,0 mm, pitná voda, montáž a dodávka potrubí včetně tvarovek, spojek, přechodů a těsnění</t>
  </si>
  <si>
    <t>722151121R00</t>
  </si>
  <si>
    <t>Potrubí nerez, lisovaný spoj, D 108 x 2,0 mm, pitná voda, montáž a dodávka potrubí včetně tvarovek, spojek, přechodů a těsnění</t>
  </si>
  <si>
    <t>722176212R00</t>
  </si>
  <si>
    <t>Potrubí vícevrstvé, PE-RTII/AL/PE-RTII, lisovaný spoj, pitná voda, D 20 x 2,5 mm, montáž a dodávka potrubí včetně tvarovek, spojek, přechodů a těsnění</t>
  </si>
  <si>
    <t>1*398</t>
  </si>
  <si>
    <t>722176213R00</t>
  </si>
  <si>
    <t>Potrubí vícevrstvé, PE-RTII/AL/PE-RTII, lisovaný spoj, pitná voda, D 26 x 3,0 mm, montáž a dodávka potrubí včetně tvarovek, spojek, přechodů a těsnění</t>
  </si>
  <si>
    <t>1*162</t>
  </si>
  <si>
    <t>722176214R00</t>
  </si>
  <si>
    <t>Potrubí vícevrstvé, PE-RTII/AL/PE-RTII, lisovaný spoj, pitná voda, D 32 x 3,0 mm, montáž a dodávka potrubí včetně tvarovek, spojek, přechodů a těsnění</t>
  </si>
  <si>
    <t>1*133</t>
  </si>
  <si>
    <t>722190401R00</t>
  </si>
  <si>
    <t>Vyvedení a upevnění výpustek DN 15</t>
  </si>
  <si>
    <t>1*105</t>
  </si>
  <si>
    <t>722190403R00</t>
  </si>
  <si>
    <t>Vyvedení a upevnění výpustek DN 25</t>
  </si>
  <si>
    <t>1*1</t>
  </si>
  <si>
    <t>722 18-9001VD</t>
  </si>
  <si>
    <t>Izolace potrubí požárního rozvodu z min.vlny tl.25mm, včetně izolace tvarovek na, povrchová úprava Al, lepící páska, dodávka a montáž</t>
  </si>
  <si>
    <t>722 18-0049VD</t>
  </si>
  <si>
    <t>Izolace potrubí z min.vlny včetně izolace tvarovek na d20/20mm, povrchová úprava Al, lepící páska, dodávka a montáž</t>
  </si>
  <si>
    <t>1*358</t>
  </si>
  <si>
    <t>722 18-0050VD</t>
  </si>
  <si>
    <t>Izolace potrubí z min.vlny včetně izolace tvarovek na d26/25mm, povrchová úprava Al, lepící páska, dodávka a montáž</t>
  </si>
  <si>
    <t>722 18-0051VD</t>
  </si>
  <si>
    <t>Izolace potrubí z min.vlny včetně izolace tvarovek na d32/30mm, povrchová úprava Al, lepící páska, dodávka a montáž</t>
  </si>
  <si>
    <t>1*5+1*133</t>
  </si>
  <si>
    <t>722 18-0052VD</t>
  </si>
  <si>
    <t>Izolace potrubí z min.vlny včetně izolace tvarovek na d42/40mm, povrchová úprava Al, lepící páska, dodávka a montáž</t>
  </si>
  <si>
    <t>722 18-0053VD</t>
  </si>
  <si>
    <t>Izolace potrubí z min.vlny včetně izolace tvarovek na d54/50mm, povrchová úprava Al, lepící páska, dodávka a montáž</t>
  </si>
  <si>
    <t>722 18-0055VD</t>
  </si>
  <si>
    <t>Izolace potrubí z min.vlny včetně izolace tvarovek na d89/50mm, povrchová úprava Al, lepící páska, dodávka a montáž</t>
  </si>
  <si>
    <t>722 18-0056VD</t>
  </si>
  <si>
    <t>Izolace potrubí z min.vlny včetně izolace tvarovek na d108/50mm, povrchová úprava Al, lepící páska, dodávka a montáž</t>
  </si>
  <si>
    <t>722 00-3001VD</t>
  </si>
  <si>
    <t>Dvířka plastová s rámem, revizní, 300x300mm, dodávka a montáž</t>
  </si>
  <si>
    <t>1*8</t>
  </si>
  <si>
    <t>722 00-9034VD</t>
  </si>
  <si>
    <t>Zpětná klapka, kontrolovatelná zpětná armatura, pro ochranu pitné vody, typ EA, G5/4", dodávka a montáž</t>
  </si>
  <si>
    <t>1*1 "EA"</t>
  </si>
  <si>
    <t>722 00-9032VD</t>
  </si>
  <si>
    <t>Zpětná klapka, kontrolovatelná zpětná armatura, pro ochranu pitné vody, typ EA, G3/4", dodávka a montáž</t>
  </si>
  <si>
    <t>722 00-9001VD</t>
  </si>
  <si>
    <t>Ventil regulační/vyvažovací pro systém cirkulace teplé vody G1/2", dodávka a montáž</t>
  </si>
  <si>
    <t>funkce uzávěru, funkce vypouštění (vypouštěcí ventil)</t>
  </si>
  <si>
    <t>1*5 "VyvV, VyvVV"</t>
  </si>
  <si>
    <t>722 00-9002VD</t>
  </si>
  <si>
    <t>Ventil regulační/vyvažovací pro systém cirkulace teplé vody G3/4", dodávka a montáž</t>
  </si>
  <si>
    <t>1*2 "VyvV, VyvVV"</t>
  </si>
  <si>
    <t>722 00-9015VD</t>
  </si>
  <si>
    <t>Vyregulování soustavy teplé vody a cirkulace odbornou firmou</t>
  </si>
  <si>
    <t>armat</t>
  </si>
  <si>
    <t>5+2</t>
  </si>
  <si>
    <t>722236514R00</t>
  </si>
  <si>
    <t>Filtr vod.,vel.oka 0,4mm,vnitřní závity, DN 32, dodávka a montáž</t>
  </si>
  <si>
    <t>1*1 "F"</t>
  </si>
  <si>
    <t>722221121R00</t>
  </si>
  <si>
    <t>Kohout vod.kul.zahradní, DN10 x DN20, dodávka a montáž</t>
  </si>
  <si>
    <t>1*1 "ZAHRADNÍ VENTIL"</t>
  </si>
  <si>
    <t>722238312RV1</t>
  </si>
  <si>
    <t>Ventil uzav.přímý, 2xvnitř. z., DN15, dodávka a montáž</t>
  </si>
  <si>
    <t>1*39 "UV"</t>
  </si>
  <si>
    <t>722238313RV1</t>
  </si>
  <si>
    <t>Ventil uzav.přímý, 2xvnitř. z., DN20, dodávka a montáž</t>
  </si>
  <si>
    <t>1*19 "UV"</t>
  </si>
  <si>
    <t>722238315RV1</t>
  </si>
  <si>
    <t>Ventil uzav.přímý, 2xvnitř. z., DN32, dodávka a montáž</t>
  </si>
  <si>
    <t>1*1 "UV"</t>
  </si>
  <si>
    <t>722238331RV1</t>
  </si>
  <si>
    <t>Ventil vod.uzav.přímý,s vypouš., DN15, dodávka a montáž</t>
  </si>
  <si>
    <t>1*1 "UVV"</t>
  </si>
  <si>
    <t>722238332RV1</t>
  </si>
  <si>
    <t>Ventil vod.uzav.přímý,s vypouš., DN20, dodávka a montáž</t>
  </si>
  <si>
    <t>1*6 "UVV"</t>
  </si>
  <si>
    <t>722238333RV1</t>
  </si>
  <si>
    <t>Ventil vod.uzav.přímý,s vypouš., DN25, dodávka a montáž</t>
  </si>
  <si>
    <t>1*8 "UVV"</t>
  </si>
  <si>
    <t>722238335RV1</t>
  </si>
  <si>
    <t>Ventil vod.uzav.přímý,s vypouš., DN40, dodávka a montáž</t>
  </si>
  <si>
    <t>1*2 "UVV"</t>
  </si>
  <si>
    <t>722280108R00</t>
  </si>
  <si>
    <t>Tlaková zkouška vodovodního potrubí DN 50</t>
  </si>
  <si>
    <t>2+5+11+16+16+16+398+162+133</t>
  </si>
  <si>
    <t>722290234R00</t>
  </si>
  <si>
    <t>Proplach a dezinfekce vodovod.potrubí DN 80</t>
  </si>
  <si>
    <t>998722101R00</t>
  </si>
  <si>
    <t>Přesun hmot pro vnitřní vodovod, výšky do 6 m</t>
  </si>
  <si>
    <t>725</t>
  </si>
  <si>
    <t>Zařizovací předměty</t>
  </si>
  <si>
    <t>725 00-1000VD</t>
  </si>
  <si>
    <t>Demontáž stávajících zařizovacích předmětů včetně přesunu hmot a ekologické likvidace odpadu</t>
  </si>
  <si>
    <t>725210912RV1</t>
  </si>
  <si>
    <t>Demontáž a zpět.montáž umyvadla s vodovodní baterií a sifonem</t>
  </si>
  <si>
    <t>725 50-0001VD</t>
  </si>
  <si>
    <t>Podomítkový průchozí uzavírací ventil G1/2" - chrom, dodávka a montáž</t>
  </si>
  <si>
    <t>2*1 "MG"</t>
  </si>
  <si>
    <t>725860180RT1</t>
  </si>
  <si>
    <t xml:space="preserve">Sifon pračkový/myčkový, D 40/50 mm nerezový, podomítková uzávěrka, krycí deska nerez 160x110 mm, dodávka a  montáž</t>
  </si>
  <si>
    <t>teplotní odolnost 93°C</t>
  </si>
  <si>
    <t>1*1 "H1"</t>
  </si>
  <si>
    <t>1*2 "M"</t>
  </si>
  <si>
    <t>725814122R00</t>
  </si>
  <si>
    <t>Pračkový rohový ventil se zpětnou klapkou, G1/2"xG3/4", dodávka a montáž</t>
  </si>
  <si>
    <t>1*1 "d2"</t>
  </si>
  <si>
    <t>1*1 "d1"</t>
  </si>
  <si>
    <t>725814106R00</t>
  </si>
  <si>
    <t>Ventil rohový s filtrem a zpětnou klapkou, DN 15 x DN 15, dodávka a montáž</t>
  </si>
  <si>
    <t>1*2 "NA"</t>
  </si>
  <si>
    <t>72501-0306VD</t>
  </si>
  <si>
    <t>Sprchová vanička čtvrtkruhová š.900, litý mramor, sprchová zástěna bezpečnostní sklo, dodávka a montáž včetně zednických výpomocí</t>
  </si>
  <si>
    <t>montážní sada, včetně příslušenství, sprchový sifon DN50 s vodorovným odtokem, průměr 90mm, plně čistitelný shora, nerez krytka odtoku, montážní set</t>
  </si>
  <si>
    <t>1*1 "S"</t>
  </si>
  <si>
    <t>725845111RT2</t>
  </si>
  <si>
    <t>Baterie sprchová nástěnná páková ruční, keramická kartuše, držák ruční sprchy - sprchová tyč, ruční sprcha, sprchová hadice, dodávka a montáž</t>
  </si>
  <si>
    <t>725 11-9001VD</t>
  </si>
  <si>
    <t>Nádržka vysoko položená, bílý plast, rohový ventil G1/2", splachovací trubka vedená ve stěně, připojovací hadička, dodávka a montáž</t>
  </si>
  <si>
    <t>1*1 "NAD"</t>
  </si>
  <si>
    <t>725019101R00</t>
  </si>
  <si>
    <t>Výlevka stojící keramická bílá s plastovou mřížkou, dodávka a montáž</t>
  </si>
  <si>
    <t>1*1 "VYL"</t>
  </si>
  <si>
    <t>725825114R00</t>
  </si>
  <si>
    <t>Baterie dřezová nástěnná páková ruční, chrom, keramická kartuše, dodávka a montáž</t>
  </si>
  <si>
    <t>1*15 "DZ"</t>
  </si>
  <si>
    <t>1*1 "N2"</t>
  </si>
  <si>
    <t>725860202R00</t>
  </si>
  <si>
    <t>Sifon dřezový D 40, 50 mm, 6/4", včetně odtokové soupravy, dodávka a montáž</t>
  </si>
  <si>
    <t>725860251R00</t>
  </si>
  <si>
    <t>Sifon umyvadlový chromovaný, včetně odtokové soupravy, dodávka a montáž</t>
  </si>
  <si>
    <t>1*1 "UB"</t>
  </si>
  <si>
    <t>1*6 "Um"</t>
  </si>
  <si>
    <t>1*2 "UBL"</t>
  </si>
  <si>
    <t>725860201RV1</t>
  </si>
  <si>
    <t>Sifon dřezový dvojitý D 40, 50 mm, 6/4", včetně odtokové soupravy, pro dvojité dřezy, dodávka a montáž</t>
  </si>
  <si>
    <t>725860215R00</t>
  </si>
  <si>
    <t>Sifon umyvadlový nábytkový, D 32, 40 mm, plastový, dodávka a montáž</t>
  </si>
  <si>
    <t>1*8 "UZB"</t>
  </si>
  <si>
    <t>1*4 "UZ"</t>
  </si>
  <si>
    <t>725825111R00</t>
  </si>
  <si>
    <t>Baterie umyvadlová nástěnná ruční, chrom, keramická kartuše, dodávka a montáž</t>
  </si>
  <si>
    <t>725823121RT2</t>
  </si>
  <si>
    <t>Baterie umyvadlová nástěnná ruční, chrom, keramická kartuše, lékařská páka - prodloužená ovládací páka, dodávka a montáž</t>
  </si>
  <si>
    <t>725017321R00</t>
  </si>
  <si>
    <t>Umývátko keramické, bílé, 45cm, dodávka a montáž</t>
  </si>
  <si>
    <t>725017122R00</t>
  </si>
  <si>
    <t>Umyvadlo keramické, bílé, 55cm, dodávka a montáž</t>
  </si>
  <si>
    <t>725037156R00</t>
  </si>
  <si>
    <t>Umyvadlo keramické bílé lékařské, 70 cm, bez přepadu, dodávka a montáž</t>
  </si>
  <si>
    <t>725 11-0200VD</t>
  </si>
  <si>
    <t>Montážní prvek kovový pro uchycení umyvadla a baterie, samonosný, do SDK konstrukcí příček, dodávka a montáž</t>
  </si>
  <si>
    <t>725 11-0300VD</t>
  </si>
  <si>
    <t>Montážní prvek pro závěsné WC samonosný do lehkých konstrukcí, včetně nádržky, montážní sady a příslušenství, ovládací deska zepředu bílá</t>
  </si>
  <si>
    <t>1*6 "WC"</t>
  </si>
  <si>
    <t>725014131RT1</t>
  </si>
  <si>
    <t>Klozet závěsný keramický bílý, sedátko bílé duraplast s poklopem, dodávka a montáž</t>
  </si>
  <si>
    <t>725 00-1100VD</t>
  </si>
  <si>
    <t>Oční sprcha, ruční, s jednou hlavicí v úhlu 45°, držák na stěnu, flexi hadice 1,5m, pro zdravotnictví, dodávka a montáž</t>
  </si>
  <si>
    <t>včetně dodávky a montáře rohového ventilu G1/2"</t>
  </si>
  <si>
    <t>1*1 "OS"</t>
  </si>
  <si>
    <t>998725101R00</t>
  </si>
  <si>
    <t>Přesun hmot pro zařizovací předměty, výšky do 6 m</t>
  </si>
  <si>
    <t>Konstrukce doplňkové stavební (zámečnické)</t>
  </si>
  <si>
    <t>767995101RV1</t>
  </si>
  <si>
    <t>Systémové uložení potrubí a zařízení, včetně přesunu hmot, dodávky a montáže</t>
  </si>
  <si>
    <t xml:space="preserve">nosné žlábky pro potrubí, objímky s pryžovou manžetou, objímky plastové, ocelové závěsy, konzoly, pomocný a kotevní materieál včetně příslušenství </t>
  </si>
  <si>
    <t>1,0*(247+65+5+2+9+63+41+36+195+39+2) "kanalizace 1,0kg/m potrubí"</t>
  </si>
  <si>
    <t>1,0*(2+5+11+16+16+16+398+162+133) "vodovod 1,0kg/m potrubí"</t>
  </si>
  <si>
    <t>Lešení a stavební výtahy</t>
  </si>
  <si>
    <t>946941102R00</t>
  </si>
  <si>
    <t>Montáž sestavy pojízdného hliníkového lešení (věže) plochy 2,5 x 1,45 m, pracovní výšky do 4,2 m</t>
  </si>
  <si>
    <t>sada</t>
  </si>
  <si>
    <t>1*1 "jedna sada na podlaží"</t>
  </si>
  <si>
    <t>946941192R00</t>
  </si>
  <si>
    <t>Montáž sestavy pojízdného hliníkového lešení (věže) nájemné sestavy pojízdného hliníkového lešení (věže)</t>
  </si>
  <si>
    <t>den</t>
  </si>
  <si>
    <t>946941802R00</t>
  </si>
  <si>
    <t>Demontáž sestavy pojízdného hliníkového lešení (věže) plochy 2,5 x 1,45 m, pracovní výšky do 4,3 m</t>
  </si>
  <si>
    <t>Prorážení otvorů a ostatní bourací práce</t>
  </si>
  <si>
    <t>974031154RV1</t>
  </si>
  <si>
    <t>Vysekání drážek pro vodovodní a kanalizační potrubí ve zdivu, rozměr 5x5 až 15x15cm, včetně zapravení</t>
  </si>
  <si>
    <t xml:space="preserve">včetně přesunu hmot, včetně poplatku za skládku suti, vodorovné přemístění suti včetně příplatků, včetně zapravení drážek v baritové omítce </t>
  </si>
  <si>
    <t>0,20*(247+65+5+2+9) "20% připojovacího potrubí kanalizace"</t>
  </si>
  <si>
    <t>0,20*(2+5+11+16+16+16+398+162+133) "20% potrubí vodovodu"</t>
  </si>
  <si>
    <t>970051200RV1</t>
  </si>
  <si>
    <t>Vrtání jádrové do ŽB do D 200 mm</t>
  </si>
  <si>
    <t>včetně přesunu hmot, včetně poplatku za skládku suti, vodorovné přemístění suti, včetně příplatků za tloušťku armatury nad 15 mm při jádrovém vrtání</t>
  </si>
  <si>
    <t>11*0,6+17*0,6</t>
  </si>
  <si>
    <t>D1.01.4b - Vytápění, chlazení, pára</t>
  </si>
  <si>
    <t>20-109-01_1 - Vytápění</t>
  </si>
  <si>
    <t xml:space="preserve">    732 - Ústřední vytápění - strojovny</t>
  </si>
  <si>
    <t xml:space="preserve">    733 - Ústřední vytápění - rozvodné potrubí</t>
  </si>
  <si>
    <t xml:space="preserve">    734 - Ústřední vytápění - armatury</t>
  </si>
  <si>
    <t xml:space="preserve">    735 - Ústřední vytápění - otopná tělesa</t>
  </si>
  <si>
    <t xml:space="preserve">    783 - Dokončovací práce - nátěry</t>
  </si>
  <si>
    <t>OST - Ostatní</t>
  </si>
  <si>
    <t>713001001</t>
  </si>
  <si>
    <t>Tepelná izolace z minerální vlny s Al. fólií tl. 30 mm, DN 15, lmb = 0,036 W/m2K</t>
  </si>
  <si>
    <t>"1.PP"56</t>
  </si>
  <si>
    <t>713001002</t>
  </si>
  <si>
    <t>Tepelná izolace z minerální vlny s Al. fólií tl. 40 mm, DN 25, lmb = 0,036 W/m2K</t>
  </si>
  <si>
    <t>"2.PP"18</t>
  </si>
  <si>
    <t>713001003</t>
  </si>
  <si>
    <t>Tepelná izolace z minerální vlny s Al. fólií tl. 40 mm, DN 32, lmb = 0,036 W/m2K</t>
  </si>
  <si>
    <t>"2.PP"11</t>
  </si>
  <si>
    <t>713001004</t>
  </si>
  <si>
    <t>Tepelná izolace z minerální vlny s Al. fólií tl. 40 mm, DN 40, lmb = 0,036 W/m2K</t>
  </si>
  <si>
    <t>"2.PP"13</t>
  </si>
  <si>
    <t>713001005</t>
  </si>
  <si>
    <t>Tepelná izolace z minerální vlny s Al. fólií tl. 40 mm, DN 50, lmb = 0,036 W/m2K</t>
  </si>
  <si>
    <t>"2.PP"16</t>
  </si>
  <si>
    <t>713909001</t>
  </si>
  <si>
    <t>Montáž tepelné izolace z minerální vlny s Al. fólií vč. Al. pásky</t>
  </si>
  <si>
    <t>56+18+11+13+16</t>
  </si>
  <si>
    <t>998713201</t>
  </si>
  <si>
    <t>Přesun hmot procentní pro izolace tepelné v objektech v do 6 m</t>
  </si>
  <si>
    <t>%</t>
  </si>
  <si>
    <t>732</t>
  </si>
  <si>
    <t>Ústřední vytápění - strojovny</t>
  </si>
  <si>
    <t>732420812</t>
  </si>
  <si>
    <t>Demontáž čerpadla oběhového spirálního do DN 40</t>
  </si>
  <si>
    <t>"2.PP"3</t>
  </si>
  <si>
    <t>732001001</t>
  </si>
  <si>
    <t>Oběhové čerpadlo konstatní tlak Q=2,48 m3/h, H=19,0 kPa, DN 25, 230 V, 34 W, 0,32 A</t>
  </si>
  <si>
    <t>"2.PP"1</t>
  </si>
  <si>
    <t>732001002</t>
  </si>
  <si>
    <t>Oběhové čerpadlo konstatní tlak Q=1,40 m3/h, H=18,0 kPa, DN 25, 230 V, 68 W, 0,61 A</t>
  </si>
  <si>
    <t>732001003</t>
  </si>
  <si>
    <t>Oběhové čerpadlo konstatní tlak Q=0,74 m3/h, H=17,0 kPa, DN 25, 230 V, 68 W, 0,61 A</t>
  </si>
  <si>
    <t>732001004</t>
  </si>
  <si>
    <t>Oběhové čerpadlo konstatní tlak Q=0,82 m3/h, H=20 kPa, DN 25, 230 V, 68 W, 0,61 A</t>
  </si>
  <si>
    <t>732429212</t>
  </si>
  <si>
    <t>Montáž čerpadla oběhového mokroběžného závitového DN 25</t>
  </si>
  <si>
    <t>732890801</t>
  </si>
  <si>
    <t>Přesun demontovaných strojoven vodorovně 100 m v objektech výšky do 6 m</t>
  </si>
  <si>
    <t>998732201</t>
  </si>
  <si>
    <t>Přesun hmot procentní pro strojovny v objektech v do 6 m</t>
  </si>
  <si>
    <t>733</t>
  </si>
  <si>
    <t>Ústřední vytápění - rozvodné potrubí</t>
  </si>
  <si>
    <t>733110803</t>
  </si>
  <si>
    <t>Demontáž potrubí ocelového závitového do DN 15</t>
  </si>
  <si>
    <t>"1.PP"12</t>
  </si>
  <si>
    <t>733110806</t>
  </si>
  <si>
    <t>Demontáž potrubí ocelového závitového do DN 32</t>
  </si>
  <si>
    <t>"2.PP"12</t>
  </si>
  <si>
    <t>733110808</t>
  </si>
  <si>
    <t>Demontáž potrubí ocelového závitového do DN 50</t>
  </si>
  <si>
    <t>"2.PP"10</t>
  </si>
  <si>
    <t>733111103</t>
  </si>
  <si>
    <t>Potrubí ocelové závitové bezešvé běžné nízkotlaké DN 15</t>
  </si>
  <si>
    <t>733111105</t>
  </si>
  <si>
    <t>Potrubí ocelové závitové bezešvé běžné nízkotlaké DN 25</t>
  </si>
  <si>
    <t>733111106</t>
  </si>
  <si>
    <t>Potrubí ocelové závitové bezešvé běžné nízkotlaké DN 32</t>
  </si>
  <si>
    <t>733111107</t>
  </si>
  <si>
    <t>Potrubí ocelové závitové bezešvé běžné nízkotlaké DN 40</t>
  </si>
  <si>
    <t>733111108</t>
  </si>
  <si>
    <t>Potrubí ocelové závitové bezešvé běžné nízkotlaké DN 50</t>
  </si>
  <si>
    <t>733190107</t>
  </si>
  <si>
    <t>Zkouška těsnosti potrubí ocelové závitové do DN 40</t>
  </si>
  <si>
    <t>56+18+11+13</t>
  </si>
  <si>
    <t>733190108</t>
  </si>
  <si>
    <t>Zkouška těsnosti potrubí ocelové závitové do DN 50</t>
  </si>
  <si>
    <t>733191913</t>
  </si>
  <si>
    <t>Zaslepení potrubí ocelového závitového zavařením a skováním DN 15</t>
  </si>
  <si>
    <t>"1.PP"20</t>
  </si>
  <si>
    <t>733890801</t>
  </si>
  <si>
    <t>Přemístění potrubí demontovaného vodorovně do 100 m v objektech výšky do 6 m</t>
  </si>
  <si>
    <t>733909002</t>
  </si>
  <si>
    <t>Napojení na stávající rozvody DN 15</t>
  </si>
  <si>
    <t>"1.PP"2</t>
  </si>
  <si>
    <t>733909003</t>
  </si>
  <si>
    <t>Napojení na stávající rozvody DN 50</t>
  </si>
  <si>
    <t>"2.PP"2+2</t>
  </si>
  <si>
    <t>998733201</t>
  </si>
  <si>
    <t>Přesun hmot procentní pro rozvody potrubí v objektech v do 6 m</t>
  </si>
  <si>
    <t>734</t>
  </si>
  <si>
    <t>Ústřední vytápění - armatury</t>
  </si>
  <si>
    <t>734200811</t>
  </si>
  <si>
    <t>Demontáž armatury závitové s jedním závitem do G 1/2</t>
  </si>
  <si>
    <t>"1.PP"11</t>
  </si>
  <si>
    <t>734200821</t>
  </si>
  <si>
    <t>Demontáž armatury závitové se dvěma závity do G 1/2</t>
  </si>
  <si>
    <t>"1.PP"22</t>
  </si>
  <si>
    <t>734200822</t>
  </si>
  <si>
    <t>Demontáž armatury závitové se dvěma závity do G 1</t>
  </si>
  <si>
    <t>734200824</t>
  </si>
  <si>
    <t>Demontáž armatury závitové se dvěma závity do G 2</t>
  </si>
  <si>
    <t>"2.PP"6</t>
  </si>
  <si>
    <t>734001001</t>
  </si>
  <si>
    <t>Termostatický ventil přímý DN 15, Kvs=0,86</t>
  </si>
  <si>
    <t>734001002</t>
  </si>
  <si>
    <t>Termostatický ventil rohový DN 15, Kvs=0,86</t>
  </si>
  <si>
    <t>734001003</t>
  </si>
  <si>
    <t>Uzavírací a regulační šroubení s vypouštěním přímé DN 15, Kvs=1,31</t>
  </si>
  <si>
    <t>734001303</t>
  </si>
  <si>
    <t>Uzavírací a regulační šroubení s vypouštěním rohové DN 15, Kvs=1,31</t>
  </si>
  <si>
    <t>734001005</t>
  </si>
  <si>
    <t>Termostatická hlavice s pojistkou proti odcizení</t>
  </si>
  <si>
    <t>"1.PP"4</t>
  </si>
  <si>
    <t>734101001</t>
  </si>
  <si>
    <t>Kulový kohout DN 15</t>
  </si>
  <si>
    <t>"2.PP"4</t>
  </si>
  <si>
    <t>734101003</t>
  </si>
  <si>
    <t>Kulový kohout DN 25</t>
  </si>
  <si>
    <t>734001004</t>
  </si>
  <si>
    <t>Kulový kohout DN 32</t>
  </si>
  <si>
    <t>734101005</t>
  </si>
  <si>
    <t>Kulový kohout DN 40</t>
  </si>
  <si>
    <t>734002001</t>
  </si>
  <si>
    <t>Automatický odvzdušňovací ventil DN 15</t>
  </si>
  <si>
    <t>734002002</t>
  </si>
  <si>
    <t>Vypouštěcí kulový kohout DN 15</t>
  </si>
  <si>
    <t>734003002</t>
  </si>
  <si>
    <t>Filtr DN 25</t>
  </si>
  <si>
    <t>734003003</t>
  </si>
  <si>
    <t>Filtr DN 32</t>
  </si>
  <si>
    <t>734003004</t>
  </si>
  <si>
    <t>Filtr DN 40</t>
  </si>
  <si>
    <t>734503002</t>
  </si>
  <si>
    <t>Vyvažovací ventil s měřícími jehlami DN 20</t>
  </si>
  <si>
    <t>734503003</t>
  </si>
  <si>
    <t>Vyvažovací ventil s měřícími jehlami DN 25</t>
  </si>
  <si>
    <t>"2.PP"2</t>
  </si>
  <si>
    <t>734503005</t>
  </si>
  <si>
    <t>Vyvažovací ventil s měřícími jehlami DN 40</t>
  </si>
  <si>
    <t>734505001</t>
  </si>
  <si>
    <t>Třícestný kompaktní směšovací ventil, PN 10, rozsah teploty -10 - 130°C, Q=2,48 m3/h, DN 25, p=5,8 kPa, kvs=10, servopohon bude dodávkou profese MaR</t>
  </si>
  <si>
    <t>734505002</t>
  </si>
  <si>
    <t>Třícestný kompaktní směšovací ventil, PN 10, rozsah teploty -10 - 130°C, Q=1,40 m3/h, DN 20, p=4,7 kPa, kvs=6,3, servopohon bude dodávkou profese MaR</t>
  </si>
  <si>
    <t>734505003</t>
  </si>
  <si>
    <t>Třícestný kompaktní směšovací ventil, PN 10, rozsah teploty -10 - 130°C, Q=0,74 m3/h, DN 15, p=3,1 kPa, kvs=4,0, servopohon bude dodávkou profese MaR</t>
  </si>
  <si>
    <t>734505004</t>
  </si>
  <si>
    <t>Třícestný kompaktní směšovací ventil, PN 10, rozsah teploty -10 - 130°C, Q=0,82 m3/h, DN 15, p=3,9 kPa, kvs=4,0, servopohon bude dodávkou profese MaR</t>
  </si>
  <si>
    <t>734209103</t>
  </si>
  <si>
    <t>Montáž armatury závitové s jedním závitem G 1/2</t>
  </si>
  <si>
    <t>4+4</t>
  </si>
  <si>
    <t>734209113</t>
  </si>
  <si>
    <t>Montáž armatury závitové s dvěma závity G 1/2</t>
  </si>
  <si>
    <t>2+2+2+2+4</t>
  </si>
  <si>
    <t>734209114</t>
  </si>
  <si>
    <t>Montáž armatury závitové s dvěma závity G 3/4</t>
  </si>
  <si>
    <t>734209115</t>
  </si>
  <si>
    <t>Montáž armatury závitové s dvěma závity G 1</t>
  </si>
  <si>
    <t>6+1+2</t>
  </si>
  <si>
    <t>734209116</t>
  </si>
  <si>
    <t>Montáž armatury závitové s dvěma závity G 5/4</t>
  </si>
  <si>
    <t>3+1</t>
  </si>
  <si>
    <t>734209117</t>
  </si>
  <si>
    <t>Montáž armatury závitové s dvěma závity G 6/4</t>
  </si>
  <si>
    <t>3+1+2</t>
  </si>
  <si>
    <t>734209123</t>
  </si>
  <si>
    <t>Montáž armatury závitové s třemi závity G 1/2</t>
  </si>
  <si>
    <t>734209124</t>
  </si>
  <si>
    <t>Montáž armatury závitové s třemi závity G 3/4</t>
  </si>
  <si>
    <t>734209125</t>
  </si>
  <si>
    <t>Montáž armatury závitové s třemi závity G 1</t>
  </si>
  <si>
    <t>734291951</t>
  </si>
  <si>
    <t>Montáž hlavice ručního a termostatického ovládání</t>
  </si>
  <si>
    <t>734411101</t>
  </si>
  <si>
    <t>Teploměr technický s pevným stonkem a jímkou zadní připojení průměr 63 mm délky 50 mm</t>
  </si>
  <si>
    <t>"2.PP"8</t>
  </si>
  <si>
    <t>734421101</t>
  </si>
  <si>
    <t>Tlakoměr s pevným stonkem a zpětnou klapkou tlak 0-16 bar průměr 50 mm spodní připojení</t>
  </si>
  <si>
    <t>734890801</t>
  </si>
  <si>
    <t>Přemístění demontovaných armatur vodorovně do 100 m v objektech výšky do 6 m</t>
  </si>
  <si>
    <t>998734201</t>
  </si>
  <si>
    <t>Přesun hmot procentní pro armatury v objektech v do 6 m</t>
  </si>
  <si>
    <t>735</t>
  </si>
  <si>
    <t>Ústřední vytápění - otopná tělesa</t>
  </si>
  <si>
    <t>735151811</t>
  </si>
  <si>
    <t>Demontáž otopného tělesa panelového jednořadého délka do 1500 mm</t>
  </si>
  <si>
    <t>"1.PP"7</t>
  </si>
  <si>
    <t>735151821</t>
  </si>
  <si>
    <t>Demontáž otopného tělesa panelového dvouřadého délka do 1500 mm</t>
  </si>
  <si>
    <t>"1.PP"3</t>
  </si>
  <si>
    <t>735151822</t>
  </si>
  <si>
    <t>Demontáž otopného tělesa panelového dvouřadého délka do 2820 mm</t>
  </si>
  <si>
    <t>"1.PP"1</t>
  </si>
  <si>
    <t>735001001</t>
  </si>
  <si>
    <t>Deskové otopné těleso klasické provedení s bočním připojením, dvě desky, výšky 600 mm, délky 1200 mm - KL 21-6120</t>
  </si>
  <si>
    <t>735001002</t>
  </si>
  <si>
    <t>Deskové otopné těleso klasické provedení s bočním připojením, dvě desky, výšky 600 mm, délky 1000 mm - KL 22-6100</t>
  </si>
  <si>
    <t>735001003</t>
  </si>
  <si>
    <t>Žebříkové trubkové ocelové těleso běžného provedení h=1500 mm, l=600 mm</t>
  </si>
  <si>
    <t>735000912</t>
  </si>
  <si>
    <t>Vyregulování ventilu nebo kohoutu dvojregulačního s termostatickým ovládáním</t>
  </si>
  <si>
    <t>1+1+1</t>
  </si>
  <si>
    <t>735159210</t>
  </si>
  <si>
    <t>Montáž otopných těles panelových dvouřadých délky do 1140 mm</t>
  </si>
  <si>
    <t>735159220</t>
  </si>
  <si>
    <t>Montáž otopných těles panelových dvouřadých délky do 1500 mm</t>
  </si>
  <si>
    <t>735164522</t>
  </si>
  <si>
    <t>Montáž otopného tělesa trubkového na stěny výšky tělesa přes 1340 mm</t>
  </si>
  <si>
    <t>735191905</t>
  </si>
  <si>
    <t>Odvzdušnění otopných těles</t>
  </si>
  <si>
    <t>735784501</t>
  </si>
  <si>
    <t>Přeložení otopného tělesa - NUTNO PROVĚŘIT NA STAVBĚ</t>
  </si>
  <si>
    <t>"m.č. A_A191680"1+1</t>
  </si>
  <si>
    <t>"m.č. A_A191700"1</t>
  </si>
  <si>
    <t>735890801</t>
  </si>
  <si>
    <t>Přemístění demontovaného otopného tělesa vodorovně 100 m v objektech výšky do 6 m</t>
  </si>
  <si>
    <t>998735201</t>
  </si>
  <si>
    <t>Přesun hmot procentní pro otopná tělesa v objektech v do 6 m</t>
  </si>
  <si>
    <t>767001001</t>
  </si>
  <si>
    <t>Dodávka KDK</t>
  </si>
  <si>
    <t>767995111</t>
  </si>
  <si>
    <t>Montáž atypických zámečnických konstrukcí hmotnosti do 5 kg</t>
  </si>
  <si>
    <t>998767201</t>
  </si>
  <si>
    <t>Přesun hmot procentní pro zámečnické konstrukce v objektech v do 6 m</t>
  </si>
  <si>
    <t>783</t>
  </si>
  <si>
    <t>Dokončovací práce - nátěry</t>
  </si>
  <si>
    <t>783614551</t>
  </si>
  <si>
    <t>Základní jednonásobný syntetický nátěr potrubí DN do 50 mm</t>
  </si>
  <si>
    <t>783614651</t>
  </si>
  <si>
    <t>Základní antikorozní jednonásobný syntetický potrubí DN do 50 mm</t>
  </si>
  <si>
    <t>783617611</t>
  </si>
  <si>
    <t>Krycí dvojnásobný syntetický nátěr potrubí DN do 50 mm</t>
  </si>
  <si>
    <t>OST</t>
  </si>
  <si>
    <t>Ostatní</t>
  </si>
  <si>
    <t>OST001001</t>
  </si>
  <si>
    <t>Vypuštění, napuštění a odzvdušnění systému</t>
  </si>
  <si>
    <t>262144</t>
  </si>
  <si>
    <t>OST001002</t>
  </si>
  <si>
    <t>Provozní, topná a tlaková zkouška</t>
  </si>
  <si>
    <t>OST001004</t>
  </si>
  <si>
    <t>Mechanizace - lešení, žebříky</t>
  </si>
  <si>
    <t>OST001005</t>
  </si>
  <si>
    <t>Zaregulování otopné soustavy</t>
  </si>
  <si>
    <t>20-109-01_2 - Chlazení</t>
  </si>
  <si>
    <t>713001002.1</t>
  </si>
  <si>
    <t>Tepelná izolace kaučuková s třídou reakce na oheň BL-s3,d0 pro potrubí DN 65 tl 40mm, mí &gt; 7000, lb. = 0,038 W/mK</t>
  </si>
  <si>
    <t>713001003.1</t>
  </si>
  <si>
    <t>Tepelná izolace kaučuková s třídou reakce na oheň BL-s3,d0 pro potrubí DN 100, tl 40 mm, mí &gt; 7000, lb. = 0,038 W/mK</t>
  </si>
  <si>
    <t>713001005.1</t>
  </si>
  <si>
    <t>Závěsný systém pro kaučukovou izolací tl. 40 mm pro potrubí DN65</t>
  </si>
  <si>
    <t>713001006</t>
  </si>
  <si>
    <t>Závěsný systém pro kaučukovou izolací tl. 40 mm pro potrubí DN 100</t>
  </si>
  <si>
    <t>713909001.1</t>
  </si>
  <si>
    <t>Montáž kaučukové izolace vč. závěsného systému, čistidla a lepidla</t>
  </si>
  <si>
    <t>12+80+22</t>
  </si>
  <si>
    <t>713989001</t>
  </si>
  <si>
    <t>Izolace armatur D+M</t>
  </si>
  <si>
    <t>"2.PP"28+32</t>
  </si>
  <si>
    <t>733121124</t>
  </si>
  <si>
    <t>Potrubí ocelové hladké bezešvé běžné nízkotlaké D 76x3,6</t>
  </si>
  <si>
    <t>"2.PP"80+40</t>
  </si>
  <si>
    <t>733121128</t>
  </si>
  <si>
    <t>Potrubí ocelové hladké bezešvé běžné nízkotlaké D 108x4,0</t>
  </si>
  <si>
    <t>"2.PP"22</t>
  </si>
  <si>
    <t>733141102</t>
  </si>
  <si>
    <t>Odvzdušňovací nádoba z trubek ocelových do DN 50</t>
  </si>
  <si>
    <t>733190225</t>
  </si>
  <si>
    <t>Zkouška těsnosti potrubí ocelové hladké přes D 60,3x2,9 do D 89x5,0</t>
  </si>
  <si>
    <t>80+40</t>
  </si>
  <si>
    <t>733190232</t>
  </si>
  <si>
    <t>Zkouška těsnosti potrubí ocelové hladké přes D 89x5,0 do D 133x5,0</t>
  </si>
  <si>
    <t>733909004</t>
  </si>
  <si>
    <t>Napojení na stávající rozvody DN 65</t>
  </si>
  <si>
    <t>733909005</t>
  </si>
  <si>
    <t>Napojení na stávající rozvody DN 100</t>
  </si>
  <si>
    <t>"1.PP"6</t>
  </si>
  <si>
    <t>Uzavírací mezipřírubová klapka DN 65</t>
  </si>
  <si>
    <t>"2.PP"2+2+2</t>
  </si>
  <si>
    <t>734001003.1</t>
  </si>
  <si>
    <t>Uzavírací mezipřírubová klapka DN 100</t>
  </si>
  <si>
    <t>734001005.1</t>
  </si>
  <si>
    <t>Filtr přírubový DN 65</t>
  </si>
  <si>
    <t>"2.PP"1+1</t>
  </si>
  <si>
    <t>734001006</t>
  </si>
  <si>
    <t>Filtr přírubový DN 100</t>
  </si>
  <si>
    <t>734001007</t>
  </si>
  <si>
    <t>734001008</t>
  </si>
  <si>
    <t>Vyvažovací ventil s měřícími jehlami DN 50</t>
  </si>
  <si>
    <t>734001009</t>
  </si>
  <si>
    <t>Vyvažovací ventil s měřícími jehlami DN 65</t>
  </si>
  <si>
    <t>734001010</t>
  </si>
  <si>
    <t>Vyvažovací ventil s měřícími jehlami DN 80</t>
  </si>
  <si>
    <t>734001011</t>
  </si>
  <si>
    <t>Vypouštěcí kulový kohout DN 25</t>
  </si>
  <si>
    <t>"2.PP"1+1+1</t>
  </si>
  <si>
    <t>734001012</t>
  </si>
  <si>
    <t>Třícestný kompaktní směšovací ventil, PN 16, rozsah teploty 0 - 130°C, Q=16,60 m3/h, DN 65, p=6,9 kPa, kvs=63, zdvih 20 mm, servopohon bude dodávkou profese MaR</t>
  </si>
  <si>
    <t>734001013</t>
  </si>
  <si>
    <t>Třícestný kompaktní směšovací ventil, PN 16, rozsah teploty 0 - 130°C, Q=9,00 m3/h, DN 50, p=5,0 kPa, kvs=40, zdvih 20 mm, servopohon bude dodávkou profese MaR</t>
  </si>
  <si>
    <t>734001014</t>
  </si>
  <si>
    <t>Třícestný kompaktní směšovací ventil, PN 16, rozsah teploty 0 - 130°C, Q=7,90 m3/h, DN 50, p=3,9 kPa, kvs=40, zdvih 20 mm, servopohon bude dodávkou profese MaR</t>
  </si>
  <si>
    <t>734109215</t>
  </si>
  <si>
    <t>Montáž armatury přírubové se dvěma přírubami PN 16 DN 65</t>
  </si>
  <si>
    <t>6+2+2</t>
  </si>
  <si>
    <t>734109216</t>
  </si>
  <si>
    <t>Montáž armatury přírubové se dvěma přírubami PN 16 DN 80</t>
  </si>
  <si>
    <t>734109217</t>
  </si>
  <si>
    <t>Montáž armatury přírubové se dvěma přírubami PN 16 DN 100</t>
  </si>
  <si>
    <t>2+1</t>
  </si>
  <si>
    <t>734109414</t>
  </si>
  <si>
    <t>Montáž armatury přírubové se třemi přírubami PN 16 DN 50</t>
  </si>
  <si>
    <t>1+1</t>
  </si>
  <si>
    <t>734109415</t>
  </si>
  <si>
    <t>Montáž armatury přírubové se třemi přírubami PN 16 DN 65</t>
  </si>
  <si>
    <t>734209105</t>
  </si>
  <si>
    <t>Montáž armatury závitové s jedním závitem G 1</t>
  </si>
  <si>
    <t>734209118</t>
  </si>
  <si>
    <t>Montáž armatury závitové s dvěma závity G 2</t>
  </si>
  <si>
    <t>783614561</t>
  </si>
  <si>
    <t>Základní jednonásobný syntetický nátěr potrubí DN do 100 mm</t>
  </si>
  <si>
    <t>120+22</t>
  </si>
  <si>
    <t>783614661</t>
  </si>
  <si>
    <t>Základní antikorozní jednonásobný syntetický potrubí DN do 100 mm</t>
  </si>
  <si>
    <t>OST001001.1</t>
  </si>
  <si>
    <t>OST001002.1</t>
  </si>
  <si>
    <t>Tlaková a provozní zkouška</t>
  </si>
  <si>
    <t>OST001003</t>
  </si>
  <si>
    <t>Zaregulování chladící soustavy</t>
  </si>
  <si>
    <t>20-109-01_3 - Pára</t>
  </si>
  <si>
    <t>Tepelná izolace z minerální vlny s Al. fólií tl. 40 mm, d 26,9, lmb = 0,035 W/m.K</t>
  </si>
  <si>
    <t>Tepelná izolace z minerální vlny s Al. fólií tl. 40 mm, d 33,7, lmb = 0,035 W/m.K</t>
  </si>
  <si>
    <t>"2.PP"17</t>
  </si>
  <si>
    <t>16+17</t>
  </si>
  <si>
    <t>733640501</t>
  </si>
  <si>
    <t>Potrubí nerezové d 15,0/1,0</t>
  </si>
  <si>
    <t>"2.PP"20</t>
  </si>
  <si>
    <t>733640503</t>
  </si>
  <si>
    <t>Potrubí nerezové d 26,9/2,0</t>
  </si>
  <si>
    <t>733640504</t>
  </si>
  <si>
    <t>Potrubí nerezové d 33,7/2,5</t>
  </si>
  <si>
    <t>20+16+17</t>
  </si>
  <si>
    <t>733909001</t>
  </si>
  <si>
    <t>Napojení na stávající rozvody</t>
  </si>
  <si>
    <t>Vychlazovací nádoba kondenzátu - nerezová</t>
  </si>
  <si>
    <t>734001001.2</t>
  </si>
  <si>
    <t>Nerezový přírubový uzaví rací ventil DN 20, PN 16</t>
  </si>
  <si>
    <t>734001002.1</t>
  </si>
  <si>
    <t>Nerezový přírubový uzaví rací ventil DN 25, PN 16</t>
  </si>
  <si>
    <t>734109211</t>
  </si>
  <si>
    <t>Montáž armatury přírubové se dvěma přírubami PN 16 DN 20</t>
  </si>
  <si>
    <t>734109212</t>
  </si>
  <si>
    <t>Montáž armatury přírubové se dvěma přírubami PN 16 DN 25</t>
  </si>
  <si>
    <t>20-109-01_4 - Glykolový o...</t>
  </si>
  <si>
    <t xml:space="preserve">    722 - Zdravotechnika - vnitřní vodovod</t>
  </si>
  <si>
    <t>Tepelná izolace z minerální vlny s Al. fólií tl. 30 mm, DN 100, lmb = 0,036 W/m2K</t>
  </si>
  <si>
    <t>"Na střeše"10</t>
  </si>
  <si>
    <t>713004001</t>
  </si>
  <si>
    <t>Izolace armatur plošná z minerální vlny kašírovaná Al fólií se součinitelem vodivosti 0,038 W/mK tl. 30 mm</t>
  </si>
  <si>
    <t>"Na střeše"6</t>
  </si>
  <si>
    <t>713909002</t>
  </si>
  <si>
    <t>Montáž plošné izolace z minerální vlny s Al. fólií vč. Al. pásky</t>
  </si>
  <si>
    <t>713909003</t>
  </si>
  <si>
    <t>Oplechování izolace na střeše části rozvodů a armatur Al. plechem</t>
  </si>
  <si>
    <t>998713203</t>
  </si>
  <si>
    <t>Přesun hmot procentní pro izolace tepelné v objektech v do 24 m</t>
  </si>
  <si>
    <t>Zdravotechnika - vnitřní vodovod</t>
  </si>
  <si>
    <t>722174003</t>
  </si>
  <si>
    <t>Potrubí vodovodní plastové PPR svar polyfuze PN 16 D 25 x 3,5 mm</t>
  </si>
  <si>
    <t>"3.NP"18</t>
  </si>
  <si>
    <t>722290226</t>
  </si>
  <si>
    <t>Zkouška těsnosti vodovodního potrubí závitového do DN 50</t>
  </si>
  <si>
    <t>722290234</t>
  </si>
  <si>
    <t>Proplach a dezinfekce vodovodního potrubí do DN 80</t>
  </si>
  <si>
    <t>722989001</t>
  </si>
  <si>
    <t>Napojení na stávající rozvody ZTI</t>
  </si>
  <si>
    <t>998722203</t>
  </si>
  <si>
    <t>Přesun hmot procentní pro vnitřní vodovod v objektech v do 24 m</t>
  </si>
  <si>
    <t>732002001</t>
  </si>
  <si>
    <t xml:space="preserve">Oběhové čerpadlo konstatní tlak Q=6,6 m3/h, H=162 kPa, DN 40, 3x400 V, P= 1,1  kW, 2,5 A</t>
  </si>
  <si>
    <t>"3.NP"1</t>
  </si>
  <si>
    <t>732002002</t>
  </si>
  <si>
    <t xml:space="preserve">Oběhové čerpadlo konstatní tlak Q=5,5 m3/h, H=149 kPa, DN 40, 3x400 V, P= 1,1  kW, 2,5 A</t>
  </si>
  <si>
    <t>732002003</t>
  </si>
  <si>
    <t xml:space="preserve">Oběhové čerpadlo konstatní tlak Q=8,3 m3/h, H=186 kPa, DN 40, 3x400 V, P= 1,1  kW, 2,5 A</t>
  </si>
  <si>
    <t>732002004</t>
  </si>
  <si>
    <t>732003001</t>
  </si>
  <si>
    <t>Demineralizační kolona s možností míchání demi vody s vodou surovou pro umístění do prostoru, úpravna obsahuje - Filtr mechanických nečistot, potrubní oddělovač, vodoměr demi jednotku, konduktometr, připojovací hadice</t>
  </si>
  <si>
    <t>732003002</t>
  </si>
  <si>
    <t>Automatický doplňovací zařízení z otevřené zásobníkové a míchací nádoby se solenoidovým ventilem, míchací plastová nádrž 100 l, míchací nerezové čerpadlo průměr 500 mm, výška 800 mm, výkon 0,55 kW, napětí 400V/50Hz</t>
  </si>
  <si>
    <t>732003003</t>
  </si>
  <si>
    <t>Tlaková expanzní nádoba glykolového okruhu, objem 140 l, max. prac. tlak 10 bar, prac. rozsah teplot -20 - 70 °C, max koncentrance glykolu ve směsi 50 %</t>
  </si>
  <si>
    <t>732429223</t>
  </si>
  <si>
    <t>Montáž čerpadla oběhového mokroběžného přírubového DN 40 jednodílné</t>
  </si>
  <si>
    <t>732989001</t>
  </si>
  <si>
    <t>Montáž demineralizační kolony vč. příslušenství a uvedení do provozu</t>
  </si>
  <si>
    <t>732989002</t>
  </si>
  <si>
    <t>Montáž automatického doplňovacího zařízení vč. uvedení do provozu</t>
  </si>
  <si>
    <t>732989003</t>
  </si>
  <si>
    <t>Montáž expanzní nádoby vč. revize</t>
  </si>
  <si>
    <t>998732202</t>
  </si>
  <si>
    <t>Přesun hmot procentní pro strojovny v objektech v do 12 m</t>
  </si>
  <si>
    <t>733111115</t>
  </si>
  <si>
    <t>Potrubí ocelové závitové bezešvé běžné v kotelnách nebo strojovnách DN 25</t>
  </si>
  <si>
    <t>"3.NP"5</t>
  </si>
  <si>
    <t>733121224</t>
  </si>
  <si>
    <t>Potrubí ocelové hladké bezešvé v kotelnách nebo strojovnách D 76x3,6</t>
  </si>
  <si>
    <t>"3.NP"40</t>
  </si>
  <si>
    <t>733121225</t>
  </si>
  <si>
    <t>Potrubí ocelové hladké bezešvé v kotelnách nebo strojovnách D 89x3,6</t>
  </si>
  <si>
    <t>733121228</t>
  </si>
  <si>
    <t>Potrubí ocelové hladké bezešvé v kotelnách nebo strojovnách D 108x4,0</t>
  </si>
  <si>
    <t>"Na střeše"21</t>
  </si>
  <si>
    <t>"3.NP"14</t>
  </si>
  <si>
    <t>733124118</t>
  </si>
  <si>
    <t>Příplatek k potrubí ocelovému hladkému za zhotovení přechodů DN 65/50</t>
  </si>
  <si>
    <t>"3.NP"8</t>
  </si>
  <si>
    <t>733124119</t>
  </si>
  <si>
    <t>Příplatek k potrubí ocelovému hladkému za zhotovení přechodů DN 65/40</t>
  </si>
  <si>
    <t>733124121</t>
  </si>
  <si>
    <t>Příplatek k potrubí ocelovému hladkému za zhotovení přechodů DN 65/32</t>
  </si>
  <si>
    <t>"3.NP"6</t>
  </si>
  <si>
    <t>733124122</t>
  </si>
  <si>
    <t>Příplatek k potrubí ocelovému hladkému za zhotovení přechodů DN 80/65</t>
  </si>
  <si>
    <t>"3.NP"4</t>
  </si>
  <si>
    <t>733124124</t>
  </si>
  <si>
    <t>Příplatek k potrubí ocelovému hladkému za zhotovení přechodů DN 100/65</t>
  </si>
  <si>
    <t>"Na střeše"2</t>
  </si>
  <si>
    <t>733124126</t>
  </si>
  <si>
    <t>Příplatek k potrubí ocelovému hladkému za zhotovení přechodů DN 100/80</t>
  </si>
  <si>
    <t>40+5</t>
  </si>
  <si>
    <t>733989001</t>
  </si>
  <si>
    <t>Sběrná nádobka na glykolovou směs</t>
  </si>
  <si>
    <t>998733203</t>
  </si>
  <si>
    <t>Přesun hmot procentní pro rozvody potrubí v objektech v do 24 m</t>
  </si>
  <si>
    <t>Kulový kouhout DN 20</t>
  </si>
  <si>
    <t>"3.NP"2</t>
  </si>
  <si>
    <t>"Na střeše"3</t>
  </si>
  <si>
    <t>Zěptná klapka mezipřírubová DN 65</t>
  </si>
  <si>
    <t>"Na střeše"1</t>
  </si>
  <si>
    <t>Vyvažovací ventil s měřícími jehlami DN 15</t>
  </si>
  <si>
    <t>Flowswitch - NEŘEŠENO, zasjití profese MaR</t>
  </si>
  <si>
    <t>Vypouštěcí kulový kohout DN 20</t>
  </si>
  <si>
    <t>Pojistný ventil DN 20, otv. tlak 3 bar</t>
  </si>
  <si>
    <t>Kulový kohout se zajištěním a vypouštěním DN 25</t>
  </si>
  <si>
    <t>Připojovací nerezová hadice DN 32, délky 0,5 m</t>
  </si>
  <si>
    <t>Pryžový kompenzátor přírubový DN 40</t>
  </si>
  <si>
    <t>734001015</t>
  </si>
  <si>
    <t>Pryžový kompenzátor přírubový DN 100</t>
  </si>
  <si>
    <t>734001016</t>
  </si>
  <si>
    <t>Třícestný regulační ventil PN 16, rozsah teplot 2-120 °C, Q=28,8 m3/h, DN 80, p=8,3 kPa, kvs=100, zdvih 20 mm ,servopohon bude dodávkou profese MaR</t>
  </si>
  <si>
    <t>734109213</t>
  </si>
  <si>
    <t>Montáž armatury přírubové se dvěma přírubami PN 16 DN 40</t>
  </si>
  <si>
    <t>8+4+4</t>
  </si>
  <si>
    <t>734109416</t>
  </si>
  <si>
    <t>Montáž armatury přírubové se třemi přírubami PN 16 DN 80</t>
  </si>
  <si>
    <t>734209104</t>
  </si>
  <si>
    <t>Montáž armatury závitové s jedním závitem G 3/4</t>
  </si>
  <si>
    <t>"3.NP"9</t>
  </si>
  <si>
    <t>998734203</t>
  </si>
  <si>
    <t>Přesun hmot procentní pro armatury v objektech v do 24 m</t>
  </si>
  <si>
    <t>767999001</t>
  </si>
  <si>
    <t>Ocelová konstrukce vč. dlaždice 500x500 mm pro potrubí na střeše</t>
  </si>
  <si>
    <t>998767203</t>
  </si>
  <si>
    <t>Přesun hmot procentní pro zámečnické konstrukce v objektech v do 24 m</t>
  </si>
  <si>
    <t>40+5+35</t>
  </si>
  <si>
    <t>783617631</t>
  </si>
  <si>
    <t>Krycí dvojnásobný syntetický nátěr potrubí DN do 100 mm</t>
  </si>
  <si>
    <t>40+5+25</t>
  </si>
  <si>
    <t>Napuštění ethylenglykolovou směsí 35% do systému</t>
  </si>
  <si>
    <t>litr</t>
  </si>
  <si>
    <t>20-109-01_5 - Přeložky po...</t>
  </si>
  <si>
    <t>Tepelná izolace z minerální vlny s Al. fólií tl. 50 mm, DN 100, lmb = 0,036 W/m2K</t>
  </si>
  <si>
    <t>713002001</t>
  </si>
  <si>
    <t>Tepelná izolace z minerální vlny s Al. fólií tl. 50 mm, d 60,3, lmb = 0,036 W/m2K</t>
  </si>
  <si>
    <t>713002002</t>
  </si>
  <si>
    <t>Tepelná izolace z minerální vlny s Al. fólií tl. 60 mm, d 76,1, lmb = 0,036 W/m2K</t>
  </si>
  <si>
    <t>"2.PP"5</t>
  </si>
  <si>
    <t>Tepelná izolace kaučuková s třídou reakce na oheň BL-s3,d0 pro potrubí DN 125, tl 44 mm, mí &gt; 7000, lb. = 0,038 W/mK</t>
  </si>
  <si>
    <t>"2.PP"32</t>
  </si>
  <si>
    <t>713001003.2</t>
  </si>
  <si>
    <t>Závěsný systém pro kaučukovou izolací tl. 44 mm pro potrubí DN 125</t>
  </si>
  <si>
    <t>16+10+4+5</t>
  </si>
  <si>
    <t>Oprava tepelné izolace z minerální vlny s Al. fólií vč. Al. pásky po napojení přeložky</t>
  </si>
  <si>
    <t>Oprava tepelné izolace kaučukové vč. lepidla a čistidla po napojení přeložky</t>
  </si>
  <si>
    <t>"2.PP - přeložka chlazení"16</t>
  </si>
  <si>
    <t>713989002</t>
  </si>
  <si>
    <t>Demontáž izolací</t>
  </si>
  <si>
    <t>"2.PP"17+4+30</t>
  </si>
  <si>
    <t>"2.PP"14+3</t>
  </si>
  <si>
    <t>733120826</t>
  </si>
  <si>
    <t>Demontáž potrubí ocelového hladkého do D 89</t>
  </si>
  <si>
    <t>733120832</t>
  </si>
  <si>
    <t>Demontáž potrubí ocelového hladkého do D 133</t>
  </si>
  <si>
    <t>"2.PP"8+22</t>
  </si>
  <si>
    <t>"2.PP - přeložka vytápění"10</t>
  </si>
  <si>
    <t>733121133</t>
  </si>
  <si>
    <t>Potrubí ocelové hladké bezešvé běžné nízkotlaké D 133x5,0</t>
  </si>
  <si>
    <t>"2.PP - přeložka chlazení"32</t>
  </si>
  <si>
    <t>733131701</t>
  </si>
  <si>
    <t>Potrubí nerezové d 60,3</t>
  </si>
  <si>
    <t>"2.PP - přeložka páry"4</t>
  </si>
  <si>
    <t>733131702</t>
  </si>
  <si>
    <t>Potrubí nerezové d 76,1</t>
  </si>
  <si>
    <t>"2.PP - přeložka páry"5</t>
  </si>
  <si>
    <t>"2.PP - přeložka vytápění"2+2</t>
  </si>
  <si>
    <t>4+5</t>
  </si>
  <si>
    <t>10+32</t>
  </si>
  <si>
    <t>"2.PP - přeložka vytápění"4</t>
  </si>
  <si>
    <t>"2.PP - přeložka chlazení"8</t>
  </si>
  <si>
    <t>"2.PP - přeložka vytápění"4+4</t>
  </si>
  <si>
    <t>3+3+4</t>
  </si>
  <si>
    <t>783614571</t>
  </si>
  <si>
    <t>Základní jednonásobný syntetický nátěr potrubí DN do 150 mm</t>
  </si>
  <si>
    <t>783614671</t>
  </si>
  <si>
    <t>Základní antikorozní jednonásobný syntetický potrubí DN do 150 mm</t>
  </si>
  <si>
    <t>Příplatky za práce mimo klasickou pracovní dobu (po 18:00 hodině, v noci a o víkendu)</t>
  </si>
  <si>
    <t>OST001006</t>
  </si>
  <si>
    <t>Příplatky za stíženou montáž</t>
  </si>
  <si>
    <t>OST001007</t>
  </si>
  <si>
    <t>Ostatní nákldy (likvidace izolací, odpadů, přesuny v suterénu, apod)</t>
  </si>
  <si>
    <t>D1.01.4c - Silnoproudé elektroinstalace</t>
  </si>
  <si>
    <t>M21a - Demontáže - dodávka včetně montáže</t>
  </si>
  <si>
    <t>M21b - Uzemnění, doplňující pospojování - dodávka včetně montáže</t>
  </si>
  <si>
    <t>M21c - Bleskosvod - dodávka včetně montáže</t>
  </si>
  <si>
    <t>M21d - Rozváděče NN - dodávka včetně montáže</t>
  </si>
  <si>
    <t>M21e - Nosný systém, trubkování - dodávka včetně montáže</t>
  </si>
  <si>
    <t>M21f - Kabely - dodávka včetně montáže</t>
  </si>
  <si>
    <t>M21g - Svítidla - dodávka včetně montáže</t>
  </si>
  <si>
    <t>M21h - Řízení osvětlení DALI - dodávka včetně montáže</t>
  </si>
  <si>
    <t>M21i - Přístroje - dodávka včetně montáže</t>
  </si>
  <si>
    <t>M21j - Ostatní - dodávka včetně montáže</t>
  </si>
  <si>
    <t>M21a</t>
  </si>
  <si>
    <t>Demontáže - dodávka včetně montáže</t>
  </si>
  <si>
    <t>M21a001</t>
  </si>
  <si>
    <t>Demontáž stávající elektroinstalace v dotčených prostorách (svítidla, vypínače, zásuvky, kabely, kabelové trasy apod.)</t>
  </si>
  <si>
    <t>ks</t>
  </si>
  <si>
    <t>M21a002</t>
  </si>
  <si>
    <t>Demontáž a odpojení stávajícího rozváděče 01RMS1</t>
  </si>
  <si>
    <t>M21a003</t>
  </si>
  <si>
    <t>Demontáž a odpojení stávajícího rozváděče 01RMS7 (bývalá cytostatika)</t>
  </si>
  <si>
    <t>M21a004</t>
  </si>
  <si>
    <t>Demontáž stáv. nap. kabelů 1-CYKY-J 5x25 ze stávající rozvodny NN (593m)</t>
  </si>
  <si>
    <t>M21a005</t>
  </si>
  <si>
    <t>Demontáž stáv. nap. kabelů 1-CYKY-J 5x16 ze stávající rozvodny NN (152m)</t>
  </si>
  <si>
    <t>M21a006</t>
  </si>
  <si>
    <t>Demontáž stáv. nap. kabelu 1-CYKY-J 5x6 ze stávající rozvodny NN (75m)</t>
  </si>
  <si>
    <t>M21b</t>
  </si>
  <si>
    <t>Uzemnění, doplňující pospojování - dodávka včetně montáže</t>
  </si>
  <si>
    <t>M21b007</t>
  </si>
  <si>
    <t>H07 Z-K 1x25 zž</t>
  </si>
  <si>
    <t>M21b008</t>
  </si>
  <si>
    <t>H07 Z-K 1x16 zž</t>
  </si>
  <si>
    <t>M21b009</t>
  </si>
  <si>
    <t>H07 Z-K 1x6 zž</t>
  </si>
  <si>
    <t>M21b010</t>
  </si>
  <si>
    <t>H07 V-K 1x35 zž</t>
  </si>
  <si>
    <t>M21b011</t>
  </si>
  <si>
    <t>H07 V-K 1x25 zž</t>
  </si>
  <si>
    <t>M21b012</t>
  </si>
  <si>
    <t>H07 V-K 1x16 zž</t>
  </si>
  <si>
    <t>M21b013</t>
  </si>
  <si>
    <t>H07 V-K 1x10 zž</t>
  </si>
  <si>
    <t>M21b014</t>
  </si>
  <si>
    <t>H07 V-K 1x6 zž</t>
  </si>
  <si>
    <t>M21b015</t>
  </si>
  <si>
    <t>Ukončení vodiče do 35mm²</t>
  </si>
  <si>
    <t>M21b016</t>
  </si>
  <si>
    <t>Ukončení vodiče do 25mm²</t>
  </si>
  <si>
    <t>M21b017</t>
  </si>
  <si>
    <t>Ukončení vodiče do 16mm²</t>
  </si>
  <si>
    <t>M21b018</t>
  </si>
  <si>
    <t>Ukončení vodiče do 10mm²</t>
  </si>
  <si>
    <t>M21b019</t>
  </si>
  <si>
    <t>Ukončení vodiče do 6mm²</t>
  </si>
  <si>
    <t>M21b020</t>
  </si>
  <si>
    <t>SEBT - svorka doplňujícího pospojování, mosazná svorkovnice, 30xØ25mm², včetně držáků</t>
  </si>
  <si>
    <t>M21b021</t>
  </si>
  <si>
    <t>MA - místní přípojnice ochranného pospojování, mosazná svorkovnice, 25xØ16mm², včetně držáků</t>
  </si>
  <si>
    <t>M21b022</t>
  </si>
  <si>
    <t>ME - místní přípojnice s ochranným vodičem, mosazná svorkovnice, 20xØ16mm², včetně držáků</t>
  </si>
  <si>
    <t>M21b023</t>
  </si>
  <si>
    <t>Zemnící svorka na potrubí, pro vodič 4-16mm²</t>
  </si>
  <si>
    <t>M21b024</t>
  </si>
  <si>
    <t>Páska Cu pro zemnící svorky</t>
  </si>
  <si>
    <t>M21b025</t>
  </si>
  <si>
    <t>Svorka pro vyrovnání potenciálů, dvojitá, do instalační krabice, 1x6mm², 4x2,5mm²</t>
  </si>
  <si>
    <t>M21b026</t>
  </si>
  <si>
    <t>Krabice přístrojová, Ø73mm, výška 66mm</t>
  </si>
  <si>
    <t>M21b027</t>
  </si>
  <si>
    <t>Krabice univerzální s víčkem, Ø73,5mm, výška 43mm</t>
  </si>
  <si>
    <t>M21c</t>
  </si>
  <si>
    <t>Bleskosvod - dodávka včetně montáže</t>
  </si>
  <si>
    <t>M21c028</t>
  </si>
  <si>
    <t>Jímací tyč Ø18mm AlMgSi s nalisovanou tyčí Ø10mm AlMgSi, délka 3m</t>
  </si>
  <si>
    <t>M21c029</t>
  </si>
  <si>
    <t>Drát 8 mm AlMgSi (0,135 kg/m)</t>
  </si>
  <si>
    <t>M21c030</t>
  </si>
  <si>
    <t>Betonový podstavec 19kg vč. PVC podložky, pro upevnění jímací tyče</t>
  </si>
  <si>
    <t>M21c031</t>
  </si>
  <si>
    <t>Svorka k jímací tyči Ø18mm, pro vedení Ø7-10mm</t>
  </si>
  <si>
    <t>M21c032</t>
  </si>
  <si>
    <t>Podpěra vedení na ploché střechy, plast s přichycenou betonovou kostkou</t>
  </si>
  <si>
    <t>M21c033</t>
  </si>
  <si>
    <t>Svorka univerzální</t>
  </si>
  <si>
    <t>M21c034</t>
  </si>
  <si>
    <t>Svorka spojovací</t>
  </si>
  <si>
    <t>M21d</t>
  </si>
  <si>
    <t>Rozváděče NN - dodávka včetně montáže</t>
  </si>
  <si>
    <t>M21d035</t>
  </si>
  <si>
    <t>Rozváděč 01RMS1</t>
  </si>
  <si>
    <t>M21d036</t>
  </si>
  <si>
    <t>Rozváděč RVZT</t>
  </si>
  <si>
    <t>M21d037</t>
  </si>
  <si>
    <t>Rozváděč 02RMS10</t>
  </si>
  <si>
    <t>M21d038</t>
  </si>
  <si>
    <t>Rozváděč 01RMS2 (dozbrojení)</t>
  </si>
  <si>
    <t>M21d039</t>
  </si>
  <si>
    <t>Proudový chránič s nadproudovou ochranou, 16C/1N/0,03, typ A, 10kA</t>
  </si>
  <si>
    <t>M21d040</t>
  </si>
  <si>
    <t>Úprava rozváděče (zapojení, úprava krytování, drobný materiál apod.)</t>
  </si>
  <si>
    <t>M21d041</t>
  </si>
  <si>
    <t>Rozváděč 01RMS5 (dozbrojení)</t>
  </si>
  <si>
    <t>M21d042</t>
  </si>
  <si>
    <t>Jistič 10C/1, 10kA</t>
  </si>
  <si>
    <t>M21d043</t>
  </si>
  <si>
    <t>Jistič 16C/1, 10kA</t>
  </si>
  <si>
    <t>M21d044</t>
  </si>
  <si>
    <t>M21d045</t>
  </si>
  <si>
    <t>Instalační relé, 2x přepínací kontakt, 8A, ovládací napětí 24VDC</t>
  </si>
  <si>
    <t>M21d046</t>
  </si>
  <si>
    <t>Pojistková vložka válcová, velikost 22, 80A gG, 120kA, 22x58mm</t>
  </si>
  <si>
    <t>M21d047</t>
  </si>
  <si>
    <t>M21d048</t>
  </si>
  <si>
    <t>Rozváděč 02RMS1 (dozbrojení)</t>
  </si>
  <si>
    <t>M21d049</t>
  </si>
  <si>
    <t>M21d050</t>
  </si>
  <si>
    <t>M21d051</t>
  </si>
  <si>
    <t>Rozváděč RNO (CBS)</t>
  </si>
  <si>
    <t>M21d052</t>
  </si>
  <si>
    <t xml:space="preserve">Centrální bateriový systém, stojanové provedení, skříň KOMBI, 2000x800x600mm (VxŠxH), 2x zásuvný modul autonomního nabíječe, battery set 216V/ 55Ah, (18 bloků 12V/55Ah, 6.000W/1hod.), 12x napájecí modul výstupních okruhů NO, 3x podmíněně řízený přepínací </t>
  </si>
  <si>
    <t>M21e</t>
  </si>
  <si>
    <t>Nosný systém, trubkování - dodávka včetně montáže</t>
  </si>
  <si>
    <t>M21e053</t>
  </si>
  <si>
    <t>Kabelový žlab 85x400x1.0, závitové tyče 10mm, délky 1m, závěsy 450mm, rozteč závěsů 1,5m, žárově zinkovaný, vč. drobného příslušenství</t>
  </si>
  <si>
    <t>M21e054</t>
  </si>
  <si>
    <t>Víko pro kabelový žlab 400mm, žárově zinkované</t>
  </si>
  <si>
    <t>M21e055</t>
  </si>
  <si>
    <t>Kabelový žlab 85x300x1.0, závitové tyče 8mm, délky 1m, závěsy 350mm, rozteč závěsů 1,5m, žárově zinkovaný, vč. drobného příslušenství</t>
  </si>
  <si>
    <t>M21e056</t>
  </si>
  <si>
    <t>Víko pro kabelový žlab 300mm, žárově zinkované</t>
  </si>
  <si>
    <t>M21e057</t>
  </si>
  <si>
    <t>Kabelový žlab 85x200x1.0, závitové tyče 8mm, délky 1m, závěsy 250mm, rozteč závěsů 1,5m, žárově zinkovaný, vč. drobného příslušenství</t>
  </si>
  <si>
    <t>M21e058</t>
  </si>
  <si>
    <t>Víko pro kabelový žlab 200mm, žárově zinkované</t>
  </si>
  <si>
    <t>M21e059</t>
  </si>
  <si>
    <t>Kabelový žlab 85x100x0.75, závitové tyče 8mm, délky 1m, závěsy 150mm, rozteč závěsů 1,5m, žárově zinkovaný, vč. drobného příslušenství</t>
  </si>
  <si>
    <t>M21e060</t>
  </si>
  <si>
    <t>Víko pro kabelový žlab 100mm, žárově zinkované</t>
  </si>
  <si>
    <t>M21e061</t>
  </si>
  <si>
    <t>Instalační trubka Ø25mm, UV stabilní, sv. šedá, včetně příslušenství</t>
  </si>
  <si>
    <t>M21e062</t>
  </si>
  <si>
    <t>Bezhalogenová ohebná dvouplášťová korugovaná chránička Ø63mm, červená</t>
  </si>
  <si>
    <t>M21e063</t>
  </si>
  <si>
    <t>Požární příchytka jednostranná pro kabel Ø10mm + šroub do betonu</t>
  </si>
  <si>
    <t>M21e064</t>
  </si>
  <si>
    <t>Požární příchytka jednostranná pro kabel Ø14mm + šroub do betonu</t>
  </si>
  <si>
    <t>M21e065</t>
  </si>
  <si>
    <t>Požární příchytka OMEGA pro kabel Ø18-21mm + šroub do betonu</t>
  </si>
  <si>
    <t>M21f</t>
  </si>
  <si>
    <t>Kabely - dodávka včetně montáže</t>
  </si>
  <si>
    <t>M21f066</t>
  </si>
  <si>
    <t>1-CYKY-J 5x35</t>
  </si>
  <si>
    <t>M21f067</t>
  </si>
  <si>
    <t>1-CYKY-J 5x25</t>
  </si>
  <si>
    <t>M21f068</t>
  </si>
  <si>
    <t>CYKY-J 5x16</t>
  </si>
  <si>
    <t>M21f069</t>
  </si>
  <si>
    <t>CYKY-J 5x6</t>
  </si>
  <si>
    <t>M21f070</t>
  </si>
  <si>
    <t>CYKY-J 5x4</t>
  </si>
  <si>
    <t>M21f071</t>
  </si>
  <si>
    <t>CYKY-J 3x4</t>
  </si>
  <si>
    <t>M21f072</t>
  </si>
  <si>
    <t>CYKY-J 3x1,5</t>
  </si>
  <si>
    <t>M21f073</t>
  </si>
  <si>
    <t>1-CXKH-R-J 5x50</t>
  </si>
  <si>
    <t>M21f074</t>
  </si>
  <si>
    <t>1-CXKH-R-J 5x35</t>
  </si>
  <si>
    <t>M21f075</t>
  </si>
  <si>
    <t>1-CXKH-R-J 5x25</t>
  </si>
  <si>
    <t>M21f076</t>
  </si>
  <si>
    <t>1-CXKH-R-J 5x16</t>
  </si>
  <si>
    <t>M21f077</t>
  </si>
  <si>
    <t>CYKY-J 5x6 (Dca)</t>
  </si>
  <si>
    <t>M21f078</t>
  </si>
  <si>
    <t>CYKY-J 5x2,5 (Dca)</t>
  </si>
  <si>
    <t>M21f079</t>
  </si>
  <si>
    <t>CYKY-J 3x4 (Dca)</t>
  </si>
  <si>
    <t>M21f080</t>
  </si>
  <si>
    <t>CYKY-J 3x2,5 (Dca)</t>
  </si>
  <si>
    <t>M21f081</t>
  </si>
  <si>
    <t>CYKY-J 7x1,5 (Dca)</t>
  </si>
  <si>
    <t>M21f082</t>
  </si>
  <si>
    <t>CYKY-J 5x1,5 (Dca)</t>
  </si>
  <si>
    <t>M21f083</t>
  </si>
  <si>
    <t>CYKY-J 3x1,5 (Dca)</t>
  </si>
  <si>
    <t>M21f084</t>
  </si>
  <si>
    <t>CYKY-O 3x1,5 (Dca)</t>
  </si>
  <si>
    <t>M21f085</t>
  </si>
  <si>
    <t>1-CXKH-V-J 5x10 (P60-R)</t>
  </si>
  <si>
    <t>M21f086</t>
  </si>
  <si>
    <t>1-CXKH-V-J 7x1,5 (P60-R)</t>
  </si>
  <si>
    <t>M21f087</t>
  </si>
  <si>
    <t>1-CXKH-V-J 3x1,5 (P60-R)</t>
  </si>
  <si>
    <t>M21f088</t>
  </si>
  <si>
    <t>Kabelová spojka lisovací pro průřez 25mm², smršťovací bužírka</t>
  </si>
  <si>
    <t>M21f089</t>
  </si>
  <si>
    <t>Ukončení kabelu 5x50mm²</t>
  </si>
  <si>
    <t>M21f090</t>
  </si>
  <si>
    <t>Ukončení kabelu 5x35mm²</t>
  </si>
  <si>
    <t>M21f091</t>
  </si>
  <si>
    <t>Ukončení kabelu 5x25mm²</t>
  </si>
  <si>
    <t>M21f092</t>
  </si>
  <si>
    <t>Ukončení kabelu 5x16mm²</t>
  </si>
  <si>
    <t>M21f093</t>
  </si>
  <si>
    <t>Ukončení kabelu 5x10mm²</t>
  </si>
  <si>
    <t>M21f094</t>
  </si>
  <si>
    <t>M21f095</t>
  </si>
  <si>
    <t>Ukončení vodiče do 2,5mm²</t>
  </si>
  <si>
    <t>M21g</t>
  </si>
  <si>
    <t>Svítidla - dodávka včetně montáže</t>
  </si>
  <si>
    <t>M21g096</t>
  </si>
  <si>
    <t>AD - Interiérové svítidlo LED, vestavné, 93W, 8000lm, 4000K, DALI, Ra 90, IP65, UGR19, (L90B10), 50.000hod (viz D.1.01.4c-004_Kniha svítidel)</t>
  </si>
  <si>
    <t>M21g097</t>
  </si>
  <si>
    <t>BD - Interiérové svítidlo LED, přisazené, 36W, 4000lm, 4000K, DALI, Ra80, IP20, UGR19, (L80B20), 60.000hod. (viz D.1.01.4c-004_Kniha svítidel)</t>
  </si>
  <si>
    <t>M21g098</t>
  </si>
  <si>
    <t>C - Interiérové svítidlo LED, vestavné, 38W, 3300lm, 4000K, Ra 80, IP40 (viz D.1.01.4c-004_Kniha svítidel)</t>
  </si>
  <si>
    <t>M21g099</t>
  </si>
  <si>
    <t>CD - Interiérové svítidlo LED, vestavné, 38W, 3300lm, 4000K, DALI, Ra 80, IP40 (viz D.1.01.4c-004_Kniha svítidel)</t>
  </si>
  <si>
    <t>M21g100</t>
  </si>
  <si>
    <t>DD - Interiérové svítidlo LED, vestavné, 38W, 3300lm, 4000K, DALI, Ra 80, IP40 (viz D.1.01.4c-004_Kniha svítidel)</t>
  </si>
  <si>
    <t>M21g101</t>
  </si>
  <si>
    <t>ED - Interiérové svítidlo LED, vestavné, 45W, 4275lm, 4000K, DALI, Ra 80, IP40, UGR19 (viz D.1.01.4c-004_Kniha svítidel)</t>
  </si>
  <si>
    <t>M21g102</t>
  </si>
  <si>
    <t>FD - Interiérové svítidlo LED, vestavné, 45W, 4500lm, 4000K, DALI, Ra 90, IP40, UGR19 (viz D.1.01.4c-004_Kniha svítidel)</t>
  </si>
  <si>
    <t>M21g103</t>
  </si>
  <si>
    <t>G - Interiérové svítidlo LED, vestavné, 45W, 5000lm, 4000K, Ra 80, IP65, UGR19 (viz D.1.01.4c-004_Kniha svítidel)</t>
  </si>
  <si>
    <t>M21g104</t>
  </si>
  <si>
    <t>GD - Interiérové svítidlo LED, vestavné, 45W, 5000lm, 4000K, DALI, Ra 80, IP65, UGR19 (viz D.1.01.4c-004_Kniha svítidel)</t>
  </si>
  <si>
    <t>M21g105</t>
  </si>
  <si>
    <t>H - Interiérové svítidlo LED, vestavné, downlight, 30W, 2700lm, 4000K, Ra 80, IP42 (viz D.1.01.4c-004_Kniha svítidel)</t>
  </si>
  <si>
    <t>M21g106</t>
  </si>
  <si>
    <t>I - Osvětlení recepce: LED svítidlo, Al profil pro ukončení hrany SDK, délka 7,25m, 90W, 4000K, Ra min. 90, DALI. LED svítidlo, Al profil, pro nepřímé osvětlení do kapsle SDK, délka 7,25m, 3x30W, RGB, DALI. 3ks LED panelů (450x1700mm pro vestavbu do pultu</t>
  </si>
  <si>
    <t>M21g107</t>
  </si>
  <si>
    <t>JD - Interiérové svítidlo LED, závěsné, 69W, 7850lm, 4000K, DALI, Ra90, AL profil, mikroprismatický difuzor, délka 1,5m, IP40 (viz D.1.01.4c-004_Kniha svítidel)</t>
  </si>
  <si>
    <t>M21g108</t>
  </si>
  <si>
    <t>K - Průmyslové svítidlo LED, přisazené, 21W, 3000lm, 4000K, polykarbonát, RAL 7035, difuzér mikrostrukturovaný, IP65 (viz D.1.01.4c-004_Kniha svítidel)</t>
  </si>
  <si>
    <t>M21g109</t>
  </si>
  <si>
    <t>LD - Interiérové svítidlo LED, vestavné, 80W, 8000lm, 4000K, DALI, Ra 90, IP65, UGR19, (L90B10), 50.000hod. (viz D.1.01.4c-004_Kniha svítidel)</t>
  </si>
  <si>
    <t>M21g110</t>
  </si>
  <si>
    <t>M - LED svítidlo, 800x1500mm x max. 50mm, homogenně nasvícená plocha povrchu svítidla, 90W, 2800-6200K, HCL, DALI2 (viz D.1.01.4c-004_Kniha svítidel)</t>
  </si>
  <si>
    <t>M21g111</t>
  </si>
  <si>
    <t>N1 - Nouzové svítidlo LED s piktogramem, 6W, 230V, IP65, 400lm, (L80B20), 50.000hod., připojeno k RNO (CBS) (viz D.1.01.4c-004_Kniha svítidel)</t>
  </si>
  <si>
    <t>M21g112</t>
  </si>
  <si>
    <t>N2 - Nouzové svítidlo LED s piktogramem, 1,6W, 230V, IP21, RAL9006, 24LED, připojeno k RNO (CBS) (viz D.1.01.4c-004_Kniha svítidel)</t>
  </si>
  <si>
    <t>M21g113</t>
  </si>
  <si>
    <t>NB - Nouzové svítidlo LED, osvětlení prostoru, 2,5W, 230V, IP42, připojeno k RNO (CBS) (viz D.1.01.4c-004_Kniha svítidel)</t>
  </si>
  <si>
    <t>M21g114</t>
  </si>
  <si>
    <t>NC - Nouzové svítidlo LED, osvětlení únikových cest, 2,5W, 230V, IP42, připojeno k RNO (CBS) (viz D.1.01.4c-004_Kniha svítidel)</t>
  </si>
  <si>
    <t>M21g115</t>
  </si>
  <si>
    <t>NE - Nouzové svítidlo LED, osvětlení prostoru, 2,5W, 230V, 240lm, IP65, připojeno k RNO (CBS) (viz D.1.01.4c-004_Kniha svítidel)</t>
  </si>
  <si>
    <t>M21g116</t>
  </si>
  <si>
    <t>VS - Svítidlo výstražné návěstí, 5,8W, 24LED, IP40, červený nápis NEVSTUPOVAT, žlutý nápis KONTROLOVANÉ PÁSMO</t>
  </si>
  <si>
    <t>M21g117</t>
  </si>
  <si>
    <t>VS1 - Svítidlo výstražné návěstí, 5,8W, 24LED, IP40, červený nápis NEVSTUPOVAT</t>
  </si>
  <si>
    <t>M21h</t>
  </si>
  <si>
    <t>Řízení osvětlení DALI - dodávka včetně montáže</t>
  </si>
  <si>
    <t>M21h118</t>
  </si>
  <si>
    <t>AWARS6 - VPN klient + firewall</t>
  </si>
  <si>
    <t>M21h119</t>
  </si>
  <si>
    <t>AWACS - Konfigurovatelný ethernethový switch + WIFI</t>
  </si>
  <si>
    <t>M21h120</t>
  </si>
  <si>
    <t>AWHE1033 - 2CH Router DALI 2.0 s GPS a HCL, 100Mb/s + konektivata na MAR Honeywell HOK</t>
  </si>
  <si>
    <t>M21h121</t>
  </si>
  <si>
    <t>AWHE1028 - 2CH Router DALI 2.0 s GPS a HCL, 100Mb/s + konektivata na MAR Honeywell HOK</t>
  </si>
  <si>
    <t>M21h122</t>
  </si>
  <si>
    <t>AWHE452 - Senzor DALI 2.0, 1-100.000Lx, IP65</t>
  </si>
  <si>
    <t>M21h123</t>
  </si>
  <si>
    <t>AWHE258W - 7- Tlačítkový panel s LED indikaci stavu a příjmem IR signálu remote controll, bílá, 48x35mm</t>
  </si>
  <si>
    <t>M21h124</t>
  </si>
  <si>
    <t>AWHE353S - Montážní sada antistatic do KU68 + bílý rámeček pro 258</t>
  </si>
  <si>
    <t>M21h125</t>
  </si>
  <si>
    <t>AWHE258B - 7- Tlačítkový panel s LED indikaci stavu a příjmem IR signálu remote controll, černá, 48x35mm</t>
  </si>
  <si>
    <t>M21h126</t>
  </si>
  <si>
    <t>AWHE354S - Montážní sada antistatic do KU68 + černý rámeček pro 258</t>
  </si>
  <si>
    <t>M21h127</t>
  </si>
  <si>
    <t>AWHE529 - Posilovač DALI sběrnice</t>
  </si>
  <si>
    <t>254</t>
  </si>
  <si>
    <t>M21h128</t>
  </si>
  <si>
    <t>APRW - Ochrana DALI sběrnic proti indukci, kapacitám a přepětí</t>
  </si>
  <si>
    <t>256</t>
  </si>
  <si>
    <t>M21h129</t>
  </si>
  <si>
    <t>AWHE444 - Vestavný multisenzor DALI přítomnostní s měřením Lx, zvýšenou IR citlivostí + příjem IR remote signálů</t>
  </si>
  <si>
    <t>258</t>
  </si>
  <si>
    <t>M21h130</t>
  </si>
  <si>
    <t>AWHE440 - Vestavný širokozáběrový DALI IR pohybový senzor s vysokou citlivostí</t>
  </si>
  <si>
    <t>260</t>
  </si>
  <si>
    <t>M21h131</t>
  </si>
  <si>
    <t>AWHE443 - Vestavný PIR senzor DALI přítomnostní se zvýšenou IR citlivostí + příjem IR remote signálů</t>
  </si>
  <si>
    <t>262</t>
  </si>
  <si>
    <t>M21h132</t>
  </si>
  <si>
    <t>AWHE436 - Vestavný nízkoprofilový mikrovlnný DALI programovatelný detektor přítomnosti</t>
  </si>
  <si>
    <t>264</t>
  </si>
  <si>
    <t>M21h133</t>
  </si>
  <si>
    <t>AWHE437 - Vestavný výklopný směrový mikrovlnný přítomnostní DALI detektor</t>
  </si>
  <si>
    <t>266</t>
  </si>
  <si>
    <t>M21h134</t>
  </si>
  <si>
    <t>AWHE435 - Vestavný multisenzor DALI přítomnostní širokozáběrový s měřením Lx, zvýšenou IR citlivostí + příjem IR RC</t>
  </si>
  <si>
    <t>268</t>
  </si>
  <si>
    <t>M21h135</t>
  </si>
  <si>
    <t>AW19"RACK + WINPC - 19" RACK vč. kabeláže a síťových prvků. PC s WINDOWS, dotyková obrazovka postačující pro plynulý a hladký chod vizualizačního SW v plném provozu</t>
  </si>
  <si>
    <t>270</t>
  </si>
  <si>
    <t>M21h136</t>
  </si>
  <si>
    <t>AWSUPP - Technická podpora u instalace 30h, proškolení elektromontážních pracovníků, zapůjčení testboxu</t>
  </si>
  <si>
    <t>272</t>
  </si>
  <si>
    <t>M21h137</t>
  </si>
  <si>
    <t>SET-UP - Načtení všech adres, oživení a naprogramování systému</t>
  </si>
  <si>
    <t>274</t>
  </si>
  <si>
    <t>M21h138</t>
  </si>
  <si>
    <t>AW_HELVAR LIC - Licence</t>
  </si>
  <si>
    <t>276</t>
  </si>
  <si>
    <t>M21h139</t>
  </si>
  <si>
    <t>VIZ - Dotvoření vizualizačního prostředí do stávajícího SW FNOL pro monitorig svítidel Awelight runtime</t>
  </si>
  <si>
    <t>278</t>
  </si>
  <si>
    <t>M21h140</t>
  </si>
  <si>
    <t>CoMaR - Konektivita do MaR FNOL, kumulace komunikace vybraných dat. bodů</t>
  </si>
  <si>
    <t>280</t>
  </si>
  <si>
    <t>M21h141</t>
  </si>
  <si>
    <t>UPGRADE - Přenastavení systému po naprogramování - dodatečá hromadná úprava dle individualních požadavků uživatelů</t>
  </si>
  <si>
    <t>282</t>
  </si>
  <si>
    <t>M21h142</t>
  </si>
  <si>
    <t>LOG - Logistické náklady, ubytování</t>
  </si>
  <si>
    <t>284</t>
  </si>
  <si>
    <t>M21h143</t>
  </si>
  <si>
    <t>NESPEC - Nespecifikovaný drobný spojovací a propojovací materiál (Patchecordy uvnitř rozvaděče pro DALI, šroubky, konektory)</t>
  </si>
  <si>
    <t>286</t>
  </si>
  <si>
    <t>M21i</t>
  </si>
  <si>
    <t>Přístroje - dodávka včetně montáže</t>
  </si>
  <si>
    <t>M21i144</t>
  </si>
  <si>
    <t>Zásuvka jednonásobná 230V/16A, zapuštěná, IP20, s clonkami, bílá</t>
  </si>
  <si>
    <t>288</t>
  </si>
  <si>
    <t>M21i145</t>
  </si>
  <si>
    <t>Zásuvka jednonásobná 230V/16A, zapuštěná, IP20, s clonkami, optická signalizace provozního stavu, bílá</t>
  </si>
  <si>
    <t>290</t>
  </si>
  <si>
    <t>M21i146</t>
  </si>
  <si>
    <t>Zásuvka jednonásobná 230V/16A, zapuštěná, IP20, s clonkami, hnědá</t>
  </si>
  <si>
    <t>292</t>
  </si>
  <si>
    <t>M21i147</t>
  </si>
  <si>
    <t>Zásuvka jednonásobná 230V/16A, zapuštěná, IP20, s přepěťovou ochranou, s clonkami, hnědá</t>
  </si>
  <si>
    <t>294</t>
  </si>
  <si>
    <t>M21i148</t>
  </si>
  <si>
    <t>Zásuvka jednonásobná 230V/16A, zapuštěná, IP20, s clonkami, zelená</t>
  </si>
  <si>
    <t>296</t>
  </si>
  <si>
    <t>M21i149</t>
  </si>
  <si>
    <t>Zásuvka jednonásobná 230V/16A, zapuštěná, IP20, s clonkami, optická signalizace provozního stavu, zelená</t>
  </si>
  <si>
    <t>298</t>
  </si>
  <si>
    <t>M21i150</t>
  </si>
  <si>
    <t>Zásuvka jednonásobná 230V/16A, zapuštěná, IP20, s přepěťovou ochranou, s clonkami, zelená</t>
  </si>
  <si>
    <t>300</t>
  </si>
  <si>
    <t>M21i151</t>
  </si>
  <si>
    <t>Zásuvka jednonásobná 230V/16A, zapuštěná, IP20, s clonkami, žlutá</t>
  </si>
  <si>
    <t>302</t>
  </si>
  <si>
    <t>M21i152</t>
  </si>
  <si>
    <t>Zásuvka jednonásobná 230V/16A, zapuštěná, IP20, s clonkami, optická signalizace provozního stavu, žlutá</t>
  </si>
  <si>
    <t>304</t>
  </si>
  <si>
    <t>M21i153</t>
  </si>
  <si>
    <t>Zásuvka jednonásobná 230V/16A, zapuštěná, IP20, s clonkami, oranžová</t>
  </si>
  <si>
    <t>306</t>
  </si>
  <si>
    <t>M21i154</t>
  </si>
  <si>
    <t>Zásuvka jednonásobná 230V/16A, zapuštěná, IP20, s clonkami, optická signalizace provozního stavu, oranžová</t>
  </si>
  <si>
    <t>308</t>
  </si>
  <si>
    <t>M21i155</t>
  </si>
  <si>
    <t>Zásuvka 45x45, 230V/16A, zapuštěná, IP20, s clonkami, bílá</t>
  </si>
  <si>
    <t>310</t>
  </si>
  <si>
    <t>M21i156</t>
  </si>
  <si>
    <t>Zásuvka 45x45, 230V/16A, zapuštěná, IP20, s clonkami, červená</t>
  </si>
  <si>
    <t>312</t>
  </si>
  <si>
    <t>M21i157</t>
  </si>
  <si>
    <t>Zásuvka 45x45, 230V/16A, zapuštěná, IP20, s přepěťovou ochranou, s clonkami, červená</t>
  </si>
  <si>
    <t>314</t>
  </si>
  <si>
    <t>M21i158</t>
  </si>
  <si>
    <t>Spínač jednopólový, zapuštěný, řazení č. 1, 230V, 10A, IP20</t>
  </si>
  <si>
    <t>316</t>
  </si>
  <si>
    <t>M21i159</t>
  </si>
  <si>
    <t>Přepínač sériový, zapuštěný, řazení č. 5, 230V, 10A, IP20</t>
  </si>
  <si>
    <t>318</t>
  </si>
  <si>
    <t>M21i160</t>
  </si>
  <si>
    <t>Přepínač střídavý, zapuštěný, řazení č. 6, 230V, 10A, IP20</t>
  </si>
  <si>
    <t>320</t>
  </si>
  <si>
    <t>M21i161</t>
  </si>
  <si>
    <t>Krabice přístrojová, Ø74mm, výška 43mm, možnost spojení v souvislou řadu</t>
  </si>
  <si>
    <t>322</t>
  </si>
  <si>
    <t>M21i162</t>
  </si>
  <si>
    <t>Podlahová krabice pro 3x6 modulů, nastavitelná hloubka 75-105mm</t>
  </si>
  <si>
    <t>324</t>
  </si>
  <si>
    <t>M21i163</t>
  </si>
  <si>
    <t>AT - Tlačítko nouzového vypnutí, hřibové, červené, žlutá skříňka, 2x rozpínací kontakt, odblokace pootočením</t>
  </si>
  <si>
    <t>326</t>
  </si>
  <si>
    <t>M21i164</t>
  </si>
  <si>
    <t>EAT - Tlačítko START, STOP, signálka bílá, krabice antracit, 3 výřezy</t>
  </si>
  <si>
    <t>328</t>
  </si>
  <si>
    <t>M21i165</t>
  </si>
  <si>
    <t>Zásuvka 16A/400V, 5P, zapuštěná, IP44</t>
  </si>
  <si>
    <t>330</t>
  </si>
  <si>
    <t>M21i166</t>
  </si>
  <si>
    <t>Průmyslový vypínač 3x400V, 16A, zapuštěný, IP44</t>
  </si>
  <si>
    <t>332</t>
  </si>
  <si>
    <t>M21i167</t>
  </si>
  <si>
    <t>Jednofázový ochranný oddělovací transformátor pro lékařské prostory, dle ČSN EN 61 558-2-15 ed.2 s převodem 230V/230V, 50Hz, 5000VA, se zesílenou izolací</t>
  </si>
  <si>
    <t>334</t>
  </si>
  <si>
    <t>M21i168</t>
  </si>
  <si>
    <t>Sestava přístrojů pro monitorování stavu zdravotnické izolovoné soustavy. Monitorovací a vyhodnocovací jednotka, proudový transformátor a napájecí zdroj. Vyhodnocovací jednotka s alfanumerickým displejem a digitálním přenosem informací do informačních pan</t>
  </si>
  <si>
    <t>336</t>
  </si>
  <si>
    <t>M21i169</t>
  </si>
  <si>
    <t>Signalizační panel pro vizuální a akustickou signalizaci stavů zdravotnické izolované soustavy. S alfanumerickým displejem pro hlášní provozních a poruchových stavů. Přenos signálů pomocí digitální sběrnice.</t>
  </si>
  <si>
    <t>338</t>
  </si>
  <si>
    <t>M21i170</t>
  </si>
  <si>
    <t>Elektroinstalační materiál, WAGO svorky, vázací pásky</t>
  </si>
  <si>
    <t>340</t>
  </si>
  <si>
    <t>M21j</t>
  </si>
  <si>
    <t>Ostatní - dodávka včetně montáže</t>
  </si>
  <si>
    <t>M21j171</t>
  </si>
  <si>
    <t>Podružný materiál</t>
  </si>
  <si>
    <t>342</t>
  </si>
  <si>
    <t>M21j172</t>
  </si>
  <si>
    <t>Koordinace s ostatními profesemi</t>
  </si>
  <si>
    <t>344</t>
  </si>
  <si>
    <t>M21j173</t>
  </si>
  <si>
    <t>Revize a vystavení revizní zprávy</t>
  </si>
  <si>
    <t>346</t>
  </si>
  <si>
    <t>M21j174</t>
  </si>
  <si>
    <t>TIČR</t>
  </si>
  <si>
    <t>348</t>
  </si>
  <si>
    <t>M21j175</t>
  </si>
  <si>
    <t>Zařízení staveniště</t>
  </si>
  <si>
    <t>350</t>
  </si>
  <si>
    <t>M21j176</t>
  </si>
  <si>
    <t>Zabezpečení pracoviště</t>
  </si>
  <si>
    <t>352</t>
  </si>
  <si>
    <t>M21j177</t>
  </si>
  <si>
    <t>Zkušební provoz</t>
  </si>
  <si>
    <t>354</t>
  </si>
  <si>
    <t>M21j178</t>
  </si>
  <si>
    <t>Stavební přípomoce</t>
  </si>
  <si>
    <t>356</t>
  </si>
  <si>
    <t>M21j179</t>
  </si>
  <si>
    <t>Drážkování</t>
  </si>
  <si>
    <t>358</t>
  </si>
  <si>
    <t>M21j180</t>
  </si>
  <si>
    <t>Doprava</t>
  </si>
  <si>
    <t>360</t>
  </si>
  <si>
    <t>M21j181</t>
  </si>
  <si>
    <t>Ekologická likvidace odpadu</t>
  </si>
  <si>
    <t>362</t>
  </si>
  <si>
    <t>M21j182</t>
  </si>
  <si>
    <t>Komplexní provozní zkoušky</t>
  </si>
  <si>
    <t>364</t>
  </si>
  <si>
    <t>M21j183</t>
  </si>
  <si>
    <t>Dokumentace skutečného provedení stavby</t>
  </si>
  <si>
    <t>366</t>
  </si>
  <si>
    <t>M21j184</t>
  </si>
  <si>
    <t>Protipožární ucpávky</t>
  </si>
  <si>
    <t>368</t>
  </si>
  <si>
    <t>D1.01.4d - Slaboproudé elektroinstalace</t>
  </si>
  <si>
    <t>1 - SK</t>
  </si>
  <si>
    <t xml:space="preserve">D1 - Technologie - hlavní datové rozvaděče, R-25	_x000d_
</t>
  </si>
  <si>
    <t>D2 - Rozvody</t>
  </si>
  <si>
    <t>D3 - Revize, koordinace, zkoušky</t>
  </si>
  <si>
    <t>D1</t>
  </si>
  <si>
    <t xml:space="preserve">Technologie - hlavní datové rozvaděče, R-25	_x000d_
</t>
  </si>
  <si>
    <t>Pol1</t>
  </si>
  <si>
    <t>RACK 19" 42 U, 800x1000, stojanový, včetně pojezdových koleček</t>
  </si>
  <si>
    <t xml:space="preserve">2x1  -1x pro zakončení optických kabeláží, 1x zakončení metalických kabeláží</t>
  </si>
  <si>
    <t>2*1</t>
  </si>
  <si>
    <t>Pol2</t>
  </si>
  <si>
    <t>Ventilační jednotka 4x ventilátor, automatický termostat</t>
  </si>
  <si>
    <t>2x1 - pro každý RACK p.č.1</t>
  </si>
  <si>
    <t>Pol3</t>
  </si>
  <si>
    <t>Optická vana 24xSC komplet (optická vana, čelo vany, kazeta, pigtail) - pro opticý propoj do serverovny v 1.PP objektu A (1x v R-25, 1x v serverovně)</t>
  </si>
  <si>
    <t>2x1 - 1x v rozvaděči R-25 p.č.1, 1x v serverovně v 1.PP</t>
  </si>
  <si>
    <t>Pol4</t>
  </si>
  <si>
    <t>Optické spojky Dual LC-LC (modré s rovným brusem)</t>
  </si>
  <si>
    <t>24*2</t>
  </si>
  <si>
    <t>Pol5</t>
  </si>
  <si>
    <t>Optický PatchCord LC-LC 3m</t>
  </si>
  <si>
    <t>24*2 "- propojenání prtické kabeláže v RACK p.č.1"</t>
  </si>
  <si>
    <t>Pol6</t>
  </si>
  <si>
    <t>Patch panel 24xRJ45, Cat.6, UTP - osazený</t>
  </si>
  <si>
    <t>17*1 "- zakončení portů metalické kabeláže (12x pro běžná data, 1x pro WiFi a prvky napájené PoE, 1x pro EKV, 1x pro PTV, 1x pro vyvolávací systém, 1"</t>
  </si>
  <si>
    <t>Pol7</t>
  </si>
  <si>
    <t>Patch panel 50xRJ45 cat.3, osazený (vyvázání pobočet tel. Ústředny, zakončení metalického propoje do centrální serverovny)</t>
  </si>
  <si>
    <t>2x1 - zakončení metalického propoje ze serverovny</t>
  </si>
  <si>
    <t>Pol8</t>
  </si>
  <si>
    <t>Vyvazovací panel 1U, plastový, velikost oka min. 7cm</t>
  </si>
  <si>
    <t>17*1</t>
  </si>
  <si>
    <t>Pol9</t>
  </si>
  <si>
    <t>Průchozí panel</t>
  </si>
  <si>
    <t>2x1 prokaždý RACK</t>
  </si>
  <si>
    <t>Pol10</t>
  </si>
  <si>
    <t>Patch kabel cat.6, 3m</t>
  </si>
  <si>
    <t>329x1 - pro propojování portů datových zásuvek</t>
  </si>
  <si>
    <t>329</t>
  </si>
  <si>
    <t>Pol11</t>
  </si>
  <si>
    <t>Rozvodný panel 8x230V</t>
  </si>
  <si>
    <t>Pol12</t>
  </si>
  <si>
    <t>Datová zásuvka 2xRJ45 Cat.6 - do stěny (komplet - krabička, keystone, rámeček, maska)</t>
  </si>
  <si>
    <t>137x1 pro datové rozvody, 1x pro monitorování lednice , 2x pro vyvolávací systém , 5x pro EKV</t>
  </si>
  <si>
    <t>Pol13</t>
  </si>
  <si>
    <t>Datová zásuvka 1x RJ45 Cat.6 - do stěny (komplet - krabička, keystone, rámeček, maska)</t>
  </si>
  <si>
    <t>7x pro WiFi, 16x pro vyvolávací systém, 11x pro PTV, 5x pro FreeSety DECT</t>
  </si>
  <si>
    <t>Pol14</t>
  </si>
  <si>
    <t>Pomocné práce: montážní výpomoci, přesun materiálu, koordinační práce</t>
  </si>
  <si>
    <t>70*1</t>
  </si>
  <si>
    <t>D2</t>
  </si>
  <si>
    <t>Rozvody</t>
  </si>
  <si>
    <t>Pol15</t>
  </si>
  <si>
    <t>Kabel UTP 4p.cat.6 LSOH, třída reakce na oheň Dca</t>
  </si>
  <si>
    <t>329*80</t>
  </si>
  <si>
    <t>Pol16</t>
  </si>
  <si>
    <t xml:space="preserve">Kabel oranžový stíněný, 10x2x0,5 B2caS1D0  (připojení R-25 do serverovny)</t>
  </si>
  <si>
    <t>140*5</t>
  </si>
  <si>
    <t>Pol17</t>
  </si>
  <si>
    <t>Optický kabel SM 9/125, 24 vláken LS0H, třída reakce na oheň Dca (připojení do R-25 serverovny)</t>
  </si>
  <si>
    <t>1*140</t>
  </si>
  <si>
    <t>Pol18</t>
  </si>
  <si>
    <t xml:space="preserve">Oranžový kabel 3x2.5  B2caS1D0 - přívod napájení datových rozvaděčů</t>
  </si>
  <si>
    <t>2*30</t>
  </si>
  <si>
    <t>Pol19</t>
  </si>
  <si>
    <t>Oranžový stíněný kabel 4x2x0,8, B2caS1D0 - příprava pro MEDICINÁLNÍ PLYNY</t>
  </si>
  <si>
    <t>4*40</t>
  </si>
  <si>
    <t>Pol20</t>
  </si>
  <si>
    <t>Trubka PVC 16mm pod omítku</t>
  </si>
  <si>
    <t>118*10</t>
  </si>
  <si>
    <t>Pol21</t>
  </si>
  <si>
    <t>Trubka PVC 23mm pod omítku</t>
  </si>
  <si>
    <t>72*10</t>
  </si>
  <si>
    <t>Pol22</t>
  </si>
  <si>
    <t>Trubka PVC 29mm pod omítku</t>
  </si>
  <si>
    <t>47*10</t>
  </si>
  <si>
    <t>Pol23</t>
  </si>
  <si>
    <t>Trubka PVC 36mm pod omítku</t>
  </si>
  <si>
    <t>38*10</t>
  </si>
  <si>
    <t>Pol24</t>
  </si>
  <si>
    <t>Trubka PVC VRM20 -pro instalaci na povrch</t>
  </si>
  <si>
    <t>12*10</t>
  </si>
  <si>
    <t>Pol25</t>
  </si>
  <si>
    <t xml:space="preserve">Kabelový žlab plechový 250/50  - komplet (žlab, víko, nosné závitové tyče, nosníky)</t>
  </si>
  <si>
    <t>8*10</t>
  </si>
  <si>
    <t>Pol26</t>
  </si>
  <si>
    <t xml:space="preserve">Kabelový žlab plechový 125/50  - komplet (žlab, víko, nosné závitové tyče, nosníky)</t>
  </si>
  <si>
    <t>14*10</t>
  </si>
  <si>
    <t>Pol27</t>
  </si>
  <si>
    <t>Kabelový žlab plechový 62/50 - komplet (žlab, víko, nosné závitové tyče, nosníky)</t>
  </si>
  <si>
    <t>16*10</t>
  </si>
  <si>
    <t>Pol28</t>
  </si>
  <si>
    <t>Kabelový žlab plechový 40/20 - komplet (žlab, víko, nosné závitové tyče, nosníky)</t>
  </si>
  <si>
    <t>30*10</t>
  </si>
  <si>
    <t>Pol29</t>
  </si>
  <si>
    <t>Lišta vkládací 70x40, včetně víka</t>
  </si>
  <si>
    <t>1*50</t>
  </si>
  <si>
    <t>Pol30</t>
  </si>
  <si>
    <t>Krabice univerzální pod omítku vč. víčka, kulatá, d=73mm, h=42mm, PVC samozhášivé: přístrojové krabice, odbočné kraice pro trubkové rozvody., přístrojové krabice, odbočné kraice pro trubkové rozvody</t>
  </si>
  <si>
    <t>410*1</t>
  </si>
  <si>
    <t>Pol31</t>
  </si>
  <si>
    <t>Krabice odbočná pod omítku vč. víčka, hranatá, 150x150mm, h=77mm, PVC samozhášivé: obočné krabice trubkových tras</t>
  </si>
  <si>
    <t>260x1x1 odbočné kraice pro trubkové rozvody</t>
  </si>
  <si>
    <t>Pol32</t>
  </si>
  <si>
    <t>35x1x1 odbočné krabice pro trubkové rozvody</t>
  </si>
  <si>
    <t>Pol33</t>
  </si>
  <si>
    <t>Práce spojené s úpravou ve stávající serverovně: úprava ve stávajících RACK rozvaděčích pro zakončení nových propojů a osazení nové optické vany z řešených prostor a ISDN PATCH panelu z řešených prostor</t>
  </si>
  <si>
    <t>20*1</t>
  </si>
  <si>
    <t>Pol34</t>
  </si>
  <si>
    <t>Práce spojené s úpravou a zachováním neřešených prostor: zachování a zabezpečení stávajících kabeláží a technologie z neřešených prostor objetku, následné přepojení k nové technologii</t>
  </si>
  <si>
    <t>50*1</t>
  </si>
  <si>
    <t>Pol35</t>
  </si>
  <si>
    <t>Práce spojené s demontáží rušených rozvodů: odborné odpojení rušených datových rozvodů od kabeláže, odpojení kabeláže od stávajícího RACK rozvaděče v serverovně, demontáž rušených portů v rozvaděči, demontáž datových zásuvek, demontáže rušených kabelů.</t>
  </si>
  <si>
    <t>Pol36</t>
  </si>
  <si>
    <t>Požární ucpávky prostupů kabeláže, požární odolnost 45 minut (z protipožárního tmelu)</t>
  </si>
  <si>
    <t>8*1</t>
  </si>
  <si>
    <t>Pol37</t>
  </si>
  <si>
    <t>Průraz zdivem, síla zdi do 300mm, otvor do 50x50mm, včetně odvozu a likvidace suti</t>
  </si>
  <si>
    <t>130*1</t>
  </si>
  <si>
    <t>Pol38</t>
  </si>
  <si>
    <t>Průraz zdivem, síla zdi do 600mm, otvor do 50x50mm, včetně odvozu a likvidace suti</t>
  </si>
  <si>
    <t>Pol39</t>
  </si>
  <si>
    <t>Frézování drážky pro uložení kabeláže, hloubka 50mm šířka 50mm, včetně odvozu a likvidace suti</t>
  </si>
  <si>
    <t>450*1</t>
  </si>
  <si>
    <t>Pol40</t>
  </si>
  <si>
    <t>Pomocné montážní práce: zednické výpomoci, bourací práce, koordinační práce</t>
  </si>
  <si>
    <t>100*1</t>
  </si>
  <si>
    <t>D3</t>
  </si>
  <si>
    <t>Revize, koordinace, zkoušky</t>
  </si>
  <si>
    <t>Pol41</t>
  </si>
  <si>
    <t>Měření a kontrola met.vedení vč. Měřícího protokolu</t>
  </si>
  <si>
    <t>Pol42</t>
  </si>
  <si>
    <t>Svařování optických vláken v optických vanách (pro jedno vlákno)</t>
  </si>
  <si>
    <t>Pol43</t>
  </si>
  <si>
    <t>Uvedení zařízení do provozu a připojení</t>
  </si>
  <si>
    <t>Pol44</t>
  </si>
  <si>
    <t>Kontrola optického vedení (pro jedno vlákno)</t>
  </si>
  <si>
    <t>Pol45</t>
  </si>
  <si>
    <t>Výchozí revize</t>
  </si>
  <si>
    <t>2 - STA</t>
  </si>
  <si>
    <t>D1 - Technologie</t>
  </si>
  <si>
    <t>D3 - Revize, koordinace, zkoušky</t>
  </si>
  <si>
    <t>Technologie</t>
  </si>
  <si>
    <t>Pol46</t>
  </si>
  <si>
    <t>Plechová rozvodná skříň</t>
  </si>
  <si>
    <t>1x1 v prostoru u RACK rozvaděče</t>
  </si>
  <si>
    <t>Pol47</t>
  </si>
  <si>
    <t>Napájecí stabilizovaný zdroj 24V/1,7A</t>
  </si>
  <si>
    <t>1x1 pro rozvaděč zesilovací stanice STA</t>
  </si>
  <si>
    <t>Pol48</t>
  </si>
  <si>
    <t>Širokopásmový zesilovač pro kanály 21-65, s LTE litrem a regulací zesílení</t>
  </si>
  <si>
    <t>1x1 instalace do rozvodné skříně - p.č.1</t>
  </si>
  <si>
    <t>Pol49</t>
  </si>
  <si>
    <t>Zásuvka TV+R koncová komplet (zásuvka, krabička, rámeček, kryt zásuvky)</t>
  </si>
  <si>
    <t>3*1</t>
  </si>
  <si>
    <t>Pol50</t>
  </si>
  <si>
    <t>Rozbočovač 2x</t>
  </si>
  <si>
    <t>1x1 - rozbočení signálu do větví</t>
  </si>
  <si>
    <t>Pol51</t>
  </si>
  <si>
    <t>Rozbočovač 4x</t>
  </si>
  <si>
    <t>Pol52</t>
  </si>
  <si>
    <t>F-konektory</t>
  </si>
  <si>
    <t>10x1x2 konektory pro zakončení kabelů</t>
  </si>
  <si>
    <t>Pol53</t>
  </si>
  <si>
    <t>Stávající rozvod: práce spojené s vyhledání stáv. rozvodu, rozpojení stávjaícího kabelu, přezakončení rozpojených konců stávajícího kabelu na F-konektory, rozbočení pro přívod stávajícího přívodu signálu k zesilovači,zpětné připojení, proměření,odzkoušení</t>
  </si>
  <si>
    <t>4*1</t>
  </si>
  <si>
    <t>Pol54</t>
  </si>
  <si>
    <t>Koax kabel 75Ω, B2ca s1 d1 a1</t>
  </si>
  <si>
    <t>60+25+25+90</t>
  </si>
  <si>
    <t>4*10</t>
  </si>
  <si>
    <t>2*10</t>
  </si>
  <si>
    <t>Pol55</t>
  </si>
  <si>
    <t xml:space="preserve">Oranžový kabel 3x2.5  B2caS1D0 pro napájení zesilovače</t>
  </si>
  <si>
    <t>Pol56</t>
  </si>
  <si>
    <t>Krabice odbočná pod omítku vč. víčka, kulatá, d=103mm, h=50mm, PVC samozhášivé: obočné krabice trubkových tras</t>
  </si>
  <si>
    <t>3x (přístrojová krabice)+ 3x protahovací krabice</t>
  </si>
  <si>
    <t>3x1- oočné krabice trubkových tras</t>
  </si>
  <si>
    <t>Revize, koordinace, zkoušky</t>
  </si>
  <si>
    <t>Pol57</t>
  </si>
  <si>
    <t>Uvedení do trv. Provozu, nastavení, pogramování, oživení</t>
  </si>
  <si>
    <t>Pol58</t>
  </si>
  <si>
    <t>Pol59</t>
  </si>
  <si>
    <t>Měření na hl.stanici</t>
  </si>
  <si>
    <t>Pol60</t>
  </si>
  <si>
    <t>Měření na zásuvkách</t>
  </si>
  <si>
    <t>3 - PTV</t>
  </si>
  <si>
    <t xml:space="preserve">D1 - Technologie	_x000d_
</t>
  </si>
  <si>
    <t xml:space="preserve">D3 - Revize, koordinace, zkoušky	_x000d_
</t>
  </si>
  <si>
    <t xml:space="preserve">Technologie	_x000d_
</t>
  </si>
  <si>
    <t>Pol61</t>
  </si>
  <si>
    <t>IP kmaera: 4.0 Megapixelová, R6, IP vnitřní/venkovní antivandal miniDome kamera s IR přísvitem, 1/2.8" Progressive Scan CMOS, komprese H.264/MJPEG/H.264+, max.rozlišení 1920x1080/25fps, objektiv: 2,8mm (4 a 6mm volitelně) @ F1.2,</t>
  </si>
  <si>
    <t>IP kmaera: 4.0 Megapixelová, R6, IP vnitřní/venkovní antivandal miniDome kamera s IR přísvitem, 1/2.8" Progressive Scan CMOS, komprese H.264/MJPEG/H.2</t>
  </si>
  <si>
    <t xml:space="preserve">max.rozlišení 1920x1080/25fps, objektiv: 2,8mm (4 a 6mm volitelně) @ F1.2, úhel zobrazení: 2.8mm(103.5°), 4mm(79°), 6mm(54.4°), </t>
  </si>
  <si>
    <t xml:space="preserve">Citlivost: 0.01Lux @(F1.2,AGC ZAP.) 0 LUX s IR, Den &amp; Noc: ICR automaticky, 3D-DNR, WDR 120dB, </t>
  </si>
  <si>
    <t xml:space="preserve">Slot na Micro SD/SDHC/SDXC kartu až 128GB, Dosah IR: 20-30m, Bez poplachových vstupů a výstupů, audio vstupů a výstupů, </t>
  </si>
  <si>
    <t xml:space="preserve">Napájení: DC12V/416mA, PoE (802.3af, Power over Ethernet), Pracovní rozsah: -30°C – 60°C, Antivandal krytí: až IK08, </t>
  </si>
  <si>
    <t>Standardy: ONVIF (PROFILE S, PROFILE G), PSIA, CGI, ISAPI</t>
  </si>
  <si>
    <t>Pol62</t>
  </si>
  <si>
    <t>Licence pro kamerový bod</t>
  </si>
  <si>
    <t>10x1 pro kamey p.č.1</t>
  </si>
  <si>
    <t>Pol63</t>
  </si>
  <si>
    <t>Kryt pro skrytou montáž kabelů kamery, rozměry: Φ135mm</t>
  </si>
  <si>
    <t>Pol64</t>
  </si>
  <si>
    <t>Montážní patice pro osazní kamer na teď/ na roh</t>
  </si>
  <si>
    <t>Pol65</t>
  </si>
  <si>
    <t>Ekonomický NVR pro 32 IP kamer, maximální datový tok 320Mb / 256Mb (záznam / odchozí), rozlišení pro záznam až 12Mpix, 4K (8Mpix), 6MP, 5MP…, video komprese H.265+/H.265/H.264+/H.264/MPEG4, 4 VIDEO výstupy: nezávislé video výstupy</t>
  </si>
  <si>
    <t>Ekonomický NVR pro 32 IP kamer, maximální datový tok 320Mb / 256Mb (záznam / odchozí), rozlišení pro záznam až 12Mpix, 4K (8Mpix), 6MP, 5MP…, video ko</t>
  </si>
  <si>
    <t xml:space="preserve"> 4 VIDEO výstupy: nezávislé video výstupy HDMI1/VGA1 a HDMI2, HDMI1 (až 4K) / VGA1 (až 2K - 2560x1440), 2-kan. @12MP / 4-kan. @8MP / 8-kan. @4MP / 16-</t>
  </si>
  <si>
    <t xml:space="preserve"> 1x AUDIO výstup / 1x AUDIO vstup pro obousměrnou audio komunikaci, 16x ALARM vstup / 4x ALARM výstup, podpora 4x SATA HDD, podpora kapacity 8TB, 1x e</t>
  </si>
  <si>
    <t xml:space="preserve">1x Gb RJ45 (10/100/1000Mbps) + 1x RS485 (ovládání PTZ + klávesnice) + 1x RS-232, napájení 100-240VAC; max. 300W  </t>
  </si>
  <si>
    <t>Pol66</t>
  </si>
  <si>
    <t>HDD bez šuplíku, 6000GB, vhodný pro DVR, pro NVR, pro provoz 24/7, rozhraní SATA III</t>
  </si>
  <si>
    <t>Pol67</t>
  </si>
  <si>
    <t>Datová zásuvka 1x RJ45 Cat.6</t>
  </si>
  <si>
    <t>Pol68</t>
  </si>
  <si>
    <t>Patch panel 24x RJ45, Cat.6, UTP - (plně osazený)</t>
  </si>
  <si>
    <t>Pol69</t>
  </si>
  <si>
    <t xml:space="preserve">Patch kabel Cat.6, UTP,  2m - do RACK rozvaděče</t>
  </si>
  <si>
    <t>10*1</t>
  </si>
  <si>
    <t>Pol70</t>
  </si>
  <si>
    <t xml:space="preserve">Patch kabel Cat.6, UTP,  0,5m - propojení na straně kamery</t>
  </si>
  <si>
    <t>10*80</t>
  </si>
  <si>
    <t>Pol71</t>
  </si>
  <si>
    <t>Trubka PVC 23 mm pod omítku</t>
  </si>
  <si>
    <t>10*10</t>
  </si>
  <si>
    <t>8x1 - odbočné krabice trubkových tras</t>
  </si>
  <si>
    <t>6*1</t>
  </si>
  <si>
    <t xml:space="preserve">Revize, koordinace, zkoušky	_x000d_
</t>
  </si>
  <si>
    <t>Pol72</t>
  </si>
  <si>
    <t>Uvedení do trv. provozu (oživení, nastavení, odzkoušení)</t>
  </si>
  <si>
    <t>Pol73</t>
  </si>
  <si>
    <t>Měření a kontrola met.vedení</t>
  </si>
  <si>
    <t>Pol74</t>
  </si>
  <si>
    <t>Seznámení s obsluhou</t>
  </si>
  <si>
    <t>Pol75</t>
  </si>
  <si>
    <t>4 - KV</t>
  </si>
  <si>
    <t>Realizace bude provedena dle specifikace a požadavků pracovníků správců areálové počítačové sítě a bude předem odsouhlasena odpovědným zástupcem FNOL. Systém je instalován jako rozšíření stávajícího systému Merit Access v rámci budovy.</t>
  </si>
  <si>
    <t xml:space="preserve">D2 - Rozvody	_x000d_
</t>
  </si>
  <si>
    <t>Pol76</t>
  </si>
  <si>
    <t>Bezkontaktní čtečka (pdpor SIO), iCLASS/Mifare/DESFire - nutno dodržet kompatibilitu se stávajícím systémem MERIT Access, instalovaným v objektu</t>
  </si>
  <si>
    <t>22x viz. D.1.01.4d-102</t>
  </si>
  <si>
    <t>Pol77</t>
  </si>
  <si>
    <t>Dveřní jednotka připojena přes ethernet - nutno dodržet kompatibilitu se stávajícím systémem MERIT Access, instalovaným v objektu</t>
  </si>
  <si>
    <t>11x viz. D.1.01.4d-102</t>
  </si>
  <si>
    <t>Pol78</t>
  </si>
  <si>
    <t>Nástěnný kovový rozvaděč EKV 550x550x150mm, vč. příslušenství a vydrátování (DIN lišta, svorky, el. materiál)</t>
  </si>
  <si>
    <t>1x viz. D.1.01.4d-102</t>
  </si>
  <si>
    <t>Pol79</t>
  </si>
  <si>
    <t>Licence pro přístupový systém na jednu čtečku</t>
  </si>
  <si>
    <t>22x1</t>
  </si>
  <si>
    <t>Pol80</t>
  </si>
  <si>
    <t>Zálohovaný zdroj v kovovém krytu, 13,8Vss/4A, prostor pro AKU 17 Ah</t>
  </si>
  <si>
    <t>Pol81</t>
  </si>
  <si>
    <t>Akumulátor 12V/17Ah</t>
  </si>
  <si>
    <t>Pol82</t>
  </si>
  <si>
    <t>Pomocný elektroinstalační materiál (kotvy, svorky, stahovací pásky, spojky atd.)</t>
  </si>
  <si>
    <t>Pol83</t>
  </si>
  <si>
    <t>Pomocné instalační a koordinační práce</t>
  </si>
  <si>
    <t xml:space="preserve">Rozvody	_x000d_
</t>
  </si>
  <si>
    <t>Pol84</t>
  </si>
  <si>
    <t>Kabel FTP 4p.cat.6 LSOH, třída reakce na oheň Dca</t>
  </si>
  <si>
    <t>22x75 (1x pro každou čtečku)</t>
  </si>
  <si>
    <t>1650</t>
  </si>
  <si>
    <t>Pol85</t>
  </si>
  <si>
    <t xml:space="preserve">Oranžový kabel 2x1.5  B2caS1D0 - zajištění napájení dveřních elektrických zámků</t>
  </si>
  <si>
    <t>22x75 (1x pro každý elektrický zámek)</t>
  </si>
  <si>
    <t>Pol86</t>
  </si>
  <si>
    <t>Trubka PVC 23 mm p.o.</t>
  </si>
  <si>
    <t>20*10</t>
  </si>
  <si>
    <t>32*1</t>
  </si>
  <si>
    <t>Pol87</t>
  </si>
  <si>
    <t>Požární ucpávky prostupů kabeláže, odolnost 45 minut</t>
  </si>
  <si>
    <t>Pol88</t>
  </si>
  <si>
    <t>Průraz zdivem, síla zdi do 60cm</t>
  </si>
  <si>
    <t>12*1</t>
  </si>
  <si>
    <t>Pol89</t>
  </si>
  <si>
    <t>Uvedení do trv. provozu (oživení, nastavení, programování, odzkoušení)</t>
  </si>
  <si>
    <t>Pol90</t>
  </si>
  <si>
    <t>Měření a kontrola met.vedení, funkční zkoušky</t>
  </si>
  <si>
    <t>Pol91</t>
  </si>
  <si>
    <t>Koordinační práce s ostatními profesemi</t>
  </si>
  <si>
    <t>Pol92</t>
  </si>
  <si>
    <t>Měření a výchozí revize</t>
  </si>
  <si>
    <t>5 - VS</t>
  </si>
  <si>
    <t>Vyvolávací systém v rámci řešených prostor bude instalován jako rozšíření stávajícího systému vyvolávání pacientů Kadlec Elektronika, který je instalován v rámci objektu a také bude celkový instalovaný sytsém integrován do stávající nádstavby pro multimediální prezentace, systému Digital Signage. Dodávku a montáž systému pro vyvolávání pacientů je naprosto nezbytně nutné provádět plně v koordinaci se stávajícím správcem systému nádstavby multimediální prezentace - systému Digital Signage, který provádí celkovou koordinaci, integraci a správu systému pro sjednocení využití obrazovek vyvolávacího systému pro vyvolávání klientů a současně pro multimediální prezentace využívané v rámci FNOL. Řešení je před samontnou dodávkou naprosto nezbytné nechat odsouhlasit odpovědného zástupce FNOL pro danou oblast.</t>
  </si>
  <si>
    <t xml:space="preserve">D2 - Revize, koordinace, zkoušky	_x000d_
</t>
  </si>
  <si>
    <t>Pol93</t>
  </si>
  <si>
    <t>PC pracovní stanice, tiskárna pořádových termoštítků - tiskárna instalována na počítači v recepci</t>
  </si>
  <si>
    <t>1x1 - tískárna připojena k PC v prostoru recepce (PC není součástí dodávky SLP)</t>
  </si>
  <si>
    <t>Pol94</t>
  </si>
  <si>
    <t>Recepční modul systému - instalovaný na počítači recepce, evidence</t>
  </si>
  <si>
    <t>Pol95</t>
  </si>
  <si>
    <t>LCD Displej por zobrazení volaného klienta, velikost 43"</t>
  </si>
  <si>
    <t>Pol96</t>
  </si>
  <si>
    <t>Řídící počítač pro zobrazení na LCD displeji: 4GB Ram, HDD 500GB, grafická karta</t>
  </si>
  <si>
    <t>1x1 - instalovaný na nosné konzole spolu s LCD panely</t>
  </si>
  <si>
    <t>Pol97</t>
  </si>
  <si>
    <t>Stropní držák - závěs pro LCD displej</t>
  </si>
  <si>
    <t>Pol98</t>
  </si>
  <si>
    <t>Řídící software systému</t>
  </si>
  <si>
    <t>1x1 SW pro správu systému, instalovaný na řídícím PC systému</t>
  </si>
  <si>
    <t>Pol99</t>
  </si>
  <si>
    <t>Přepážkový virtuální terminál - instalovaný na jednotliých PC v ambulancích</t>
  </si>
  <si>
    <t>8x1 - instalovaný na PC jednotlivých pracovišť (PC jsou součástí dodávky technologie)</t>
  </si>
  <si>
    <t>Pol100</t>
  </si>
  <si>
    <t>Přepážkový displej nad jednotlivými pracovišti</t>
  </si>
  <si>
    <t>16x1 - displej nad jednotlivými dveřmi</t>
  </si>
  <si>
    <t>Pol101</t>
  </si>
  <si>
    <t>Licence pro zobrazovací displej</t>
  </si>
  <si>
    <t>2x1 SW licence pro grafický modul LCD panelu</t>
  </si>
  <si>
    <t>Pol102</t>
  </si>
  <si>
    <t>Modul monitoringu a činnosti přepážek (ambulancí) a služeb</t>
  </si>
  <si>
    <t>1x1 -SW modul pro kontrolu a vyhodnocení funkce systému</t>
  </si>
  <si>
    <t>Pol103</t>
  </si>
  <si>
    <t>Modul statistiky - vyhodnocení návštěvnocsti jednotlivých pracovišť, rychlost odbavení apod.</t>
  </si>
  <si>
    <t>1x1 - modul pro výstupy ststistických údajů systému</t>
  </si>
  <si>
    <t>Pol104</t>
  </si>
  <si>
    <t>Hlasový modul vyvolávání - pro hlasové výzvy klientů</t>
  </si>
  <si>
    <t>1x1 SW modul pro hlasovou výzvu klientů</t>
  </si>
  <si>
    <t>Pol105</t>
  </si>
  <si>
    <t>Uvedení do trv. provozu (oživení, nastavení, odzkoušení, PROGRAMOVÁNÍ)</t>
  </si>
  <si>
    <t>Pol106</t>
  </si>
  <si>
    <t>Integrace do stávajícího systému multimediální prezentace "Digital signage"</t>
  </si>
  <si>
    <t>Pol107</t>
  </si>
  <si>
    <t>ls</t>
  </si>
  <si>
    <t>Pol108</t>
  </si>
  <si>
    <t>6 - JČ</t>
  </si>
  <si>
    <t>Pol109</t>
  </si>
  <si>
    <t>Stávající linka jednotného času: vyhledání místa připojení, rozpojení stávající linky, připojení nových rozvodů, oživené, proměření odzkoušení rozvodu</t>
  </si>
  <si>
    <t>Pol110</t>
  </si>
  <si>
    <t>Koncové podružné hodiny oboustrané, analogové, D=40cm, minutový impuls</t>
  </si>
  <si>
    <t>Pol111</t>
  </si>
  <si>
    <t>Závěs pro instalaci hodin na strop</t>
  </si>
  <si>
    <t>Pol112</t>
  </si>
  <si>
    <t>Pol113</t>
  </si>
  <si>
    <t>Pol114</t>
  </si>
  <si>
    <t xml:space="preserve">Oranžový kabel 3x1.5  B2caS1D0</t>
  </si>
  <si>
    <t>1*110</t>
  </si>
  <si>
    <t>Pol115</t>
  </si>
  <si>
    <t>Seznámení obsluhy s provozem a obsluhou zařízení, konfigurace, oživení</t>
  </si>
  <si>
    <t>Pol116</t>
  </si>
  <si>
    <t>Revize systému</t>
  </si>
  <si>
    <t>7 - AKT</t>
  </si>
  <si>
    <t>Realizace vybavení rozvaděčů aktivními prvky bude provedena dle specifikace a požadavků pracovníků správců areálové počítačové sítě a bude předem odsouhlasena odpovědným zástupcem FNOL</t>
  </si>
  <si>
    <t>Pol117</t>
  </si>
  <si>
    <t>Aktivní prvek SWITCH: 48-port PoE+, 4 x 10G, včetně licence DNA Essentials, 3-letá servisní podpora výrobce včetně možnosti instalovat poslední verze firmware. Aktivní prvek bude instalován jako rozšíření stávající sítě tvořené prvky CISCO C9200L-48P-4X-E</t>
  </si>
  <si>
    <t xml:space="preserve">Aktivní prvek SWITCH: 48-port PoE+, 4 x 10G, včetně licence DNA Essentials, 3-letá servisní podpora výrobce včetně možnosti instalovat poslední verze </t>
  </si>
  <si>
    <t xml:space="preserve">Aktivní prvek bude instalován jako rozšíření stávající sítě tvořené prvky CISCO C9200L-48P-4X-E, </t>
  </si>
  <si>
    <t>je nezbytně nutné dodržet kompatibiltu z důvodu zachování jednotné PC sítě a centrální správy PC sítě objektu jako celku v rámci areálu nemocnice.</t>
  </si>
  <si>
    <t>Pol118</t>
  </si>
  <si>
    <t>Aktivní prvek SWITCH: 48-port data, 4 x 10G, včetně licence DNA Essentials, 3-letá servisní podpora výrobce včetně možnosti instalovat poslední verze firmware. Aktivní prvek bude instalován jako rozšíření stávající sítě tvořené prvky CISCO C9200L-48T-4X-E</t>
  </si>
  <si>
    <t xml:space="preserve">Aktivní prvek SWITCH: 48-port data, 4 x 10G, včetně licence DNA Essentials, 3-letá servisní podpora výrobce včetně možnosti instalovat poslední verze </t>
  </si>
  <si>
    <t xml:space="preserve">Aktivní prvek bude instalován jako rozšíření stávající sítě tvořené prvky CISCO C9200L-48T-4X-E, </t>
  </si>
  <si>
    <t>Pol119</t>
  </si>
  <si>
    <t>Sack-Kit: Síťový stohovací modul pro aktivní prvek SWITCH</t>
  </si>
  <si>
    <t>Pol120</t>
  </si>
  <si>
    <t>SackWise plus: stohovací kabel 0,5m</t>
  </si>
  <si>
    <t>Pol121</t>
  </si>
  <si>
    <t>SackWise plus: stohovací kabel 3m</t>
  </si>
  <si>
    <t>Pol122</t>
  </si>
  <si>
    <t>SFP modul, 10G-LC, 1310nm,</t>
  </si>
  <si>
    <t>Pol123</t>
  </si>
  <si>
    <t xml:space="preserve">WiFi AccessPoint, kontrolérem řízený, pásmo (wireless)2,4 GHz + 5 GHz dual Podpora PoE (wireless), rychlost přenosu Wi-Fi (wireless)400Mbps (802.11 a/b/g/n/ac). WiFi routery budou instalovány jako rozšíření stávající WiFi sítě objektu řízené kontrolérem </t>
  </si>
  <si>
    <t>WiFi AccessPoint, kontrolérem řízený, pásmo (wireless)2,4 GHz + 5 GHz dual</t>
  </si>
  <si>
    <t xml:space="preserve">Podpora PoE (wireless), rychlost přenosu Wi-Fi (wireless)400Mbps (802.11 a/b/g/n/ac). </t>
  </si>
  <si>
    <t>WiFi routery budou instalovány jako rozšíření stávající WiFi sítě objektu řízené kontrolérem v rámci sítě tvořené prvky CISCO Cisco AIR-AP2802I-E-K9</t>
  </si>
  <si>
    <t>Pol124</t>
  </si>
  <si>
    <t>Základnová stanice FreeSet systému DECT pokrytí objektu signálem bezdrátového telefonu.</t>
  </si>
  <si>
    <t>5*1</t>
  </si>
  <si>
    <t>Pol125</t>
  </si>
  <si>
    <t>Zvonkové tablo, 6 tlačítek, připojené jako pobočka areálové teleofnní ústředny</t>
  </si>
  <si>
    <t>Pol126</t>
  </si>
  <si>
    <t>Záložní zdroj UPS: 3000 VA / 2700 W, Line interactive, 3×IEC Jumpers, 1×IEC 320 C19, 8×IEC 320 C13, USB, RS-232 a Ethernet, RACK mount 2U</t>
  </si>
  <si>
    <t>Pol127</t>
  </si>
  <si>
    <t>Připojení rozvodu ke stávajícímu serveru</t>
  </si>
  <si>
    <t>1x1 - práce spojené se zakončením optického spoje v a připojením na centrální server</t>
  </si>
  <si>
    <t>Pol128</t>
  </si>
  <si>
    <t>Pol129</t>
  </si>
  <si>
    <t>D1.01.4e - Rozvody medicinálních plynů</t>
  </si>
  <si>
    <t xml:space="preserve">804 - Rozvody medicinálních plynů_x000d_
</t>
  </si>
  <si>
    <t>804</t>
  </si>
  <si>
    <t xml:space="preserve">Rozvody medicinálních plynů_x000d_
</t>
  </si>
  <si>
    <t>1539</t>
  </si>
  <si>
    <t>D+M Trubka Cu průměr 8x1</t>
  </si>
  <si>
    <t>0157</t>
  </si>
  <si>
    <t>D+M Trubka Cu průměr 12x1</t>
  </si>
  <si>
    <t>0159</t>
  </si>
  <si>
    <t>D+M Trubka Cu průměr 18x1</t>
  </si>
  <si>
    <t>0411</t>
  </si>
  <si>
    <t>D+M Trubka Cu průměr 22x1</t>
  </si>
  <si>
    <t>T0008</t>
  </si>
  <si>
    <t>D+M Tvarovky Cu pr. 8</t>
  </si>
  <si>
    <t>T0012</t>
  </si>
  <si>
    <t>D+M Tvarovky Cu pr. 12</t>
  </si>
  <si>
    <t>T0018</t>
  </si>
  <si>
    <t>D+M Tvarovky Cu pr. 18</t>
  </si>
  <si>
    <t>T0022</t>
  </si>
  <si>
    <t>D+M Tvarovky Cu pr. 22</t>
  </si>
  <si>
    <t>1322</t>
  </si>
  <si>
    <t>Stříbro pr. 2 Ag45 obalené EN17672</t>
  </si>
  <si>
    <t>606 9.T</t>
  </si>
  <si>
    <t>D+M Objímka 1/8", (pr.8-12)</t>
  </si>
  <si>
    <t>0089.T</t>
  </si>
  <si>
    <t>D+M Objímka 3/8", (pr.17-19)</t>
  </si>
  <si>
    <t>0292.T</t>
  </si>
  <si>
    <t>D+M Objímka 1/2", (pr.20-23)</t>
  </si>
  <si>
    <t>PPD02</t>
  </si>
  <si>
    <t>Propláchnutí rozvodu dusíkem (na bm potrubí)</t>
  </si>
  <si>
    <t>990001</t>
  </si>
  <si>
    <t>D+M ochranný plyn pro pájení Cu trubek</t>
  </si>
  <si>
    <t>PZR02</t>
  </si>
  <si>
    <t>Značení potrubních rozvodů (na bm potrubí)</t>
  </si>
  <si>
    <t>ACU 4FM</t>
  </si>
  <si>
    <t>D+M Ventilová skříň pro 4 plyny bez signalizace - pod omítku</t>
  </si>
  <si>
    <t>7926_6T00</t>
  </si>
  <si>
    <t>D+M Signalizace klinická pro max. 6 plynů</t>
  </si>
  <si>
    <t>OFP 3100-A</t>
  </si>
  <si>
    <t>D+M Terminální jednotka - panel odběrný pod omítku</t>
  </si>
  <si>
    <t>OFO 3900</t>
  </si>
  <si>
    <t>D+M Panel odtahu vydechovaných plynů AGSS provedení dle ČSN EN ISO 7396 - 1 pod omítku s nástavcem</t>
  </si>
  <si>
    <t>PTZ02</t>
  </si>
  <si>
    <t>Tlaková zkouška úseková</t>
  </si>
  <si>
    <t>PTZ01</t>
  </si>
  <si>
    <t>Tlaková zkouška závěrečná</t>
  </si>
  <si>
    <t>PNR02</t>
  </si>
  <si>
    <t>PNR03</t>
  </si>
  <si>
    <t>Zaslepení rozvodů</t>
  </si>
  <si>
    <t>PPU01</t>
  </si>
  <si>
    <t>D+M Protipožární ucpávky</t>
  </si>
  <si>
    <t>PVM01</t>
  </si>
  <si>
    <t>Vedení montážních prací</t>
  </si>
  <si>
    <t>PSO01</t>
  </si>
  <si>
    <t>Předání, proškolení obsluhy</t>
  </si>
  <si>
    <t>PZS01</t>
  </si>
  <si>
    <t>Zakreslení skutečného stavu</t>
  </si>
  <si>
    <t>PVR01</t>
  </si>
  <si>
    <t>Výchozí revize rozvodů MP</t>
  </si>
  <si>
    <t>PVR02</t>
  </si>
  <si>
    <t>Výchozí revize elektro</t>
  </si>
  <si>
    <t xml:space="preserve">DOP      T00</t>
  </si>
  <si>
    <t>Dopravné</t>
  </si>
  <si>
    <t>D1.01.4.f_REV01 - Vzduchotechnika</t>
  </si>
  <si>
    <t>15 - Větrání čekáren a koridorů</t>
  </si>
  <si>
    <t>21 - Větrání vyšetřoven</t>
  </si>
  <si>
    <t>22 - Větrání popisoven stávajících magnetických rezonancí</t>
  </si>
  <si>
    <t>23 - Větrání vyšetřoven MRI, CT</t>
  </si>
  <si>
    <t>27 - Klimatizace vyšetřoven angio</t>
  </si>
  <si>
    <t>60 - Klimatizace angio</t>
  </si>
  <si>
    <t>61 - Trafostanice</t>
  </si>
  <si>
    <t>80 - Celoroční chlazení</t>
  </si>
  <si>
    <t>81 - Letní chlazení</t>
  </si>
  <si>
    <t>82 - Technologické chlazení</t>
  </si>
  <si>
    <t>D - Demontáže</t>
  </si>
  <si>
    <t>Větrání čekáren a koridorů</t>
  </si>
  <si>
    <t>15.11.1</t>
  </si>
  <si>
    <t>Dodávka - Vzduchotechnický nástavec přívodní</t>
  </si>
  <si>
    <t>Provedení vyústky: výřivá;Průtok: max. 150 m3/h;Podhled: Minerální 600x600;Umístění hrdla: horizontální;Připojovací hrdlo: 160;Barva: RAL 9016</t>
  </si>
  <si>
    <t>15.11.2</t>
  </si>
  <si>
    <t>Provedení vyústky: výřivá;Průtok: max. 150 m3/h;Podhled: Minerální 600x600; Umístění hrdla: horizontální; Připojovací hrdlo: 125; Barva: RAL 9016</t>
  </si>
  <si>
    <t>15.11.3</t>
  </si>
  <si>
    <t>Provedení vyústky: výřivá; Průtok: max. 400 m3/h; Podhled: Minerální 600x600; Umístění hrdla: horizontální; Připojovací hrdlo: 200; Barva: RAL 9016</t>
  </si>
  <si>
    <t>15.11.4</t>
  </si>
  <si>
    <t>Provedení vyústky: výřivá; Průtok: max. 150 m3/h; Podhled: Minerální 600x600; Umístění hrdla: horizontální; Připojovací hrdlo: 125; Barva: RAL 9016</t>
  </si>
  <si>
    <t>15.13.1</t>
  </si>
  <si>
    <t>Dodávka -Protipožární klapka s odolností min. EI 90</t>
  </si>
  <si>
    <t xml:space="preserve">velikost: D200; ovládání servopohon na 230V, bez napětí zavřeno, koncové spinače obou poloh; </t>
  </si>
  <si>
    <t>včetně požární ucpávky požární klapky provedené dle návodu výrobce klapky, splňující technické paramtry dané klapky</t>
  </si>
  <si>
    <t>15.13.2</t>
  </si>
  <si>
    <t xml:space="preserve">velikost: 450x315; ovládání servopohon na 230V, bez napětí zavřeno, koncové spinače obou poloh; </t>
  </si>
  <si>
    <t xml:space="preserve">včetně požární ucpávky požární klapky provedené dle návodu výrobce klapky, splňující technické paramtry dané klapky </t>
  </si>
  <si>
    <t>15.13.3</t>
  </si>
  <si>
    <t xml:space="preserve">velikost: d200; ovládání servopohon na 230V, bez napětí zavřeno, koncové spinače obou poloh; </t>
  </si>
  <si>
    <t>15.13.4</t>
  </si>
  <si>
    <t xml:space="preserve">velikost: d200; ovládání servopohon na 230V, bez napětí zavřeno, koncové spinače obou poloh </t>
  </si>
  <si>
    <t>včetně požární ucpávky požární klapky provedené dle návodu výrobce klapky, splňující technické parametry dané klapky</t>
  </si>
  <si>
    <t>15.15.1</t>
  </si>
  <si>
    <t>Dodávka - Regulační klapka kruhová D125 - pozink</t>
  </si>
  <si>
    <t>pro vzt potrubí tř. těsnosti A; ruční ovládání</t>
  </si>
  <si>
    <t>15.15.2</t>
  </si>
  <si>
    <t>Dodávka - Regulační klapka kruhová D160 - pozink</t>
  </si>
  <si>
    <t>15.15.3</t>
  </si>
  <si>
    <t>Dodávka - Regulační klapka čtyřhranná 450x315 - pozink</t>
  </si>
  <si>
    <t>15.15.4</t>
  </si>
  <si>
    <t>15.15.5</t>
  </si>
  <si>
    <t>Dodávka - Regulační klapka kruhová D200 - pozink</t>
  </si>
  <si>
    <t>15.16.1</t>
  </si>
  <si>
    <t>Dodávka -Ohebná hadice DN 125, lehká, flexibilní hadice</t>
  </si>
  <si>
    <t>stěna: vlnovec, čirá, PU (polyuretan, esterová báze), síla cca 0,4 - 0,75 mm; výztuž: ocelová spirála; odvod statické elektřiny uzemněním spirály</t>
  </si>
  <si>
    <t>15.16.2</t>
  </si>
  <si>
    <t>Dodávka -Ohebná hadice DN 160, lehká, flexibilní hadice</t>
  </si>
  <si>
    <t>15.16.3</t>
  </si>
  <si>
    <t>Dodávka -Ohebná hadice DN 200, lehká, flexibilní hadice</t>
  </si>
  <si>
    <t>15.20.1</t>
  </si>
  <si>
    <t>Dodávka -Protihluková a tepelná izolace čtyřhranné a kruhové přívodní části potrubí</t>
  </si>
  <si>
    <t xml:space="preserve">Vnitřní tepelná izolace, samoshášivé provedení, na povrchu s Al-polepem, uchycená na potrubí lepením a trny. </t>
  </si>
  <si>
    <t xml:space="preserve">Určená pro izolaci potrubí přívodu a odvodu vzduchu - viz technická zpráva a výkresová část; </t>
  </si>
  <si>
    <t>Tloušťka vrstvy izolace: 40 mm; Min. součinitel tepelné vodivosti: 0,041W/mK; Objemový hmotnost izolace: kruhové a čtyřhranné potrubí: rohož 65 kg/m3</t>
  </si>
  <si>
    <t>15.30.1</t>
  </si>
  <si>
    <t>Dodávka - Ocelové pozinkované potrubí</t>
  </si>
  <si>
    <t>čtyřhran a kruhové skupiny I., tř. těsnosti A dle EN 12237, EN 1505, EN 1506, včetně spojovacího a těsnícího materiálu, závěsů a uchycení VZT potrubí</t>
  </si>
  <si>
    <t>15.40.1</t>
  </si>
  <si>
    <t>Montáž - VZT zař. č. 15</t>
  </si>
  <si>
    <t xml:space="preserve">kompletní montáž zařízění č. 15, osazení potrubí v třídě těsnosti A na systémové profily se závitovými tyčemi, montáž potrubních elementů, </t>
  </si>
  <si>
    <t>izolace, ošetření neošetřených částí potrubí a montážního matriálu nátěrovou hmotou</t>
  </si>
  <si>
    <t>15.40.2</t>
  </si>
  <si>
    <t>Zprovoznění a zaregulování</t>
  </si>
  <si>
    <t>kompletní zprovoznění a zaregulování systému VZT včetně protokolu o množství vzduchu na jednotlivých vyústkách</t>
  </si>
  <si>
    <t>15.40.3</t>
  </si>
  <si>
    <t>HZS - zař. č. 15</t>
  </si>
  <si>
    <t>zednické a pomocné vrty, prostupy, drážky, pomoci během transportu potrubí</t>
  </si>
  <si>
    <t>Větrání vyšetřoven</t>
  </si>
  <si>
    <t>21.3.1</t>
  </si>
  <si>
    <t>Dodávka - Parní zvlhčovač pro VZT zařízení na sytou páru</t>
  </si>
  <si>
    <t xml:space="preserve"> - parní výkon: 40kg/h; - parní zvlhčovač s rotačním keramickým ventilem s plně lineárně regulační charakteristikou; - včetně dodávky parní</t>
  </si>
  <si>
    <t xml:space="preserve"> trubice pro potrubí 900x500; - včetně odvodu beztlakového kondenzátu; - materiál: nerez; - včetně pohonu s regulací 0-10V/24V s vestavěnuo bezpečnost</t>
  </si>
  <si>
    <t xml:space="preserve"> - z důvodu servisu, bude dodán obdobný výrobek jaké jsou v objektu instalovány</t>
  </si>
  <si>
    <t>21.3.1a</t>
  </si>
  <si>
    <t>Dodávka - Zvlhčovací díl s odtokem kondenzátu a revizním otvorem</t>
  </si>
  <si>
    <t xml:space="preserve"> - materiál: pozink; - trouba 900x500/1500; - těsná revizní dvířka pro možnost kontroly parní trubice; - revizní dvířka a distribuční trubice </t>
  </si>
  <si>
    <t>osazeny na levé straně ve směru proudění vzduchu; - odvod kondenzátu osazen na pravé straně zvlhčovací komory</t>
  </si>
  <si>
    <t>provedení</t>
  </si>
  <si>
    <t>21.11.1</t>
  </si>
  <si>
    <t>Provedení vyústky: výřivá; Průtok: max. 450 m3/h; Podhled: Minerální 600x600; Umístění hrdla: horizontální; Připojovací hrdlo: 200; Barva: RAL 9016</t>
  </si>
  <si>
    <t>21.11.2</t>
  </si>
  <si>
    <t>21.11.3</t>
  </si>
  <si>
    <t>Provedení vyústky: výřivá; Průtok: max. 450 m3/h; Podhled: Minerální 600x600; Umístění hrdla: horizontální; Připojovací hrdlo: 250; Barva: RAL 9016</t>
  </si>
  <si>
    <t>21.11.4</t>
  </si>
  <si>
    <t>Dodávka -Vyústka čtyřhranná přívodní</t>
  </si>
  <si>
    <t>Velikost: 500x100; Barva: RAL 9016; S rámečkem do zdi</t>
  </si>
  <si>
    <t>21.11.5</t>
  </si>
  <si>
    <t>Dodávka -Krycí mřížka na SPIRO potrubí</t>
  </si>
  <si>
    <t>Velikost: d160; Barva: pozink</t>
  </si>
  <si>
    <t>21.11.6</t>
  </si>
  <si>
    <t>Dodávka - Vzduchotechnický nástavec odvodní</t>
  </si>
  <si>
    <t>21.11.7</t>
  </si>
  <si>
    <t>Dodávka -Talířový ventil kovový odvodní</t>
  </si>
  <si>
    <t>Velikost: DN 125; Barva: RAL 9016; S rámečkem do sádrokartonu</t>
  </si>
  <si>
    <t>21.11.8</t>
  </si>
  <si>
    <t>Dodávka -Vyústka čtyřhranná odvodní</t>
  </si>
  <si>
    <t>21.11.9</t>
  </si>
  <si>
    <t>21.11.10</t>
  </si>
  <si>
    <t>Provedení vyústky: výřivá; Průtok: max. 450 m3/h; Podhled: doměřit dle konkrétní rozteče stávajícího OK pro RTG; Umístění hrdla: horizontální;</t>
  </si>
  <si>
    <t>Připojovací hrdlo: 200; Barva: RAL 9016</t>
  </si>
  <si>
    <t>21.13.1</t>
  </si>
  <si>
    <t xml:space="preserve">velikost: 900x500;  - ovládání servopohon na 230V, bez napětí zavřeno, koncové spinače obou poloh ; - včetně požární ucpávky požární</t>
  </si>
  <si>
    <t xml:space="preserve"> klapky provedené dle návodu výrobce klapky, splňující technické parametry dané klapky</t>
  </si>
  <si>
    <t>21.13.2</t>
  </si>
  <si>
    <t xml:space="preserve">velikost: 900x500;  - ovládání servopohon na 230V, bez napětí zavřeno, koncové spinače obou poloh; - včetně požární ucpávky požární klapky</t>
  </si>
  <si>
    <t xml:space="preserve">provedené dle návodu výrobce klapky, splňující technické parametry dané klapky </t>
  </si>
  <si>
    <t>21.15.1</t>
  </si>
  <si>
    <t>Dodávka - Regulační klapka čtyřhranná 500x100 - pozink</t>
  </si>
  <si>
    <t>pro vzt potrubí tř. těsnosti B; ruční ovládání</t>
  </si>
  <si>
    <t>21.15.2</t>
  </si>
  <si>
    <t>Dodávka - Regulační klapka kruhová D250 - pozink</t>
  </si>
  <si>
    <t>21.16.1</t>
  </si>
  <si>
    <t>stěna: vlnovec, čirá, PU (polyuretan, esterová báze), síla cca 0,4 - 0,75 mm; výztuž: ocelová spirála odvod statické elektřiny uzemněním spirály</t>
  </si>
  <si>
    <t>21.16.2</t>
  </si>
  <si>
    <t>21.16.3</t>
  </si>
  <si>
    <t>Dodávka -Ohebná hadice DN 250, lehká, flexibilní hadice</t>
  </si>
  <si>
    <t>21.20.1</t>
  </si>
  <si>
    <t xml:space="preserve"> Vnitřní tepelná izolace, samoshášivé provedení, na povrchu s Al-polepem, uchycená na potrubí lepením a trny. Určená pro izolaci potrubí</t>
  </si>
  <si>
    <t xml:space="preserve"> přívodu a odvodu vzduchu - viz technická zpráva a výkresová část; Tloušťka vrstvy izolace: 40 mm; Min. součinitel tepelné vodivosti: 0,041W/mK;</t>
  </si>
  <si>
    <t xml:space="preserve"> Objemový hmotnost izolace: kruhové a čtyřhranné potrubí: rohož 65 kg/m3</t>
  </si>
  <si>
    <t>21.30.1</t>
  </si>
  <si>
    <t>čtyřhran a kruhové skupiny I., tř. těsnosti B dle EN 12237, EN 1505, EN 1506, včetně spojovacího a těsnícího materiálu, závěsů a uchycění VZT potrubí,</t>
  </si>
  <si>
    <t xml:space="preserve"> včetně popisů směru proudění na potrubí</t>
  </si>
  <si>
    <t>21.40.1</t>
  </si>
  <si>
    <t>Montáž - VZT zař. č. 21 - kompletní montáž zařízění č. 21</t>
  </si>
  <si>
    <t>osazení potrubí v třídě těsnosti B na systémové profily se závitovými tyčemi, montáž potrubních elementů, izolace,</t>
  </si>
  <si>
    <t xml:space="preserve"> ošetření neošetřených částí potrubí a montážního matriálu nátěrovou hmotou,</t>
  </si>
  <si>
    <t xml:space="preserve"> montáž obsahuje i práci na kritických místech v nočná době a o víkendech - viz technická zpráva a výkresová dokumentace</t>
  </si>
  <si>
    <t>21.40.2</t>
  </si>
  <si>
    <t>21.40.3</t>
  </si>
  <si>
    <t>HZS - zař. č. 21</t>
  </si>
  <si>
    <t>Větrání popisoven stávajících magnetických rezonancí</t>
  </si>
  <si>
    <t>22.1.1</t>
  </si>
  <si>
    <t xml:space="preserve">Dodávka - Klimatizační jednotka  ve vnitřním provedení, stojatá</t>
  </si>
  <si>
    <t>rozměry: 6720x2000x2640. Jednotka certifikovaná asicoací výrobců ventilační a chladicí techniky. Certifikát zaručuje, že</t>
  </si>
  <si>
    <t xml:space="preserve"> výrobce nezkresluje jeho technické údaje.  VZT a splňuje EU č. 1253/2014 - 2018. Provedení hygienické; Parametry pláště:</t>
  </si>
  <si>
    <t xml:space="preserve"> aluzinkový ocelový plech s vrstvou prosti otiskům prstů, třída antikorozní ochrany min. III dle 55928 část 8; plášť v oblasti</t>
  </si>
  <si>
    <t xml:space="preserve"> rosného bodu tepelně oddělen; tloušťka stěny pláště min. 60mm; vlastnosti pláště podle prEN 1886 (2007); mechanická</t>
  </si>
  <si>
    <t xml:space="preserve"> stabilita min. D2; těsnost pláště min. L2; těsnost obtoku filtru min. F9; tepelná izolace min. T3; faktor tepelných mostů min.</t>
  </si>
  <si>
    <t xml:space="preserve"> TB2; součinitel prostupu tepla min. 0,57W/m2K; Přívodní část průtok: 12.000 m3/hod,  externí tlak: 800Pa; Jednotka se</t>
  </si>
  <si>
    <t xml:space="preserve"> sestává z: - pružný spoj; - uzavírací klapka; - filtrační díl třídy M5; - rekuperační komora s deskovým rekuperátorem, léto</t>
  </si>
  <si>
    <t xml:space="preserve"> min.:73%, zima min.: 78%;  - přívodní ventilátorová komora s ventilátorem P= 11,0 kW (ovládané frekvenčním měničem,</t>
  </si>
  <si>
    <t xml:space="preserve"> frekvenční měnič dodávkou MaR);  - ohřívací komora vodní, 56,4 kW (výstup 14°C, vstup 0°C, voda 55/35°);  - chladicí komora</t>
  </si>
  <si>
    <t xml:space="preserve"> vodní, 113,1 kW (výstup 14°C, vstup 0°C, voda 7/12°);  - ohřívací komora vodní, 32,2 kW (výstup 22°C, vstup 14°C, voda 55/35°); </t>
  </si>
  <si>
    <t xml:space="preserve"> - filtrační díl třídy F9; - pružný spoj: Odvodní část: průtok: 12 000 m3/hod</t>
  </si>
  <si>
    <t xml:space="preserve">externí tlak: 800Pa; Jednotka se sestává z: - pružný spoj;  - filtrační díl třídy M5; - rekuperační komora s deskovým rekuperátorem obtokem,</t>
  </si>
  <si>
    <t>léto min.: 73%, zima min.: 78%; odvodní ventilátorová komora s ventilátorem P=7,5kW</t>
  </si>
  <si>
    <t xml:space="preserve"> (ovládané frekvenčním měničem, frekvenční měnič (dodávkou MaR); - uzavírací klapka; - pružný spoj; Příslušenství; - rám VZT</t>
  </si>
  <si>
    <t xml:space="preserve"> jednotky lakovaný; - sifony</t>
  </si>
  <si>
    <t xml:space="preserve"> - servisní vypínače ventilátorů; - podložení VZT jednotky pružnou pryží; - včetně montážního materiálu</t>
  </si>
  <si>
    <t>22.3.1</t>
  </si>
  <si>
    <t>- parní výkon: 60kg/h;- parní zvlhčovač s rotačním keramickým ventilem s plně lineárně regulační charakteristikou; - včetně</t>
  </si>
  <si>
    <t xml:space="preserve"> dodávky parní trubice pro potrubí: rozměr potrubí dořesnit při realizaci dle konkrétnně dodané zvlhčovací komory; - včetně</t>
  </si>
  <si>
    <t xml:space="preserve"> odvodu beztlakového kondenzátu;  - materiál: nerez</t>
  </si>
  <si>
    <t xml:space="preserve"> - včetně pohonu s regulací 0-10V/24V s vestavěnou</t>
  </si>
  <si>
    <t xml:space="preserve"> bezpečnostní funkcí; - z důvodu servisu, bude dodán obdobný výrobek jaké jsou v objektu instalovány</t>
  </si>
  <si>
    <t>22.3.1a</t>
  </si>
  <si>
    <t xml:space="preserve"> - materiál: pozink; - trouba: rozměr zvlhčovací komory dopřesnit při realizaci 1280x900/1000; - těsná revizní dvířka pro</t>
  </si>
  <si>
    <t xml:space="preserve"> možnost kontroly parní trubice;  - revizní dvířka a distribuční trubice osazeny na levé straně ve směru proudění vzduchu; -</t>
  </si>
  <si>
    <t xml:space="preserve"> odvod kondenzátu osazen na pravé straně zvlhčovací komory</t>
  </si>
  <si>
    <t>22.11.1</t>
  </si>
  <si>
    <t>22.11.2</t>
  </si>
  <si>
    <t>Provedení vyústky: výřivá; Průtok: max. 200 m3/h; Podhled: Minerální 600x600; Umístění hrdla: horizontální; Připojovací hrdlo: 160; Barva: RAL 9016</t>
  </si>
  <si>
    <t>22.11.3</t>
  </si>
  <si>
    <t>Provedení vyústky: výřivá; Průtok: max. 400 m3/h; Podhled: Minerální 600x600; Umístění hrdla: horizontální; Připojovací hrdlo: 160; Barva: RAL 9016</t>
  </si>
  <si>
    <t>22.11.4</t>
  </si>
  <si>
    <t>22.11.5</t>
  </si>
  <si>
    <t>Velikost: DN 200; Barva: RAL 9016; S rámečkem do sádrokartonu</t>
  </si>
  <si>
    <t>22.13.2</t>
  </si>
  <si>
    <t>velikost: 630x400; - ovládání servopohon na 230V, bez napětí zavřeno, koncové spinače obou poloh; - včetně požární ucpávky</t>
  </si>
  <si>
    <t xml:space="preserve"> požární klapky provedené dle návodu výrobce klapky, splňující technické paramtry dané klapky  </t>
  </si>
  <si>
    <t>22.13.3</t>
  </si>
  <si>
    <t>velikost: 630x250; - ovládání servopohon na 230V, bez napětí zavřeno, koncové spinače obou poloh; - včetně požární ucpávky</t>
  </si>
  <si>
    <t xml:space="preserve"> požární klapky provedené dle návodu výrobce klapky, splňující technické paramtry dané klapky </t>
  </si>
  <si>
    <t>22.13.4</t>
  </si>
  <si>
    <t>velikost: 710x710; - ovládání servopohon na 230V, bez napětí zavřeno, koncové spinače obou poloh; - včetně požární ucpávky</t>
  </si>
  <si>
    <t>22.13.5</t>
  </si>
  <si>
    <t>velikost: 710x400; - ovládání servopohon na 230V, bez napětí zavřeno, koncové spinače obou poloh; - včetně požární ucpávky</t>
  </si>
  <si>
    <t>22.13.6</t>
  </si>
  <si>
    <t>velikost: 600x400; - ovládání servopohon na 230V, bez napětí zavřeno, koncové spinače obou poloh; - včetně požární ucpávky</t>
  </si>
  <si>
    <t>22.13.7</t>
  </si>
  <si>
    <t>velikost: d250; - ovládání servopohon na 230V, bez napětí zavřeno, koncové spinače obou poloh; - včetně požární ucpávky</t>
  </si>
  <si>
    <t>22.13.8</t>
  </si>
  <si>
    <t>velikost: 640x640; - ovládání servopohon na 230V, bez napětí zavřeno, koncové spinače obou poloh;- včetně požární ucpávky</t>
  </si>
  <si>
    <t>22.13.9</t>
  </si>
  <si>
    <t>22.13.10</t>
  </si>
  <si>
    <t>velikost: 800x710; - ovládání servopohon na 230V, bez napětí zavřeno, koncové spinače obou poloh; - včetně požární ucpávky</t>
  </si>
  <si>
    <t xml:space="preserve"> požární klapky provedené dle návodu výrobce klapky, splňující technické parametry dané klapky </t>
  </si>
  <si>
    <t>22.13.11</t>
  </si>
  <si>
    <t>22.13.12</t>
  </si>
  <si>
    <t xml:space="preserve">velikost: 900x315;  - ovládání servopohon na 230V, bez napětí zavřeno, koncové spinače obou poloh; - včetně požární</t>
  </si>
  <si>
    <t xml:space="preserve"> ucpávky požární klapky provedené dle návodu výrobce klapky, splňující technické paramtry dané klapky </t>
  </si>
  <si>
    <t>22.15.1</t>
  </si>
  <si>
    <t>Dodávka - Regulační klapka kruhová d200 - pozink</t>
  </si>
  <si>
    <t>22.15.2</t>
  </si>
  <si>
    <t>Dodávka - Regulační klapka kruhová d160 - pozink</t>
  </si>
  <si>
    <t>22.15.3</t>
  </si>
  <si>
    <t>Dodávka - Regulační klapka kruhová d315 - pozink</t>
  </si>
  <si>
    <t>22.15.4</t>
  </si>
  <si>
    <t>22.15.5</t>
  </si>
  <si>
    <t>22.15.6</t>
  </si>
  <si>
    <t>Dodávka - Regulační klapka čtyřhranná 100x200 - pozink</t>
  </si>
  <si>
    <t>22.15.7</t>
  </si>
  <si>
    <t>Dodávka - Regulační klapka čtyřhranná 100x225 - pozink</t>
  </si>
  <si>
    <t>22.16.1</t>
  </si>
  <si>
    <t>22.16.2</t>
  </si>
  <si>
    <t>22.20.1</t>
  </si>
  <si>
    <t>Vnitřní tepelná izolace, samoshášivé provedení, na povrchu s Al-polepem, uchycená na potrubí lepením a trny. Určená pro izolaci</t>
  </si>
  <si>
    <t xml:space="preserve"> potrubí přívodu a odvodu vzduchu - viz technická zpráva a výkresová část; Tloušťka vrstvy izolace: 40 mm; Min. součinitel</t>
  </si>
  <si>
    <t xml:space="preserve"> tepelné vodivosti: 0,041W/mK; Objemový hmotnost izolace - kruhové a čtyřhranné potrubí: rohož 65 kg/m3</t>
  </si>
  <si>
    <t>22.20.2</t>
  </si>
  <si>
    <t>Dodávka -Protipožární a tepelná izolace čtyřhranné přívodní části potrubí</t>
  </si>
  <si>
    <t>Vnitřní tepelná izolace, samoshášivé provedení, na povrchu s Al-polepem, uchycená na potrubí lepením a trny. Min. odolnost 45</t>
  </si>
  <si>
    <t xml:space="preserve"> min.; Tloušťka vrstvy izolace min.: 40 mm; Min. součinitel tepelné vodivosti: 0,041W/mK; Objemový hmotnost izolace -</t>
  </si>
  <si>
    <t xml:space="preserve"> kruhové a čtyřhranné potrubí: rohož 65 kg/m3</t>
  </si>
  <si>
    <t>22.20.3</t>
  </si>
  <si>
    <t>Dodávka -Tepelná izolace s uzavřenou buňečnou strukturou</t>
  </si>
  <si>
    <t xml:space="preserve"> tl. 20mm, tepelná vodivost min. 0,038W/mK</t>
  </si>
  <si>
    <t>22.30.1</t>
  </si>
  <si>
    <t>Dodávka - Ocelové pozinkované potrubí čtyřhran a kruhové skupiny I.</t>
  </si>
  <si>
    <t xml:space="preserve"> tř. těsnosti B dle EN 12237, EN 1505, EN 1506, včetně spojovacího a těsnícího materiálu, </t>
  </si>
  <si>
    <t>závěsů a uchycění VZT potrubí, včetně popisů směru proudění na potrubí</t>
  </si>
  <si>
    <t>415</t>
  </si>
  <si>
    <t>22.40.1</t>
  </si>
  <si>
    <t>Montáž - VZT zař. č. 22 - kompletní montáž zařízění č. 22</t>
  </si>
  <si>
    <t xml:space="preserve"> ošetření neošetřených částí potrubí a montážního matriálu nátěrovou hmotou, montáž obsahuje i práci na kritických</t>
  </si>
  <si>
    <t xml:space="preserve"> místech v nočná době a o víkendech - viz technická zpráva a výkresové dokumentace</t>
  </si>
  <si>
    <t>22.40.2</t>
  </si>
  <si>
    <t>22.40.3</t>
  </si>
  <si>
    <t>HZS - zař. č. 22</t>
  </si>
  <si>
    <t>Větrání vyšetřoven MRI, CT</t>
  </si>
  <si>
    <t>23.13.1</t>
  </si>
  <si>
    <t>velikost: rozměr prověřit po odkrytí podhledu (560x400) - ovládání servopohon na 230V, bez napětí zavřeno, koncové spinače obou poloh;</t>
  </si>
  <si>
    <t xml:space="preserve"> - včetně požární ucpávky požární klapky provedené dle návodu výrobce klapky, splňující technické paramtry dané klapky </t>
  </si>
  <si>
    <t>23.13.2</t>
  </si>
  <si>
    <t>23.13.3</t>
  </si>
  <si>
    <t>velikost: rozměr prověřit po odkrytí podhledu (560x400) - ovládání servopohon na 230V, bez napětí zavřeno, koncové</t>
  </si>
  <si>
    <t xml:space="preserve"> spinače obou poloh; - včetně požární ucpávky požární klapky provedené dle návodu výrobce klapky, splňující technické</t>
  </si>
  <si>
    <t xml:space="preserve"> paramtry dané klapky </t>
  </si>
  <si>
    <t>23.20.1</t>
  </si>
  <si>
    <t xml:space="preserve"> potrubí přívodu a odvodu vzduchu - viz technická zpráva a výkresová část; Tloušťka vrstvy izolace: 40 mm; Min. součinitel tepelné vodivosti: 0,041W/m</t>
  </si>
  <si>
    <t>kruhové a čtyřhranné potrubí: rohož 65 kg/m3</t>
  </si>
  <si>
    <t>23.30.1</t>
  </si>
  <si>
    <t xml:space="preserve">tř. těsnosti B dle EN 12237, EN 1505, EN 1506, včetně spojovacího a těsnícího materiálu, </t>
  </si>
  <si>
    <t>23.40.1</t>
  </si>
  <si>
    <t>Montáž - VZT zař. č. 23 - kompletní montáž zařízění č. 22</t>
  </si>
  <si>
    <t xml:space="preserve">kompletní montáž zařízění č. 22, osazení potrubí v třídě těsnosti B na systémové profily se závitovými tyčemi, </t>
  </si>
  <si>
    <t>montáž potrubních elementů, izolace, ošetření neošetřených částí potrubí a montážního matriálu nátěrovou hmotou</t>
  </si>
  <si>
    <t>23.40.2</t>
  </si>
  <si>
    <t>23.40.3</t>
  </si>
  <si>
    <t>HZS - zař. č. 23</t>
  </si>
  <si>
    <t>Klimatizace vyšetřoven angio</t>
  </si>
  <si>
    <t>27.13.1</t>
  </si>
  <si>
    <t>velikost: rozměr prověřit po odkrytí šachty (900x315) a vyřešení odskoku v ZTI; - ovládání servopohon na 230V, bez napětí zavřeno, koncové spinače obo</t>
  </si>
  <si>
    <t>- včetně požární ucpávky požární klapky provedené dle návodu výrobce klapky, splňující technické paramtry dané klapky</t>
  </si>
  <si>
    <t>27.13.4</t>
  </si>
  <si>
    <t>27.13.2</t>
  </si>
  <si>
    <t xml:space="preserve">velikost: rozměr prověřit po odkrytí šachty (800x315) a vyřešení odskoku v ZTI;  - ovládání servopohon na 230V, bez napětí zavřeno, koncové spinače ob</t>
  </si>
  <si>
    <t>27.13.3</t>
  </si>
  <si>
    <t xml:space="preserve">velikost: rozměr prověřit po odkrytí šachty (800x315) a vyřešení odskoku v ZTI;  - ovládání servopohon na 230V,</t>
  </si>
  <si>
    <t xml:space="preserve"> bez napětí zavřeno, koncové spinače obou poloh; - včetně požární ucpávky požární klapky provedené dle návodu výrobce</t>
  </si>
  <si>
    <t xml:space="preserve"> klapky, splňující technické paramtry dané klapky </t>
  </si>
  <si>
    <t>27.20.1</t>
  </si>
  <si>
    <t xml:space="preserve">Určená pro izolaci potrubí přívodu a odvodu vzduchu - viz technická zpráva a výkresová část; Tloušťka vrstvy izolace: 40 mm; </t>
  </si>
  <si>
    <t>Min. součinitel tepelné vodivosti: 0,041W/mK; Objemový hmotnost izolace - kruhové a čtyřhranné potrubí: rohož 65 kg/m3</t>
  </si>
  <si>
    <t>27.30.1</t>
  </si>
  <si>
    <t>tř. těsnosti B dle EN 12237, EN 1505, EN 1506, včetně spojovacího a těsnícího materiálu, závěsů a uchycění VZT</t>
  </si>
  <si>
    <t xml:space="preserve"> potrubí, včetně popisů směru proudění na potrubí</t>
  </si>
  <si>
    <t>27.40.1</t>
  </si>
  <si>
    <t>Montáž - VZT zař. č. 27 - kompletní montáž zařízění č. 27</t>
  </si>
  <si>
    <t xml:space="preserve"> místech v nočná době a o víkendech - viz technická zpráva a výkresová dokumentace</t>
  </si>
  <si>
    <t>27.40.2</t>
  </si>
  <si>
    <t>27.40.3</t>
  </si>
  <si>
    <t>HZS - zař. č. 27 - zednické a pomocné vrty, prostupy, drážky, pomoci během transportu potrubí</t>
  </si>
  <si>
    <t>Klimatizace angio</t>
  </si>
  <si>
    <t>60.1.1</t>
  </si>
  <si>
    <t>rozměry: 5520x1080x1600. Jednotka certifikovaná asicoací výrobců ventilační a chladicí techniky. Certifikát zaručuje, že</t>
  </si>
  <si>
    <t xml:space="preserve"> výrobce nezkresluje jeho technické údaje.  VZT a splňuje EU č. 1253/2014 - 2018. Provedení hygienické; Parametry pláště -</t>
  </si>
  <si>
    <t xml:space="preserve"> stabilita min. D2; těsnost pláště min. L2; těsnost obtoku filtru</t>
  </si>
  <si>
    <t xml:space="preserve"> min. F9; tepelná izolace min. T3; faktor tepelných mostů min. </t>
  </si>
  <si>
    <t xml:space="preserve">TB2; součinitel prostupu tepla min. 0,57W/m2K; Přívodní část;  průtok: 5.500 m3/hod,  externí tlak: 800Pa; Jednotka se sestává</t>
  </si>
  <si>
    <t xml:space="preserve"> z: - pružný spoj;  - uzavírací klapka;  - filtrační díl ; třídy M5;  - rekuperační komora s rotační rekuperátorem, léto min.:53%,</t>
  </si>
  <si>
    <t xml:space="preserve"> zima min.: 53%;  - směšovací komora;  - přívodní ventilátorová komora s ventilátorem P= 5,5 kW (ovládané frekvenčním</t>
  </si>
  <si>
    <t xml:space="preserve"> měničem, frekvenční měnič dodávkou MaR);  - ohřívací komora</t>
  </si>
  <si>
    <t xml:space="preserve"> vodní, 16,6 kW (výstup 14°C, vstup 5,0°C, voda 55/35°);  - chladicí komora vodní, 61,3 kW (výstup 12°C, vstup 32°C/45%,</t>
  </si>
  <si>
    <t xml:space="preserve"> voda 7/12°);  - ohřívací komora vodní, 18,5 kW (výstup 12°C,</t>
  </si>
  <si>
    <t xml:space="preserve"> vstup 22°C, voda 55/35°);  - filtrační díl třídy F9;  - pružný spoj; Odvodní část:;  průtok: 3.000 m3/hod,  externí tlak: 800Pa;</t>
  </si>
  <si>
    <t xml:space="preserve"> Jednotka se sestává z:;  - pružný spoj;  - filtrační díl třídy M5; -</t>
  </si>
  <si>
    <t xml:space="preserve"> rekuperační komora s rotační rekuperátorem, léto min.:53%,</t>
  </si>
  <si>
    <t xml:space="preserve"> zima min.: 53%;  - odvodní ventilátorová komora s ventilátorem P=1,1 kW (ovládané frekvenčním měničem, frekvenční; (měnič</t>
  </si>
  <si>
    <t xml:space="preserve"> dodávkou MaR);  - uzavírací klapka;  - pružný spoj; Příslušenství;  - rám VZT jednotky lakovaný; - sifony - servisní vypínače</t>
  </si>
  <si>
    <t xml:space="preserve"> ventilátorů - podložení VZT jednotky pružnou pryží - včetně montážního materiálu</t>
  </si>
  <si>
    <t>60.3.1</t>
  </si>
  <si>
    <t xml:space="preserve"> - parní výkon: 32kg/h; - parní zvlhčovač s rotačním keramickým ventilem s plně lineárně regulační</t>
  </si>
  <si>
    <t xml:space="preserve"> charakteristikou; - včetně dodávky parní trubice pro potrubí: rozměr potrubí dořesnit při realizaci dle konkrétnně dodané</t>
  </si>
  <si>
    <t xml:space="preserve"> zvlhčovací komory; - včetně odvodu beztlakového kondenzátu;  - materiál: nerez; - včetně pohonu s regulací 0-10V/24V s</t>
  </si>
  <si>
    <t xml:space="preserve"> vestavěnuo bezpečnostní funkcí; - z důvodu servisu, bude dodán obdobný výrobek jaké jsou v objektu instalovány</t>
  </si>
  <si>
    <t>60.3.1a</t>
  </si>
  <si>
    <t xml:space="preserve"> - materiál: pozink; - trouba: rozměr  900x580/1500; - těsná</t>
  </si>
  <si>
    <t xml:space="preserve"> revizní dvířka pro možnost kontroly parní trubice;  - revizní dvířka a distribuční trubice osazeny na pravé straně ve směru proudění</t>
  </si>
  <si>
    <t xml:space="preserve"> vzduchu;  - odvod kondenzátu osazen na pravé straně zvlhčovací komory provedení; - spádované dno</t>
  </si>
  <si>
    <t>60.6.1</t>
  </si>
  <si>
    <t>Elektrický potrubní dohřívač</t>
  </si>
  <si>
    <t>Výkon: 2,0kW; Řídící napětí: 0-10V (modul pro řízení 0-10V součástí dohřívače); Napájení: 230V; Napojení: DN 250</t>
  </si>
  <si>
    <t>60.7.1</t>
  </si>
  <si>
    <t>Elektronický regulátor průtoku</t>
  </si>
  <si>
    <t>Rozměr: 630x300; Průtok: 2750/5500 m3/h; Řídící napětí: 0-10V; Napájení: 24V</t>
  </si>
  <si>
    <t>60.7.2</t>
  </si>
  <si>
    <t>Rozměr: 500x300; Průtok: 1750/3510m3/h; Řídící napětí: 0-10V; Napájení: 24V</t>
  </si>
  <si>
    <t>60.7.3</t>
  </si>
  <si>
    <t>Rozměr: d315; Průtok: 800/1680 m3/h; Řídící napětí: 0-10V; Napájení: 24V</t>
  </si>
  <si>
    <t>60.10.1</t>
  </si>
  <si>
    <t>Dodávka - Kulisový tlumič hluku čtyřhranný</t>
  </si>
  <si>
    <t>tloušťka kulis 200; Velikost: 900x600/1500; Počet kulis: 3; Útlum hluku v hladině 250Hz min. 30dB(A)</t>
  </si>
  <si>
    <t>60.10.2</t>
  </si>
  <si>
    <t>tloušťka kulis 200; Velikost: 600x580/1500; Počet kulis: 2; Útlum hluku v hladině 250Hz min. 30dB(A)</t>
  </si>
  <si>
    <t>60.10.3</t>
  </si>
  <si>
    <t>Dodávka - Kulisový tlumič hluku kruhový</t>
  </si>
  <si>
    <t>Průměr: 280; Délka: 900mm</t>
  </si>
  <si>
    <t>60.11.1</t>
  </si>
  <si>
    <t>Filtrační nástavec s filtrační vložkou H13</t>
  </si>
  <si>
    <t>Před dodávkou prověřit typ a rozměr stropu; Provedení vyústky: výřivá; Připojení: d250; Se sondou pro testování aerosolu;</t>
  </si>
  <si>
    <t xml:space="preserve"> Filtrační vložka:; Průtok 640 m3/h při počáteční tlakové ztrátě max. 150Pa;  - včetně filtrační vložky;</t>
  </si>
  <si>
    <t xml:space="preserve">  - se systémem uchycení filtrační vložky speciálního typu, filtrační vložka bude vyměnitelná jednou osobou</t>
  </si>
  <si>
    <t>60.11.2</t>
  </si>
  <si>
    <t xml:space="preserve"> Filtrační vložka:; Průtok 420 m3/h při počáteční tlakové ztrátě max. 150Pa;  - včetně filtrační vložky;  - se systémem uchycení</t>
  </si>
  <si>
    <t xml:space="preserve"> filtrační vložky speciálního typu, filtrační vložka bude vyměnitelná jednou osobou</t>
  </si>
  <si>
    <t>60.11.3</t>
  </si>
  <si>
    <t>Před dodávkou prověřit typ a rozměr stropu; Provedení vyústky: výřivá; Připojení: d200; Se sondou pro testování aerosolu;</t>
  </si>
  <si>
    <t xml:space="preserve"> Filtrační vložka:; Průtok 330 m3/h při počáteční tlakové ztrátě max. 150Pa;  - včetně filtrační vložky;  - se systémem uchycení</t>
  </si>
  <si>
    <t>60.11.4</t>
  </si>
  <si>
    <t xml:space="preserve"> Filtrační vložka:; Průtok 260 m3/h při počáteční tlakové ztrátě max. 150Pa;  - včetně filtrační vložky;  - se systémem uchycení</t>
  </si>
  <si>
    <t xml:space="preserve"> filtrační vložky speciálního typu, filtrační vložka bude vyměnitelná jednou osobou </t>
  </si>
  <si>
    <t>60.11.5</t>
  </si>
  <si>
    <t>Provedení vyústky: výřivá; Průtok: max. 650 m3/h; Podhled: Minerální 600x600; Umístění hrdla: horizontální; Připojovací hrdlo: 250; Barva: RAL 9016</t>
  </si>
  <si>
    <t>60.11.6</t>
  </si>
  <si>
    <t>Provedení vyústky: výřivá; Průtok: max. 650 m3/h; Podhled: Minerální 600x600; Umístění hrdla: horizontální; Připojovací hrdlo: 200; Barva: RAL 9016</t>
  </si>
  <si>
    <t>60.11.7</t>
  </si>
  <si>
    <t>60.11.8</t>
  </si>
  <si>
    <t>60.11.9</t>
  </si>
  <si>
    <t>Dodávka -Čtyřhranná vyústka odvodní</t>
  </si>
  <si>
    <t>Velikost: 300x100; Barva: RAL 9016; S rámečkem do stěny</t>
  </si>
  <si>
    <t>60.13.1</t>
  </si>
  <si>
    <t xml:space="preserve">velikost: 630x400;  - ovládání servopohon na 230V, bez napětí zavřeno, koncové spinače obou poloh; - včetně požární</t>
  </si>
  <si>
    <t>60.13.2</t>
  </si>
  <si>
    <t>velikost: d315; - ovládání servopohon na 230V, bez napětí</t>
  </si>
  <si>
    <t xml:space="preserve"> zavřeno, koncové spinače obou poloh;- včetně požární ucpávky požární klapky provedené dle návodu výrobce klapky, </t>
  </si>
  <si>
    <t xml:space="preserve">splňující technické parametry dané klapky </t>
  </si>
  <si>
    <t>60.13.3</t>
  </si>
  <si>
    <t>velikost: 500x400</t>
  </si>
  <si>
    <t xml:space="preserve"> - ovládání servopohon na 230V, bez napětí zavřeno, koncové spinače obou poloh</t>
  </si>
  <si>
    <t xml:space="preserve">- včetně požární ucpávky požární klapky provedené dle návodu výrobce klapky, splňující technické paramtry dané klapky </t>
  </si>
  <si>
    <t>60.15.1</t>
  </si>
  <si>
    <t>Dodávka - Regulační klapka kruhová d250 - pozink</t>
  </si>
  <si>
    <t>60.15.2</t>
  </si>
  <si>
    <t>60.15.3</t>
  </si>
  <si>
    <t>60.15.4</t>
  </si>
  <si>
    <t>60.15.5</t>
  </si>
  <si>
    <t>Dodávka - Regulační klapka kruhová d125 - pozink</t>
  </si>
  <si>
    <t>60.16.1</t>
  </si>
  <si>
    <t>60.16.2</t>
  </si>
  <si>
    <t>60.16.3</t>
  </si>
  <si>
    <t>60.20.1</t>
  </si>
  <si>
    <t>60.20.2</t>
  </si>
  <si>
    <t>Vnitřní tepelná izolace, samoshášivé provedení, na povrchu s Al-polepem, uchycená na potrubí; lepením a trny. Min. odolnost 45</t>
  </si>
  <si>
    <t>60.20.3</t>
  </si>
  <si>
    <t>tl. 20mm, tepelná vodivost min. 0,038W/mK</t>
  </si>
  <si>
    <t>60.30.1</t>
  </si>
  <si>
    <t xml:space="preserve"> tř. těsnosti B dle EN 12237, EN 1505, EN 1506, včetně spojovacího a těsnícího materiálu, závěsů a uchycění VZT</t>
  </si>
  <si>
    <t>60.40.1</t>
  </si>
  <si>
    <t>Montáž - VZT zař. č. 60 - kompletní montáž zařízění č. 60</t>
  </si>
  <si>
    <t xml:space="preserve"> ošetření neošetřených částí potrubí a montážního matriálu nátěrovou hmotou</t>
  </si>
  <si>
    <t>60.40.2</t>
  </si>
  <si>
    <t>60.40.3</t>
  </si>
  <si>
    <t>HZS - zař. č. 60 - zednické a pomocné vrty, prostupy, drážky, pomoci během transportu potrubí</t>
  </si>
  <si>
    <t>Trafostanice</t>
  </si>
  <si>
    <t>61.1.1</t>
  </si>
  <si>
    <t>rozměry: 2760x1080x1480. Jednotka certifikovaná asicoací výrobců ventilační a chladicí techniky. Certifikát zaručuje, že</t>
  </si>
  <si>
    <t xml:space="preserve"> výrobce nezkresluje jeho technické údaje.  VZT a splňuje EU č. 1253/2014 - 2018. Provedení hygienické; Parametry pláště: -</t>
  </si>
  <si>
    <t xml:space="preserve"> aluzinkový ocelový plech s vrstvou prosti otiskům prstů, třída antikorozní ochrany min. III dle 55928 část 8;  - plášť v oblasti</t>
  </si>
  <si>
    <t xml:space="preserve"> rosného bodu tepelně oddělen; - tloušťka stěny pláště min. 60mm; - vlastnosti pláště podle prEN 1886 (2007); - mechanická</t>
  </si>
  <si>
    <t xml:space="preserve"> stabilita min. D2; - těsnost pláště min. L2; - těsnost obtoku filtru min. F9; - tepelná izolace min. T3; - faktor tepelných mostů min.</t>
  </si>
  <si>
    <t xml:space="preserve"> TB2; Přívodní část průtok: 5.500 m3/hod,  externí tlak: 800Pa; Jednotka se sestává z: - pružný spoj; - uzavírací klapka; - filtrační</t>
  </si>
  <si>
    <t xml:space="preserve"> díl třídy M5; - směšovací komora; - přívodní ventilátorová komora s ventilátorem P= 3,9 kW EC motor;  - chladicí komora</t>
  </si>
  <si>
    <t xml:space="preserve"> vodní, 53,7kW (výstup 14°C, vstup 32°C/45%, voda 7/12°);  - pružný spoj; Odvodní část: průtok: 5.500 m3/hod,  externí tlak:</t>
  </si>
  <si>
    <t xml:space="preserve"> 800Pa; Jednotka se sestává z: - pružný spoj; - filtrační díl třídy M5;  - odvodní ventilátorová komora s ventilátorem P=2,4 kW EC</t>
  </si>
  <si>
    <t xml:space="preserve"> motor; - směšovací komora; - uzavírací klapka; - pružný spoj; Příslušenství; - rám VZT jednotky lakovaný; - sifony;  - servisní</t>
  </si>
  <si>
    <t xml:space="preserve"> vypínače ventilátorů; - podložení VZT jednotky pružnou pryží; - včetně montážního materiálu</t>
  </si>
  <si>
    <t>61.20.1</t>
  </si>
  <si>
    <t>Vnitřní tepelná izolace, samoshášivé provedení, na povrchu s Al-polepem, uchycená na potrubí lepením a trny. Určená pro izolaci potrubí přívodu a odvo</t>
  </si>
  <si>
    <t xml:space="preserve"> výkresová část; Tloušťka vrstvy izolace: 40 mm; Min. součinitel tepelné vodivosti: 0,041W/mK; Objemový hmotnost izolace: -</t>
  </si>
  <si>
    <t>61.30.1</t>
  </si>
  <si>
    <t>tř. těsnosti B dle EN 12237, EN 1505, EN 1506, včetně</t>
  </si>
  <si>
    <t xml:space="preserve"> spojovacího a těsnícího materiálu, závěsů a uchycění VZT potrubí, včetně popisů směru proudění na potrubí</t>
  </si>
  <si>
    <t>61.40.1</t>
  </si>
  <si>
    <t>Montáž - VZT zař. č. 61 - kompletní montáž zařízění č. 60</t>
  </si>
  <si>
    <t xml:space="preserve"> ošetření neošetřených částí potrubí a montážního matriálu nátěrovou hmotou,montáž obsahuje i práci na kritických</t>
  </si>
  <si>
    <t>61.40.2</t>
  </si>
  <si>
    <t>61.40.3</t>
  </si>
  <si>
    <t>Celoroční chlazení</t>
  </si>
  <si>
    <t>80.1.1</t>
  </si>
  <si>
    <t>Dodávka -Vodou chlazená kondenzační jednotka s promněným průtokem chladiva</t>
  </si>
  <si>
    <t xml:space="preserve">vybavená invertními scroll kompresory s ekvitermním řízením vypařovací a kondenzační teploty;  - nominální chl. výkon:</t>
  </si>
  <si>
    <t xml:space="preserve"> 33,5kW;  - nom. El. příkon: 6,0kW při teplotě vstupu 30°C;  - max. rozměr modulu: 980x770x560;  - max. hmotnost modulu:</t>
  </si>
  <si>
    <t xml:space="preserve"> 185kg;  - hydraulické parametry: 120l/min., hyd. odpor 26kPa;  - akust. tlak v 1m od jednotky: max. 58dB(A);  - chladivo: R410A</t>
  </si>
  <si>
    <t>80.1.3</t>
  </si>
  <si>
    <t>Dodávka -Vodou chlazená kondnezační jednotka s promněným průtokem chladiva</t>
  </si>
  <si>
    <t>vybavená invertními scroll kompresory s ekvitermním řízením vypařovací a kondenzační teploty</t>
  </si>
  <si>
    <t xml:space="preserve"> - nominální chl. výkon: 28,0kW; - nom. El. příkon: 4,9kW při</t>
  </si>
  <si>
    <t xml:space="preserve"> teplotě vstupu 30°C;  - max. rozměr modulu: 980x770x560;  - max. hmotnost modulu: 185kg;  - hydraulické parametry:</t>
  </si>
  <si>
    <t xml:space="preserve"> 120l/min., hyd. odpor 26kPa;  - akust. tlak v 1m od jednotky: max. 58dB(A);  - chladivo: R410A</t>
  </si>
  <si>
    <t>80.1.4</t>
  </si>
  <si>
    <t>Dodávka -Suchý chladič v horizontálním (stolovém) provedení</t>
  </si>
  <si>
    <t xml:space="preserve"> - tepelný výkon: 181,0kW při venkovní teplotě 35°C; - hydraulické parametry: 101kPa při 27,58m3/h, 35% glykol;  -</t>
  </si>
  <si>
    <t xml:space="preserve"> rozměry: 12200x2320x1760 POZOR, CHALDIČ NESMÍ MÍT ZAŘÍZENÍ KTERÉ JE NUTNÉ SERVISOVAT NA STRANĚ KTERÝ BY ZVĚTŠOVALA JEHO DÉLKU;  </t>
  </si>
  <si>
    <t xml:space="preserve">- jmenovitý příkon: 2,8kW;  - akustický výkon Lw: max. 50dB(A) v 1m;  - provozní podmínky: -35/60°C;  - včetně ModBus brány</t>
  </si>
  <si>
    <t>80.1.4.1</t>
  </si>
  <si>
    <t>Dodávka -Modbus brána pro VRV i SPLIT jednotky</t>
  </si>
  <si>
    <t xml:space="preserve"> - včetně prokabelování ModBus dodávka MaR</t>
  </si>
  <si>
    <t>80.2.4</t>
  </si>
  <si>
    <t>Dodávka - Vnitřní nástěnná výparníková jednotka</t>
  </si>
  <si>
    <t xml:space="preserve">Rozměr: 204x840x840; Chladicí výkon:  4,5kW; Příkon: 0,1kW/230V; Včetně drátového ovladače na stěnu; Včetně</t>
  </si>
  <si>
    <t xml:space="preserve"> dekoračního panelu; Hluk max. 33dB(A) při nejvyšším výkonu chlazení; Včetně drátového ovladače na stěnu</t>
  </si>
  <si>
    <t>80.2.3</t>
  </si>
  <si>
    <t xml:space="preserve">Rozměr: 204x840x840; Chladicí výkon:  4,5kW; Příkon: 0,1kW/230V; Včetně drátového ovladače na stěnu;</t>
  </si>
  <si>
    <t xml:space="preserve"> Včetně dekoračního panelu; Hluk max. 33dB(A) při nejvyšším výkonu chlazení; Včetně drátového ovladače na stěnu</t>
  </si>
  <si>
    <t>80.2.22</t>
  </si>
  <si>
    <t>80.2.23</t>
  </si>
  <si>
    <t xml:space="preserve">Rozměr: 204x840x840; Chladicí výkon:  4,5kW; Příkon: 0,1kW/230V; Včetně drátového ovladače na stěnu; </t>
  </si>
  <si>
    <t>Včetně dekoračního panelu; Hluk max. 33dB(A) při nejvyšším výkonu chlazení; Včetně drátového ovladače na stěnu</t>
  </si>
  <si>
    <t>80.2.5</t>
  </si>
  <si>
    <t xml:space="preserve">Rozměr: 204x840x840; Chladicí výkon:  5,6kW; Příkon: 0,1kW/230V; Včetně drátového ovladače na stěnu;</t>
  </si>
  <si>
    <t>80.2.6</t>
  </si>
  <si>
    <t xml:space="preserve">Rozměr: 204x840x840; Chladicí výkon:  5,6kW; Příkon: 0,1kW/230V; Včetně drátového ovladače na stěnu; Včetně</t>
  </si>
  <si>
    <t>80.2.10</t>
  </si>
  <si>
    <t>80.2.15</t>
  </si>
  <si>
    <t>Dodávka - Vnitřní kazetová výparníková jednotka</t>
  </si>
  <si>
    <t>Rozměr: 880x880x260; Chladicí výkon: 11,2kW; Příkon: 0,1kW/230V; Včetně drátového ovladače na stěnu; Včetně dekoračního panelu;</t>
  </si>
  <si>
    <t>Hluk max. 43dB(A) při nejvyšším výkonu chlazení; Včetně drátového ovladače na stěnu; Včetně dekoračního panelu</t>
  </si>
  <si>
    <t>80.2.12</t>
  </si>
  <si>
    <t xml:space="preserve">Rozměr: 570x570x300; Chladicí výkon: 2,8kW; Příkon: 0,1kW/230V; Včetně drátového ovladače na stěnu; Včetně dekoračního panelu; </t>
  </si>
  <si>
    <t>Hluk max. 31dB(A) při nejvyšším výkonu chlazení; Včetně drátového ovladače na stěnu; Včetně dekoračního panelu</t>
  </si>
  <si>
    <t>80.2.8</t>
  </si>
  <si>
    <t xml:space="preserve">Rozměr: 570x570x300; Chladicí výkon: 3,6kW; Příkon: 0,1kW/230V; Včetně drátového ovladače na stěnu; </t>
  </si>
  <si>
    <t xml:space="preserve">Včetně dekoračního panelu; Hluk max. 31dB(A) při nejvyšším výkonu chlazení; </t>
  </si>
  <si>
    <t>Včetně drátového ovladače na stěnu; Včetně dekoračního panelu</t>
  </si>
  <si>
    <t>80.2.9</t>
  </si>
  <si>
    <t>Rozměr: 570x570x300; Chladicí výkon: 3,6kW; Příkon: 0,1kW/230V; Včetně drátového ovladače na stěnu;</t>
  </si>
  <si>
    <t xml:space="preserve"> Včetně dekoračního panelu; Hluk max. 31dB(A) při nejvyšším výkonu chlazení; Včetně drátového ovladače na stěnu;</t>
  </si>
  <si>
    <t xml:space="preserve"> Včetně dekoračního panelu</t>
  </si>
  <si>
    <t>80.2.2</t>
  </si>
  <si>
    <t>Rozměr: 880x880x260; Chladicí výkon: 3,6kW; Příkon: 0,1kW/230V; Včetně drátového ovladače na stěnu;</t>
  </si>
  <si>
    <t xml:space="preserve"> Včetně dekoračního panelu; Hluk max. 31dB(A) při nejvyšším výkonu chlazení; </t>
  </si>
  <si>
    <t>80.2.17</t>
  </si>
  <si>
    <t xml:space="preserve">Včetně dekoračního panelu; Hluk max. 31dB(A) při nejvyšším výkonu chlazení; Včetně drátového ovladače na stěnu; </t>
  </si>
  <si>
    <t>Včetně dekoračního panelu</t>
  </si>
  <si>
    <t>80.2.19</t>
  </si>
  <si>
    <t xml:space="preserve">Rozměr: 880x880x260; Chladicí výkon: 3,6kW; Příkon: 0,1kW/230V; Včetně drátového ovladače na stěnu; </t>
  </si>
  <si>
    <t>80.2.20</t>
  </si>
  <si>
    <t>Rozměr: 880x880x260; Chladicí výkon: 3,6kW; Příkon: 0,1kW/230V; Včetně drátového ovladače na stěnu; Včetně</t>
  </si>
  <si>
    <t xml:space="preserve"> dekoračního panelu; Hluk max. 31dB(A) při nejvyšším výkonu chlazení; Včetně drátového ovladače na stěnu; Včetně</t>
  </si>
  <si>
    <t xml:space="preserve"> dekoračního panelu</t>
  </si>
  <si>
    <t>80.2.21</t>
  </si>
  <si>
    <t>8.2.7</t>
  </si>
  <si>
    <t>Rozměr: 880x880x260; Chladicí výkon: 5,6kW; Příkon: 0,1kW/230V; Včetně drátového ovladače na stěnu; Včetně</t>
  </si>
  <si>
    <t xml:space="preserve"> dekoračního panelu; Hluk max. 33dB(A) při nejvyšším výkonu chlazení; Včetně drátového ovladače na stěnu; Včetně</t>
  </si>
  <si>
    <t>8.2.11</t>
  </si>
  <si>
    <t>80.2.13</t>
  </si>
  <si>
    <t>80.2.16a</t>
  </si>
  <si>
    <t>80.2.18</t>
  </si>
  <si>
    <t>80.2.14</t>
  </si>
  <si>
    <t>Rozměr: 880x880x260; Chladicí výkon: 9,0kW; Příkon: 0,1kW/230V; Včetně drátového ovladače na stěnu; Včetně</t>
  </si>
  <si>
    <t xml:space="preserve"> dekoračního panelu; Hluk max. 38dB(A) při nejvyšším výkonu chlazení; Včetně drátového ovladače na stěnu; Včetně</t>
  </si>
  <si>
    <t>80.40.1</t>
  </si>
  <si>
    <t>Dodávka - Konstrukce pro vynesení dvou kusů kompresorových jednotek</t>
  </si>
  <si>
    <t xml:space="preserve"> - konstrukce vytvořena ze systémových nosných a konstrukčních profilů Rozměr - dle výkresové dokumentace</t>
  </si>
  <si>
    <t>80.40.2</t>
  </si>
  <si>
    <t>Dodávka - Rozbočovač chladiva</t>
  </si>
  <si>
    <t>80.40.3</t>
  </si>
  <si>
    <t>Dodávka - Uzavírací ventil na chladivové potrubí DN 32</t>
  </si>
  <si>
    <t>80.40.4</t>
  </si>
  <si>
    <t>Dodávka - Uzavírací ventil na chladivové potrubí DN 16</t>
  </si>
  <si>
    <t>80.40.5</t>
  </si>
  <si>
    <t>Dodávka - Připojovaíc kit pro tři vekonví moduly</t>
  </si>
  <si>
    <t>80.40.6</t>
  </si>
  <si>
    <t>Dodávka - Dodatečná náplň chladiva R410A</t>
  </si>
  <si>
    <t>80.40.7</t>
  </si>
  <si>
    <t>Dodávka - Izolované Cu potrubí chladiva - potrubí f6,4mm</t>
  </si>
  <si>
    <t>izolace tloušťky min. 9mm, tepelná vodivost 0,038W/mK</t>
  </si>
  <si>
    <t>Včetně průchodek, oblouků, izolace, montážního materiálu,</t>
  </si>
  <si>
    <t xml:space="preserve"> požárních ucpávek do 45 min. požární odolnosti na průchodu přes požární konstrukce a jádrového vrtání otvorů přes stavební</t>
  </si>
  <si>
    <t xml:space="preserve"> konstrukce</t>
  </si>
  <si>
    <t>80.40.8</t>
  </si>
  <si>
    <t>Dodávka - Izolované Cu potrubí chladiva - potrubí f9,5mm</t>
  </si>
  <si>
    <t>80.40.9</t>
  </si>
  <si>
    <t>Dodávka - Izolované Cu potrubí chladiva - potrubí f12,7mm</t>
  </si>
  <si>
    <t>80.40.10</t>
  </si>
  <si>
    <t>Dodávka - Izolované Cu potrubí chladiva - potrubí f15,9mm</t>
  </si>
  <si>
    <t>80.40.11</t>
  </si>
  <si>
    <t>Dodávka - Izolované Cu potrubí chladiva - potrubí f19,1mm</t>
  </si>
  <si>
    <t>80.40.12</t>
  </si>
  <si>
    <t>Dodávka - Izolované Cu potrubí chladiva - potrubí f22,2mm</t>
  </si>
  <si>
    <t>80.40.13</t>
  </si>
  <si>
    <t>Dodávka - Izolované Cu potrubí chladiva - potrubí f25,4mm</t>
  </si>
  <si>
    <t>80.40.14</t>
  </si>
  <si>
    <t>Dodávka - Izolované Cu potrubí chladiva - potrubí f28,6mm</t>
  </si>
  <si>
    <t>80.40.15</t>
  </si>
  <si>
    <t xml:space="preserve">Dodávka - Izolované Cu potrubí chladiva  - potrubí f31,8mm</t>
  </si>
  <si>
    <t>80.40.16</t>
  </si>
  <si>
    <t>Dodávka - Izolované Cu potrubí chladiva - potrubí f41,3mm</t>
  </si>
  <si>
    <t>80.40.17</t>
  </si>
  <si>
    <t>Montáž - VZT zař. č. 80 - kompletní montáž zařízění č. 60</t>
  </si>
  <si>
    <t>osazení potrubí v třídě těsnosti A na systémové profily se závitovými tyčemi, montáž potrubních elementů, izolace,</t>
  </si>
  <si>
    <t>80.40.18</t>
  </si>
  <si>
    <t>370</t>
  </si>
  <si>
    <t>kompletní zprovoznění a zaregulování systému VZT</t>
  </si>
  <si>
    <t>80.40.19</t>
  </si>
  <si>
    <t>HZS - zař. č. 80</t>
  </si>
  <si>
    <t>372</t>
  </si>
  <si>
    <t>Letní chlazení</t>
  </si>
  <si>
    <t>374</t>
  </si>
  <si>
    <t xml:space="preserve"> - nominální chl. výkon: 40,0kW;  - nom. El. příkon: 7,9kW při teplotě vstupu 30°C;  - max. rozměr modulu: 980x770x560;  -</t>
  </si>
  <si>
    <t xml:space="preserve"> max. hmotnost modulu: 185kg;  - hydraulické parametry: 120l/min., hyd. odpor 26kPa;  - akust. tlak v 1m od jednotky: max.</t>
  </si>
  <si>
    <t xml:space="preserve"> 58dB(A);  - chladivo: R410A</t>
  </si>
  <si>
    <t>81.2.1</t>
  </si>
  <si>
    <t>376</t>
  </si>
  <si>
    <t>81.2.2</t>
  </si>
  <si>
    <t>378</t>
  </si>
  <si>
    <t>81.2.3</t>
  </si>
  <si>
    <t>380</t>
  </si>
  <si>
    <t>Rozměr: 600x600; Chladicí výkon: 3,6kW; Příkon: 0,1kW/230V; Včetně drátového ovladače na stěnu</t>
  </si>
  <si>
    <t>Včetně dekoračního panelu; Hluk max. 31dB(A) při nejvyšším výkonu chlazení; Včetně drátového ovladače na stěnu; Včetně</t>
  </si>
  <si>
    <t>81.2.4</t>
  </si>
  <si>
    <t>382</t>
  </si>
  <si>
    <t>81.2.6</t>
  </si>
  <si>
    <t>384</t>
  </si>
  <si>
    <t>Rozměr: 880x880x260; Chladicí výkon: 7,1kW; Příkon: 0,1kW/230V; Včetně drátového ovladače na stěnu; Včetně</t>
  </si>
  <si>
    <t>81.2.7</t>
  </si>
  <si>
    <t>386</t>
  </si>
  <si>
    <t>81.2.8</t>
  </si>
  <si>
    <t>388</t>
  </si>
  <si>
    <t>81.2.9</t>
  </si>
  <si>
    <t>390</t>
  </si>
  <si>
    <t>81.40.1</t>
  </si>
  <si>
    <t>392</t>
  </si>
  <si>
    <t>81.40.2</t>
  </si>
  <si>
    <t>394</t>
  </si>
  <si>
    <t>81.40.3</t>
  </si>
  <si>
    <t>396</t>
  </si>
  <si>
    <t>81.40.4</t>
  </si>
  <si>
    <t>398</t>
  </si>
  <si>
    <t>81.40.5</t>
  </si>
  <si>
    <t>400</t>
  </si>
  <si>
    <t>81.40.6</t>
  </si>
  <si>
    <t>402</t>
  </si>
  <si>
    <t>81.40.7</t>
  </si>
  <si>
    <t>404</t>
  </si>
  <si>
    <t>81.40.8</t>
  </si>
  <si>
    <t>406</t>
  </si>
  <si>
    <t>81.40.9</t>
  </si>
  <si>
    <t>408</t>
  </si>
  <si>
    <t>81.40.10</t>
  </si>
  <si>
    <t>410</t>
  </si>
  <si>
    <t>81.40.11</t>
  </si>
  <si>
    <t>Montáž - VZT zař. č. 81 - kompletní montáž zařízění č. 60</t>
  </si>
  <si>
    <t>412</t>
  </si>
  <si>
    <t>81.40.12</t>
  </si>
  <si>
    <t>414</t>
  </si>
  <si>
    <t>81.40.13</t>
  </si>
  <si>
    <t>416</t>
  </si>
  <si>
    <t>Technologické chlazení</t>
  </si>
  <si>
    <t>82.2.1</t>
  </si>
  <si>
    <t>Venkovní kondenzační jednotka</t>
  </si>
  <si>
    <t>418</t>
  </si>
  <si>
    <t xml:space="preserve">Rozměr: 1430x940x320; Qch= 12,1kW; Příkon: 3,17kW/400V; Doporučené jištění: C/16A; Chladivo: R32; Chlazení do  teploty -20°C</t>
  </si>
  <si>
    <t>82.2.2</t>
  </si>
  <si>
    <t>420</t>
  </si>
  <si>
    <t>Rozměr: 880x880x260; Chladicí výkon: 12,1kW; Příkon: 0,1kW/230V; Včetně drátového ovladače na stěnu; Včetně</t>
  </si>
  <si>
    <t>82.40.1</t>
  </si>
  <si>
    <t>Dodávka - Dodatečná náplň chladiva R32</t>
  </si>
  <si>
    <t>422</t>
  </si>
  <si>
    <t>82.40.2</t>
  </si>
  <si>
    <t>Dodávka - Prokabelování mezi vnitřní a venkovní jednotkou</t>
  </si>
  <si>
    <t>424</t>
  </si>
  <si>
    <t>82.40.3</t>
  </si>
  <si>
    <t>426</t>
  </si>
  <si>
    <t>82.40.4</t>
  </si>
  <si>
    <t>428</t>
  </si>
  <si>
    <t>82.40.5</t>
  </si>
  <si>
    <t>Montáž - VZT zař. č. 82</t>
  </si>
  <si>
    <t>430</t>
  </si>
  <si>
    <t>82.40.6</t>
  </si>
  <si>
    <t xml:space="preserve">Zprovoznění a zaregulování  - kompletní zprovoznění a zaregulování systému VZT</t>
  </si>
  <si>
    <t>432</t>
  </si>
  <si>
    <t>82.40.7</t>
  </si>
  <si>
    <t>HZS - zař. č. 82 - zednické a pomocné vrty, prostupy, drážky, pomoci během transportu potrubí</t>
  </si>
  <si>
    <t>434</t>
  </si>
  <si>
    <t>Demontáže</t>
  </si>
  <si>
    <t>D.1.1</t>
  </si>
  <si>
    <t>Kompletní demontáž potrubí v 1.PP dle výkresové dokumentace</t>
  </si>
  <si>
    <t>436</t>
  </si>
  <si>
    <t xml:space="preserve">- včetně ekologické likvidace;  - včetně izolace, koncových a potrubních prvků a ohebných hadic;  - dle výkresu demontáží;  </t>
  </si>
  <si>
    <t xml:space="preserve">- demontáže je nutné uvažovat v určitm sledu (dle PD) nelze uvažovat demontáže najednou;  - jedná se výměry potrubí do 1000 m2; POZOR - NUTNÉ POČÍTAT </t>
  </si>
  <si>
    <t xml:space="preserve"> VYNÁŠENÍM POTRUBÍ Z OBJEKTU RUČNĚ SMĚREM URČENÝM INVESTOREM</t>
  </si>
  <si>
    <t>D.1.2</t>
  </si>
  <si>
    <t>Kompletní demontáž klimatizačních jednotek SPLIT v řešeném patře</t>
  </si>
  <si>
    <t>438</t>
  </si>
  <si>
    <t xml:space="preserve"> - včetně vakuování, demontáže potrubí chladiva atd.;  - včetně ekologické likvidace</t>
  </si>
  <si>
    <t>Pol130</t>
  </si>
  <si>
    <t>Kompletní demontáž klimatizační jednotky v 2.PP budovy</t>
  </si>
  <si>
    <t>440</t>
  </si>
  <si>
    <t xml:space="preserve"> - včetně ekologické likvidace;  - včetně demontáže na díly při stěhování</t>
  </si>
  <si>
    <t>D1.01.4g - Měření a regulace</t>
  </si>
  <si>
    <t xml:space="preserve">Políčka obsahující nulové množství nejsou součástí projektu a nebudou zahrnuty v dodávkách. Ke správnému nacenění všech položek je nutno se seznámit s obsahem i všech ostatních částí PD. Veškeré změny oproti PD musí být schváleny projektantem. Pozn.: slovem "nehořlavé" jsou zde myšleny kabely ve smyslu třídy reakce na oheň B2ca s1, d0. </t>
  </si>
  <si>
    <t>Díl: - Řídící systém</t>
  </si>
  <si>
    <t>D1 - Polní instrumentace, rozvaděče</t>
  </si>
  <si>
    <t>D2 - Montážní materiál</t>
  </si>
  <si>
    <t>D3 - Elektromontážní práce</t>
  </si>
  <si>
    <t>D4 - Služby</t>
  </si>
  <si>
    <t>Díl:</t>
  </si>
  <si>
    <t>Řídící systém</t>
  </si>
  <si>
    <t>Univerzální regulátor podporující standardy BACnet IP, BACnet MS/TP, LonWorks, Panel-Bus, Meter-Bus, ModBus, 600 I/O, webserver - s displejem - odkaz do PD TZ kap. 4,2</t>
  </si>
  <si>
    <t>vlastní</t>
  </si>
  <si>
    <t>Univerzální regulátor podporující standardy BACnet IP, BACnet MS/TP, LonWorks, Panel-Bus, Meter-Bus, ModBus, 52 I/O, webserver - s displejem - odkaz do PD TZ kap. 4,2</t>
  </si>
  <si>
    <t>Adaptér pro uchycení regulátoru do dveří rozvaděče - odkaz do PD TZ kap. 4,2</t>
  </si>
  <si>
    <t>Vstupní modul AI-8 analogových vstupů,ModBus - odkaz do PD TZ kap. 4,2</t>
  </si>
  <si>
    <t>Výtupní modul AO-4 analog.výst.,ModBus,ruční nast.,LED - odkaz do PD TZ kap. 4,2; D.1.01.4g-002</t>
  </si>
  <si>
    <t>Vstupní modul DI-10 digitálních vstupů,ModBus - odkaz do PD TZ kap. 4,2; D.1.01.4g-002</t>
  </si>
  <si>
    <t>Výstupní modul DO-4 digitální výstupy,ModBus,ruč.nast. - odkaz do PD TZ kap. 4,2; D.1.01.4g-002</t>
  </si>
  <si>
    <t>Převodník mezi protokoly, 2xEthernet port, 2xRS485, napájení 24V AC/DC,Panel-Bus, C-Bus, Modbus, BACnet IP a MS/TP, Fox, LONWorks, KNX-IP, M-Bus, licence na 500 DB - odkaz do PD TZ kap. 4,2</t>
  </si>
  <si>
    <t>UPS, min. 450W - odkaz do PD TZ kap. 9</t>
  </si>
  <si>
    <t xml:space="preserve">Navýšení databáze DB dispečinku o 250DB - odkaz do PD  TZ kap. 4,2</t>
  </si>
  <si>
    <t>Polní instrumentace, rozvaděče</t>
  </si>
  <si>
    <t>Kanálový snímač teploty do VZTkanálu, měřící prvek NTC 20k při 25°C - odkaz do PD D.1.01.4g-002 v.č.03</t>
  </si>
  <si>
    <t>Příložný snímač teploty na UT do DN50, měřící prvek NTC 20k při 25°C - odkaz do PD D.1.01.4g-002 v.č.03</t>
  </si>
  <si>
    <t>Snímač teploty venkovní -40-+60°C NTC 20kOhm</t>
  </si>
  <si>
    <t>Snímač teploty prostorový -30-+100°C NTC 20kOhm - odkaz do PD D.1.01.4g-002 v.č.03</t>
  </si>
  <si>
    <t>Snímač teploty jímkový vč. jímky -30-+150°C NTC 20kOhm</t>
  </si>
  <si>
    <t>Čidlo detekce úniku chladiva R410A a glykolu, 24V, výstup 4-20mA, prvotní kalibrace - odkaz do PD D.1.01.4g-002 v.č.03</t>
  </si>
  <si>
    <t>Vyhodnocovací ústředna se zdrojem pro čidlo úniku chladiva, 3x výstupní relé - odkaz do PD D.1.01.4g-002 v.č.03</t>
  </si>
  <si>
    <t>Nástěnný ovladač, korekce, NTC 20kOhm - odkaz do PD D.1.01.4g-002 v.č.03</t>
  </si>
  <si>
    <t>Snímač diferenčního tlaku vzduchu 30-500Pa, IP54 - odkaz do PD D.1.01.4g-002 v.č.03</t>
  </si>
  <si>
    <t>Snímač rychlosti proudění vzduchu doVZT kanálu, 4-20A/0-20m/s, 24Vdc - odkaz do PD D.1.01.4g-002 v.č.03</t>
  </si>
  <si>
    <t>Snímač tlakové diference vzduchu analogový, 4-20mA/0-+2500Pa, +-250Pa - odkaz do PD D.1.01.4g-002 v.č.03</t>
  </si>
  <si>
    <t>Snímač teploty a vlhkosti do venkovního prostředí, IP65, výstup 4-20mA, 20-95RH - odkaz do PD D.1.01.4g-002 v.č.03</t>
  </si>
  <si>
    <t>Snímač teploty a vlhkosti do VZT kanálu, IP65, výstup 4-20mA, 20-95RH - odkaz do PD D.1.01.4g-002 v.č.03</t>
  </si>
  <si>
    <t>Termostat protimrazové ochr.,kapilára 5m, -10-+12°C - odkaz do PD D.1.01.4g-002 v.č.03</t>
  </si>
  <si>
    <t>Snímač teploty a vlhkosti prostorový, IP65, výstup 4-20mA, 20-95RH</t>
  </si>
  <si>
    <t>Snímač tlaku systému,analogový 4-20mA/0-6bar,vč montážní redukce - odkaz do PD D.1.01.4g-002 v.č.03</t>
  </si>
  <si>
    <t>Snímač teploty jímkový vč. jímky -30-+60°C, 4-20mA - odkaz do PD D.1.01.4g-002 v.č.03</t>
  </si>
  <si>
    <t>Plovákový snímač zaplavení - odkaz do PD D.1.01.4g-002 v.č.03</t>
  </si>
  <si>
    <t>Servopohon otočný, 6Nm, 90°, 24Vac, analogový</t>
  </si>
  <si>
    <t>Servopohon pákový se zpětnou pružinou, 20Nm, 90°, 24Vac, digitální - odkaz do PD D.1.01.4g-002 v.č.03</t>
  </si>
  <si>
    <t>Servopohon pákový, 20Nm, 90°, 24Vac, digitální - odkaz do PD D.1.01.4g-002 v.č.03</t>
  </si>
  <si>
    <t>Servopohon pákový se zpětnou pružinou, 20Nm, 90°, 24Vac, analogový 0-10V - odkaz do PD D.1.01.4g-002 v.č.03</t>
  </si>
  <si>
    <t>Servopohon pákový, 20Nm, 90°, 24Vac, analogový 0-10V - odkaz do PD D.1.01.4g-002 v.č.03</t>
  </si>
  <si>
    <t>El. lineární pohon pro plynulou regulaci, napájení 24 V, 50/60 Hz, zdvih 20mm / 1 min, 600 N, - odkaz do PD D.1.01.4g-002 v.č.03</t>
  </si>
  <si>
    <t>Pohon ventilu regulační, zdvih 20mm/1,8min, 600N, řízení 0/2…10V, napájení 24VAC, IP54, bezpečnostní funkce - dřík se zasune do pohonu - odkaz do PD D.1.01.4g-002 v.č.03</t>
  </si>
  <si>
    <t>Pohon ventilu regulační, zdvih 20mm/1min, 600N, 3-bodové řízení, napájení 24VAC, IP54, ruční ovládání</t>
  </si>
  <si>
    <t>Přepěťová ochrana linek MaR a silnoproudých - odkaz do PD D.1.01.4g-002 v.č.03</t>
  </si>
  <si>
    <t>Regulátor elektrického ohřevu, 1, nebo 2 fáze, 230Vac, 0-10Vdc, analogový, DIN lišta - odkaz do PD D.1.01.4g-002 v.č.03</t>
  </si>
  <si>
    <t>Flowswitch praporkový, přepínací kontakt, zatížitelnost 230Vac, pro glykol, nastavitelný - odkaz do PD D.1.01.4g-002 v.č.03</t>
  </si>
  <si>
    <t>Dvojcestný regulační ventil RVE 15, kvs 0,4</t>
  </si>
  <si>
    <t>Dvojcestný regulační ventil RVE 50, kvs 20</t>
  </si>
  <si>
    <t>Frekvenční měnič 400V, ff, filtry, IP55, 1,5kW - odkaz do PD D.1.01.4g-002 v.č.03</t>
  </si>
  <si>
    <t>Frekvenční měnič 400V, ff, filtry, IP55, 2,2kW - odkaz do PD D.1.01.4g-002 v.č.03</t>
  </si>
  <si>
    <t>Frekvenční měnič 400V, ff, filtry, IP55, 5,5kW - odkaz do PD D.1.01.4g-002 v.č.03</t>
  </si>
  <si>
    <t>Frekvenční měnič 400V, ff, filtry, IP55, 7,5kW - odkaz do PD D.1.01.4g-002 v.č.03</t>
  </si>
  <si>
    <t>Frekvenční měnič 400V, ff, filtry, IP55, 11,0kW - odkaz do PD D.1.01.4g-002 v.č.03</t>
  </si>
  <si>
    <t>Houkačka 230Vac - odkaz do PD D.1.01.4g-002 v.č.03</t>
  </si>
  <si>
    <t>Průmyslový vačkový přepínač dvojpolohový</t>
  </si>
  <si>
    <t>Průmyslový vačkový přepínač třípolohový</t>
  </si>
  <si>
    <t>Vypínač klasický</t>
  </si>
  <si>
    <t>Bezpečnostní vypínač na klíček, v krabičce, spínací kontakty, nebo hříbek havarijní s aretací</t>
  </si>
  <si>
    <t>Galvanický oddělovač napájení 230V, vstup 0-10Vdc, výstup 0-10Vdc</t>
  </si>
  <si>
    <t>Galvanický oddělovač pasivní, vstup 4-20mA, výstup 4-20mA, 3kanálový</t>
  </si>
  <si>
    <t>Skříňový rozvaděč oceloplechový, krytí IP44/20, vybavený, bez ŘS,v*š*h-2000*1000*400 - odkaz do PD TZ kap. 4,3 9 v.č.04</t>
  </si>
  <si>
    <t>Nástěnný rozvaděč oceloplechový, krytí IP44/20, vybavený, bez ŘS,v*š*h-1200*800*300 - odkaz do PD TZ kap. 4,3 9 v.č.06</t>
  </si>
  <si>
    <t>Místní skříňka, plastová, krytí IP44/20, vybavená, bez ŘS,cca 24M - odkaz do PD TZ kap. 4,3 9 v.č.05</t>
  </si>
  <si>
    <t>Montážní materiál</t>
  </si>
  <si>
    <t>Kabel slaboproudý stíněný, CU, 2x1 - odkaz do PD D.1.01.4g-002</t>
  </si>
  <si>
    <t>Kabel slaboproudý stíněný, CU, 4x1 - odkaz do PD D.1.01.4g-002</t>
  </si>
  <si>
    <t>Kabel slaboproudý stíněný, CU, 7x1 - odkaz do PD D.1.01.4g-002</t>
  </si>
  <si>
    <t>Kabel slaboproudý stíněný, CU, 2x2x0,8</t>
  </si>
  <si>
    <t>Kabel slaboproudý stíněný, CU, 4x2x0,5</t>
  </si>
  <si>
    <t>Kabel slaboproudý stíněný, nehořlavý CU, 2x1 - odkaz do PD D.1.01.4g-002</t>
  </si>
  <si>
    <t>Kabel slaboproudý stíněný, nehořlavý CU, 4x1 - odkaz do PD D.1.01.4g-002</t>
  </si>
  <si>
    <t>Kabel slaboproudý stíněný, nehořlavý CU, 7x1 - odkaz do PD D.1.01.4g-002</t>
  </si>
  <si>
    <t>Kabel slaboproudý stíněný, nehořlavý CU, 2x2x0,8 - odkaz do PD D.1.01.4g-002</t>
  </si>
  <si>
    <t>Kabel slaboproudý stíněný, nehořlavý CU, 3x2x0,8</t>
  </si>
  <si>
    <t>Kabel slaboproudý stíněný, nehořlavý CU, 4x2x0,5</t>
  </si>
  <si>
    <t>Kabel silnoproudý, CU, 2x1,5 - odkaz do PD D.1.01.4g-002</t>
  </si>
  <si>
    <t>Kabel silnoproudý, CU, 3x1,5 - odkaz do PD D.1.01.4g-002</t>
  </si>
  <si>
    <t>Kabel silnoproudý, CU, 4x1,5 - odkaz do PD D.1.01.4g-002</t>
  </si>
  <si>
    <t>Kabel silnoproudý, CU, 5x1,5 - odkaz do PD D.1.01.4g-002</t>
  </si>
  <si>
    <t>Kabel silnoproudý, CU, 5x2,5 - odkaz do PD D.1.01.4g-002</t>
  </si>
  <si>
    <t>Kabel silnoproudý, CU, 5x4</t>
  </si>
  <si>
    <t>Kabel silnoproudý stíněný, CU, laněné jádro 4x2,5 - odkaz do PD D.1.01.4g-002</t>
  </si>
  <si>
    <t>Kabel silnoproudý stíněný, CU, laněné jádro 4x1,5 - odkaz do PD D.1.01.4g-002</t>
  </si>
  <si>
    <t>Kabel silnoproudý, nehořlavý, CU, 2x1,5</t>
  </si>
  <si>
    <t>Kabel silnoproudý, nehořlavý, CU, 3x2,5 - odkaz do PD D.1.01.4g-002</t>
  </si>
  <si>
    <t>Kabel silnoproudý, nehořlavý, CU, 5x1,5</t>
  </si>
  <si>
    <t>Vodič 6 ž/z, příslušenství, příchytky, pásky - odkaz do PD D.1.01.4g-002</t>
  </si>
  <si>
    <t>Vodič 10 ž/z, příslušenství, příchytky, pásky</t>
  </si>
  <si>
    <t>FSG/TP 30, vč. Přísl.,</t>
  </si>
  <si>
    <t>Kabelový elektroinstalační žlab 62/50 vč. víka - odkaz do PD TZ kap. 6.1 v.č. 04-07</t>
  </si>
  <si>
    <t>Koleno žlabu vč. víka - odkaz do PD TZ kap. 6.1 v.č. 04-07</t>
  </si>
  <si>
    <t>T-kus žlabu vč. víka - odkaz do PD TZ kap. 6.1 v.č. 04-07</t>
  </si>
  <si>
    <t>Kabelový elektroinstalační žlab 62/50 vč. víka, požární odolnost - odkaz do PD TZ kap. 6.1 v.č. 04-07</t>
  </si>
  <si>
    <t>Koleno žlabu vč. víka, požární odolnost - odkaz do PD</t>
  </si>
  <si>
    <t>T-kus žlabu vč. víka, požární odolnost - odkaz do PD TZ kap. 6.1 v.č. 04-07</t>
  </si>
  <si>
    <t>Trubka pevná D16, PVC, vč. Úchytek (i UV odolná) - odkaz do PD TZ kap. 6.1</t>
  </si>
  <si>
    <t>Trubka ohebná D16, PVC - odkaz do PD TZ kap. 6.1</t>
  </si>
  <si>
    <t>Kabelový elektroinstalační žlab 150/100 vč. víka</t>
  </si>
  <si>
    <t>Krabice rozvodná plastová, elektroinstalační - odkaz do PD TZ kap. 6.1</t>
  </si>
  <si>
    <t>Svorkovnice - odkaz do PD TZ kap. 6.1</t>
  </si>
  <si>
    <t>Příchytky na strop kovové, skupinový držák kabelů, požární odolnost - odkaz do PD TZ kap. 6.1 v.č. 04-7 08</t>
  </si>
  <si>
    <t>Příchytky na strop plastové</t>
  </si>
  <si>
    <t>Závitové tyče - odkaz do PD TZ kap. 6.1</t>
  </si>
  <si>
    <t>Výložníky žlabů 62/50 - odkaz do PD TZ kap. 6.1</t>
  </si>
  <si>
    <t>Závitové tyče, požární odolnost - odkaz do PD TZ kap. 6.1</t>
  </si>
  <si>
    <t>Výložníky žlabů 62/50, požární odolnost - odkaz do PD TZ kap. 6.1</t>
  </si>
  <si>
    <t xml:space="preserve">Profily pro uchycení rozvaděče  - odkaz do PD TZ kap. 6.1</t>
  </si>
  <si>
    <t>Podružný pomocný materiál, držáky, hmoždinky…) - odkaz do PD TZ kap. 6.1</t>
  </si>
  <si>
    <t>Popisovací štítky na kabely - odkaz do PD TZ kap. 6.1</t>
  </si>
  <si>
    <t>Elektromontážní práce</t>
  </si>
  <si>
    <t>Koleno žlabu 62/50 vč. víka - odkaz do PD TZ kap. 6.1 v.č. 04-07</t>
  </si>
  <si>
    <t>T-kus žlabu 62/50 vč. víka - odkaz do PD TZ kap. 6.1 v.č. 04-07</t>
  </si>
  <si>
    <t>Trubka pevná D16, PVC, vč. Úchytek - odkaz do PD TZ kap. 6.1</t>
  </si>
  <si>
    <t>Příchytky na strop kovové - odkaz do PD TZ kap. 6.1 v.č. 04-07</t>
  </si>
  <si>
    <t>Prokabelování TČ a periferií</t>
  </si>
  <si>
    <t>Montáž rozvaděče - odkaz do PD TZ kap. 6.1</t>
  </si>
  <si>
    <t>Montáž prvků MaR - odkaz do PD TZ kap. 6.1</t>
  </si>
  <si>
    <t>Kabely Cu slaboproudé bez ukončení 2 - 19x1,0 - položení - odkaz do PD D.1.01.4g-002</t>
  </si>
  <si>
    <t>Kabely Cu silnoproudé do 1kV bez ukončení 2-7x1,5 - položení - odkaz do PD D.1.01.4g-002</t>
  </si>
  <si>
    <t xml:space="preserve">Ukončení kabelů silnoproudých a sdělovacích na obou koncích  - odkaz do PD D.1.01.4g-002</t>
  </si>
  <si>
    <t>Práce o víkendu, v noci - souhrnná přirážka - odkaz do PD TZ kap. 6.1</t>
  </si>
  <si>
    <t>Natažení a zapojení kabelů na obou koncích pro VZT, které se jen doplňují (stávající rozvaděče) - odkaz do PD D.1.01.4g-002</t>
  </si>
  <si>
    <t>Doplnění stávajících rozvaděčů - odkaz do PD D.1.01.4g-002</t>
  </si>
  <si>
    <t>Zhotovení prostupu vrtaného (vč. střechy), D 50mm vč. zapravení - odkaz do PD TZ kap. 6.1 v.č. 04-07</t>
  </si>
  <si>
    <t>Požární ucpávky do tloušťky 30cm/m2 - odkaz do PD TZ kap. 6.1</t>
  </si>
  <si>
    <t>D4</t>
  </si>
  <si>
    <t>Služby</t>
  </si>
  <si>
    <t>Oživení a uvedení do provozu, včetně komunikace ModBus RTU - odkaz do PD TZ kap. 5; D.1.01.4g-002; v.č. 03</t>
  </si>
  <si>
    <t>Test 1:1 - datové body - odkaz do PD TZ kap. 5; D.1.01.4g-002; v.č. 03</t>
  </si>
  <si>
    <t>DB</t>
  </si>
  <si>
    <t>Test 1:1 - body ModBus RTU - odkaz do PD TZ kap. 5; D.1.01.4g-002; v.č. 03</t>
  </si>
  <si>
    <t>Vytvoření SW, vč ModBus RTU - odkaz do PD TZ kap. 5; D.1.01.4g-002; v.č. 03</t>
  </si>
  <si>
    <t>Řídící systém - programování dispečinku, parametrizace (popis viz TZ) - odkaz do PD TZ kap. 5; D.1.01.4g-002; v.č. 03</t>
  </si>
  <si>
    <t>Nahlášení a dohled TIČR - odkaz do PD projekt D.1.01.4g</t>
  </si>
  <si>
    <t>Prováděcí dokumentace - odkaz do PD projekt D.1.01.4g</t>
  </si>
  <si>
    <t>Dokumentace skutečného provedení - odkaz do PD projekt D.1.01.4g</t>
  </si>
  <si>
    <t>Zaučení obsluhy - odkaz do PD TZ kap. 5; D.1.01.4g-002</t>
  </si>
  <si>
    <t>Revize elektro - odkaz do PD TZ kap. 5; D.1.01.4g-002</t>
  </si>
  <si>
    <t>Doplnění SW a doplnění dispečinku pro VZT, které se jen doplňují (stávající rozvaděče) - odkaz do PD TZ kap. 5; D.1.01.4g-002; v.č. 03</t>
  </si>
  <si>
    <t>Oživení a uvedení do provozu pro VZT, které se jen doplňují (stávající rozvaděče) - odkaz do PD TZ kap. 5; D.1.01.4g-002; v.č. 03</t>
  </si>
  <si>
    <t>Test 1:1 - datové body pro VZT, které se jen doplňují (stávající rozvaděče) - odkaz do PD TZ kap. 5; D.1.01.4g-002; v.č. 03</t>
  </si>
  <si>
    <t>Koordinace s ostatními profesemi při realizaci - klasická - odkaz do PD projekt D.1.01.4g</t>
  </si>
  <si>
    <t>Koordinace víkendy, noci, související s etapizací - odkaz do PD projekt D.1.01.4g</t>
  </si>
  <si>
    <t>Vedení zakázky - souhrn - odkaz do PD projekt D.1.01.4g</t>
  </si>
  <si>
    <t>Doprava, zařízení staveniště, VRN… - odkaz do PD projekt D.1.01.4g</t>
  </si>
  <si>
    <t>soub.</t>
  </si>
  <si>
    <t>D1.01.4h - Slaboproudé instalace</t>
  </si>
  <si>
    <t>1 - EPS</t>
  </si>
  <si>
    <t>Technologie - Technologie</t>
  </si>
  <si>
    <t>Rozvody - Rozvody</t>
  </si>
  <si>
    <t>Revize, koordinace, - Revize, koordinace,</t>
  </si>
  <si>
    <t>Technologie</t>
  </si>
  <si>
    <t xml:space="preserve">Ústředna EPS, 18 kruhových vedení, provoz poplašných signalizačních zařízení (optická/akustická/hlasová) v kruhové topologii , kaskádovatelné napájecí zdroje do 450 W dle normy EN 54-4, </t>
  </si>
  <si>
    <t>Ústředna EPS, 18 kruhových vedení, provoz poplašných signalizačních zařízení (optická/akustická/hlasová) v kruhové topologii , kaskádovatelné napájecí</t>
  </si>
  <si>
    <t>Délka kruhového vedení až 3,5 km, Až 127 prvků na jedno kruhové vedení, paměť událostí s 10 000 záznamy,</t>
  </si>
  <si>
    <t>provoz bezdrátových komponent schválených dle normy EN 54 s pohodlným měřením intenzity pole.</t>
  </si>
  <si>
    <t>1x objektová ústředna pro pokrytí potřeb objektu</t>
  </si>
  <si>
    <t>Čelní ovládací panel ústředny 5,7" 1/4 VGA čelní ovládací panel, včetně montážního rámu a zámku. Kapacitní klávesnice a podsvícené stavové kontrolky pro intuitivní ovládání během změn stavů. Heslo v podobě přístupových kódů pro všechny úrovně servisu</t>
  </si>
  <si>
    <t>Čelní ovládací panel ústředny 5,7" 1/4 VGA čelní ovládací panel, včetně montážního rámu a zámku. Kapacitní klávesnice a podsvícené stavové kontrolky p</t>
  </si>
  <si>
    <t xml:space="preserve"> Heslo v podobě přístupových kódů pro všechny úrovně servisu a obsluhy. Displej, který zobrazuje navigační menu dle různých úrovní obsluhy.</t>
  </si>
  <si>
    <t>1x1 pro objektovou ústřednu</t>
  </si>
  <si>
    <t>Neutrální čelní panel - kryt prostoru skříně pro akumulátory</t>
  </si>
  <si>
    <t>Deska č. 1 se 4 pozicemi pro MM, nosič modulů v plastovém montážním držáku až pro čtyři moduly se zásuvnými svorkami. Moduly se automaticky zamykají, když jsou zasunuty, a mohou se vyměňovat bez použití nářadí.</t>
  </si>
  <si>
    <t>Deska č. 2 se 4 pozicemi pro MM, nosič modulů v plastovém montážním držáku až pro čtyři moduly se zásuvnými svorkami. Moduly se automaticky zamykají, když jsou zasunuty, a mohou se vyměňovat bez použití nářadí.</t>
  </si>
  <si>
    <t>Mikromodul maximálně pro 127 zařízení (inteligentní hlásiče požáru,nebo signalizační zařízení na sběrnici), délka kruhového vedení až 3,5 km Rychlá reaktivace signalizačních zařízení na sběrnici po zkratu v souladu s normou EN 54-13.</t>
  </si>
  <si>
    <t>7x1 (4x pro připojení stávajících hlásičových linek z neřešených prostor, zakončených ve stávající demontované ústředně, 2x nově instalovaná hlásičo</t>
  </si>
  <si>
    <t>Modul 12 out - mudul pro výstupy EPS a ovládání zařízení, 12 relé umožňuje rozšířit počet výstupů ústředny. Modul může být umístěn v ústředně anebo kdekoliv v budově společně s hlásiči požáru. Na sběrnici lze připojit max. 32 modulů 12 relé</t>
  </si>
  <si>
    <t>Modul 12 out - mudul pro výstupy EPS a ovládání zařízení, 12 relé umožňuje rozšířit počet výstupů ústředny. Modul může být umístěn v ústředně anebo kd</t>
  </si>
  <si>
    <t>Externí napětí lze hlídat a kontrolovat.</t>
  </si>
  <si>
    <t xml:space="preserve">Modul 4 In / 2 out - mudul pro výstupy EPS a ovládání zařízení,modul je zařízení komunikující s požární ústřednou přímo prostřednictvím vedení sběrnice, pomocí něhož lze připojit do systému EPS některé automatické hlásiče, tlačítkové hlásiče </t>
  </si>
  <si>
    <t>Modul 4 In / 2 out - mudul pro výstupy EPS a ovládání zařízení,modul je zařízení komunikující s požární ústřednou přímo prostřednictvím vedení sběrnic</t>
  </si>
  <si>
    <t>tlačítkové hlásiče (neadresovatelné) i speciální hlásiče,monitorování vstupů a výstupů v souladu s EN54-13,dva volně programovatelné reléové výstupy,i</t>
  </si>
  <si>
    <t xml:space="preserve"> speciální hlásiče,monitorování vstupů a výstupů v souladu s EN54-13,dva volně programovatelné reléové výstupy,integrovaný oddělovač.</t>
  </si>
  <si>
    <t>Skříň pro vstupní a výstupní moduly p.o.,nástěnná instalační krabice šedá pro kopplery, instalaci dvou prvků o rozměrech 65 x 72 mm nebo 10 pólové propojovací svorkovnice ​382030 nebo měničů o rozměrech 150 x 82 mm</t>
  </si>
  <si>
    <t>Akumulátor 12 V DC / 24 Ah, Uváděné olověné akumulátory jsou bezúdržbové, uzavřené s tuhým elektrolytem. Jejich funkce je relativně nezávislá na poloze uložení (neměly by být uloženy dnem vzhůru), odolné proti cyklickému zatížení, s dlouhou životností</t>
  </si>
  <si>
    <t>Akumulátor 12 V DC / 24 Ah, Uváděné olověné akumulátory jsou bezúdržbové, uzavřené s tuhým elektrolytem. Jejich funkce je relativně nezávislá na poloz</t>
  </si>
  <si>
    <t>s dlouhou životností (4 až 5 let) a vysokou zatížitelností. Nabíjecí napětí při teplotě okolí +20° C: 12 V DC (6 x 2.3 V na článek) je 13,8 V</t>
  </si>
  <si>
    <t>4x1 (2x ústředna, 2x v externím napájecím zdroji)</t>
  </si>
  <si>
    <t xml:space="preserve">Mikromodul  pro síťové propojení ústředen EPS</t>
  </si>
  <si>
    <t>2x1 (1x do nově instalované ústředny, 1x do stávající řídící ústředny)</t>
  </si>
  <si>
    <t>Pomocný napájecí zdroj: Externí síťový zdroj 5A/24VDC 28Ah EN 54-4</t>
  </si>
  <si>
    <t>Hlásič požáru opticko-kouřový</t>
  </si>
  <si>
    <t>140*1</t>
  </si>
  <si>
    <t>Hlásič požáru multisenzorový - Multisenzorový hlásič se dvěma integrovanými optickými snímači kouře s rozdílnými úhly detekce ​a s doplňkovým senzorem vyhodnocení teploty, k detekci doutnajících požárů až otevřených ​požárů s rovnoměrným reakčním chováním</t>
  </si>
  <si>
    <t>Hlásič požáru multisenzorový - Multisenzorový hlásič se dvěma integrovanými optickými snímači kouře s rozdílnými úhly detekce ​a s doplňkovým senzorem</t>
  </si>
  <si>
    <t>Porovnávání signálů snímačů kouře ke klasifikaci ​kouře a snížení falešných poplachů, schopen detekce testovacích požárů TF1 a TF6 ​popsaných v EN 54-</t>
  </si>
  <si>
    <t>Oddělovač vedení je integrován do hlásiče</t>
  </si>
  <si>
    <t>Patice pro hlásiče multisenzorové a opticko-kouřové. Při vyjmutí hlásiče z patice nedochází k přerušení kruhového vedení. Díky této ochranné funkci lze provést test instalace před vlastní montáží hlásičů.</t>
  </si>
  <si>
    <t>142*1</t>
  </si>
  <si>
    <t>Paralelní optická signalizace hlasičů</t>
  </si>
  <si>
    <t>60*1</t>
  </si>
  <si>
    <t>Elektronika tlačítka s oddělovačem, s uložením poplachu do paměti a indikací ​poplachu. Možnost připojení standardních tlačítkových hlásičů. Bez připojení na sběrnici pracuje ​hlásič v režimu nouzového provozu. Oddělovač vedení je integrován do tlač.hlás.</t>
  </si>
  <si>
    <t>Skříň tlačítkového hlásiče červená, kryt tlačítkového hlásiče je dodáván s piktogramem dle EN 54- 11.</t>
  </si>
  <si>
    <t>Pomocné instalační práce, zednické výpomoci, koordinační práce</t>
  </si>
  <si>
    <t>Stávající objektová ústředna ESSER IQ8 Control: odborné odpojení stávjaících hlásičových a kopplerových linek od ústředny, odborná demontáž ústředny, reorganizace kabeláže a rozvodů v prostoru kolem ústředny pro vytvoření prostoru k osazení nové ústředny</t>
  </si>
  <si>
    <t xml:space="preserve">Stávající objektová ústředna ESSER IQ8 Control: odborné odpojení stávjaících hlásičových a kopplerových linek od ústředny, odborná demontáž ústředny, </t>
  </si>
  <si>
    <t xml:space="preserve">zpětné zakončení stávajících neřešený hlásičových a kopplerových linek z neřešených prostor, proměření, oživení, zpětná rekonfigurace, </t>
  </si>
  <si>
    <t>propojení do stávající sitě EsserNet se stávající zachovávanou řídící ústřednou</t>
  </si>
  <si>
    <t>Stávající řídící ústředna ESSER IQ8 Control: zajištění stávající ústředny proti poškození během stavebních prací, provozní propojení do sítě EsserNet s nově instalovanou objektovou ústřednou, zpětné připojení</t>
  </si>
  <si>
    <t xml:space="preserve">Stávající řídící ústředna ESSER IQ8 Control: zajištění stávající ústředny proti poškození během stavebních prací, provozní propojení do sítě EsserNet </t>
  </si>
  <si>
    <t>zpětné připojení, rekonfigurace pro zachování všech stávajících návazností, celkové funkční zkoušky systému</t>
  </si>
  <si>
    <t>Stávající hlásičová linka v řešených prostorech: odborné odpojení části stávající hlásičové linky v rámci řešených prostor, proměření linky, vyhlední vhodných bodů rozpojení, náhradní propojení zachovávaných částí stávající linky novým kabelem (baipás)</t>
  </si>
  <si>
    <t xml:space="preserve">Stávající hlásičová linka v řešených prostorech: odborné odpojení části stávající hlásičové linky v rámci řešených prostor, proměření linky, </t>
  </si>
  <si>
    <t>vyhlední vhodných bodů rozpojení, náhradní propojení zachovávaných částí stávající linky novým kabelem (baipás) pro zachování plné funkčnosti stávjaíc</t>
  </si>
  <si>
    <t xml:space="preserve">stávjaícího systému v prostorech, které nejsou projektem řešeny, proměření,  zpětné propojení, rekonfigurace</t>
  </si>
  <si>
    <t>Krabice požární s keramickou svorkovnicí - svorkování požárních kabelů</t>
  </si>
  <si>
    <t>Oranžový stíněný kabel 2x2x0,8, B2caS1D0 - hlásičová kruhová linka</t>
  </si>
  <si>
    <t>162x18+ 2x120 vztaženo na jendotlivé hlásiče p.č. 13, 14 a 17 + přívody linek do podlaží</t>
  </si>
  <si>
    <t>3156</t>
  </si>
  <si>
    <t>Kabel PH 120R 1x2x0,8 - připojení paralelní optické signalizace</t>
  </si>
  <si>
    <t>60*10</t>
  </si>
  <si>
    <t>Kabel PH 120R 2x2x0,8 - výstup EPS (ovládání výtahů, odblokování zámků, impulz do rozvaděčů MaR a NN), linka pro V/V moduly)</t>
  </si>
  <si>
    <t>505x3 + 3x20 + 2x120 + 2x15</t>
  </si>
  <si>
    <t>1845</t>
  </si>
  <si>
    <t xml:space="preserve">Kabel PH 120R 5x2x0,8 -  propojení s ústřednou DR</t>
  </si>
  <si>
    <t>20+30</t>
  </si>
  <si>
    <t>Kabel PH 120R 3x2,5 - napájení V/V modulů od požárního napájecího zroje</t>
  </si>
  <si>
    <t>42*10</t>
  </si>
  <si>
    <t>Požární kabelová příchytka (pro kabely s funkční odolností při požáru)</t>
  </si>
  <si>
    <t>1845/0,3 - pro uchycení požárních kabelů - dleEN 54 s max rozestupem 30cm</t>
  </si>
  <si>
    <t>6150</t>
  </si>
  <si>
    <t>Požární kotva pro uchycení příchytky p.č. 32</t>
  </si>
  <si>
    <t>1845/ 0,3 - pro požární příchytky</t>
  </si>
  <si>
    <t>Trubka PVC 16 pod omítku</t>
  </si>
  <si>
    <t>40*10</t>
  </si>
  <si>
    <t>Trubka PVC 23 pod omítku</t>
  </si>
  <si>
    <t>Trubka PVC 36 pod omítku.</t>
  </si>
  <si>
    <t>15*10</t>
  </si>
  <si>
    <t>Lišta vkládací 20x10, bezhalogenová</t>
  </si>
  <si>
    <t>162x1 krabice pro instalci koncových přístrojů EPS + 48x protahovací krabice</t>
  </si>
  <si>
    <t>82*1</t>
  </si>
  <si>
    <t>Keramické sorkovnic pro 10p (spojkování požárních kabelů)</t>
  </si>
  <si>
    <t>24x1x1- pro spojkování požárních kabelů</t>
  </si>
  <si>
    <t>122*1</t>
  </si>
  <si>
    <t>38*1</t>
  </si>
  <si>
    <t>240*1</t>
  </si>
  <si>
    <t>Stávající rušené rozvody: Odborné odpojení a demontáž stávajících rušených hlásičů a kabelových tras</t>
  </si>
  <si>
    <t>Revize, koordinace,</t>
  </si>
  <si>
    <t>Zkouška hlásiče</t>
  </si>
  <si>
    <t>Integrace nových prvků do stávající grafické nádstavby</t>
  </si>
  <si>
    <t>Uvedení do trv. provozu - ústředna (programování, oživení, odzkoušení)</t>
  </si>
  <si>
    <t>2 - DR</t>
  </si>
  <si>
    <t>Digitální výstupní modul - centrání řídící jednotka systému evakuačního rozhlasu dle EN54-16 a EN 60849, provedení 4-24 se 4 nezávislými vstupními audiokanály, 6 samostatnými linkami pro každý audiokanál</t>
  </si>
  <si>
    <t>1x1 Instalace do RACK rozvaděče v 1.NP v místnosti technického dispečinku</t>
  </si>
  <si>
    <t>Systémový výkonový zesilovač 4x500W, 100V,EN-54-16</t>
  </si>
  <si>
    <t>1x1 Instalace do RACK rozvaděče spolu s p.č.1</t>
  </si>
  <si>
    <t>Digitální stanice hlasatele s 12 volně konfigurovatelnými tlačítky, 13 LED kontrolkami, 1 mikrofonem a 1 reproduktorem, 1 externím audio vstupem a 1 externím audio výstupem. Certifikováno dle EN54-16</t>
  </si>
  <si>
    <t>1x1</t>
  </si>
  <si>
    <t>Havarijní kabel</t>
  </si>
  <si>
    <t xml:space="preserve">1x1 instalace v RACK viz. p.č. 1 </t>
  </si>
  <si>
    <t>Vstupně výstupní modul CIM, Certifikováno dle EN54-16</t>
  </si>
  <si>
    <t>Kabel na propojení řídící jednotky s řídícím zesilovačem</t>
  </si>
  <si>
    <t>1x1 propojení komponent v RACK skříni viz. p.č. 1</t>
  </si>
  <si>
    <t>Výstupní kabel zón jednotky digitálního výstupního modulu 4-24, 100V, 6 zón</t>
  </si>
  <si>
    <t xml:space="preserve">4x1 instalace v RACK viz. p.č. 1 </t>
  </si>
  <si>
    <t>Výstupní kabel 2 zesilovače - digitální výstupní modul 4-24</t>
  </si>
  <si>
    <t>Vstupní kabel základní řídící jednotky - zesilovač, 0,5 m zelený</t>
  </si>
  <si>
    <t>Propojovací kabel základní řídící jednotky-posilující zdroj</t>
  </si>
  <si>
    <t>Sériové rozhraní obousměr, Adaptér TWI - RS 232</t>
  </si>
  <si>
    <t>1x1 datový propoj ER s EPS</t>
  </si>
  <si>
    <t>Skříň pro modul seriového rozhraní</t>
  </si>
  <si>
    <t>Modul rozhraní RS232/ V24</t>
  </si>
  <si>
    <t>Mikromodul 62,5 kBd</t>
  </si>
  <si>
    <t>2x1 datový propoj ER s EPS (1x do skříně ústředny EPS, 1x do ústředny ER)</t>
  </si>
  <si>
    <t>Adaptér TWI - RS 232 - 58338 - Certifikováno podle EN54-16</t>
  </si>
  <si>
    <t>1x1 datový propoj s ER</t>
  </si>
  <si>
    <t>Koncový člen reproduktovové linky EOL</t>
  </si>
  <si>
    <t xml:space="preserve">8x1 pro ukončení větví monitorovaných linek </t>
  </si>
  <si>
    <t>Záložní síťový zdroj systému do RACK skříně dle EN-54-4, 24V/12A-150A</t>
  </si>
  <si>
    <t>Akumulátor 12V, 150Ah pro zálohování síťového zdroje</t>
  </si>
  <si>
    <t>2x1 instalace do RACK skříně společně s p.č.1</t>
  </si>
  <si>
    <t>Skříň RACK19",800x800, výška 42U, včetně kompletní potřebné výbavy (police, šrouby, připojení napájení, ventilační jednotky se 6 ventilátory a trmostatem)</t>
  </si>
  <si>
    <t>1x1 v 1.NP místnosti technického dispečinku</t>
  </si>
  <si>
    <t>Reproduktor stropní/podhledový, certifikovaný dle EN 54-24, 6W/100V, kov, bílý, EVAC svorkovnice - připojené ke stávajícím linkám reproduktorů</t>
  </si>
  <si>
    <t>107x1</t>
  </si>
  <si>
    <t>Reproduktor nástěnný/vestavný, certifikovaný dle EN 54-24, 6W/100V, kov, bílý, EVAC svorkovnice - připojené ke stávajícím linkám reproduktorů</t>
  </si>
  <si>
    <t>4x1</t>
  </si>
  <si>
    <t xml:space="preserve">Stávající reproduktorové linky odpojené od stávjaící rušené ústředny: odborné odpojení reproduktorových linek od stávající, rušené ústředny rozhlasu, reorganizace kabeláže, vyvázaní na svorkovnici, připojení stávajících zachovávaných linek reproduktorů </t>
  </si>
  <si>
    <t xml:space="preserve">Stávající reproduktorové linky odpojené od stávjaící rušené ústředny: odborné odpojení reproduktorových linek od stávající, rušené ústředny rozhlasu, </t>
  </si>
  <si>
    <t>reorganizace kabeláže, vyvázaní na svorkovnici, připojení stávajících zachovávaných linek reproduktorů</t>
  </si>
  <si>
    <t>k nově instalované ústředně rozhlasu pro zachování dostupnosti hlášení v neřešených prostorech.</t>
  </si>
  <si>
    <t>Montážní krabice pro reproduktory</t>
  </si>
  <si>
    <t>110x1</t>
  </si>
  <si>
    <t>Kabel PH 120R 3x2,5 pro reproduktorové linky</t>
  </si>
  <si>
    <t>(106+4) x 15+ 2x120 vzatžené ke jednotlivým reproduktorům p.č. 20 a 21</t>
  </si>
  <si>
    <t>1890</t>
  </si>
  <si>
    <t>1890/ 0,3 - instalace požárních tras dle normy EN 54 s rozestupem max. 300mm</t>
  </si>
  <si>
    <t>6300</t>
  </si>
  <si>
    <t>Požární kotva pro uchycení příchytky</t>
  </si>
  <si>
    <t>6300x1 - pro uktotvení požární příchytky p.č. 20</t>
  </si>
  <si>
    <t>Krabice požární s keramickou svorkovnicí pro 10 párů - svorkování požárních kabelů</t>
  </si>
  <si>
    <t>10x1 svorkování odboček u jednotlivých reproduktorů</t>
  </si>
  <si>
    <t>12x1</t>
  </si>
  <si>
    <t>95*1</t>
  </si>
  <si>
    <t>18*1</t>
  </si>
  <si>
    <t>18*10</t>
  </si>
  <si>
    <t>Stávající rušené rozvody: Odborné odpojení a demontáž stávajících rušených reproduktorů a kabelových tras</t>
  </si>
  <si>
    <t>30*1</t>
  </si>
  <si>
    <t xml:space="preserve">Stávající reproduktorová linka v řešených prostorech: odborné odpojení části stávající reproduktorové linky v rámci řešených prostor, proměření linky, vyhlední vhodných bodů rozpojení, náhradní propojení zachovávaných částí stávající linky novým kabelem </t>
  </si>
  <si>
    <t>Stávající reproduktorová linka v řešených prostorech: odborné odpojení části stávající reproduktorové linky v rámci řešených prostor, proměření linky,</t>
  </si>
  <si>
    <t>které nejsou projektem řešeny, proměření, zpětné propojení, rekonfigurace</t>
  </si>
  <si>
    <t>Oživení, odzkoušení, nastavení zařízení</t>
  </si>
  <si>
    <t>Povinná náležitost dle ČSN EN 60849: Odborné měření srozumitelnosti vč. měřicího protokolu s přepočtem hodnot na stupnici CIS</t>
  </si>
  <si>
    <t>Uvedení do trv. provozu</t>
  </si>
  <si>
    <t xml:space="preserve">D1.01.5 - Zdravotnická technologie  - NENACEŇOVAT </t>
  </si>
  <si>
    <t xml:space="preserve">Z1 - Zdravotnická technologie_x000d_
</t>
  </si>
  <si>
    <t>Z1</t>
  </si>
  <si>
    <t xml:space="preserve">Zdravotnická technologie_x000d_
</t>
  </si>
  <si>
    <t>N-0110</t>
  </si>
  <si>
    <t>skříň na osobní věci personálu s 12-ti uzamykatelnými boxy, 900/500/1350mm</t>
  </si>
  <si>
    <t>použitý materiál snadno omyvatelný, dezinfikovatelný, ekologický, tepelně, chemicky</t>
  </si>
  <si>
    <t>a mechanicky odolný, vyhovující příslušným normám o škodlivinách, namáhané hrany</t>
  </si>
  <si>
    <t xml:space="preserve">olepeny ABS hranou, velikost jednoho oddílu cca 300x300 mm, 1 pár klíčů ke každé </t>
  </si>
  <si>
    <t>schránce, 12 samostatně uzamykatelných oddílů, sokl pevný včetně silikonového těsnění</t>
  </si>
  <si>
    <t>barevné provedení a případné upřesnění viz "Barevné řešení".</t>
  </si>
  <si>
    <t>N-0152</t>
  </si>
  <si>
    <t>skříň policová 2-dvéřová, uzamykatelná, 800/400/1100 mm</t>
  </si>
  <si>
    <t xml:space="preserve">olepeny ABS hranou, min. 3 police s možností rektifikace, 1 pár klíčů, sokl pevný </t>
  </si>
  <si>
    <t>včetně silikonového těsnění</t>
  </si>
  <si>
    <t>N-0156</t>
  </si>
  <si>
    <t>skříň policová, uzavřená - atyp, 1770/400/1400 mm</t>
  </si>
  <si>
    <t>olepeny ABS hranou, min. 2 polic s možností rektifikace v každé části, nad skříní v celé</t>
  </si>
  <si>
    <t>délce závěsné skříňky uzavřené, sokl pevný včetně silikonového těsnění, 1 pár klíčů</t>
  </si>
  <si>
    <t>N-0157</t>
  </si>
  <si>
    <t>sestava skříní - policové uzavřené, vitríny - atyp, 4000/400/1500 mm</t>
  </si>
  <si>
    <t>olepeny ABS hranou, min. 1 polic s možností rektifikace v každé části, v délce 1600 mm</t>
  </si>
  <si>
    <t>prosklená vitrína s vnitřní skleněnou policí, 1 pár klíčů</t>
  </si>
  <si>
    <t>N-0162</t>
  </si>
  <si>
    <t>skříň policová 2-dvéřová, uzamykatelná, 800/400/2100 mm</t>
  </si>
  <si>
    <t xml:space="preserve">olepeny ABS hranou, min. 5 polic s možností rektifikace, 1 pár klíčů, sokl pevný </t>
  </si>
  <si>
    <t>N-0163</t>
  </si>
  <si>
    <t>skříň policová 2-dvéřová, uzamykatelná, 800/600/2100 mm</t>
  </si>
  <si>
    <t>N-0164</t>
  </si>
  <si>
    <t>skříň policová 2-dvéřová, uzamykatelná, 600/400/2100 mm</t>
  </si>
  <si>
    <t>N-0189</t>
  </si>
  <si>
    <t>skříň pro uložení katetrů - háky, police, 2-dvéřová, uzamykatelná, 800/400/2100 mm</t>
  </si>
  <si>
    <t>olepeny ABS hranou, min. 2 polic s možností rektifikace, 6x hák pro zavěšení katerů, 1 pár klíčů,</t>
  </si>
  <si>
    <t>sokl pevný včetně silikonového těsnění</t>
  </si>
  <si>
    <t>N-0194</t>
  </si>
  <si>
    <t>skříň pro úklidové potřeby 2-dvéřová, uzamykatelná, 600/500/1900 mm</t>
  </si>
  <si>
    <t>stabilní konstrukce, plnostěnné dvoukřídlé dveře s větracími štěrbinami, jedna</t>
  </si>
  <si>
    <t>polovina - posuvné háky (na mopy), druhá polovina - policová, 1 pár klíčů</t>
  </si>
  <si>
    <t>N-0202</t>
  </si>
  <si>
    <t>věšák nástěnný - 3 háčky</t>
  </si>
  <si>
    <t>nástěnný věšák - 3 háčky, včetně kotevního materiálu</t>
  </si>
  <si>
    <t>barevné provedení a případné upřesnění viz. dokumetn "Barevné řešení".</t>
  </si>
  <si>
    <t>N-0301</t>
  </si>
  <si>
    <t>stůl pracovní - parapet, 1000/400/850 mm</t>
  </si>
  <si>
    <t xml:space="preserve">pracovní deska z lam. DTD tl. 25mm opatřená ABS tl. 3mm, 1x průchodka </t>
  </si>
  <si>
    <t>v desce, kotven ke stěně místnosti, použitý materiál snadno</t>
  </si>
  <si>
    <t>omyvatelný, dezinfikovatelný, ekologický, tepelně, chemicky a mechanicky odolný,</t>
  </si>
  <si>
    <t>vyhovující příslušným normám o škodlivinách</t>
  </si>
  <si>
    <t>N-0306</t>
  </si>
  <si>
    <t>stůl pracovní, výškově stavitelný, 1600/600/750mm</t>
  </si>
  <si>
    <t>pracovní deska z lam. DTD tloušťky min. 25 mm, hrany opatřeny ochranou lištou ABS tl. 3mm,</t>
  </si>
  <si>
    <t>2x plastová průchodka v desce, nohy opatřeny stavitelnou rektifikací, použitý materiál</t>
  </si>
  <si>
    <t>snadno omyvatelný, dezinfikovatelný, ekologický, tepelně, chemicky a mechanicky odolný,</t>
  </si>
  <si>
    <t>vyhovující příslušným normám o škodlivinách,</t>
  </si>
  <si>
    <t>elektricky výškově stavitelná pracovní deska v rozmezí min. 720 - 1200 mm, ovládání z čela pracovní</t>
  </si>
  <si>
    <t>desky, pracovní deska stolu zabezpečena proti prohýbání – uvažovat výztuže,</t>
  </si>
  <si>
    <t>včetně boxu pro uspořádání kabelů, ovládání z displeje zobrazující aktuální výšku stolu,</t>
  </si>
  <si>
    <t>možnost uložení přednastavených pozic do paměti, tichý chod elektromotorů,</t>
  </si>
  <si>
    <t>N-0312</t>
  </si>
  <si>
    <t>stůl pracovní, 1200/700/750 mm</t>
  </si>
  <si>
    <t>v desce, nohy opatřeny stavitelnou rektifikací, použitý materiál snadno</t>
  </si>
  <si>
    <t>N-0314</t>
  </si>
  <si>
    <t>stůl pracovní, 1400/700/750mm</t>
  </si>
  <si>
    <t>N-0316</t>
  </si>
  <si>
    <t>stůl pracovní, 1600/700/750 mm</t>
  </si>
  <si>
    <t xml:space="preserve">pracovní deska z lam. DTD tl. 25mm opatřená ABS tl. 3mm, 2x průchodka </t>
  </si>
  <si>
    <t>N-0318</t>
  </si>
  <si>
    <t>stůl pracovní, 1800/700/750 mm</t>
  </si>
  <si>
    <t>N-0319</t>
  </si>
  <si>
    <t>stůl pracovní, 1950/700/750 mm</t>
  </si>
  <si>
    <t>N-0322</t>
  </si>
  <si>
    <t>stůl pracovní, výškově stavitelný, 1600/700/750 mm</t>
  </si>
  <si>
    <t>N-0324</t>
  </si>
  <si>
    <t>stůl pracovní, 1400/800/750 mm</t>
  </si>
  <si>
    <t>N-0326</t>
  </si>
  <si>
    <t>stůl pracovní, 1600/800/750 mm</t>
  </si>
  <si>
    <t>N-0328</t>
  </si>
  <si>
    <t>stůl pracovní, 1800/800/750 mm</t>
  </si>
  <si>
    <t>N-0333</t>
  </si>
  <si>
    <t>stůl pracovní, 3300/800/750 mm</t>
  </si>
  <si>
    <t xml:space="preserve">pracovní deska z lam. DTD tl. 25mm opatřená ABS tl. 3mm, 4x průchodka </t>
  </si>
  <si>
    <t>vyhovující příslušným normám o škodlivinách, deska zabezpečena proti průhybu,</t>
  </si>
  <si>
    <t>N-0361</t>
  </si>
  <si>
    <t>stůl jídelní, 600/800/750mm</t>
  </si>
  <si>
    <t>a mechanicky odolný, vyhovující příslušným normám o škodlivinách,</t>
  </si>
  <si>
    <t>4 ocelové nohy spojené rámovým lubem pod pracovní deskou v uzavřeném tvaru,</t>
  </si>
  <si>
    <t>nohy tvořeny čtvercovým profilem s vnějším ergonomickým rádiusem,</t>
  </si>
  <si>
    <t>stolová deska z lam. DTD tl. 25mm, hrana ABS tl. 2 mm v barvě desky,</t>
  </si>
  <si>
    <t>možnost výškové rektifikace</t>
  </si>
  <si>
    <t>N-0364</t>
  </si>
  <si>
    <t>stůl jídelní, 1200/800/750mm</t>
  </si>
  <si>
    <t>N-0370</t>
  </si>
  <si>
    <t>stolek konferenční , 600/600/500mm</t>
  </si>
  <si>
    <t>stolová deska z lam. DTD tl. 18mm, hrana ABS tl. 2 mm v barvě desky,</t>
  </si>
  <si>
    <t>N-0376</t>
  </si>
  <si>
    <t>stůl pracovní, výškově stavitelný - pro diagnostické stanice, 1600/800/720-1200 mm</t>
  </si>
  <si>
    <t>N-0377</t>
  </si>
  <si>
    <t>stůl pracovní, výškově stavitelný - pro diagnostické stanice, 1650/800/720-1200 mm</t>
  </si>
  <si>
    <t>N-0378</t>
  </si>
  <si>
    <t>stůl pracovní, výškově stavitelný - pro diagnostické stanice, 1800/800/720-1200 mm</t>
  </si>
  <si>
    <t>N-0380</t>
  </si>
  <si>
    <t>kontejner pojízdný 4 zásuvky, uzamykatelný,</t>
  </si>
  <si>
    <t>mobilní podstolový šuplíkový kontejner, vyrobeno z lam. DTD min. tlouťky 18mm,</t>
  </si>
  <si>
    <t>veškeré hrany ABS tloušťky min. 2mm, vybavení 4ks centrálně uzamykatelných šuplíků,</t>
  </si>
  <si>
    <t>černými plastovými kolečky pro tvrdý povrch</t>
  </si>
  <si>
    <t>N-0500</t>
  </si>
  <si>
    <t>stolička,</t>
  </si>
  <si>
    <t>stabilní konstrukce, povrch omyvatelný a dezinfikovatelný,</t>
  </si>
  <si>
    <t>N-0501</t>
  </si>
  <si>
    <t>židle pevná - koženka,</t>
  </si>
  <si>
    <t>rozměr cca 590x580x840mm, výška sedáku cca 440 mm, kostra ocelová čtyřnohá,</t>
  </si>
  <si>
    <t>kombinace trubky/ tyč plochá, šitý čalouněný sedák i opěrák, opěrák střední, čalounění koženka</t>
  </si>
  <si>
    <t>N-0504</t>
  </si>
  <si>
    <t>židle pevná - látka,</t>
  </si>
  <si>
    <t>kombinace trubky/ tyč plochá, šitý čalouněný sedák i opěrák, opěrák střední,</t>
  </si>
  <si>
    <t>čalounění látka, Martindale 120000, stálobarevnost na světle 6, stálobarevnost v otěru 4,</t>
  </si>
  <si>
    <t>žmolkování 5</t>
  </si>
  <si>
    <t>N-0505</t>
  </si>
  <si>
    <t>židle pojízdná s područkami - koženka,</t>
  </si>
  <si>
    <t>rozměr cca 600x600x1000-1210mm, výška sedáku min. 470-570mm; střední opěrák,</t>
  </si>
  <si>
    <t>synchronní mechanika (synchronní pohyb opěradla a sedáku, možnost blokace sklonu</t>
  </si>
  <si>
    <t xml:space="preserve">opěradla min. ve čtyřech pozicích, možnost nastavení mechanizmu dle váhy uživatele), </t>
  </si>
  <si>
    <t>plynový píst, kolečka pro tvrdý povrch, kříž nylon černý, výškově stavitelné područky,</t>
  </si>
  <si>
    <t>čalounění koženka</t>
  </si>
  <si>
    <t>N-0506</t>
  </si>
  <si>
    <t>židle pojízdná s područkami - látka,</t>
  </si>
  <si>
    <t>N-0531</t>
  </si>
  <si>
    <t>křeslo odpočinkové - látka,</t>
  </si>
  <si>
    <t>křeslo celočalouněné, výška sedáku cca 400mm,</t>
  </si>
  <si>
    <t>korpus vypěněný studenou pěnou s ocelovou výztuhou, nohy kovové,</t>
  </si>
  <si>
    <t>N-0545</t>
  </si>
  <si>
    <t>pohovka - válenda,</t>
  </si>
  <si>
    <t>čalouněná válenda, úložný prostor, stálobarevnost na světle a v otěru,</t>
  </si>
  <si>
    <t>rozměr ložné plochy 800/2000 mm</t>
  </si>
  <si>
    <t>N-0573</t>
  </si>
  <si>
    <t>lavice do čekárny - 3 místa,</t>
  </si>
  <si>
    <t>a mechanicky odolný, vyhovující příslušným normám o škodlivinách, stabilní konstrukce</t>
  </si>
  <si>
    <t>N-0574</t>
  </si>
  <si>
    <t>lavice do čekárny - 4 místa,</t>
  </si>
  <si>
    <t>N-1515</t>
  </si>
  <si>
    <t>skříň šatní, dva samostatné uzamykatelné oddíly, 500/500/1850 mm</t>
  </si>
  <si>
    <t>olepeny ABS hranou, police v horní a dolní části skříně, šatní tyč, 1 pár klíčů ke každému oddílu,</t>
  </si>
  <si>
    <t>dveře skříně s průduchy pro odvětrání</t>
  </si>
  <si>
    <t>N-2021</t>
  </si>
  <si>
    <t>regál 5-polic, 900/500/1850 mm</t>
  </si>
  <si>
    <t xml:space="preserve">uiverzální šroubovaný kovový regál, 5ks polohovatelných polic po 50mm, nosnost police </t>
  </si>
  <si>
    <t xml:space="preserve">min. 100kg, celková nosnost regálu min. 500kg; odstín bílý komaxit; součástí dodávky </t>
  </si>
  <si>
    <t>a montáže je i veškerý potřebný spojovací materiál, regály s možností kotvit ke stěně</t>
  </si>
  <si>
    <t>proti překocení, v případě delší řady i mezi sebou</t>
  </si>
  <si>
    <t>N-2099</t>
  </si>
  <si>
    <t>skříně posuvné na kolejnicích - archiv,</t>
  </si>
  <si>
    <t>stávající - demontáž a následná montáž v novém prostoru</t>
  </si>
  <si>
    <t>T-0904</t>
  </si>
  <si>
    <t>monitor vitálních funkcí transportní,</t>
  </si>
  <si>
    <t>modulární monitor, monitor komunikující s obsluhou v českém jazyce, min. 6 stop</t>
  </si>
  <si>
    <t>společné parametry modulů pro všechny monitory: EKG 3,5 svodů s možností zobrazit 2 libovolné</t>
  </si>
  <si>
    <t>svody, NIBP, teplota Sp02, respirace s možností volby svodů</t>
  </si>
  <si>
    <t>trendy min. 24 hod, přenos dat z monitoru do modulu a mezi monitory</t>
  </si>
  <si>
    <t>možnost automatického zobrazení alarmů z vybraného monitoru, zapojeného v síti, možnost</t>
  </si>
  <si>
    <t>připojení infuzní techniky, ventilátorů apod., zobrazení jejich dat na monitoru a přenos na centrální</t>
  </si>
  <si>
    <t>stanici, přenos modulů mezi monitory bez nutnosti záměny příslušenství,</t>
  </si>
  <si>
    <t>nabídka bude včetně plného zprovoznění monitorů a vč. veškeré práce a školení</t>
  </si>
  <si>
    <t>součástí dodávky základního příslušenství pro měření požadovaných parametrů</t>
  </si>
  <si>
    <t>přesná specifikace bude určena uživatelem v době pořizování</t>
  </si>
  <si>
    <t>T-5430</t>
  </si>
  <si>
    <t>stojan na závěsné koše, včetně 4 košů,</t>
  </si>
  <si>
    <t>jednostranná, pojízdná bezspárová konstrukce z nerezové oceli s háčky pro zavěšení</t>
  </si>
  <si>
    <t>modulárních košů (možnost výběru velikostí dle uživatele), povrch nerezového materiálu</t>
  </si>
  <si>
    <t>musí být upraven tak, aby na něm nedochátelo při čištění k ulpívání čistících materiálů,</t>
  </si>
  <si>
    <t>kolečka o průměru min. 75 mm, z toho min. dvě s brzdou, antistatické provedení,</t>
  </si>
  <si>
    <t>včetně čtyř nerezových košů</t>
  </si>
  <si>
    <t>T-5435</t>
  </si>
  <si>
    <t>stojan na operační galoše, šířka 900 mm</t>
  </si>
  <si>
    <t>nerezové provedení, možnos uložení ve dvou řadách nad sebou</t>
  </si>
  <si>
    <t>T-5705</t>
  </si>
  <si>
    <t>stojan na RTG zástěry, nástěnné provedení,</t>
  </si>
  <si>
    <t xml:space="preserve">nerezový povrch materiálu musí být upraven tak, aby na něm nedocházelo </t>
  </si>
  <si>
    <t>při čištění k ulpívání čistících materiálů</t>
  </si>
  <si>
    <t>alespoň 4 ramen pro zavěšení ochranných zástěr, k zavěšení na zeď</t>
  </si>
  <si>
    <t>včetně kotevního materiálu</t>
  </si>
  <si>
    <t>T-6302</t>
  </si>
  <si>
    <t>lehátko vyšetřovací, elektricky polohovatelné,</t>
  </si>
  <si>
    <t>ložná plocha výškově stavitelná pomocí elektromotoru, dvoudílná ložná plocha tvořena</t>
  </si>
  <si>
    <t>polohovatelným podhlavníkem a pevnou částí, kovové části se zdravotně nezávadným nástřikem,</t>
  </si>
  <si>
    <t>vrchní část lehátka čalouněná s umyvatelným a nehořlavým povrchem, kvalitní čalounění pracovní</t>
  </si>
  <si>
    <t>plochy včetně hran, konstrukci i čalounění možno dezinfikovat, pojezdová kolečka</t>
  </si>
  <si>
    <t>o průměru cca 125mm s centrální brzdou, držák papírové role, nosnost alespoň 150 kg,</t>
  </si>
  <si>
    <t>možnost výběru barvy koženky dle vzorníku výrobce</t>
  </si>
  <si>
    <t>T-6398</t>
  </si>
  <si>
    <t>lehátko vyšetřovací, mobilní,</t>
  </si>
  <si>
    <t>ložná plocha s pevnou výškou, dvoudílná ložná plocha tvořena polohovatelným podhlavníkem</t>
  </si>
  <si>
    <t>a pevnou částí, kovové části se zdravotně nezávadným nástřikem, vrchní část lehátka čalouněná</t>
  </si>
  <si>
    <t>s umyvatelným a nehořlavým povrchem, kvalitní čalounění pracovní plochy včetně hran,</t>
  </si>
  <si>
    <t>konstrukci i čalounění možno dezinfikovat, pojezdová kolečka o průměru cca 125mm</t>
  </si>
  <si>
    <t>s centrální brzdou, držák papírové role, nosnost alespoň 150 kg,</t>
  </si>
  <si>
    <t>T-6434</t>
  </si>
  <si>
    <t>sedačka otočná s opěrou zad, pojízdná, nerez-koženka,</t>
  </si>
  <si>
    <t xml:space="preserve">stabilní kovová konstrukce, nosnost  min. 110 kg</t>
  </si>
  <si>
    <t xml:space="preserve">stavitelná výška pomocí nožního pedálu, hydraulický systém </t>
  </si>
  <si>
    <t>podstavec s otočnými kolečky o průměru min. 50 mm</t>
  </si>
  <si>
    <t xml:space="preserve">sedák a opěrák zad  -  lehce umyvatelný povrch ze zdravotně nezávadného </t>
  </si>
  <si>
    <t>a dezinfikovatelného materiálu</t>
  </si>
  <si>
    <t>T-6501</t>
  </si>
  <si>
    <t>vozík víceúčelový 2-podlažní, nerez,</t>
  </si>
  <si>
    <t>povrch materiálu musí být upraven tak, aby na něm nedocházelo při čištění</t>
  </si>
  <si>
    <t>k ulpívání čistících materiálů, hygienicky udržovatelný, provedení - nerez,</t>
  </si>
  <si>
    <t>lisovaná plata se zaoblenými rohy, 4 kolečka průměru min 75 mm z toho min 2 bržděná</t>
  </si>
  <si>
    <t>antistatické provedení, madla pro snadnou obsluhu, stabilní</t>
  </si>
  <si>
    <t>rezistentní proti běžným dezinfekčním prostředkům</t>
  </si>
  <si>
    <t>T-6715</t>
  </si>
  <si>
    <t>schůdky 2-stupňové,</t>
  </si>
  <si>
    <t>stabilní konstrukce, nerezové provedení, povrch materiálu musí být upraven tak,</t>
  </si>
  <si>
    <t>aby na něm nedocházelo při čištění k ulpívání čistících materiálů</t>
  </si>
  <si>
    <t>hygienicky udržovatelný, protiskluzná nášlapná deska, antistatické provedení</t>
  </si>
  <si>
    <t>T-7501</t>
  </si>
  <si>
    <t>vozík na špinavé prádlo/odpad, 1 vak s nožním ovládáním, 450/510/940mm</t>
  </si>
  <si>
    <t>mobilní, stabilní kovová konstrukce, nožní ovládání víka, 1x plastové víko,</t>
  </si>
  <si>
    <t>1 x držák textilních nebo plastových vaků o objemu min. 80 l, kolečka průměru 75 mm</t>
  </si>
  <si>
    <t>T-7509</t>
  </si>
  <si>
    <t>sestava na třídění odpadu 3-dílná,</t>
  </si>
  <si>
    <t xml:space="preserve">stabilní kovová konstrukce, mobilní, kolečka  o pr. 75 mm</t>
  </si>
  <si>
    <t xml:space="preserve">3 x držák textilních nebo plastových vaků o objemu 80 l </t>
  </si>
  <si>
    <t>3x plastové víko, nožní ovládání víka</t>
  </si>
  <si>
    <t>T-7701</t>
  </si>
  <si>
    <t>počítač s LCD monitorem ,</t>
  </si>
  <si>
    <t xml:space="preserve">bude specifikováno FN Olomouc - OINF </t>
  </si>
  <si>
    <t>T-7702</t>
  </si>
  <si>
    <t>tiskárna laserová, multifunkční,</t>
  </si>
  <si>
    <t>T-7709</t>
  </si>
  <si>
    <t>tiskárna laserová, multifunkční - vysokokapacitní,</t>
  </si>
  <si>
    <t>T-7717</t>
  </si>
  <si>
    <t>LCD televizor včetně nástěného držáku,</t>
  </si>
  <si>
    <t>televizor s technologií LED, rozlišení FullHD 1920x1080, frekvence zpracování obrazu</t>
  </si>
  <si>
    <t>min. 100 Hz, úhlopříčka min. 42", tuner DVB-T, DVB-T2, DVB-S2, DVB-C</t>
  </si>
  <si>
    <t>min. vstupy/výstupy: CI-slot 1x, HDMI 3x, komponentní vstup 1x, kompozitní vstup 1x, optický</t>
  </si>
  <si>
    <t>digitální vstup 1x, RJ45 1x, SCART, stereo vstup pro sluchátka, USB 1x</t>
  </si>
  <si>
    <t>nástěnný držák kompatibilní s televizorem včetně kotevních šroubů, moderní design,</t>
  </si>
  <si>
    <t>nosnost min. 50 kg</t>
  </si>
  <si>
    <t>přesná specifikace bude určena uživatelem v době realizace</t>
  </si>
  <si>
    <t>T-7763</t>
  </si>
  <si>
    <t>stanice diagnostická včetně monitorů,</t>
  </si>
  <si>
    <t>T-8017</t>
  </si>
  <si>
    <t>chladnička podstavná/vestavná s mrazákem, objem cca 126 l, cca 600/550/820 mm</t>
  </si>
  <si>
    <t xml:space="preserve">renomovaný výrobce; chladnička s plnými dveřmi jednodvéřová podstolová; energetická třída min. A+; </t>
  </si>
  <si>
    <t>objem chladničky cca 106l + vestavný mrazák cca 20l; automatické mrazování; skleněné police;</t>
  </si>
  <si>
    <t>možnost změny otvírání dveří; výškově nastavitelné nohy, vestavné provedení</t>
  </si>
  <si>
    <t>T-8019</t>
  </si>
  <si>
    <t>chladnička s mrazničkou objem cca 170l, cca 600/600/1130 mm</t>
  </si>
  <si>
    <t xml:space="preserve">renomovaný výrobce; chladnička s plnými dveřmi jednodvéřová; energetická třída min. A+; </t>
  </si>
  <si>
    <t>objem chladničky cca 150l + vestavný mrazák cca 20l; automatické odmrazování; skleněné police;</t>
  </si>
  <si>
    <t>možnost změny otvírání dveří; výškově nastavitelné nohy</t>
  </si>
  <si>
    <t>T-8055</t>
  </si>
  <si>
    <t>myčka nádobí, šířka 600 mm</t>
  </si>
  <si>
    <t>vestavná integrovaná myčka, předpokl. rozměry cca 600x540x820mm; kapacita myčky 12 sad nádobí,</t>
  </si>
  <si>
    <t>2 úložné koše, , LED display s ukazatelem programů, AQUA STOP proti přetečení,</t>
  </si>
  <si>
    <t>2 ostřikovací ramena, 6 programů, 1/2 program, ECO program, tablety 3v1, 4 nastavitelné teploty mytí,</t>
  </si>
  <si>
    <t xml:space="preserve">odložený start, nastavení horního koše, nastavení držáků talířů ve spodním koši, </t>
  </si>
  <si>
    <t>elektrické napětí 220 V; čelní krycí panel v dekoru linky</t>
  </si>
  <si>
    <t>T-8070</t>
  </si>
  <si>
    <t>varná konvice,</t>
  </si>
  <si>
    <t>objem cca 1,7 l, středový konektor pro přístup ze všech stran nerezová topná miska,</t>
  </si>
  <si>
    <t>integrovaný oboustranný vodoznak světelná signalizace provozu v tlačítku,</t>
  </si>
  <si>
    <t>plastový filtr ve výlevce naviják přívodního kabelu, automatické vypnutí</t>
  </si>
  <si>
    <t>T-8071</t>
  </si>
  <si>
    <t>trouba mikrovlnná,</t>
  </si>
  <si>
    <t>elektronické ovládání, objem trouby min 20 l, otočný talíř</t>
  </si>
  <si>
    <t>mikrovlnný výkon min. 800 W</t>
  </si>
  <si>
    <t>T-8072</t>
  </si>
  <si>
    <t>vařič elektrický, 2x ploténka,</t>
  </si>
  <si>
    <t>indukční varná deska, 2x plotýnka, dětská pojistka, rychlý náběh teploty,</t>
  </si>
  <si>
    <t>ukazatel zbytkového tepla, snadná údržba povrchu, automatické vypnutí</t>
  </si>
  <si>
    <t>T-9004</t>
  </si>
  <si>
    <t>koš na odpad nášlapný,</t>
  </si>
  <si>
    <t>stabilní provedení, vnitřní objem min. 25 litrů, vnitřní vyjímatelná nádoba s uchem,</t>
  </si>
  <si>
    <t>povrch dezinfikovatelný, otevírání koše - nášlapný, kovové provedení</t>
  </si>
  <si>
    <t>T-9005</t>
  </si>
  <si>
    <t>dávkovač mýdla ,</t>
  </si>
  <si>
    <t>objem min. 500 ml, vysoce odolný ABS plast, pumpa plastová, vč. zásobníkové láhve</t>
  </si>
  <si>
    <t>průhled pro kontrolu naplnění, možné dolévání z kanystru, s použití příslušné</t>
  </si>
  <si>
    <t>pumpičky možnost dávkování mýdla klasicky nebo ve formě spreje či pěny</t>
  </si>
  <si>
    <t>T-9006</t>
  </si>
  <si>
    <t>dávkovač dezinfekce pákový,</t>
  </si>
  <si>
    <t>objem min. 500 ml, nerezové provedení, vč. zásobníkové láhve, průhle pro kontrulu naplnění,</t>
  </si>
  <si>
    <t>nastavitelná dávka 0,5 -1,0 -1,5 ml, možné dolévání z kanystru</t>
  </si>
  <si>
    <t>T-9007</t>
  </si>
  <si>
    <t>zásobník papírových ručníků,</t>
  </si>
  <si>
    <t xml:space="preserve">zásobník papírových ručníků, nerezové provedení, náplň min. 400 ks, </t>
  </si>
  <si>
    <t>průhled pro kontrolu naplnění, uzamykatelný</t>
  </si>
  <si>
    <t>T-9009</t>
  </si>
  <si>
    <t>zásobník toaletního papíru,</t>
  </si>
  <si>
    <t xml:space="preserve">zásobník toaletního papíru, nerezové provedení, trn průměr cca 40mm, </t>
  </si>
  <si>
    <t>náplň 1 role papíru průměru 28cm, průhled pro kontrolu naplnění, uzamykatelný</t>
  </si>
  <si>
    <t>T-9010</t>
  </si>
  <si>
    <t>zásobník hygienických sáčků,</t>
  </si>
  <si>
    <t>nerezové provedení, náplň min. 50 ks PE sáčků</t>
  </si>
  <si>
    <t>T-9011</t>
  </si>
  <si>
    <t>WC souprava ,</t>
  </si>
  <si>
    <t>WC štětka s plastovou nádobkou, nástěnné provedení, včetně kotevních šroubů</t>
  </si>
  <si>
    <t>T-9012</t>
  </si>
  <si>
    <t>zrcadlo,</t>
  </si>
  <si>
    <t>nástěnné zrcadlo rozměru cca 450 x 600 mm, včetně kotevního materiálu</t>
  </si>
  <si>
    <t>TP-0001</t>
  </si>
  <si>
    <t>angiografický komplet - ovládací prvky včetně monitorů, stávající</t>
  </si>
  <si>
    <t>odborná demontáž a následná montáž - viz položka TP-0002</t>
  </si>
  <si>
    <t>TP-0002</t>
  </si>
  <si>
    <t>angiografický komplet - vyšetřovací jednotka, stávající</t>
  </si>
  <si>
    <t>odborná demontáž a následná montáž v novém prostoru</t>
  </si>
  <si>
    <t>TP-0003</t>
  </si>
  <si>
    <t>angiografický komplet - technologické skříně, stávající</t>
  </si>
  <si>
    <t>TP-0004</t>
  </si>
  <si>
    <t>angiografický komplet - technologický rozvaděč, stávající</t>
  </si>
  <si>
    <t>TP-0005</t>
  </si>
  <si>
    <t>angiografický komplet - stropní stativ s radiační ochranou a světlem, stávající</t>
  </si>
  <si>
    <t>TP-0011</t>
  </si>
  <si>
    <t>skiaskopicko-skiagrafický RTG komplet - ovládací prvky, stávající</t>
  </si>
  <si>
    <t>odborná demontáž a následná montáž - viz položka TP-0012</t>
  </si>
  <si>
    <t>TP-0012</t>
  </si>
  <si>
    <t>skiaskopicko-skiagrafický RTG komplet včetně příslušenství, stávající</t>
  </si>
  <si>
    <t>odborná demontáž a následná montáž</t>
  </si>
  <si>
    <t>TP-0013</t>
  </si>
  <si>
    <t>skiaskopicko-skiagrafický RTG komplet - technologický rozvaděč, stávající</t>
  </si>
  <si>
    <t>TP-0021</t>
  </si>
  <si>
    <t>skiagrafický RTG komplet - ovládací prvky, stávající</t>
  </si>
  <si>
    <t>viz položka TP-0022</t>
  </si>
  <si>
    <t>TP-0022</t>
  </si>
  <si>
    <t>skiagrafický RTG komplet včetně příslušenství, stávající</t>
  </si>
  <si>
    <t>TP-0023</t>
  </si>
  <si>
    <t>skiagrafický RTG komplet - technologický rozvaděč, stávající</t>
  </si>
  <si>
    <t>TP-0031</t>
  </si>
  <si>
    <t>CT komplet - ovládací prvky, stávající</t>
  </si>
  <si>
    <t>viz položka TP-0032</t>
  </si>
  <si>
    <t>TP-0032</t>
  </si>
  <si>
    <t>CT komplet - vyšetřovací jednotka, stávající</t>
  </si>
  <si>
    <t>TP-0033</t>
  </si>
  <si>
    <t>CT komplet - technologické skříně, stávající</t>
  </si>
  <si>
    <t>TP-0034</t>
  </si>
  <si>
    <t>tlakový injektor na kontrastní látky - stropní provedení, stávající</t>
  </si>
  <si>
    <t>TP-0035</t>
  </si>
  <si>
    <t>CT komplet - technologický rozvaděč, stávající</t>
  </si>
  <si>
    <t>TP-0041</t>
  </si>
  <si>
    <t>RTG komplet - ovládací prvky, stávající</t>
  </si>
  <si>
    <t>odborná demontáž a následná montáž - viz položka TP-0042</t>
  </si>
  <si>
    <t>TP-0042</t>
  </si>
  <si>
    <t>RTG komplet včetně příslušenství, stávající</t>
  </si>
  <si>
    <t>TP-0043</t>
  </si>
  <si>
    <t>RTG komplet - technologický rozvaděč, stávající</t>
  </si>
  <si>
    <t>TP-5208</t>
  </si>
  <si>
    <t>mycí a dezinfekční automat - na operační obuv,</t>
  </si>
  <si>
    <t>jednodvéřový mycí a dezinfekční automat, certifikace dle normy EN ISO 15883-1(shoda doložena</t>
  </si>
  <si>
    <t xml:space="preserve">certifikátem) s  ohřevem elektro, max. příkon do 10 kW,  dopředu výklopné celonerezové dveře,</t>
  </si>
  <si>
    <t>nerezové víko, vnější rozměry přístrojů cca (v/š/h): 820(850mm včetně nerezového víka)x900x700 mm,</t>
  </si>
  <si>
    <t>mycí a dezinfekční programy s použitím chemie: pH neutrální, enzymatické nebo alkalické,</t>
  </si>
  <si>
    <t>přednastavené mycí a dez, programy volitelné pro použití neutrální, enzymatické nebo alkalické chem.,</t>
  </si>
  <si>
    <t xml:space="preserve">vysokojakostní nerezový mycí prostor a konstrukce přístrojů umožňuje termickou a chemotermickou </t>
  </si>
  <si>
    <t>dezinfekci podle Vyhl. MZ č.306/2012 Sb, systém s přívodem čerstvé vody do každé fáze programu,</t>
  </si>
  <si>
    <t>4-násobné filtrace mycího roztoku, mycí prostor vybavený vždy dvěmi nerezovými mycími rameny,</t>
  </si>
  <si>
    <t>dvouplášťová konstrukce z nerezové oceli s tepelnou a zvukovou izolací,</t>
  </si>
  <si>
    <t>během mycího cyklu elektricky blokované dveře,</t>
  </si>
  <si>
    <t>oba mycí a dezinfekční automaty s mycím prostorem o kapacitě min. 14 párů operační obuvi,</t>
  </si>
  <si>
    <t>výkonné oběhové čerpadlo o celkovém výkonu min. Qmax 400 l/min,</t>
  </si>
  <si>
    <t>elektronická, programovatelná řídící jednotka,</t>
  </si>
  <si>
    <t>výstupy pro dokumentaci průběhu mycího cyklu s možností tisku nebo připojení na PC,</t>
  </si>
  <si>
    <t>2x vestavěný dávkovač pro tekutou chemii, 1 dveřní dávkovač pro práškovou chemii,</t>
  </si>
  <si>
    <t>1 dveřní dávkovač pro tekutou chemii,</t>
  </si>
  <si>
    <t>možnost instalace dalšího externího dávkovacího čerpadla pro tekutou chemii,</t>
  </si>
  <si>
    <t>vestavěné horkovzdušné sušící agregáty o výkonu min. 55 m3/hod s aktivními HEPA filtry třídy EU 13</t>
  </si>
  <si>
    <t>vestavěné kondenzátory par s rozstřikovači pro lepší chlazení par vznikajících v mycím prostoru,</t>
  </si>
  <si>
    <t>vestavěné změkčovače vody,</t>
  </si>
  <si>
    <t>1ks horní koš pro přípravu min. 4 párů OP obuvi do velikosti 41 v jedné šarži</t>
  </si>
  <si>
    <t>1ks spodní koš pro přípravu min. 10 párů OP obuvi do velikosti 45 v jedné šarži</t>
  </si>
  <si>
    <t>VON - Vedlejší a ostatní náklady</t>
  </si>
  <si>
    <t>VRN - Vedlejší rozpočtové náklady</t>
  </si>
  <si>
    <t xml:space="preserve">    VRN3 - Zařízení staveniště</t>
  </si>
  <si>
    <t xml:space="preserve">    VRN6 - Územní vlivy</t>
  </si>
  <si>
    <t xml:space="preserve">    VRN8 - Přesun stavebních kapacit</t>
  </si>
  <si>
    <t>VRN</t>
  </si>
  <si>
    <t>Vedlejší rozpočtové náklady</t>
  </si>
  <si>
    <t>032002000</t>
  </si>
  <si>
    <t>Vybavení staveniště</t>
  </si>
  <si>
    <t>1024</t>
  </si>
  <si>
    <t>-648683912</t>
  </si>
  <si>
    <t>Vybudování staveniště</t>
  </si>
  <si>
    <t>033002000</t>
  </si>
  <si>
    <t>Připojení staveniště na inženýrské sítě</t>
  </si>
  <si>
    <t>soubro</t>
  </si>
  <si>
    <t>707364536</t>
  </si>
  <si>
    <t>039002000</t>
  </si>
  <si>
    <t>Zrušení zařízení staveniště</t>
  </si>
  <si>
    <t>-1633623734</t>
  </si>
  <si>
    <t>013254000</t>
  </si>
  <si>
    <t>715452258</t>
  </si>
  <si>
    <t>0414030X0</t>
  </si>
  <si>
    <t>Bezpečnostní a hygienická opatření na staveništi</t>
  </si>
  <si>
    <t>1491614395</t>
  </si>
  <si>
    <t>043002000</t>
  </si>
  <si>
    <t>Zkoušky a ostatní měření</t>
  </si>
  <si>
    <t>1131576103</t>
  </si>
  <si>
    <t xml:space="preserve">Provedení veškerých měření a zkoušek, revizních zpráv apod. dle platné legislativy a dle SoD </t>
  </si>
  <si>
    <t>043002X1</t>
  </si>
  <si>
    <t>Rozbor pitné vody</t>
  </si>
  <si>
    <t>1441365119</t>
  </si>
  <si>
    <t>043002X2</t>
  </si>
  <si>
    <t>Protokol měření umělého osvětlení na všech pracovních místech dle požadavku KHSOC/4412/2020/OC/EPID</t>
  </si>
  <si>
    <t>2067389124</t>
  </si>
  <si>
    <t>043002X3</t>
  </si>
  <si>
    <t>Protokol měření chemických škodlivin (čistící místnost, vyšetřovny CT, angio) dle požadavku KHSOC/4412/2020/OC/EPID</t>
  </si>
  <si>
    <t>915134178</t>
  </si>
  <si>
    <t>043002X4</t>
  </si>
  <si>
    <t>Protokol měření hluku v provozu VZT dle požadavku KHSOC/4412/2020/OC/EPID</t>
  </si>
  <si>
    <t>618736184</t>
  </si>
  <si>
    <t>049303000</t>
  </si>
  <si>
    <t>Náklady vzniklé v souvislosti s předáním stavby</t>
  </si>
  <si>
    <t>-775195514</t>
  </si>
  <si>
    <t>071002000</t>
  </si>
  <si>
    <t>Provoz investora, třetích osob</t>
  </si>
  <si>
    <t>667433525</t>
  </si>
  <si>
    <t>092103001</t>
  </si>
  <si>
    <t>Náklady na zkušební provoz</t>
  </si>
  <si>
    <t>-75609206</t>
  </si>
  <si>
    <t>VRN3</t>
  </si>
  <si>
    <t>03420300X</t>
  </si>
  <si>
    <t>D+M zakrytí a zanezpečení technologie v 2PP, protiprašné opatření, vysátí prachu, vyčištění technologie</t>
  </si>
  <si>
    <t>902311538</t>
  </si>
  <si>
    <t>VRN6</t>
  </si>
  <si>
    <t>Územní vlivy</t>
  </si>
  <si>
    <t>0641030X0</t>
  </si>
  <si>
    <t>Ztížené pracovní podmínky, extrémní místo provádění</t>
  </si>
  <si>
    <t>-636774242</t>
  </si>
  <si>
    <t>VRN8</t>
  </si>
  <si>
    <t>Přesun stavebních kapacit</t>
  </si>
  <si>
    <t>084003000</t>
  </si>
  <si>
    <t>Příplatky za práci v noci, o sobotách a nedělích, ve státem uznaný svátek</t>
  </si>
  <si>
    <t>-110179751</t>
  </si>
</sst>
</file>

<file path=xl/styles.xml><?xml version="1.0" encoding="utf-8"?>
<styleSheet xmlns="http://schemas.openxmlformats.org/spreadsheetml/2006/main">
  <numFmts count="4">
    <numFmt numFmtId="164" formatCode="#,##0.00%"/>
    <numFmt numFmtId="165" formatCode="dd\.mm\.yyyy"/>
    <numFmt numFmtId="166" formatCode="#,##0.00000"/>
    <numFmt numFmtId="167" formatCode="#,##0.000"/>
  </numFmts>
  <fonts count="40">
    <font>
      <sz val="8"/>
      <name val="Arial CE"/>
      <family val="2"/>
    </font>
    <font>
      <sz val="10"/>
      <color rgb="FF969696"/>
      <name val="Arial CE"/>
    </font>
    <font>
      <sz val="10"/>
      <name val="Arial CE"/>
    </font>
    <font>
      <b/>
      <sz val="11"/>
      <name val="Arial CE"/>
    </font>
    <font>
      <b/>
      <sz val="12"/>
      <name val="Arial CE"/>
    </font>
    <font>
      <sz val="11"/>
      <name val="Arial CE"/>
    </font>
    <font>
      <sz val="12"/>
      <color rgb="FF003366"/>
      <name val="Arial CE"/>
    </font>
    <font>
      <sz val="10"/>
      <color rgb="FF003366"/>
      <name val="Arial CE"/>
    </font>
    <font>
      <sz val="8"/>
      <color rgb="FF003366"/>
      <name val="Arial CE"/>
    </font>
    <font>
      <sz val="8"/>
      <color rgb="FF800080"/>
      <name val="Arial CE"/>
    </font>
    <font>
      <sz val="8"/>
      <color rgb="FF505050"/>
      <name val="Arial CE"/>
    </font>
    <font>
      <sz val="8"/>
      <color rgb="FFFF0000"/>
      <name val="Arial CE"/>
    </font>
    <font>
      <sz val="8"/>
      <color rgb="FF0000A8"/>
      <name val="Arial CE"/>
    </font>
    <font>
      <sz val="8"/>
      <color rgb="FFFFFFFF"/>
      <name val="Arial CE"/>
    </font>
    <font>
      <sz val="8"/>
      <color rgb="FF3366FF"/>
      <name val="Arial CE"/>
    </font>
    <font>
      <b/>
      <sz val="14"/>
      <name val="Arial CE"/>
    </font>
    <font>
      <b/>
      <sz val="12"/>
      <color rgb="FF969696"/>
      <name val="Arial CE"/>
    </font>
    <font>
      <b/>
      <sz val="8"/>
      <color rgb="FF969696"/>
      <name val="Arial CE"/>
    </font>
    <font>
      <b/>
      <sz val="10"/>
      <name val="Arial CE"/>
    </font>
    <font>
      <b/>
      <sz val="10"/>
      <color rgb="FF969696"/>
      <name val="Arial CE"/>
    </font>
    <font>
      <b/>
      <sz val="10"/>
      <color rgb="FF464646"/>
      <name val="Arial CE"/>
    </font>
    <font>
      <sz val="12"/>
      <color rgb="FF969696"/>
      <name val="Arial CE"/>
    </font>
    <font>
      <sz val="8"/>
      <color rgb="FF969696"/>
      <name val="Arial CE"/>
    </font>
    <font>
      <sz val="9"/>
      <name val="Arial CE"/>
    </font>
    <font>
      <sz val="9"/>
      <color rgb="FF969696"/>
      <name val="Arial CE"/>
    </font>
    <font>
      <b/>
      <sz val="12"/>
      <color rgb="FF960000"/>
      <name val="Arial CE"/>
    </font>
    <font>
      <sz val="12"/>
      <name val="Arial CE"/>
    </font>
    <font>
      <b/>
      <sz val="11"/>
      <color rgb="FF003366"/>
      <name val="Arial CE"/>
    </font>
    <font>
      <sz val="11"/>
      <color rgb="FF003366"/>
      <name val="Arial CE"/>
    </font>
    <font>
      <sz val="11"/>
      <color rgb="FF969696"/>
      <name val="Arial CE"/>
    </font>
    <font>
      <sz val="18"/>
      <color theme="10"/>
      <name val="Wingdings 2"/>
      <family val="1"/>
      <charset val="2"/>
    </font>
    <font>
      <b/>
      <sz val="10"/>
      <color rgb="FF003366"/>
      <name val="Arial CE"/>
    </font>
    <font>
      <sz val="10"/>
      <color rgb="FF3366FF"/>
      <name val="Arial CE"/>
    </font>
    <font>
      <b/>
      <sz val="12"/>
      <color rgb="FF800000"/>
      <name val="Arial CE"/>
    </font>
    <font>
      <sz val="8"/>
      <color rgb="FF960000"/>
      <name val="Arial CE"/>
    </font>
    <font>
      <b/>
      <sz val="8"/>
      <name val="Arial CE"/>
    </font>
    <font>
      <sz val="7"/>
      <color rgb="FF969696"/>
      <name val="Arial CE"/>
    </font>
    <font>
      <i/>
      <sz val="9"/>
      <color rgb="FF0000FF"/>
      <name val="Arial CE"/>
    </font>
    <font>
      <i/>
      <sz val="8"/>
      <color rgb="FF0000FF"/>
      <name val="Arial CE"/>
    </font>
    <font>
      <u/>
      <sz val="11"/>
      <color theme="10"/>
      <name val="Calibri"/>
      <charset val="238"/>
      <scheme val="minor"/>
    </font>
  </fonts>
  <fills count="7">
    <fill>
      <patternFill patternType="none"/>
    </fill>
    <fill>
      <patternFill patternType="gray125"/>
    </fill>
    <fill>
      <patternFill patternType="solid">
        <fgColor rgb="FFC0C0C0"/>
      </patternFill>
    </fill>
    <fill>
      <patternFill patternType="solid">
        <fgColor rgb="FFFFFFCC"/>
      </patternFill>
    </fill>
    <fill>
      <patternFill patternType="solid">
        <fgColor rgb="FFBEBEBE"/>
      </patternFill>
    </fill>
    <fill>
      <patternFill patternType="solid">
        <fgColor rgb="FFD2D2D2"/>
      </patternFill>
    </fill>
    <fill>
      <patternFill patternType="solid">
        <fgColor rgb="FFFFFF00"/>
        <bgColor indexed="64"/>
      </patternFill>
    </fill>
  </fills>
  <borders count="23">
    <border/>
    <border>
      <left style="thin">
        <color rgb="FF000000"/>
      </left>
      <top style="thin">
        <color rgb="FF000000"/>
      </top>
    </border>
    <border>
      <top style="thin">
        <color rgb="FF000000"/>
      </top>
    </border>
    <border>
      <left style="thin">
        <color rgb="FF000000"/>
      </left>
    </border>
    <border>
      <top style="hair">
        <color rgb="FF000000"/>
      </top>
    </border>
    <border>
      <bottom style="hair">
        <color rgb="FF000000"/>
      </bottom>
    </border>
    <border>
      <left style="hair">
        <color rgb="FF000000"/>
      </left>
      <top style="hair">
        <color rgb="FF000000"/>
      </top>
      <bottom style="hair">
        <color rgb="FF000000"/>
      </bottom>
    </border>
    <border>
      <top style="hair">
        <color rgb="FF000000"/>
      </top>
      <bottom style="hair">
        <color rgb="FF000000"/>
      </bottom>
    </border>
    <border>
      <right style="hair">
        <color rgb="FF000000"/>
      </right>
      <top style="hair">
        <color rgb="FF000000"/>
      </top>
      <bottom style="hair">
        <color rgb="FF000000"/>
      </bottom>
    </border>
    <border>
      <left style="thin">
        <color rgb="FF000000"/>
      </left>
      <bottom style="thin">
        <color rgb="FF000000"/>
      </bottom>
    </border>
    <border>
      <bottom style="thin">
        <color rgb="FF000000"/>
      </bottom>
    </border>
    <border>
      <left style="hair">
        <color rgb="FF969696"/>
      </left>
      <top style="hair">
        <color rgb="FF969696"/>
      </top>
    </border>
    <border>
      <top style="hair">
        <color rgb="FF969696"/>
      </top>
    </border>
    <border>
      <right style="hair">
        <color rgb="FF969696"/>
      </right>
      <top style="hair">
        <color rgb="FF969696"/>
      </top>
    </border>
    <border>
      <left style="hair">
        <color rgb="FF969696"/>
      </left>
    </border>
    <border>
      <right style="hair">
        <color rgb="FF969696"/>
      </right>
    </border>
    <border>
      <left style="hair">
        <color rgb="FF969696"/>
      </left>
      <top style="hair">
        <color rgb="FF969696"/>
      </top>
      <bottom style="hair">
        <color rgb="FF969696"/>
      </bottom>
    </border>
    <border>
      <top style="hair">
        <color rgb="FF969696"/>
      </top>
      <bottom style="hair">
        <color rgb="FF969696"/>
      </bottom>
    </border>
    <border>
      <right style="hair">
        <color rgb="FF969696"/>
      </right>
      <top style="hair">
        <color rgb="FF969696"/>
      </top>
      <bottom style="hair">
        <color rgb="FF969696"/>
      </bottom>
    </border>
    <border>
      <left style="hair">
        <color rgb="FF969696"/>
      </left>
      <bottom style="hair">
        <color rgb="FF969696"/>
      </bottom>
    </border>
    <border>
      <bottom style="hair">
        <color rgb="FF969696"/>
      </bottom>
    </border>
    <border>
      <right style="hair">
        <color rgb="FF969696"/>
      </right>
      <bottom style="hair">
        <color rgb="FF969696"/>
      </bottom>
    </border>
    <border>
      <left style="hair">
        <color rgb="FF969696"/>
      </left>
      <right style="hair">
        <color rgb="FF969696"/>
      </right>
      <top style="hair">
        <color rgb="FF969696"/>
      </top>
      <bottom style="hair">
        <color rgb="FF969696"/>
      </bottom>
    </border>
  </borders>
  <cellStyleXfs count="2">
    <xf numFmtId="0" fontId="0" fillId="0" borderId="0"/>
    <xf numFmtId="0" fontId="39" fillId="0" borderId="0" applyNumberFormat="0" applyFill="0" applyBorder="0" applyAlignment="0" applyProtection="0"/>
  </cellStyleXfs>
  <cellXfs count="246">
    <xf numFmtId="0" fontId="0" fillId="0" borderId="0" xfId="0"/>
    <xf numFmtId="0" fontId="0" fillId="0" borderId="0" xfId="0"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0" fillId="0" borderId="0" xfId="0" applyAlignment="1">
      <alignment vertical="center" wrapText="1"/>
    </xf>
    <xf numFmtId="0" fontId="6" fillId="0" borderId="0" xfId="0" applyFont="1" applyAlignment="1">
      <alignment vertical="center"/>
    </xf>
    <xf numFmtId="0" fontId="7" fillId="0" borderId="0" xfId="0" applyFont="1" applyAlignment="1">
      <alignment vertical="center"/>
    </xf>
    <xf numFmtId="0" fontId="0" fillId="0" borderId="0" xfId="0" applyAlignment="1">
      <alignment horizontal="center" vertical="center" wrapText="1"/>
    </xf>
    <xf numFmtId="0" fontId="8" fillId="0" borderId="0" xfId="0" applyFont="1" applyAlignment="1"/>
    <xf numFmtId="0" fontId="9" fillId="0" borderId="0" xfId="0" applyFont="1" applyAlignment="1">
      <alignment vertical="center"/>
    </xf>
    <xf numFmtId="0" fontId="10" fillId="0" borderId="0" xfId="0" applyFont="1" applyAlignment="1">
      <alignment vertical="center"/>
    </xf>
    <xf numFmtId="0" fontId="11" fillId="0" borderId="0" xfId="0" applyFont="1" applyAlignment="1">
      <alignment vertical="center"/>
    </xf>
    <xf numFmtId="0" fontId="12" fillId="0" borderId="0" xfId="0" applyFont="1" applyAlignment="1">
      <alignment vertical="center"/>
    </xf>
    <xf numFmtId="0" fontId="13" fillId="0" borderId="0" xfId="0" applyFont="1" applyAlignment="1">
      <alignment horizontal="left" vertical="center"/>
    </xf>
    <xf numFmtId="0" fontId="14" fillId="2" borderId="0" xfId="0" applyFont="1" applyFill="1" applyAlignment="1">
      <alignment horizontal="center" vertical="center"/>
    </xf>
    <xf numFmtId="0" fontId="0" fillId="0" borderId="0" xfId="0" applyFont="1" applyAlignment="1">
      <alignment horizontal="left" vertical="center"/>
    </xf>
    <xf numFmtId="0" fontId="0" fillId="0" borderId="1" xfId="0" applyBorder="1"/>
    <xf numFmtId="0" fontId="0" fillId="0" borderId="2" xfId="0" applyBorder="1"/>
    <xf numFmtId="0" fontId="0" fillId="0" borderId="3" xfId="0" applyBorder="1"/>
    <xf numFmtId="0" fontId="15" fillId="0" borderId="0" xfId="0" applyFont="1" applyAlignment="1">
      <alignment horizontal="left" vertical="center"/>
    </xf>
    <xf numFmtId="0" fontId="14" fillId="0" borderId="0" xfId="0" applyFont="1" applyAlignment="1">
      <alignment horizontal="left" vertical="center"/>
    </xf>
    <xf numFmtId="0" fontId="16" fillId="0" borderId="0" xfId="0" applyFont="1" applyAlignment="1">
      <alignment horizontal="left" vertical="center"/>
    </xf>
    <xf numFmtId="0" fontId="1" fillId="0" borderId="0" xfId="0" applyFont="1" applyAlignment="1">
      <alignment horizontal="left" vertical="top"/>
    </xf>
    <xf numFmtId="0" fontId="2" fillId="0" borderId="0" xfId="0" applyFont="1" applyAlignment="1">
      <alignment horizontal="left" vertical="center"/>
    </xf>
    <xf numFmtId="0" fontId="17" fillId="0" borderId="0" xfId="0" applyFont="1" applyAlignment="1">
      <alignment horizontal="left" vertical="top" wrapText="1"/>
    </xf>
    <xf numFmtId="0" fontId="3" fillId="0" borderId="0" xfId="0" applyFont="1" applyAlignment="1">
      <alignment horizontal="left" vertical="top"/>
    </xf>
    <xf numFmtId="0" fontId="3" fillId="0" borderId="0" xfId="0" applyFont="1" applyAlignment="1">
      <alignment horizontal="left" vertical="top" wrapText="1"/>
    </xf>
    <xf numFmtId="0" fontId="17" fillId="0" borderId="0" xfId="0" applyFont="1" applyAlignment="1">
      <alignment horizontal="left" vertical="center"/>
    </xf>
    <xf numFmtId="0" fontId="1" fillId="0" borderId="0" xfId="0" applyFont="1" applyAlignment="1">
      <alignment horizontal="left" vertical="center"/>
    </xf>
    <xf numFmtId="0" fontId="2" fillId="3" borderId="0" xfId="0" applyFont="1" applyFill="1" applyAlignment="1" applyProtection="1">
      <alignment horizontal="left" vertical="center"/>
      <protection locked="0"/>
    </xf>
    <xf numFmtId="49" fontId="2" fillId="3" borderId="0" xfId="0" applyNumberFormat="1" applyFont="1" applyFill="1" applyAlignment="1" applyProtection="1">
      <alignment horizontal="left" vertical="center"/>
      <protection locked="0"/>
    </xf>
    <xf numFmtId="49" fontId="2" fillId="0" borderId="0" xfId="0" applyNumberFormat="1" applyFont="1" applyAlignment="1">
      <alignment horizontal="left" vertical="center"/>
    </xf>
    <xf numFmtId="0" fontId="2" fillId="0" borderId="0" xfId="0" applyFont="1" applyAlignment="1">
      <alignment horizontal="left" vertical="center" wrapText="1"/>
    </xf>
    <xf numFmtId="0" fontId="0" fillId="0" borderId="4" xfId="0" applyBorder="1"/>
    <xf numFmtId="0" fontId="0" fillId="0" borderId="0" xfId="0" applyFont="1" applyAlignment="1">
      <alignment vertical="center"/>
    </xf>
    <xf numFmtId="0" fontId="0" fillId="0" borderId="3" xfId="0" applyFont="1" applyBorder="1" applyAlignment="1">
      <alignment vertical="center"/>
    </xf>
    <xf numFmtId="0" fontId="18" fillId="0" borderId="5" xfId="0" applyFont="1" applyBorder="1" applyAlignment="1">
      <alignment horizontal="left" vertical="center"/>
    </xf>
    <xf numFmtId="0" fontId="0" fillId="0" borderId="5" xfId="0" applyFont="1" applyBorder="1" applyAlignment="1">
      <alignment vertical="center"/>
    </xf>
    <xf numFmtId="4" fontId="18" fillId="0" borderId="5" xfId="0" applyNumberFormat="1" applyFont="1" applyBorder="1" applyAlignment="1">
      <alignment vertical="center"/>
    </xf>
    <xf numFmtId="0" fontId="1" fillId="0" borderId="0" xfId="0" applyFont="1" applyAlignment="1">
      <alignment horizontal="right" vertical="center"/>
    </xf>
    <xf numFmtId="0" fontId="1" fillId="0" borderId="3" xfId="0" applyFont="1" applyBorder="1" applyAlignment="1">
      <alignment vertical="center"/>
    </xf>
    <xf numFmtId="164" fontId="1" fillId="0" borderId="0" xfId="0" applyNumberFormat="1" applyFont="1" applyAlignment="1">
      <alignment horizontal="left" vertical="center"/>
    </xf>
    <xf numFmtId="4" fontId="19" fillId="0" borderId="0" xfId="0" applyNumberFormat="1" applyFont="1" applyAlignment="1">
      <alignment vertical="center"/>
    </xf>
    <xf numFmtId="0" fontId="19" fillId="0" borderId="0" xfId="0" applyFont="1" applyAlignment="1">
      <alignment horizontal="left" vertical="center"/>
    </xf>
    <xf numFmtId="0" fontId="0" fillId="4" borderId="0" xfId="0" applyFont="1" applyFill="1" applyAlignment="1">
      <alignment vertical="center"/>
    </xf>
    <xf numFmtId="0" fontId="4" fillId="4" borderId="6" xfId="0" applyFont="1" applyFill="1" applyBorder="1" applyAlignment="1">
      <alignment horizontal="left" vertical="center"/>
    </xf>
    <xf numFmtId="0" fontId="0" fillId="4" borderId="7" xfId="0" applyFont="1" applyFill="1" applyBorder="1" applyAlignment="1">
      <alignment vertical="center"/>
    </xf>
    <xf numFmtId="0" fontId="4" fillId="4" borderId="7" xfId="0" applyFont="1" applyFill="1" applyBorder="1" applyAlignment="1">
      <alignment horizontal="center" vertical="center"/>
    </xf>
    <xf numFmtId="0" fontId="4" fillId="4" borderId="7" xfId="0" applyFont="1" applyFill="1" applyBorder="1" applyAlignment="1">
      <alignment horizontal="left" vertical="center"/>
    </xf>
    <xf numFmtId="4" fontId="4" fillId="4" borderId="7" xfId="0" applyNumberFormat="1" applyFont="1" applyFill="1" applyBorder="1" applyAlignment="1">
      <alignment vertical="center"/>
    </xf>
    <xf numFmtId="0" fontId="0" fillId="4" borderId="8" xfId="0" applyFont="1" applyFill="1" applyBorder="1" applyAlignment="1">
      <alignment vertical="center"/>
    </xf>
    <xf numFmtId="0" fontId="0" fillId="0" borderId="3" xfId="0" applyBorder="1" applyAlignment="1">
      <alignment vertical="center"/>
    </xf>
    <xf numFmtId="0" fontId="20" fillId="0" borderId="4" xfId="0" applyFont="1" applyBorder="1" applyAlignment="1">
      <alignment horizontal="left" vertical="center"/>
    </xf>
    <xf numFmtId="0" fontId="0" fillId="0" borderId="4" xfId="0" applyBorder="1" applyAlignment="1">
      <alignment vertical="center"/>
    </xf>
    <xf numFmtId="0" fontId="1" fillId="0" borderId="5" xfId="0" applyFont="1" applyBorder="1" applyAlignment="1">
      <alignment horizontal="left" vertical="center"/>
    </xf>
    <xf numFmtId="0" fontId="0" fillId="0" borderId="4" xfId="0" applyFont="1" applyBorder="1" applyAlignment="1">
      <alignment vertical="center"/>
    </xf>
    <xf numFmtId="0" fontId="0" fillId="0" borderId="9" xfId="0" applyFont="1" applyBorder="1" applyAlignment="1">
      <alignment vertical="center"/>
    </xf>
    <xf numFmtId="0" fontId="0" fillId="0" borderId="10" xfId="0" applyFont="1" applyBorder="1" applyAlignment="1">
      <alignment vertical="center"/>
    </xf>
    <xf numFmtId="0" fontId="0" fillId="0" borderId="1" xfId="0" applyFont="1" applyBorder="1" applyAlignment="1">
      <alignment vertical="center"/>
    </xf>
    <xf numFmtId="0" fontId="0" fillId="0" borderId="2" xfId="0" applyFont="1" applyBorder="1" applyAlignment="1">
      <alignment vertical="center"/>
    </xf>
    <xf numFmtId="0" fontId="2" fillId="0" borderId="3" xfId="0" applyFont="1" applyBorder="1" applyAlignment="1">
      <alignment vertical="center"/>
    </xf>
    <xf numFmtId="0" fontId="3" fillId="0" borderId="3" xfId="0" applyFont="1" applyBorder="1" applyAlignment="1">
      <alignment vertical="center"/>
    </xf>
    <xf numFmtId="0" fontId="3" fillId="0" borderId="0" xfId="0" applyFont="1" applyAlignment="1">
      <alignment horizontal="left" vertical="center"/>
    </xf>
    <xf numFmtId="0" fontId="3" fillId="0" borderId="0" xfId="0" applyFont="1" applyAlignment="1">
      <alignment horizontal="left" vertical="center" wrapText="1"/>
    </xf>
    <xf numFmtId="0" fontId="18" fillId="0" borderId="0" xfId="0" applyFont="1" applyAlignment="1">
      <alignment vertical="center"/>
    </xf>
    <xf numFmtId="165" fontId="2" fillId="0" borderId="0" xfId="0" applyNumberFormat="1" applyFont="1" applyAlignment="1">
      <alignment horizontal="left" vertical="center"/>
    </xf>
    <xf numFmtId="0" fontId="2" fillId="0" borderId="0" xfId="0" applyFont="1" applyAlignment="1">
      <alignment vertical="center" wrapText="1"/>
    </xf>
    <xf numFmtId="0" fontId="21" fillId="0" borderId="11" xfId="0" applyFont="1" applyBorder="1" applyAlignment="1">
      <alignment horizontal="center" vertical="center"/>
    </xf>
    <xf numFmtId="0" fontId="21" fillId="0" borderId="12" xfId="0" applyFont="1" applyBorder="1" applyAlignment="1">
      <alignment horizontal="left" vertical="center"/>
    </xf>
    <xf numFmtId="0" fontId="0" fillId="0" borderId="12" xfId="0" applyBorder="1" applyAlignment="1">
      <alignment vertical="center"/>
    </xf>
    <xf numFmtId="0" fontId="0" fillId="0" borderId="13" xfId="0" applyBorder="1" applyAlignment="1">
      <alignment vertical="center"/>
    </xf>
    <xf numFmtId="0" fontId="22" fillId="0" borderId="14" xfId="0" applyFont="1" applyBorder="1" applyAlignment="1">
      <alignment horizontal="left" vertical="center"/>
    </xf>
    <xf numFmtId="0" fontId="22" fillId="0" borderId="0" xfId="0" applyFont="1" applyBorder="1" applyAlignment="1">
      <alignment horizontal="left" vertical="center"/>
    </xf>
    <xf numFmtId="0" fontId="0" fillId="0" borderId="0" xfId="0" applyFont="1" applyBorder="1" applyAlignment="1">
      <alignment vertical="center"/>
    </xf>
    <xf numFmtId="0" fontId="0" fillId="0" borderId="15" xfId="0" applyFont="1" applyBorder="1" applyAlignment="1">
      <alignment vertical="center"/>
    </xf>
    <xf numFmtId="0" fontId="23" fillId="5" borderId="6" xfId="0" applyFont="1" applyFill="1" applyBorder="1" applyAlignment="1">
      <alignment horizontal="center" vertical="center"/>
    </xf>
    <xf numFmtId="0" fontId="23" fillId="5" borderId="7" xfId="0" applyFont="1" applyFill="1" applyBorder="1" applyAlignment="1">
      <alignment horizontal="left" vertical="center"/>
    </xf>
    <xf numFmtId="0" fontId="0" fillId="5" borderId="7" xfId="0" applyFont="1" applyFill="1" applyBorder="1" applyAlignment="1">
      <alignment vertical="center"/>
    </xf>
    <xf numFmtId="0" fontId="23" fillId="5" borderId="7" xfId="0" applyFont="1" applyFill="1" applyBorder="1" applyAlignment="1">
      <alignment horizontal="center" vertical="center"/>
    </xf>
    <xf numFmtId="0" fontId="23" fillId="5" borderId="7" xfId="0" applyFont="1" applyFill="1" applyBorder="1" applyAlignment="1">
      <alignment horizontal="right" vertical="center"/>
    </xf>
    <xf numFmtId="0" fontId="23" fillId="5" borderId="8" xfId="0" applyFont="1" applyFill="1" applyBorder="1" applyAlignment="1">
      <alignment horizontal="left" vertical="center"/>
    </xf>
    <xf numFmtId="0" fontId="23" fillId="5" borderId="0" xfId="0" applyFont="1" applyFill="1" applyAlignment="1">
      <alignment horizontal="center" vertical="center"/>
    </xf>
    <xf numFmtId="0" fontId="24" fillId="0" borderId="16" xfId="0" applyFont="1" applyBorder="1" applyAlignment="1">
      <alignment horizontal="center" vertical="center" wrapText="1"/>
    </xf>
    <xf numFmtId="0" fontId="24" fillId="0" borderId="17" xfId="0" applyFont="1" applyBorder="1" applyAlignment="1">
      <alignment horizontal="center" vertical="center" wrapText="1"/>
    </xf>
    <xf numFmtId="0" fontId="24" fillId="0" borderId="18" xfId="0" applyFont="1" applyBorder="1" applyAlignment="1">
      <alignment horizontal="center" vertical="center" wrapText="1"/>
    </xf>
    <xf numFmtId="0" fontId="0" fillId="0" borderId="11" xfId="0" applyFont="1" applyBorder="1" applyAlignment="1">
      <alignment vertical="center"/>
    </xf>
    <xf numFmtId="0" fontId="0" fillId="0" borderId="12" xfId="0" applyFont="1" applyBorder="1" applyAlignment="1">
      <alignment vertical="center"/>
    </xf>
    <xf numFmtId="0" fontId="0" fillId="0" borderId="13" xfId="0" applyFont="1" applyBorder="1" applyAlignment="1">
      <alignment vertical="center"/>
    </xf>
    <xf numFmtId="0" fontId="4" fillId="0" borderId="3" xfId="0" applyFont="1" applyBorder="1" applyAlignment="1">
      <alignment vertical="center"/>
    </xf>
    <xf numFmtId="0" fontId="25" fillId="0" borderId="0" xfId="0" applyFont="1" applyAlignment="1">
      <alignment horizontal="left" vertical="center"/>
    </xf>
    <xf numFmtId="0" fontId="25" fillId="0" borderId="0" xfId="0" applyFont="1" applyAlignment="1">
      <alignment vertical="center"/>
    </xf>
    <xf numFmtId="4" fontId="25" fillId="0" borderId="0" xfId="0" applyNumberFormat="1" applyFont="1" applyAlignment="1">
      <alignment horizontal="right" vertical="center"/>
    </xf>
    <xf numFmtId="4" fontId="25" fillId="0" borderId="0" xfId="0" applyNumberFormat="1" applyFont="1" applyAlignment="1">
      <alignment vertical="center"/>
    </xf>
    <xf numFmtId="0" fontId="4" fillId="0" borderId="0" xfId="0" applyFont="1" applyAlignment="1">
      <alignment horizontal="center" vertical="center"/>
    </xf>
    <xf numFmtId="4" fontId="21" fillId="0" borderId="14" xfId="0" applyNumberFormat="1" applyFont="1" applyBorder="1" applyAlignment="1">
      <alignment vertical="center"/>
    </xf>
    <xf numFmtId="4" fontId="21" fillId="0" borderId="0" xfId="0" applyNumberFormat="1" applyFont="1" applyBorder="1" applyAlignment="1">
      <alignment vertical="center"/>
    </xf>
    <xf numFmtId="166" fontId="21" fillId="0" borderId="0" xfId="0" applyNumberFormat="1" applyFont="1" applyBorder="1" applyAlignment="1">
      <alignment vertical="center"/>
    </xf>
    <xf numFmtId="4" fontId="21" fillId="0" borderId="15" xfId="0" applyNumberFormat="1" applyFont="1" applyBorder="1" applyAlignment="1">
      <alignment vertical="center"/>
    </xf>
    <xf numFmtId="0" fontId="4" fillId="0" borderId="0" xfId="0" applyFont="1" applyAlignment="1">
      <alignment horizontal="left" vertical="center"/>
    </xf>
    <xf numFmtId="0" fontId="26" fillId="0" borderId="0" xfId="0" applyFont="1" applyAlignment="1">
      <alignment horizontal="left" vertical="center"/>
    </xf>
    <xf numFmtId="0" fontId="5" fillId="0" borderId="3" xfId="0" applyFont="1" applyBorder="1" applyAlignment="1">
      <alignment vertical="center"/>
    </xf>
    <xf numFmtId="0" fontId="27" fillId="0" borderId="0" xfId="0" applyFont="1" applyAlignment="1">
      <alignment vertical="center"/>
    </xf>
    <xf numFmtId="0" fontId="27" fillId="0" borderId="0" xfId="0" applyFont="1" applyAlignment="1">
      <alignment horizontal="left" vertical="center" wrapText="1"/>
    </xf>
    <xf numFmtId="0" fontId="28" fillId="0" borderId="0" xfId="0" applyFont="1" applyAlignment="1">
      <alignment vertical="center"/>
    </xf>
    <xf numFmtId="4" fontId="28" fillId="0" borderId="0" xfId="0" applyNumberFormat="1" applyFont="1" applyAlignment="1">
      <alignment horizontal="right" vertical="center"/>
    </xf>
    <xf numFmtId="4" fontId="28" fillId="0" borderId="0" xfId="0" applyNumberFormat="1" applyFont="1" applyAlignment="1">
      <alignment vertical="center"/>
    </xf>
    <xf numFmtId="0" fontId="3" fillId="0" borderId="0" xfId="0" applyFont="1" applyAlignment="1">
      <alignment horizontal="center" vertical="center"/>
    </xf>
    <xf numFmtId="4" fontId="29" fillId="0" borderId="14" xfId="0" applyNumberFormat="1" applyFont="1" applyBorder="1" applyAlignment="1">
      <alignment vertical="center"/>
    </xf>
    <xf numFmtId="4" fontId="29" fillId="0" borderId="0" xfId="0" applyNumberFormat="1" applyFont="1" applyBorder="1" applyAlignment="1">
      <alignment vertical="center"/>
    </xf>
    <xf numFmtId="166" fontId="29" fillId="0" borderId="0" xfId="0" applyNumberFormat="1" applyFont="1" applyBorder="1" applyAlignment="1">
      <alignment vertical="center"/>
    </xf>
    <xf numFmtId="4" fontId="29" fillId="0" borderId="15" xfId="0" applyNumberFormat="1" applyFont="1" applyBorder="1" applyAlignment="1">
      <alignment vertical="center"/>
    </xf>
    <xf numFmtId="0" fontId="5" fillId="0" borderId="0" xfId="0" applyFont="1" applyAlignment="1">
      <alignment horizontal="left" vertical="center"/>
    </xf>
    <xf numFmtId="0" fontId="30" fillId="0" borderId="0" xfId="1" applyFont="1" applyAlignment="1">
      <alignment horizontal="center" vertical="center"/>
    </xf>
    <xf numFmtId="0" fontId="31" fillId="0" borderId="0" xfId="0" applyFont="1" applyAlignment="1">
      <alignment horizontal="left" vertical="center" wrapText="1"/>
    </xf>
    <xf numFmtId="4" fontId="7" fillId="0" borderId="0" xfId="0" applyNumberFormat="1" applyFont="1" applyAlignment="1">
      <alignment vertical="center"/>
    </xf>
    <xf numFmtId="0" fontId="2" fillId="0" borderId="0" xfId="0" applyFont="1" applyAlignment="1">
      <alignment horizontal="center" vertical="center"/>
    </xf>
    <xf numFmtId="4" fontId="1" fillId="0" borderId="14" xfId="0" applyNumberFormat="1" applyFont="1" applyBorder="1" applyAlignment="1">
      <alignment vertical="center"/>
    </xf>
    <xf numFmtId="4" fontId="1" fillId="0" borderId="0" xfId="0" applyNumberFormat="1" applyFont="1" applyBorder="1" applyAlignment="1">
      <alignment vertical="center"/>
    </xf>
    <xf numFmtId="166" fontId="1" fillId="0" borderId="0" xfId="0" applyNumberFormat="1" applyFont="1" applyBorder="1" applyAlignment="1">
      <alignment vertical="center"/>
    </xf>
    <xf numFmtId="4" fontId="1" fillId="0" borderId="15" xfId="0" applyNumberFormat="1" applyFont="1" applyBorder="1" applyAlignment="1">
      <alignment vertical="center"/>
    </xf>
    <xf numFmtId="0" fontId="27" fillId="6" borderId="0" xfId="0" applyFont="1" applyFill="1" applyAlignment="1">
      <alignment horizontal="left" vertical="center" wrapText="1"/>
    </xf>
    <xf numFmtId="0" fontId="28" fillId="6" borderId="0" xfId="0" applyFont="1" applyFill="1" applyAlignment="1">
      <alignment vertical="center"/>
    </xf>
    <xf numFmtId="4" fontId="28" fillId="6" borderId="0" xfId="0" applyNumberFormat="1" applyFont="1" applyFill="1" applyAlignment="1">
      <alignment vertical="center"/>
    </xf>
    <xf numFmtId="4" fontId="29" fillId="0" borderId="19" xfId="0" applyNumberFormat="1" applyFont="1" applyBorder="1" applyAlignment="1">
      <alignment vertical="center"/>
    </xf>
    <xf numFmtId="4" fontId="29" fillId="0" borderId="20" xfId="0" applyNumberFormat="1" applyFont="1" applyBorder="1" applyAlignment="1">
      <alignment vertical="center"/>
    </xf>
    <xf numFmtId="166" fontId="29" fillId="0" borderId="20" xfId="0" applyNumberFormat="1" applyFont="1" applyBorder="1" applyAlignment="1">
      <alignment vertical="center"/>
    </xf>
    <xf numFmtId="4" fontId="29" fillId="0" borderId="21" xfId="0" applyNumberFormat="1" applyFont="1" applyBorder="1" applyAlignment="1">
      <alignment vertical="center"/>
    </xf>
    <xf numFmtId="0" fontId="32" fillId="0" borderId="0" xfId="0" applyFont="1" applyAlignment="1">
      <alignment horizontal="left" vertical="center"/>
    </xf>
    <xf numFmtId="0" fontId="1" fillId="0" borderId="0" xfId="0" applyFont="1" applyAlignment="1">
      <alignment horizontal="left" vertical="center" wrapText="1"/>
    </xf>
    <xf numFmtId="0" fontId="0" fillId="0" borderId="0" xfId="0" applyFont="1" applyAlignment="1">
      <alignment vertical="center" wrapText="1"/>
    </xf>
    <xf numFmtId="0" fontId="0" fillId="0" borderId="3" xfId="0" applyFont="1" applyBorder="1" applyAlignment="1">
      <alignment vertical="center" wrapText="1"/>
    </xf>
    <xf numFmtId="0" fontId="0" fillId="0" borderId="3" xfId="0" applyBorder="1" applyAlignment="1">
      <alignment vertical="center" wrapText="1"/>
    </xf>
    <xf numFmtId="0" fontId="18" fillId="0" borderId="0" xfId="0" applyFont="1" applyAlignment="1">
      <alignment horizontal="left" vertical="center"/>
    </xf>
    <xf numFmtId="0" fontId="22" fillId="0" borderId="0" xfId="0" applyFont="1" applyAlignment="1">
      <alignment horizontal="left" vertical="center"/>
    </xf>
    <xf numFmtId="4" fontId="1" fillId="0" borderId="0" xfId="0" applyNumberFormat="1" applyFont="1" applyAlignment="1">
      <alignment vertical="center"/>
    </xf>
    <xf numFmtId="164" fontId="1" fillId="0" borderId="0" xfId="0" applyNumberFormat="1" applyFont="1" applyAlignment="1">
      <alignment horizontal="right" vertical="center"/>
    </xf>
    <xf numFmtId="0" fontId="0" fillId="5" borderId="0" xfId="0" applyFont="1" applyFill="1" applyAlignment="1">
      <alignment vertical="center"/>
    </xf>
    <xf numFmtId="0" fontId="4" fillId="5" borderId="6" xfId="0" applyFont="1" applyFill="1" applyBorder="1" applyAlignment="1">
      <alignment horizontal="left" vertical="center"/>
    </xf>
    <xf numFmtId="0" fontId="4" fillId="5" borderId="7" xfId="0" applyFont="1" applyFill="1" applyBorder="1" applyAlignment="1">
      <alignment horizontal="right" vertical="center"/>
    </xf>
    <xf numFmtId="0" fontId="4" fillId="5" borderId="7" xfId="0" applyFont="1" applyFill="1" applyBorder="1" applyAlignment="1">
      <alignment horizontal="center" vertical="center"/>
    </xf>
    <xf numFmtId="4" fontId="4" fillId="5" borderId="7" xfId="0" applyNumberFormat="1" applyFont="1" applyFill="1" applyBorder="1" applyAlignment="1">
      <alignment vertical="center"/>
    </xf>
    <xf numFmtId="0" fontId="0" fillId="5" borderId="8" xfId="0" applyFont="1" applyFill="1" applyBorder="1" applyAlignment="1">
      <alignment vertical="center"/>
    </xf>
    <xf numFmtId="0" fontId="1" fillId="0" borderId="5" xfId="0" applyFont="1" applyBorder="1" applyAlignment="1">
      <alignment horizontal="center" vertical="center"/>
    </xf>
    <xf numFmtId="0" fontId="1" fillId="0" borderId="5" xfId="0" applyFont="1" applyBorder="1" applyAlignment="1">
      <alignment horizontal="right" vertical="center"/>
    </xf>
    <xf numFmtId="0" fontId="23" fillId="5" borderId="0" xfId="0" applyFont="1" applyFill="1" applyAlignment="1">
      <alignment horizontal="left" vertical="center"/>
    </xf>
    <xf numFmtId="0" fontId="23" fillId="5" borderId="0" xfId="0" applyFont="1" applyFill="1" applyAlignment="1">
      <alignment horizontal="right" vertical="center"/>
    </xf>
    <xf numFmtId="0" fontId="33" fillId="0" borderId="0" xfId="0" applyFont="1" applyAlignment="1">
      <alignment horizontal="left" vertical="center"/>
    </xf>
    <xf numFmtId="0" fontId="6" fillId="0" borderId="3" xfId="0" applyFont="1" applyBorder="1" applyAlignment="1">
      <alignment vertical="center"/>
    </xf>
    <xf numFmtId="0" fontId="6" fillId="0" borderId="20" xfId="0" applyFont="1" applyBorder="1" applyAlignment="1">
      <alignment horizontal="left" vertical="center"/>
    </xf>
    <xf numFmtId="0" fontId="6" fillId="0" borderId="20" xfId="0" applyFont="1" applyBorder="1" applyAlignment="1">
      <alignment vertical="center"/>
    </xf>
    <xf numFmtId="4" fontId="6" fillId="0" borderId="20" xfId="0" applyNumberFormat="1" applyFont="1" applyBorder="1" applyAlignment="1">
      <alignment vertical="center"/>
    </xf>
    <xf numFmtId="0" fontId="7" fillId="0" borderId="3" xfId="0" applyFont="1" applyBorder="1" applyAlignment="1">
      <alignment vertical="center"/>
    </xf>
    <xf numFmtId="0" fontId="7" fillId="0" borderId="20" xfId="0" applyFont="1" applyBorder="1" applyAlignment="1">
      <alignment horizontal="left" vertical="center"/>
    </xf>
    <xf numFmtId="0" fontId="7" fillId="0" borderId="20" xfId="0" applyFont="1" applyBorder="1" applyAlignment="1">
      <alignment vertical="center"/>
    </xf>
    <xf numFmtId="4" fontId="7" fillId="0" borderId="20" xfId="0" applyNumberFormat="1" applyFont="1" applyBorder="1" applyAlignment="1">
      <alignment vertical="center"/>
    </xf>
    <xf numFmtId="0" fontId="0" fillId="0" borderId="0" xfId="0" applyFont="1" applyAlignment="1">
      <alignment horizontal="center" vertical="center" wrapText="1"/>
    </xf>
    <xf numFmtId="0" fontId="0" fillId="0" borderId="3" xfId="0" applyFont="1" applyBorder="1" applyAlignment="1">
      <alignment horizontal="center" vertical="center" wrapText="1"/>
    </xf>
    <xf numFmtId="0" fontId="23" fillId="5" borderId="16" xfId="0" applyFont="1" applyFill="1" applyBorder="1" applyAlignment="1">
      <alignment horizontal="center" vertical="center" wrapText="1"/>
    </xf>
    <xf numFmtId="0" fontId="23" fillId="5" borderId="17" xfId="0" applyFont="1" applyFill="1" applyBorder="1" applyAlignment="1">
      <alignment horizontal="center" vertical="center" wrapText="1"/>
    </xf>
    <xf numFmtId="0" fontId="23" fillId="5" borderId="18" xfId="0" applyFont="1" applyFill="1" applyBorder="1" applyAlignment="1">
      <alignment horizontal="center" vertical="center" wrapText="1"/>
    </xf>
    <xf numFmtId="0" fontId="0" fillId="0" borderId="3" xfId="0" applyBorder="1" applyAlignment="1">
      <alignment horizontal="center" vertical="center" wrapText="1"/>
    </xf>
    <xf numFmtId="4" fontId="25" fillId="0" borderId="0" xfId="0" applyNumberFormat="1" applyFont="1" applyAlignment="1"/>
    <xf numFmtId="166" fontId="34" fillId="0" borderId="12" xfId="0" applyNumberFormat="1" applyFont="1" applyBorder="1" applyAlignment="1"/>
    <xf numFmtId="166" fontId="34" fillId="0" borderId="13" xfId="0" applyNumberFormat="1" applyFont="1" applyBorder="1" applyAlignment="1"/>
    <xf numFmtId="4" fontId="35" fillId="0" borderId="0" xfId="0" applyNumberFormat="1" applyFont="1" applyAlignment="1">
      <alignment vertical="center"/>
    </xf>
    <xf numFmtId="0" fontId="8" fillId="0" borderId="3" xfId="0" applyFont="1" applyBorder="1" applyAlignment="1"/>
    <xf numFmtId="0" fontId="8" fillId="0" borderId="0" xfId="0" applyFont="1" applyAlignment="1">
      <alignment horizontal="left"/>
    </xf>
    <xf numFmtId="0" fontId="6" fillId="0" borderId="0" xfId="0" applyFont="1" applyAlignment="1">
      <alignment horizontal="left"/>
    </xf>
    <xf numFmtId="0" fontId="8" fillId="0" borderId="0" xfId="0" applyFont="1" applyAlignment="1" applyProtection="1">
      <protection locked="0"/>
    </xf>
    <xf numFmtId="4" fontId="6" fillId="0" borderId="0" xfId="0" applyNumberFormat="1" applyFont="1" applyAlignment="1"/>
    <xf numFmtId="0" fontId="8" fillId="0" borderId="14" xfId="0" applyFont="1" applyBorder="1" applyAlignment="1"/>
    <xf numFmtId="0" fontId="8" fillId="0" borderId="0" xfId="0" applyFont="1" applyBorder="1" applyAlignment="1"/>
    <xf numFmtId="166" fontId="8" fillId="0" borderId="0" xfId="0" applyNumberFormat="1" applyFont="1" applyBorder="1" applyAlignment="1"/>
    <xf numFmtId="166" fontId="8" fillId="0" borderId="15" xfId="0" applyNumberFormat="1" applyFont="1" applyBorder="1" applyAlignment="1"/>
    <xf numFmtId="0" fontId="8" fillId="0" borderId="0" xfId="0" applyFont="1" applyAlignment="1">
      <alignment horizontal="center"/>
    </xf>
    <xf numFmtId="4" fontId="8" fillId="0" borderId="0" xfId="0" applyNumberFormat="1" applyFont="1" applyAlignment="1">
      <alignment vertical="center"/>
    </xf>
    <xf numFmtId="0" fontId="7" fillId="0" borderId="0" xfId="0" applyFont="1" applyAlignment="1">
      <alignment horizontal="left"/>
    </xf>
    <xf numFmtId="4" fontId="7" fillId="0" borderId="0" xfId="0" applyNumberFormat="1" applyFont="1" applyAlignment="1"/>
    <xf numFmtId="0" fontId="0" fillId="0" borderId="3" xfId="0" applyFont="1" applyBorder="1" applyAlignment="1" applyProtection="1">
      <alignment vertical="center"/>
      <protection locked="0"/>
    </xf>
    <xf numFmtId="0" fontId="23" fillId="0" borderId="22" xfId="0" applyFont="1" applyBorder="1" applyAlignment="1" applyProtection="1">
      <alignment horizontal="center" vertical="center"/>
      <protection locked="0"/>
    </xf>
    <xf numFmtId="49" fontId="23" fillId="0" borderId="22" xfId="0" applyNumberFormat="1" applyFont="1" applyBorder="1" applyAlignment="1" applyProtection="1">
      <alignment horizontal="left" vertical="center" wrapText="1"/>
      <protection locked="0"/>
    </xf>
    <xf numFmtId="0" fontId="23" fillId="0" borderId="22" xfId="0" applyFont="1" applyBorder="1" applyAlignment="1" applyProtection="1">
      <alignment horizontal="left" vertical="center" wrapText="1"/>
      <protection locked="0"/>
    </xf>
    <xf numFmtId="0" fontId="23" fillId="0" borderId="22" xfId="0" applyFont="1" applyBorder="1" applyAlignment="1" applyProtection="1">
      <alignment horizontal="center" vertical="center" wrapText="1"/>
      <protection locked="0"/>
    </xf>
    <xf numFmtId="167" fontId="23" fillId="0" borderId="22" xfId="0" applyNumberFormat="1" applyFont="1" applyBorder="1" applyAlignment="1" applyProtection="1">
      <alignment vertical="center"/>
      <protection locked="0"/>
    </xf>
    <xf numFmtId="4" fontId="23" fillId="3" borderId="22" xfId="0" applyNumberFormat="1" applyFont="1" applyFill="1" applyBorder="1" applyAlignment="1" applyProtection="1">
      <alignment vertical="center"/>
      <protection locked="0"/>
    </xf>
    <xf numFmtId="4" fontId="23" fillId="0" borderId="22" xfId="0" applyNumberFormat="1" applyFont="1" applyBorder="1" applyAlignment="1" applyProtection="1">
      <alignment vertical="center"/>
      <protection locked="0"/>
    </xf>
    <xf numFmtId="0" fontId="24" fillId="3" borderId="14" xfId="0" applyFont="1" applyFill="1" applyBorder="1" applyAlignment="1" applyProtection="1">
      <alignment horizontal="left" vertical="center"/>
      <protection locked="0"/>
    </xf>
    <xf numFmtId="0" fontId="24" fillId="0" borderId="0" xfId="0" applyFont="1" applyBorder="1" applyAlignment="1">
      <alignment horizontal="center" vertical="center"/>
    </xf>
    <xf numFmtId="166" fontId="24" fillId="0" borderId="0" xfId="0" applyNumberFormat="1" applyFont="1" applyBorder="1" applyAlignment="1">
      <alignment vertical="center"/>
    </xf>
    <xf numFmtId="166" fontId="24" fillId="0" borderId="15" xfId="0" applyNumberFormat="1" applyFont="1" applyBorder="1" applyAlignment="1">
      <alignment vertical="center"/>
    </xf>
    <xf numFmtId="0" fontId="23" fillId="0" borderId="0" xfId="0" applyFont="1" applyAlignment="1">
      <alignment horizontal="left" vertical="center"/>
    </xf>
    <xf numFmtId="4" fontId="0" fillId="0" borderId="0" xfId="0" applyNumberFormat="1" applyFont="1" applyAlignment="1">
      <alignment vertical="center"/>
    </xf>
    <xf numFmtId="0" fontId="9" fillId="0" borderId="3" xfId="0" applyFont="1" applyBorder="1" applyAlignment="1">
      <alignment vertical="center"/>
    </xf>
    <xf numFmtId="0" fontId="36" fillId="0" borderId="0" xfId="0" applyFont="1" applyAlignment="1">
      <alignment horizontal="left" vertical="center"/>
    </xf>
    <xf numFmtId="0" fontId="9" fillId="0" borderId="0" xfId="0" applyFont="1" applyAlignment="1">
      <alignment horizontal="left" vertical="center"/>
    </xf>
    <xf numFmtId="0" fontId="9" fillId="0" borderId="0" xfId="0" applyFont="1" applyAlignment="1">
      <alignment horizontal="left" vertical="center" wrapText="1"/>
    </xf>
    <xf numFmtId="0" fontId="9" fillId="0" borderId="0" xfId="0" applyFont="1" applyAlignment="1" applyProtection="1">
      <alignment vertical="center"/>
      <protection locked="0"/>
    </xf>
    <xf numFmtId="0" fontId="9" fillId="0" borderId="14" xfId="0" applyFont="1" applyBorder="1" applyAlignment="1">
      <alignment vertical="center"/>
    </xf>
    <xf numFmtId="0" fontId="9" fillId="0" borderId="0" xfId="0" applyFont="1" applyBorder="1" applyAlignment="1">
      <alignment vertical="center"/>
    </xf>
    <xf numFmtId="0" fontId="9" fillId="0" borderId="15" xfId="0" applyFont="1" applyBorder="1" applyAlignment="1">
      <alignment vertical="center"/>
    </xf>
    <xf numFmtId="0" fontId="10" fillId="0" borderId="3" xfId="0" applyFont="1" applyBorder="1" applyAlignment="1">
      <alignment vertical="center"/>
    </xf>
    <xf numFmtId="0" fontId="10" fillId="0" borderId="0" xfId="0" applyFont="1" applyAlignment="1">
      <alignment horizontal="left" vertical="center"/>
    </xf>
    <xf numFmtId="0" fontId="10" fillId="0" borderId="0" xfId="0" applyFont="1" applyAlignment="1">
      <alignment horizontal="left" vertical="center" wrapText="1"/>
    </xf>
    <xf numFmtId="167" fontId="10" fillId="0" borderId="0" xfId="0" applyNumberFormat="1" applyFont="1" applyAlignment="1">
      <alignment vertical="center"/>
    </xf>
    <xf numFmtId="0" fontId="10" fillId="0" borderId="0" xfId="0" applyFont="1" applyAlignment="1" applyProtection="1">
      <alignment vertical="center"/>
      <protection locked="0"/>
    </xf>
    <xf numFmtId="0" fontId="10" fillId="0" borderId="14" xfId="0" applyFont="1" applyBorder="1" applyAlignment="1">
      <alignment vertical="center"/>
    </xf>
    <xf numFmtId="0" fontId="10" fillId="0" borderId="0" xfId="0" applyFont="1" applyBorder="1" applyAlignment="1">
      <alignment vertical="center"/>
    </xf>
    <xf numFmtId="0" fontId="10" fillId="0" borderId="15" xfId="0" applyFont="1" applyBorder="1" applyAlignment="1">
      <alignment vertical="center"/>
    </xf>
    <xf numFmtId="0" fontId="11" fillId="0" borderId="3" xfId="0" applyFont="1" applyBorder="1" applyAlignment="1">
      <alignment vertical="center"/>
    </xf>
    <xf numFmtId="0" fontId="11" fillId="0" borderId="0" xfId="0" applyFont="1" applyAlignment="1">
      <alignment horizontal="left" vertical="center"/>
    </xf>
    <xf numFmtId="0" fontId="11" fillId="0" borderId="0" xfId="0" applyFont="1" applyAlignment="1">
      <alignment horizontal="left" vertical="center" wrapText="1"/>
    </xf>
    <xf numFmtId="167" fontId="11" fillId="0" borderId="0" xfId="0" applyNumberFormat="1" applyFont="1" applyAlignment="1">
      <alignment vertical="center"/>
    </xf>
    <xf numFmtId="0" fontId="11" fillId="0" borderId="0" xfId="0" applyFont="1" applyAlignment="1" applyProtection="1">
      <alignment vertical="center"/>
      <protection locked="0"/>
    </xf>
    <xf numFmtId="0" fontId="11" fillId="0" borderId="14" xfId="0" applyFont="1" applyBorder="1" applyAlignment="1">
      <alignment vertical="center"/>
    </xf>
    <xf numFmtId="0" fontId="11" fillId="0" borderId="0" xfId="0" applyFont="1" applyBorder="1" applyAlignment="1">
      <alignment vertical="center"/>
    </xf>
    <xf numFmtId="0" fontId="11" fillId="0" borderId="15" xfId="0" applyFont="1" applyBorder="1" applyAlignment="1">
      <alignment vertical="center"/>
    </xf>
    <xf numFmtId="0" fontId="12" fillId="0" borderId="3" xfId="0" applyFont="1" applyBorder="1" applyAlignment="1">
      <alignment vertical="center"/>
    </xf>
    <xf numFmtId="0" fontId="12" fillId="0" borderId="0" xfId="0" applyFont="1" applyAlignment="1">
      <alignment horizontal="left" vertical="center"/>
    </xf>
    <xf numFmtId="0" fontId="12" fillId="0" borderId="0" xfId="0" applyFont="1" applyAlignment="1">
      <alignment horizontal="left" vertical="center" wrapText="1"/>
    </xf>
    <xf numFmtId="167" fontId="12" fillId="0" borderId="0" xfId="0" applyNumberFormat="1" applyFont="1" applyAlignment="1">
      <alignment vertical="center"/>
    </xf>
    <xf numFmtId="0" fontId="12" fillId="0" borderId="0" xfId="0" applyFont="1" applyAlignment="1" applyProtection="1">
      <alignment vertical="center"/>
      <protection locked="0"/>
    </xf>
    <xf numFmtId="0" fontId="12" fillId="0" borderId="14" xfId="0" applyFont="1" applyBorder="1" applyAlignment="1">
      <alignment vertical="center"/>
    </xf>
    <xf numFmtId="0" fontId="12" fillId="0" borderId="0" xfId="0" applyFont="1" applyBorder="1" applyAlignment="1">
      <alignment vertical="center"/>
    </xf>
    <xf numFmtId="0" fontId="12" fillId="0" borderId="15" xfId="0" applyFont="1" applyBorder="1" applyAlignment="1">
      <alignment vertical="center"/>
    </xf>
    <xf numFmtId="0" fontId="37" fillId="0" borderId="22" xfId="0" applyFont="1" applyBorder="1" applyAlignment="1" applyProtection="1">
      <alignment horizontal="center" vertical="center"/>
      <protection locked="0"/>
    </xf>
    <xf numFmtId="49" fontId="37" fillId="0" borderId="22" xfId="0" applyNumberFormat="1" applyFont="1" applyBorder="1" applyAlignment="1" applyProtection="1">
      <alignment horizontal="left" vertical="center" wrapText="1"/>
      <protection locked="0"/>
    </xf>
    <xf numFmtId="0" fontId="37" fillId="0" borderId="22" xfId="0" applyFont="1" applyBorder="1" applyAlignment="1" applyProtection="1">
      <alignment horizontal="left" vertical="center" wrapText="1"/>
      <protection locked="0"/>
    </xf>
    <xf numFmtId="0" fontId="37" fillId="0" borderId="22" xfId="0" applyFont="1" applyBorder="1" applyAlignment="1" applyProtection="1">
      <alignment horizontal="center" vertical="center" wrapText="1"/>
      <protection locked="0"/>
    </xf>
    <xf numFmtId="167" fontId="37" fillId="0" borderId="22" xfId="0" applyNumberFormat="1" applyFont="1" applyBorder="1" applyAlignment="1" applyProtection="1">
      <alignment vertical="center"/>
      <protection locked="0"/>
    </xf>
    <xf numFmtId="4" fontId="37" fillId="3" borderId="22" xfId="0" applyNumberFormat="1" applyFont="1" applyFill="1" applyBorder="1" applyAlignment="1" applyProtection="1">
      <alignment vertical="center"/>
      <protection locked="0"/>
    </xf>
    <xf numFmtId="4" fontId="37" fillId="0" borderId="22" xfId="0" applyNumberFormat="1" applyFont="1" applyBorder="1" applyAlignment="1" applyProtection="1">
      <alignment vertical="center"/>
      <protection locked="0"/>
    </xf>
    <xf numFmtId="0" fontId="38" fillId="0" borderId="3" xfId="0" applyFont="1" applyBorder="1" applyAlignment="1">
      <alignment vertical="center"/>
    </xf>
    <xf numFmtId="0" fontId="37" fillId="3" borderId="14" xfId="0" applyFont="1" applyFill="1" applyBorder="1" applyAlignment="1" applyProtection="1">
      <alignment horizontal="left" vertical="center"/>
      <protection locked="0"/>
    </xf>
    <xf numFmtId="0" fontId="37" fillId="0" borderId="0" xfId="0" applyFont="1" applyBorder="1" applyAlignment="1">
      <alignment horizontal="center" vertical="center"/>
    </xf>
    <xf numFmtId="0" fontId="24" fillId="3" borderId="19" xfId="0" applyFont="1" applyFill="1" applyBorder="1" applyAlignment="1" applyProtection="1">
      <alignment horizontal="left" vertical="center"/>
      <protection locked="0"/>
    </xf>
    <xf numFmtId="0" fontId="24" fillId="0" borderId="20" xfId="0" applyFont="1" applyBorder="1" applyAlignment="1">
      <alignment horizontal="center" vertical="center"/>
    </xf>
    <xf numFmtId="0" fontId="0" fillId="0" borderId="20" xfId="0" applyFont="1" applyBorder="1" applyAlignment="1">
      <alignment vertical="center"/>
    </xf>
    <xf numFmtId="166" fontId="24" fillId="0" borderId="20" xfId="0" applyNumberFormat="1" applyFont="1" applyBorder="1" applyAlignment="1">
      <alignment vertical="center"/>
    </xf>
    <xf numFmtId="166" fontId="24" fillId="0" borderId="21" xfId="0" applyNumberFormat="1" applyFont="1" applyBorder="1" applyAlignment="1">
      <alignment vertical="center"/>
    </xf>
    <xf numFmtId="0" fontId="11" fillId="0" borderId="19" xfId="0" applyFont="1" applyBorder="1" applyAlignment="1">
      <alignment vertical="center"/>
    </xf>
    <xf numFmtId="0" fontId="11" fillId="0" borderId="20" xfId="0" applyFont="1" applyBorder="1" applyAlignment="1">
      <alignment vertical="center"/>
    </xf>
    <xf numFmtId="0" fontId="11" fillId="0" borderId="21" xfId="0" applyFont="1" applyBorder="1" applyAlignment="1">
      <alignment vertical="center"/>
    </xf>
    <xf numFmtId="167" fontId="23" fillId="3" borderId="22" xfId="0" applyNumberFormat="1" applyFont="1" applyFill="1" applyBorder="1" applyAlignment="1" applyProtection="1">
      <alignment vertical="center"/>
      <protection locked="0"/>
    </xf>
  </cellXfs>
  <cellStyles count="2">
    <cellStyle name="Normal" xfId="0" builtinId="0" customBuiltin="1"/>
    <cellStyle name="Hyperlink" xfId="1" builtinId="8"/>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worksheet" Target="worksheets/sheet13.xml" /><Relationship Id="rId14" Type="http://schemas.openxmlformats.org/officeDocument/2006/relationships/worksheet" Target="worksheets/sheet14.xml" /><Relationship Id="rId15" Type="http://schemas.openxmlformats.org/officeDocument/2006/relationships/worksheet" Target="worksheets/sheet15.xml" /><Relationship Id="rId16" Type="http://schemas.openxmlformats.org/officeDocument/2006/relationships/worksheet" Target="worksheets/sheet16.xml" /><Relationship Id="rId17" Type="http://schemas.openxmlformats.org/officeDocument/2006/relationships/worksheet" Target="worksheets/sheet17.xml" /><Relationship Id="rId18" Type="http://schemas.openxmlformats.org/officeDocument/2006/relationships/worksheet" Target="worksheets/sheet18.xml" /><Relationship Id="rId19" Type="http://schemas.openxmlformats.org/officeDocument/2006/relationships/worksheet" Target="worksheets/sheet19.xml" /><Relationship Id="rId20" Type="http://schemas.openxmlformats.org/officeDocument/2006/relationships/worksheet" Target="worksheets/sheet20.xml" /><Relationship Id="rId21" Type="http://schemas.openxmlformats.org/officeDocument/2006/relationships/worksheet" Target="worksheets/sheet21.xml" /><Relationship Id="rId22" Type="http://schemas.openxmlformats.org/officeDocument/2006/relationships/worksheet" Target="worksheets/sheet22.xml" /><Relationship Id="rId23" Type="http://schemas.openxmlformats.org/officeDocument/2006/relationships/worksheet" Target="worksheets/sheet23.xml" /><Relationship Id="rId24" Type="http://schemas.openxmlformats.org/officeDocument/2006/relationships/worksheet" Target="worksheets/sheet24.xml" /><Relationship Id="rId25" Type="http://schemas.openxmlformats.org/officeDocument/2006/relationships/styles" Target="styles.xml" /><Relationship Id="rId26" Type="http://schemas.openxmlformats.org/officeDocument/2006/relationships/theme" Target="theme/theme1.xml" /><Relationship Id="rId27" Type="http://schemas.openxmlformats.org/officeDocument/2006/relationships/calcChain" Target="calcChain.xml" /><Relationship Id="rId28" Type="http://schemas.openxmlformats.org/officeDocument/2006/relationships/sharedStrings" Target="sharedStrings.xml" /></Relationships>
</file>

<file path=xl/drawings/_rels/drawing1.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2.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3.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4.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5.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6.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7.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8.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9.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10.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11.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12.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13.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14.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15.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16.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17.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18.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19.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20.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21.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22.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23.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24.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cstate="print"/>
        <a:stretch>
          <a:fillRect/>
        </a:stretch>
      </xdr:blipFill>
      <xdr:spPr>
        <a:prstGeom prst="rect"/>
      </xdr:spPr>
    </xdr:pic>
    <xdr:clientData/>
  </xdr:absoluteAnchor>
</xdr:wsDr>
</file>

<file path=xl/drawings/drawing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cstate="print"/>
        <a:stretch>
          <a:fillRect/>
        </a:stretch>
      </xdr:blipFill>
      <xdr:spPr>
        <a:prstGeom prst="rect"/>
      </xdr:spPr>
    </xdr:pic>
    <xdr:clientData/>
  </xdr:absoluteAnchor>
</xdr:wsDr>
</file>

<file path=xl/drawings/drawing3.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cstate="print"/>
        <a:stretch>
          <a:fillRect/>
        </a:stretch>
      </xdr:blipFill>
      <xdr:spPr>
        <a:prstGeom prst="rect"/>
      </xdr:spPr>
    </xdr:pic>
    <xdr:clientData/>
  </xdr:absoluteAnchor>
</xdr:wsDr>
</file>

<file path=xl/drawings/drawing4.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cstate="print"/>
        <a:stretch>
          <a:fillRect/>
        </a:stretch>
      </xdr:blipFill>
      <xdr:spPr>
        <a:prstGeom prst="rect"/>
      </xdr:spPr>
    </xdr:pic>
    <xdr:clientData/>
  </xdr:absoluteAnchor>
</xdr:wsDr>
</file>

<file path=xl/drawings/drawing5.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cstate="print"/>
        <a:stretch>
          <a:fillRect/>
        </a:stretch>
      </xdr:blipFill>
      <xdr:spPr>
        <a:prstGeom prst="rect"/>
      </xdr:spPr>
    </xdr:pic>
    <xdr:clientData/>
  </xdr:absoluteAnchor>
</xdr:wsDr>
</file>

<file path=xl/drawings/drawing6.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cstate="print"/>
        <a:stretch>
          <a:fillRect/>
        </a:stretch>
      </xdr:blipFill>
      <xdr:spPr>
        <a:prstGeom prst="rect"/>
      </xdr:spPr>
    </xdr:pic>
    <xdr:clientData/>
  </xdr:absoluteAnchor>
</xdr:wsDr>
</file>

<file path=xl/drawings/drawing7.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cstate="print"/>
        <a:stretch>
          <a:fillRect/>
        </a:stretch>
      </xdr:blipFill>
      <xdr:spPr>
        <a:prstGeom prst="rect"/>
      </xdr:spPr>
    </xdr:pic>
    <xdr:clientData/>
  </xdr:absoluteAnchor>
</xdr:wsDr>
</file>

<file path=xl/drawings/drawing8.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cstate="print"/>
        <a:stretch>
          <a:fillRect/>
        </a:stretch>
      </xdr:blipFill>
      <xdr:spPr>
        <a:prstGeom prst="rect"/>
      </xdr:spPr>
    </xdr:pic>
    <xdr:clientData/>
  </xdr:absoluteAnchor>
</xdr:wsDr>
</file>

<file path=xl/drawings/drawing9.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cstate="print"/>
        <a:stretch>
          <a:fillRect/>
        </a:stretch>
      </xdr:blipFill>
      <xdr:spPr>
        <a:prstGeom prst="rect"/>
      </xdr:spPr>
    </xdr:pic>
    <xdr:clientData/>
  </xdr:absoluteAnchor>
</xdr:wsDr>
</file>

<file path=xl/drawings/drawing10.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cstate="print"/>
        <a:stretch>
          <a:fillRect/>
        </a:stretch>
      </xdr:blipFill>
      <xdr:spPr>
        <a:prstGeom prst="rect"/>
      </xdr:spPr>
    </xdr:pic>
    <xdr:clientData/>
  </xdr:absoluteAnchor>
</xdr:wsDr>
</file>

<file path=xl/drawings/drawing1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cstate="print"/>
        <a:stretch>
          <a:fillRect/>
        </a:stretch>
      </xdr:blipFill>
      <xdr:spPr>
        <a:prstGeom prst="rect"/>
      </xdr:spPr>
    </xdr:pic>
    <xdr:clientData/>
  </xdr:absoluteAnchor>
</xdr:wsDr>
</file>

<file path=xl/drawings/drawing1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cstate="print"/>
        <a:stretch>
          <a:fillRect/>
        </a:stretch>
      </xdr:blipFill>
      <xdr:spPr>
        <a:prstGeom prst="rect"/>
      </xdr:spPr>
    </xdr:pic>
    <xdr:clientData/>
  </xdr:absoluteAnchor>
</xdr:wsDr>
</file>

<file path=xl/drawings/drawing13.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cstate="print"/>
        <a:stretch>
          <a:fillRect/>
        </a:stretch>
      </xdr:blipFill>
      <xdr:spPr>
        <a:prstGeom prst="rect"/>
      </xdr:spPr>
    </xdr:pic>
    <xdr:clientData/>
  </xdr:absoluteAnchor>
</xdr:wsDr>
</file>

<file path=xl/drawings/drawing14.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cstate="print"/>
        <a:stretch>
          <a:fillRect/>
        </a:stretch>
      </xdr:blipFill>
      <xdr:spPr>
        <a:prstGeom prst="rect"/>
      </xdr:spPr>
    </xdr:pic>
    <xdr:clientData/>
  </xdr:absoluteAnchor>
</xdr:wsDr>
</file>

<file path=xl/drawings/drawing15.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cstate="print"/>
        <a:stretch>
          <a:fillRect/>
        </a:stretch>
      </xdr:blipFill>
      <xdr:spPr>
        <a:prstGeom prst="rect"/>
      </xdr:spPr>
    </xdr:pic>
    <xdr:clientData/>
  </xdr:absoluteAnchor>
</xdr:wsDr>
</file>

<file path=xl/drawings/drawing16.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cstate="print"/>
        <a:stretch>
          <a:fillRect/>
        </a:stretch>
      </xdr:blipFill>
      <xdr:spPr>
        <a:prstGeom prst="rect"/>
      </xdr:spPr>
    </xdr:pic>
    <xdr:clientData/>
  </xdr:absoluteAnchor>
</xdr:wsDr>
</file>

<file path=xl/drawings/drawing17.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cstate="print"/>
        <a:stretch>
          <a:fillRect/>
        </a:stretch>
      </xdr:blipFill>
      <xdr:spPr>
        <a:prstGeom prst="rect"/>
      </xdr:spPr>
    </xdr:pic>
    <xdr:clientData/>
  </xdr:absoluteAnchor>
</xdr:wsDr>
</file>

<file path=xl/drawings/drawing18.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cstate="print"/>
        <a:stretch>
          <a:fillRect/>
        </a:stretch>
      </xdr:blipFill>
      <xdr:spPr>
        <a:prstGeom prst="rect"/>
      </xdr:spPr>
    </xdr:pic>
    <xdr:clientData/>
  </xdr:absoluteAnchor>
</xdr:wsDr>
</file>

<file path=xl/drawings/drawing19.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cstate="print"/>
        <a:stretch>
          <a:fillRect/>
        </a:stretch>
      </xdr:blipFill>
      <xdr:spPr>
        <a:prstGeom prst="rect"/>
      </xdr:spPr>
    </xdr:pic>
    <xdr:clientData/>
  </xdr:absoluteAnchor>
</xdr:wsDr>
</file>

<file path=xl/drawings/drawing20.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cstate="print"/>
        <a:stretch>
          <a:fillRect/>
        </a:stretch>
      </xdr:blipFill>
      <xdr:spPr>
        <a:prstGeom prst="rect"/>
      </xdr:spPr>
    </xdr:pic>
    <xdr:clientData/>
  </xdr:absoluteAnchor>
</xdr:wsDr>
</file>

<file path=xl/drawings/drawing2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cstate="print"/>
        <a:stretch>
          <a:fillRect/>
        </a:stretch>
      </xdr:blipFill>
      <xdr:spPr>
        <a:prstGeom prst="rect"/>
      </xdr:spPr>
    </xdr:pic>
    <xdr:clientData/>
  </xdr:absoluteAnchor>
</xdr:wsDr>
</file>

<file path=xl/drawings/drawing2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cstate="print"/>
        <a:stretch>
          <a:fillRect/>
        </a:stretch>
      </xdr:blipFill>
      <xdr:spPr>
        <a:prstGeom prst="rect"/>
      </xdr:spPr>
    </xdr:pic>
    <xdr:clientData/>
  </xdr:absoluteAnchor>
</xdr:wsDr>
</file>

<file path=xl/drawings/drawing23.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cstate="print"/>
        <a:stretch>
          <a:fillRect/>
        </a:stretch>
      </xdr:blipFill>
      <xdr:spPr>
        <a:prstGeom prst="rect"/>
      </xdr:spPr>
    </xdr:pic>
    <xdr:clientData/>
  </xdr:absoluteAnchor>
</xdr:wsDr>
</file>

<file path=xl/drawings/drawing24.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cstate="print"/>
        <a:stretch>
          <a:fillRect/>
        </a:stretch>
      </xdr:blipFill>
      <xdr:spPr>
        <a:prstGeom prst="rect"/>
      </xdr:spPr>
    </xdr:pic>
    <xdr:clientData/>
  </xdr:absoluteAnchor>
</xdr:wsDr>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_rels/sheet1.xml.rels>&#65279;<?xml version="1.0" encoding="utf-8"?><Relationships xmlns="http://schemas.openxmlformats.org/package/2006/relationships"><Relationship Id="rId1" Type="http://schemas.openxmlformats.org/officeDocument/2006/relationships/drawing" Target="../drawings/drawing1.xml" /></Relationships>
</file>

<file path=xl/worksheets/_rels/sheet2.xml.rels>&#65279;<?xml version="1.0" encoding="utf-8"?><Relationships xmlns="http://schemas.openxmlformats.org/package/2006/relationships"><Relationship Id="rId1" Type="http://schemas.openxmlformats.org/officeDocument/2006/relationships/drawing" Target="../drawings/drawing2.xml" /></Relationships>
</file>

<file path=xl/worksheets/_rels/sheet3.xml.rels>&#65279;<?xml version="1.0" encoding="utf-8"?><Relationships xmlns="http://schemas.openxmlformats.org/package/2006/relationships"><Relationship Id="rId1" Type="http://schemas.openxmlformats.org/officeDocument/2006/relationships/drawing" Target="../drawings/drawing3.xml" /></Relationships>
</file>

<file path=xl/worksheets/_rels/sheet4.xml.rels>&#65279;<?xml version="1.0" encoding="utf-8"?><Relationships xmlns="http://schemas.openxmlformats.org/package/2006/relationships"><Relationship Id="rId1" Type="http://schemas.openxmlformats.org/officeDocument/2006/relationships/drawing" Target="../drawings/drawing4.xml" /></Relationships>
</file>

<file path=xl/worksheets/_rels/sheet5.xml.rels>&#65279;<?xml version="1.0" encoding="utf-8"?><Relationships xmlns="http://schemas.openxmlformats.org/package/2006/relationships"><Relationship Id="rId1" Type="http://schemas.openxmlformats.org/officeDocument/2006/relationships/drawing" Target="../drawings/drawing5.xml" /></Relationships>
</file>

<file path=xl/worksheets/_rels/sheet6.xml.rels>&#65279;<?xml version="1.0" encoding="utf-8"?><Relationships xmlns="http://schemas.openxmlformats.org/package/2006/relationships"><Relationship Id="rId1" Type="http://schemas.openxmlformats.org/officeDocument/2006/relationships/drawing" Target="../drawings/drawing6.xml" /></Relationships>
</file>

<file path=xl/worksheets/_rels/sheet7.xml.rels>&#65279;<?xml version="1.0" encoding="utf-8"?><Relationships xmlns="http://schemas.openxmlformats.org/package/2006/relationships"><Relationship Id="rId1" Type="http://schemas.openxmlformats.org/officeDocument/2006/relationships/drawing" Target="../drawings/drawing7.xml" /></Relationships>
</file>

<file path=xl/worksheets/_rels/sheet8.xml.rels>&#65279;<?xml version="1.0" encoding="utf-8"?><Relationships xmlns="http://schemas.openxmlformats.org/package/2006/relationships"><Relationship Id="rId1" Type="http://schemas.openxmlformats.org/officeDocument/2006/relationships/drawing" Target="../drawings/drawing8.xml" /></Relationships>
</file>

<file path=xl/worksheets/_rels/sheet9.xml.rels>&#65279;<?xml version="1.0" encoding="utf-8"?><Relationships xmlns="http://schemas.openxmlformats.org/package/2006/relationships"><Relationship Id="rId1" Type="http://schemas.openxmlformats.org/officeDocument/2006/relationships/drawing" Target="../drawings/drawing9.xml" /></Relationships>
</file>

<file path=xl/worksheets/_rels/sheet10.xml.rels>&#65279;<?xml version="1.0" encoding="utf-8"?><Relationships xmlns="http://schemas.openxmlformats.org/package/2006/relationships"><Relationship Id="rId1" Type="http://schemas.openxmlformats.org/officeDocument/2006/relationships/drawing" Target="../drawings/drawing10.xml" /></Relationships>
</file>

<file path=xl/worksheets/_rels/sheet11.xml.rels>&#65279;<?xml version="1.0" encoding="utf-8"?><Relationships xmlns="http://schemas.openxmlformats.org/package/2006/relationships"><Relationship Id="rId1" Type="http://schemas.openxmlformats.org/officeDocument/2006/relationships/drawing" Target="../drawings/drawing11.xml" /></Relationships>
</file>

<file path=xl/worksheets/_rels/sheet12.xml.rels>&#65279;<?xml version="1.0" encoding="utf-8"?><Relationships xmlns="http://schemas.openxmlformats.org/package/2006/relationships"><Relationship Id="rId1" Type="http://schemas.openxmlformats.org/officeDocument/2006/relationships/drawing" Target="../drawings/drawing12.xml" /></Relationships>
</file>

<file path=xl/worksheets/_rels/sheet13.xml.rels>&#65279;<?xml version="1.0" encoding="utf-8"?><Relationships xmlns="http://schemas.openxmlformats.org/package/2006/relationships"><Relationship Id="rId1" Type="http://schemas.openxmlformats.org/officeDocument/2006/relationships/drawing" Target="../drawings/drawing13.xml" /></Relationships>
</file>

<file path=xl/worksheets/_rels/sheet14.xml.rels>&#65279;<?xml version="1.0" encoding="utf-8"?><Relationships xmlns="http://schemas.openxmlformats.org/package/2006/relationships"><Relationship Id="rId1" Type="http://schemas.openxmlformats.org/officeDocument/2006/relationships/drawing" Target="../drawings/drawing14.xml" /></Relationships>
</file>

<file path=xl/worksheets/_rels/sheet15.xml.rels>&#65279;<?xml version="1.0" encoding="utf-8"?><Relationships xmlns="http://schemas.openxmlformats.org/package/2006/relationships"><Relationship Id="rId1" Type="http://schemas.openxmlformats.org/officeDocument/2006/relationships/drawing" Target="../drawings/drawing15.xml" /></Relationships>
</file>

<file path=xl/worksheets/_rels/sheet16.xml.rels>&#65279;<?xml version="1.0" encoding="utf-8"?><Relationships xmlns="http://schemas.openxmlformats.org/package/2006/relationships"><Relationship Id="rId1" Type="http://schemas.openxmlformats.org/officeDocument/2006/relationships/drawing" Target="../drawings/drawing16.xml" /></Relationships>
</file>

<file path=xl/worksheets/_rels/sheet17.xml.rels>&#65279;<?xml version="1.0" encoding="utf-8"?><Relationships xmlns="http://schemas.openxmlformats.org/package/2006/relationships"><Relationship Id="rId1" Type="http://schemas.openxmlformats.org/officeDocument/2006/relationships/drawing" Target="../drawings/drawing17.xml" /></Relationships>
</file>

<file path=xl/worksheets/_rels/sheet18.xml.rels>&#65279;<?xml version="1.0" encoding="utf-8"?><Relationships xmlns="http://schemas.openxmlformats.org/package/2006/relationships"><Relationship Id="rId1" Type="http://schemas.openxmlformats.org/officeDocument/2006/relationships/drawing" Target="../drawings/drawing18.xml" /></Relationships>
</file>

<file path=xl/worksheets/_rels/sheet19.xml.rels>&#65279;<?xml version="1.0" encoding="utf-8"?><Relationships xmlns="http://schemas.openxmlformats.org/package/2006/relationships"><Relationship Id="rId1" Type="http://schemas.openxmlformats.org/officeDocument/2006/relationships/drawing" Target="../drawings/drawing19.xml" /></Relationships>
</file>

<file path=xl/worksheets/_rels/sheet20.xml.rels>&#65279;<?xml version="1.0" encoding="utf-8"?><Relationships xmlns="http://schemas.openxmlformats.org/package/2006/relationships"><Relationship Id="rId1" Type="http://schemas.openxmlformats.org/officeDocument/2006/relationships/drawing" Target="../drawings/drawing20.xml" /></Relationships>
</file>

<file path=xl/worksheets/_rels/sheet21.xml.rels>&#65279;<?xml version="1.0" encoding="utf-8"?><Relationships xmlns="http://schemas.openxmlformats.org/package/2006/relationships"><Relationship Id="rId1" Type="http://schemas.openxmlformats.org/officeDocument/2006/relationships/drawing" Target="../drawings/drawing21.xml" /></Relationships>
</file>

<file path=xl/worksheets/_rels/sheet22.xml.rels>&#65279;<?xml version="1.0" encoding="utf-8"?><Relationships xmlns="http://schemas.openxmlformats.org/package/2006/relationships"><Relationship Id="rId1" Type="http://schemas.openxmlformats.org/officeDocument/2006/relationships/drawing" Target="../drawings/drawing22.xml" /></Relationships>
</file>

<file path=xl/worksheets/_rels/sheet23.xml.rels>&#65279;<?xml version="1.0" encoding="utf-8"?><Relationships xmlns="http://schemas.openxmlformats.org/package/2006/relationships"><Relationship Id="rId1" Type="http://schemas.openxmlformats.org/officeDocument/2006/relationships/drawing" Target="../drawings/drawing23.xml" /></Relationships>
</file>

<file path=xl/worksheets/_rels/sheet24.xml.rels>&#65279;<?xml version="1.0" encoding="utf-8"?><Relationships xmlns="http://schemas.openxmlformats.org/package/2006/relationships"><Relationship Id="rId1" Type="http://schemas.openxmlformats.org/officeDocument/2006/relationships/drawing" Target="../drawings/drawing24.xml" /></Relationships>
</file>

<file path=xl/worksheets/sheet1.xml><?xml version="1.0" encoding="utf-8"?>
<worksheet xmlns:r="http://schemas.openxmlformats.org/officeDocument/2006/relationships" xmlns="http://schemas.openxmlformats.org/spreadsheetml/2006/main">
  <sheetPr>
    <pageSetUpPr fitToPage="1"/>
  </sheetPr>
  <sheetViews>
    <sheetView showGridLines="0" workbookViewId="0" topLeftCell="A94">
      <selection activeCell="D115" sqref="D115:H115"/>
    </sheetView>
  </sheetViews>
  <sheetFormatPr defaultRowHeight="11.25"/>
  <cols>
    <col min="1" max="1" width="8.332031" customWidth="1"/>
    <col min="2" max="2" width="1.667969" customWidth="1"/>
    <col min="3" max="3" width="4.160156" customWidth="1"/>
    <col min="4" max="33" width="2.660156" customWidth="1"/>
    <col min="34" max="34" width="3.332031" customWidth="1"/>
    <col min="35" max="35" width="31.66016" customWidth="1"/>
    <col min="36" max="37" width="2.5" customWidth="1"/>
    <col min="38" max="38" width="8.332031" customWidth="1"/>
    <col min="39" max="39" width="3.332031" customWidth="1"/>
    <col min="40" max="40" width="13.33203" customWidth="1"/>
    <col min="41" max="41" width="7.5" customWidth="1"/>
    <col min="42" max="42" width="4.160156" customWidth="1"/>
    <col min="43" max="43" width="15.66016" hidden="1" customWidth="1"/>
    <col min="44" max="44" width="13.66016" customWidth="1"/>
    <col min="45" max="47" width="25.83203" hidden="1" customWidth="1"/>
    <col min="48" max="49" width="21.66016" hidden="1" customWidth="1"/>
    <col min="50" max="51" width="25" hidden="1" customWidth="1"/>
    <col min="52" max="52" width="21.66016" hidden="1" customWidth="1"/>
    <col min="53" max="53" width="19.16016" hidden="1" customWidth="1"/>
    <col min="54" max="54" width="25" hidden="1" customWidth="1"/>
    <col min="55" max="55" width="21.66016" hidden="1" customWidth="1"/>
    <col min="56" max="56" width="19.16016" hidden="1" customWidth="1"/>
    <col min="57" max="57" width="66.5" customWidth="1"/>
    <col min="71" max="91" width="9.332031" hidden="1"/>
  </cols>
  <sheetData>
    <row r="1">
      <c r="A1" s="16" t="s">
        <v>0</v>
      </c>
      <c r="AZ1" s="16" t="s">
        <v>1</v>
      </c>
      <c r="BA1" s="16" t="s">
        <v>2</v>
      </c>
      <c r="BB1" s="16" t="s">
        <v>1</v>
      </c>
      <c r="BT1" s="16" t="s">
        <v>3</v>
      </c>
      <c r="BU1" s="16" t="s">
        <v>3</v>
      </c>
      <c r="BV1" s="16" t="s">
        <v>4</v>
      </c>
    </row>
    <row r="2" ht="36.95" customHeight="1">
      <c r="AR2" s="17" t="s">
        <v>5</v>
      </c>
      <c r="BS2" s="18" t="s">
        <v>6</v>
      </c>
      <c r="BT2" s="18" t="s">
        <v>7</v>
      </c>
    </row>
    <row r="3" ht="6.95" customHeight="1">
      <c r="B3" s="19"/>
      <c r="C3" s="20"/>
      <c r="D3" s="20"/>
      <c r="E3" s="20"/>
      <c r="F3" s="20"/>
      <c r="G3" s="20"/>
      <c r="H3" s="20"/>
      <c r="I3" s="20"/>
      <c r="J3" s="20"/>
      <c r="K3" s="20"/>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1"/>
      <c r="BS3" s="18" t="s">
        <v>6</v>
      </c>
      <c r="BT3" s="18" t="s">
        <v>8</v>
      </c>
    </row>
    <row r="4" ht="24.95" customHeight="1">
      <c r="B4" s="21"/>
      <c r="D4" s="22" t="s">
        <v>9</v>
      </c>
      <c r="AR4" s="21"/>
      <c r="AS4" s="23" t="s">
        <v>10</v>
      </c>
      <c r="BE4" s="24" t="s">
        <v>11</v>
      </c>
      <c r="BS4" s="18" t="s">
        <v>12</v>
      </c>
    </row>
    <row r="5" ht="12" customHeight="1">
      <c r="B5" s="21"/>
      <c r="D5" s="25" t="s">
        <v>13</v>
      </c>
      <c r="K5" s="26" t="s">
        <v>14</v>
      </c>
      <c r="AR5" s="21"/>
      <c r="BE5" s="27" t="s">
        <v>15</v>
      </c>
      <c r="BS5" s="18" t="s">
        <v>6</v>
      </c>
    </row>
    <row r="6" ht="36.95" customHeight="1">
      <c r="B6" s="21"/>
      <c r="D6" s="28" t="s">
        <v>16</v>
      </c>
      <c r="K6" s="29" t="s">
        <v>17</v>
      </c>
      <c r="AR6" s="21"/>
      <c r="BE6" s="30"/>
      <c r="BS6" s="18" t="s">
        <v>6</v>
      </c>
    </row>
    <row r="7" ht="12" customHeight="1">
      <c r="B7" s="21"/>
      <c r="D7" s="31" t="s">
        <v>18</v>
      </c>
      <c r="K7" s="26" t="s">
        <v>1</v>
      </c>
      <c r="AK7" s="31" t="s">
        <v>19</v>
      </c>
      <c r="AN7" s="26" t="s">
        <v>1</v>
      </c>
      <c r="AR7" s="21"/>
      <c r="BE7" s="30"/>
      <c r="BS7" s="18" t="s">
        <v>6</v>
      </c>
    </row>
    <row r="8" ht="12" customHeight="1">
      <c r="B8" s="21"/>
      <c r="D8" s="31" t="s">
        <v>20</v>
      </c>
      <c r="K8" s="26" t="s">
        <v>21</v>
      </c>
      <c r="AK8" s="31" t="s">
        <v>22</v>
      </c>
      <c r="AN8" s="32" t="s">
        <v>23</v>
      </c>
      <c r="AR8" s="21"/>
      <c r="BE8" s="30"/>
      <c r="BS8" s="18" t="s">
        <v>6</v>
      </c>
    </row>
    <row r="9" ht="14.45" customHeight="1">
      <c r="B9" s="21"/>
      <c r="AR9" s="21"/>
      <c r="BE9" s="30"/>
      <c r="BS9" s="18" t="s">
        <v>6</v>
      </c>
    </row>
    <row r="10" ht="12" customHeight="1">
      <c r="B10" s="21"/>
      <c r="D10" s="31" t="s">
        <v>24</v>
      </c>
      <c r="AK10" s="31" t="s">
        <v>25</v>
      </c>
      <c r="AN10" s="26" t="s">
        <v>1</v>
      </c>
      <c r="AR10" s="21"/>
      <c r="BE10" s="30"/>
      <c r="BS10" s="18" t="s">
        <v>6</v>
      </c>
    </row>
    <row r="11" ht="18.4" customHeight="1">
      <c r="B11" s="21"/>
      <c r="E11" s="26" t="s">
        <v>21</v>
      </c>
      <c r="AK11" s="31" t="s">
        <v>26</v>
      </c>
      <c r="AN11" s="26" t="s">
        <v>1</v>
      </c>
      <c r="AR11" s="21"/>
      <c r="BE11" s="30"/>
      <c r="BS11" s="18" t="s">
        <v>6</v>
      </c>
    </row>
    <row r="12" ht="6.95" customHeight="1">
      <c r="B12" s="21"/>
      <c r="AR12" s="21"/>
      <c r="BE12" s="30"/>
      <c r="BS12" s="18" t="s">
        <v>6</v>
      </c>
    </row>
    <row r="13" ht="12" customHeight="1">
      <c r="B13" s="21"/>
      <c r="D13" s="31" t="s">
        <v>27</v>
      </c>
      <c r="AK13" s="31" t="s">
        <v>25</v>
      </c>
      <c r="AN13" s="33" t="s">
        <v>28</v>
      </c>
      <c r="AR13" s="21"/>
      <c r="BE13" s="30"/>
      <c r="BS13" s="18" t="s">
        <v>6</v>
      </c>
    </row>
    <row r="14" ht="12.75">
      <c r="B14" s="21"/>
      <c r="E14" s="33" t="s">
        <v>28</v>
      </c>
      <c r="F14" s="34"/>
      <c r="G14" s="34"/>
      <c r="H14" s="34"/>
      <c r="I14" s="34"/>
      <c r="J14" s="34"/>
      <c r="K14" s="34"/>
      <c r="L14" s="34"/>
      <c r="M14" s="34"/>
      <c r="N14" s="34"/>
      <c r="O14" s="34"/>
      <c r="P14" s="34"/>
      <c r="Q14" s="34"/>
      <c r="R14" s="34"/>
      <c r="S14" s="34"/>
      <c r="T14" s="34"/>
      <c r="U14" s="34"/>
      <c r="V14" s="34"/>
      <c r="W14" s="34"/>
      <c r="X14" s="34"/>
      <c r="Y14" s="34"/>
      <c r="Z14" s="34"/>
      <c r="AA14" s="34"/>
      <c r="AB14" s="34"/>
      <c r="AC14" s="34"/>
      <c r="AD14" s="34"/>
      <c r="AE14" s="34"/>
      <c r="AF14" s="34"/>
      <c r="AG14" s="34"/>
      <c r="AH14" s="34"/>
      <c r="AI14" s="34"/>
      <c r="AJ14" s="34"/>
      <c r="AK14" s="31" t="s">
        <v>26</v>
      </c>
      <c r="AN14" s="33" t="s">
        <v>28</v>
      </c>
      <c r="AR14" s="21"/>
      <c r="BE14" s="30"/>
      <c r="BS14" s="18" t="s">
        <v>6</v>
      </c>
    </row>
    <row r="15" ht="6.95" customHeight="1">
      <c r="B15" s="21"/>
      <c r="AR15" s="21"/>
      <c r="BE15" s="30"/>
      <c r="BS15" s="18" t="s">
        <v>3</v>
      </c>
    </row>
    <row r="16" ht="12" customHeight="1">
      <c r="B16" s="21"/>
      <c r="D16" s="31" t="s">
        <v>29</v>
      </c>
      <c r="AK16" s="31" t="s">
        <v>25</v>
      </c>
      <c r="AN16" s="26" t="s">
        <v>1</v>
      </c>
      <c r="AR16" s="21"/>
      <c r="BE16" s="30"/>
      <c r="BS16" s="18" t="s">
        <v>3</v>
      </c>
    </row>
    <row r="17" ht="18.4" customHeight="1">
      <c r="B17" s="21"/>
      <c r="E17" s="26" t="s">
        <v>21</v>
      </c>
      <c r="AK17" s="31" t="s">
        <v>26</v>
      </c>
      <c r="AN17" s="26" t="s">
        <v>1</v>
      </c>
      <c r="AR17" s="21"/>
      <c r="BE17" s="30"/>
      <c r="BS17" s="18" t="s">
        <v>30</v>
      </c>
    </row>
    <row r="18" ht="6.95" customHeight="1">
      <c r="B18" s="21"/>
      <c r="AR18" s="21"/>
      <c r="BE18" s="30"/>
      <c r="BS18" s="18" t="s">
        <v>6</v>
      </c>
    </row>
    <row r="19" ht="12" customHeight="1">
      <c r="B19" s="21"/>
      <c r="D19" s="31" t="s">
        <v>31</v>
      </c>
      <c r="AK19" s="31" t="s">
        <v>25</v>
      </c>
      <c r="AN19" s="26" t="s">
        <v>1</v>
      </c>
      <c r="AR19" s="21"/>
      <c r="BE19" s="30"/>
      <c r="BS19" s="18" t="s">
        <v>6</v>
      </c>
    </row>
    <row r="20" ht="18.4" customHeight="1">
      <c r="B20" s="21"/>
      <c r="E20" s="26" t="s">
        <v>21</v>
      </c>
      <c r="AK20" s="31" t="s">
        <v>26</v>
      </c>
      <c r="AN20" s="26" t="s">
        <v>1</v>
      </c>
      <c r="AR20" s="21"/>
      <c r="BE20" s="30"/>
      <c r="BS20" s="18" t="s">
        <v>30</v>
      </c>
    </row>
    <row r="21" ht="6.95" customHeight="1">
      <c r="B21" s="21"/>
      <c r="AR21" s="21"/>
      <c r="BE21" s="30"/>
    </row>
    <row r="22" ht="12" customHeight="1">
      <c r="B22" s="21"/>
      <c r="D22" s="31" t="s">
        <v>32</v>
      </c>
      <c r="AR22" s="21"/>
      <c r="BE22" s="30"/>
    </row>
    <row r="23" ht="16.5" customHeight="1">
      <c r="B23" s="21"/>
      <c r="E23" s="35" t="s">
        <v>1</v>
      </c>
      <c r="F23" s="35"/>
      <c r="G23" s="35"/>
      <c r="H23" s="35"/>
      <c r="I23" s="35"/>
      <c r="J23" s="35"/>
      <c r="K23" s="35"/>
      <c r="L23" s="35"/>
      <c r="M23" s="35"/>
      <c r="N23" s="35"/>
      <c r="O23" s="35"/>
      <c r="P23" s="35"/>
      <c r="Q23" s="35"/>
      <c r="R23" s="35"/>
      <c r="S23" s="35"/>
      <c r="T23" s="35"/>
      <c r="U23" s="35"/>
      <c r="V23" s="35"/>
      <c r="W23" s="35"/>
      <c r="X23" s="35"/>
      <c r="Y23" s="35"/>
      <c r="Z23" s="35"/>
      <c r="AA23" s="35"/>
      <c r="AB23" s="35"/>
      <c r="AC23" s="35"/>
      <c r="AD23" s="35"/>
      <c r="AE23" s="35"/>
      <c r="AF23" s="35"/>
      <c r="AG23" s="35"/>
      <c r="AH23" s="35"/>
      <c r="AI23" s="35"/>
      <c r="AJ23" s="35"/>
      <c r="AK23" s="35"/>
      <c r="AL23" s="35"/>
      <c r="AM23" s="35"/>
      <c r="AN23" s="35"/>
      <c r="AR23" s="21"/>
      <c r="BE23" s="30"/>
    </row>
    <row r="24" ht="6.95" customHeight="1">
      <c r="B24" s="21"/>
      <c r="AR24" s="21"/>
      <c r="BE24" s="30"/>
    </row>
    <row r="25" ht="6.95" customHeight="1">
      <c r="B25" s="21"/>
      <c r="D25" s="36"/>
      <c r="E25" s="36"/>
      <c r="F25" s="36"/>
      <c r="G25" s="36"/>
      <c r="H25" s="36"/>
      <c r="I25" s="36"/>
      <c r="J25" s="36"/>
      <c r="K25" s="36"/>
      <c r="L25" s="36"/>
      <c r="M25" s="36"/>
      <c r="N25" s="36"/>
      <c r="O25" s="36"/>
      <c r="P25" s="36"/>
      <c r="Q25" s="36"/>
      <c r="R25" s="36"/>
      <c r="S25" s="36"/>
      <c r="T25" s="36"/>
      <c r="U25" s="36"/>
      <c r="V25" s="36"/>
      <c r="W25" s="36"/>
      <c r="X25" s="36"/>
      <c r="Y25" s="36"/>
      <c r="Z25" s="36"/>
      <c r="AA25" s="36"/>
      <c r="AB25" s="36"/>
      <c r="AC25" s="36"/>
      <c r="AD25" s="36"/>
      <c r="AE25" s="36"/>
      <c r="AF25" s="36"/>
      <c r="AG25" s="36"/>
      <c r="AH25" s="36"/>
      <c r="AI25" s="36"/>
      <c r="AJ25" s="36"/>
      <c r="AK25" s="36"/>
      <c r="AL25" s="36"/>
      <c r="AM25" s="36"/>
      <c r="AN25" s="36"/>
      <c r="AO25" s="36"/>
      <c r="AR25" s="21"/>
      <c r="BE25" s="30"/>
    </row>
    <row r="26" s="1" customFormat="1" ht="25.9" customHeight="1">
      <c r="A26" s="37"/>
      <c r="B26" s="38"/>
      <c r="C26" s="37"/>
      <c r="D26" s="39" t="s">
        <v>33</v>
      </c>
      <c r="E26" s="40"/>
      <c r="F26" s="40"/>
      <c r="G26" s="40"/>
      <c r="H26" s="40"/>
      <c r="I26" s="40"/>
      <c r="J26" s="40"/>
      <c r="K26" s="40"/>
      <c r="L26" s="40"/>
      <c r="M26" s="40"/>
      <c r="N26" s="40"/>
      <c r="O26" s="40"/>
      <c r="P26" s="40"/>
      <c r="Q26" s="40"/>
      <c r="R26" s="40"/>
      <c r="S26" s="40"/>
      <c r="T26" s="40"/>
      <c r="U26" s="40"/>
      <c r="V26" s="40"/>
      <c r="W26" s="40"/>
      <c r="X26" s="40"/>
      <c r="Y26" s="40"/>
      <c r="Z26" s="40"/>
      <c r="AA26" s="40"/>
      <c r="AB26" s="40"/>
      <c r="AC26" s="40"/>
      <c r="AD26" s="40"/>
      <c r="AE26" s="40"/>
      <c r="AF26" s="40"/>
      <c r="AG26" s="40"/>
      <c r="AH26" s="40"/>
      <c r="AI26" s="40"/>
      <c r="AJ26" s="40"/>
      <c r="AK26" s="41">
        <f>ROUND(AG94,2)</f>
        <v>50800551.579999998</v>
      </c>
      <c r="AL26" s="40"/>
      <c r="AM26" s="40"/>
      <c r="AN26" s="40"/>
      <c r="AO26" s="40"/>
      <c r="AP26" s="37"/>
      <c r="AQ26" s="37"/>
      <c r="AR26" s="38"/>
      <c r="BE26" s="30"/>
    </row>
    <row r="27" s="1" customFormat="1" ht="6.95" customHeight="1">
      <c r="A27" s="37"/>
      <c r="B27" s="38"/>
      <c r="C27" s="37"/>
      <c r="D27" s="37"/>
      <c r="E27" s="37"/>
      <c r="F27" s="37"/>
      <c r="G27" s="37"/>
      <c r="H27" s="37"/>
      <c r="I27" s="37"/>
      <c r="J27" s="37"/>
      <c r="K27" s="37"/>
      <c r="L27" s="37"/>
      <c r="M27" s="37"/>
      <c r="N27" s="37"/>
      <c r="O27" s="37"/>
      <c r="P27" s="37"/>
      <c r="Q27" s="37"/>
      <c r="R27" s="37"/>
      <c r="S27" s="37"/>
      <c r="T27" s="37"/>
      <c r="U27" s="37"/>
      <c r="V27" s="37"/>
      <c r="W27" s="37"/>
      <c r="X27" s="37"/>
      <c r="Y27" s="37"/>
      <c r="Z27" s="37"/>
      <c r="AA27" s="37"/>
      <c r="AB27" s="37"/>
      <c r="AC27" s="37"/>
      <c r="AD27" s="37"/>
      <c r="AE27" s="37"/>
      <c r="AF27" s="37"/>
      <c r="AG27" s="37"/>
      <c r="AH27" s="37"/>
      <c r="AI27" s="37"/>
      <c r="AJ27" s="37"/>
      <c r="AK27" s="37"/>
      <c r="AL27" s="37"/>
      <c r="AM27" s="37"/>
      <c r="AN27" s="37"/>
      <c r="AO27" s="37"/>
      <c r="AP27" s="37"/>
      <c r="AQ27" s="37"/>
      <c r="AR27" s="38"/>
      <c r="BE27" s="30"/>
    </row>
    <row r="28" s="1" customFormat="1" ht="12.75">
      <c r="A28" s="37"/>
      <c r="B28" s="38"/>
      <c r="C28" s="37"/>
      <c r="D28" s="37"/>
      <c r="E28" s="37"/>
      <c r="F28" s="37"/>
      <c r="G28" s="37"/>
      <c r="H28" s="37"/>
      <c r="I28" s="37"/>
      <c r="J28" s="37"/>
      <c r="K28" s="37"/>
      <c r="L28" s="42" t="s">
        <v>34</v>
      </c>
      <c r="M28" s="42"/>
      <c r="N28" s="42"/>
      <c r="O28" s="42"/>
      <c r="P28" s="42"/>
      <c r="Q28" s="37"/>
      <c r="R28" s="37"/>
      <c r="S28" s="37"/>
      <c r="T28" s="37"/>
      <c r="U28" s="37"/>
      <c r="V28" s="37"/>
      <c r="W28" s="42" t="s">
        <v>35</v>
      </c>
      <c r="X28" s="42"/>
      <c r="Y28" s="42"/>
      <c r="Z28" s="42"/>
      <c r="AA28" s="42"/>
      <c r="AB28" s="42"/>
      <c r="AC28" s="42"/>
      <c r="AD28" s="42"/>
      <c r="AE28" s="42"/>
      <c r="AF28" s="37"/>
      <c r="AG28" s="37"/>
      <c r="AH28" s="37"/>
      <c r="AI28" s="37"/>
      <c r="AJ28" s="37"/>
      <c r="AK28" s="42" t="s">
        <v>36</v>
      </c>
      <c r="AL28" s="42"/>
      <c r="AM28" s="42"/>
      <c r="AN28" s="42"/>
      <c r="AO28" s="42"/>
      <c r="AP28" s="37"/>
      <c r="AQ28" s="37"/>
      <c r="AR28" s="38"/>
      <c r="BE28" s="30"/>
    </row>
    <row r="29" s="2" customFormat="1" ht="14.45" customHeight="1">
      <c r="B29" s="43"/>
      <c r="D29" s="31" t="s">
        <v>37</v>
      </c>
      <c r="F29" s="31" t="s">
        <v>38</v>
      </c>
      <c r="L29" s="44">
        <v>0.20999999999999999</v>
      </c>
      <c r="M29" s="2"/>
      <c r="N29" s="2"/>
      <c r="O29" s="2"/>
      <c r="P29" s="2"/>
      <c r="W29" s="45">
        <f>ROUND(AZ94, 2)</f>
        <v>50800551.579999998</v>
      </c>
      <c r="X29" s="2"/>
      <c r="Y29" s="2"/>
      <c r="Z29" s="2"/>
      <c r="AA29" s="2"/>
      <c r="AB29" s="2"/>
      <c r="AC29" s="2"/>
      <c r="AD29" s="2"/>
      <c r="AE29" s="2"/>
      <c r="AK29" s="45">
        <f>ROUND(AV94, 2)</f>
        <v>10668115.83</v>
      </c>
      <c r="AL29" s="2"/>
      <c r="AM29" s="2"/>
      <c r="AN29" s="2"/>
      <c r="AO29" s="2"/>
      <c r="AR29" s="43"/>
      <c r="BE29" s="46"/>
    </row>
    <row r="30" s="2" customFormat="1" ht="14.45" customHeight="1">
      <c r="B30" s="43"/>
      <c r="F30" s="31" t="s">
        <v>39</v>
      </c>
      <c r="L30" s="44">
        <v>0.14999999999999999</v>
      </c>
      <c r="M30" s="2"/>
      <c r="N30" s="2"/>
      <c r="O30" s="2"/>
      <c r="P30" s="2"/>
      <c r="W30" s="45">
        <f>ROUND(BA94, 2)</f>
        <v>0</v>
      </c>
      <c r="X30" s="2"/>
      <c r="Y30" s="2"/>
      <c r="Z30" s="2"/>
      <c r="AA30" s="2"/>
      <c r="AB30" s="2"/>
      <c r="AC30" s="2"/>
      <c r="AD30" s="2"/>
      <c r="AE30" s="2"/>
      <c r="AK30" s="45">
        <f>ROUND(AW94, 2)</f>
        <v>0</v>
      </c>
      <c r="AL30" s="2"/>
      <c r="AM30" s="2"/>
      <c r="AN30" s="2"/>
      <c r="AO30" s="2"/>
      <c r="AR30" s="43"/>
      <c r="BE30" s="46"/>
    </row>
    <row r="31" hidden="1" s="2" customFormat="1" ht="14.45" customHeight="1">
      <c r="B31" s="43"/>
      <c r="F31" s="31" t="s">
        <v>40</v>
      </c>
      <c r="L31" s="44">
        <v>0.20999999999999999</v>
      </c>
      <c r="M31" s="2"/>
      <c r="N31" s="2"/>
      <c r="O31" s="2"/>
      <c r="P31" s="2"/>
      <c r="W31" s="45">
        <f>ROUND(BB94, 2)</f>
        <v>0</v>
      </c>
      <c r="X31" s="2"/>
      <c r="Y31" s="2"/>
      <c r="Z31" s="2"/>
      <c r="AA31" s="2"/>
      <c r="AB31" s="2"/>
      <c r="AC31" s="2"/>
      <c r="AD31" s="2"/>
      <c r="AE31" s="2"/>
      <c r="AK31" s="45">
        <v>0</v>
      </c>
      <c r="AL31" s="2"/>
      <c r="AM31" s="2"/>
      <c r="AN31" s="2"/>
      <c r="AO31" s="2"/>
      <c r="AR31" s="43"/>
      <c r="BE31" s="46"/>
    </row>
    <row r="32" hidden="1" s="2" customFormat="1" ht="14.45" customHeight="1">
      <c r="B32" s="43"/>
      <c r="F32" s="31" t="s">
        <v>41</v>
      </c>
      <c r="L32" s="44">
        <v>0.14999999999999999</v>
      </c>
      <c r="M32" s="2"/>
      <c r="N32" s="2"/>
      <c r="O32" s="2"/>
      <c r="P32" s="2"/>
      <c r="W32" s="45">
        <f>ROUND(BC94, 2)</f>
        <v>0</v>
      </c>
      <c r="X32" s="2"/>
      <c r="Y32" s="2"/>
      <c r="Z32" s="2"/>
      <c r="AA32" s="2"/>
      <c r="AB32" s="2"/>
      <c r="AC32" s="2"/>
      <c r="AD32" s="2"/>
      <c r="AE32" s="2"/>
      <c r="AK32" s="45">
        <v>0</v>
      </c>
      <c r="AL32" s="2"/>
      <c r="AM32" s="2"/>
      <c r="AN32" s="2"/>
      <c r="AO32" s="2"/>
      <c r="AR32" s="43"/>
      <c r="BE32" s="46"/>
    </row>
    <row r="33" hidden="1" s="2" customFormat="1" ht="14.45" customHeight="1">
      <c r="B33" s="43"/>
      <c r="F33" s="31" t="s">
        <v>42</v>
      </c>
      <c r="L33" s="44">
        <v>0</v>
      </c>
      <c r="M33" s="2"/>
      <c r="N33" s="2"/>
      <c r="O33" s="2"/>
      <c r="P33" s="2"/>
      <c r="W33" s="45">
        <f>ROUND(BD94, 2)</f>
        <v>0</v>
      </c>
      <c r="X33" s="2"/>
      <c r="Y33" s="2"/>
      <c r="Z33" s="2"/>
      <c r="AA33" s="2"/>
      <c r="AB33" s="2"/>
      <c r="AC33" s="2"/>
      <c r="AD33" s="2"/>
      <c r="AE33" s="2"/>
      <c r="AK33" s="45">
        <v>0</v>
      </c>
      <c r="AL33" s="2"/>
      <c r="AM33" s="2"/>
      <c r="AN33" s="2"/>
      <c r="AO33" s="2"/>
      <c r="AR33" s="43"/>
      <c r="BE33" s="46"/>
    </row>
    <row r="34" s="1" customFormat="1" ht="6.95" customHeight="1">
      <c r="A34" s="37"/>
      <c r="B34" s="38"/>
      <c r="C34" s="37"/>
      <c r="D34" s="37"/>
      <c r="E34" s="37"/>
      <c r="F34" s="37"/>
      <c r="G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37"/>
      <c r="AL34" s="37"/>
      <c r="AM34" s="37"/>
      <c r="AN34" s="37"/>
      <c r="AO34" s="37"/>
      <c r="AP34" s="37"/>
      <c r="AQ34" s="37"/>
      <c r="AR34" s="38"/>
      <c r="BE34" s="30"/>
    </row>
    <row r="35" s="1" customFormat="1" ht="25.9" customHeight="1">
      <c r="A35" s="37"/>
      <c r="B35" s="38"/>
      <c r="C35" s="47"/>
      <c r="D35" s="48" t="s">
        <v>43</v>
      </c>
      <c r="E35" s="49"/>
      <c r="F35" s="49"/>
      <c r="G35" s="49"/>
      <c r="H35" s="49"/>
      <c r="I35" s="49"/>
      <c r="J35" s="49"/>
      <c r="K35" s="49"/>
      <c r="L35" s="49"/>
      <c r="M35" s="49"/>
      <c r="N35" s="49"/>
      <c r="O35" s="49"/>
      <c r="P35" s="49"/>
      <c r="Q35" s="49"/>
      <c r="R35" s="49"/>
      <c r="S35" s="49"/>
      <c r="T35" s="50" t="s">
        <v>44</v>
      </c>
      <c r="U35" s="49"/>
      <c r="V35" s="49"/>
      <c r="W35" s="49"/>
      <c r="X35" s="51" t="s">
        <v>45</v>
      </c>
      <c r="Y35" s="49"/>
      <c r="Z35" s="49"/>
      <c r="AA35" s="49"/>
      <c r="AB35" s="49"/>
      <c r="AC35" s="49"/>
      <c r="AD35" s="49"/>
      <c r="AE35" s="49"/>
      <c r="AF35" s="49"/>
      <c r="AG35" s="49"/>
      <c r="AH35" s="49"/>
      <c r="AI35" s="49"/>
      <c r="AJ35" s="49"/>
      <c r="AK35" s="52">
        <f>SUM(AK26:AK33)</f>
        <v>61468667.409999996</v>
      </c>
      <c r="AL35" s="49"/>
      <c r="AM35" s="49"/>
      <c r="AN35" s="49"/>
      <c r="AO35" s="53"/>
      <c r="AP35" s="47"/>
      <c r="AQ35" s="47"/>
      <c r="AR35" s="38"/>
      <c r="BE35" s="37"/>
    </row>
    <row r="36" s="1" customFormat="1" ht="6.95" customHeight="1">
      <c r="A36" s="37"/>
      <c r="B36" s="38"/>
      <c r="C36" s="37"/>
      <c r="D36" s="37"/>
      <c r="E36" s="37"/>
      <c r="F36" s="37"/>
      <c r="G36" s="37"/>
      <c r="H36" s="37"/>
      <c r="I36" s="37"/>
      <c r="J36" s="37"/>
      <c r="K36" s="37"/>
      <c r="L36" s="37"/>
      <c r="M36" s="37"/>
      <c r="N36" s="37"/>
      <c r="O36" s="37"/>
      <c r="P36" s="37"/>
      <c r="Q36" s="37"/>
      <c r="R36" s="37"/>
      <c r="S36" s="37"/>
      <c r="T36" s="37"/>
      <c r="U36" s="37"/>
      <c r="V36" s="37"/>
      <c r="W36" s="37"/>
      <c r="X36" s="37"/>
      <c r="Y36" s="37"/>
      <c r="Z36" s="37"/>
      <c r="AA36" s="37"/>
      <c r="AB36" s="37"/>
      <c r="AC36" s="37"/>
      <c r="AD36" s="37"/>
      <c r="AE36" s="37"/>
      <c r="AF36" s="37"/>
      <c r="AG36" s="37"/>
      <c r="AH36" s="37"/>
      <c r="AI36" s="37"/>
      <c r="AJ36" s="37"/>
      <c r="AK36" s="37"/>
      <c r="AL36" s="37"/>
      <c r="AM36" s="37"/>
      <c r="AN36" s="37"/>
      <c r="AO36" s="37"/>
      <c r="AP36" s="37"/>
      <c r="AQ36" s="37"/>
      <c r="AR36" s="38"/>
      <c r="BE36" s="37"/>
    </row>
    <row r="37" s="1" customFormat="1" ht="14.45" customHeight="1">
      <c r="A37" s="37"/>
      <c r="B37" s="38"/>
      <c r="C37" s="37"/>
      <c r="D37" s="37"/>
      <c r="E37" s="37"/>
      <c r="F37" s="37"/>
      <c r="G37" s="37"/>
      <c r="H37" s="37"/>
      <c r="I37" s="37"/>
      <c r="J37" s="37"/>
      <c r="K37" s="37"/>
      <c r="L37" s="37"/>
      <c r="M37" s="37"/>
      <c r="N37" s="37"/>
      <c r="O37" s="37"/>
      <c r="P37" s="37"/>
      <c r="Q37" s="37"/>
      <c r="R37" s="37"/>
      <c r="S37" s="37"/>
      <c r="T37" s="37"/>
      <c r="U37" s="37"/>
      <c r="V37" s="37"/>
      <c r="W37" s="37"/>
      <c r="X37" s="37"/>
      <c r="Y37" s="37"/>
      <c r="Z37" s="37"/>
      <c r="AA37" s="37"/>
      <c r="AB37" s="37"/>
      <c r="AC37" s="37"/>
      <c r="AD37" s="37"/>
      <c r="AE37" s="37"/>
      <c r="AF37" s="37"/>
      <c r="AG37" s="37"/>
      <c r="AH37" s="37"/>
      <c r="AI37" s="37"/>
      <c r="AJ37" s="37"/>
      <c r="AK37" s="37"/>
      <c r="AL37" s="37"/>
      <c r="AM37" s="37"/>
      <c r="AN37" s="37"/>
      <c r="AO37" s="37"/>
      <c r="AP37" s="37"/>
      <c r="AQ37" s="37"/>
      <c r="AR37" s="38"/>
      <c r="BE37" s="37"/>
    </row>
    <row r="38" ht="14.45" customHeight="1">
      <c r="B38" s="21"/>
      <c r="AR38" s="21"/>
    </row>
    <row r="39" ht="14.45" customHeight="1">
      <c r="B39" s="21"/>
      <c r="AR39" s="21"/>
    </row>
    <row r="40" ht="14.45" customHeight="1">
      <c r="B40" s="21"/>
      <c r="AR40" s="21"/>
    </row>
    <row r="41" ht="14.45" customHeight="1">
      <c r="B41" s="21"/>
      <c r="AR41" s="21"/>
    </row>
    <row r="42" ht="14.45" customHeight="1">
      <c r="B42" s="21"/>
      <c r="AR42" s="21"/>
    </row>
    <row r="43" ht="14.45" customHeight="1">
      <c r="B43" s="21"/>
      <c r="AR43" s="21"/>
    </row>
    <row r="44" ht="14.45" customHeight="1">
      <c r="B44" s="21"/>
      <c r="AR44" s="21"/>
    </row>
    <row r="45" ht="14.45" customHeight="1">
      <c r="B45" s="21"/>
      <c r="AR45" s="21"/>
    </row>
    <row r="46" ht="14.45" customHeight="1">
      <c r="B46" s="21"/>
      <c r="AR46" s="21"/>
    </row>
    <row r="47" ht="14.45" customHeight="1">
      <c r="B47" s="21"/>
      <c r="AR47" s="21"/>
    </row>
    <row r="48" ht="14.45" customHeight="1">
      <c r="B48" s="21"/>
      <c r="AR48" s="21"/>
    </row>
    <row r="49" s="1" customFormat="1" ht="14.45" customHeight="1">
      <c r="B49" s="54"/>
      <c r="D49" s="55" t="s">
        <v>46</v>
      </c>
      <c r="E49" s="56"/>
      <c r="F49" s="56"/>
      <c r="G49" s="56"/>
      <c r="H49" s="56"/>
      <c r="I49" s="56"/>
      <c r="J49" s="56"/>
      <c r="K49" s="56"/>
      <c r="L49" s="56"/>
      <c r="M49" s="56"/>
      <c r="N49" s="56"/>
      <c r="O49" s="56"/>
      <c r="P49" s="56"/>
      <c r="Q49" s="56"/>
      <c r="R49" s="56"/>
      <c r="S49" s="56"/>
      <c r="T49" s="56"/>
      <c r="U49" s="56"/>
      <c r="V49" s="56"/>
      <c r="W49" s="56"/>
      <c r="X49" s="56"/>
      <c r="Y49" s="56"/>
      <c r="Z49" s="56"/>
      <c r="AA49" s="56"/>
      <c r="AB49" s="56"/>
      <c r="AC49" s="56"/>
      <c r="AD49" s="56"/>
      <c r="AE49" s="56"/>
      <c r="AF49" s="56"/>
      <c r="AG49" s="56"/>
      <c r="AH49" s="55" t="s">
        <v>47</v>
      </c>
      <c r="AI49" s="56"/>
      <c r="AJ49" s="56"/>
      <c r="AK49" s="56"/>
      <c r="AL49" s="56"/>
      <c r="AM49" s="56"/>
      <c r="AN49" s="56"/>
      <c r="AO49" s="56"/>
      <c r="AR49" s="54"/>
    </row>
    <row r="50">
      <c r="B50" s="21"/>
      <c r="AR50" s="21"/>
    </row>
    <row r="51">
      <c r="B51" s="21"/>
      <c r="AR51" s="21"/>
    </row>
    <row r="52">
      <c r="B52" s="21"/>
      <c r="AR52" s="21"/>
    </row>
    <row r="53">
      <c r="B53" s="21"/>
      <c r="AR53" s="21"/>
    </row>
    <row r="54">
      <c r="B54" s="21"/>
      <c r="AR54" s="21"/>
    </row>
    <row r="55">
      <c r="B55" s="21"/>
      <c r="AR55" s="21"/>
    </row>
    <row r="56">
      <c r="B56" s="21"/>
      <c r="AR56" s="21"/>
    </row>
    <row r="57">
      <c r="B57" s="21"/>
      <c r="AR57" s="21"/>
    </row>
    <row r="58">
      <c r="B58" s="21"/>
      <c r="AR58" s="21"/>
    </row>
    <row r="59">
      <c r="B59" s="21"/>
      <c r="AR59" s="21"/>
    </row>
    <row r="60" s="1" customFormat="1" ht="12.75">
      <c r="A60" s="37"/>
      <c r="B60" s="38"/>
      <c r="C60" s="37"/>
      <c r="D60" s="57" t="s">
        <v>48</v>
      </c>
      <c r="E60" s="40"/>
      <c r="F60" s="40"/>
      <c r="G60" s="40"/>
      <c r="H60" s="40"/>
      <c r="I60" s="40"/>
      <c r="J60" s="40"/>
      <c r="K60" s="40"/>
      <c r="L60" s="40"/>
      <c r="M60" s="40"/>
      <c r="N60" s="40"/>
      <c r="O60" s="40"/>
      <c r="P60" s="40"/>
      <c r="Q60" s="40"/>
      <c r="R60" s="40"/>
      <c r="S60" s="40"/>
      <c r="T60" s="40"/>
      <c r="U60" s="40"/>
      <c r="V60" s="57" t="s">
        <v>49</v>
      </c>
      <c r="W60" s="40"/>
      <c r="X60" s="40"/>
      <c r="Y60" s="40"/>
      <c r="Z60" s="40"/>
      <c r="AA60" s="40"/>
      <c r="AB60" s="40"/>
      <c r="AC60" s="40"/>
      <c r="AD60" s="40"/>
      <c r="AE60" s="40"/>
      <c r="AF60" s="40"/>
      <c r="AG60" s="40"/>
      <c r="AH60" s="57" t="s">
        <v>48</v>
      </c>
      <c r="AI60" s="40"/>
      <c r="AJ60" s="40"/>
      <c r="AK60" s="40"/>
      <c r="AL60" s="40"/>
      <c r="AM60" s="57" t="s">
        <v>49</v>
      </c>
      <c r="AN60" s="40"/>
      <c r="AO60" s="40"/>
      <c r="AP60" s="37"/>
      <c r="AQ60" s="37"/>
      <c r="AR60" s="38"/>
      <c r="BE60" s="37"/>
    </row>
    <row r="61">
      <c r="B61" s="21"/>
      <c r="AR61" s="21"/>
    </row>
    <row r="62">
      <c r="B62" s="21"/>
      <c r="AR62" s="21"/>
    </row>
    <row r="63">
      <c r="B63" s="21"/>
      <c r="AR63" s="21"/>
    </row>
    <row r="64" s="1" customFormat="1" ht="12.75">
      <c r="A64" s="37"/>
      <c r="B64" s="38"/>
      <c r="C64" s="37"/>
      <c r="D64" s="55" t="s">
        <v>50</v>
      </c>
      <c r="E64" s="58"/>
      <c r="F64" s="58"/>
      <c r="G64" s="58"/>
      <c r="H64" s="58"/>
      <c r="I64" s="58"/>
      <c r="J64" s="58"/>
      <c r="K64" s="58"/>
      <c r="L64" s="58"/>
      <c r="M64" s="58"/>
      <c r="N64" s="58"/>
      <c r="O64" s="58"/>
      <c r="P64" s="58"/>
      <c r="Q64" s="58"/>
      <c r="R64" s="58"/>
      <c r="S64" s="58"/>
      <c r="T64" s="58"/>
      <c r="U64" s="58"/>
      <c r="V64" s="58"/>
      <c r="W64" s="58"/>
      <c r="X64" s="58"/>
      <c r="Y64" s="58"/>
      <c r="Z64" s="58"/>
      <c r="AA64" s="58"/>
      <c r="AB64" s="58"/>
      <c r="AC64" s="58"/>
      <c r="AD64" s="58"/>
      <c r="AE64" s="58"/>
      <c r="AF64" s="58"/>
      <c r="AG64" s="58"/>
      <c r="AH64" s="55" t="s">
        <v>51</v>
      </c>
      <c r="AI64" s="58"/>
      <c r="AJ64" s="58"/>
      <c r="AK64" s="58"/>
      <c r="AL64" s="58"/>
      <c r="AM64" s="58"/>
      <c r="AN64" s="58"/>
      <c r="AO64" s="58"/>
      <c r="AP64" s="37"/>
      <c r="AQ64" s="37"/>
      <c r="AR64" s="38"/>
      <c r="BE64" s="37"/>
    </row>
    <row r="65">
      <c r="B65" s="21"/>
      <c r="AR65" s="21"/>
    </row>
    <row r="66">
      <c r="B66" s="21"/>
      <c r="AR66" s="21"/>
    </row>
    <row r="67">
      <c r="B67" s="21"/>
      <c r="AR67" s="21"/>
    </row>
    <row r="68">
      <c r="B68" s="21"/>
      <c r="AR68" s="21"/>
    </row>
    <row r="69">
      <c r="B69" s="21"/>
      <c r="AR69" s="21"/>
    </row>
    <row r="70">
      <c r="B70" s="21"/>
      <c r="AR70" s="21"/>
    </row>
    <row r="71">
      <c r="B71" s="21"/>
      <c r="AR71" s="21"/>
    </row>
    <row r="72">
      <c r="B72" s="21"/>
      <c r="AR72" s="21"/>
    </row>
    <row r="73">
      <c r="B73" s="21"/>
      <c r="AR73" s="21"/>
    </row>
    <row r="74">
      <c r="B74" s="21"/>
      <c r="AR74" s="21"/>
    </row>
    <row r="75" s="1" customFormat="1" ht="12.75">
      <c r="A75" s="37"/>
      <c r="B75" s="38"/>
      <c r="C75" s="37"/>
      <c r="D75" s="57" t="s">
        <v>48</v>
      </c>
      <c r="E75" s="40"/>
      <c r="F75" s="40"/>
      <c r="G75" s="40"/>
      <c r="H75" s="40"/>
      <c r="I75" s="40"/>
      <c r="J75" s="40"/>
      <c r="K75" s="40"/>
      <c r="L75" s="40"/>
      <c r="M75" s="40"/>
      <c r="N75" s="40"/>
      <c r="O75" s="40"/>
      <c r="P75" s="40"/>
      <c r="Q75" s="40"/>
      <c r="R75" s="40"/>
      <c r="S75" s="40"/>
      <c r="T75" s="40"/>
      <c r="U75" s="40"/>
      <c r="V75" s="57" t="s">
        <v>49</v>
      </c>
      <c r="W75" s="40"/>
      <c r="X75" s="40"/>
      <c r="Y75" s="40"/>
      <c r="Z75" s="40"/>
      <c r="AA75" s="40"/>
      <c r="AB75" s="40"/>
      <c r="AC75" s="40"/>
      <c r="AD75" s="40"/>
      <c r="AE75" s="40"/>
      <c r="AF75" s="40"/>
      <c r="AG75" s="40"/>
      <c r="AH75" s="57" t="s">
        <v>48</v>
      </c>
      <c r="AI75" s="40"/>
      <c r="AJ75" s="40"/>
      <c r="AK75" s="40"/>
      <c r="AL75" s="40"/>
      <c r="AM75" s="57" t="s">
        <v>49</v>
      </c>
      <c r="AN75" s="40"/>
      <c r="AO75" s="40"/>
      <c r="AP75" s="37"/>
      <c r="AQ75" s="37"/>
      <c r="AR75" s="38"/>
      <c r="BE75" s="37"/>
    </row>
    <row r="76" s="1" customFormat="1">
      <c r="A76" s="37"/>
      <c r="B76" s="38"/>
      <c r="C76" s="37"/>
      <c r="D76" s="37"/>
      <c r="E76" s="37"/>
      <c r="F76" s="37"/>
      <c r="G76" s="37"/>
      <c r="H76" s="37"/>
      <c r="I76" s="37"/>
      <c r="J76" s="37"/>
      <c r="K76" s="37"/>
      <c r="L76" s="37"/>
      <c r="M76" s="37"/>
      <c r="N76" s="37"/>
      <c r="O76" s="37"/>
      <c r="P76" s="37"/>
      <c r="Q76" s="37"/>
      <c r="R76" s="37"/>
      <c r="S76" s="37"/>
      <c r="T76" s="37"/>
      <c r="U76" s="37"/>
      <c r="V76" s="37"/>
      <c r="W76" s="37"/>
      <c r="X76" s="37"/>
      <c r="Y76" s="37"/>
      <c r="Z76" s="37"/>
      <c r="AA76" s="37"/>
      <c r="AB76" s="37"/>
      <c r="AC76" s="37"/>
      <c r="AD76" s="37"/>
      <c r="AE76" s="37"/>
      <c r="AF76" s="37"/>
      <c r="AG76" s="37"/>
      <c r="AH76" s="37"/>
      <c r="AI76" s="37"/>
      <c r="AJ76" s="37"/>
      <c r="AK76" s="37"/>
      <c r="AL76" s="37"/>
      <c r="AM76" s="37"/>
      <c r="AN76" s="37"/>
      <c r="AO76" s="37"/>
      <c r="AP76" s="37"/>
      <c r="AQ76" s="37"/>
      <c r="AR76" s="38"/>
      <c r="BE76" s="37"/>
    </row>
    <row r="77" s="1" customFormat="1" ht="6.95" customHeight="1">
      <c r="A77" s="37"/>
      <c r="B77" s="59"/>
      <c r="C77" s="60"/>
      <c r="D77" s="60"/>
      <c r="E77" s="60"/>
      <c r="F77" s="60"/>
      <c r="G77" s="60"/>
      <c r="H77" s="60"/>
      <c r="I77" s="60"/>
      <c r="J77" s="60"/>
      <c r="K77" s="60"/>
      <c r="L77" s="60"/>
      <c r="M77" s="60"/>
      <c r="N77" s="60"/>
      <c r="O77" s="60"/>
      <c r="P77" s="60"/>
      <c r="Q77" s="60"/>
      <c r="R77" s="60"/>
      <c r="S77" s="60"/>
      <c r="T77" s="60"/>
      <c r="U77" s="60"/>
      <c r="V77" s="60"/>
      <c r="W77" s="60"/>
      <c r="X77" s="60"/>
      <c r="Y77" s="60"/>
      <c r="Z77" s="60"/>
      <c r="AA77" s="60"/>
      <c r="AB77" s="60"/>
      <c r="AC77" s="60"/>
      <c r="AD77" s="60"/>
      <c r="AE77" s="60"/>
      <c r="AF77" s="60"/>
      <c r="AG77" s="60"/>
      <c r="AH77" s="60"/>
      <c r="AI77" s="60"/>
      <c r="AJ77" s="60"/>
      <c r="AK77" s="60"/>
      <c r="AL77" s="60"/>
      <c r="AM77" s="60"/>
      <c r="AN77" s="60"/>
      <c r="AO77" s="60"/>
      <c r="AP77" s="60"/>
      <c r="AQ77" s="60"/>
      <c r="AR77" s="38"/>
      <c r="BE77" s="37"/>
    </row>
    <row r="81" s="1" customFormat="1" ht="6.95" customHeight="1">
      <c r="A81" s="37"/>
      <c r="B81" s="61"/>
      <c r="C81" s="62"/>
      <c r="D81" s="62"/>
      <c r="E81" s="62"/>
      <c r="F81" s="62"/>
      <c r="G81" s="62"/>
      <c r="H81" s="62"/>
      <c r="I81" s="62"/>
      <c r="J81" s="62"/>
      <c r="K81" s="62"/>
      <c r="L81" s="62"/>
      <c r="M81" s="62"/>
      <c r="N81" s="62"/>
      <c r="O81" s="62"/>
      <c r="P81" s="62"/>
      <c r="Q81" s="62"/>
      <c r="R81" s="62"/>
      <c r="S81" s="62"/>
      <c r="T81" s="62"/>
      <c r="U81" s="62"/>
      <c r="V81" s="62"/>
      <c r="W81" s="62"/>
      <c r="X81" s="62"/>
      <c r="Y81" s="62"/>
      <c r="Z81" s="62"/>
      <c r="AA81" s="62"/>
      <c r="AB81" s="62"/>
      <c r="AC81" s="62"/>
      <c r="AD81" s="62"/>
      <c r="AE81" s="62"/>
      <c r="AF81" s="62"/>
      <c r="AG81" s="62"/>
      <c r="AH81" s="62"/>
      <c r="AI81" s="62"/>
      <c r="AJ81" s="62"/>
      <c r="AK81" s="62"/>
      <c r="AL81" s="62"/>
      <c r="AM81" s="62"/>
      <c r="AN81" s="62"/>
      <c r="AO81" s="62"/>
      <c r="AP81" s="62"/>
      <c r="AQ81" s="62"/>
      <c r="AR81" s="38"/>
      <c r="BE81" s="37"/>
    </row>
    <row r="82" s="1" customFormat="1" ht="24.95" customHeight="1">
      <c r="A82" s="37"/>
      <c r="B82" s="38"/>
      <c r="C82" s="22" t="s">
        <v>52</v>
      </c>
      <c r="D82" s="37"/>
      <c r="E82" s="37"/>
      <c r="F82" s="37"/>
      <c r="G82" s="37"/>
      <c r="H82" s="37"/>
      <c r="I82" s="37"/>
      <c r="J82" s="37"/>
      <c r="K82" s="37"/>
      <c r="L82" s="37"/>
      <c r="M82" s="37"/>
      <c r="N82" s="37"/>
      <c r="O82" s="37"/>
      <c r="P82" s="37"/>
      <c r="Q82" s="37"/>
      <c r="R82" s="37"/>
      <c r="S82" s="37"/>
      <c r="T82" s="37"/>
      <c r="U82" s="37"/>
      <c r="V82" s="37"/>
      <c r="W82" s="37"/>
      <c r="X82" s="37"/>
      <c r="Y82" s="37"/>
      <c r="Z82" s="37"/>
      <c r="AA82" s="37"/>
      <c r="AB82" s="37"/>
      <c r="AC82" s="37"/>
      <c r="AD82" s="37"/>
      <c r="AE82" s="37"/>
      <c r="AF82" s="37"/>
      <c r="AG82" s="37"/>
      <c r="AH82" s="37"/>
      <c r="AI82" s="37"/>
      <c r="AJ82" s="37"/>
      <c r="AK82" s="37"/>
      <c r="AL82" s="37"/>
      <c r="AM82" s="37"/>
      <c r="AN82" s="37"/>
      <c r="AO82" s="37"/>
      <c r="AP82" s="37"/>
      <c r="AQ82" s="37"/>
      <c r="AR82" s="38"/>
      <c r="BE82" s="37"/>
    </row>
    <row r="83" s="1" customFormat="1" ht="6.95" customHeight="1">
      <c r="A83" s="37"/>
      <c r="B83" s="38"/>
      <c r="C83" s="37"/>
      <c r="D83" s="37"/>
      <c r="E83" s="37"/>
      <c r="F83" s="37"/>
      <c r="G83" s="37"/>
      <c r="H83" s="37"/>
      <c r="I83" s="37"/>
      <c r="J83" s="37"/>
      <c r="K83" s="37"/>
      <c r="L83" s="37"/>
      <c r="M83" s="37"/>
      <c r="N83" s="37"/>
      <c r="O83" s="37"/>
      <c r="P83" s="37"/>
      <c r="Q83" s="37"/>
      <c r="R83" s="37"/>
      <c r="S83" s="37"/>
      <c r="T83" s="37"/>
      <c r="U83" s="37"/>
      <c r="V83" s="37"/>
      <c r="W83" s="37"/>
      <c r="X83" s="37"/>
      <c r="Y83" s="37"/>
      <c r="Z83" s="37"/>
      <c r="AA83" s="37"/>
      <c r="AB83" s="37"/>
      <c r="AC83" s="37"/>
      <c r="AD83" s="37"/>
      <c r="AE83" s="37"/>
      <c r="AF83" s="37"/>
      <c r="AG83" s="37"/>
      <c r="AH83" s="37"/>
      <c r="AI83" s="37"/>
      <c r="AJ83" s="37"/>
      <c r="AK83" s="37"/>
      <c r="AL83" s="37"/>
      <c r="AM83" s="37"/>
      <c r="AN83" s="37"/>
      <c r="AO83" s="37"/>
      <c r="AP83" s="37"/>
      <c r="AQ83" s="37"/>
      <c r="AR83" s="38"/>
      <c r="BE83" s="37"/>
    </row>
    <row r="84" s="3" customFormat="1" ht="12" customHeight="1">
      <c r="B84" s="63"/>
      <c r="C84" s="31" t="s">
        <v>13</v>
      </c>
      <c r="L84" s="3" t="str">
        <f>K5</f>
        <v>LT02</v>
      </c>
      <c r="AR84" s="63"/>
    </row>
    <row r="85" s="4" customFormat="1" ht="36.95" customHeight="1">
      <c r="B85" s="64"/>
      <c r="C85" s="65" t="s">
        <v>16</v>
      </c>
      <c r="L85" s="66" t="str">
        <f>K6</f>
        <v>Radiologie Olomouc</v>
      </c>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R85" s="64"/>
    </row>
    <row r="86" s="1" customFormat="1" ht="6.95" customHeight="1">
      <c r="A86" s="37"/>
      <c r="B86" s="38"/>
      <c r="C86" s="37"/>
      <c r="D86" s="37"/>
      <c r="E86" s="37"/>
      <c r="F86" s="37"/>
      <c r="G86" s="37"/>
      <c r="H86" s="37"/>
      <c r="I86" s="37"/>
      <c r="J86" s="37"/>
      <c r="K86" s="37"/>
      <c r="L86" s="37"/>
      <c r="M86" s="37"/>
      <c r="N86" s="37"/>
      <c r="O86" s="37"/>
      <c r="P86" s="37"/>
      <c r="Q86" s="37"/>
      <c r="R86" s="37"/>
      <c r="S86" s="37"/>
      <c r="T86" s="37"/>
      <c r="U86" s="37"/>
      <c r="V86" s="37"/>
      <c r="W86" s="37"/>
      <c r="X86" s="37"/>
      <c r="Y86" s="37"/>
      <c r="Z86" s="37"/>
      <c r="AA86" s="37"/>
      <c r="AB86" s="37"/>
      <c r="AC86" s="37"/>
      <c r="AD86" s="37"/>
      <c r="AE86" s="37"/>
      <c r="AF86" s="37"/>
      <c r="AG86" s="37"/>
      <c r="AH86" s="37"/>
      <c r="AI86" s="37"/>
      <c r="AJ86" s="37"/>
      <c r="AK86" s="37"/>
      <c r="AL86" s="37"/>
      <c r="AM86" s="37"/>
      <c r="AN86" s="37"/>
      <c r="AO86" s="37"/>
      <c r="AP86" s="37"/>
      <c r="AQ86" s="37"/>
      <c r="AR86" s="38"/>
      <c r="BE86" s="37"/>
    </row>
    <row r="87" s="1" customFormat="1" ht="12" customHeight="1">
      <c r="A87" s="37"/>
      <c r="B87" s="38"/>
      <c r="C87" s="31" t="s">
        <v>20</v>
      </c>
      <c r="D87" s="37"/>
      <c r="E87" s="37"/>
      <c r="F87" s="37"/>
      <c r="G87" s="37"/>
      <c r="H87" s="37"/>
      <c r="I87" s="37"/>
      <c r="J87" s="37"/>
      <c r="K87" s="37"/>
      <c r="L87" s="67" t="str">
        <f>IF(K8="","",K8)</f>
        <v xml:space="preserve"> </v>
      </c>
      <c r="M87" s="37"/>
      <c r="N87" s="37"/>
      <c r="O87" s="37"/>
      <c r="P87" s="37"/>
      <c r="Q87" s="37"/>
      <c r="R87" s="37"/>
      <c r="S87" s="37"/>
      <c r="T87" s="37"/>
      <c r="U87" s="37"/>
      <c r="V87" s="37"/>
      <c r="W87" s="37"/>
      <c r="X87" s="37"/>
      <c r="Y87" s="37"/>
      <c r="Z87" s="37"/>
      <c r="AA87" s="37"/>
      <c r="AB87" s="37"/>
      <c r="AC87" s="37"/>
      <c r="AD87" s="37"/>
      <c r="AE87" s="37"/>
      <c r="AF87" s="37"/>
      <c r="AG87" s="37"/>
      <c r="AH87" s="37"/>
      <c r="AI87" s="31" t="s">
        <v>22</v>
      </c>
      <c r="AJ87" s="37"/>
      <c r="AK87" s="37"/>
      <c r="AL87" s="37"/>
      <c r="AM87" s="68" t="str">
        <f>IF(AN8= "","",AN8)</f>
        <v>24. 3. 2020</v>
      </c>
      <c r="AN87" s="68"/>
      <c r="AO87" s="37"/>
      <c r="AP87" s="37"/>
      <c r="AQ87" s="37"/>
      <c r="AR87" s="38"/>
      <c r="BE87" s="37"/>
    </row>
    <row r="88" s="1" customFormat="1" ht="6.95" customHeight="1">
      <c r="A88" s="37"/>
      <c r="B88" s="38"/>
      <c r="C88" s="37"/>
      <c r="D88" s="37"/>
      <c r="E88" s="37"/>
      <c r="F88" s="37"/>
      <c r="G88" s="37"/>
      <c r="H88" s="37"/>
      <c r="I88" s="37"/>
      <c r="J88" s="37"/>
      <c r="K88" s="37"/>
      <c r="L88" s="37"/>
      <c r="M88" s="37"/>
      <c r="N88" s="37"/>
      <c r="O88" s="37"/>
      <c r="P88" s="37"/>
      <c r="Q88" s="37"/>
      <c r="R88" s="37"/>
      <c r="S88" s="37"/>
      <c r="T88" s="37"/>
      <c r="U88" s="37"/>
      <c r="V88" s="37"/>
      <c r="W88" s="37"/>
      <c r="X88" s="37"/>
      <c r="Y88" s="37"/>
      <c r="Z88" s="37"/>
      <c r="AA88" s="37"/>
      <c r="AB88" s="37"/>
      <c r="AC88" s="37"/>
      <c r="AD88" s="37"/>
      <c r="AE88" s="37"/>
      <c r="AF88" s="37"/>
      <c r="AG88" s="37"/>
      <c r="AH88" s="37"/>
      <c r="AI88" s="37"/>
      <c r="AJ88" s="37"/>
      <c r="AK88" s="37"/>
      <c r="AL88" s="37"/>
      <c r="AM88" s="37"/>
      <c r="AN88" s="37"/>
      <c r="AO88" s="37"/>
      <c r="AP88" s="37"/>
      <c r="AQ88" s="37"/>
      <c r="AR88" s="38"/>
      <c r="BE88" s="37"/>
    </row>
    <row r="89" s="1" customFormat="1" ht="15.2" customHeight="1">
      <c r="A89" s="37"/>
      <c r="B89" s="38"/>
      <c r="C89" s="31" t="s">
        <v>24</v>
      </c>
      <c r="D89" s="37"/>
      <c r="E89" s="37"/>
      <c r="F89" s="37"/>
      <c r="G89" s="37"/>
      <c r="H89" s="37"/>
      <c r="I89" s="37"/>
      <c r="J89" s="37"/>
      <c r="K89" s="37"/>
      <c r="L89" s="3" t="str">
        <f>IF(E11= "","",E11)</f>
        <v xml:space="preserve"> </v>
      </c>
      <c r="M89" s="37"/>
      <c r="N89" s="37"/>
      <c r="O89" s="37"/>
      <c r="P89" s="37"/>
      <c r="Q89" s="37"/>
      <c r="R89" s="37"/>
      <c r="S89" s="37"/>
      <c r="T89" s="37"/>
      <c r="U89" s="37"/>
      <c r="V89" s="37"/>
      <c r="W89" s="37"/>
      <c r="X89" s="37"/>
      <c r="Y89" s="37"/>
      <c r="Z89" s="37"/>
      <c r="AA89" s="37"/>
      <c r="AB89" s="37"/>
      <c r="AC89" s="37"/>
      <c r="AD89" s="37"/>
      <c r="AE89" s="37"/>
      <c r="AF89" s="37"/>
      <c r="AG89" s="37"/>
      <c r="AH89" s="37"/>
      <c r="AI89" s="31" t="s">
        <v>29</v>
      </c>
      <c r="AJ89" s="37"/>
      <c r="AK89" s="37"/>
      <c r="AL89" s="37"/>
      <c r="AM89" s="69" t="str">
        <f>IF(E17="","",E17)</f>
        <v xml:space="preserve"> </v>
      </c>
      <c r="AN89" s="3"/>
      <c r="AO89" s="3"/>
      <c r="AP89" s="3"/>
      <c r="AQ89" s="37"/>
      <c r="AR89" s="38"/>
      <c r="AS89" s="70" t="s">
        <v>53</v>
      </c>
      <c r="AT89" s="71"/>
      <c r="AU89" s="72"/>
      <c r="AV89" s="72"/>
      <c r="AW89" s="72"/>
      <c r="AX89" s="72"/>
      <c r="AY89" s="72"/>
      <c r="AZ89" s="72"/>
      <c r="BA89" s="72"/>
      <c r="BB89" s="72"/>
      <c r="BC89" s="72"/>
      <c r="BD89" s="73"/>
      <c r="BE89" s="37"/>
    </row>
    <row r="90" s="1" customFormat="1" ht="15.2" customHeight="1">
      <c r="A90" s="37"/>
      <c r="B90" s="38"/>
      <c r="C90" s="31" t="s">
        <v>27</v>
      </c>
      <c r="D90" s="37"/>
      <c r="E90" s="37"/>
      <c r="F90" s="37"/>
      <c r="G90" s="37"/>
      <c r="H90" s="37"/>
      <c r="I90" s="37"/>
      <c r="J90" s="37"/>
      <c r="K90" s="37"/>
      <c r="L90" s="3" t="str">
        <f>IF(E14= "Vyplň údaj","",E14)</f>
        <v/>
      </c>
      <c r="M90" s="37"/>
      <c r="N90" s="37"/>
      <c r="O90" s="37"/>
      <c r="P90" s="37"/>
      <c r="Q90" s="37"/>
      <c r="R90" s="37"/>
      <c r="S90" s="37"/>
      <c r="T90" s="37"/>
      <c r="U90" s="37"/>
      <c r="V90" s="37"/>
      <c r="W90" s="37"/>
      <c r="X90" s="37"/>
      <c r="Y90" s="37"/>
      <c r="Z90" s="37"/>
      <c r="AA90" s="37"/>
      <c r="AB90" s="37"/>
      <c r="AC90" s="37"/>
      <c r="AD90" s="37"/>
      <c r="AE90" s="37"/>
      <c r="AF90" s="37"/>
      <c r="AG90" s="37"/>
      <c r="AH90" s="37"/>
      <c r="AI90" s="31" t="s">
        <v>31</v>
      </c>
      <c r="AJ90" s="37"/>
      <c r="AK90" s="37"/>
      <c r="AL90" s="37"/>
      <c r="AM90" s="69" t="str">
        <f>IF(E20="","",E20)</f>
        <v xml:space="preserve"> </v>
      </c>
      <c r="AN90" s="3"/>
      <c r="AO90" s="3"/>
      <c r="AP90" s="3"/>
      <c r="AQ90" s="37"/>
      <c r="AR90" s="38"/>
      <c r="AS90" s="74"/>
      <c r="AT90" s="75"/>
      <c r="AU90" s="76"/>
      <c r="AV90" s="76"/>
      <c r="AW90" s="76"/>
      <c r="AX90" s="76"/>
      <c r="AY90" s="76"/>
      <c r="AZ90" s="76"/>
      <c r="BA90" s="76"/>
      <c r="BB90" s="76"/>
      <c r="BC90" s="76"/>
      <c r="BD90" s="77"/>
      <c r="BE90" s="37"/>
    </row>
    <row r="91" s="1" customFormat="1" ht="10.9" customHeight="1">
      <c r="A91" s="37"/>
      <c r="B91" s="38"/>
      <c r="C91" s="37"/>
      <c r="D91" s="37"/>
      <c r="E91" s="37"/>
      <c r="F91" s="37"/>
      <c r="G91" s="37"/>
      <c r="H91" s="37"/>
      <c r="I91" s="37"/>
      <c r="J91" s="37"/>
      <c r="K91" s="37"/>
      <c r="L91" s="37"/>
      <c r="M91" s="37"/>
      <c r="N91" s="37"/>
      <c r="O91" s="37"/>
      <c r="P91" s="37"/>
      <c r="Q91" s="37"/>
      <c r="R91" s="37"/>
      <c r="S91" s="37"/>
      <c r="T91" s="37"/>
      <c r="U91" s="37"/>
      <c r="V91" s="37"/>
      <c r="W91" s="37"/>
      <c r="X91" s="37"/>
      <c r="Y91" s="37"/>
      <c r="Z91" s="37"/>
      <c r="AA91" s="37"/>
      <c r="AB91" s="37"/>
      <c r="AC91" s="37"/>
      <c r="AD91" s="37"/>
      <c r="AE91" s="37"/>
      <c r="AF91" s="37"/>
      <c r="AG91" s="37"/>
      <c r="AH91" s="37"/>
      <c r="AI91" s="37"/>
      <c r="AJ91" s="37"/>
      <c r="AK91" s="37"/>
      <c r="AL91" s="37"/>
      <c r="AM91" s="37"/>
      <c r="AN91" s="37"/>
      <c r="AO91" s="37"/>
      <c r="AP91" s="37"/>
      <c r="AQ91" s="37"/>
      <c r="AR91" s="38"/>
      <c r="AS91" s="74"/>
      <c r="AT91" s="75"/>
      <c r="AU91" s="76"/>
      <c r="AV91" s="76"/>
      <c r="AW91" s="76"/>
      <c r="AX91" s="76"/>
      <c r="AY91" s="76"/>
      <c r="AZ91" s="76"/>
      <c r="BA91" s="76"/>
      <c r="BB91" s="76"/>
      <c r="BC91" s="76"/>
      <c r="BD91" s="77"/>
      <c r="BE91" s="37"/>
    </row>
    <row r="92" s="1" customFormat="1" ht="29.25" customHeight="1">
      <c r="A92" s="37"/>
      <c r="B92" s="38"/>
      <c r="C92" s="78" t="s">
        <v>54</v>
      </c>
      <c r="D92" s="79"/>
      <c r="E92" s="79"/>
      <c r="F92" s="79"/>
      <c r="G92" s="79"/>
      <c r="H92" s="80"/>
      <c r="I92" s="81" t="s">
        <v>55</v>
      </c>
      <c r="J92" s="79"/>
      <c r="K92" s="79"/>
      <c r="L92" s="79"/>
      <c r="M92" s="79"/>
      <c r="N92" s="79"/>
      <c r="O92" s="79"/>
      <c r="P92" s="79"/>
      <c r="Q92" s="79"/>
      <c r="R92" s="79"/>
      <c r="S92" s="79"/>
      <c r="T92" s="79"/>
      <c r="U92" s="79"/>
      <c r="V92" s="79"/>
      <c r="W92" s="79"/>
      <c r="X92" s="79"/>
      <c r="Y92" s="79"/>
      <c r="Z92" s="79"/>
      <c r="AA92" s="79"/>
      <c r="AB92" s="79"/>
      <c r="AC92" s="79"/>
      <c r="AD92" s="79"/>
      <c r="AE92" s="79"/>
      <c r="AF92" s="79"/>
      <c r="AG92" s="82" t="s">
        <v>56</v>
      </c>
      <c r="AH92" s="79"/>
      <c r="AI92" s="79"/>
      <c r="AJ92" s="79"/>
      <c r="AK92" s="79"/>
      <c r="AL92" s="79"/>
      <c r="AM92" s="79"/>
      <c r="AN92" s="81" t="s">
        <v>57</v>
      </c>
      <c r="AO92" s="79"/>
      <c r="AP92" s="83"/>
      <c r="AQ92" s="84" t="s">
        <v>58</v>
      </c>
      <c r="AR92" s="38"/>
      <c r="AS92" s="85" t="s">
        <v>59</v>
      </c>
      <c r="AT92" s="86" t="s">
        <v>60</v>
      </c>
      <c r="AU92" s="86" t="s">
        <v>61</v>
      </c>
      <c r="AV92" s="86" t="s">
        <v>62</v>
      </c>
      <c r="AW92" s="86" t="s">
        <v>63</v>
      </c>
      <c r="AX92" s="86" t="s">
        <v>64</v>
      </c>
      <c r="AY92" s="86" t="s">
        <v>65</v>
      </c>
      <c r="AZ92" s="86" t="s">
        <v>66</v>
      </c>
      <c r="BA92" s="86" t="s">
        <v>67</v>
      </c>
      <c r="BB92" s="86" t="s">
        <v>68</v>
      </c>
      <c r="BC92" s="86" t="s">
        <v>69</v>
      </c>
      <c r="BD92" s="87" t="s">
        <v>70</v>
      </c>
      <c r="BE92" s="37"/>
    </row>
    <row r="93" s="1" customFormat="1" ht="10.9" customHeight="1">
      <c r="A93" s="37"/>
      <c r="B93" s="38"/>
      <c r="C93" s="37"/>
      <c r="D93" s="37"/>
      <c r="E93" s="37"/>
      <c r="F93" s="37"/>
      <c r="G93" s="37"/>
      <c r="H93" s="37"/>
      <c r="I93" s="37"/>
      <c r="J93" s="37"/>
      <c r="K93" s="37"/>
      <c r="L93" s="37"/>
      <c r="M93" s="37"/>
      <c r="N93" s="37"/>
      <c r="O93" s="37"/>
      <c r="P93" s="37"/>
      <c r="Q93" s="37"/>
      <c r="R93" s="37"/>
      <c r="S93" s="37"/>
      <c r="T93" s="37"/>
      <c r="U93" s="37"/>
      <c r="V93" s="37"/>
      <c r="W93" s="37"/>
      <c r="X93" s="37"/>
      <c r="Y93" s="37"/>
      <c r="Z93" s="37"/>
      <c r="AA93" s="37"/>
      <c r="AB93" s="37"/>
      <c r="AC93" s="37"/>
      <c r="AD93" s="37"/>
      <c r="AE93" s="37"/>
      <c r="AF93" s="37"/>
      <c r="AG93" s="37"/>
      <c r="AH93" s="37"/>
      <c r="AI93" s="37"/>
      <c r="AJ93" s="37"/>
      <c r="AK93" s="37"/>
      <c r="AL93" s="37"/>
      <c r="AM93" s="37"/>
      <c r="AN93" s="37"/>
      <c r="AO93" s="37"/>
      <c r="AP93" s="37"/>
      <c r="AQ93" s="37"/>
      <c r="AR93" s="38"/>
      <c r="AS93" s="88"/>
      <c r="AT93" s="89"/>
      <c r="AU93" s="89"/>
      <c r="AV93" s="89"/>
      <c r="AW93" s="89"/>
      <c r="AX93" s="89"/>
      <c r="AY93" s="89"/>
      <c r="AZ93" s="89"/>
      <c r="BA93" s="89"/>
      <c r="BB93" s="89"/>
      <c r="BC93" s="89"/>
      <c r="BD93" s="90"/>
      <c r="BE93" s="37"/>
    </row>
    <row r="94" s="5" customFormat="1" ht="32.45" customHeight="1">
      <c r="B94" s="91"/>
      <c r="C94" s="92" t="s">
        <v>71</v>
      </c>
      <c r="D94" s="93"/>
      <c r="E94" s="93"/>
      <c r="F94" s="93"/>
      <c r="G94" s="93"/>
      <c r="H94" s="93"/>
      <c r="I94" s="93"/>
      <c r="J94" s="93"/>
      <c r="K94" s="93"/>
      <c r="L94" s="93"/>
      <c r="M94" s="93"/>
      <c r="N94" s="93"/>
      <c r="O94" s="93"/>
      <c r="P94" s="93"/>
      <c r="Q94" s="93"/>
      <c r="R94" s="93"/>
      <c r="S94" s="93"/>
      <c r="T94" s="93"/>
      <c r="U94" s="93"/>
      <c r="V94" s="93"/>
      <c r="W94" s="93"/>
      <c r="X94" s="93"/>
      <c r="Y94" s="93"/>
      <c r="Z94" s="93"/>
      <c r="AA94" s="93"/>
      <c r="AB94" s="93"/>
      <c r="AC94" s="93"/>
      <c r="AD94" s="93"/>
      <c r="AE94" s="93"/>
      <c r="AF94" s="93"/>
      <c r="AG94" s="94">
        <f>ROUND(AG95+AG98+AG99+AG105+AG106+SUM(AG114:AG117)+AG120+AG121,2)</f>
        <v>50800551.579999998</v>
      </c>
      <c r="AH94" s="94"/>
      <c r="AI94" s="94"/>
      <c r="AJ94" s="94"/>
      <c r="AK94" s="94"/>
      <c r="AL94" s="94"/>
      <c r="AM94" s="94"/>
      <c r="AN94" s="95">
        <f t="shared" ref="AN94:AN121" si="0">SUM(AG94,AT94)</f>
        <v>61468667.409999996</v>
      </c>
      <c r="AO94" s="95"/>
      <c r="AP94" s="95"/>
      <c r="AQ94" s="96" t="s">
        <v>1</v>
      </c>
      <c r="AR94" s="91"/>
      <c r="AS94" s="97">
        <f>ROUND(AS95+AS98+AS99+AS105+AS106+SUM(AS114:AS117)+AS120+AS121,2)</f>
        <v>0</v>
      </c>
      <c r="AT94" s="98">
        <f t="shared" ref="AT94:AT121" si="1">ROUND(SUM(AV94:AW94),2)</f>
        <v>10668115.83</v>
      </c>
      <c r="AU94" s="99">
        <f>ROUND(AU95+AU98+AU99+AU105+AU106+SUM(AU114:AU117)+AU120+AU121,5)</f>
        <v>0</v>
      </c>
      <c r="AV94" s="98">
        <f>ROUND(AZ94*L29,2)</f>
        <v>10668115.83</v>
      </c>
      <c r="AW94" s="98">
        <f>ROUND(BA94*L30,2)</f>
        <v>0</v>
      </c>
      <c r="AX94" s="98">
        <f>ROUND(BB94*L29,2)</f>
        <v>0</v>
      </c>
      <c r="AY94" s="98">
        <f>ROUND(BC94*L30,2)</f>
        <v>0</v>
      </c>
      <c r="AZ94" s="98">
        <f>ROUND(AZ95+AZ98+AZ99+AZ105+AZ106+SUM(AZ114:AZ117)+AZ120+AZ121,2)</f>
        <v>50800551.579999998</v>
      </c>
      <c r="BA94" s="98">
        <f>ROUND(BA95+BA98+BA99+BA105+BA106+SUM(BA114:BA117)+BA120+BA121,2)</f>
        <v>0</v>
      </c>
      <c r="BB94" s="98">
        <f>ROUND(BB95+BB98+BB99+BB105+BB106+SUM(BB114:BB117)+BB120+BB121,2)</f>
        <v>0</v>
      </c>
      <c r="BC94" s="98">
        <f>ROUND(BC95+BC98+BC99+BC105+BC106+SUM(BC114:BC117)+BC120+BC121,2)</f>
        <v>0</v>
      </c>
      <c r="BD94" s="100">
        <f>ROUND(BD95+BD98+BD99+BD105+BD106+SUM(BD114:BD117)+BD120+BD121,2)</f>
        <v>0</v>
      </c>
      <c r="BS94" s="101" t="s">
        <v>72</v>
      </c>
      <c r="BT94" s="101" t="s">
        <v>73</v>
      </c>
      <c r="BU94" s="102" t="s">
        <v>74</v>
      </c>
      <c r="BV94" s="101" t="s">
        <v>75</v>
      </c>
      <c r="BW94" s="101" t="s">
        <v>4</v>
      </c>
      <c r="BX94" s="101" t="s">
        <v>76</v>
      </c>
      <c r="CL94" s="101" t="s">
        <v>1</v>
      </c>
    </row>
    <row r="95" s="6" customFormat="1" ht="16.5" customHeight="1">
      <c r="B95" s="103"/>
      <c r="C95" s="104"/>
      <c r="D95" s="105" t="s">
        <v>77</v>
      </c>
      <c r="E95" s="105"/>
      <c r="F95" s="105"/>
      <c r="G95" s="105"/>
      <c r="H95" s="105"/>
      <c r="I95" s="106"/>
      <c r="J95" s="105" t="s">
        <v>78</v>
      </c>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7">
        <f>ROUND(SUM(AG96:AG97),2)</f>
        <v>20152013.18</v>
      </c>
      <c r="AH95" s="106"/>
      <c r="AI95" s="106"/>
      <c r="AJ95" s="106"/>
      <c r="AK95" s="106"/>
      <c r="AL95" s="106"/>
      <c r="AM95" s="106"/>
      <c r="AN95" s="108">
        <f t="shared" si="0"/>
        <v>24383935.949999999</v>
      </c>
      <c r="AO95" s="106"/>
      <c r="AP95" s="106"/>
      <c r="AQ95" s="109" t="s">
        <v>79</v>
      </c>
      <c r="AR95" s="103"/>
      <c r="AS95" s="110">
        <f>ROUND(SUM(AS96:AS97),2)</f>
        <v>0</v>
      </c>
      <c r="AT95" s="111">
        <f t="shared" si="1"/>
        <v>4231922.7699999996</v>
      </c>
      <c r="AU95" s="112">
        <f>ROUND(SUM(AU96:AU97),5)</f>
        <v>0</v>
      </c>
      <c r="AV95" s="111">
        <f>ROUND(AZ95*L29,2)</f>
        <v>4231922.7699999996</v>
      </c>
      <c r="AW95" s="111">
        <f>ROUND(BA95*L30,2)</f>
        <v>0</v>
      </c>
      <c r="AX95" s="111">
        <f>ROUND(BB95*L29,2)</f>
        <v>0</v>
      </c>
      <c r="AY95" s="111">
        <f>ROUND(BC95*L30,2)</f>
        <v>0</v>
      </c>
      <c r="AZ95" s="111">
        <f>ROUND(SUM(AZ96:AZ97),2)</f>
        <v>20152013.18</v>
      </c>
      <c r="BA95" s="111">
        <f>ROUND(SUM(BA96:BA97),2)</f>
        <v>0</v>
      </c>
      <c r="BB95" s="111">
        <f>ROUND(SUM(BB96:BB97),2)</f>
        <v>0</v>
      </c>
      <c r="BC95" s="111">
        <f>ROUND(SUM(BC96:BC97),2)</f>
        <v>0</v>
      </c>
      <c r="BD95" s="113">
        <f>ROUND(SUM(BD96:BD97),2)</f>
        <v>0</v>
      </c>
      <c r="BS95" s="114" t="s">
        <v>72</v>
      </c>
      <c r="BT95" s="114" t="s">
        <v>80</v>
      </c>
      <c r="BU95" s="114" t="s">
        <v>74</v>
      </c>
      <c r="BV95" s="114" t="s">
        <v>75</v>
      </c>
      <c r="BW95" s="114" t="s">
        <v>81</v>
      </c>
      <c r="BX95" s="114" t="s">
        <v>4</v>
      </c>
      <c r="CL95" s="114" t="s">
        <v>1</v>
      </c>
      <c r="CM95" s="114" t="s">
        <v>82</v>
      </c>
    </row>
    <row r="96" s="3" customFormat="1" ht="16.5" customHeight="1">
      <c r="A96" s="115" t="s">
        <v>83</v>
      </c>
      <c r="B96" s="63"/>
      <c r="C96" s="9"/>
      <c r="D96" s="9"/>
      <c r="E96" s="116" t="s">
        <v>84</v>
      </c>
      <c r="F96" s="116"/>
      <c r="G96" s="116"/>
      <c r="H96" s="116"/>
      <c r="I96" s="116"/>
      <c r="J96" s="9"/>
      <c r="K96" s="116" t="s">
        <v>78</v>
      </c>
      <c r="L96" s="116"/>
      <c r="M96" s="116"/>
      <c r="N96" s="116"/>
      <c r="O96" s="116"/>
      <c r="P96" s="116"/>
      <c r="Q96" s="116"/>
      <c r="R96" s="116"/>
      <c r="S96" s="116"/>
      <c r="T96" s="116"/>
      <c r="U96" s="116"/>
      <c r="V96" s="116"/>
      <c r="W96" s="116"/>
      <c r="X96" s="116"/>
      <c r="Y96" s="116"/>
      <c r="Z96" s="116"/>
      <c r="AA96" s="116"/>
      <c r="AB96" s="116"/>
      <c r="AC96" s="116"/>
      <c r="AD96" s="116"/>
      <c r="AE96" s="116"/>
      <c r="AF96" s="116"/>
      <c r="AG96" s="117">
        <f>'A01 - Stavebně konstrukčn...'!J32</f>
        <v>18084526.68</v>
      </c>
      <c r="AH96" s="9"/>
      <c r="AI96" s="9"/>
      <c r="AJ96" s="9"/>
      <c r="AK96" s="9"/>
      <c r="AL96" s="9"/>
      <c r="AM96" s="9"/>
      <c r="AN96" s="117">
        <f t="shared" si="0"/>
        <v>21882277.280000001</v>
      </c>
      <c r="AO96" s="9"/>
      <c r="AP96" s="9"/>
      <c r="AQ96" s="118" t="s">
        <v>85</v>
      </c>
      <c r="AR96" s="63"/>
      <c r="AS96" s="119">
        <v>0</v>
      </c>
      <c r="AT96" s="120">
        <f t="shared" si="1"/>
        <v>3797750.6000000001</v>
      </c>
      <c r="AU96" s="121">
        <f>'A01 - Stavebně konstrukčn...'!P143</f>
        <v>0</v>
      </c>
      <c r="AV96" s="120">
        <f>'A01 - Stavebně konstrukčn...'!J35</f>
        <v>3797750.6000000001</v>
      </c>
      <c r="AW96" s="120">
        <f>'A01 - Stavebně konstrukčn...'!J36</f>
        <v>0</v>
      </c>
      <c r="AX96" s="120">
        <f>'A01 - Stavebně konstrukčn...'!J37</f>
        <v>0</v>
      </c>
      <c r="AY96" s="120">
        <f>'A01 - Stavebně konstrukčn...'!J38</f>
        <v>0</v>
      </c>
      <c r="AZ96" s="120">
        <f>'A01 - Stavebně konstrukčn...'!F35</f>
        <v>18084526.68</v>
      </c>
      <c r="BA96" s="120">
        <f>'A01 - Stavebně konstrukčn...'!F36</f>
        <v>0</v>
      </c>
      <c r="BB96" s="120">
        <f>'A01 - Stavebně konstrukčn...'!F37</f>
        <v>0</v>
      </c>
      <c r="BC96" s="120">
        <f>'A01 - Stavebně konstrukčn...'!F38</f>
        <v>0</v>
      </c>
      <c r="BD96" s="122">
        <f>'A01 - Stavebně konstrukčn...'!F39</f>
        <v>0</v>
      </c>
      <c r="BT96" s="26" t="s">
        <v>82</v>
      </c>
      <c r="BV96" s="26" t="s">
        <v>75</v>
      </c>
      <c r="BW96" s="26" t="s">
        <v>86</v>
      </c>
      <c r="BX96" s="26" t="s">
        <v>81</v>
      </c>
      <c r="CL96" s="26" t="s">
        <v>1</v>
      </c>
    </row>
    <row r="97" s="3" customFormat="1" ht="16.5" customHeight="1">
      <c r="A97" s="115" t="s">
        <v>83</v>
      </c>
      <c r="B97" s="63"/>
      <c r="C97" s="9"/>
      <c r="D97" s="9"/>
      <c r="E97" s="116" t="s">
        <v>87</v>
      </c>
      <c r="F97" s="116"/>
      <c r="G97" s="116"/>
      <c r="H97" s="116"/>
      <c r="I97" s="116"/>
      <c r="J97" s="9"/>
      <c r="K97" s="116" t="s">
        <v>88</v>
      </c>
      <c r="L97" s="116"/>
      <c r="M97" s="116"/>
      <c r="N97" s="116"/>
      <c r="O97" s="116"/>
      <c r="P97" s="116"/>
      <c r="Q97" s="116"/>
      <c r="R97" s="116"/>
      <c r="S97" s="116"/>
      <c r="T97" s="116"/>
      <c r="U97" s="116"/>
      <c r="V97" s="116"/>
      <c r="W97" s="116"/>
      <c r="X97" s="116"/>
      <c r="Y97" s="116"/>
      <c r="Z97" s="116"/>
      <c r="AA97" s="116"/>
      <c r="AB97" s="116"/>
      <c r="AC97" s="116"/>
      <c r="AD97" s="116"/>
      <c r="AE97" s="116"/>
      <c r="AF97" s="116"/>
      <c r="AG97" s="117">
        <f>'B01 - Bourací práce'!J32</f>
        <v>2067486.5</v>
      </c>
      <c r="AH97" s="9"/>
      <c r="AI97" s="9"/>
      <c r="AJ97" s="9"/>
      <c r="AK97" s="9"/>
      <c r="AL97" s="9"/>
      <c r="AM97" s="9"/>
      <c r="AN97" s="117">
        <f t="shared" si="0"/>
        <v>2501658.6699999999</v>
      </c>
      <c r="AO97" s="9"/>
      <c r="AP97" s="9"/>
      <c r="AQ97" s="118" t="s">
        <v>85</v>
      </c>
      <c r="AR97" s="63"/>
      <c r="AS97" s="119">
        <v>0</v>
      </c>
      <c r="AT97" s="120">
        <f t="shared" si="1"/>
        <v>434172.16999999998</v>
      </c>
      <c r="AU97" s="121">
        <f>'B01 - Bourací práce'!P133</f>
        <v>0</v>
      </c>
      <c r="AV97" s="120">
        <f>'B01 - Bourací práce'!J35</f>
        <v>434172.16999999998</v>
      </c>
      <c r="AW97" s="120">
        <f>'B01 - Bourací práce'!J36</f>
        <v>0</v>
      </c>
      <c r="AX97" s="120">
        <f>'B01 - Bourací práce'!J37</f>
        <v>0</v>
      </c>
      <c r="AY97" s="120">
        <f>'B01 - Bourací práce'!J38</f>
        <v>0</v>
      </c>
      <c r="AZ97" s="120">
        <f>'B01 - Bourací práce'!F35</f>
        <v>2067486.5</v>
      </c>
      <c r="BA97" s="120">
        <f>'B01 - Bourací práce'!F36</f>
        <v>0</v>
      </c>
      <c r="BB97" s="120">
        <f>'B01 - Bourací práce'!F37</f>
        <v>0</v>
      </c>
      <c r="BC97" s="120">
        <f>'B01 - Bourací práce'!F38</f>
        <v>0</v>
      </c>
      <c r="BD97" s="122">
        <f>'B01 - Bourací práce'!F39</f>
        <v>0</v>
      </c>
      <c r="BT97" s="26" t="s">
        <v>82</v>
      </c>
      <c r="BV97" s="26" t="s">
        <v>75</v>
      </c>
      <c r="BW97" s="26" t="s">
        <v>89</v>
      </c>
      <c r="BX97" s="26" t="s">
        <v>81</v>
      </c>
      <c r="CL97" s="26" t="s">
        <v>1</v>
      </c>
    </row>
    <row r="98" s="6" customFormat="1" ht="24.75" customHeight="1">
      <c r="A98" s="115" t="s">
        <v>83</v>
      </c>
      <c r="B98" s="103"/>
      <c r="C98" s="104"/>
      <c r="D98" s="105" t="s">
        <v>90</v>
      </c>
      <c r="E98" s="105"/>
      <c r="F98" s="105"/>
      <c r="G98" s="105"/>
      <c r="H98" s="105"/>
      <c r="I98" s="106"/>
      <c r="J98" s="105" t="s">
        <v>91</v>
      </c>
      <c r="K98" s="105"/>
      <c r="L98" s="105"/>
      <c r="M98" s="105"/>
      <c r="N98" s="105"/>
      <c r="O98" s="105"/>
      <c r="P98" s="105"/>
      <c r="Q98" s="105"/>
      <c r="R98" s="105"/>
      <c r="S98" s="105"/>
      <c r="T98" s="105"/>
      <c r="U98" s="105"/>
      <c r="V98" s="105"/>
      <c r="W98" s="105"/>
      <c r="X98" s="105"/>
      <c r="Y98" s="105"/>
      <c r="Z98" s="105"/>
      <c r="AA98" s="105"/>
      <c r="AB98" s="105"/>
      <c r="AC98" s="105"/>
      <c r="AD98" s="105"/>
      <c r="AE98" s="105"/>
      <c r="AF98" s="105"/>
      <c r="AG98" s="108">
        <f>'D1.01.4a - Zdravotechnick...'!J30</f>
        <v>1906103.8500000001</v>
      </c>
      <c r="AH98" s="106"/>
      <c r="AI98" s="106"/>
      <c r="AJ98" s="106"/>
      <c r="AK98" s="106"/>
      <c r="AL98" s="106"/>
      <c r="AM98" s="106"/>
      <c r="AN98" s="108">
        <f t="shared" si="0"/>
        <v>2306385.6600000001</v>
      </c>
      <c r="AO98" s="106"/>
      <c r="AP98" s="106"/>
      <c r="AQ98" s="109" t="s">
        <v>79</v>
      </c>
      <c r="AR98" s="103"/>
      <c r="AS98" s="110">
        <v>0</v>
      </c>
      <c r="AT98" s="111">
        <f t="shared" si="1"/>
        <v>400281.81</v>
      </c>
      <c r="AU98" s="112">
        <f>'D1.01.4a - Zdravotechnick...'!P122</f>
        <v>0</v>
      </c>
      <c r="AV98" s="111">
        <f>'D1.01.4a - Zdravotechnick...'!J33</f>
        <v>400281.81</v>
      </c>
      <c r="AW98" s="111">
        <f>'D1.01.4a - Zdravotechnick...'!J34</f>
        <v>0</v>
      </c>
      <c r="AX98" s="111">
        <f>'D1.01.4a - Zdravotechnick...'!J35</f>
        <v>0</v>
      </c>
      <c r="AY98" s="111">
        <f>'D1.01.4a - Zdravotechnick...'!J36</f>
        <v>0</v>
      </c>
      <c r="AZ98" s="111">
        <f>'D1.01.4a - Zdravotechnick...'!F33</f>
        <v>1906103.8500000001</v>
      </c>
      <c r="BA98" s="111">
        <f>'D1.01.4a - Zdravotechnick...'!F34</f>
        <v>0</v>
      </c>
      <c r="BB98" s="111">
        <f>'D1.01.4a - Zdravotechnick...'!F35</f>
        <v>0</v>
      </c>
      <c r="BC98" s="111">
        <f>'D1.01.4a - Zdravotechnick...'!F36</f>
        <v>0</v>
      </c>
      <c r="BD98" s="113">
        <f>'D1.01.4a - Zdravotechnick...'!F37</f>
        <v>0</v>
      </c>
      <c r="BT98" s="114" t="s">
        <v>80</v>
      </c>
      <c r="BV98" s="114" t="s">
        <v>75</v>
      </c>
      <c r="BW98" s="114" t="s">
        <v>92</v>
      </c>
      <c r="BX98" s="114" t="s">
        <v>4</v>
      </c>
      <c r="CL98" s="114" t="s">
        <v>1</v>
      </c>
      <c r="CM98" s="114" t="s">
        <v>82</v>
      </c>
    </row>
    <row r="99" s="6" customFormat="1" ht="24.75" customHeight="1">
      <c r="B99" s="103"/>
      <c r="C99" s="104"/>
      <c r="D99" s="105" t="s">
        <v>93</v>
      </c>
      <c r="E99" s="105"/>
      <c r="F99" s="105"/>
      <c r="G99" s="105"/>
      <c r="H99" s="105"/>
      <c r="I99" s="106"/>
      <c r="J99" s="105" t="s">
        <v>94</v>
      </c>
      <c r="K99" s="105"/>
      <c r="L99" s="105"/>
      <c r="M99" s="105"/>
      <c r="N99" s="105"/>
      <c r="O99" s="105"/>
      <c r="P99" s="105"/>
      <c r="Q99" s="105"/>
      <c r="R99" s="105"/>
      <c r="S99" s="105"/>
      <c r="T99" s="105"/>
      <c r="U99" s="105"/>
      <c r="V99" s="105"/>
      <c r="W99" s="105"/>
      <c r="X99" s="105"/>
      <c r="Y99" s="105"/>
      <c r="Z99" s="105"/>
      <c r="AA99" s="105"/>
      <c r="AB99" s="105"/>
      <c r="AC99" s="105"/>
      <c r="AD99" s="105"/>
      <c r="AE99" s="105"/>
      <c r="AF99" s="105"/>
      <c r="AG99" s="107">
        <f>ROUND(SUM(AG100:AG104),2)</f>
        <v>1746508.4299999999</v>
      </c>
      <c r="AH99" s="106"/>
      <c r="AI99" s="106"/>
      <c r="AJ99" s="106"/>
      <c r="AK99" s="106"/>
      <c r="AL99" s="106"/>
      <c r="AM99" s="106"/>
      <c r="AN99" s="108">
        <f t="shared" si="0"/>
        <v>2113275.2000000002</v>
      </c>
      <c r="AO99" s="106"/>
      <c r="AP99" s="106"/>
      <c r="AQ99" s="109" t="s">
        <v>79</v>
      </c>
      <c r="AR99" s="103"/>
      <c r="AS99" s="110">
        <f>ROUND(SUM(AS100:AS104),2)</f>
        <v>0</v>
      </c>
      <c r="AT99" s="111">
        <f t="shared" si="1"/>
        <v>366766.77000000002</v>
      </c>
      <c r="AU99" s="112">
        <f>ROUND(SUM(AU100:AU104),5)</f>
        <v>0</v>
      </c>
      <c r="AV99" s="111">
        <f>ROUND(AZ99*L29,2)</f>
        <v>366766.77000000002</v>
      </c>
      <c r="AW99" s="111">
        <f>ROUND(BA99*L30,2)</f>
        <v>0</v>
      </c>
      <c r="AX99" s="111">
        <f>ROUND(BB99*L29,2)</f>
        <v>0</v>
      </c>
      <c r="AY99" s="111">
        <f>ROUND(BC99*L30,2)</f>
        <v>0</v>
      </c>
      <c r="AZ99" s="111">
        <f>ROUND(SUM(AZ100:AZ104),2)</f>
        <v>1746508.4299999999</v>
      </c>
      <c r="BA99" s="111">
        <f>ROUND(SUM(BA100:BA104),2)</f>
        <v>0</v>
      </c>
      <c r="BB99" s="111">
        <f>ROUND(SUM(BB100:BB104),2)</f>
        <v>0</v>
      </c>
      <c r="BC99" s="111">
        <f>ROUND(SUM(BC100:BC104),2)</f>
        <v>0</v>
      </c>
      <c r="BD99" s="113">
        <f>ROUND(SUM(BD100:BD104),2)</f>
        <v>0</v>
      </c>
      <c r="BS99" s="114" t="s">
        <v>72</v>
      </c>
      <c r="BT99" s="114" t="s">
        <v>80</v>
      </c>
      <c r="BU99" s="114" t="s">
        <v>74</v>
      </c>
      <c r="BV99" s="114" t="s">
        <v>75</v>
      </c>
      <c r="BW99" s="114" t="s">
        <v>95</v>
      </c>
      <c r="BX99" s="114" t="s">
        <v>4</v>
      </c>
      <c r="CL99" s="114" t="s">
        <v>1</v>
      </c>
      <c r="CM99" s="114" t="s">
        <v>82</v>
      </c>
    </row>
    <row r="100" s="3" customFormat="1" ht="23.25" customHeight="1">
      <c r="A100" s="115" t="s">
        <v>83</v>
      </c>
      <c r="B100" s="63"/>
      <c r="C100" s="9"/>
      <c r="D100" s="9"/>
      <c r="E100" s="116" t="s">
        <v>96</v>
      </c>
      <c r="F100" s="116"/>
      <c r="G100" s="116"/>
      <c r="H100" s="116"/>
      <c r="I100" s="116"/>
      <c r="J100" s="9"/>
      <c r="K100" s="116" t="s">
        <v>97</v>
      </c>
      <c r="L100" s="116"/>
      <c r="M100" s="116"/>
      <c r="N100" s="116"/>
      <c r="O100" s="116"/>
      <c r="P100" s="116"/>
      <c r="Q100" s="116"/>
      <c r="R100" s="116"/>
      <c r="S100" s="116"/>
      <c r="T100" s="116"/>
      <c r="U100" s="116"/>
      <c r="V100" s="116"/>
      <c r="W100" s="116"/>
      <c r="X100" s="116"/>
      <c r="Y100" s="116"/>
      <c r="Z100" s="116"/>
      <c r="AA100" s="116"/>
      <c r="AB100" s="116"/>
      <c r="AC100" s="116"/>
      <c r="AD100" s="116"/>
      <c r="AE100" s="116"/>
      <c r="AF100" s="116"/>
      <c r="AG100" s="117">
        <f>'20-109-01_1 - Vytápění'!J32</f>
        <v>221852.67999999999</v>
      </c>
      <c r="AH100" s="9"/>
      <c r="AI100" s="9"/>
      <c r="AJ100" s="9"/>
      <c r="AK100" s="9"/>
      <c r="AL100" s="9"/>
      <c r="AM100" s="9"/>
      <c r="AN100" s="117">
        <f t="shared" si="0"/>
        <v>268441.73999999999</v>
      </c>
      <c r="AO100" s="9"/>
      <c r="AP100" s="9"/>
      <c r="AQ100" s="118" t="s">
        <v>85</v>
      </c>
      <c r="AR100" s="63"/>
      <c r="AS100" s="119">
        <v>0</v>
      </c>
      <c r="AT100" s="120">
        <f t="shared" si="1"/>
        <v>46589.059999999998</v>
      </c>
      <c r="AU100" s="121">
        <f>'20-109-01_1 - Vytápění'!P129</f>
        <v>0</v>
      </c>
      <c r="AV100" s="120">
        <f>'20-109-01_1 - Vytápění'!J35</f>
        <v>46589.059999999998</v>
      </c>
      <c r="AW100" s="120">
        <f>'20-109-01_1 - Vytápění'!J36</f>
        <v>0</v>
      </c>
      <c r="AX100" s="120">
        <f>'20-109-01_1 - Vytápění'!J37</f>
        <v>0</v>
      </c>
      <c r="AY100" s="120">
        <f>'20-109-01_1 - Vytápění'!J38</f>
        <v>0</v>
      </c>
      <c r="AZ100" s="120">
        <f>'20-109-01_1 - Vytápění'!F35</f>
        <v>221852.67999999999</v>
      </c>
      <c r="BA100" s="120">
        <f>'20-109-01_1 - Vytápění'!F36</f>
        <v>0</v>
      </c>
      <c r="BB100" s="120">
        <f>'20-109-01_1 - Vytápění'!F37</f>
        <v>0</v>
      </c>
      <c r="BC100" s="120">
        <f>'20-109-01_1 - Vytápění'!F38</f>
        <v>0</v>
      </c>
      <c r="BD100" s="122">
        <f>'20-109-01_1 - Vytápění'!F39</f>
        <v>0</v>
      </c>
      <c r="BT100" s="26" t="s">
        <v>82</v>
      </c>
      <c r="BV100" s="26" t="s">
        <v>75</v>
      </c>
      <c r="BW100" s="26" t="s">
        <v>98</v>
      </c>
      <c r="BX100" s="26" t="s">
        <v>95</v>
      </c>
      <c r="CL100" s="26" t="s">
        <v>1</v>
      </c>
    </row>
    <row r="101" s="3" customFormat="1" ht="23.25" customHeight="1">
      <c r="A101" s="115" t="s">
        <v>83</v>
      </c>
      <c r="B101" s="63"/>
      <c r="C101" s="9"/>
      <c r="D101" s="9"/>
      <c r="E101" s="116" t="s">
        <v>99</v>
      </c>
      <c r="F101" s="116"/>
      <c r="G101" s="116"/>
      <c r="H101" s="116"/>
      <c r="I101" s="116"/>
      <c r="J101" s="9"/>
      <c r="K101" s="116" t="s">
        <v>100</v>
      </c>
      <c r="L101" s="116"/>
      <c r="M101" s="116"/>
      <c r="N101" s="116"/>
      <c r="O101" s="116"/>
      <c r="P101" s="116"/>
      <c r="Q101" s="116"/>
      <c r="R101" s="116"/>
      <c r="S101" s="116"/>
      <c r="T101" s="116"/>
      <c r="U101" s="116"/>
      <c r="V101" s="116"/>
      <c r="W101" s="116"/>
      <c r="X101" s="116"/>
      <c r="Y101" s="116"/>
      <c r="Z101" s="116"/>
      <c r="AA101" s="116"/>
      <c r="AB101" s="116"/>
      <c r="AC101" s="116"/>
      <c r="AD101" s="116"/>
      <c r="AE101" s="116"/>
      <c r="AF101" s="116"/>
      <c r="AG101" s="117">
        <f>'20-109-01_2 - Chlazení'!J32</f>
        <v>413266.10999999999</v>
      </c>
      <c r="AH101" s="9"/>
      <c r="AI101" s="9"/>
      <c r="AJ101" s="9"/>
      <c r="AK101" s="9"/>
      <c r="AL101" s="9"/>
      <c r="AM101" s="9"/>
      <c r="AN101" s="117">
        <f t="shared" si="0"/>
        <v>500051.98999999999</v>
      </c>
      <c r="AO101" s="9"/>
      <c r="AP101" s="9"/>
      <c r="AQ101" s="118" t="s">
        <v>85</v>
      </c>
      <c r="AR101" s="63"/>
      <c r="AS101" s="119">
        <v>0</v>
      </c>
      <c r="AT101" s="120">
        <f t="shared" si="1"/>
        <v>86785.880000000005</v>
      </c>
      <c r="AU101" s="121">
        <f>'20-109-01_2 - Chlazení'!P127</f>
        <v>0</v>
      </c>
      <c r="AV101" s="120">
        <f>'20-109-01_2 - Chlazení'!J35</f>
        <v>86785.880000000005</v>
      </c>
      <c r="AW101" s="120">
        <f>'20-109-01_2 - Chlazení'!J36</f>
        <v>0</v>
      </c>
      <c r="AX101" s="120">
        <f>'20-109-01_2 - Chlazení'!J37</f>
        <v>0</v>
      </c>
      <c r="AY101" s="120">
        <f>'20-109-01_2 - Chlazení'!J38</f>
        <v>0</v>
      </c>
      <c r="AZ101" s="120">
        <f>'20-109-01_2 - Chlazení'!F35</f>
        <v>413266.10999999999</v>
      </c>
      <c r="BA101" s="120">
        <f>'20-109-01_2 - Chlazení'!F36</f>
        <v>0</v>
      </c>
      <c r="BB101" s="120">
        <f>'20-109-01_2 - Chlazení'!F37</f>
        <v>0</v>
      </c>
      <c r="BC101" s="120">
        <f>'20-109-01_2 - Chlazení'!F38</f>
        <v>0</v>
      </c>
      <c r="BD101" s="122">
        <f>'20-109-01_2 - Chlazení'!F39</f>
        <v>0</v>
      </c>
      <c r="BT101" s="26" t="s">
        <v>82</v>
      </c>
      <c r="BV101" s="26" t="s">
        <v>75</v>
      </c>
      <c r="BW101" s="26" t="s">
        <v>101</v>
      </c>
      <c r="BX101" s="26" t="s">
        <v>95</v>
      </c>
      <c r="CL101" s="26" t="s">
        <v>1</v>
      </c>
    </row>
    <row r="102" s="3" customFormat="1" ht="23.25" customHeight="1">
      <c r="A102" s="115" t="s">
        <v>83</v>
      </c>
      <c r="B102" s="63"/>
      <c r="C102" s="9"/>
      <c r="D102" s="9"/>
      <c r="E102" s="116" t="s">
        <v>102</v>
      </c>
      <c r="F102" s="116"/>
      <c r="G102" s="116"/>
      <c r="H102" s="116"/>
      <c r="I102" s="116"/>
      <c r="J102" s="9"/>
      <c r="K102" s="116" t="s">
        <v>103</v>
      </c>
      <c r="L102" s="116"/>
      <c r="M102" s="116"/>
      <c r="N102" s="116"/>
      <c r="O102" s="116"/>
      <c r="P102" s="116"/>
      <c r="Q102" s="116"/>
      <c r="R102" s="116"/>
      <c r="S102" s="116"/>
      <c r="T102" s="116"/>
      <c r="U102" s="116"/>
      <c r="V102" s="116"/>
      <c r="W102" s="116"/>
      <c r="X102" s="116"/>
      <c r="Y102" s="116"/>
      <c r="Z102" s="116"/>
      <c r="AA102" s="116"/>
      <c r="AB102" s="116"/>
      <c r="AC102" s="116"/>
      <c r="AD102" s="116"/>
      <c r="AE102" s="116"/>
      <c r="AF102" s="116"/>
      <c r="AG102" s="117">
        <f>'20-109-01_3 - Pára'!J32</f>
        <v>99855.100000000006</v>
      </c>
      <c r="AH102" s="9"/>
      <c r="AI102" s="9"/>
      <c r="AJ102" s="9"/>
      <c r="AK102" s="9"/>
      <c r="AL102" s="9"/>
      <c r="AM102" s="9"/>
      <c r="AN102" s="117">
        <f t="shared" si="0"/>
        <v>120824.67000000001</v>
      </c>
      <c r="AO102" s="9"/>
      <c r="AP102" s="9"/>
      <c r="AQ102" s="118" t="s">
        <v>85</v>
      </c>
      <c r="AR102" s="63"/>
      <c r="AS102" s="119">
        <v>0</v>
      </c>
      <c r="AT102" s="120">
        <f t="shared" si="1"/>
        <v>20969.57</v>
      </c>
      <c r="AU102" s="121">
        <f>'20-109-01_3 - Pára'!P126</f>
        <v>0</v>
      </c>
      <c r="AV102" s="120">
        <f>'20-109-01_3 - Pára'!J35</f>
        <v>20969.57</v>
      </c>
      <c r="AW102" s="120">
        <f>'20-109-01_3 - Pára'!J36</f>
        <v>0</v>
      </c>
      <c r="AX102" s="120">
        <f>'20-109-01_3 - Pára'!J37</f>
        <v>0</v>
      </c>
      <c r="AY102" s="120">
        <f>'20-109-01_3 - Pára'!J38</f>
        <v>0</v>
      </c>
      <c r="AZ102" s="120">
        <f>'20-109-01_3 - Pára'!F35</f>
        <v>99855.100000000006</v>
      </c>
      <c r="BA102" s="120">
        <f>'20-109-01_3 - Pára'!F36</f>
        <v>0</v>
      </c>
      <c r="BB102" s="120">
        <f>'20-109-01_3 - Pára'!F37</f>
        <v>0</v>
      </c>
      <c r="BC102" s="120">
        <f>'20-109-01_3 - Pára'!F38</f>
        <v>0</v>
      </c>
      <c r="BD102" s="122">
        <f>'20-109-01_3 - Pára'!F39</f>
        <v>0</v>
      </c>
      <c r="BT102" s="26" t="s">
        <v>82</v>
      </c>
      <c r="BV102" s="26" t="s">
        <v>75</v>
      </c>
      <c r="BW102" s="26" t="s">
        <v>104</v>
      </c>
      <c r="BX102" s="26" t="s">
        <v>95</v>
      </c>
      <c r="CL102" s="26" t="s">
        <v>1</v>
      </c>
    </row>
    <row r="103" s="3" customFormat="1" ht="23.25" customHeight="1">
      <c r="A103" s="115" t="s">
        <v>83</v>
      </c>
      <c r="B103" s="63"/>
      <c r="C103" s="9"/>
      <c r="D103" s="9"/>
      <c r="E103" s="116" t="s">
        <v>105</v>
      </c>
      <c r="F103" s="116"/>
      <c r="G103" s="116"/>
      <c r="H103" s="116"/>
      <c r="I103" s="116"/>
      <c r="J103" s="9"/>
      <c r="K103" s="116" t="s">
        <v>106</v>
      </c>
      <c r="L103" s="116"/>
      <c r="M103" s="116"/>
      <c r="N103" s="116"/>
      <c r="O103" s="116"/>
      <c r="P103" s="116"/>
      <c r="Q103" s="116"/>
      <c r="R103" s="116"/>
      <c r="S103" s="116"/>
      <c r="T103" s="116"/>
      <c r="U103" s="116"/>
      <c r="V103" s="116"/>
      <c r="W103" s="116"/>
      <c r="X103" s="116"/>
      <c r="Y103" s="116"/>
      <c r="Z103" s="116"/>
      <c r="AA103" s="116"/>
      <c r="AB103" s="116"/>
      <c r="AC103" s="116"/>
      <c r="AD103" s="116"/>
      <c r="AE103" s="116"/>
      <c r="AF103" s="116"/>
      <c r="AG103" s="117">
        <f>'20-109-01_4 - Glykolový o...'!J32</f>
        <v>736503</v>
      </c>
      <c r="AH103" s="9"/>
      <c r="AI103" s="9"/>
      <c r="AJ103" s="9"/>
      <c r="AK103" s="9"/>
      <c r="AL103" s="9"/>
      <c r="AM103" s="9"/>
      <c r="AN103" s="117">
        <f t="shared" si="0"/>
        <v>891168.63</v>
      </c>
      <c r="AO103" s="9"/>
      <c r="AP103" s="9"/>
      <c r="AQ103" s="118" t="s">
        <v>85</v>
      </c>
      <c r="AR103" s="63"/>
      <c r="AS103" s="119">
        <v>0</v>
      </c>
      <c r="AT103" s="120">
        <f t="shared" si="1"/>
        <v>154665.63000000001</v>
      </c>
      <c r="AU103" s="121">
        <f>'20-109-01_4 - Glykolový o...'!P129</f>
        <v>0</v>
      </c>
      <c r="AV103" s="120">
        <f>'20-109-01_4 - Glykolový o...'!J35</f>
        <v>154665.63000000001</v>
      </c>
      <c r="AW103" s="120">
        <f>'20-109-01_4 - Glykolový o...'!J36</f>
        <v>0</v>
      </c>
      <c r="AX103" s="120">
        <f>'20-109-01_4 - Glykolový o...'!J37</f>
        <v>0</v>
      </c>
      <c r="AY103" s="120">
        <f>'20-109-01_4 - Glykolový o...'!J38</f>
        <v>0</v>
      </c>
      <c r="AZ103" s="120">
        <f>'20-109-01_4 - Glykolový o...'!F35</f>
        <v>736503</v>
      </c>
      <c r="BA103" s="120">
        <f>'20-109-01_4 - Glykolový o...'!F36</f>
        <v>0</v>
      </c>
      <c r="BB103" s="120">
        <f>'20-109-01_4 - Glykolový o...'!F37</f>
        <v>0</v>
      </c>
      <c r="BC103" s="120">
        <f>'20-109-01_4 - Glykolový o...'!F38</f>
        <v>0</v>
      </c>
      <c r="BD103" s="122">
        <f>'20-109-01_4 - Glykolový o...'!F39</f>
        <v>0</v>
      </c>
      <c r="BT103" s="26" t="s">
        <v>82</v>
      </c>
      <c r="BV103" s="26" t="s">
        <v>75</v>
      </c>
      <c r="BW103" s="26" t="s">
        <v>107</v>
      </c>
      <c r="BX103" s="26" t="s">
        <v>95</v>
      </c>
      <c r="CL103" s="26" t="s">
        <v>1</v>
      </c>
    </row>
    <row r="104" s="3" customFormat="1" ht="23.25" customHeight="1">
      <c r="A104" s="115" t="s">
        <v>83</v>
      </c>
      <c r="B104" s="63"/>
      <c r="C104" s="9"/>
      <c r="D104" s="9"/>
      <c r="E104" s="116" t="s">
        <v>108</v>
      </c>
      <c r="F104" s="116"/>
      <c r="G104" s="116"/>
      <c r="H104" s="116"/>
      <c r="I104" s="116"/>
      <c r="J104" s="9"/>
      <c r="K104" s="116" t="s">
        <v>109</v>
      </c>
      <c r="L104" s="116"/>
      <c r="M104" s="116"/>
      <c r="N104" s="116"/>
      <c r="O104" s="116"/>
      <c r="P104" s="116"/>
      <c r="Q104" s="116"/>
      <c r="R104" s="116"/>
      <c r="S104" s="116"/>
      <c r="T104" s="116"/>
      <c r="U104" s="116"/>
      <c r="V104" s="116"/>
      <c r="W104" s="116"/>
      <c r="X104" s="116"/>
      <c r="Y104" s="116"/>
      <c r="Z104" s="116"/>
      <c r="AA104" s="116"/>
      <c r="AB104" s="116"/>
      <c r="AC104" s="116"/>
      <c r="AD104" s="116"/>
      <c r="AE104" s="116"/>
      <c r="AF104" s="116"/>
      <c r="AG104" s="117">
        <f>'20-109-01_5 - Přeložky po...'!J32</f>
        <v>275031.53999999998</v>
      </c>
      <c r="AH104" s="9"/>
      <c r="AI104" s="9"/>
      <c r="AJ104" s="9"/>
      <c r="AK104" s="9"/>
      <c r="AL104" s="9"/>
      <c r="AM104" s="9"/>
      <c r="AN104" s="117">
        <f t="shared" si="0"/>
        <v>332788.15999999997</v>
      </c>
      <c r="AO104" s="9"/>
      <c r="AP104" s="9"/>
      <c r="AQ104" s="118" t="s">
        <v>85</v>
      </c>
      <c r="AR104" s="63"/>
      <c r="AS104" s="119">
        <v>0</v>
      </c>
      <c r="AT104" s="120">
        <f t="shared" si="1"/>
        <v>57756.620000000003</v>
      </c>
      <c r="AU104" s="121">
        <f>'20-109-01_5 - Přeložky po...'!P127</f>
        <v>0</v>
      </c>
      <c r="AV104" s="120">
        <f>'20-109-01_5 - Přeložky po...'!J35</f>
        <v>57756.620000000003</v>
      </c>
      <c r="AW104" s="120">
        <f>'20-109-01_5 - Přeložky po...'!J36</f>
        <v>0</v>
      </c>
      <c r="AX104" s="120">
        <f>'20-109-01_5 - Přeložky po...'!J37</f>
        <v>0</v>
      </c>
      <c r="AY104" s="120">
        <f>'20-109-01_5 - Přeložky po...'!J38</f>
        <v>0</v>
      </c>
      <c r="AZ104" s="120">
        <f>'20-109-01_5 - Přeložky po...'!F35</f>
        <v>275031.53999999998</v>
      </c>
      <c r="BA104" s="120">
        <f>'20-109-01_5 - Přeložky po...'!F36</f>
        <v>0</v>
      </c>
      <c r="BB104" s="120">
        <f>'20-109-01_5 - Přeložky po...'!F37</f>
        <v>0</v>
      </c>
      <c r="BC104" s="120">
        <f>'20-109-01_5 - Přeložky po...'!F38</f>
        <v>0</v>
      </c>
      <c r="BD104" s="122">
        <f>'20-109-01_5 - Přeložky po...'!F39</f>
        <v>0</v>
      </c>
      <c r="BT104" s="26" t="s">
        <v>82</v>
      </c>
      <c r="BV104" s="26" t="s">
        <v>75</v>
      </c>
      <c r="BW104" s="26" t="s">
        <v>110</v>
      </c>
      <c r="BX104" s="26" t="s">
        <v>95</v>
      </c>
      <c r="CL104" s="26" t="s">
        <v>1</v>
      </c>
    </row>
    <row r="105" s="6" customFormat="1" ht="24.75" customHeight="1">
      <c r="A105" s="115" t="s">
        <v>83</v>
      </c>
      <c r="B105" s="103"/>
      <c r="C105" s="104"/>
      <c r="D105" s="105" t="s">
        <v>111</v>
      </c>
      <c r="E105" s="105"/>
      <c r="F105" s="105"/>
      <c r="G105" s="105"/>
      <c r="H105" s="105"/>
      <c r="I105" s="106"/>
      <c r="J105" s="105" t="s">
        <v>112</v>
      </c>
      <c r="K105" s="105"/>
      <c r="L105" s="105"/>
      <c r="M105" s="105"/>
      <c r="N105" s="105"/>
      <c r="O105" s="105"/>
      <c r="P105" s="105"/>
      <c r="Q105" s="105"/>
      <c r="R105" s="105"/>
      <c r="S105" s="105"/>
      <c r="T105" s="105"/>
      <c r="U105" s="105"/>
      <c r="V105" s="105"/>
      <c r="W105" s="105"/>
      <c r="X105" s="105"/>
      <c r="Y105" s="105"/>
      <c r="Z105" s="105"/>
      <c r="AA105" s="105"/>
      <c r="AB105" s="105"/>
      <c r="AC105" s="105"/>
      <c r="AD105" s="105"/>
      <c r="AE105" s="105"/>
      <c r="AF105" s="105"/>
      <c r="AG105" s="108">
        <f>'D1.01.4c - Silnoproudé el...'!J30</f>
        <v>8364019.4000000004</v>
      </c>
      <c r="AH105" s="106"/>
      <c r="AI105" s="106"/>
      <c r="AJ105" s="106"/>
      <c r="AK105" s="106"/>
      <c r="AL105" s="106"/>
      <c r="AM105" s="106"/>
      <c r="AN105" s="108">
        <f t="shared" si="0"/>
        <v>10120463.470000001</v>
      </c>
      <c r="AO105" s="106"/>
      <c r="AP105" s="106"/>
      <c r="AQ105" s="109" t="s">
        <v>79</v>
      </c>
      <c r="AR105" s="103"/>
      <c r="AS105" s="110">
        <v>0</v>
      </c>
      <c r="AT105" s="111">
        <f t="shared" si="1"/>
        <v>1756444.0700000001</v>
      </c>
      <c r="AU105" s="112">
        <f>'D1.01.4c - Silnoproudé el...'!P126</f>
        <v>0</v>
      </c>
      <c r="AV105" s="111">
        <f>'D1.01.4c - Silnoproudé el...'!J33</f>
        <v>1756444.0700000001</v>
      </c>
      <c r="AW105" s="111">
        <f>'D1.01.4c - Silnoproudé el...'!J34</f>
        <v>0</v>
      </c>
      <c r="AX105" s="111">
        <f>'D1.01.4c - Silnoproudé el...'!J35</f>
        <v>0</v>
      </c>
      <c r="AY105" s="111">
        <f>'D1.01.4c - Silnoproudé el...'!J36</f>
        <v>0</v>
      </c>
      <c r="AZ105" s="111">
        <f>'D1.01.4c - Silnoproudé el...'!F33</f>
        <v>8364019.4000000004</v>
      </c>
      <c r="BA105" s="111">
        <f>'D1.01.4c - Silnoproudé el...'!F34</f>
        <v>0</v>
      </c>
      <c r="BB105" s="111">
        <f>'D1.01.4c - Silnoproudé el...'!F35</f>
        <v>0</v>
      </c>
      <c r="BC105" s="111">
        <f>'D1.01.4c - Silnoproudé el...'!F36</f>
        <v>0</v>
      </c>
      <c r="BD105" s="113">
        <f>'D1.01.4c - Silnoproudé el...'!F37</f>
        <v>0</v>
      </c>
      <c r="BT105" s="114" t="s">
        <v>80</v>
      </c>
      <c r="BV105" s="114" t="s">
        <v>75</v>
      </c>
      <c r="BW105" s="114" t="s">
        <v>113</v>
      </c>
      <c r="BX105" s="114" t="s">
        <v>4</v>
      </c>
      <c r="CL105" s="114" t="s">
        <v>1</v>
      </c>
      <c r="CM105" s="114" t="s">
        <v>82</v>
      </c>
    </row>
    <row r="106" s="6" customFormat="1" ht="24.75" customHeight="1">
      <c r="B106" s="103"/>
      <c r="C106" s="104"/>
      <c r="D106" s="105" t="s">
        <v>114</v>
      </c>
      <c r="E106" s="105"/>
      <c r="F106" s="105"/>
      <c r="G106" s="105"/>
      <c r="H106" s="105"/>
      <c r="I106" s="106"/>
      <c r="J106" s="105" t="s">
        <v>115</v>
      </c>
      <c r="K106" s="105"/>
      <c r="L106" s="105"/>
      <c r="M106" s="105"/>
      <c r="N106" s="105"/>
      <c r="O106" s="105"/>
      <c r="P106" s="105"/>
      <c r="Q106" s="105"/>
      <c r="R106" s="105"/>
      <c r="S106" s="105"/>
      <c r="T106" s="105"/>
      <c r="U106" s="105"/>
      <c r="V106" s="105"/>
      <c r="W106" s="105"/>
      <c r="X106" s="105"/>
      <c r="Y106" s="105"/>
      <c r="Z106" s="105"/>
      <c r="AA106" s="105"/>
      <c r="AB106" s="105"/>
      <c r="AC106" s="105"/>
      <c r="AD106" s="105"/>
      <c r="AE106" s="105"/>
      <c r="AF106" s="105"/>
      <c r="AG106" s="107">
        <f>ROUND(SUM(AG107:AG113),2)</f>
        <v>3788945.9399999999</v>
      </c>
      <c r="AH106" s="106"/>
      <c r="AI106" s="106"/>
      <c r="AJ106" s="106"/>
      <c r="AK106" s="106"/>
      <c r="AL106" s="106"/>
      <c r="AM106" s="106"/>
      <c r="AN106" s="108">
        <f t="shared" si="0"/>
        <v>4584624.5899999999</v>
      </c>
      <c r="AO106" s="106"/>
      <c r="AP106" s="106"/>
      <c r="AQ106" s="109" t="s">
        <v>79</v>
      </c>
      <c r="AR106" s="103"/>
      <c r="AS106" s="110">
        <f>ROUND(SUM(AS107:AS113),2)</f>
        <v>0</v>
      </c>
      <c r="AT106" s="111">
        <f t="shared" si="1"/>
        <v>795678.65000000002</v>
      </c>
      <c r="AU106" s="112">
        <f>ROUND(SUM(AU107:AU113),5)</f>
        <v>0</v>
      </c>
      <c r="AV106" s="111">
        <f>ROUND(AZ106*L29,2)</f>
        <v>795678.65000000002</v>
      </c>
      <c r="AW106" s="111">
        <f>ROUND(BA106*L30,2)</f>
        <v>0</v>
      </c>
      <c r="AX106" s="111">
        <f>ROUND(BB106*L29,2)</f>
        <v>0</v>
      </c>
      <c r="AY106" s="111">
        <f>ROUND(BC106*L30,2)</f>
        <v>0</v>
      </c>
      <c r="AZ106" s="111">
        <f>ROUND(SUM(AZ107:AZ113),2)</f>
        <v>3788945.9399999999</v>
      </c>
      <c r="BA106" s="111">
        <f>ROUND(SUM(BA107:BA113),2)</f>
        <v>0</v>
      </c>
      <c r="BB106" s="111">
        <f>ROUND(SUM(BB107:BB113),2)</f>
        <v>0</v>
      </c>
      <c r="BC106" s="111">
        <f>ROUND(SUM(BC107:BC113),2)</f>
        <v>0</v>
      </c>
      <c r="BD106" s="113">
        <f>ROUND(SUM(BD107:BD113),2)</f>
        <v>0</v>
      </c>
      <c r="BS106" s="114" t="s">
        <v>72</v>
      </c>
      <c r="BT106" s="114" t="s">
        <v>80</v>
      </c>
      <c r="BU106" s="114" t="s">
        <v>74</v>
      </c>
      <c r="BV106" s="114" t="s">
        <v>75</v>
      </c>
      <c r="BW106" s="114" t="s">
        <v>116</v>
      </c>
      <c r="BX106" s="114" t="s">
        <v>4</v>
      </c>
      <c r="CL106" s="114" t="s">
        <v>1</v>
      </c>
      <c r="CM106" s="114" t="s">
        <v>82</v>
      </c>
    </row>
    <row r="107" s="3" customFormat="1" ht="16.5" customHeight="1">
      <c r="A107" s="115" t="s">
        <v>83</v>
      </c>
      <c r="B107" s="63"/>
      <c r="C107" s="9"/>
      <c r="D107" s="9"/>
      <c r="E107" s="116" t="s">
        <v>80</v>
      </c>
      <c r="F107" s="116"/>
      <c r="G107" s="116"/>
      <c r="H107" s="116"/>
      <c r="I107" s="116"/>
      <c r="J107" s="9"/>
      <c r="K107" s="116" t="s">
        <v>117</v>
      </c>
      <c r="L107" s="116"/>
      <c r="M107" s="116"/>
      <c r="N107" s="116"/>
      <c r="O107" s="116"/>
      <c r="P107" s="116"/>
      <c r="Q107" s="116"/>
      <c r="R107" s="116"/>
      <c r="S107" s="116"/>
      <c r="T107" s="116"/>
      <c r="U107" s="116"/>
      <c r="V107" s="116"/>
      <c r="W107" s="116"/>
      <c r="X107" s="116"/>
      <c r="Y107" s="116"/>
      <c r="Z107" s="116"/>
      <c r="AA107" s="116"/>
      <c r="AB107" s="116"/>
      <c r="AC107" s="116"/>
      <c r="AD107" s="116"/>
      <c r="AE107" s="116"/>
      <c r="AF107" s="116"/>
      <c r="AG107" s="117">
        <f>'1 - SK'!J32</f>
        <v>1371454.8500000001</v>
      </c>
      <c r="AH107" s="9"/>
      <c r="AI107" s="9"/>
      <c r="AJ107" s="9"/>
      <c r="AK107" s="9"/>
      <c r="AL107" s="9"/>
      <c r="AM107" s="9"/>
      <c r="AN107" s="117">
        <f t="shared" si="0"/>
        <v>1659460.3700000001</v>
      </c>
      <c r="AO107" s="9"/>
      <c r="AP107" s="9"/>
      <c r="AQ107" s="118" t="s">
        <v>85</v>
      </c>
      <c r="AR107" s="63"/>
      <c r="AS107" s="119">
        <v>0</v>
      </c>
      <c r="AT107" s="120">
        <f t="shared" si="1"/>
        <v>288005.52000000002</v>
      </c>
      <c r="AU107" s="121">
        <f>'1 - SK'!P123</f>
        <v>0</v>
      </c>
      <c r="AV107" s="120">
        <f>'1 - SK'!J35</f>
        <v>288005.52000000002</v>
      </c>
      <c r="AW107" s="120">
        <f>'1 - SK'!J36</f>
        <v>0</v>
      </c>
      <c r="AX107" s="120">
        <f>'1 - SK'!J37</f>
        <v>0</v>
      </c>
      <c r="AY107" s="120">
        <f>'1 - SK'!J38</f>
        <v>0</v>
      </c>
      <c r="AZ107" s="120">
        <f>'1 - SK'!F35</f>
        <v>1371454.8500000001</v>
      </c>
      <c r="BA107" s="120">
        <f>'1 - SK'!F36</f>
        <v>0</v>
      </c>
      <c r="BB107" s="120">
        <f>'1 - SK'!F37</f>
        <v>0</v>
      </c>
      <c r="BC107" s="120">
        <f>'1 - SK'!F38</f>
        <v>0</v>
      </c>
      <c r="BD107" s="122">
        <f>'1 - SK'!F39</f>
        <v>0</v>
      </c>
      <c r="BT107" s="26" t="s">
        <v>82</v>
      </c>
      <c r="BV107" s="26" t="s">
        <v>75</v>
      </c>
      <c r="BW107" s="26" t="s">
        <v>118</v>
      </c>
      <c r="BX107" s="26" t="s">
        <v>116</v>
      </c>
      <c r="CL107" s="26" t="s">
        <v>1</v>
      </c>
    </row>
    <row r="108" s="3" customFormat="1" ht="16.5" customHeight="1">
      <c r="A108" s="115" t="s">
        <v>83</v>
      </c>
      <c r="B108" s="63"/>
      <c r="C108" s="9"/>
      <c r="D108" s="9"/>
      <c r="E108" s="116" t="s">
        <v>82</v>
      </c>
      <c r="F108" s="116"/>
      <c r="G108" s="116"/>
      <c r="H108" s="116"/>
      <c r="I108" s="116"/>
      <c r="J108" s="9"/>
      <c r="K108" s="116" t="s">
        <v>79</v>
      </c>
      <c r="L108" s="116"/>
      <c r="M108" s="116"/>
      <c r="N108" s="116"/>
      <c r="O108" s="116"/>
      <c r="P108" s="116"/>
      <c r="Q108" s="116"/>
      <c r="R108" s="116"/>
      <c r="S108" s="116"/>
      <c r="T108" s="116"/>
      <c r="U108" s="116"/>
      <c r="V108" s="116"/>
      <c r="W108" s="116"/>
      <c r="X108" s="116"/>
      <c r="Y108" s="116"/>
      <c r="Z108" s="116"/>
      <c r="AA108" s="116"/>
      <c r="AB108" s="116"/>
      <c r="AC108" s="116"/>
      <c r="AD108" s="116"/>
      <c r="AE108" s="116"/>
      <c r="AF108" s="116"/>
      <c r="AG108" s="117">
        <f>'2 - STA'!J32</f>
        <v>32543.5</v>
      </c>
      <c r="AH108" s="9"/>
      <c r="AI108" s="9"/>
      <c r="AJ108" s="9"/>
      <c r="AK108" s="9"/>
      <c r="AL108" s="9"/>
      <c r="AM108" s="9"/>
      <c r="AN108" s="117">
        <f t="shared" si="0"/>
        <v>39377.639999999999</v>
      </c>
      <c r="AO108" s="9"/>
      <c r="AP108" s="9"/>
      <c r="AQ108" s="118" t="s">
        <v>85</v>
      </c>
      <c r="AR108" s="63"/>
      <c r="AS108" s="119">
        <v>0</v>
      </c>
      <c r="AT108" s="120">
        <f t="shared" si="1"/>
        <v>6834.1400000000003</v>
      </c>
      <c r="AU108" s="121">
        <f>'2 - STA'!P123</f>
        <v>0</v>
      </c>
      <c r="AV108" s="120">
        <f>'2 - STA'!J35</f>
        <v>6834.1400000000003</v>
      </c>
      <c r="AW108" s="120">
        <f>'2 - STA'!J36</f>
        <v>0</v>
      </c>
      <c r="AX108" s="120">
        <f>'2 - STA'!J37</f>
        <v>0</v>
      </c>
      <c r="AY108" s="120">
        <f>'2 - STA'!J38</f>
        <v>0</v>
      </c>
      <c r="AZ108" s="120">
        <f>'2 - STA'!F35</f>
        <v>32543.5</v>
      </c>
      <c r="BA108" s="120">
        <f>'2 - STA'!F36</f>
        <v>0</v>
      </c>
      <c r="BB108" s="120">
        <f>'2 - STA'!F37</f>
        <v>0</v>
      </c>
      <c r="BC108" s="120">
        <f>'2 - STA'!F38</f>
        <v>0</v>
      </c>
      <c r="BD108" s="122">
        <f>'2 - STA'!F39</f>
        <v>0</v>
      </c>
      <c r="BT108" s="26" t="s">
        <v>82</v>
      </c>
      <c r="BV108" s="26" t="s">
        <v>75</v>
      </c>
      <c r="BW108" s="26" t="s">
        <v>119</v>
      </c>
      <c r="BX108" s="26" t="s">
        <v>116</v>
      </c>
      <c r="CL108" s="26" t="s">
        <v>1</v>
      </c>
    </row>
    <row r="109" s="3" customFormat="1" ht="16.5" customHeight="1">
      <c r="A109" s="115" t="s">
        <v>83</v>
      </c>
      <c r="B109" s="63"/>
      <c r="C109" s="9"/>
      <c r="D109" s="9"/>
      <c r="E109" s="116" t="s">
        <v>120</v>
      </c>
      <c r="F109" s="116"/>
      <c r="G109" s="116"/>
      <c r="H109" s="116"/>
      <c r="I109" s="116"/>
      <c r="J109" s="9"/>
      <c r="K109" s="116" t="s">
        <v>121</v>
      </c>
      <c r="L109" s="116"/>
      <c r="M109" s="116"/>
      <c r="N109" s="116"/>
      <c r="O109" s="116"/>
      <c r="P109" s="116"/>
      <c r="Q109" s="116"/>
      <c r="R109" s="116"/>
      <c r="S109" s="116"/>
      <c r="T109" s="116"/>
      <c r="U109" s="116"/>
      <c r="V109" s="116"/>
      <c r="W109" s="116"/>
      <c r="X109" s="116"/>
      <c r="Y109" s="116"/>
      <c r="Z109" s="116"/>
      <c r="AA109" s="116"/>
      <c r="AB109" s="116"/>
      <c r="AC109" s="116"/>
      <c r="AD109" s="116"/>
      <c r="AE109" s="116"/>
      <c r="AF109" s="116"/>
      <c r="AG109" s="117">
        <f>'3 - PTV'!J32</f>
        <v>152436</v>
      </c>
      <c r="AH109" s="9"/>
      <c r="AI109" s="9"/>
      <c r="AJ109" s="9"/>
      <c r="AK109" s="9"/>
      <c r="AL109" s="9"/>
      <c r="AM109" s="9"/>
      <c r="AN109" s="117">
        <f t="shared" si="0"/>
        <v>184447.56</v>
      </c>
      <c r="AO109" s="9"/>
      <c r="AP109" s="9"/>
      <c r="AQ109" s="118" t="s">
        <v>85</v>
      </c>
      <c r="AR109" s="63"/>
      <c r="AS109" s="119">
        <v>0</v>
      </c>
      <c r="AT109" s="120">
        <f t="shared" si="1"/>
        <v>32011.560000000001</v>
      </c>
      <c r="AU109" s="121">
        <f>'3 - PTV'!P123</f>
        <v>0</v>
      </c>
      <c r="AV109" s="120">
        <f>'3 - PTV'!J35</f>
        <v>32011.560000000001</v>
      </c>
      <c r="AW109" s="120">
        <f>'3 - PTV'!J36</f>
        <v>0</v>
      </c>
      <c r="AX109" s="120">
        <f>'3 - PTV'!J37</f>
        <v>0</v>
      </c>
      <c r="AY109" s="120">
        <f>'3 - PTV'!J38</f>
        <v>0</v>
      </c>
      <c r="AZ109" s="120">
        <f>'3 - PTV'!F35</f>
        <v>152436</v>
      </c>
      <c r="BA109" s="120">
        <f>'3 - PTV'!F36</f>
        <v>0</v>
      </c>
      <c r="BB109" s="120">
        <f>'3 - PTV'!F37</f>
        <v>0</v>
      </c>
      <c r="BC109" s="120">
        <f>'3 - PTV'!F38</f>
        <v>0</v>
      </c>
      <c r="BD109" s="122">
        <f>'3 - PTV'!F39</f>
        <v>0</v>
      </c>
      <c r="BT109" s="26" t="s">
        <v>82</v>
      </c>
      <c r="BV109" s="26" t="s">
        <v>75</v>
      </c>
      <c r="BW109" s="26" t="s">
        <v>122</v>
      </c>
      <c r="BX109" s="26" t="s">
        <v>116</v>
      </c>
      <c r="CL109" s="26" t="s">
        <v>1</v>
      </c>
    </row>
    <row r="110" s="3" customFormat="1" ht="16.5" customHeight="1">
      <c r="A110" s="115" t="s">
        <v>83</v>
      </c>
      <c r="B110" s="63"/>
      <c r="C110" s="9"/>
      <c r="D110" s="9"/>
      <c r="E110" s="116" t="s">
        <v>123</v>
      </c>
      <c r="F110" s="116"/>
      <c r="G110" s="116"/>
      <c r="H110" s="116"/>
      <c r="I110" s="116"/>
      <c r="J110" s="9"/>
      <c r="K110" s="116" t="s">
        <v>124</v>
      </c>
      <c r="L110" s="116"/>
      <c r="M110" s="116"/>
      <c r="N110" s="116"/>
      <c r="O110" s="116"/>
      <c r="P110" s="116"/>
      <c r="Q110" s="116"/>
      <c r="R110" s="116"/>
      <c r="S110" s="116"/>
      <c r="T110" s="116"/>
      <c r="U110" s="116"/>
      <c r="V110" s="116"/>
      <c r="W110" s="116"/>
      <c r="X110" s="116"/>
      <c r="Y110" s="116"/>
      <c r="Z110" s="116"/>
      <c r="AA110" s="116"/>
      <c r="AB110" s="116"/>
      <c r="AC110" s="116"/>
      <c r="AD110" s="116"/>
      <c r="AE110" s="116"/>
      <c r="AF110" s="116"/>
      <c r="AG110" s="117">
        <f>'4 - KV'!J32</f>
        <v>423941.21000000002</v>
      </c>
      <c r="AH110" s="9"/>
      <c r="AI110" s="9"/>
      <c r="AJ110" s="9"/>
      <c r="AK110" s="9"/>
      <c r="AL110" s="9"/>
      <c r="AM110" s="9"/>
      <c r="AN110" s="117">
        <f t="shared" si="0"/>
        <v>512968.85999999999</v>
      </c>
      <c r="AO110" s="9"/>
      <c r="AP110" s="9"/>
      <c r="AQ110" s="118" t="s">
        <v>85</v>
      </c>
      <c r="AR110" s="63"/>
      <c r="AS110" s="119">
        <v>0</v>
      </c>
      <c r="AT110" s="120">
        <f t="shared" si="1"/>
        <v>89027.649999999994</v>
      </c>
      <c r="AU110" s="121">
        <f>'4 - KV'!P123</f>
        <v>0</v>
      </c>
      <c r="AV110" s="120">
        <f>'4 - KV'!J35</f>
        <v>89027.649999999994</v>
      </c>
      <c r="AW110" s="120">
        <f>'4 - KV'!J36</f>
        <v>0</v>
      </c>
      <c r="AX110" s="120">
        <f>'4 - KV'!J37</f>
        <v>0</v>
      </c>
      <c r="AY110" s="120">
        <f>'4 - KV'!J38</f>
        <v>0</v>
      </c>
      <c r="AZ110" s="120">
        <f>'4 - KV'!F35</f>
        <v>423941.21000000002</v>
      </c>
      <c r="BA110" s="120">
        <f>'4 - KV'!F36</f>
        <v>0</v>
      </c>
      <c r="BB110" s="120">
        <f>'4 - KV'!F37</f>
        <v>0</v>
      </c>
      <c r="BC110" s="120">
        <f>'4 - KV'!F38</f>
        <v>0</v>
      </c>
      <c r="BD110" s="122">
        <f>'4 - KV'!F39</f>
        <v>0</v>
      </c>
      <c r="BT110" s="26" t="s">
        <v>82</v>
      </c>
      <c r="BV110" s="26" t="s">
        <v>75</v>
      </c>
      <c r="BW110" s="26" t="s">
        <v>125</v>
      </c>
      <c r="BX110" s="26" t="s">
        <v>116</v>
      </c>
      <c r="CL110" s="26" t="s">
        <v>1</v>
      </c>
    </row>
    <row r="111" s="3" customFormat="1" ht="16.5" customHeight="1">
      <c r="A111" s="115" t="s">
        <v>83</v>
      </c>
      <c r="B111" s="63"/>
      <c r="C111" s="9"/>
      <c r="D111" s="9"/>
      <c r="E111" s="116" t="s">
        <v>126</v>
      </c>
      <c r="F111" s="116"/>
      <c r="G111" s="116"/>
      <c r="H111" s="116"/>
      <c r="I111" s="116"/>
      <c r="J111" s="9"/>
      <c r="K111" s="116" t="s">
        <v>127</v>
      </c>
      <c r="L111" s="116"/>
      <c r="M111" s="116"/>
      <c r="N111" s="116"/>
      <c r="O111" s="116"/>
      <c r="P111" s="116"/>
      <c r="Q111" s="116"/>
      <c r="R111" s="116"/>
      <c r="S111" s="116"/>
      <c r="T111" s="116"/>
      <c r="U111" s="116"/>
      <c r="V111" s="116"/>
      <c r="W111" s="116"/>
      <c r="X111" s="116"/>
      <c r="Y111" s="116"/>
      <c r="Z111" s="116"/>
      <c r="AA111" s="116"/>
      <c r="AB111" s="116"/>
      <c r="AC111" s="116"/>
      <c r="AD111" s="116"/>
      <c r="AE111" s="116"/>
      <c r="AF111" s="116"/>
      <c r="AG111" s="117">
        <f>'5 - VS'!J32</f>
        <v>427319.5</v>
      </c>
      <c r="AH111" s="9"/>
      <c r="AI111" s="9"/>
      <c r="AJ111" s="9"/>
      <c r="AK111" s="9"/>
      <c r="AL111" s="9"/>
      <c r="AM111" s="9"/>
      <c r="AN111" s="117">
        <f t="shared" si="0"/>
        <v>517056.59999999998</v>
      </c>
      <c r="AO111" s="9"/>
      <c r="AP111" s="9"/>
      <c r="AQ111" s="118" t="s">
        <v>85</v>
      </c>
      <c r="AR111" s="63"/>
      <c r="AS111" s="119">
        <v>0</v>
      </c>
      <c r="AT111" s="120">
        <f t="shared" si="1"/>
        <v>89737.100000000006</v>
      </c>
      <c r="AU111" s="121">
        <f>'5 - VS'!P122</f>
        <v>0</v>
      </c>
      <c r="AV111" s="120">
        <f>'5 - VS'!J35</f>
        <v>89737.100000000006</v>
      </c>
      <c r="AW111" s="120">
        <f>'5 - VS'!J36</f>
        <v>0</v>
      </c>
      <c r="AX111" s="120">
        <f>'5 - VS'!J37</f>
        <v>0</v>
      </c>
      <c r="AY111" s="120">
        <f>'5 - VS'!J38</f>
        <v>0</v>
      </c>
      <c r="AZ111" s="120">
        <f>'5 - VS'!F35</f>
        <v>427319.5</v>
      </c>
      <c r="BA111" s="120">
        <f>'5 - VS'!F36</f>
        <v>0</v>
      </c>
      <c r="BB111" s="120">
        <f>'5 - VS'!F37</f>
        <v>0</v>
      </c>
      <c r="BC111" s="120">
        <f>'5 - VS'!F38</f>
        <v>0</v>
      </c>
      <c r="BD111" s="122">
        <f>'5 - VS'!F39</f>
        <v>0</v>
      </c>
      <c r="BT111" s="26" t="s">
        <v>82</v>
      </c>
      <c r="BV111" s="26" t="s">
        <v>75</v>
      </c>
      <c r="BW111" s="26" t="s">
        <v>128</v>
      </c>
      <c r="BX111" s="26" t="s">
        <v>116</v>
      </c>
      <c r="CL111" s="26" t="s">
        <v>1</v>
      </c>
    </row>
    <row r="112" s="3" customFormat="1" ht="16.5" customHeight="1">
      <c r="A112" s="115" t="s">
        <v>83</v>
      </c>
      <c r="B112" s="63"/>
      <c r="C112" s="9"/>
      <c r="D112" s="9"/>
      <c r="E112" s="116" t="s">
        <v>129</v>
      </c>
      <c r="F112" s="116"/>
      <c r="G112" s="116"/>
      <c r="H112" s="116"/>
      <c r="I112" s="116"/>
      <c r="J112" s="9"/>
      <c r="K112" s="116" t="s">
        <v>130</v>
      </c>
      <c r="L112" s="116"/>
      <c r="M112" s="116"/>
      <c r="N112" s="116"/>
      <c r="O112" s="116"/>
      <c r="P112" s="116"/>
      <c r="Q112" s="116"/>
      <c r="R112" s="116"/>
      <c r="S112" s="116"/>
      <c r="T112" s="116"/>
      <c r="U112" s="116"/>
      <c r="V112" s="116"/>
      <c r="W112" s="116"/>
      <c r="X112" s="116"/>
      <c r="Y112" s="116"/>
      <c r="Z112" s="116"/>
      <c r="AA112" s="116"/>
      <c r="AB112" s="116"/>
      <c r="AC112" s="116"/>
      <c r="AD112" s="116"/>
      <c r="AE112" s="116"/>
      <c r="AF112" s="116"/>
      <c r="AG112" s="117">
        <f>'6 - JČ'!J32</f>
        <v>29206</v>
      </c>
      <c r="AH112" s="9"/>
      <c r="AI112" s="9"/>
      <c r="AJ112" s="9"/>
      <c r="AK112" s="9"/>
      <c r="AL112" s="9"/>
      <c r="AM112" s="9"/>
      <c r="AN112" s="117">
        <f t="shared" si="0"/>
        <v>35339.260000000002</v>
      </c>
      <c r="AO112" s="9"/>
      <c r="AP112" s="9"/>
      <c r="AQ112" s="118" t="s">
        <v>85</v>
      </c>
      <c r="AR112" s="63"/>
      <c r="AS112" s="119">
        <v>0</v>
      </c>
      <c r="AT112" s="120">
        <f t="shared" si="1"/>
        <v>6133.2600000000002</v>
      </c>
      <c r="AU112" s="121">
        <f>'6 - JČ'!P123</f>
        <v>0</v>
      </c>
      <c r="AV112" s="120">
        <f>'6 - JČ'!J35</f>
        <v>6133.2600000000002</v>
      </c>
      <c r="AW112" s="120">
        <f>'6 - JČ'!J36</f>
        <v>0</v>
      </c>
      <c r="AX112" s="120">
        <f>'6 - JČ'!J37</f>
        <v>0</v>
      </c>
      <c r="AY112" s="120">
        <f>'6 - JČ'!J38</f>
        <v>0</v>
      </c>
      <c r="AZ112" s="120">
        <f>'6 - JČ'!F35</f>
        <v>29206</v>
      </c>
      <c r="BA112" s="120">
        <f>'6 - JČ'!F36</f>
        <v>0</v>
      </c>
      <c r="BB112" s="120">
        <f>'6 - JČ'!F37</f>
        <v>0</v>
      </c>
      <c r="BC112" s="120">
        <f>'6 - JČ'!F38</f>
        <v>0</v>
      </c>
      <c r="BD112" s="122">
        <f>'6 - JČ'!F39</f>
        <v>0</v>
      </c>
      <c r="BT112" s="26" t="s">
        <v>82</v>
      </c>
      <c r="BV112" s="26" t="s">
        <v>75</v>
      </c>
      <c r="BW112" s="26" t="s">
        <v>131</v>
      </c>
      <c r="BX112" s="26" t="s">
        <v>116</v>
      </c>
      <c r="CL112" s="26" t="s">
        <v>1</v>
      </c>
    </row>
    <row r="113" s="3" customFormat="1" ht="16.5" customHeight="1">
      <c r="A113" s="115" t="s">
        <v>83</v>
      </c>
      <c r="B113" s="63"/>
      <c r="C113" s="9"/>
      <c r="D113" s="9"/>
      <c r="E113" s="116" t="s">
        <v>132</v>
      </c>
      <c r="F113" s="116"/>
      <c r="G113" s="116"/>
      <c r="H113" s="116"/>
      <c r="I113" s="116"/>
      <c r="J113" s="9"/>
      <c r="K113" s="116" t="s">
        <v>133</v>
      </c>
      <c r="L113" s="116"/>
      <c r="M113" s="116"/>
      <c r="N113" s="116"/>
      <c r="O113" s="116"/>
      <c r="P113" s="116"/>
      <c r="Q113" s="116"/>
      <c r="R113" s="116"/>
      <c r="S113" s="116"/>
      <c r="T113" s="116"/>
      <c r="U113" s="116"/>
      <c r="V113" s="116"/>
      <c r="W113" s="116"/>
      <c r="X113" s="116"/>
      <c r="Y113" s="116"/>
      <c r="Z113" s="116"/>
      <c r="AA113" s="116"/>
      <c r="AB113" s="116"/>
      <c r="AC113" s="116"/>
      <c r="AD113" s="116"/>
      <c r="AE113" s="116"/>
      <c r="AF113" s="116"/>
      <c r="AG113" s="117">
        <f>'7 - AKT'!J32</f>
        <v>1352044.8799999999</v>
      </c>
      <c r="AH113" s="9"/>
      <c r="AI113" s="9"/>
      <c r="AJ113" s="9"/>
      <c r="AK113" s="9"/>
      <c r="AL113" s="9"/>
      <c r="AM113" s="9"/>
      <c r="AN113" s="117">
        <f t="shared" si="0"/>
        <v>1635974.2999999998</v>
      </c>
      <c r="AO113" s="9"/>
      <c r="AP113" s="9"/>
      <c r="AQ113" s="118" t="s">
        <v>85</v>
      </c>
      <c r="AR113" s="63"/>
      <c r="AS113" s="119">
        <v>0</v>
      </c>
      <c r="AT113" s="120">
        <f t="shared" si="1"/>
        <v>283929.41999999998</v>
      </c>
      <c r="AU113" s="121">
        <f>'7 - AKT'!P122</f>
        <v>0</v>
      </c>
      <c r="AV113" s="120">
        <f>'7 - AKT'!J35</f>
        <v>283929.41999999998</v>
      </c>
      <c r="AW113" s="120">
        <f>'7 - AKT'!J36</f>
        <v>0</v>
      </c>
      <c r="AX113" s="120">
        <f>'7 - AKT'!J37</f>
        <v>0</v>
      </c>
      <c r="AY113" s="120">
        <f>'7 - AKT'!J38</f>
        <v>0</v>
      </c>
      <c r="AZ113" s="120">
        <f>'7 - AKT'!F35</f>
        <v>1352044.8799999999</v>
      </c>
      <c r="BA113" s="120">
        <f>'7 - AKT'!F36</f>
        <v>0</v>
      </c>
      <c r="BB113" s="120">
        <f>'7 - AKT'!F37</f>
        <v>0</v>
      </c>
      <c r="BC113" s="120">
        <f>'7 - AKT'!F38</f>
        <v>0</v>
      </c>
      <c r="BD113" s="122">
        <f>'7 - AKT'!F39</f>
        <v>0</v>
      </c>
      <c r="BT113" s="26" t="s">
        <v>82</v>
      </c>
      <c r="BV113" s="26" t="s">
        <v>75</v>
      </c>
      <c r="BW113" s="26" t="s">
        <v>134</v>
      </c>
      <c r="BX113" s="26" t="s">
        <v>116</v>
      </c>
      <c r="CL113" s="26" t="s">
        <v>1</v>
      </c>
    </row>
    <row r="114" s="6" customFormat="1" ht="24.75" customHeight="1">
      <c r="A114" s="115" t="s">
        <v>83</v>
      </c>
      <c r="B114" s="103"/>
      <c r="C114" s="104"/>
      <c r="D114" s="105" t="s">
        <v>135</v>
      </c>
      <c r="E114" s="105"/>
      <c r="F114" s="105"/>
      <c r="G114" s="105"/>
      <c r="H114" s="105"/>
      <c r="I114" s="106"/>
      <c r="J114" s="105" t="s">
        <v>136</v>
      </c>
      <c r="K114" s="105"/>
      <c r="L114" s="105"/>
      <c r="M114" s="105"/>
      <c r="N114" s="105"/>
      <c r="O114" s="105"/>
      <c r="P114" s="105"/>
      <c r="Q114" s="105"/>
      <c r="R114" s="105"/>
      <c r="S114" s="105"/>
      <c r="T114" s="105"/>
      <c r="U114" s="105"/>
      <c r="V114" s="105"/>
      <c r="W114" s="105"/>
      <c r="X114" s="105"/>
      <c r="Y114" s="105"/>
      <c r="Z114" s="105"/>
      <c r="AA114" s="105"/>
      <c r="AB114" s="105"/>
      <c r="AC114" s="105"/>
      <c r="AD114" s="105"/>
      <c r="AE114" s="105"/>
      <c r="AF114" s="105"/>
      <c r="AG114" s="108">
        <f>'D1.01.4e - Rozvody medici...'!J30</f>
        <v>454763.76000000001</v>
      </c>
      <c r="AH114" s="106"/>
      <c r="AI114" s="106"/>
      <c r="AJ114" s="106"/>
      <c r="AK114" s="106"/>
      <c r="AL114" s="106"/>
      <c r="AM114" s="106"/>
      <c r="AN114" s="108">
        <f t="shared" si="0"/>
        <v>550264.15000000002</v>
      </c>
      <c r="AO114" s="106"/>
      <c r="AP114" s="106"/>
      <c r="AQ114" s="109" t="s">
        <v>79</v>
      </c>
      <c r="AR114" s="103"/>
      <c r="AS114" s="110">
        <v>0</v>
      </c>
      <c r="AT114" s="111">
        <f t="shared" si="1"/>
        <v>95500.389999999999</v>
      </c>
      <c r="AU114" s="112">
        <f>'D1.01.4e - Rozvody medici...'!P117</f>
        <v>0</v>
      </c>
      <c r="AV114" s="111">
        <f>'D1.01.4e - Rozvody medici...'!J33</f>
        <v>95500.389999999999</v>
      </c>
      <c r="AW114" s="111">
        <f>'D1.01.4e - Rozvody medici...'!J34</f>
        <v>0</v>
      </c>
      <c r="AX114" s="111">
        <f>'D1.01.4e - Rozvody medici...'!J35</f>
        <v>0</v>
      </c>
      <c r="AY114" s="111">
        <f>'D1.01.4e - Rozvody medici...'!J36</f>
        <v>0</v>
      </c>
      <c r="AZ114" s="111">
        <f>'D1.01.4e - Rozvody medici...'!F33</f>
        <v>454763.76000000001</v>
      </c>
      <c r="BA114" s="111">
        <f>'D1.01.4e - Rozvody medici...'!F34</f>
        <v>0</v>
      </c>
      <c r="BB114" s="111">
        <f>'D1.01.4e - Rozvody medici...'!F35</f>
        <v>0</v>
      </c>
      <c r="BC114" s="111">
        <f>'D1.01.4e - Rozvody medici...'!F36</f>
        <v>0</v>
      </c>
      <c r="BD114" s="113">
        <f>'D1.01.4e - Rozvody medici...'!F37</f>
        <v>0</v>
      </c>
      <c r="BT114" s="114" t="s">
        <v>80</v>
      </c>
      <c r="BV114" s="114" t="s">
        <v>75</v>
      </c>
      <c r="BW114" s="114" t="s">
        <v>137</v>
      </c>
      <c r="BX114" s="114" t="s">
        <v>4</v>
      </c>
      <c r="CL114" s="114" t="s">
        <v>1</v>
      </c>
      <c r="CM114" s="114" t="s">
        <v>82</v>
      </c>
    </row>
    <row r="115" s="6" customFormat="1" ht="24.75" customHeight="1">
      <c r="A115" s="115" t="s">
        <v>83</v>
      </c>
      <c r="B115" s="103"/>
      <c r="C115" s="104"/>
      <c r="D115" s="105" t="s">
        <v>138</v>
      </c>
      <c r="E115" s="105"/>
      <c r="F115" s="105"/>
      <c r="G115" s="105"/>
      <c r="H115" s="105"/>
      <c r="I115" s="106"/>
      <c r="J115" s="105" t="s">
        <v>139</v>
      </c>
      <c r="K115" s="105"/>
      <c r="L115" s="105"/>
      <c r="M115" s="105"/>
      <c r="N115" s="105"/>
      <c r="O115" s="105"/>
      <c r="P115" s="105"/>
      <c r="Q115" s="105"/>
      <c r="R115" s="105"/>
      <c r="S115" s="105"/>
      <c r="T115" s="105"/>
      <c r="U115" s="105"/>
      <c r="V115" s="105"/>
      <c r="W115" s="105"/>
      <c r="X115" s="105"/>
      <c r="Y115" s="105"/>
      <c r="Z115" s="105"/>
      <c r="AA115" s="105"/>
      <c r="AB115" s="105"/>
      <c r="AC115" s="105"/>
      <c r="AD115" s="105"/>
      <c r="AE115" s="105"/>
      <c r="AF115" s="105"/>
      <c r="AG115" s="108">
        <f>'D1.01.4.f_REV01 - Vzducho...'!J30</f>
        <v>8117795.5599999996</v>
      </c>
      <c r="AH115" s="106"/>
      <c r="AI115" s="106"/>
      <c r="AJ115" s="106"/>
      <c r="AK115" s="106"/>
      <c r="AL115" s="106"/>
      <c r="AM115" s="106"/>
      <c r="AN115" s="108">
        <f t="shared" si="0"/>
        <v>9822532.629999999</v>
      </c>
      <c r="AO115" s="106"/>
      <c r="AP115" s="106"/>
      <c r="AQ115" s="109" t="s">
        <v>79</v>
      </c>
      <c r="AR115" s="103"/>
      <c r="AS115" s="110">
        <v>0</v>
      </c>
      <c r="AT115" s="111">
        <f t="shared" si="1"/>
        <v>1704737.0700000001</v>
      </c>
      <c r="AU115" s="112">
        <f>'D1.01.4.f_REV01 - Vzducho...'!P127</f>
        <v>0</v>
      </c>
      <c r="AV115" s="111">
        <f>'D1.01.4.f_REV01 - Vzducho...'!J33</f>
        <v>1704737.0700000001</v>
      </c>
      <c r="AW115" s="111">
        <f>'D1.01.4.f_REV01 - Vzducho...'!J34</f>
        <v>0</v>
      </c>
      <c r="AX115" s="111">
        <f>'D1.01.4.f_REV01 - Vzducho...'!J35</f>
        <v>0</v>
      </c>
      <c r="AY115" s="111">
        <f>'D1.01.4.f_REV01 - Vzducho...'!J36</f>
        <v>0</v>
      </c>
      <c r="AZ115" s="111">
        <f>'D1.01.4.f_REV01 - Vzducho...'!F33</f>
        <v>8117795.5599999996</v>
      </c>
      <c r="BA115" s="111">
        <f>'D1.01.4.f_REV01 - Vzducho...'!F34</f>
        <v>0</v>
      </c>
      <c r="BB115" s="111">
        <f>'D1.01.4.f_REV01 - Vzducho...'!F35</f>
        <v>0</v>
      </c>
      <c r="BC115" s="111">
        <f>'D1.01.4.f_REV01 - Vzducho...'!F36</f>
        <v>0</v>
      </c>
      <c r="BD115" s="113">
        <f>'D1.01.4.f_REV01 - Vzducho...'!F37</f>
        <v>0</v>
      </c>
      <c r="BT115" s="114" t="s">
        <v>80</v>
      </c>
      <c r="BV115" s="114" t="s">
        <v>75</v>
      </c>
      <c r="BW115" s="114" t="s">
        <v>140</v>
      </c>
      <c r="BX115" s="114" t="s">
        <v>4</v>
      </c>
      <c r="CL115" s="114" t="s">
        <v>1</v>
      </c>
      <c r="CM115" s="114" t="s">
        <v>82</v>
      </c>
    </row>
    <row r="116" s="6" customFormat="1" ht="24.75" customHeight="1">
      <c r="A116" s="115" t="s">
        <v>83</v>
      </c>
      <c r="B116" s="103"/>
      <c r="C116" s="104"/>
      <c r="D116" s="105" t="s">
        <v>141</v>
      </c>
      <c r="E116" s="105"/>
      <c r="F116" s="105"/>
      <c r="G116" s="105"/>
      <c r="H116" s="105"/>
      <c r="I116" s="106"/>
      <c r="J116" s="105" t="s">
        <v>142</v>
      </c>
      <c r="K116" s="105"/>
      <c r="L116" s="105"/>
      <c r="M116" s="105"/>
      <c r="N116" s="105"/>
      <c r="O116" s="105"/>
      <c r="P116" s="105"/>
      <c r="Q116" s="105"/>
      <c r="R116" s="105"/>
      <c r="S116" s="105"/>
      <c r="T116" s="105"/>
      <c r="U116" s="105"/>
      <c r="V116" s="105"/>
      <c r="W116" s="105"/>
      <c r="X116" s="105"/>
      <c r="Y116" s="105"/>
      <c r="Z116" s="105"/>
      <c r="AA116" s="105"/>
      <c r="AB116" s="105"/>
      <c r="AC116" s="105"/>
      <c r="AD116" s="105"/>
      <c r="AE116" s="105"/>
      <c r="AF116" s="105"/>
      <c r="AG116" s="108">
        <f>'D1.01.4g - Měření a regulace'!J30</f>
        <v>2363597.1000000001</v>
      </c>
      <c r="AH116" s="106"/>
      <c r="AI116" s="106"/>
      <c r="AJ116" s="106"/>
      <c r="AK116" s="106"/>
      <c r="AL116" s="106"/>
      <c r="AM116" s="106"/>
      <c r="AN116" s="108">
        <f t="shared" si="0"/>
        <v>2859952.4900000002</v>
      </c>
      <c r="AO116" s="106"/>
      <c r="AP116" s="106"/>
      <c r="AQ116" s="109" t="s">
        <v>79</v>
      </c>
      <c r="AR116" s="103"/>
      <c r="AS116" s="110">
        <v>0</v>
      </c>
      <c r="AT116" s="111">
        <f t="shared" si="1"/>
        <v>496355.39000000001</v>
      </c>
      <c r="AU116" s="112">
        <f>'D1.01.4g - Měření a regulace'!P121</f>
        <v>0</v>
      </c>
      <c r="AV116" s="111">
        <f>'D1.01.4g - Měření a regulace'!J33</f>
        <v>496355.39000000001</v>
      </c>
      <c r="AW116" s="111">
        <f>'D1.01.4g - Měření a regulace'!J34</f>
        <v>0</v>
      </c>
      <c r="AX116" s="111">
        <f>'D1.01.4g - Měření a regulace'!J35</f>
        <v>0</v>
      </c>
      <c r="AY116" s="111">
        <f>'D1.01.4g - Měření a regulace'!J36</f>
        <v>0</v>
      </c>
      <c r="AZ116" s="111">
        <f>'D1.01.4g - Měření a regulace'!F33</f>
        <v>2363597.1000000001</v>
      </c>
      <c r="BA116" s="111">
        <f>'D1.01.4g - Měření a regulace'!F34</f>
        <v>0</v>
      </c>
      <c r="BB116" s="111">
        <f>'D1.01.4g - Měření a regulace'!F35</f>
        <v>0</v>
      </c>
      <c r="BC116" s="111">
        <f>'D1.01.4g - Měření a regulace'!F36</f>
        <v>0</v>
      </c>
      <c r="BD116" s="113">
        <f>'D1.01.4g - Měření a regulace'!F37</f>
        <v>0</v>
      </c>
      <c r="BT116" s="114" t="s">
        <v>80</v>
      </c>
      <c r="BV116" s="114" t="s">
        <v>75</v>
      </c>
      <c r="BW116" s="114" t="s">
        <v>143</v>
      </c>
      <c r="BX116" s="114" t="s">
        <v>4</v>
      </c>
      <c r="CL116" s="114" t="s">
        <v>1</v>
      </c>
      <c r="CM116" s="114" t="s">
        <v>82</v>
      </c>
    </row>
    <row r="117" s="6" customFormat="1" ht="24.75" customHeight="1">
      <c r="B117" s="103"/>
      <c r="C117" s="104"/>
      <c r="D117" s="105" t="s">
        <v>144</v>
      </c>
      <c r="E117" s="105"/>
      <c r="F117" s="105"/>
      <c r="G117" s="105"/>
      <c r="H117" s="105"/>
      <c r="I117" s="106"/>
      <c r="J117" s="105" t="s">
        <v>145</v>
      </c>
      <c r="K117" s="105"/>
      <c r="L117" s="105"/>
      <c r="M117" s="105"/>
      <c r="N117" s="105"/>
      <c r="O117" s="105"/>
      <c r="P117" s="105"/>
      <c r="Q117" s="105"/>
      <c r="R117" s="105"/>
      <c r="S117" s="105"/>
      <c r="T117" s="105"/>
      <c r="U117" s="105"/>
      <c r="V117" s="105"/>
      <c r="W117" s="105"/>
      <c r="X117" s="105"/>
      <c r="Y117" s="105"/>
      <c r="Z117" s="105"/>
      <c r="AA117" s="105"/>
      <c r="AB117" s="105"/>
      <c r="AC117" s="105"/>
      <c r="AD117" s="105"/>
      <c r="AE117" s="105"/>
      <c r="AF117" s="105"/>
      <c r="AG117" s="107">
        <f>ROUND(SUM(AG118:AG119),2)</f>
        <v>2006804.3600000001</v>
      </c>
      <c r="AH117" s="106"/>
      <c r="AI117" s="106"/>
      <c r="AJ117" s="106"/>
      <c r="AK117" s="106"/>
      <c r="AL117" s="106"/>
      <c r="AM117" s="106"/>
      <c r="AN117" s="108">
        <f t="shared" si="0"/>
        <v>2428233.2800000003</v>
      </c>
      <c r="AO117" s="106"/>
      <c r="AP117" s="106"/>
      <c r="AQ117" s="109" t="s">
        <v>79</v>
      </c>
      <c r="AR117" s="103"/>
      <c r="AS117" s="110">
        <f>ROUND(SUM(AS118:AS119),2)</f>
        <v>0</v>
      </c>
      <c r="AT117" s="111">
        <f t="shared" si="1"/>
        <v>421428.91999999998</v>
      </c>
      <c r="AU117" s="112">
        <f>ROUND(SUM(AU118:AU119),5)</f>
        <v>0</v>
      </c>
      <c r="AV117" s="111">
        <f>ROUND(AZ117*L29,2)</f>
        <v>421428.91999999998</v>
      </c>
      <c r="AW117" s="111">
        <f>ROUND(BA117*L30,2)</f>
        <v>0</v>
      </c>
      <c r="AX117" s="111">
        <f>ROUND(BB117*L29,2)</f>
        <v>0</v>
      </c>
      <c r="AY117" s="111">
        <f>ROUND(BC117*L30,2)</f>
        <v>0</v>
      </c>
      <c r="AZ117" s="111">
        <f>ROUND(SUM(AZ118:AZ119),2)</f>
        <v>2006804.3600000001</v>
      </c>
      <c r="BA117" s="111">
        <f>ROUND(SUM(BA118:BA119),2)</f>
        <v>0</v>
      </c>
      <c r="BB117" s="111">
        <f>ROUND(SUM(BB118:BB119),2)</f>
        <v>0</v>
      </c>
      <c r="BC117" s="111">
        <f>ROUND(SUM(BC118:BC119),2)</f>
        <v>0</v>
      </c>
      <c r="BD117" s="113">
        <f>ROUND(SUM(BD118:BD119),2)</f>
        <v>0</v>
      </c>
      <c r="BS117" s="114" t="s">
        <v>72</v>
      </c>
      <c r="BT117" s="114" t="s">
        <v>80</v>
      </c>
      <c r="BU117" s="114" t="s">
        <v>74</v>
      </c>
      <c r="BV117" s="114" t="s">
        <v>75</v>
      </c>
      <c r="BW117" s="114" t="s">
        <v>146</v>
      </c>
      <c r="BX117" s="114" t="s">
        <v>4</v>
      </c>
      <c r="CL117" s="114" t="s">
        <v>1</v>
      </c>
      <c r="CM117" s="114" t="s">
        <v>82</v>
      </c>
    </row>
    <row r="118" s="3" customFormat="1" ht="16.5" customHeight="1">
      <c r="A118" s="115" t="s">
        <v>83</v>
      </c>
      <c r="B118" s="63"/>
      <c r="C118" s="9"/>
      <c r="D118" s="9"/>
      <c r="E118" s="116" t="s">
        <v>80</v>
      </c>
      <c r="F118" s="116"/>
      <c r="G118" s="116"/>
      <c r="H118" s="116"/>
      <c r="I118" s="116"/>
      <c r="J118" s="9"/>
      <c r="K118" s="116" t="s">
        <v>147</v>
      </c>
      <c r="L118" s="116"/>
      <c r="M118" s="116"/>
      <c r="N118" s="116"/>
      <c r="O118" s="116"/>
      <c r="P118" s="116"/>
      <c r="Q118" s="116"/>
      <c r="R118" s="116"/>
      <c r="S118" s="116"/>
      <c r="T118" s="116"/>
      <c r="U118" s="116"/>
      <c r="V118" s="116"/>
      <c r="W118" s="116"/>
      <c r="X118" s="116"/>
      <c r="Y118" s="116"/>
      <c r="Z118" s="116"/>
      <c r="AA118" s="116"/>
      <c r="AB118" s="116"/>
      <c r="AC118" s="116"/>
      <c r="AD118" s="116"/>
      <c r="AE118" s="116"/>
      <c r="AF118" s="116"/>
      <c r="AG118" s="117">
        <f>'1 - EPS'!J32</f>
        <v>1177735.51</v>
      </c>
      <c r="AH118" s="9"/>
      <c r="AI118" s="9"/>
      <c r="AJ118" s="9"/>
      <c r="AK118" s="9"/>
      <c r="AL118" s="9"/>
      <c r="AM118" s="9"/>
      <c r="AN118" s="117">
        <f t="shared" si="0"/>
        <v>1425059.97</v>
      </c>
      <c r="AO118" s="9"/>
      <c r="AP118" s="9"/>
      <c r="AQ118" s="118" t="s">
        <v>85</v>
      </c>
      <c r="AR118" s="63"/>
      <c r="AS118" s="119">
        <v>0</v>
      </c>
      <c r="AT118" s="120">
        <f t="shared" si="1"/>
        <v>247324.45999999999</v>
      </c>
      <c r="AU118" s="121">
        <f>'1 - EPS'!P123</f>
        <v>0</v>
      </c>
      <c r="AV118" s="120">
        <f>'1 - EPS'!J35</f>
        <v>247324.45999999999</v>
      </c>
      <c r="AW118" s="120">
        <f>'1 - EPS'!J36</f>
        <v>0</v>
      </c>
      <c r="AX118" s="120">
        <f>'1 - EPS'!J37</f>
        <v>0</v>
      </c>
      <c r="AY118" s="120">
        <f>'1 - EPS'!J38</f>
        <v>0</v>
      </c>
      <c r="AZ118" s="120">
        <f>'1 - EPS'!F35</f>
        <v>1177735.51</v>
      </c>
      <c r="BA118" s="120">
        <f>'1 - EPS'!F36</f>
        <v>0</v>
      </c>
      <c r="BB118" s="120">
        <f>'1 - EPS'!F37</f>
        <v>0</v>
      </c>
      <c r="BC118" s="120">
        <f>'1 - EPS'!F38</f>
        <v>0</v>
      </c>
      <c r="BD118" s="122">
        <f>'1 - EPS'!F39</f>
        <v>0</v>
      </c>
      <c r="BT118" s="26" t="s">
        <v>82</v>
      </c>
      <c r="BV118" s="26" t="s">
        <v>75</v>
      </c>
      <c r="BW118" s="26" t="s">
        <v>148</v>
      </c>
      <c r="BX118" s="26" t="s">
        <v>146</v>
      </c>
      <c r="CL118" s="26" t="s">
        <v>1</v>
      </c>
    </row>
    <row r="119" s="3" customFormat="1" ht="16.5" customHeight="1">
      <c r="A119" s="115" t="s">
        <v>83</v>
      </c>
      <c r="B119" s="63"/>
      <c r="C119" s="9"/>
      <c r="D119" s="9"/>
      <c r="E119" s="116" t="s">
        <v>82</v>
      </c>
      <c r="F119" s="116"/>
      <c r="G119" s="116"/>
      <c r="H119" s="116"/>
      <c r="I119" s="116"/>
      <c r="J119" s="9"/>
      <c r="K119" s="116" t="s">
        <v>149</v>
      </c>
      <c r="L119" s="116"/>
      <c r="M119" s="116"/>
      <c r="N119" s="116"/>
      <c r="O119" s="116"/>
      <c r="P119" s="116"/>
      <c r="Q119" s="116"/>
      <c r="R119" s="116"/>
      <c r="S119" s="116"/>
      <c r="T119" s="116"/>
      <c r="U119" s="116"/>
      <c r="V119" s="116"/>
      <c r="W119" s="116"/>
      <c r="X119" s="116"/>
      <c r="Y119" s="116"/>
      <c r="Z119" s="116"/>
      <c r="AA119" s="116"/>
      <c r="AB119" s="116"/>
      <c r="AC119" s="116"/>
      <c r="AD119" s="116"/>
      <c r="AE119" s="116"/>
      <c r="AF119" s="116"/>
      <c r="AG119" s="117">
        <f>'2 - DR'!J32</f>
        <v>829068.84999999998</v>
      </c>
      <c r="AH119" s="9"/>
      <c r="AI119" s="9"/>
      <c r="AJ119" s="9"/>
      <c r="AK119" s="9"/>
      <c r="AL119" s="9"/>
      <c r="AM119" s="9"/>
      <c r="AN119" s="117">
        <f t="shared" si="0"/>
        <v>1003173.3099999999</v>
      </c>
      <c r="AO119" s="9"/>
      <c r="AP119" s="9"/>
      <c r="AQ119" s="118" t="s">
        <v>85</v>
      </c>
      <c r="AR119" s="63"/>
      <c r="AS119" s="119">
        <v>0</v>
      </c>
      <c r="AT119" s="120">
        <f t="shared" si="1"/>
        <v>174104.45999999999</v>
      </c>
      <c r="AU119" s="121">
        <f>'2 - DR'!P123</f>
        <v>0</v>
      </c>
      <c r="AV119" s="120">
        <f>'2 - DR'!J35</f>
        <v>174104.45999999999</v>
      </c>
      <c r="AW119" s="120">
        <f>'2 - DR'!J36</f>
        <v>0</v>
      </c>
      <c r="AX119" s="120">
        <f>'2 - DR'!J37</f>
        <v>0</v>
      </c>
      <c r="AY119" s="120">
        <f>'2 - DR'!J38</f>
        <v>0</v>
      </c>
      <c r="AZ119" s="120">
        <f>'2 - DR'!F35</f>
        <v>829068.84999999998</v>
      </c>
      <c r="BA119" s="120">
        <f>'2 - DR'!F36</f>
        <v>0</v>
      </c>
      <c r="BB119" s="120">
        <f>'2 - DR'!F37</f>
        <v>0</v>
      </c>
      <c r="BC119" s="120">
        <f>'2 - DR'!F38</f>
        <v>0</v>
      </c>
      <c r="BD119" s="122">
        <f>'2 - DR'!F39</f>
        <v>0</v>
      </c>
      <c r="BT119" s="26" t="s">
        <v>82</v>
      </c>
      <c r="BV119" s="26" t="s">
        <v>75</v>
      </c>
      <c r="BW119" s="26" t="s">
        <v>150</v>
      </c>
      <c r="BX119" s="26" t="s">
        <v>146</v>
      </c>
      <c r="CL119" s="26" t="s">
        <v>1</v>
      </c>
    </row>
    <row r="120" s="6" customFormat="1" ht="16.5" customHeight="1">
      <c r="A120" s="115" t="s">
        <v>83</v>
      </c>
      <c r="B120" s="103"/>
      <c r="C120" s="104"/>
      <c r="D120" s="123" t="s">
        <v>151</v>
      </c>
      <c r="E120" s="123"/>
      <c r="F120" s="123"/>
      <c r="G120" s="123"/>
      <c r="H120" s="123"/>
      <c r="I120" s="124"/>
      <c r="J120" s="123" t="s">
        <v>152</v>
      </c>
      <c r="K120" s="123"/>
      <c r="L120" s="123"/>
      <c r="M120" s="123"/>
      <c r="N120" s="123"/>
      <c r="O120" s="123"/>
      <c r="P120" s="123"/>
      <c r="Q120" s="123"/>
      <c r="R120" s="123"/>
      <c r="S120" s="123"/>
      <c r="T120" s="123"/>
      <c r="U120" s="123"/>
      <c r="V120" s="123"/>
      <c r="W120" s="123"/>
      <c r="X120" s="123"/>
      <c r="Y120" s="123"/>
      <c r="Z120" s="123"/>
      <c r="AA120" s="123"/>
      <c r="AB120" s="123"/>
      <c r="AC120" s="123"/>
      <c r="AD120" s="123"/>
      <c r="AE120" s="123"/>
      <c r="AF120" s="123"/>
      <c r="AG120" s="125">
        <f>'D1.01.5 - Zdravotnická te...'!J30</f>
        <v>0</v>
      </c>
      <c r="AH120" s="124"/>
      <c r="AI120" s="124"/>
      <c r="AJ120" s="124"/>
      <c r="AK120" s="124"/>
      <c r="AL120" s="124"/>
      <c r="AM120" s="124"/>
      <c r="AN120" s="125">
        <f t="shared" si="0"/>
        <v>0</v>
      </c>
      <c r="AO120" s="124"/>
      <c r="AP120" s="124"/>
      <c r="AQ120" s="109" t="s">
        <v>79</v>
      </c>
      <c r="AR120" s="103"/>
      <c r="AS120" s="110">
        <v>0</v>
      </c>
      <c r="AT120" s="111">
        <f t="shared" si="1"/>
        <v>0</v>
      </c>
      <c r="AU120" s="112">
        <f>'D1.01.5 - Zdravotnická te...'!P117</f>
        <v>0</v>
      </c>
      <c r="AV120" s="111">
        <f>'D1.01.5 - Zdravotnická te...'!J33</f>
        <v>0</v>
      </c>
      <c r="AW120" s="111">
        <f>'D1.01.5 - Zdravotnická te...'!J34</f>
        <v>0</v>
      </c>
      <c r="AX120" s="111">
        <f>'D1.01.5 - Zdravotnická te...'!J35</f>
        <v>0</v>
      </c>
      <c r="AY120" s="111">
        <f>'D1.01.5 - Zdravotnická te...'!J36</f>
        <v>0</v>
      </c>
      <c r="AZ120" s="111">
        <f>'D1.01.5 - Zdravotnická te...'!F33</f>
        <v>0</v>
      </c>
      <c r="BA120" s="111">
        <f>'D1.01.5 - Zdravotnická te...'!F34</f>
        <v>0</v>
      </c>
      <c r="BB120" s="111">
        <f>'D1.01.5 - Zdravotnická te...'!F35</f>
        <v>0</v>
      </c>
      <c r="BC120" s="111">
        <f>'D1.01.5 - Zdravotnická te...'!F36</f>
        <v>0</v>
      </c>
      <c r="BD120" s="113">
        <f>'D1.01.5 - Zdravotnická te...'!F37</f>
        <v>0</v>
      </c>
      <c r="BT120" s="114" t="s">
        <v>80</v>
      </c>
      <c r="BV120" s="114" t="s">
        <v>75</v>
      </c>
      <c r="BW120" s="114" t="s">
        <v>153</v>
      </c>
      <c r="BX120" s="114" t="s">
        <v>4</v>
      </c>
      <c r="CL120" s="114" t="s">
        <v>1</v>
      </c>
      <c r="CM120" s="114" t="s">
        <v>82</v>
      </c>
    </row>
    <row r="121" s="6" customFormat="1" ht="16.5" customHeight="1">
      <c r="A121" s="115" t="s">
        <v>83</v>
      </c>
      <c r="B121" s="103"/>
      <c r="C121" s="104"/>
      <c r="D121" s="105" t="s">
        <v>154</v>
      </c>
      <c r="E121" s="105"/>
      <c r="F121" s="105"/>
      <c r="G121" s="105"/>
      <c r="H121" s="105"/>
      <c r="I121" s="106"/>
      <c r="J121" s="105" t="s">
        <v>155</v>
      </c>
      <c r="K121" s="105"/>
      <c r="L121" s="105"/>
      <c r="M121" s="105"/>
      <c r="N121" s="105"/>
      <c r="O121" s="105"/>
      <c r="P121" s="105"/>
      <c r="Q121" s="105"/>
      <c r="R121" s="105"/>
      <c r="S121" s="105"/>
      <c r="T121" s="105"/>
      <c r="U121" s="105"/>
      <c r="V121" s="105"/>
      <c r="W121" s="105"/>
      <c r="X121" s="105"/>
      <c r="Y121" s="105"/>
      <c r="Z121" s="105"/>
      <c r="AA121" s="105"/>
      <c r="AB121" s="105"/>
      <c r="AC121" s="105"/>
      <c r="AD121" s="105"/>
      <c r="AE121" s="105"/>
      <c r="AF121" s="105"/>
      <c r="AG121" s="108">
        <f>'VON - Vedlejší a ostatní ...'!J30</f>
        <v>1900000</v>
      </c>
      <c r="AH121" s="106"/>
      <c r="AI121" s="106"/>
      <c r="AJ121" s="106"/>
      <c r="AK121" s="106"/>
      <c r="AL121" s="106"/>
      <c r="AM121" s="106"/>
      <c r="AN121" s="108">
        <f t="shared" si="0"/>
        <v>2299000</v>
      </c>
      <c r="AO121" s="106"/>
      <c r="AP121" s="106"/>
      <c r="AQ121" s="109" t="s">
        <v>79</v>
      </c>
      <c r="AR121" s="103"/>
      <c r="AS121" s="126">
        <v>0</v>
      </c>
      <c r="AT121" s="127">
        <f t="shared" si="1"/>
        <v>399000</v>
      </c>
      <c r="AU121" s="128">
        <f>'VON - Vedlejší a ostatní ...'!P120</f>
        <v>0</v>
      </c>
      <c r="AV121" s="127">
        <f>'VON - Vedlejší a ostatní ...'!J33</f>
        <v>399000</v>
      </c>
      <c r="AW121" s="127">
        <f>'VON - Vedlejší a ostatní ...'!J34</f>
        <v>0</v>
      </c>
      <c r="AX121" s="127">
        <f>'VON - Vedlejší a ostatní ...'!J35</f>
        <v>0</v>
      </c>
      <c r="AY121" s="127">
        <f>'VON - Vedlejší a ostatní ...'!J36</f>
        <v>0</v>
      </c>
      <c r="AZ121" s="127">
        <f>'VON - Vedlejší a ostatní ...'!F33</f>
        <v>1900000</v>
      </c>
      <c r="BA121" s="127">
        <f>'VON - Vedlejší a ostatní ...'!F34</f>
        <v>0</v>
      </c>
      <c r="BB121" s="127">
        <f>'VON - Vedlejší a ostatní ...'!F35</f>
        <v>0</v>
      </c>
      <c r="BC121" s="127">
        <f>'VON - Vedlejší a ostatní ...'!F36</f>
        <v>0</v>
      </c>
      <c r="BD121" s="129">
        <f>'VON - Vedlejší a ostatní ...'!F37</f>
        <v>0</v>
      </c>
      <c r="BT121" s="114" t="s">
        <v>80</v>
      </c>
      <c r="BV121" s="114" t="s">
        <v>75</v>
      </c>
      <c r="BW121" s="114" t="s">
        <v>156</v>
      </c>
      <c r="BX121" s="114" t="s">
        <v>4</v>
      </c>
      <c r="CL121" s="114" t="s">
        <v>1</v>
      </c>
      <c r="CM121" s="114" t="s">
        <v>82</v>
      </c>
    </row>
    <row r="122" s="1" customFormat="1" ht="30" customHeight="1">
      <c r="A122" s="37"/>
      <c r="B122" s="38"/>
      <c r="C122" s="37"/>
      <c r="D122" s="37"/>
      <c r="E122" s="37"/>
      <c r="F122" s="37"/>
      <c r="G122" s="37"/>
      <c r="H122" s="37"/>
      <c r="I122" s="37"/>
      <c r="J122" s="37"/>
      <c r="K122" s="37"/>
      <c r="L122" s="37"/>
      <c r="M122" s="37"/>
      <c r="N122" s="37"/>
      <c r="O122" s="37"/>
      <c r="P122" s="37"/>
      <c r="Q122" s="37"/>
      <c r="R122" s="37"/>
      <c r="S122" s="37"/>
      <c r="T122" s="37"/>
      <c r="U122" s="37"/>
      <c r="V122" s="37"/>
      <c r="W122" s="37"/>
      <c r="X122" s="37"/>
      <c r="Y122" s="37"/>
      <c r="Z122" s="37"/>
      <c r="AA122" s="37"/>
      <c r="AB122" s="37"/>
      <c r="AC122" s="37"/>
      <c r="AD122" s="37"/>
      <c r="AE122" s="37"/>
      <c r="AF122" s="37"/>
      <c r="AG122" s="37"/>
      <c r="AH122" s="37"/>
      <c r="AI122" s="37"/>
      <c r="AJ122" s="37"/>
      <c r="AK122" s="37"/>
      <c r="AL122" s="37"/>
      <c r="AM122" s="37"/>
      <c r="AN122" s="37"/>
      <c r="AO122" s="37"/>
      <c r="AP122" s="37"/>
      <c r="AQ122" s="37"/>
      <c r="AR122" s="38"/>
      <c r="AS122" s="37"/>
      <c r="AT122" s="37"/>
      <c r="AU122" s="37"/>
      <c r="AV122" s="37"/>
      <c r="AW122" s="37"/>
      <c r="AX122" s="37"/>
      <c r="AY122" s="37"/>
      <c r="AZ122" s="37"/>
      <c r="BA122" s="37"/>
      <c r="BB122" s="37"/>
      <c r="BC122" s="37"/>
      <c r="BD122" s="37"/>
      <c r="BE122" s="37"/>
    </row>
    <row r="123" s="1" customFormat="1" ht="6.95" customHeight="1">
      <c r="A123" s="37"/>
      <c r="B123" s="59"/>
      <c r="C123" s="60"/>
      <c r="D123" s="60"/>
      <c r="E123" s="60"/>
      <c r="F123" s="60"/>
      <c r="G123" s="60"/>
      <c r="H123" s="60"/>
      <c r="I123" s="60"/>
      <c r="J123" s="60"/>
      <c r="K123" s="60"/>
      <c r="L123" s="60"/>
      <c r="M123" s="60"/>
      <c r="N123" s="60"/>
      <c r="O123" s="60"/>
      <c r="P123" s="60"/>
      <c r="Q123" s="60"/>
      <c r="R123" s="60"/>
      <c r="S123" s="60"/>
      <c r="T123" s="60"/>
      <c r="U123" s="60"/>
      <c r="V123" s="60"/>
      <c r="W123" s="60"/>
      <c r="X123" s="60"/>
      <c r="Y123" s="60"/>
      <c r="Z123" s="60"/>
      <c r="AA123" s="60"/>
      <c r="AB123" s="60"/>
      <c r="AC123" s="60"/>
      <c r="AD123" s="60"/>
      <c r="AE123" s="60"/>
      <c r="AF123" s="60"/>
      <c r="AG123" s="60"/>
      <c r="AH123" s="60"/>
      <c r="AI123" s="60"/>
      <c r="AJ123" s="60"/>
      <c r="AK123" s="60"/>
      <c r="AL123" s="60"/>
      <c r="AM123" s="60"/>
      <c r="AN123" s="60"/>
      <c r="AO123" s="60"/>
      <c r="AP123" s="60"/>
      <c r="AQ123" s="60"/>
      <c r="AR123" s="38"/>
      <c r="AS123" s="37"/>
      <c r="AT123" s="37"/>
      <c r="AU123" s="37"/>
      <c r="AV123" s="37"/>
      <c r="AW123" s="37"/>
      <c r="AX123" s="37"/>
      <c r="AY123" s="37"/>
      <c r="AZ123" s="37"/>
      <c r="BA123" s="37"/>
      <c r="BB123" s="37"/>
      <c r="BC123" s="37"/>
      <c r="BD123" s="37"/>
      <c r="BE123" s="37"/>
    </row>
  </sheetData>
  <mergeCells count="146">
    <mergeCell ref="D121:H121"/>
    <mergeCell ref="D114:H114"/>
    <mergeCell ref="D105:H105"/>
    <mergeCell ref="D106:H106"/>
    <mergeCell ref="D115:H115"/>
    <mergeCell ref="D120:H120"/>
    <mergeCell ref="D116:H116"/>
    <mergeCell ref="D117:H117"/>
    <mergeCell ref="E112:I112"/>
    <mergeCell ref="E111:I111"/>
    <mergeCell ref="E110:I110"/>
    <mergeCell ref="E113:I113"/>
    <mergeCell ref="E118:I118"/>
    <mergeCell ref="E109:I109"/>
    <mergeCell ref="E108:I108"/>
    <mergeCell ref="E107:I107"/>
    <mergeCell ref="E104:I104"/>
    <mergeCell ref="E119:I119"/>
    <mergeCell ref="J117:AF117"/>
    <mergeCell ref="J120:AF120"/>
    <mergeCell ref="J116:AF116"/>
    <mergeCell ref="J106:AF106"/>
    <mergeCell ref="J115:AF115"/>
    <mergeCell ref="J105:AF105"/>
    <mergeCell ref="J121:AF121"/>
    <mergeCell ref="J114:AF114"/>
    <mergeCell ref="AR2:BE2"/>
    <mergeCell ref="BE5:BE34"/>
    <mergeCell ref="K5:AO5"/>
    <mergeCell ref="K6:AO6"/>
    <mergeCell ref="E14:AJ14"/>
    <mergeCell ref="E23:AN23"/>
    <mergeCell ref="AK26:AO26"/>
    <mergeCell ref="AK28:AO28"/>
    <mergeCell ref="W28:AE28"/>
    <mergeCell ref="L28:P28"/>
    <mergeCell ref="W29:AE29"/>
    <mergeCell ref="L29:P29"/>
    <mergeCell ref="AK29:AO29"/>
    <mergeCell ref="L30:P30"/>
    <mergeCell ref="W30:AE30"/>
    <mergeCell ref="AK30:AO30"/>
    <mergeCell ref="L31:P31"/>
    <mergeCell ref="W31:AE31"/>
    <mergeCell ref="AK31:AO31"/>
    <mergeCell ref="L32:P32"/>
    <mergeCell ref="AK32:AO32"/>
    <mergeCell ref="W32:AE32"/>
    <mergeCell ref="AK33:AO33"/>
    <mergeCell ref="W33:AE33"/>
    <mergeCell ref="L33:P33"/>
    <mergeCell ref="X35:AB35"/>
    <mergeCell ref="AK35:AO35"/>
    <mergeCell ref="K118:AF118"/>
    <mergeCell ref="K119:AF119"/>
    <mergeCell ref="K104:AF104"/>
    <mergeCell ref="K111:AF111"/>
    <mergeCell ref="K107:AF107"/>
    <mergeCell ref="K113:AF113"/>
    <mergeCell ref="K112:AF112"/>
    <mergeCell ref="K108:AF108"/>
    <mergeCell ref="K109:AF109"/>
    <mergeCell ref="K110:AF110"/>
    <mergeCell ref="AG111:AM111"/>
    <mergeCell ref="AG117:AM117"/>
    <mergeCell ref="AG114:AM114"/>
    <mergeCell ref="AG116:AM116"/>
    <mergeCell ref="AG112:AM112"/>
    <mergeCell ref="AG115:AM115"/>
    <mergeCell ref="AG113:AM113"/>
    <mergeCell ref="AN114:AP114"/>
    <mergeCell ref="AN116:AP116"/>
    <mergeCell ref="AN117:AP117"/>
    <mergeCell ref="AN110:AP110"/>
    <mergeCell ref="AN112:AP112"/>
    <mergeCell ref="AN107:AP107"/>
    <mergeCell ref="AN113:AP113"/>
    <mergeCell ref="AN111:AP111"/>
    <mergeCell ref="AN109:AP109"/>
    <mergeCell ref="AN106:AP106"/>
    <mergeCell ref="AN115:AP115"/>
    <mergeCell ref="AN108:AP108"/>
    <mergeCell ref="AN118:AP118"/>
    <mergeCell ref="AG118:AM118"/>
    <mergeCell ref="AN119:AP119"/>
    <mergeCell ref="AG119:AM119"/>
    <mergeCell ref="AG120:AM120"/>
    <mergeCell ref="AN120:AP120"/>
    <mergeCell ref="AN121:AP121"/>
    <mergeCell ref="AG121:AM121"/>
    <mergeCell ref="AG106:AM106"/>
    <mergeCell ref="AG107:AM107"/>
    <mergeCell ref="AG108:AM108"/>
    <mergeCell ref="AG109:AM109"/>
    <mergeCell ref="AG110:AM110"/>
    <mergeCell ref="AG104:AM104"/>
    <mergeCell ref="AG105:AM105"/>
    <mergeCell ref="AN104:AP104"/>
    <mergeCell ref="AN105:AP105"/>
    <mergeCell ref="L85:AO85"/>
    <mergeCell ref="AM87:AN87"/>
    <mergeCell ref="AS89:AT91"/>
    <mergeCell ref="AM89:AP89"/>
    <mergeCell ref="AM90:AP90"/>
    <mergeCell ref="AN92:AP92"/>
    <mergeCell ref="I92:AF92"/>
    <mergeCell ref="C92:G92"/>
    <mergeCell ref="AG92:AM92"/>
    <mergeCell ref="AG94:AM94"/>
    <mergeCell ref="AN94:AP94"/>
    <mergeCell ref="D95:H95"/>
    <mergeCell ref="AN95:AP95"/>
    <mergeCell ref="AG95:AM95"/>
    <mergeCell ref="J95:AF95"/>
    <mergeCell ref="K96:AF96"/>
    <mergeCell ref="AG96:AM96"/>
    <mergeCell ref="AN96:AP96"/>
    <mergeCell ref="E96:I96"/>
    <mergeCell ref="K97:AF97"/>
    <mergeCell ref="E97:I97"/>
    <mergeCell ref="AG97:AM97"/>
    <mergeCell ref="AN97:AP97"/>
    <mergeCell ref="D98:H98"/>
    <mergeCell ref="AG98:AM98"/>
    <mergeCell ref="J98:AF98"/>
    <mergeCell ref="AN98:AP98"/>
    <mergeCell ref="D99:H99"/>
    <mergeCell ref="AG99:AM99"/>
    <mergeCell ref="AN99:AP99"/>
    <mergeCell ref="J99:AF99"/>
    <mergeCell ref="AN100:AP100"/>
    <mergeCell ref="K100:AF100"/>
    <mergeCell ref="AG100:AM100"/>
    <mergeCell ref="E100:I100"/>
    <mergeCell ref="K101:AF101"/>
    <mergeCell ref="E101:I101"/>
    <mergeCell ref="AN101:AP101"/>
    <mergeCell ref="AG101:AM101"/>
    <mergeCell ref="K102:AF102"/>
    <mergeCell ref="E102:I102"/>
    <mergeCell ref="AG102:AM102"/>
    <mergeCell ref="AN102:AP102"/>
    <mergeCell ref="E103:I103"/>
    <mergeCell ref="AN103:AP103"/>
    <mergeCell ref="AG103:AM103"/>
    <mergeCell ref="K103:AF103"/>
  </mergeCells>
  <hyperlinks>
    <hyperlink ref="A96" location="'A01 - Stavebně konstrukčn...'!C2" display="/"/>
    <hyperlink ref="A97" location="'B01 - Bourací práce'!C2" display="/"/>
    <hyperlink ref="A98" location="'D1.01.4a - Zdravotechnick...'!C2" display="/"/>
    <hyperlink ref="A100" location="'20-109-01_1 - Vytápění'!C2" display="/"/>
    <hyperlink ref="A101" location="'20-109-01_2 - Chlazení'!C2" display="/"/>
    <hyperlink ref="A102" location="'20-109-01_3 - Pára'!C2" display="/"/>
    <hyperlink ref="A103" location="'20-109-01_4 - Glykolový o...'!C2" display="/"/>
    <hyperlink ref="A104" location="'20-109-01_5 - Přeložky po...'!C2" display="/"/>
    <hyperlink ref="A105" location="'D1.01.4c - Silnoproudé el...'!C2" display="/"/>
    <hyperlink ref="A107" location="'1 - SK'!C2" display="/"/>
    <hyperlink ref="A108" location="'2 - STA'!C2" display="/"/>
    <hyperlink ref="A109" location="'3 - PTV'!C2" display="/"/>
    <hyperlink ref="A110" location="'4 - KV'!C2" display="/"/>
    <hyperlink ref="A111" location="'5 - VS'!C2" display="/"/>
    <hyperlink ref="A112" location="'6 - JČ'!C2" display="/"/>
    <hyperlink ref="A113" location="'7 - AKT'!C2" display="/"/>
    <hyperlink ref="A114" location="'D1.01.4e - Rozvody medici...'!C2" display="/"/>
    <hyperlink ref="A115" location="'D1.01.4.f_REV01 - Vzducho...'!C2" display="/"/>
    <hyperlink ref="A116" location="'D1.01.4g - Měření a regulace'!C2" display="/"/>
    <hyperlink ref="A118" location="'1 - EPS'!C2" display="/"/>
    <hyperlink ref="A119" location="'2 - DR'!C2" display="/"/>
    <hyperlink ref="A120" location="'D1.01.5 - Zdravotnická te...'!C2" display="/"/>
    <hyperlink ref="A121" location="'VON - Vedlejší a ostatní ...'!C2" display="/"/>
  </hyperlinks>
  <pageMargins left="0.39375" right="0.39375" top="0.39375" bottom="0.39375" header="0" footer="0"/>
  <pageSetup paperSize="9" orientation="portrait" blackAndWhite="1" fitToHeight="100"/>
  <headerFooter>
    <oddFooter>&amp;CStrana &amp;P z &amp;N</oddFooter>
  </headerFooter>
  <drawing r:id="rId1"/>
</worksheet>
</file>

<file path=xl/worksheets/sheet2.xml><?xml version="1.0" encoding="utf-8"?>
<worksheet xmlns:r="http://schemas.openxmlformats.org/officeDocument/2006/relationships" xmlns="http://schemas.openxmlformats.org/spreadsheetml/2006/main">
  <sheetPr>
    <pageSetUpPr fitToPage="1"/>
  </sheetPr>
  <sheetViews>
    <sheetView tabSelected="1" showGridLines="0" workbookViewId="0"/>
  </sheetViews>
  <sheetFormatPr defaultRowHeight="11.25"/>
  <cols>
    <col min="1" max="1" width="8.332031" customWidth="1"/>
    <col min="2" max="2" width="1.171875" customWidth="1"/>
    <col min="3" max="3" width="4.160156" customWidth="1"/>
    <col min="4" max="4" width="4.332031" customWidth="1"/>
    <col min="5" max="5" width="17.16016" customWidth="1"/>
    <col min="6" max="6" width="50.83203" customWidth="1"/>
    <col min="7" max="7" width="7.5" customWidth="1"/>
    <col min="8" max="8" width="11.5" customWidth="1"/>
    <col min="9" max="11" width="20.16016" customWidth="1"/>
    <col min="12" max="12" width="9.332031" customWidth="1"/>
    <col min="13" max="13" width="10.83203" hidden="1" customWidth="1"/>
    <col min="14" max="14" width="9.332031" hidden="1"/>
    <col min="15" max="20" width="14.16016" hidden="1" customWidth="1"/>
    <col min="21" max="21" width="16.33203" hidden="1" customWidth="1"/>
    <col min="22" max="22" width="12.33203" customWidth="1"/>
    <col min="23" max="23" width="16.33203" customWidth="1"/>
    <col min="24" max="24" width="12.33203" customWidth="1"/>
    <col min="25" max="25" width="15" customWidth="1"/>
    <col min="26" max="26" width="11" customWidth="1"/>
    <col min="27" max="27" width="15" customWidth="1"/>
    <col min="28" max="28" width="16.33203" customWidth="1"/>
    <col min="29" max="29" width="11" customWidth="1"/>
    <col min="30" max="30" width="15" customWidth="1"/>
    <col min="31" max="31" width="16.33203" customWidth="1"/>
    <col min="44" max="65" width="9.332031" hidden="1"/>
  </cols>
  <sheetData>
    <row r="2" ht="36.95" customHeight="1">
      <c r="L2" s="17" t="s">
        <v>5</v>
      </c>
      <c r="AT2" s="18" t="s">
        <v>86</v>
      </c>
    </row>
    <row r="3" ht="6.95" customHeight="1">
      <c r="B3" s="19"/>
      <c r="C3" s="20"/>
      <c r="D3" s="20"/>
      <c r="E3" s="20"/>
      <c r="F3" s="20"/>
      <c r="G3" s="20"/>
      <c r="H3" s="20"/>
      <c r="I3" s="20"/>
      <c r="J3" s="20"/>
      <c r="K3" s="20"/>
      <c r="L3" s="21"/>
      <c r="AT3" s="18" t="s">
        <v>82</v>
      </c>
    </row>
    <row r="4" ht="24.95" customHeight="1">
      <c r="B4" s="21"/>
      <c r="D4" s="22" t="s">
        <v>157</v>
      </c>
      <c r="L4" s="21"/>
      <c r="M4" s="130" t="s">
        <v>10</v>
      </c>
      <c r="AT4" s="18" t="s">
        <v>3</v>
      </c>
    </row>
    <row r="5" ht="6.95" customHeight="1">
      <c r="B5" s="21"/>
      <c r="L5" s="21"/>
    </row>
    <row r="6" ht="12" customHeight="1">
      <c r="B6" s="21"/>
      <c r="D6" s="31" t="s">
        <v>16</v>
      </c>
      <c r="L6" s="21"/>
    </row>
    <row r="7" ht="16.5" customHeight="1">
      <c r="B7" s="21"/>
      <c r="E7" s="131" t="str">
        <f>'Rekapitulace stavby'!K6</f>
        <v>Radiologie Olomouc</v>
      </c>
      <c r="F7" s="31"/>
      <c r="G7" s="31"/>
      <c r="H7" s="31"/>
      <c r="L7" s="21"/>
    </row>
    <row r="8" ht="12" customHeight="1">
      <c r="B8" s="21"/>
      <c r="D8" s="31" t="s">
        <v>158</v>
      </c>
      <c r="L8" s="21"/>
    </row>
    <row r="9" s="1" customFormat="1" ht="16.5" customHeight="1">
      <c r="A9" s="37"/>
      <c r="B9" s="38"/>
      <c r="C9" s="37"/>
      <c r="D9" s="37"/>
      <c r="E9" s="131" t="s">
        <v>159</v>
      </c>
      <c r="F9" s="37"/>
      <c r="G9" s="37"/>
      <c r="H9" s="37"/>
      <c r="I9" s="37"/>
      <c r="J9" s="37"/>
      <c r="K9" s="37"/>
      <c r="L9" s="54"/>
      <c r="S9" s="37"/>
      <c r="T9" s="37"/>
      <c r="U9" s="37"/>
      <c r="V9" s="37"/>
      <c r="W9" s="37"/>
      <c r="X9" s="37"/>
      <c r="Y9" s="37"/>
      <c r="Z9" s="37"/>
      <c r="AA9" s="37"/>
      <c r="AB9" s="37"/>
      <c r="AC9" s="37"/>
      <c r="AD9" s="37"/>
      <c r="AE9" s="37"/>
    </row>
    <row r="10" s="1" customFormat="1" ht="12" customHeight="1">
      <c r="A10" s="37"/>
      <c r="B10" s="38"/>
      <c r="C10" s="37"/>
      <c r="D10" s="31" t="s">
        <v>160</v>
      </c>
      <c r="E10" s="37"/>
      <c r="F10" s="37"/>
      <c r="G10" s="37"/>
      <c r="H10" s="37"/>
      <c r="I10" s="37"/>
      <c r="J10" s="37"/>
      <c r="K10" s="37"/>
      <c r="L10" s="54"/>
      <c r="S10" s="37"/>
      <c r="T10" s="37"/>
      <c r="U10" s="37"/>
      <c r="V10" s="37"/>
      <c r="W10" s="37"/>
      <c r="X10" s="37"/>
      <c r="Y10" s="37"/>
      <c r="Z10" s="37"/>
      <c r="AA10" s="37"/>
      <c r="AB10" s="37"/>
      <c r="AC10" s="37"/>
      <c r="AD10" s="37"/>
      <c r="AE10" s="37"/>
    </row>
    <row r="11" s="1" customFormat="1" ht="16.5" customHeight="1">
      <c r="A11" s="37"/>
      <c r="B11" s="38"/>
      <c r="C11" s="37"/>
      <c r="D11" s="37"/>
      <c r="E11" s="66" t="s">
        <v>161</v>
      </c>
      <c r="F11" s="37"/>
      <c r="G11" s="37"/>
      <c r="H11" s="37"/>
      <c r="I11" s="37"/>
      <c r="J11" s="37"/>
      <c r="K11" s="37"/>
      <c r="L11" s="54"/>
      <c r="S11" s="37"/>
      <c r="T11" s="37"/>
      <c r="U11" s="37"/>
      <c r="V11" s="37"/>
      <c r="W11" s="37"/>
      <c r="X11" s="37"/>
      <c r="Y11" s="37"/>
      <c r="Z11" s="37"/>
      <c r="AA11" s="37"/>
      <c r="AB11" s="37"/>
      <c r="AC11" s="37"/>
      <c r="AD11" s="37"/>
      <c r="AE11" s="37"/>
    </row>
    <row r="12" s="1" customFormat="1">
      <c r="A12" s="37"/>
      <c r="B12" s="38"/>
      <c r="C12" s="37"/>
      <c r="D12" s="37"/>
      <c r="E12" s="37"/>
      <c r="F12" s="37"/>
      <c r="G12" s="37"/>
      <c r="H12" s="37"/>
      <c r="I12" s="37"/>
      <c r="J12" s="37"/>
      <c r="K12" s="37"/>
      <c r="L12" s="54"/>
      <c r="S12" s="37"/>
      <c r="T12" s="37"/>
      <c r="U12" s="37"/>
      <c r="V12" s="37"/>
      <c r="W12" s="37"/>
      <c r="X12" s="37"/>
      <c r="Y12" s="37"/>
      <c r="Z12" s="37"/>
      <c r="AA12" s="37"/>
      <c r="AB12" s="37"/>
      <c r="AC12" s="37"/>
      <c r="AD12" s="37"/>
      <c r="AE12" s="37"/>
    </row>
    <row r="13" s="1" customFormat="1" ht="12" customHeight="1">
      <c r="A13" s="37"/>
      <c r="B13" s="38"/>
      <c r="C13" s="37"/>
      <c r="D13" s="31" t="s">
        <v>18</v>
      </c>
      <c r="E13" s="37"/>
      <c r="F13" s="26" t="s">
        <v>1</v>
      </c>
      <c r="G13" s="37"/>
      <c r="H13" s="37"/>
      <c r="I13" s="31" t="s">
        <v>19</v>
      </c>
      <c r="J13" s="26" t="s">
        <v>1</v>
      </c>
      <c r="K13" s="37"/>
      <c r="L13" s="54"/>
      <c r="S13" s="37"/>
      <c r="T13" s="37"/>
      <c r="U13" s="37"/>
      <c r="V13" s="37"/>
      <c r="W13" s="37"/>
      <c r="X13" s="37"/>
      <c r="Y13" s="37"/>
      <c r="Z13" s="37"/>
      <c r="AA13" s="37"/>
      <c r="AB13" s="37"/>
      <c r="AC13" s="37"/>
      <c r="AD13" s="37"/>
      <c r="AE13" s="37"/>
    </row>
    <row r="14" s="1" customFormat="1" ht="12" customHeight="1">
      <c r="A14" s="37"/>
      <c r="B14" s="38"/>
      <c r="C14" s="37"/>
      <c r="D14" s="31" t="s">
        <v>20</v>
      </c>
      <c r="E14" s="37"/>
      <c r="F14" s="26" t="s">
        <v>21</v>
      </c>
      <c r="G14" s="37"/>
      <c r="H14" s="37"/>
      <c r="I14" s="31" t="s">
        <v>22</v>
      </c>
      <c r="J14" s="68" t="str">
        <f>'Rekapitulace stavby'!AN8</f>
        <v>24. 3. 2020</v>
      </c>
      <c r="K14" s="37"/>
      <c r="L14" s="54"/>
      <c r="S14" s="37"/>
      <c r="T14" s="37"/>
      <c r="U14" s="37"/>
      <c r="V14" s="37"/>
      <c r="W14" s="37"/>
      <c r="X14" s="37"/>
      <c r="Y14" s="37"/>
      <c r="Z14" s="37"/>
      <c r="AA14" s="37"/>
      <c r="AB14" s="37"/>
      <c r="AC14" s="37"/>
      <c r="AD14" s="37"/>
      <c r="AE14" s="37"/>
    </row>
    <row r="15" s="1" customFormat="1" ht="10.9" customHeight="1">
      <c r="A15" s="37"/>
      <c r="B15" s="38"/>
      <c r="C15" s="37"/>
      <c r="D15" s="37"/>
      <c r="E15" s="37"/>
      <c r="F15" s="37"/>
      <c r="G15" s="37"/>
      <c r="H15" s="37"/>
      <c r="I15" s="37"/>
      <c r="J15" s="37"/>
      <c r="K15" s="37"/>
      <c r="L15" s="54"/>
      <c r="S15" s="37"/>
      <c r="T15" s="37"/>
      <c r="U15" s="37"/>
      <c r="V15" s="37"/>
      <c r="W15" s="37"/>
      <c r="X15" s="37"/>
      <c r="Y15" s="37"/>
      <c r="Z15" s="37"/>
      <c r="AA15" s="37"/>
      <c r="AB15" s="37"/>
      <c r="AC15" s="37"/>
      <c r="AD15" s="37"/>
      <c r="AE15" s="37"/>
    </row>
    <row r="16" s="1" customFormat="1" ht="12" customHeight="1">
      <c r="A16" s="37"/>
      <c r="B16" s="38"/>
      <c r="C16" s="37"/>
      <c r="D16" s="31" t="s">
        <v>24</v>
      </c>
      <c r="E16" s="37"/>
      <c r="F16" s="37"/>
      <c r="G16" s="37"/>
      <c r="H16" s="37"/>
      <c r="I16" s="31" t="s">
        <v>25</v>
      </c>
      <c r="J16" s="26" t="str">
        <f>IF('Rekapitulace stavby'!AN10="","",'Rekapitulace stavby'!AN10)</f>
        <v/>
      </c>
      <c r="K16" s="37"/>
      <c r="L16" s="54"/>
      <c r="S16" s="37"/>
      <c r="T16" s="37"/>
      <c r="U16" s="37"/>
      <c r="V16" s="37"/>
      <c r="W16" s="37"/>
      <c r="X16" s="37"/>
      <c r="Y16" s="37"/>
      <c r="Z16" s="37"/>
      <c r="AA16" s="37"/>
      <c r="AB16" s="37"/>
      <c r="AC16" s="37"/>
      <c r="AD16" s="37"/>
      <c r="AE16" s="37"/>
    </row>
    <row r="17" s="1" customFormat="1" ht="18" customHeight="1">
      <c r="A17" s="37"/>
      <c r="B17" s="38"/>
      <c r="C17" s="37"/>
      <c r="D17" s="37"/>
      <c r="E17" s="26" t="str">
        <f>IF('Rekapitulace stavby'!E11="","",'Rekapitulace stavby'!E11)</f>
        <v xml:space="preserve"> </v>
      </c>
      <c r="F17" s="37"/>
      <c r="G17" s="37"/>
      <c r="H17" s="37"/>
      <c r="I17" s="31" t="s">
        <v>26</v>
      </c>
      <c r="J17" s="26" t="str">
        <f>IF('Rekapitulace stavby'!AN11="","",'Rekapitulace stavby'!AN11)</f>
        <v/>
      </c>
      <c r="K17" s="37"/>
      <c r="L17" s="54"/>
      <c r="S17" s="37"/>
      <c r="T17" s="37"/>
      <c r="U17" s="37"/>
      <c r="V17" s="37"/>
      <c r="W17" s="37"/>
      <c r="X17" s="37"/>
      <c r="Y17" s="37"/>
      <c r="Z17" s="37"/>
      <c r="AA17" s="37"/>
      <c r="AB17" s="37"/>
      <c r="AC17" s="37"/>
      <c r="AD17" s="37"/>
      <c r="AE17" s="37"/>
    </row>
    <row r="18" s="1" customFormat="1" ht="6.95" customHeight="1">
      <c r="A18" s="37"/>
      <c r="B18" s="38"/>
      <c r="C18" s="37"/>
      <c r="D18" s="37"/>
      <c r="E18" s="37"/>
      <c r="F18" s="37"/>
      <c r="G18" s="37"/>
      <c r="H18" s="37"/>
      <c r="I18" s="37"/>
      <c r="J18" s="37"/>
      <c r="K18" s="37"/>
      <c r="L18" s="54"/>
      <c r="S18" s="37"/>
      <c r="T18" s="37"/>
      <c r="U18" s="37"/>
      <c r="V18" s="37"/>
      <c r="W18" s="37"/>
      <c r="X18" s="37"/>
      <c r="Y18" s="37"/>
      <c r="Z18" s="37"/>
      <c r="AA18" s="37"/>
      <c r="AB18" s="37"/>
      <c r="AC18" s="37"/>
      <c r="AD18" s="37"/>
      <c r="AE18" s="37"/>
    </row>
    <row r="19" s="1" customFormat="1" ht="12" customHeight="1">
      <c r="A19" s="37"/>
      <c r="B19" s="38"/>
      <c r="C19" s="37"/>
      <c r="D19" s="31" t="s">
        <v>27</v>
      </c>
      <c r="E19" s="37"/>
      <c r="F19" s="37"/>
      <c r="G19" s="37"/>
      <c r="H19" s="37"/>
      <c r="I19" s="31" t="s">
        <v>25</v>
      </c>
      <c r="J19" s="32" t="str">
        <f>'Rekapitulace stavby'!AN13</f>
        <v>Vyplň údaj</v>
      </c>
      <c r="K19" s="37"/>
      <c r="L19" s="54"/>
      <c r="S19" s="37"/>
      <c r="T19" s="37"/>
      <c r="U19" s="37"/>
      <c r="V19" s="37"/>
      <c r="W19" s="37"/>
      <c r="X19" s="37"/>
      <c r="Y19" s="37"/>
      <c r="Z19" s="37"/>
      <c r="AA19" s="37"/>
      <c r="AB19" s="37"/>
      <c r="AC19" s="37"/>
      <c r="AD19" s="37"/>
      <c r="AE19" s="37"/>
    </row>
    <row r="20" s="1" customFormat="1" ht="18" customHeight="1">
      <c r="A20" s="37"/>
      <c r="B20" s="38"/>
      <c r="C20" s="37"/>
      <c r="D20" s="37"/>
      <c r="E20" s="32" t="str">
        <f>'Rekapitulace stavby'!E14</f>
        <v>Vyplň údaj</v>
      </c>
      <c r="F20" s="26"/>
      <c r="G20" s="26"/>
      <c r="H20" s="26"/>
      <c r="I20" s="31" t="s">
        <v>26</v>
      </c>
      <c r="J20" s="32" t="str">
        <f>'Rekapitulace stavby'!AN14</f>
        <v>Vyplň údaj</v>
      </c>
      <c r="K20" s="37"/>
      <c r="L20" s="54"/>
      <c r="S20" s="37"/>
      <c r="T20" s="37"/>
      <c r="U20" s="37"/>
      <c r="V20" s="37"/>
      <c r="W20" s="37"/>
      <c r="X20" s="37"/>
      <c r="Y20" s="37"/>
      <c r="Z20" s="37"/>
      <c r="AA20" s="37"/>
      <c r="AB20" s="37"/>
      <c r="AC20" s="37"/>
      <c r="AD20" s="37"/>
      <c r="AE20" s="37"/>
    </row>
    <row r="21" s="1" customFormat="1" ht="6.95" customHeight="1">
      <c r="A21" s="37"/>
      <c r="B21" s="38"/>
      <c r="C21" s="37"/>
      <c r="D21" s="37"/>
      <c r="E21" s="37"/>
      <c r="F21" s="37"/>
      <c r="G21" s="37"/>
      <c r="H21" s="37"/>
      <c r="I21" s="37"/>
      <c r="J21" s="37"/>
      <c r="K21" s="37"/>
      <c r="L21" s="54"/>
      <c r="S21" s="37"/>
      <c r="T21" s="37"/>
      <c r="U21" s="37"/>
      <c r="V21" s="37"/>
      <c r="W21" s="37"/>
      <c r="X21" s="37"/>
      <c r="Y21" s="37"/>
      <c r="Z21" s="37"/>
      <c r="AA21" s="37"/>
      <c r="AB21" s="37"/>
      <c r="AC21" s="37"/>
      <c r="AD21" s="37"/>
      <c r="AE21" s="37"/>
    </row>
    <row r="22" s="1" customFormat="1" ht="12" customHeight="1">
      <c r="A22" s="37"/>
      <c r="B22" s="38"/>
      <c r="C22" s="37"/>
      <c r="D22" s="31" t="s">
        <v>29</v>
      </c>
      <c r="E22" s="37"/>
      <c r="F22" s="37"/>
      <c r="G22" s="37"/>
      <c r="H22" s="37"/>
      <c r="I22" s="31" t="s">
        <v>25</v>
      </c>
      <c r="J22" s="26" t="str">
        <f>IF('Rekapitulace stavby'!AN16="","",'Rekapitulace stavby'!AN16)</f>
        <v/>
      </c>
      <c r="K22" s="37"/>
      <c r="L22" s="54"/>
      <c r="S22" s="37"/>
      <c r="T22" s="37"/>
      <c r="U22" s="37"/>
      <c r="V22" s="37"/>
      <c r="W22" s="37"/>
      <c r="X22" s="37"/>
      <c r="Y22" s="37"/>
      <c r="Z22" s="37"/>
      <c r="AA22" s="37"/>
      <c r="AB22" s="37"/>
      <c r="AC22" s="37"/>
      <c r="AD22" s="37"/>
      <c r="AE22" s="37"/>
    </row>
    <row r="23" s="1" customFormat="1" ht="18" customHeight="1">
      <c r="A23" s="37"/>
      <c r="B23" s="38"/>
      <c r="C23" s="37"/>
      <c r="D23" s="37"/>
      <c r="E23" s="26" t="str">
        <f>IF('Rekapitulace stavby'!E17="","",'Rekapitulace stavby'!E17)</f>
        <v xml:space="preserve"> </v>
      </c>
      <c r="F23" s="37"/>
      <c r="G23" s="37"/>
      <c r="H23" s="37"/>
      <c r="I23" s="31" t="s">
        <v>26</v>
      </c>
      <c r="J23" s="26" t="str">
        <f>IF('Rekapitulace stavby'!AN17="","",'Rekapitulace stavby'!AN17)</f>
        <v/>
      </c>
      <c r="K23" s="37"/>
      <c r="L23" s="54"/>
      <c r="S23" s="37"/>
      <c r="T23" s="37"/>
      <c r="U23" s="37"/>
      <c r="V23" s="37"/>
      <c r="W23" s="37"/>
      <c r="X23" s="37"/>
      <c r="Y23" s="37"/>
      <c r="Z23" s="37"/>
      <c r="AA23" s="37"/>
      <c r="AB23" s="37"/>
      <c r="AC23" s="37"/>
      <c r="AD23" s="37"/>
      <c r="AE23" s="37"/>
    </row>
    <row r="24" s="1" customFormat="1" ht="6.95" customHeight="1">
      <c r="A24" s="37"/>
      <c r="B24" s="38"/>
      <c r="C24" s="37"/>
      <c r="D24" s="37"/>
      <c r="E24" s="37"/>
      <c r="F24" s="37"/>
      <c r="G24" s="37"/>
      <c r="H24" s="37"/>
      <c r="I24" s="37"/>
      <c r="J24" s="37"/>
      <c r="K24" s="37"/>
      <c r="L24" s="54"/>
      <c r="S24" s="37"/>
      <c r="T24" s="37"/>
      <c r="U24" s="37"/>
      <c r="V24" s="37"/>
      <c r="W24" s="37"/>
      <c r="X24" s="37"/>
      <c r="Y24" s="37"/>
      <c r="Z24" s="37"/>
      <c r="AA24" s="37"/>
      <c r="AB24" s="37"/>
      <c r="AC24" s="37"/>
      <c r="AD24" s="37"/>
      <c r="AE24" s="37"/>
    </row>
    <row r="25" s="1" customFormat="1" ht="12" customHeight="1">
      <c r="A25" s="37"/>
      <c r="B25" s="38"/>
      <c r="C25" s="37"/>
      <c r="D25" s="31" t="s">
        <v>31</v>
      </c>
      <c r="E25" s="37"/>
      <c r="F25" s="37"/>
      <c r="G25" s="37"/>
      <c r="H25" s="37"/>
      <c r="I25" s="31" t="s">
        <v>25</v>
      </c>
      <c r="J25" s="26" t="str">
        <f>IF('Rekapitulace stavby'!AN19="","",'Rekapitulace stavby'!AN19)</f>
        <v/>
      </c>
      <c r="K25" s="37"/>
      <c r="L25" s="54"/>
      <c r="S25" s="37"/>
      <c r="T25" s="37"/>
      <c r="U25" s="37"/>
      <c r="V25" s="37"/>
      <c r="W25" s="37"/>
      <c r="X25" s="37"/>
      <c r="Y25" s="37"/>
      <c r="Z25" s="37"/>
      <c r="AA25" s="37"/>
      <c r="AB25" s="37"/>
      <c r="AC25" s="37"/>
      <c r="AD25" s="37"/>
      <c r="AE25" s="37"/>
    </row>
    <row r="26" s="1" customFormat="1" ht="18" customHeight="1">
      <c r="A26" s="37"/>
      <c r="B26" s="38"/>
      <c r="C26" s="37"/>
      <c r="D26" s="37"/>
      <c r="E26" s="26" t="str">
        <f>IF('Rekapitulace stavby'!E20="","",'Rekapitulace stavby'!E20)</f>
        <v xml:space="preserve"> </v>
      </c>
      <c r="F26" s="37"/>
      <c r="G26" s="37"/>
      <c r="H26" s="37"/>
      <c r="I26" s="31" t="s">
        <v>26</v>
      </c>
      <c r="J26" s="26" t="str">
        <f>IF('Rekapitulace stavby'!AN20="","",'Rekapitulace stavby'!AN20)</f>
        <v/>
      </c>
      <c r="K26" s="37"/>
      <c r="L26" s="54"/>
      <c r="S26" s="37"/>
      <c r="T26" s="37"/>
      <c r="U26" s="37"/>
      <c r="V26" s="37"/>
      <c r="W26" s="37"/>
      <c r="X26" s="37"/>
      <c r="Y26" s="37"/>
      <c r="Z26" s="37"/>
      <c r="AA26" s="37"/>
      <c r="AB26" s="37"/>
      <c r="AC26" s="37"/>
      <c r="AD26" s="37"/>
      <c r="AE26" s="37"/>
    </row>
    <row r="27" s="1" customFormat="1" ht="6.95" customHeight="1">
      <c r="A27" s="37"/>
      <c r="B27" s="38"/>
      <c r="C27" s="37"/>
      <c r="D27" s="37"/>
      <c r="E27" s="37"/>
      <c r="F27" s="37"/>
      <c r="G27" s="37"/>
      <c r="H27" s="37"/>
      <c r="I27" s="37"/>
      <c r="J27" s="37"/>
      <c r="K27" s="37"/>
      <c r="L27" s="54"/>
      <c r="S27" s="37"/>
      <c r="T27" s="37"/>
      <c r="U27" s="37"/>
      <c r="V27" s="37"/>
      <c r="W27" s="37"/>
      <c r="X27" s="37"/>
      <c r="Y27" s="37"/>
      <c r="Z27" s="37"/>
      <c r="AA27" s="37"/>
      <c r="AB27" s="37"/>
      <c r="AC27" s="37"/>
      <c r="AD27" s="37"/>
      <c r="AE27" s="37"/>
    </row>
    <row r="28" s="1" customFormat="1" ht="12" customHeight="1">
      <c r="A28" s="37"/>
      <c r="B28" s="38"/>
      <c r="C28" s="37"/>
      <c r="D28" s="31" t="s">
        <v>32</v>
      </c>
      <c r="E28" s="37"/>
      <c r="F28" s="37"/>
      <c r="G28" s="37"/>
      <c r="H28" s="37"/>
      <c r="I28" s="37"/>
      <c r="J28" s="37"/>
      <c r="K28" s="37"/>
      <c r="L28" s="54"/>
      <c r="S28" s="37"/>
      <c r="T28" s="37"/>
      <c r="U28" s="37"/>
      <c r="V28" s="37"/>
      <c r="W28" s="37"/>
      <c r="X28" s="37"/>
      <c r="Y28" s="37"/>
      <c r="Z28" s="37"/>
      <c r="AA28" s="37"/>
      <c r="AB28" s="37"/>
      <c r="AC28" s="37"/>
      <c r="AD28" s="37"/>
      <c r="AE28" s="37"/>
    </row>
    <row r="29" s="7" customFormat="1" ht="16.5" customHeight="1">
      <c r="A29" s="132"/>
      <c r="B29" s="133"/>
      <c r="C29" s="132"/>
      <c r="D29" s="132"/>
      <c r="E29" s="35" t="s">
        <v>1</v>
      </c>
      <c r="F29" s="35"/>
      <c r="G29" s="35"/>
      <c r="H29" s="35"/>
      <c r="I29" s="132"/>
      <c r="J29" s="132"/>
      <c r="K29" s="132"/>
      <c r="L29" s="134"/>
      <c r="S29" s="132"/>
      <c r="T29" s="132"/>
      <c r="U29" s="132"/>
      <c r="V29" s="132"/>
      <c r="W29" s="132"/>
      <c r="X29" s="132"/>
      <c r="Y29" s="132"/>
      <c r="Z29" s="132"/>
      <c r="AA29" s="132"/>
      <c r="AB29" s="132"/>
      <c r="AC29" s="132"/>
      <c r="AD29" s="132"/>
      <c r="AE29" s="132"/>
    </row>
    <row r="30" s="1" customFormat="1" ht="6.95" customHeight="1">
      <c r="A30" s="37"/>
      <c r="B30" s="38"/>
      <c r="C30" s="37"/>
      <c r="D30" s="37"/>
      <c r="E30" s="37"/>
      <c r="F30" s="37"/>
      <c r="G30" s="37"/>
      <c r="H30" s="37"/>
      <c r="I30" s="37"/>
      <c r="J30" s="37"/>
      <c r="K30" s="37"/>
      <c r="L30" s="54"/>
      <c r="S30" s="37"/>
      <c r="T30" s="37"/>
      <c r="U30" s="37"/>
      <c r="V30" s="37"/>
      <c r="W30" s="37"/>
      <c r="X30" s="37"/>
      <c r="Y30" s="37"/>
      <c r="Z30" s="37"/>
      <c r="AA30" s="37"/>
      <c r="AB30" s="37"/>
      <c r="AC30" s="37"/>
      <c r="AD30" s="37"/>
      <c r="AE30" s="37"/>
    </row>
    <row r="31" s="1" customFormat="1" ht="6.95" customHeight="1">
      <c r="A31" s="37"/>
      <c r="B31" s="38"/>
      <c r="C31" s="37"/>
      <c r="D31" s="89"/>
      <c r="E31" s="89"/>
      <c r="F31" s="89"/>
      <c r="G31" s="89"/>
      <c r="H31" s="89"/>
      <c r="I31" s="89"/>
      <c r="J31" s="89"/>
      <c r="K31" s="89"/>
      <c r="L31" s="54"/>
      <c r="S31" s="37"/>
      <c r="T31" s="37"/>
      <c r="U31" s="37"/>
      <c r="V31" s="37"/>
      <c r="W31" s="37"/>
      <c r="X31" s="37"/>
      <c r="Y31" s="37"/>
      <c r="Z31" s="37"/>
      <c r="AA31" s="37"/>
      <c r="AB31" s="37"/>
      <c r="AC31" s="37"/>
      <c r="AD31" s="37"/>
      <c r="AE31" s="37"/>
    </row>
    <row r="32" s="1" customFormat="1" ht="25.35" customHeight="1">
      <c r="A32" s="37"/>
      <c r="B32" s="38"/>
      <c r="C32" s="37"/>
      <c r="D32" s="135" t="s">
        <v>33</v>
      </c>
      <c r="E32" s="37"/>
      <c r="F32" s="37"/>
      <c r="G32" s="37"/>
      <c r="H32" s="37"/>
      <c r="I32" s="37"/>
      <c r="J32" s="95">
        <f>ROUND(J143, 2)</f>
        <v>18084526.68</v>
      </c>
      <c r="K32" s="37"/>
      <c r="L32" s="54"/>
      <c r="S32" s="37"/>
      <c r="T32" s="37"/>
      <c r="U32" s="37"/>
      <c r="V32" s="37"/>
      <c r="W32" s="37"/>
      <c r="X32" s="37"/>
      <c r="Y32" s="37"/>
      <c r="Z32" s="37"/>
      <c r="AA32" s="37"/>
      <c r="AB32" s="37"/>
      <c r="AC32" s="37"/>
      <c r="AD32" s="37"/>
      <c r="AE32" s="37"/>
    </row>
    <row r="33" s="1" customFormat="1" ht="6.95" customHeight="1">
      <c r="A33" s="37"/>
      <c r="B33" s="38"/>
      <c r="C33" s="37"/>
      <c r="D33" s="89"/>
      <c r="E33" s="89"/>
      <c r="F33" s="89"/>
      <c r="G33" s="89"/>
      <c r="H33" s="89"/>
      <c r="I33" s="89"/>
      <c r="J33" s="89"/>
      <c r="K33" s="89"/>
      <c r="L33" s="54"/>
      <c r="S33" s="37"/>
      <c r="T33" s="37"/>
      <c r="U33" s="37"/>
      <c r="V33" s="37"/>
      <c r="W33" s="37"/>
      <c r="X33" s="37"/>
      <c r="Y33" s="37"/>
      <c r="Z33" s="37"/>
      <c r="AA33" s="37"/>
      <c r="AB33" s="37"/>
      <c r="AC33" s="37"/>
      <c r="AD33" s="37"/>
      <c r="AE33" s="37"/>
    </row>
    <row r="34" s="1" customFormat="1" ht="14.45" customHeight="1">
      <c r="A34" s="37"/>
      <c r="B34" s="38"/>
      <c r="C34" s="37"/>
      <c r="D34" s="37"/>
      <c r="E34" s="37"/>
      <c r="F34" s="42" t="s">
        <v>35</v>
      </c>
      <c r="G34" s="37"/>
      <c r="H34" s="37"/>
      <c r="I34" s="42" t="s">
        <v>34</v>
      </c>
      <c r="J34" s="42" t="s">
        <v>36</v>
      </c>
      <c r="K34" s="37"/>
      <c r="L34" s="54"/>
      <c r="S34" s="37"/>
      <c r="T34" s="37"/>
      <c r="U34" s="37"/>
      <c r="V34" s="37"/>
      <c r="W34" s="37"/>
      <c r="X34" s="37"/>
      <c r="Y34" s="37"/>
      <c r="Z34" s="37"/>
      <c r="AA34" s="37"/>
      <c r="AB34" s="37"/>
      <c r="AC34" s="37"/>
      <c r="AD34" s="37"/>
      <c r="AE34" s="37"/>
    </row>
    <row r="35" s="1" customFormat="1" ht="14.45" customHeight="1">
      <c r="A35" s="37"/>
      <c r="B35" s="38"/>
      <c r="C35" s="37"/>
      <c r="D35" s="136" t="s">
        <v>37</v>
      </c>
      <c r="E35" s="31" t="s">
        <v>38</v>
      </c>
      <c r="F35" s="137">
        <f>ROUND((SUM(BE143:BE3739)),  2)</f>
        <v>18084526.68</v>
      </c>
      <c r="G35" s="37"/>
      <c r="H35" s="37"/>
      <c r="I35" s="138">
        <v>0.20999999999999999</v>
      </c>
      <c r="J35" s="137">
        <f>ROUND(((SUM(BE143:BE3739))*I35),  2)</f>
        <v>3797750.6000000001</v>
      </c>
      <c r="K35" s="37"/>
      <c r="L35" s="54"/>
      <c r="S35" s="37"/>
      <c r="T35" s="37"/>
      <c r="U35" s="37"/>
      <c r="V35" s="37"/>
      <c r="W35" s="37"/>
      <c r="X35" s="37"/>
      <c r="Y35" s="37"/>
      <c r="Z35" s="37"/>
      <c r="AA35" s="37"/>
      <c r="AB35" s="37"/>
      <c r="AC35" s="37"/>
      <c r="AD35" s="37"/>
      <c r="AE35" s="37"/>
    </row>
    <row r="36" s="1" customFormat="1" ht="14.45" customHeight="1">
      <c r="A36" s="37"/>
      <c r="B36" s="38"/>
      <c r="C36" s="37"/>
      <c r="D36" s="37"/>
      <c r="E36" s="31" t="s">
        <v>39</v>
      </c>
      <c r="F36" s="137">
        <f>ROUND((SUM(BF143:BF3739)),  2)</f>
        <v>0</v>
      </c>
      <c r="G36" s="37"/>
      <c r="H36" s="37"/>
      <c r="I36" s="138">
        <v>0.14999999999999999</v>
      </c>
      <c r="J36" s="137">
        <f>ROUND(((SUM(BF143:BF3739))*I36),  2)</f>
        <v>0</v>
      </c>
      <c r="K36" s="37"/>
      <c r="L36" s="54"/>
      <c r="S36" s="37"/>
      <c r="T36" s="37"/>
      <c r="U36" s="37"/>
      <c r="V36" s="37"/>
      <c r="W36" s="37"/>
      <c r="X36" s="37"/>
      <c r="Y36" s="37"/>
      <c r="Z36" s="37"/>
      <c r="AA36" s="37"/>
      <c r="AB36" s="37"/>
      <c r="AC36" s="37"/>
      <c r="AD36" s="37"/>
      <c r="AE36" s="37"/>
    </row>
    <row r="37" hidden="1" s="1" customFormat="1" ht="14.45" customHeight="1">
      <c r="A37" s="37"/>
      <c r="B37" s="38"/>
      <c r="C37" s="37"/>
      <c r="D37" s="37"/>
      <c r="E37" s="31" t="s">
        <v>40</v>
      </c>
      <c r="F37" s="137">
        <f>ROUND((SUM(BG143:BG3739)),  2)</f>
        <v>0</v>
      </c>
      <c r="G37" s="37"/>
      <c r="H37" s="37"/>
      <c r="I37" s="138">
        <v>0.20999999999999999</v>
      </c>
      <c r="J37" s="137">
        <f>0</f>
        <v>0</v>
      </c>
      <c r="K37" s="37"/>
      <c r="L37" s="54"/>
      <c r="S37" s="37"/>
      <c r="T37" s="37"/>
      <c r="U37" s="37"/>
      <c r="V37" s="37"/>
      <c r="W37" s="37"/>
      <c r="X37" s="37"/>
      <c r="Y37" s="37"/>
      <c r="Z37" s="37"/>
      <c r="AA37" s="37"/>
      <c r="AB37" s="37"/>
      <c r="AC37" s="37"/>
      <c r="AD37" s="37"/>
      <c r="AE37" s="37"/>
    </row>
    <row r="38" hidden="1" s="1" customFormat="1" ht="14.45" customHeight="1">
      <c r="A38" s="37"/>
      <c r="B38" s="38"/>
      <c r="C38" s="37"/>
      <c r="D38" s="37"/>
      <c r="E38" s="31" t="s">
        <v>41</v>
      </c>
      <c r="F38" s="137">
        <f>ROUND((SUM(BH143:BH3739)),  2)</f>
        <v>0</v>
      </c>
      <c r="G38" s="37"/>
      <c r="H38" s="37"/>
      <c r="I38" s="138">
        <v>0.14999999999999999</v>
      </c>
      <c r="J38" s="137">
        <f>0</f>
        <v>0</v>
      </c>
      <c r="K38" s="37"/>
      <c r="L38" s="54"/>
      <c r="S38" s="37"/>
      <c r="T38" s="37"/>
      <c r="U38" s="37"/>
      <c r="V38" s="37"/>
      <c r="W38" s="37"/>
      <c r="X38" s="37"/>
      <c r="Y38" s="37"/>
      <c r="Z38" s="37"/>
      <c r="AA38" s="37"/>
      <c r="AB38" s="37"/>
      <c r="AC38" s="37"/>
      <c r="AD38" s="37"/>
      <c r="AE38" s="37"/>
    </row>
    <row r="39" hidden="1" s="1" customFormat="1" ht="14.45" customHeight="1">
      <c r="A39" s="37"/>
      <c r="B39" s="38"/>
      <c r="C39" s="37"/>
      <c r="D39" s="37"/>
      <c r="E39" s="31" t="s">
        <v>42</v>
      </c>
      <c r="F39" s="137">
        <f>ROUND((SUM(BI143:BI3739)),  2)</f>
        <v>0</v>
      </c>
      <c r="G39" s="37"/>
      <c r="H39" s="37"/>
      <c r="I39" s="138">
        <v>0</v>
      </c>
      <c r="J39" s="137">
        <f>0</f>
        <v>0</v>
      </c>
      <c r="K39" s="37"/>
      <c r="L39" s="54"/>
      <c r="S39" s="37"/>
      <c r="T39" s="37"/>
      <c r="U39" s="37"/>
      <c r="V39" s="37"/>
      <c r="W39" s="37"/>
      <c r="X39" s="37"/>
      <c r="Y39" s="37"/>
      <c r="Z39" s="37"/>
      <c r="AA39" s="37"/>
      <c r="AB39" s="37"/>
      <c r="AC39" s="37"/>
      <c r="AD39" s="37"/>
      <c r="AE39" s="37"/>
    </row>
    <row r="40" s="1" customFormat="1" ht="6.95" customHeight="1">
      <c r="A40" s="37"/>
      <c r="B40" s="38"/>
      <c r="C40" s="37"/>
      <c r="D40" s="37"/>
      <c r="E40" s="37"/>
      <c r="F40" s="37"/>
      <c r="G40" s="37"/>
      <c r="H40" s="37"/>
      <c r="I40" s="37"/>
      <c r="J40" s="37"/>
      <c r="K40" s="37"/>
      <c r="L40" s="54"/>
      <c r="S40" s="37"/>
      <c r="T40" s="37"/>
      <c r="U40" s="37"/>
      <c r="V40" s="37"/>
      <c r="W40" s="37"/>
      <c r="X40" s="37"/>
      <c r="Y40" s="37"/>
      <c r="Z40" s="37"/>
      <c r="AA40" s="37"/>
      <c r="AB40" s="37"/>
      <c r="AC40" s="37"/>
      <c r="AD40" s="37"/>
      <c r="AE40" s="37"/>
    </row>
    <row r="41" s="1" customFormat="1" ht="25.35" customHeight="1">
      <c r="A41" s="37"/>
      <c r="B41" s="38"/>
      <c r="C41" s="139"/>
      <c r="D41" s="140" t="s">
        <v>43</v>
      </c>
      <c r="E41" s="80"/>
      <c r="F41" s="80"/>
      <c r="G41" s="141" t="s">
        <v>44</v>
      </c>
      <c r="H41" s="142" t="s">
        <v>45</v>
      </c>
      <c r="I41" s="80"/>
      <c r="J41" s="143">
        <f>SUM(J32:J39)</f>
        <v>21882277.280000001</v>
      </c>
      <c r="K41" s="144"/>
      <c r="L41" s="54"/>
      <c r="S41" s="37"/>
      <c r="T41" s="37"/>
      <c r="U41" s="37"/>
      <c r="V41" s="37"/>
      <c r="W41" s="37"/>
      <c r="X41" s="37"/>
      <c r="Y41" s="37"/>
      <c r="Z41" s="37"/>
      <c r="AA41" s="37"/>
      <c r="AB41" s="37"/>
      <c r="AC41" s="37"/>
      <c r="AD41" s="37"/>
      <c r="AE41" s="37"/>
    </row>
    <row r="42" s="1" customFormat="1" ht="14.45" customHeight="1">
      <c r="A42" s="37"/>
      <c r="B42" s="38"/>
      <c r="C42" s="37"/>
      <c r="D42" s="37"/>
      <c r="E42" s="37"/>
      <c r="F42" s="37"/>
      <c r="G42" s="37"/>
      <c r="H42" s="37"/>
      <c r="I42" s="37"/>
      <c r="J42" s="37"/>
      <c r="K42" s="37"/>
      <c r="L42" s="54"/>
      <c r="S42" s="37"/>
      <c r="T42" s="37"/>
      <c r="U42" s="37"/>
      <c r="V42" s="37"/>
      <c r="W42" s="37"/>
      <c r="X42" s="37"/>
      <c r="Y42" s="37"/>
      <c r="Z42" s="37"/>
      <c r="AA42" s="37"/>
      <c r="AB42" s="37"/>
      <c r="AC42" s="37"/>
      <c r="AD42" s="37"/>
      <c r="AE42" s="37"/>
    </row>
    <row r="43" ht="14.45" customHeight="1">
      <c r="B43" s="21"/>
      <c r="L43" s="21"/>
    </row>
    <row r="44" ht="14.45" customHeight="1">
      <c r="B44" s="21"/>
      <c r="L44" s="21"/>
    </row>
    <row r="45" ht="14.45" customHeight="1">
      <c r="B45" s="21"/>
      <c r="L45" s="21"/>
    </row>
    <row r="46" ht="14.45" customHeight="1">
      <c r="B46" s="21"/>
      <c r="L46" s="21"/>
    </row>
    <row r="47" ht="14.45" customHeight="1">
      <c r="B47" s="21"/>
      <c r="L47" s="21"/>
    </row>
    <row r="48" ht="14.45" customHeight="1">
      <c r="B48" s="21"/>
      <c r="L48" s="21"/>
    </row>
    <row r="49" ht="14.45" customHeight="1">
      <c r="B49" s="21"/>
      <c r="L49" s="21"/>
    </row>
    <row r="50" s="1" customFormat="1" ht="14.45" customHeight="1">
      <c r="B50" s="54"/>
      <c r="D50" s="55" t="s">
        <v>46</v>
      </c>
      <c r="E50" s="56"/>
      <c r="F50" s="56"/>
      <c r="G50" s="55" t="s">
        <v>47</v>
      </c>
      <c r="H50" s="56"/>
      <c r="I50" s="56"/>
      <c r="J50" s="56"/>
      <c r="K50" s="56"/>
      <c r="L50" s="5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1" customFormat="1" ht="12.75">
      <c r="A61" s="37"/>
      <c r="B61" s="38"/>
      <c r="C61" s="37"/>
      <c r="D61" s="57" t="s">
        <v>48</v>
      </c>
      <c r="E61" s="40"/>
      <c r="F61" s="145" t="s">
        <v>49</v>
      </c>
      <c r="G61" s="57" t="s">
        <v>48</v>
      </c>
      <c r="H61" s="40"/>
      <c r="I61" s="40"/>
      <c r="J61" s="146" t="s">
        <v>49</v>
      </c>
      <c r="K61" s="40"/>
      <c r="L61" s="54"/>
      <c r="S61" s="37"/>
      <c r="T61" s="37"/>
      <c r="U61" s="37"/>
      <c r="V61" s="37"/>
      <c r="W61" s="37"/>
      <c r="X61" s="37"/>
      <c r="Y61" s="37"/>
      <c r="Z61" s="37"/>
      <c r="AA61" s="37"/>
      <c r="AB61" s="37"/>
      <c r="AC61" s="37"/>
      <c r="AD61" s="37"/>
      <c r="AE61" s="37"/>
    </row>
    <row r="62">
      <c r="B62" s="21"/>
      <c r="L62" s="21"/>
    </row>
    <row r="63">
      <c r="B63" s="21"/>
      <c r="L63" s="21"/>
    </row>
    <row r="64">
      <c r="B64" s="21"/>
      <c r="L64" s="21"/>
    </row>
    <row r="65" s="1" customFormat="1" ht="12.75">
      <c r="A65" s="37"/>
      <c r="B65" s="38"/>
      <c r="C65" s="37"/>
      <c r="D65" s="55" t="s">
        <v>50</v>
      </c>
      <c r="E65" s="58"/>
      <c r="F65" s="58"/>
      <c r="G65" s="55" t="s">
        <v>51</v>
      </c>
      <c r="H65" s="58"/>
      <c r="I65" s="58"/>
      <c r="J65" s="58"/>
      <c r="K65" s="58"/>
      <c r="L65" s="54"/>
      <c r="S65" s="37"/>
      <c r="T65" s="37"/>
      <c r="U65" s="37"/>
      <c r="V65" s="37"/>
      <c r="W65" s="37"/>
      <c r="X65" s="37"/>
      <c r="Y65" s="37"/>
      <c r="Z65" s="37"/>
      <c r="AA65" s="37"/>
      <c r="AB65" s="37"/>
      <c r="AC65" s="37"/>
      <c r="AD65" s="37"/>
      <c r="AE65" s="37"/>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1" customFormat="1" ht="12.75">
      <c r="A76" s="37"/>
      <c r="B76" s="38"/>
      <c r="C76" s="37"/>
      <c r="D76" s="57" t="s">
        <v>48</v>
      </c>
      <c r="E76" s="40"/>
      <c r="F76" s="145" t="s">
        <v>49</v>
      </c>
      <c r="G76" s="57" t="s">
        <v>48</v>
      </c>
      <c r="H76" s="40"/>
      <c r="I76" s="40"/>
      <c r="J76" s="146" t="s">
        <v>49</v>
      </c>
      <c r="K76" s="40"/>
      <c r="L76" s="54"/>
      <c r="S76" s="37"/>
      <c r="T76" s="37"/>
      <c r="U76" s="37"/>
      <c r="V76" s="37"/>
      <c r="W76" s="37"/>
      <c r="X76" s="37"/>
      <c r="Y76" s="37"/>
      <c r="Z76" s="37"/>
      <c r="AA76" s="37"/>
      <c r="AB76" s="37"/>
      <c r="AC76" s="37"/>
      <c r="AD76" s="37"/>
      <c r="AE76" s="37"/>
    </row>
    <row r="77" s="1" customFormat="1" ht="14.45" customHeight="1">
      <c r="A77" s="37"/>
      <c r="B77" s="59"/>
      <c r="C77" s="60"/>
      <c r="D77" s="60"/>
      <c r="E77" s="60"/>
      <c r="F77" s="60"/>
      <c r="G77" s="60"/>
      <c r="H77" s="60"/>
      <c r="I77" s="60"/>
      <c r="J77" s="60"/>
      <c r="K77" s="60"/>
      <c r="L77" s="54"/>
      <c r="S77" s="37"/>
      <c r="T77" s="37"/>
      <c r="U77" s="37"/>
      <c r="V77" s="37"/>
      <c r="W77" s="37"/>
      <c r="X77" s="37"/>
      <c r="Y77" s="37"/>
      <c r="Z77" s="37"/>
      <c r="AA77" s="37"/>
      <c r="AB77" s="37"/>
      <c r="AC77" s="37"/>
      <c r="AD77" s="37"/>
      <c r="AE77" s="37"/>
    </row>
    <row r="81" s="1" customFormat="1" ht="6.95" customHeight="1">
      <c r="A81" s="37"/>
      <c r="B81" s="61"/>
      <c r="C81" s="62"/>
      <c r="D81" s="62"/>
      <c r="E81" s="62"/>
      <c r="F81" s="62"/>
      <c r="G81" s="62"/>
      <c r="H81" s="62"/>
      <c r="I81" s="62"/>
      <c r="J81" s="62"/>
      <c r="K81" s="62"/>
      <c r="L81" s="54"/>
      <c r="S81" s="37"/>
      <c r="T81" s="37"/>
      <c r="U81" s="37"/>
      <c r="V81" s="37"/>
      <c r="W81" s="37"/>
      <c r="X81" s="37"/>
      <c r="Y81" s="37"/>
      <c r="Z81" s="37"/>
      <c r="AA81" s="37"/>
      <c r="AB81" s="37"/>
      <c r="AC81" s="37"/>
      <c r="AD81" s="37"/>
      <c r="AE81" s="37"/>
    </row>
    <row r="82" s="1" customFormat="1" ht="24.95" customHeight="1">
      <c r="A82" s="37"/>
      <c r="B82" s="38"/>
      <c r="C82" s="22" t="s">
        <v>162</v>
      </c>
      <c r="D82" s="37"/>
      <c r="E82" s="37"/>
      <c r="F82" s="37"/>
      <c r="G82" s="37"/>
      <c r="H82" s="37"/>
      <c r="I82" s="37"/>
      <c r="J82" s="37"/>
      <c r="K82" s="37"/>
      <c r="L82" s="54"/>
      <c r="S82" s="37"/>
      <c r="T82" s="37"/>
      <c r="U82" s="37"/>
      <c r="V82" s="37"/>
      <c r="W82" s="37"/>
      <c r="X82" s="37"/>
      <c r="Y82" s="37"/>
      <c r="Z82" s="37"/>
      <c r="AA82" s="37"/>
      <c r="AB82" s="37"/>
      <c r="AC82" s="37"/>
      <c r="AD82" s="37"/>
      <c r="AE82" s="37"/>
    </row>
    <row r="83" s="1" customFormat="1" ht="6.95" customHeight="1">
      <c r="A83" s="37"/>
      <c r="B83" s="38"/>
      <c r="C83" s="37"/>
      <c r="D83" s="37"/>
      <c r="E83" s="37"/>
      <c r="F83" s="37"/>
      <c r="G83" s="37"/>
      <c r="H83" s="37"/>
      <c r="I83" s="37"/>
      <c r="J83" s="37"/>
      <c r="K83" s="37"/>
      <c r="L83" s="54"/>
      <c r="S83" s="37"/>
      <c r="T83" s="37"/>
      <c r="U83" s="37"/>
      <c r="V83" s="37"/>
      <c r="W83" s="37"/>
      <c r="X83" s="37"/>
      <c r="Y83" s="37"/>
      <c r="Z83" s="37"/>
      <c r="AA83" s="37"/>
      <c r="AB83" s="37"/>
      <c r="AC83" s="37"/>
      <c r="AD83" s="37"/>
      <c r="AE83" s="37"/>
    </row>
    <row r="84" s="1" customFormat="1" ht="12" customHeight="1">
      <c r="A84" s="37"/>
      <c r="B84" s="38"/>
      <c r="C84" s="31" t="s">
        <v>16</v>
      </c>
      <c r="D84" s="37"/>
      <c r="E84" s="37"/>
      <c r="F84" s="37"/>
      <c r="G84" s="37"/>
      <c r="H84" s="37"/>
      <c r="I84" s="37"/>
      <c r="J84" s="37"/>
      <c r="K84" s="37"/>
      <c r="L84" s="54"/>
      <c r="S84" s="37"/>
      <c r="T84" s="37"/>
      <c r="U84" s="37"/>
      <c r="V84" s="37"/>
      <c r="W84" s="37"/>
      <c r="X84" s="37"/>
      <c r="Y84" s="37"/>
      <c r="Z84" s="37"/>
      <c r="AA84" s="37"/>
      <c r="AB84" s="37"/>
      <c r="AC84" s="37"/>
      <c r="AD84" s="37"/>
      <c r="AE84" s="37"/>
    </row>
    <row r="85" s="1" customFormat="1" ht="16.5" customHeight="1">
      <c r="A85" s="37"/>
      <c r="B85" s="38"/>
      <c r="C85" s="37"/>
      <c r="D85" s="37"/>
      <c r="E85" s="131" t="str">
        <f>E7</f>
        <v>Radiologie Olomouc</v>
      </c>
      <c r="F85" s="31"/>
      <c r="G85" s="31"/>
      <c r="H85" s="31"/>
      <c r="I85" s="37"/>
      <c r="J85" s="37"/>
      <c r="K85" s="37"/>
      <c r="L85" s="54"/>
      <c r="S85" s="37"/>
      <c r="T85" s="37"/>
      <c r="U85" s="37"/>
      <c r="V85" s="37"/>
      <c r="W85" s="37"/>
      <c r="X85" s="37"/>
      <c r="Y85" s="37"/>
      <c r="Z85" s="37"/>
      <c r="AA85" s="37"/>
      <c r="AB85" s="37"/>
      <c r="AC85" s="37"/>
      <c r="AD85" s="37"/>
      <c r="AE85" s="37"/>
    </row>
    <row r="86" ht="12" customHeight="1">
      <c r="B86" s="21"/>
      <c r="C86" s="31" t="s">
        <v>158</v>
      </c>
      <c r="L86" s="21"/>
    </row>
    <row r="87" s="1" customFormat="1" ht="16.5" customHeight="1">
      <c r="A87" s="37"/>
      <c r="B87" s="38"/>
      <c r="C87" s="37"/>
      <c r="D87" s="37"/>
      <c r="E87" s="131" t="s">
        <v>159</v>
      </c>
      <c r="F87" s="37"/>
      <c r="G87" s="37"/>
      <c r="H87" s="37"/>
      <c r="I87" s="37"/>
      <c r="J87" s="37"/>
      <c r="K87" s="37"/>
      <c r="L87" s="54"/>
      <c r="S87" s="37"/>
      <c r="T87" s="37"/>
      <c r="U87" s="37"/>
      <c r="V87" s="37"/>
      <c r="W87" s="37"/>
      <c r="X87" s="37"/>
      <c r="Y87" s="37"/>
      <c r="Z87" s="37"/>
      <c r="AA87" s="37"/>
      <c r="AB87" s="37"/>
      <c r="AC87" s="37"/>
      <c r="AD87" s="37"/>
      <c r="AE87" s="37"/>
    </row>
    <row r="88" s="1" customFormat="1" ht="12" customHeight="1">
      <c r="A88" s="37"/>
      <c r="B88" s="38"/>
      <c r="C88" s="31" t="s">
        <v>160</v>
      </c>
      <c r="D88" s="37"/>
      <c r="E88" s="37"/>
      <c r="F88" s="37"/>
      <c r="G88" s="37"/>
      <c r="H88" s="37"/>
      <c r="I88" s="37"/>
      <c r="J88" s="37"/>
      <c r="K88" s="37"/>
      <c r="L88" s="54"/>
      <c r="S88" s="37"/>
      <c r="T88" s="37"/>
      <c r="U88" s="37"/>
      <c r="V88" s="37"/>
      <c r="W88" s="37"/>
      <c r="X88" s="37"/>
      <c r="Y88" s="37"/>
      <c r="Z88" s="37"/>
      <c r="AA88" s="37"/>
      <c r="AB88" s="37"/>
      <c r="AC88" s="37"/>
      <c r="AD88" s="37"/>
      <c r="AE88" s="37"/>
    </row>
    <row r="89" s="1" customFormat="1" ht="16.5" customHeight="1">
      <c r="A89" s="37"/>
      <c r="B89" s="38"/>
      <c r="C89" s="37"/>
      <c r="D89" s="37"/>
      <c r="E89" s="66" t="str">
        <f>E11</f>
        <v>A01 - Stavebně konstrukční část a PBŘ</v>
      </c>
      <c r="F89" s="37"/>
      <c r="G89" s="37"/>
      <c r="H89" s="37"/>
      <c r="I89" s="37"/>
      <c r="J89" s="37"/>
      <c r="K89" s="37"/>
      <c r="L89" s="54"/>
      <c r="S89" s="37"/>
      <c r="T89" s="37"/>
      <c r="U89" s="37"/>
      <c r="V89" s="37"/>
      <c r="W89" s="37"/>
      <c r="X89" s="37"/>
      <c r="Y89" s="37"/>
      <c r="Z89" s="37"/>
      <c r="AA89" s="37"/>
      <c r="AB89" s="37"/>
      <c r="AC89" s="37"/>
      <c r="AD89" s="37"/>
      <c r="AE89" s="37"/>
    </row>
    <row r="90" s="1" customFormat="1" ht="6.95" customHeight="1">
      <c r="A90" s="37"/>
      <c r="B90" s="38"/>
      <c r="C90" s="37"/>
      <c r="D90" s="37"/>
      <c r="E90" s="37"/>
      <c r="F90" s="37"/>
      <c r="G90" s="37"/>
      <c r="H90" s="37"/>
      <c r="I90" s="37"/>
      <c r="J90" s="37"/>
      <c r="K90" s="37"/>
      <c r="L90" s="54"/>
      <c r="S90" s="37"/>
      <c r="T90" s="37"/>
      <c r="U90" s="37"/>
      <c r="V90" s="37"/>
      <c r="W90" s="37"/>
      <c r="X90" s="37"/>
      <c r="Y90" s="37"/>
      <c r="Z90" s="37"/>
      <c r="AA90" s="37"/>
      <c r="AB90" s="37"/>
      <c r="AC90" s="37"/>
      <c r="AD90" s="37"/>
      <c r="AE90" s="37"/>
    </row>
    <row r="91" s="1" customFormat="1" ht="12" customHeight="1">
      <c r="A91" s="37"/>
      <c r="B91" s="38"/>
      <c r="C91" s="31" t="s">
        <v>20</v>
      </c>
      <c r="D91" s="37"/>
      <c r="E91" s="37"/>
      <c r="F91" s="26" t="str">
        <f>F14</f>
        <v xml:space="preserve"> </v>
      </c>
      <c r="G91" s="37"/>
      <c r="H91" s="37"/>
      <c r="I91" s="31" t="s">
        <v>22</v>
      </c>
      <c r="J91" s="68" t="str">
        <f>IF(J14="","",J14)</f>
        <v>24. 3. 2020</v>
      </c>
      <c r="K91" s="37"/>
      <c r="L91" s="54"/>
      <c r="S91" s="37"/>
      <c r="T91" s="37"/>
      <c r="U91" s="37"/>
      <c r="V91" s="37"/>
      <c r="W91" s="37"/>
      <c r="X91" s="37"/>
      <c r="Y91" s="37"/>
      <c r="Z91" s="37"/>
      <c r="AA91" s="37"/>
      <c r="AB91" s="37"/>
      <c r="AC91" s="37"/>
      <c r="AD91" s="37"/>
      <c r="AE91" s="37"/>
    </row>
    <row r="92" s="1" customFormat="1" ht="6.95" customHeight="1">
      <c r="A92" s="37"/>
      <c r="B92" s="38"/>
      <c r="C92" s="37"/>
      <c r="D92" s="37"/>
      <c r="E92" s="37"/>
      <c r="F92" s="37"/>
      <c r="G92" s="37"/>
      <c r="H92" s="37"/>
      <c r="I92" s="37"/>
      <c r="J92" s="37"/>
      <c r="K92" s="37"/>
      <c r="L92" s="54"/>
      <c r="S92" s="37"/>
      <c r="T92" s="37"/>
      <c r="U92" s="37"/>
      <c r="V92" s="37"/>
      <c r="W92" s="37"/>
      <c r="X92" s="37"/>
      <c r="Y92" s="37"/>
      <c r="Z92" s="37"/>
      <c r="AA92" s="37"/>
      <c r="AB92" s="37"/>
      <c r="AC92" s="37"/>
      <c r="AD92" s="37"/>
      <c r="AE92" s="37"/>
    </row>
    <row r="93" s="1" customFormat="1" ht="15.2" customHeight="1">
      <c r="A93" s="37"/>
      <c r="B93" s="38"/>
      <c r="C93" s="31" t="s">
        <v>24</v>
      </c>
      <c r="D93" s="37"/>
      <c r="E93" s="37"/>
      <c r="F93" s="26" t="str">
        <f>E17</f>
        <v xml:space="preserve"> </v>
      </c>
      <c r="G93" s="37"/>
      <c r="H93" s="37"/>
      <c r="I93" s="31" t="s">
        <v>29</v>
      </c>
      <c r="J93" s="35" t="str">
        <f>E23</f>
        <v xml:space="preserve"> </v>
      </c>
      <c r="K93" s="37"/>
      <c r="L93" s="54"/>
      <c r="S93" s="37"/>
      <c r="T93" s="37"/>
      <c r="U93" s="37"/>
      <c r="V93" s="37"/>
      <c r="W93" s="37"/>
      <c r="X93" s="37"/>
      <c r="Y93" s="37"/>
      <c r="Z93" s="37"/>
      <c r="AA93" s="37"/>
      <c r="AB93" s="37"/>
      <c r="AC93" s="37"/>
      <c r="AD93" s="37"/>
      <c r="AE93" s="37"/>
    </row>
    <row r="94" s="1" customFormat="1" ht="15.2" customHeight="1">
      <c r="A94" s="37"/>
      <c r="B94" s="38"/>
      <c r="C94" s="31" t="s">
        <v>27</v>
      </c>
      <c r="D94" s="37"/>
      <c r="E94" s="37"/>
      <c r="F94" s="26" t="str">
        <f>IF(E20="","",E20)</f>
        <v>Vyplň údaj</v>
      </c>
      <c r="G94" s="37"/>
      <c r="H94" s="37"/>
      <c r="I94" s="31" t="s">
        <v>31</v>
      </c>
      <c r="J94" s="35" t="str">
        <f>E26</f>
        <v xml:space="preserve"> </v>
      </c>
      <c r="K94" s="37"/>
      <c r="L94" s="54"/>
      <c r="S94" s="37"/>
      <c r="T94" s="37"/>
      <c r="U94" s="37"/>
      <c r="V94" s="37"/>
      <c r="W94" s="37"/>
      <c r="X94" s="37"/>
      <c r="Y94" s="37"/>
      <c r="Z94" s="37"/>
      <c r="AA94" s="37"/>
      <c r="AB94" s="37"/>
      <c r="AC94" s="37"/>
      <c r="AD94" s="37"/>
      <c r="AE94" s="37"/>
    </row>
    <row r="95" s="1" customFormat="1" ht="10.35" customHeight="1">
      <c r="A95" s="37"/>
      <c r="B95" s="38"/>
      <c r="C95" s="37"/>
      <c r="D95" s="37"/>
      <c r="E95" s="37"/>
      <c r="F95" s="37"/>
      <c r="G95" s="37"/>
      <c r="H95" s="37"/>
      <c r="I95" s="37"/>
      <c r="J95" s="37"/>
      <c r="K95" s="37"/>
      <c r="L95" s="54"/>
      <c r="S95" s="37"/>
      <c r="T95" s="37"/>
      <c r="U95" s="37"/>
      <c r="V95" s="37"/>
      <c r="W95" s="37"/>
      <c r="X95" s="37"/>
      <c r="Y95" s="37"/>
      <c r="Z95" s="37"/>
      <c r="AA95" s="37"/>
      <c r="AB95" s="37"/>
      <c r="AC95" s="37"/>
      <c r="AD95" s="37"/>
      <c r="AE95" s="37"/>
    </row>
    <row r="96" s="1" customFormat="1" ht="29.25" customHeight="1">
      <c r="A96" s="37"/>
      <c r="B96" s="38"/>
      <c r="C96" s="147" t="s">
        <v>163</v>
      </c>
      <c r="D96" s="139"/>
      <c r="E96" s="139"/>
      <c r="F96" s="139"/>
      <c r="G96" s="139"/>
      <c r="H96" s="139"/>
      <c r="I96" s="139"/>
      <c r="J96" s="148" t="s">
        <v>164</v>
      </c>
      <c r="K96" s="139"/>
      <c r="L96" s="54"/>
      <c r="S96" s="37"/>
      <c r="T96" s="37"/>
      <c r="U96" s="37"/>
      <c r="V96" s="37"/>
      <c r="W96" s="37"/>
      <c r="X96" s="37"/>
      <c r="Y96" s="37"/>
      <c r="Z96" s="37"/>
      <c r="AA96" s="37"/>
      <c r="AB96" s="37"/>
      <c r="AC96" s="37"/>
      <c r="AD96" s="37"/>
      <c r="AE96" s="37"/>
    </row>
    <row r="97" s="1" customFormat="1" ht="10.35" customHeight="1">
      <c r="A97" s="37"/>
      <c r="B97" s="38"/>
      <c r="C97" s="37"/>
      <c r="D97" s="37"/>
      <c r="E97" s="37"/>
      <c r="F97" s="37"/>
      <c r="G97" s="37"/>
      <c r="H97" s="37"/>
      <c r="I97" s="37"/>
      <c r="J97" s="37"/>
      <c r="K97" s="37"/>
      <c r="L97" s="54"/>
      <c r="S97" s="37"/>
      <c r="T97" s="37"/>
      <c r="U97" s="37"/>
      <c r="V97" s="37"/>
      <c r="W97" s="37"/>
      <c r="X97" s="37"/>
      <c r="Y97" s="37"/>
      <c r="Z97" s="37"/>
      <c r="AA97" s="37"/>
      <c r="AB97" s="37"/>
      <c r="AC97" s="37"/>
      <c r="AD97" s="37"/>
      <c r="AE97" s="37"/>
    </row>
    <row r="98" s="1" customFormat="1" ht="22.9" customHeight="1">
      <c r="A98" s="37"/>
      <c r="B98" s="38"/>
      <c r="C98" s="149" t="s">
        <v>165</v>
      </c>
      <c r="D98" s="37"/>
      <c r="E98" s="37"/>
      <c r="F98" s="37"/>
      <c r="G98" s="37"/>
      <c r="H98" s="37"/>
      <c r="I98" s="37"/>
      <c r="J98" s="95">
        <f>J143</f>
        <v>18084526.68</v>
      </c>
      <c r="K98" s="37"/>
      <c r="L98" s="54"/>
      <c r="S98" s="37"/>
      <c r="T98" s="37"/>
      <c r="U98" s="37"/>
      <c r="V98" s="37"/>
      <c r="W98" s="37"/>
      <c r="X98" s="37"/>
      <c r="Y98" s="37"/>
      <c r="Z98" s="37"/>
      <c r="AA98" s="37"/>
      <c r="AB98" s="37"/>
      <c r="AC98" s="37"/>
      <c r="AD98" s="37"/>
      <c r="AE98" s="37"/>
      <c r="AU98" s="18" t="s">
        <v>166</v>
      </c>
    </row>
    <row r="99" s="8" customFormat="1" ht="24.95" customHeight="1">
      <c r="B99" s="150"/>
      <c r="D99" s="151" t="s">
        <v>167</v>
      </c>
      <c r="E99" s="152"/>
      <c r="F99" s="152"/>
      <c r="G99" s="152"/>
      <c r="H99" s="152"/>
      <c r="I99" s="152"/>
      <c r="J99" s="153">
        <f>J144</f>
        <v>3480206.5899999999</v>
      </c>
      <c r="L99" s="150"/>
    </row>
    <row r="100" s="9" customFormat="1" ht="19.9" customHeight="1">
      <c r="B100" s="154"/>
      <c r="D100" s="155" t="s">
        <v>168</v>
      </c>
      <c r="E100" s="156"/>
      <c r="F100" s="156"/>
      <c r="G100" s="156"/>
      <c r="H100" s="156"/>
      <c r="I100" s="156"/>
      <c r="J100" s="157">
        <f>J145</f>
        <v>134114.58000000002</v>
      </c>
      <c r="L100" s="154"/>
    </row>
    <row r="101" s="9" customFormat="1" ht="19.9" customHeight="1">
      <c r="B101" s="154"/>
      <c r="D101" s="155" t="s">
        <v>169</v>
      </c>
      <c r="E101" s="156"/>
      <c r="F101" s="156"/>
      <c r="G101" s="156"/>
      <c r="H101" s="156"/>
      <c r="I101" s="156"/>
      <c r="J101" s="157">
        <f>J204</f>
        <v>2272117.02</v>
      </c>
      <c r="L101" s="154"/>
    </row>
    <row r="102" s="9" customFormat="1" ht="14.85" customHeight="1">
      <c r="B102" s="154"/>
      <c r="D102" s="155" t="s">
        <v>170</v>
      </c>
      <c r="E102" s="156"/>
      <c r="F102" s="156"/>
      <c r="G102" s="156"/>
      <c r="H102" s="156"/>
      <c r="I102" s="156"/>
      <c r="J102" s="157">
        <f>J234</f>
        <v>1621479.8600000001</v>
      </c>
      <c r="L102" s="154"/>
    </row>
    <row r="103" s="9" customFormat="1" ht="14.85" customHeight="1">
      <c r="B103" s="154"/>
      <c r="D103" s="155" t="s">
        <v>171</v>
      </c>
      <c r="E103" s="156"/>
      <c r="F103" s="156"/>
      <c r="G103" s="156"/>
      <c r="H103" s="156"/>
      <c r="I103" s="156"/>
      <c r="J103" s="157">
        <f>J645</f>
        <v>578769.90000000002</v>
      </c>
      <c r="L103" s="154"/>
    </row>
    <row r="104" s="9" customFormat="1" ht="19.9" customHeight="1">
      <c r="B104" s="154"/>
      <c r="D104" s="155" t="s">
        <v>172</v>
      </c>
      <c r="E104" s="156"/>
      <c r="F104" s="156"/>
      <c r="G104" s="156"/>
      <c r="H104" s="156"/>
      <c r="I104" s="156"/>
      <c r="J104" s="157">
        <f>J814</f>
        <v>316308.73999999999</v>
      </c>
      <c r="L104" s="154"/>
    </row>
    <row r="105" s="9" customFormat="1" ht="19.9" customHeight="1">
      <c r="B105" s="154"/>
      <c r="D105" s="155" t="s">
        <v>173</v>
      </c>
      <c r="E105" s="156"/>
      <c r="F105" s="156"/>
      <c r="G105" s="156"/>
      <c r="H105" s="156"/>
      <c r="I105" s="156"/>
      <c r="J105" s="157">
        <f>J1003</f>
        <v>757666.25</v>
      </c>
      <c r="L105" s="154"/>
    </row>
    <row r="106" s="8" customFormat="1" ht="24.95" customHeight="1">
      <c r="B106" s="150"/>
      <c r="D106" s="151" t="s">
        <v>174</v>
      </c>
      <c r="E106" s="152"/>
      <c r="F106" s="152"/>
      <c r="G106" s="152"/>
      <c r="H106" s="152"/>
      <c r="I106" s="152"/>
      <c r="J106" s="153">
        <f>J1005</f>
        <v>14604320.09</v>
      </c>
      <c r="L106" s="150"/>
    </row>
    <row r="107" s="9" customFormat="1" ht="19.9" customHeight="1">
      <c r="B107" s="154"/>
      <c r="D107" s="155" t="s">
        <v>175</v>
      </c>
      <c r="E107" s="156"/>
      <c r="F107" s="156"/>
      <c r="G107" s="156"/>
      <c r="H107" s="156"/>
      <c r="I107" s="156"/>
      <c r="J107" s="157">
        <f>J1006</f>
        <v>24320.969999999998</v>
      </c>
      <c r="L107" s="154"/>
    </row>
    <row r="108" s="9" customFormat="1" ht="19.9" customHeight="1">
      <c r="B108" s="154"/>
      <c r="D108" s="155" t="s">
        <v>176</v>
      </c>
      <c r="E108" s="156"/>
      <c r="F108" s="156"/>
      <c r="G108" s="156"/>
      <c r="H108" s="156"/>
      <c r="I108" s="156"/>
      <c r="J108" s="157">
        <f>J1018</f>
        <v>11000</v>
      </c>
      <c r="L108" s="154"/>
    </row>
    <row r="109" s="9" customFormat="1" ht="19.9" customHeight="1">
      <c r="B109" s="154"/>
      <c r="D109" s="155" t="s">
        <v>177</v>
      </c>
      <c r="E109" s="156"/>
      <c r="F109" s="156"/>
      <c r="G109" s="156"/>
      <c r="H109" s="156"/>
      <c r="I109" s="156"/>
      <c r="J109" s="157">
        <f>J1020</f>
        <v>24500</v>
      </c>
      <c r="L109" s="154"/>
    </row>
    <row r="110" s="9" customFormat="1" ht="19.9" customHeight="1">
      <c r="B110" s="154"/>
      <c r="D110" s="155" t="s">
        <v>178</v>
      </c>
      <c r="E110" s="156"/>
      <c r="F110" s="156"/>
      <c r="G110" s="156"/>
      <c r="H110" s="156"/>
      <c r="I110" s="156"/>
      <c r="J110" s="157">
        <f>J1022</f>
        <v>12000</v>
      </c>
      <c r="L110" s="154"/>
    </row>
    <row r="111" s="9" customFormat="1" ht="19.9" customHeight="1">
      <c r="B111" s="154"/>
      <c r="D111" s="155" t="s">
        <v>179</v>
      </c>
      <c r="E111" s="156"/>
      <c r="F111" s="156"/>
      <c r="G111" s="156"/>
      <c r="H111" s="156"/>
      <c r="I111" s="156"/>
      <c r="J111" s="157">
        <f>J1027</f>
        <v>1800</v>
      </c>
      <c r="L111" s="154"/>
    </row>
    <row r="112" s="9" customFormat="1" ht="19.9" customHeight="1">
      <c r="B112" s="154"/>
      <c r="D112" s="155" t="s">
        <v>180</v>
      </c>
      <c r="E112" s="156"/>
      <c r="F112" s="156"/>
      <c r="G112" s="156"/>
      <c r="H112" s="156"/>
      <c r="I112" s="156"/>
      <c r="J112" s="157">
        <f>J1029</f>
        <v>4163841.71</v>
      </c>
      <c r="L112" s="154"/>
    </row>
    <row r="113" s="9" customFormat="1" ht="19.9" customHeight="1">
      <c r="B113" s="154"/>
      <c r="D113" s="155" t="s">
        <v>181</v>
      </c>
      <c r="E113" s="156"/>
      <c r="F113" s="156"/>
      <c r="G113" s="156"/>
      <c r="H113" s="156"/>
      <c r="I113" s="156"/>
      <c r="J113" s="157">
        <f>J1969</f>
        <v>2921267.3799999999</v>
      </c>
      <c r="L113" s="154"/>
    </row>
    <row r="114" s="9" customFormat="1" ht="19.9" customHeight="1">
      <c r="B114" s="154"/>
      <c r="D114" s="155" t="s">
        <v>182</v>
      </c>
      <c r="E114" s="156"/>
      <c r="F114" s="156"/>
      <c r="G114" s="156"/>
      <c r="H114" s="156"/>
      <c r="I114" s="156"/>
      <c r="J114" s="157">
        <f>J2023</f>
        <v>3899286.2000000002</v>
      </c>
      <c r="L114" s="154"/>
    </row>
    <row r="115" s="9" customFormat="1" ht="19.9" customHeight="1">
      <c r="B115" s="154"/>
      <c r="D115" s="155" t="s">
        <v>183</v>
      </c>
      <c r="E115" s="156"/>
      <c r="F115" s="156"/>
      <c r="G115" s="156"/>
      <c r="H115" s="156"/>
      <c r="I115" s="156"/>
      <c r="J115" s="157">
        <f>J2097</f>
        <v>428233</v>
      </c>
      <c r="L115" s="154"/>
    </row>
    <row r="116" s="9" customFormat="1" ht="19.9" customHeight="1">
      <c r="B116" s="154"/>
      <c r="D116" s="155" t="s">
        <v>184</v>
      </c>
      <c r="E116" s="156"/>
      <c r="F116" s="156"/>
      <c r="G116" s="156"/>
      <c r="H116" s="156"/>
      <c r="I116" s="156"/>
      <c r="J116" s="157">
        <f>J2123</f>
        <v>2365.3000000000002</v>
      </c>
      <c r="L116" s="154"/>
    </row>
    <row r="117" s="9" customFormat="1" ht="19.9" customHeight="1">
      <c r="B117" s="154"/>
      <c r="D117" s="155" t="s">
        <v>185</v>
      </c>
      <c r="E117" s="156"/>
      <c r="F117" s="156"/>
      <c r="G117" s="156"/>
      <c r="H117" s="156"/>
      <c r="I117" s="156"/>
      <c r="J117" s="157">
        <f>J2129</f>
        <v>1953892.3499999999</v>
      </c>
      <c r="L117" s="154"/>
    </row>
    <row r="118" s="9" customFormat="1" ht="19.9" customHeight="1">
      <c r="B118" s="154"/>
      <c r="D118" s="155" t="s">
        <v>186</v>
      </c>
      <c r="E118" s="156"/>
      <c r="F118" s="156"/>
      <c r="G118" s="156"/>
      <c r="H118" s="156"/>
      <c r="I118" s="156"/>
      <c r="J118" s="157">
        <f>J3155</f>
        <v>12800</v>
      </c>
      <c r="L118" s="154"/>
    </row>
    <row r="119" s="9" customFormat="1" ht="19.9" customHeight="1">
      <c r="B119" s="154"/>
      <c r="D119" s="155" t="s">
        <v>187</v>
      </c>
      <c r="E119" s="156"/>
      <c r="F119" s="156"/>
      <c r="G119" s="156"/>
      <c r="H119" s="156"/>
      <c r="I119" s="156"/>
      <c r="J119" s="157">
        <f>J3157</f>
        <v>256596.88999999999</v>
      </c>
      <c r="L119" s="154"/>
    </row>
    <row r="120" s="9" customFormat="1" ht="19.9" customHeight="1">
      <c r="B120" s="154"/>
      <c r="D120" s="155" t="s">
        <v>188</v>
      </c>
      <c r="E120" s="156"/>
      <c r="F120" s="156"/>
      <c r="G120" s="156"/>
      <c r="H120" s="156"/>
      <c r="I120" s="156"/>
      <c r="J120" s="157">
        <f>J3400</f>
        <v>528816.29000000004</v>
      </c>
      <c r="L120" s="154"/>
    </row>
    <row r="121" s="9" customFormat="1" ht="19.9" customHeight="1">
      <c r="B121" s="154"/>
      <c r="D121" s="155" t="s">
        <v>189</v>
      </c>
      <c r="E121" s="156"/>
      <c r="F121" s="156"/>
      <c r="G121" s="156"/>
      <c r="H121" s="156"/>
      <c r="I121" s="156"/>
      <c r="J121" s="157">
        <f>J3734</f>
        <v>363600</v>
      </c>
      <c r="L121" s="154"/>
    </row>
    <row r="122" s="1" customFormat="1" ht="21.75" customHeight="1">
      <c r="A122" s="37"/>
      <c r="B122" s="38"/>
      <c r="C122" s="37"/>
      <c r="D122" s="37"/>
      <c r="E122" s="37"/>
      <c r="F122" s="37"/>
      <c r="G122" s="37"/>
      <c r="H122" s="37"/>
      <c r="I122" s="37"/>
      <c r="J122" s="37"/>
      <c r="K122" s="37"/>
      <c r="L122" s="54"/>
      <c r="S122" s="37"/>
      <c r="T122" s="37"/>
      <c r="U122" s="37"/>
      <c r="V122" s="37"/>
      <c r="W122" s="37"/>
      <c r="X122" s="37"/>
      <c r="Y122" s="37"/>
      <c r="Z122" s="37"/>
      <c r="AA122" s="37"/>
      <c r="AB122" s="37"/>
      <c r="AC122" s="37"/>
      <c r="AD122" s="37"/>
      <c r="AE122" s="37"/>
    </row>
    <row r="123" s="1" customFormat="1" ht="6.95" customHeight="1">
      <c r="A123" s="37"/>
      <c r="B123" s="59"/>
      <c r="C123" s="60"/>
      <c r="D123" s="60"/>
      <c r="E123" s="60"/>
      <c r="F123" s="60"/>
      <c r="G123" s="60"/>
      <c r="H123" s="60"/>
      <c r="I123" s="60"/>
      <c r="J123" s="60"/>
      <c r="K123" s="60"/>
      <c r="L123" s="54"/>
      <c r="S123" s="37"/>
      <c r="T123" s="37"/>
      <c r="U123" s="37"/>
      <c r="V123" s="37"/>
      <c r="W123" s="37"/>
      <c r="X123" s="37"/>
      <c r="Y123" s="37"/>
      <c r="Z123" s="37"/>
      <c r="AA123" s="37"/>
      <c r="AB123" s="37"/>
      <c r="AC123" s="37"/>
      <c r="AD123" s="37"/>
      <c r="AE123" s="37"/>
    </row>
    <row r="127" s="1" customFormat="1" ht="6.95" customHeight="1">
      <c r="A127" s="37"/>
      <c r="B127" s="61"/>
      <c r="C127" s="62"/>
      <c r="D127" s="62"/>
      <c r="E127" s="62"/>
      <c r="F127" s="62"/>
      <c r="G127" s="62"/>
      <c r="H127" s="62"/>
      <c r="I127" s="62"/>
      <c r="J127" s="62"/>
      <c r="K127" s="62"/>
      <c r="L127" s="54"/>
      <c r="S127" s="37"/>
      <c r="T127" s="37"/>
      <c r="U127" s="37"/>
      <c r="V127" s="37"/>
      <c r="W127" s="37"/>
      <c r="X127" s="37"/>
      <c r="Y127" s="37"/>
      <c r="Z127" s="37"/>
      <c r="AA127" s="37"/>
      <c r="AB127" s="37"/>
      <c r="AC127" s="37"/>
      <c r="AD127" s="37"/>
      <c r="AE127" s="37"/>
    </row>
    <row r="128" s="1" customFormat="1" ht="24.95" customHeight="1">
      <c r="A128" s="37"/>
      <c r="B128" s="38"/>
      <c r="C128" s="22" t="s">
        <v>190</v>
      </c>
      <c r="D128" s="37"/>
      <c r="E128" s="37"/>
      <c r="F128" s="37"/>
      <c r="G128" s="37"/>
      <c r="H128" s="37"/>
      <c r="I128" s="37"/>
      <c r="J128" s="37"/>
      <c r="K128" s="37"/>
      <c r="L128" s="54"/>
      <c r="S128" s="37"/>
      <c r="T128" s="37"/>
      <c r="U128" s="37"/>
      <c r="V128" s="37"/>
      <c r="W128" s="37"/>
      <c r="X128" s="37"/>
      <c r="Y128" s="37"/>
      <c r="Z128" s="37"/>
      <c r="AA128" s="37"/>
      <c r="AB128" s="37"/>
      <c r="AC128" s="37"/>
      <c r="AD128" s="37"/>
      <c r="AE128" s="37"/>
    </row>
    <row r="129" s="1" customFormat="1" ht="6.95" customHeight="1">
      <c r="A129" s="37"/>
      <c r="B129" s="38"/>
      <c r="C129" s="37"/>
      <c r="D129" s="37"/>
      <c r="E129" s="37"/>
      <c r="F129" s="37"/>
      <c r="G129" s="37"/>
      <c r="H129" s="37"/>
      <c r="I129" s="37"/>
      <c r="J129" s="37"/>
      <c r="K129" s="37"/>
      <c r="L129" s="54"/>
      <c r="S129" s="37"/>
      <c r="T129" s="37"/>
      <c r="U129" s="37"/>
      <c r="V129" s="37"/>
      <c r="W129" s="37"/>
      <c r="X129" s="37"/>
      <c r="Y129" s="37"/>
      <c r="Z129" s="37"/>
      <c r="AA129" s="37"/>
      <c r="AB129" s="37"/>
      <c r="AC129" s="37"/>
      <c r="AD129" s="37"/>
      <c r="AE129" s="37"/>
    </row>
    <row r="130" s="1" customFormat="1" ht="12" customHeight="1">
      <c r="A130" s="37"/>
      <c r="B130" s="38"/>
      <c r="C130" s="31" t="s">
        <v>16</v>
      </c>
      <c r="D130" s="37"/>
      <c r="E130" s="37"/>
      <c r="F130" s="37"/>
      <c r="G130" s="37"/>
      <c r="H130" s="37"/>
      <c r="I130" s="37"/>
      <c r="J130" s="37"/>
      <c r="K130" s="37"/>
      <c r="L130" s="54"/>
      <c r="S130" s="37"/>
      <c r="T130" s="37"/>
      <c r="U130" s="37"/>
      <c r="V130" s="37"/>
      <c r="W130" s="37"/>
      <c r="X130" s="37"/>
      <c r="Y130" s="37"/>
      <c r="Z130" s="37"/>
      <c r="AA130" s="37"/>
      <c r="AB130" s="37"/>
      <c r="AC130" s="37"/>
      <c r="AD130" s="37"/>
      <c r="AE130" s="37"/>
    </row>
    <row r="131" s="1" customFormat="1" ht="16.5" customHeight="1">
      <c r="A131" s="37"/>
      <c r="B131" s="38"/>
      <c r="C131" s="37"/>
      <c r="D131" s="37"/>
      <c r="E131" s="131" t="str">
        <f>E7</f>
        <v>Radiologie Olomouc</v>
      </c>
      <c r="F131" s="31"/>
      <c r="G131" s="31"/>
      <c r="H131" s="31"/>
      <c r="I131" s="37"/>
      <c r="J131" s="37"/>
      <c r="K131" s="37"/>
      <c r="L131" s="54"/>
      <c r="S131" s="37"/>
      <c r="T131" s="37"/>
      <c r="U131" s="37"/>
      <c r="V131" s="37"/>
      <c r="W131" s="37"/>
      <c r="X131" s="37"/>
      <c r="Y131" s="37"/>
      <c r="Z131" s="37"/>
      <c r="AA131" s="37"/>
      <c r="AB131" s="37"/>
      <c r="AC131" s="37"/>
      <c r="AD131" s="37"/>
      <c r="AE131" s="37"/>
    </row>
    <row r="132" ht="12" customHeight="1">
      <c r="B132" s="21"/>
      <c r="C132" s="31" t="s">
        <v>158</v>
      </c>
      <c r="L132" s="21"/>
    </row>
    <row r="133" s="1" customFormat="1" ht="16.5" customHeight="1">
      <c r="A133" s="37"/>
      <c r="B133" s="38"/>
      <c r="C133" s="37"/>
      <c r="D133" s="37"/>
      <c r="E133" s="131" t="s">
        <v>159</v>
      </c>
      <c r="F133" s="37"/>
      <c r="G133" s="37"/>
      <c r="H133" s="37"/>
      <c r="I133" s="37"/>
      <c r="J133" s="37"/>
      <c r="K133" s="37"/>
      <c r="L133" s="54"/>
      <c r="S133" s="37"/>
      <c r="T133" s="37"/>
      <c r="U133" s="37"/>
      <c r="V133" s="37"/>
      <c r="W133" s="37"/>
      <c r="X133" s="37"/>
      <c r="Y133" s="37"/>
      <c r="Z133" s="37"/>
      <c r="AA133" s="37"/>
      <c r="AB133" s="37"/>
      <c r="AC133" s="37"/>
      <c r="AD133" s="37"/>
      <c r="AE133" s="37"/>
    </row>
    <row r="134" s="1" customFormat="1" ht="12" customHeight="1">
      <c r="A134" s="37"/>
      <c r="B134" s="38"/>
      <c r="C134" s="31" t="s">
        <v>160</v>
      </c>
      <c r="D134" s="37"/>
      <c r="E134" s="37"/>
      <c r="F134" s="37"/>
      <c r="G134" s="37"/>
      <c r="H134" s="37"/>
      <c r="I134" s="37"/>
      <c r="J134" s="37"/>
      <c r="K134" s="37"/>
      <c r="L134" s="54"/>
      <c r="S134" s="37"/>
      <c r="T134" s="37"/>
      <c r="U134" s="37"/>
      <c r="V134" s="37"/>
      <c r="W134" s="37"/>
      <c r="X134" s="37"/>
      <c r="Y134" s="37"/>
      <c r="Z134" s="37"/>
      <c r="AA134" s="37"/>
      <c r="AB134" s="37"/>
      <c r="AC134" s="37"/>
      <c r="AD134" s="37"/>
      <c r="AE134" s="37"/>
    </row>
    <row r="135" s="1" customFormat="1" ht="16.5" customHeight="1">
      <c r="A135" s="37"/>
      <c r="B135" s="38"/>
      <c r="C135" s="37"/>
      <c r="D135" s="37"/>
      <c r="E135" s="66" t="str">
        <f>E11</f>
        <v>A01 - Stavebně konstrukční část a PBŘ</v>
      </c>
      <c r="F135" s="37"/>
      <c r="G135" s="37"/>
      <c r="H135" s="37"/>
      <c r="I135" s="37"/>
      <c r="J135" s="37"/>
      <c r="K135" s="37"/>
      <c r="L135" s="54"/>
      <c r="S135" s="37"/>
      <c r="T135" s="37"/>
      <c r="U135" s="37"/>
      <c r="V135" s="37"/>
      <c r="W135" s="37"/>
      <c r="X135" s="37"/>
      <c r="Y135" s="37"/>
      <c r="Z135" s="37"/>
      <c r="AA135" s="37"/>
      <c r="AB135" s="37"/>
      <c r="AC135" s="37"/>
      <c r="AD135" s="37"/>
      <c r="AE135" s="37"/>
    </row>
    <row r="136" s="1" customFormat="1" ht="6.95" customHeight="1">
      <c r="A136" s="37"/>
      <c r="B136" s="38"/>
      <c r="C136" s="37"/>
      <c r="D136" s="37"/>
      <c r="E136" s="37"/>
      <c r="F136" s="37"/>
      <c r="G136" s="37"/>
      <c r="H136" s="37"/>
      <c r="I136" s="37"/>
      <c r="J136" s="37"/>
      <c r="K136" s="37"/>
      <c r="L136" s="54"/>
      <c r="S136" s="37"/>
      <c r="T136" s="37"/>
      <c r="U136" s="37"/>
      <c r="V136" s="37"/>
      <c r="W136" s="37"/>
      <c r="X136" s="37"/>
      <c r="Y136" s="37"/>
      <c r="Z136" s="37"/>
      <c r="AA136" s="37"/>
      <c r="AB136" s="37"/>
      <c r="AC136" s="37"/>
      <c r="AD136" s="37"/>
      <c r="AE136" s="37"/>
    </row>
    <row r="137" s="1" customFormat="1" ht="12" customHeight="1">
      <c r="A137" s="37"/>
      <c r="B137" s="38"/>
      <c r="C137" s="31" t="s">
        <v>20</v>
      </c>
      <c r="D137" s="37"/>
      <c r="E137" s="37"/>
      <c r="F137" s="26" t="str">
        <f>F14</f>
        <v xml:space="preserve"> </v>
      </c>
      <c r="G137" s="37"/>
      <c r="H137" s="37"/>
      <c r="I137" s="31" t="s">
        <v>22</v>
      </c>
      <c r="J137" s="68" t="str">
        <f>IF(J14="","",J14)</f>
        <v>24. 3. 2020</v>
      </c>
      <c r="K137" s="37"/>
      <c r="L137" s="54"/>
      <c r="S137" s="37"/>
      <c r="T137" s="37"/>
      <c r="U137" s="37"/>
      <c r="V137" s="37"/>
      <c r="W137" s="37"/>
      <c r="X137" s="37"/>
      <c r="Y137" s="37"/>
      <c r="Z137" s="37"/>
      <c r="AA137" s="37"/>
      <c r="AB137" s="37"/>
      <c r="AC137" s="37"/>
      <c r="AD137" s="37"/>
      <c r="AE137" s="37"/>
    </row>
    <row r="138" s="1" customFormat="1" ht="6.95" customHeight="1">
      <c r="A138" s="37"/>
      <c r="B138" s="38"/>
      <c r="C138" s="37"/>
      <c r="D138" s="37"/>
      <c r="E138" s="37"/>
      <c r="F138" s="37"/>
      <c r="G138" s="37"/>
      <c r="H138" s="37"/>
      <c r="I138" s="37"/>
      <c r="J138" s="37"/>
      <c r="K138" s="37"/>
      <c r="L138" s="54"/>
      <c r="S138" s="37"/>
      <c r="T138" s="37"/>
      <c r="U138" s="37"/>
      <c r="V138" s="37"/>
      <c r="W138" s="37"/>
      <c r="X138" s="37"/>
      <c r="Y138" s="37"/>
      <c r="Z138" s="37"/>
      <c r="AA138" s="37"/>
      <c r="AB138" s="37"/>
      <c r="AC138" s="37"/>
      <c r="AD138" s="37"/>
      <c r="AE138" s="37"/>
    </row>
    <row r="139" s="1" customFormat="1" ht="15.2" customHeight="1">
      <c r="A139" s="37"/>
      <c r="B139" s="38"/>
      <c r="C139" s="31" t="s">
        <v>24</v>
      </c>
      <c r="D139" s="37"/>
      <c r="E139" s="37"/>
      <c r="F139" s="26" t="str">
        <f>E17</f>
        <v xml:space="preserve"> </v>
      </c>
      <c r="G139" s="37"/>
      <c r="H139" s="37"/>
      <c r="I139" s="31" t="s">
        <v>29</v>
      </c>
      <c r="J139" s="35" t="str">
        <f>E23</f>
        <v xml:space="preserve"> </v>
      </c>
      <c r="K139" s="37"/>
      <c r="L139" s="54"/>
      <c r="S139" s="37"/>
      <c r="T139" s="37"/>
      <c r="U139" s="37"/>
      <c r="V139" s="37"/>
      <c r="W139" s="37"/>
      <c r="X139" s="37"/>
      <c r="Y139" s="37"/>
      <c r="Z139" s="37"/>
      <c r="AA139" s="37"/>
      <c r="AB139" s="37"/>
      <c r="AC139" s="37"/>
      <c r="AD139" s="37"/>
      <c r="AE139" s="37"/>
    </row>
    <row r="140" s="1" customFormat="1" ht="15.2" customHeight="1">
      <c r="A140" s="37"/>
      <c r="B140" s="38"/>
      <c r="C140" s="31" t="s">
        <v>27</v>
      </c>
      <c r="D140" s="37"/>
      <c r="E140" s="37"/>
      <c r="F140" s="26" t="str">
        <f>IF(E20="","",E20)</f>
        <v>Vyplň údaj</v>
      </c>
      <c r="G140" s="37"/>
      <c r="H140" s="37"/>
      <c r="I140" s="31" t="s">
        <v>31</v>
      </c>
      <c r="J140" s="35" t="str">
        <f>E26</f>
        <v xml:space="preserve"> </v>
      </c>
      <c r="K140" s="37"/>
      <c r="L140" s="54"/>
      <c r="S140" s="37"/>
      <c r="T140" s="37"/>
      <c r="U140" s="37"/>
      <c r="V140" s="37"/>
      <c r="W140" s="37"/>
      <c r="X140" s="37"/>
      <c r="Y140" s="37"/>
      <c r="Z140" s="37"/>
      <c r="AA140" s="37"/>
      <c r="AB140" s="37"/>
      <c r="AC140" s="37"/>
      <c r="AD140" s="37"/>
      <c r="AE140" s="37"/>
    </row>
    <row r="141" s="1" customFormat="1" ht="10.35" customHeight="1">
      <c r="A141" s="37"/>
      <c r="B141" s="38"/>
      <c r="C141" s="37"/>
      <c r="D141" s="37"/>
      <c r="E141" s="37"/>
      <c r="F141" s="37"/>
      <c r="G141" s="37"/>
      <c r="H141" s="37"/>
      <c r="I141" s="37"/>
      <c r="J141" s="37"/>
      <c r="K141" s="37"/>
      <c r="L141" s="54"/>
      <c r="S141" s="37"/>
      <c r="T141" s="37"/>
      <c r="U141" s="37"/>
      <c r="V141" s="37"/>
      <c r="W141" s="37"/>
      <c r="X141" s="37"/>
      <c r="Y141" s="37"/>
      <c r="Z141" s="37"/>
      <c r="AA141" s="37"/>
      <c r="AB141" s="37"/>
      <c r="AC141" s="37"/>
      <c r="AD141" s="37"/>
      <c r="AE141" s="37"/>
    </row>
    <row r="142" s="10" customFormat="1" ht="29.25" customHeight="1">
      <c r="A142" s="158"/>
      <c r="B142" s="159"/>
      <c r="C142" s="160" t="s">
        <v>191</v>
      </c>
      <c r="D142" s="161" t="s">
        <v>58</v>
      </c>
      <c r="E142" s="161" t="s">
        <v>54</v>
      </c>
      <c r="F142" s="161" t="s">
        <v>55</v>
      </c>
      <c r="G142" s="161" t="s">
        <v>192</v>
      </c>
      <c r="H142" s="161" t="s">
        <v>193</v>
      </c>
      <c r="I142" s="161" t="s">
        <v>194</v>
      </c>
      <c r="J142" s="161" t="s">
        <v>164</v>
      </c>
      <c r="K142" s="162" t="s">
        <v>195</v>
      </c>
      <c r="L142" s="163"/>
      <c r="M142" s="85" t="s">
        <v>1</v>
      </c>
      <c r="N142" s="86" t="s">
        <v>37</v>
      </c>
      <c r="O142" s="86" t="s">
        <v>196</v>
      </c>
      <c r="P142" s="86" t="s">
        <v>197</v>
      </c>
      <c r="Q142" s="86" t="s">
        <v>198</v>
      </c>
      <c r="R142" s="86" t="s">
        <v>199</v>
      </c>
      <c r="S142" s="86" t="s">
        <v>200</v>
      </c>
      <c r="T142" s="87" t="s">
        <v>201</v>
      </c>
      <c r="U142" s="158"/>
      <c r="V142" s="158"/>
      <c r="W142" s="158"/>
      <c r="X142" s="158"/>
      <c r="Y142" s="158"/>
      <c r="Z142" s="158"/>
      <c r="AA142" s="158"/>
      <c r="AB142" s="158"/>
      <c r="AC142" s="158"/>
      <c r="AD142" s="158"/>
      <c r="AE142" s="158"/>
    </row>
    <row r="143" s="1" customFormat="1" ht="22.9" customHeight="1">
      <c r="A143" s="37"/>
      <c r="B143" s="38"/>
      <c r="C143" s="92" t="s">
        <v>202</v>
      </c>
      <c r="D143" s="37"/>
      <c r="E143" s="37"/>
      <c r="F143" s="37"/>
      <c r="G143" s="37"/>
      <c r="H143" s="37"/>
      <c r="I143" s="37"/>
      <c r="J143" s="164">
        <f>BK143</f>
        <v>18084526.68</v>
      </c>
      <c r="K143" s="37"/>
      <c r="L143" s="38"/>
      <c r="M143" s="88"/>
      <c r="N143" s="72"/>
      <c r="O143" s="89"/>
      <c r="P143" s="165">
        <f>P144+P1005</f>
        <v>0</v>
      </c>
      <c r="Q143" s="89"/>
      <c r="R143" s="165">
        <f>R144+R1005</f>
        <v>666.97828604000006</v>
      </c>
      <c r="S143" s="89"/>
      <c r="T143" s="166">
        <f>T144+T1005</f>
        <v>0</v>
      </c>
      <c r="U143" s="37"/>
      <c r="V143" s="37"/>
      <c r="W143" s="37"/>
      <c r="X143" s="37"/>
      <c r="Y143" s="37"/>
      <c r="Z143" s="37"/>
      <c r="AA143" s="37"/>
      <c r="AB143" s="37"/>
      <c r="AC143" s="37"/>
      <c r="AD143" s="37"/>
      <c r="AE143" s="37"/>
      <c r="AT143" s="18" t="s">
        <v>72</v>
      </c>
      <c r="AU143" s="18" t="s">
        <v>166</v>
      </c>
      <c r="BK143" s="167">
        <f>BK144+BK1005</f>
        <v>18084526.68</v>
      </c>
    </row>
    <row r="144" s="11" customFormat="1" ht="25.9" customHeight="1">
      <c r="B144" s="168"/>
      <c r="D144" s="169" t="s">
        <v>72</v>
      </c>
      <c r="E144" s="170" t="s">
        <v>203</v>
      </c>
      <c r="F144" s="170" t="s">
        <v>204</v>
      </c>
      <c r="I144" s="171"/>
      <c r="J144" s="172">
        <f>BK144</f>
        <v>3480206.5899999999</v>
      </c>
      <c r="L144" s="168"/>
      <c r="M144" s="173"/>
      <c r="N144" s="174"/>
      <c r="O144" s="174"/>
      <c r="P144" s="175">
        <f>P145+P204+P814+P1003</f>
        <v>0</v>
      </c>
      <c r="Q144" s="174"/>
      <c r="R144" s="175">
        <f>R145+R204+R814+R1003</f>
        <v>606.13290034000011</v>
      </c>
      <c r="S144" s="174"/>
      <c r="T144" s="176">
        <f>T145+T204+T814+T1003</f>
        <v>0</v>
      </c>
      <c r="AR144" s="169" t="s">
        <v>80</v>
      </c>
      <c r="AT144" s="177" t="s">
        <v>72</v>
      </c>
      <c r="AU144" s="177" t="s">
        <v>73</v>
      </c>
      <c r="AY144" s="169" t="s">
        <v>205</v>
      </c>
      <c r="BK144" s="178">
        <f>BK145+BK204+BK814+BK1003</f>
        <v>3480206.5899999999</v>
      </c>
    </row>
    <row r="145" s="11" customFormat="1" ht="22.9" customHeight="1">
      <c r="B145" s="168"/>
      <c r="D145" s="169" t="s">
        <v>72</v>
      </c>
      <c r="E145" s="179" t="s">
        <v>120</v>
      </c>
      <c r="F145" s="179" t="s">
        <v>206</v>
      </c>
      <c r="I145" s="171"/>
      <c r="J145" s="180">
        <f>BK145</f>
        <v>134114.58000000002</v>
      </c>
      <c r="L145" s="168"/>
      <c r="M145" s="173"/>
      <c r="N145" s="174"/>
      <c r="O145" s="174"/>
      <c r="P145" s="175">
        <f>SUM(P146:P203)</f>
        <v>0</v>
      </c>
      <c r="Q145" s="174"/>
      <c r="R145" s="175">
        <f>SUM(R146:R203)</f>
        <v>52.203260200000003</v>
      </c>
      <c r="S145" s="174"/>
      <c r="T145" s="176">
        <f>SUM(T146:T203)</f>
        <v>0</v>
      </c>
      <c r="AR145" s="169" t="s">
        <v>80</v>
      </c>
      <c r="AT145" s="177" t="s">
        <v>72</v>
      </c>
      <c r="AU145" s="177" t="s">
        <v>80</v>
      </c>
      <c r="AY145" s="169" t="s">
        <v>205</v>
      </c>
      <c r="BK145" s="178">
        <f>SUM(BK146:BK203)</f>
        <v>134114.58000000002</v>
      </c>
    </row>
    <row r="146" s="1" customFormat="1" ht="24.2" customHeight="1">
      <c r="A146" s="37"/>
      <c r="B146" s="181"/>
      <c r="C146" s="182" t="s">
        <v>80</v>
      </c>
      <c r="D146" s="182" t="s">
        <v>207</v>
      </c>
      <c r="E146" s="183" t="s">
        <v>208</v>
      </c>
      <c r="F146" s="184" t="s">
        <v>209</v>
      </c>
      <c r="G146" s="185" t="s">
        <v>210</v>
      </c>
      <c r="H146" s="186">
        <v>20.355</v>
      </c>
      <c r="I146" s="187">
        <v>1270</v>
      </c>
      <c r="J146" s="188">
        <f>ROUND(I146*H146,2)</f>
        <v>25850.849999999999</v>
      </c>
      <c r="K146" s="184" t="s">
        <v>211</v>
      </c>
      <c r="L146" s="38"/>
      <c r="M146" s="189" t="s">
        <v>1</v>
      </c>
      <c r="N146" s="190" t="s">
        <v>38</v>
      </c>
      <c r="O146" s="76"/>
      <c r="P146" s="191">
        <f>O146*H146</f>
        <v>0</v>
      </c>
      <c r="Q146" s="191">
        <v>0.16752</v>
      </c>
      <c r="R146" s="191">
        <f>Q146*H146</f>
        <v>3.4098695999999999</v>
      </c>
      <c r="S146" s="191">
        <v>0</v>
      </c>
      <c r="T146" s="192">
        <f>S146*H146</f>
        <v>0</v>
      </c>
      <c r="U146" s="37"/>
      <c r="V146" s="37"/>
      <c r="W146" s="37"/>
      <c r="X146" s="37"/>
      <c r="Y146" s="37"/>
      <c r="Z146" s="37"/>
      <c r="AA146" s="37"/>
      <c r="AB146" s="37"/>
      <c r="AC146" s="37"/>
      <c r="AD146" s="37"/>
      <c r="AE146" s="37"/>
      <c r="AR146" s="193" t="s">
        <v>123</v>
      </c>
      <c r="AT146" s="193" t="s">
        <v>207</v>
      </c>
      <c r="AU146" s="193" t="s">
        <v>82</v>
      </c>
      <c r="AY146" s="18" t="s">
        <v>205</v>
      </c>
      <c r="BE146" s="194">
        <f>IF(N146="základní",J146,0)</f>
        <v>25850.849999999999</v>
      </c>
      <c r="BF146" s="194">
        <f>IF(N146="snížená",J146,0)</f>
        <v>0</v>
      </c>
      <c r="BG146" s="194">
        <f>IF(N146="zákl. přenesená",J146,0)</f>
        <v>0</v>
      </c>
      <c r="BH146" s="194">
        <f>IF(N146="sníž. přenesená",J146,0)</f>
        <v>0</v>
      </c>
      <c r="BI146" s="194">
        <f>IF(N146="nulová",J146,0)</f>
        <v>0</v>
      </c>
      <c r="BJ146" s="18" t="s">
        <v>80</v>
      </c>
      <c r="BK146" s="194">
        <f>ROUND(I146*H146,2)</f>
        <v>25850.849999999999</v>
      </c>
      <c r="BL146" s="18" t="s">
        <v>123</v>
      </c>
      <c r="BM146" s="193" t="s">
        <v>212</v>
      </c>
    </row>
    <row r="147" s="12" customFormat="1">
      <c r="B147" s="195"/>
      <c r="D147" s="196" t="s">
        <v>213</v>
      </c>
      <c r="E147" s="197" t="s">
        <v>1</v>
      </c>
      <c r="F147" s="198" t="s">
        <v>214</v>
      </c>
      <c r="H147" s="197" t="s">
        <v>1</v>
      </c>
      <c r="I147" s="199"/>
      <c r="L147" s="195"/>
      <c r="M147" s="200"/>
      <c r="N147" s="201"/>
      <c r="O147" s="201"/>
      <c r="P147" s="201"/>
      <c r="Q147" s="201"/>
      <c r="R147" s="201"/>
      <c r="S147" s="201"/>
      <c r="T147" s="202"/>
      <c r="AT147" s="197" t="s">
        <v>213</v>
      </c>
      <c r="AU147" s="197" t="s">
        <v>82</v>
      </c>
      <c r="AV147" s="12" t="s">
        <v>80</v>
      </c>
      <c r="AW147" s="12" t="s">
        <v>30</v>
      </c>
      <c r="AX147" s="12" t="s">
        <v>73</v>
      </c>
      <c r="AY147" s="197" t="s">
        <v>205</v>
      </c>
    </row>
    <row r="148" s="12" customFormat="1">
      <c r="B148" s="195"/>
      <c r="D148" s="196" t="s">
        <v>213</v>
      </c>
      <c r="E148" s="197" t="s">
        <v>1</v>
      </c>
      <c r="F148" s="198" t="s">
        <v>215</v>
      </c>
      <c r="H148" s="197" t="s">
        <v>1</v>
      </c>
      <c r="I148" s="199"/>
      <c r="L148" s="195"/>
      <c r="M148" s="200"/>
      <c r="N148" s="201"/>
      <c r="O148" s="201"/>
      <c r="P148" s="201"/>
      <c r="Q148" s="201"/>
      <c r="R148" s="201"/>
      <c r="S148" s="201"/>
      <c r="T148" s="202"/>
      <c r="AT148" s="197" t="s">
        <v>213</v>
      </c>
      <c r="AU148" s="197" t="s">
        <v>82</v>
      </c>
      <c r="AV148" s="12" t="s">
        <v>80</v>
      </c>
      <c r="AW148" s="12" t="s">
        <v>30</v>
      </c>
      <c r="AX148" s="12" t="s">
        <v>73</v>
      </c>
      <c r="AY148" s="197" t="s">
        <v>205</v>
      </c>
    </row>
    <row r="149" s="13" customFormat="1">
      <c r="B149" s="203"/>
      <c r="D149" s="196" t="s">
        <v>213</v>
      </c>
      <c r="E149" s="204" t="s">
        <v>1</v>
      </c>
      <c r="F149" s="205" t="s">
        <v>216</v>
      </c>
      <c r="H149" s="206">
        <v>7.125</v>
      </c>
      <c r="I149" s="207"/>
      <c r="L149" s="203"/>
      <c r="M149" s="208"/>
      <c r="N149" s="209"/>
      <c r="O149" s="209"/>
      <c r="P149" s="209"/>
      <c r="Q149" s="209"/>
      <c r="R149" s="209"/>
      <c r="S149" s="209"/>
      <c r="T149" s="210"/>
      <c r="AT149" s="204" t="s">
        <v>213</v>
      </c>
      <c r="AU149" s="204" t="s">
        <v>82</v>
      </c>
      <c r="AV149" s="13" t="s">
        <v>82</v>
      </c>
      <c r="AW149" s="13" t="s">
        <v>30</v>
      </c>
      <c r="AX149" s="13" t="s">
        <v>73</v>
      </c>
      <c r="AY149" s="204" t="s">
        <v>205</v>
      </c>
    </row>
    <row r="150" s="13" customFormat="1">
      <c r="B150" s="203"/>
      <c r="D150" s="196" t="s">
        <v>213</v>
      </c>
      <c r="E150" s="204" t="s">
        <v>1</v>
      </c>
      <c r="F150" s="205" t="s">
        <v>217</v>
      </c>
      <c r="H150" s="206">
        <v>13.23</v>
      </c>
      <c r="I150" s="207"/>
      <c r="L150" s="203"/>
      <c r="M150" s="208"/>
      <c r="N150" s="209"/>
      <c r="O150" s="209"/>
      <c r="P150" s="209"/>
      <c r="Q150" s="209"/>
      <c r="R150" s="209"/>
      <c r="S150" s="209"/>
      <c r="T150" s="210"/>
      <c r="AT150" s="204" t="s">
        <v>213</v>
      </c>
      <c r="AU150" s="204" t="s">
        <v>82</v>
      </c>
      <c r="AV150" s="13" t="s">
        <v>82</v>
      </c>
      <c r="AW150" s="13" t="s">
        <v>30</v>
      </c>
      <c r="AX150" s="13" t="s">
        <v>73</v>
      </c>
      <c r="AY150" s="204" t="s">
        <v>205</v>
      </c>
    </row>
    <row r="151" s="14" customFormat="1">
      <c r="B151" s="211"/>
      <c r="D151" s="196" t="s">
        <v>213</v>
      </c>
      <c r="E151" s="212" t="s">
        <v>1</v>
      </c>
      <c r="F151" s="213" t="s">
        <v>218</v>
      </c>
      <c r="H151" s="214">
        <v>20.355</v>
      </c>
      <c r="I151" s="215"/>
      <c r="L151" s="211"/>
      <c r="M151" s="216"/>
      <c r="N151" s="217"/>
      <c r="O151" s="217"/>
      <c r="P151" s="217"/>
      <c r="Q151" s="217"/>
      <c r="R151" s="217"/>
      <c r="S151" s="217"/>
      <c r="T151" s="218"/>
      <c r="AT151" s="212" t="s">
        <v>213</v>
      </c>
      <c r="AU151" s="212" t="s">
        <v>82</v>
      </c>
      <c r="AV151" s="14" t="s">
        <v>123</v>
      </c>
      <c r="AW151" s="14" t="s">
        <v>30</v>
      </c>
      <c r="AX151" s="14" t="s">
        <v>80</v>
      </c>
      <c r="AY151" s="212" t="s">
        <v>205</v>
      </c>
    </row>
    <row r="152" s="1" customFormat="1" ht="24.2" customHeight="1">
      <c r="A152" s="37"/>
      <c r="B152" s="181"/>
      <c r="C152" s="182" t="s">
        <v>82</v>
      </c>
      <c r="D152" s="182" t="s">
        <v>207</v>
      </c>
      <c r="E152" s="183" t="s">
        <v>219</v>
      </c>
      <c r="F152" s="184" t="s">
        <v>220</v>
      </c>
      <c r="G152" s="185" t="s">
        <v>210</v>
      </c>
      <c r="H152" s="186">
        <v>97.930000000000007</v>
      </c>
      <c r="I152" s="187">
        <v>654</v>
      </c>
      <c r="J152" s="188">
        <f>ROUND(I152*H152,2)</f>
        <v>64046.220000000001</v>
      </c>
      <c r="K152" s="184" t="s">
        <v>211</v>
      </c>
      <c r="L152" s="38"/>
      <c r="M152" s="189" t="s">
        <v>1</v>
      </c>
      <c r="N152" s="190" t="s">
        <v>38</v>
      </c>
      <c r="O152" s="76"/>
      <c r="P152" s="191">
        <f>O152*H152</f>
        <v>0</v>
      </c>
      <c r="Q152" s="191">
        <v>0.25364999999999999</v>
      </c>
      <c r="R152" s="191">
        <f>Q152*H152</f>
        <v>24.839944500000001</v>
      </c>
      <c r="S152" s="191">
        <v>0</v>
      </c>
      <c r="T152" s="192">
        <f>S152*H152</f>
        <v>0</v>
      </c>
      <c r="U152" s="37"/>
      <c r="V152" s="37"/>
      <c r="W152" s="37"/>
      <c r="X152" s="37"/>
      <c r="Y152" s="37"/>
      <c r="Z152" s="37"/>
      <c r="AA152" s="37"/>
      <c r="AB152" s="37"/>
      <c r="AC152" s="37"/>
      <c r="AD152" s="37"/>
      <c r="AE152" s="37"/>
      <c r="AR152" s="193" t="s">
        <v>123</v>
      </c>
      <c r="AT152" s="193" t="s">
        <v>207</v>
      </c>
      <c r="AU152" s="193" t="s">
        <v>82</v>
      </c>
      <c r="AY152" s="18" t="s">
        <v>205</v>
      </c>
      <c r="BE152" s="194">
        <f>IF(N152="základní",J152,0)</f>
        <v>64046.220000000001</v>
      </c>
      <c r="BF152" s="194">
        <f>IF(N152="snížená",J152,0)</f>
        <v>0</v>
      </c>
      <c r="BG152" s="194">
        <f>IF(N152="zákl. přenesená",J152,0)</f>
        <v>0</v>
      </c>
      <c r="BH152" s="194">
        <f>IF(N152="sníž. přenesená",J152,0)</f>
        <v>0</v>
      </c>
      <c r="BI152" s="194">
        <f>IF(N152="nulová",J152,0)</f>
        <v>0</v>
      </c>
      <c r="BJ152" s="18" t="s">
        <v>80</v>
      </c>
      <c r="BK152" s="194">
        <f>ROUND(I152*H152,2)</f>
        <v>64046.220000000001</v>
      </c>
      <c r="BL152" s="18" t="s">
        <v>123</v>
      </c>
      <c r="BM152" s="193" t="s">
        <v>221</v>
      </c>
    </row>
    <row r="153" s="12" customFormat="1">
      <c r="B153" s="195"/>
      <c r="D153" s="196" t="s">
        <v>213</v>
      </c>
      <c r="E153" s="197" t="s">
        <v>1</v>
      </c>
      <c r="F153" s="198" t="s">
        <v>222</v>
      </c>
      <c r="H153" s="197" t="s">
        <v>1</v>
      </c>
      <c r="I153" s="199"/>
      <c r="L153" s="195"/>
      <c r="M153" s="200"/>
      <c r="N153" s="201"/>
      <c r="O153" s="201"/>
      <c r="P153" s="201"/>
      <c r="Q153" s="201"/>
      <c r="R153" s="201"/>
      <c r="S153" s="201"/>
      <c r="T153" s="202"/>
      <c r="AT153" s="197" t="s">
        <v>213</v>
      </c>
      <c r="AU153" s="197" t="s">
        <v>82</v>
      </c>
      <c r="AV153" s="12" t="s">
        <v>80</v>
      </c>
      <c r="AW153" s="12" t="s">
        <v>30</v>
      </c>
      <c r="AX153" s="12" t="s">
        <v>73</v>
      </c>
      <c r="AY153" s="197" t="s">
        <v>205</v>
      </c>
    </row>
    <row r="154" s="12" customFormat="1">
      <c r="B154" s="195"/>
      <c r="D154" s="196" t="s">
        <v>213</v>
      </c>
      <c r="E154" s="197" t="s">
        <v>1</v>
      </c>
      <c r="F154" s="198" t="s">
        <v>223</v>
      </c>
      <c r="H154" s="197" t="s">
        <v>1</v>
      </c>
      <c r="I154" s="199"/>
      <c r="L154" s="195"/>
      <c r="M154" s="200"/>
      <c r="N154" s="201"/>
      <c r="O154" s="201"/>
      <c r="P154" s="201"/>
      <c r="Q154" s="201"/>
      <c r="R154" s="201"/>
      <c r="S154" s="201"/>
      <c r="T154" s="202"/>
      <c r="AT154" s="197" t="s">
        <v>213</v>
      </c>
      <c r="AU154" s="197" t="s">
        <v>82</v>
      </c>
      <c r="AV154" s="12" t="s">
        <v>80</v>
      </c>
      <c r="AW154" s="12" t="s">
        <v>30</v>
      </c>
      <c r="AX154" s="12" t="s">
        <v>73</v>
      </c>
      <c r="AY154" s="197" t="s">
        <v>205</v>
      </c>
    </row>
    <row r="155" s="13" customFormat="1">
      <c r="B155" s="203"/>
      <c r="D155" s="196" t="s">
        <v>213</v>
      </c>
      <c r="E155" s="204" t="s">
        <v>1</v>
      </c>
      <c r="F155" s="205" t="s">
        <v>224</v>
      </c>
      <c r="H155" s="206">
        <v>4</v>
      </c>
      <c r="I155" s="207"/>
      <c r="L155" s="203"/>
      <c r="M155" s="208"/>
      <c r="N155" s="209"/>
      <c r="O155" s="209"/>
      <c r="P155" s="209"/>
      <c r="Q155" s="209"/>
      <c r="R155" s="209"/>
      <c r="S155" s="209"/>
      <c r="T155" s="210"/>
      <c r="AT155" s="204" t="s">
        <v>213</v>
      </c>
      <c r="AU155" s="204" t="s">
        <v>82</v>
      </c>
      <c r="AV155" s="13" t="s">
        <v>82</v>
      </c>
      <c r="AW155" s="13" t="s">
        <v>30</v>
      </c>
      <c r="AX155" s="13" t="s">
        <v>73</v>
      </c>
      <c r="AY155" s="204" t="s">
        <v>205</v>
      </c>
    </row>
    <row r="156" s="13" customFormat="1">
      <c r="B156" s="203"/>
      <c r="D156" s="196" t="s">
        <v>213</v>
      </c>
      <c r="E156" s="204" t="s">
        <v>1</v>
      </c>
      <c r="F156" s="205" t="s">
        <v>225</v>
      </c>
      <c r="H156" s="206">
        <v>1.6160000000000001</v>
      </c>
      <c r="I156" s="207"/>
      <c r="L156" s="203"/>
      <c r="M156" s="208"/>
      <c r="N156" s="209"/>
      <c r="O156" s="209"/>
      <c r="P156" s="209"/>
      <c r="Q156" s="209"/>
      <c r="R156" s="209"/>
      <c r="S156" s="209"/>
      <c r="T156" s="210"/>
      <c r="AT156" s="204" t="s">
        <v>213</v>
      </c>
      <c r="AU156" s="204" t="s">
        <v>82</v>
      </c>
      <c r="AV156" s="13" t="s">
        <v>82</v>
      </c>
      <c r="AW156" s="13" t="s">
        <v>30</v>
      </c>
      <c r="AX156" s="13" t="s">
        <v>73</v>
      </c>
      <c r="AY156" s="204" t="s">
        <v>205</v>
      </c>
    </row>
    <row r="157" s="13" customFormat="1">
      <c r="B157" s="203"/>
      <c r="D157" s="196" t="s">
        <v>213</v>
      </c>
      <c r="E157" s="204" t="s">
        <v>1</v>
      </c>
      <c r="F157" s="205" t="s">
        <v>226</v>
      </c>
      <c r="H157" s="206">
        <v>1.8180000000000001</v>
      </c>
      <c r="I157" s="207"/>
      <c r="L157" s="203"/>
      <c r="M157" s="208"/>
      <c r="N157" s="209"/>
      <c r="O157" s="209"/>
      <c r="P157" s="209"/>
      <c r="Q157" s="209"/>
      <c r="R157" s="209"/>
      <c r="S157" s="209"/>
      <c r="T157" s="210"/>
      <c r="AT157" s="204" t="s">
        <v>213</v>
      </c>
      <c r="AU157" s="204" t="s">
        <v>82</v>
      </c>
      <c r="AV157" s="13" t="s">
        <v>82</v>
      </c>
      <c r="AW157" s="13" t="s">
        <v>30</v>
      </c>
      <c r="AX157" s="13" t="s">
        <v>73</v>
      </c>
      <c r="AY157" s="204" t="s">
        <v>205</v>
      </c>
    </row>
    <row r="158" s="13" customFormat="1">
      <c r="B158" s="203"/>
      <c r="D158" s="196" t="s">
        <v>213</v>
      </c>
      <c r="E158" s="204" t="s">
        <v>1</v>
      </c>
      <c r="F158" s="205" t="s">
        <v>227</v>
      </c>
      <c r="H158" s="206">
        <v>1.5800000000000001</v>
      </c>
      <c r="I158" s="207"/>
      <c r="L158" s="203"/>
      <c r="M158" s="208"/>
      <c r="N158" s="209"/>
      <c r="O158" s="209"/>
      <c r="P158" s="209"/>
      <c r="Q158" s="209"/>
      <c r="R158" s="209"/>
      <c r="S158" s="209"/>
      <c r="T158" s="210"/>
      <c r="AT158" s="204" t="s">
        <v>213</v>
      </c>
      <c r="AU158" s="204" t="s">
        <v>82</v>
      </c>
      <c r="AV158" s="13" t="s">
        <v>82</v>
      </c>
      <c r="AW158" s="13" t="s">
        <v>30</v>
      </c>
      <c r="AX158" s="13" t="s">
        <v>73</v>
      </c>
      <c r="AY158" s="204" t="s">
        <v>205</v>
      </c>
    </row>
    <row r="159" s="13" customFormat="1">
      <c r="B159" s="203"/>
      <c r="D159" s="196" t="s">
        <v>213</v>
      </c>
      <c r="E159" s="204" t="s">
        <v>1</v>
      </c>
      <c r="F159" s="205" t="s">
        <v>228</v>
      </c>
      <c r="H159" s="206">
        <v>12.640000000000001</v>
      </c>
      <c r="I159" s="207"/>
      <c r="L159" s="203"/>
      <c r="M159" s="208"/>
      <c r="N159" s="209"/>
      <c r="O159" s="209"/>
      <c r="P159" s="209"/>
      <c r="Q159" s="209"/>
      <c r="R159" s="209"/>
      <c r="S159" s="209"/>
      <c r="T159" s="210"/>
      <c r="AT159" s="204" t="s">
        <v>213</v>
      </c>
      <c r="AU159" s="204" t="s">
        <v>82</v>
      </c>
      <c r="AV159" s="13" t="s">
        <v>82</v>
      </c>
      <c r="AW159" s="13" t="s">
        <v>30</v>
      </c>
      <c r="AX159" s="13" t="s">
        <v>73</v>
      </c>
      <c r="AY159" s="204" t="s">
        <v>205</v>
      </c>
    </row>
    <row r="160" s="13" customFormat="1">
      <c r="B160" s="203"/>
      <c r="D160" s="196" t="s">
        <v>213</v>
      </c>
      <c r="E160" s="204" t="s">
        <v>1</v>
      </c>
      <c r="F160" s="205" t="s">
        <v>229</v>
      </c>
      <c r="H160" s="206">
        <v>4.3449999999999998</v>
      </c>
      <c r="I160" s="207"/>
      <c r="L160" s="203"/>
      <c r="M160" s="208"/>
      <c r="N160" s="209"/>
      <c r="O160" s="209"/>
      <c r="P160" s="209"/>
      <c r="Q160" s="209"/>
      <c r="R160" s="209"/>
      <c r="S160" s="209"/>
      <c r="T160" s="210"/>
      <c r="AT160" s="204" t="s">
        <v>213</v>
      </c>
      <c r="AU160" s="204" t="s">
        <v>82</v>
      </c>
      <c r="AV160" s="13" t="s">
        <v>82</v>
      </c>
      <c r="AW160" s="13" t="s">
        <v>30</v>
      </c>
      <c r="AX160" s="13" t="s">
        <v>73</v>
      </c>
      <c r="AY160" s="204" t="s">
        <v>205</v>
      </c>
    </row>
    <row r="161" s="13" customFormat="1">
      <c r="B161" s="203"/>
      <c r="D161" s="196" t="s">
        <v>213</v>
      </c>
      <c r="E161" s="204" t="s">
        <v>1</v>
      </c>
      <c r="F161" s="205" t="s">
        <v>226</v>
      </c>
      <c r="H161" s="206">
        <v>1.8180000000000001</v>
      </c>
      <c r="I161" s="207"/>
      <c r="L161" s="203"/>
      <c r="M161" s="208"/>
      <c r="N161" s="209"/>
      <c r="O161" s="209"/>
      <c r="P161" s="209"/>
      <c r="Q161" s="209"/>
      <c r="R161" s="209"/>
      <c r="S161" s="209"/>
      <c r="T161" s="210"/>
      <c r="AT161" s="204" t="s">
        <v>213</v>
      </c>
      <c r="AU161" s="204" t="s">
        <v>82</v>
      </c>
      <c r="AV161" s="13" t="s">
        <v>82</v>
      </c>
      <c r="AW161" s="13" t="s">
        <v>30</v>
      </c>
      <c r="AX161" s="13" t="s">
        <v>73</v>
      </c>
      <c r="AY161" s="204" t="s">
        <v>205</v>
      </c>
    </row>
    <row r="162" s="13" customFormat="1">
      <c r="B162" s="203"/>
      <c r="D162" s="196" t="s">
        <v>213</v>
      </c>
      <c r="E162" s="204" t="s">
        <v>1</v>
      </c>
      <c r="F162" s="205" t="s">
        <v>230</v>
      </c>
      <c r="H162" s="206">
        <v>2.6259999999999999</v>
      </c>
      <c r="I162" s="207"/>
      <c r="L162" s="203"/>
      <c r="M162" s="208"/>
      <c r="N162" s="209"/>
      <c r="O162" s="209"/>
      <c r="P162" s="209"/>
      <c r="Q162" s="209"/>
      <c r="R162" s="209"/>
      <c r="S162" s="209"/>
      <c r="T162" s="210"/>
      <c r="AT162" s="204" t="s">
        <v>213</v>
      </c>
      <c r="AU162" s="204" t="s">
        <v>82</v>
      </c>
      <c r="AV162" s="13" t="s">
        <v>82</v>
      </c>
      <c r="AW162" s="13" t="s">
        <v>30</v>
      </c>
      <c r="AX162" s="13" t="s">
        <v>73</v>
      </c>
      <c r="AY162" s="204" t="s">
        <v>205</v>
      </c>
    </row>
    <row r="163" s="13" customFormat="1">
      <c r="B163" s="203"/>
      <c r="D163" s="196" t="s">
        <v>213</v>
      </c>
      <c r="E163" s="204" t="s">
        <v>1</v>
      </c>
      <c r="F163" s="205" t="s">
        <v>231</v>
      </c>
      <c r="H163" s="206">
        <v>2.4239999999999999</v>
      </c>
      <c r="I163" s="207"/>
      <c r="L163" s="203"/>
      <c r="M163" s="208"/>
      <c r="N163" s="209"/>
      <c r="O163" s="209"/>
      <c r="P163" s="209"/>
      <c r="Q163" s="209"/>
      <c r="R163" s="209"/>
      <c r="S163" s="209"/>
      <c r="T163" s="210"/>
      <c r="AT163" s="204" t="s">
        <v>213</v>
      </c>
      <c r="AU163" s="204" t="s">
        <v>82</v>
      </c>
      <c r="AV163" s="13" t="s">
        <v>82</v>
      </c>
      <c r="AW163" s="13" t="s">
        <v>30</v>
      </c>
      <c r="AX163" s="13" t="s">
        <v>73</v>
      </c>
      <c r="AY163" s="204" t="s">
        <v>205</v>
      </c>
    </row>
    <row r="164" s="13" customFormat="1">
      <c r="B164" s="203"/>
      <c r="D164" s="196" t="s">
        <v>213</v>
      </c>
      <c r="E164" s="204" t="s">
        <v>1</v>
      </c>
      <c r="F164" s="205" t="s">
        <v>232</v>
      </c>
      <c r="H164" s="206">
        <v>8.0800000000000001</v>
      </c>
      <c r="I164" s="207"/>
      <c r="L164" s="203"/>
      <c r="M164" s="208"/>
      <c r="N164" s="209"/>
      <c r="O164" s="209"/>
      <c r="P164" s="209"/>
      <c r="Q164" s="209"/>
      <c r="R164" s="209"/>
      <c r="S164" s="209"/>
      <c r="T164" s="210"/>
      <c r="AT164" s="204" t="s">
        <v>213</v>
      </c>
      <c r="AU164" s="204" t="s">
        <v>82</v>
      </c>
      <c r="AV164" s="13" t="s">
        <v>82</v>
      </c>
      <c r="AW164" s="13" t="s">
        <v>30</v>
      </c>
      <c r="AX164" s="13" t="s">
        <v>73</v>
      </c>
      <c r="AY164" s="204" t="s">
        <v>205</v>
      </c>
    </row>
    <row r="165" s="13" customFormat="1">
      <c r="B165" s="203"/>
      <c r="D165" s="196" t="s">
        <v>213</v>
      </c>
      <c r="E165" s="204" t="s">
        <v>1</v>
      </c>
      <c r="F165" s="205" t="s">
        <v>226</v>
      </c>
      <c r="H165" s="206">
        <v>1.8180000000000001</v>
      </c>
      <c r="I165" s="207"/>
      <c r="L165" s="203"/>
      <c r="M165" s="208"/>
      <c r="N165" s="209"/>
      <c r="O165" s="209"/>
      <c r="P165" s="209"/>
      <c r="Q165" s="209"/>
      <c r="R165" s="209"/>
      <c r="S165" s="209"/>
      <c r="T165" s="210"/>
      <c r="AT165" s="204" t="s">
        <v>213</v>
      </c>
      <c r="AU165" s="204" t="s">
        <v>82</v>
      </c>
      <c r="AV165" s="13" t="s">
        <v>82</v>
      </c>
      <c r="AW165" s="13" t="s">
        <v>30</v>
      </c>
      <c r="AX165" s="13" t="s">
        <v>73</v>
      </c>
      <c r="AY165" s="204" t="s">
        <v>205</v>
      </c>
    </row>
    <row r="166" s="13" customFormat="1">
      <c r="B166" s="203"/>
      <c r="D166" s="196" t="s">
        <v>213</v>
      </c>
      <c r="E166" s="204" t="s">
        <v>1</v>
      </c>
      <c r="F166" s="205" t="s">
        <v>233</v>
      </c>
      <c r="H166" s="206">
        <v>1.4139999999999999</v>
      </c>
      <c r="I166" s="207"/>
      <c r="L166" s="203"/>
      <c r="M166" s="208"/>
      <c r="N166" s="209"/>
      <c r="O166" s="209"/>
      <c r="P166" s="209"/>
      <c r="Q166" s="209"/>
      <c r="R166" s="209"/>
      <c r="S166" s="209"/>
      <c r="T166" s="210"/>
      <c r="AT166" s="204" t="s">
        <v>213</v>
      </c>
      <c r="AU166" s="204" t="s">
        <v>82</v>
      </c>
      <c r="AV166" s="13" t="s">
        <v>82</v>
      </c>
      <c r="AW166" s="13" t="s">
        <v>30</v>
      </c>
      <c r="AX166" s="13" t="s">
        <v>73</v>
      </c>
      <c r="AY166" s="204" t="s">
        <v>205</v>
      </c>
    </row>
    <row r="167" s="13" customFormat="1">
      <c r="B167" s="203"/>
      <c r="D167" s="196" t="s">
        <v>213</v>
      </c>
      <c r="E167" s="204" t="s">
        <v>1</v>
      </c>
      <c r="F167" s="205" t="s">
        <v>234</v>
      </c>
      <c r="H167" s="206">
        <v>15</v>
      </c>
      <c r="I167" s="207"/>
      <c r="L167" s="203"/>
      <c r="M167" s="208"/>
      <c r="N167" s="209"/>
      <c r="O167" s="209"/>
      <c r="P167" s="209"/>
      <c r="Q167" s="209"/>
      <c r="R167" s="209"/>
      <c r="S167" s="209"/>
      <c r="T167" s="210"/>
      <c r="AT167" s="204" t="s">
        <v>213</v>
      </c>
      <c r="AU167" s="204" t="s">
        <v>82</v>
      </c>
      <c r="AV167" s="13" t="s">
        <v>82</v>
      </c>
      <c r="AW167" s="13" t="s">
        <v>30</v>
      </c>
      <c r="AX167" s="13" t="s">
        <v>73</v>
      </c>
      <c r="AY167" s="204" t="s">
        <v>205</v>
      </c>
    </row>
    <row r="168" s="15" customFormat="1">
      <c r="B168" s="219"/>
      <c r="D168" s="196" t="s">
        <v>213</v>
      </c>
      <c r="E168" s="220" t="s">
        <v>1</v>
      </c>
      <c r="F168" s="221" t="s">
        <v>235</v>
      </c>
      <c r="H168" s="222">
        <v>59.179000000000002</v>
      </c>
      <c r="I168" s="223"/>
      <c r="L168" s="219"/>
      <c r="M168" s="224"/>
      <c r="N168" s="225"/>
      <c r="O168" s="225"/>
      <c r="P168" s="225"/>
      <c r="Q168" s="225"/>
      <c r="R168" s="225"/>
      <c r="S168" s="225"/>
      <c r="T168" s="226"/>
      <c r="AT168" s="220" t="s">
        <v>213</v>
      </c>
      <c r="AU168" s="220" t="s">
        <v>82</v>
      </c>
      <c r="AV168" s="15" t="s">
        <v>120</v>
      </c>
      <c r="AW168" s="15" t="s">
        <v>30</v>
      </c>
      <c r="AX168" s="15" t="s">
        <v>73</v>
      </c>
      <c r="AY168" s="220" t="s">
        <v>205</v>
      </c>
    </row>
    <row r="169" s="12" customFormat="1">
      <c r="B169" s="195"/>
      <c r="D169" s="196" t="s">
        <v>213</v>
      </c>
      <c r="E169" s="197" t="s">
        <v>1</v>
      </c>
      <c r="F169" s="198" t="s">
        <v>236</v>
      </c>
      <c r="H169" s="197" t="s">
        <v>1</v>
      </c>
      <c r="I169" s="199"/>
      <c r="L169" s="195"/>
      <c r="M169" s="200"/>
      <c r="N169" s="201"/>
      <c r="O169" s="201"/>
      <c r="P169" s="201"/>
      <c r="Q169" s="201"/>
      <c r="R169" s="201"/>
      <c r="S169" s="201"/>
      <c r="T169" s="202"/>
      <c r="AT169" s="197" t="s">
        <v>213</v>
      </c>
      <c r="AU169" s="197" t="s">
        <v>82</v>
      </c>
      <c r="AV169" s="12" t="s">
        <v>80</v>
      </c>
      <c r="AW169" s="12" t="s">
        <v>30</v>
      </c>
      <c r="AX169" s="12" t="s">
        <v>73</v>
      </c>
      <c r="AY169" s="197" t="s">
        <v>205</v>
      </c>
    </row>
    <row r="170" s="13" customFormat="1">
      <c r="B170" s="203"/>
      <c r="D170" s="196" t="s">
        <v>213</v>
      </c>
      <c r="E170" s="204" t="s">
        <v>1</v>
      </c>
      <c r="F170" s="205" t="s">
        <v>237</v>
      </c>
      <c r="H170" s="206">
        <v>4.0490000000000004</v>
      </c>
      <c r="I170" s="207"/>
      <c r="L170" s="203"/>
      <c r="M170" s="208"/>
      <c r="N170" s="209"/>
      <c r="O170" s="209"/>
      <c r="P170" s="209"/>
      <c r="Q170" s="209"/>
      <c r="R170" s="209"/>
      <c r="S170" s="209"/>
      <c r="T170" s="210"/>
      <c r="AT170" s="204" t="s">
        <v>213</v>
      </c>
      <c r="AU170" s="204" t="s">
        <v>82</v>
      </c>
      <c r="AV170" s="13" t="s">
        <v>82</v>
      </c>
      <c r="AW170" s="13" t="s">
        <v>30</v>
      </c>
      <c r="AX170" s="13" t="s">
        <v>73</v>
      </c>
      <c r="AY170" s="204" t="s">
        <v>205</v>
      </c>
    </row>
    <row r="171" s="12" customFormat="1">
      <c r="B171" s="195"/>
      <c r="D171" s="196" t="s">
        <v>213</v>
      </c>
      <c r="E171" s="197" t="s">
        <v>1</v>
      </c>
      <c r="F171" s="198" t="s">
        <v>238</v>
      </c>
      <c r="H171" s="197" t="s">
        <v>1</v>
      </c>
      <c r="I171" s="199"/>
      <c r="L171" s="195"/>
      <c r="M171" s="200"/>
      <c r="N171" s="201"/>
      <c r="O171" s="201"/>
      <c r="P171" s="201"/>
      <c r="Q171" s="201"/>
      <c r="R171" s="201"/>
      <c r="S171" s="201"/>
      <c r="T171" s="202"/>
      <c r="AT171" s="197" t="s">
        <v>213</v>
      </c>
      <c r="AU171" s="197" t="s">
        <v>82</v>
      </c>
      <c r="AV171" s="12" t="s">
        <v>80</v>
      </c>
      <c r="AW171" s="12" t="s">
        <v>30</v>
      </c>
      <c r="AX171" s="12" t="s">
        <v>73</v>
      </c>
      <c r="AY171" s="197" t="s">
        <v>205</v>
      </c>
    </row>
    <row r="172" s="13" customFormat="1">
      <c r="B172" s="203"/>
      <c r="D172" s="196" t="s">
        <v>213</v>
      </c>
      <c r="E172" s="204" t="s">
        <v>1</v>
      </c>
      <c r="F172" s="205" t="s">
        <v>239</v>
      </c>
      <c r="H172" s="206">
        <v>3.2389999999999999</v>
      </c>
      <c r="I172" s="207"/>
      <c r="L172" s="203"/>
      <c r="M172" s="208"/>
      <c r="N172" s="209"/>
      <c r="O172" s="209"/>
      <c r="P172" s="209"/>
      <c r="Q172" s="209"/>
      <c r="R172" s="209"/>
      <c r="S172" s="209"/>
      <c r="T172" s="210"/>
      <c r="AT172" s="204" t="s">
        <v>213</v>
      </c>
      <c r="AU172" s="204" t="s">
        <v>82</v>
      </c>
      <c r="AV172" s="13" t="s">
        <v>82</v>
      </c>
      <c r="AW172" s="13" t="s">
        <v>30</v>
      </c>
      <c r="AX172" s="13" t="s">
        <v>73</v>
      </c>
      <c r="AY172" s="204" t="s">
        <v>205</v>
      </c>
    </row>
    <row r="173" s="12" customFormat="1">
      <c r="B173" s="195"/>
      <c r="D173" s="196" t="s">
        <v>213</v>
      </c>
      <c r="E173" s="197" t="s">
        <v>1</v>
      </c>
      <c r="F173" s="198" t="s">
        <v>240</v>
      </c>
      <c r="H173" s="197" t="s">
        <v>1</v>
      </c>
      <c r="I173" s="199"/>
      <c r="L173" s="195"/>
      <c r="M173" s="200"/>
      <c r="N173" s="201"/>
      <c r="O173" s="201"/>
      <c r="P173" s="201"/>
      <c r="Q173" s="201"/>
      <c r="R173" s="201"/>
      <c r="S173" s="201"/>
      <c r="T173" s="202"/>
      <c r="AT173" s="197" t="s">
        <v>213</v>
      </c>
      <c r="AU173" s="197" t="s">
        <v>82</v>
      </c>
      <c r="AV173" s="12" t="s">
        <v>80</v>
      </c>
      <c r="AW173" s="12" t="s">
        <v>30</v>
      </c>
      <c r="AX173" s="12" t="s">
        <v>73</v>
      </c>
      <c r="AY173" s="197" t="s">
        <v>205</v>
      </c>
    </row>
    <row r="174" s="13" customFormat="1">
      <c r="B174" s="203"/>
      <c r="D174" s="196" t="s">
        <v>213</v>
      </c>
      <c r="E174" s="204" t="s">
        <v>1</v>
      </c>
      <c r="F174" s="205" t="s">
        <v>241</v>
      </c>
      <c r="H174" s="206">
        <v>2.173</v>
      </c>
      <c r="I174" s="207"/>
      <c r="L174" s="203"/>
      <c r="M174" s="208"/>
      <c r="N174" s="209"/>
      <c r="O174" s="209"/>
      <c r="P174" s="209"/>
      <c r="Q174" s="209"/>
      <c r="R174" s="209"/>
      <c r="S174" s="209"/>
      <c r="T174" s="210"/>
      <c r="AT174" s="204" t="s">
        <v>213</v>
      </c>
      <c r="AU174" s="204" t="s">
        <v>82</v>
      </c>
      <c r="AV174" s="13" t="s">
        <v>82</v>
      </c>
      <c r="AW174" s="13" t="s">
        <v>30</v>
      </c>
      <c r="AX174" s="13" t="s">
        <v>73</v>
      </c>
      <c r="AY174" s="204" t="s">
        <v>205</v>
      </c>
    </row>
    <row r="175" s="12" customFormat="1">
      <c r="B175" s="195"/>
      <c r="D175" s="196" t="s">
        <v>213</v>
      </c>
      <c r="E175" s="197" t="s">
        <v>1</v>
      </c>
      <c r="F175" s="198" t="s">
        <v>242</v>
      </c>
      <c r="H175" s="197" t="s">
        <v>1</v>
      </c>
      <c r="I175" s="199"/>
      <c r="L175" s="195"/>
      <c r="M175" s="200"/>
      <c r="N175" s="201"/>
      <c r="O175" s="201"/>
      <c r="P175" s="201"/>
      <c r="Q175" s="201"/>
      <c r="R175" s="201"/>
      <c r="S175" s="201"/>
      <c r="T175" s="202"/>
      <c r="AT175" s="197" t="s">
        <v>213</v>
      </c>
      <c r="AU175" s="197" t="s">
        <v>82</v>
      </c>
      <c r="AV175" s="12" t="s">
        <v>80</v>
      </c>
      <c r="AW175" s="12" t="s">
        <v>30</v>
      </c>
      <c r="AX175" s="12" t="s">
        <v>73</v>
      </c>
      <c r="AY175" s="197" t="s">
        <v>205</v>
      </c>
    </row>
    <row r="176" s="13" customFormat="1">
      <c r="B176" s="203"/>
      <c r="D176" s="196" t="s">
        <v>213</v>
      </c>
      <c r="E176" s="204" t="s">
        <v>1</v>
      </c>
      <c r="F176" s="205" t="s">
        <v>243</v>
      </c>
      <c r="H176" s="206">
        <v>3.3380000000000001</v>
      </c>
      <c r="I176" s="207"/>
      <c r="L176" s="203"/>
      <c r="M176" s="208"/>
      <c r="N176" s="209"/>
      <c r="O176" s="209"/>
      <c r="P176" s="209"/>
      <c r="Q176" s="209"/>
      <c r="R176" s="209"/>
      <c r="S176" s="209"/>
      <c r="T176" s="210"/>
      <c r="AT176" s="204" t="s">
        <v>213</v>
      </c>
      <c r="AU176" s="204" t="s">
        <v>82</v>
      </c>
      <c r="AV176" s="13" t="s">
        <v>82</v>
      </c>
      <c r="AW176" s="13" t="s">
        <v>30</v>
      </c>
      <c r="AX176" s="13" t="s">
        <v>73</v>
      </c>
      <c r="AY176" s="204" t="s">
        <v>205</v>
      </c>
    </row>
    <row r="177" s="12" customFormat="1">
      <c r="B177" s="195"/>
      <c r="D177" s="196" t="s">
        <v>213</v>
      </c>
      <c r="E177" s="197" t="s">
        <v>1</v>
      </c>
      <c r="F177" s="198" t="s">
        <v>244</v>
      </c>
      <c r="H177" s="197" t="s">
        <v>1</v>
      </c>
      <c r="I177" s="199"/>
      <c r="L177" s="195"/>
      <c r="M177" s="200"/>
      <c r="N177" s="201"/>
      <c r="O177" s="201"/>
      <c r="P177" s="201"/>
      <c r="Q177" s="201"/>
      <c r="R177" s="201"/>
      <c r="S177" s="201"/>
      <c r="T177" s="202"/>
      <c r="AT177" s="197" t="s">
        <v>213</v>
      </c>
      <c r="AU177" s="197" t="s">
        <v>82</v>
      </c>
      <c r="AV177" s="12" t="s">
        <v>80</v>
      </c>
      <c r="AW177" s="12" t="s">
        <v>30</v>
      </c>
      <c r="AX177" s="12" t="s">
        <v>73</v>
      </c>
      <c r="AY177" s="197" t="s">
        <v>205</v>
      </c>
    </row>
    <row r="178" s="13" customFormat="1">
      <c r="B178" s="203"/>
      <c r="D178" s="196" t="s">
        <v>213</v>
      </c>
      <c r="E178" s="204" t="s">
        <v>1</v>
      </c>
      <c r="F178" s="205" t="s">
        <v>245</v>
      </c>
      <c r="H178" s="206">
        <v>3.6339999999999999</v>
      </c>
      <c r="I178" s="207"/>
      <c r="L178" s="203"/>
      <c r="M178" s="208"/>
      <c r="N178" s="209"/>
      <c r="O178" s="209"/>
      <c r="P178" s="209"/>
      <c r="Q178" s="209"/>
      <c r="R178" s="209"/>
      <c r="S178" s="209"/>
      <c r="T178" s="210"/>
      <c r="AT178" s="204" t="s">
        <v>213</v>
      </c>
      <c r="AU178" s="204" t="s">
        <v>82</v>
      </c>
      <c r="AV178" s="13" t="s">
        <v>82</v>
      </c>
      <c r="AW178" s="13" t="s">
        <v>30</v>
      </c>
      <c r="AX178" s="13" t="s">
        <v>73</v>
      </c>
      <c r="AY178" s="204" t="s">
        <v>205</v>
      </c>
    </row>
    <row r="179" s="12" customFormat="1">
      <c r="B179" s="195"/>
      <c r="D179" s="196" t="s">
        <v>213</v>
      </c>
      <c r="E179" s="197" t="s">
        <v>1</v>
      </c>
      <c r="F179" s="198" t="s">
        <v>246</v>
      </c>
      <c r="H179" s="197" t="s">
        <v>1</v>
      </c>
      <c r="I179" s="199"/>
      <c r="L179" s="195"/>
      <c r="M179" s="200"/>
      <c r="N179" s="201"/>
      <c r="O179" s="201"/>
      <c r="P179" s="201"/>
      <c r="Q179" s="201"/>
      <c r="R179" s="201"/>
      <c r="S179" s="201"/>
      <c r="T179" s="202"/>
      <c r="AT179" s="197" t="s">
        <v>213</v>
      </c>
      <c r="AU179" s="197" t="s">
        <v>82</v>
      </c>
      <c r="AV179" s="12" t="s">
        <v>80</v>
      </c>
      <c r="AW179" s="12" t="s">
        <v>30</v>
      </c>
      <c r="AX179" s="12" t="s">
        <v>73</v>
      </c>
      <c r="AY179" s="197" t="s">
        <v>205</v>
      </c>
    </row>
    <row r="180" s="13" customFormat="1">
      <c r="B180" s="203"/>
      <c r="D180" s="196" t="s">
        <v>213</v>
      </c>
      <c r="E180" s="204" t="s">
        <v>1</v>
      </c>
      <c r="F180" s="205" t="s">
        <v>247</v>
      </c>
      <c r="H180" s="206">
        <v>3.1600000000000001</v>
      </c>
      <c r="I180" s="207"/>
      <c r="L180" s="203"/>
      <c r="M180" s="208"/>
      <c r="N180" s="209"/>
      <c r="O180" s="209"/>
      <c r="P180" s="209"/>
      <c r="Q180" s="209"/>
      <c r="R180" s="209"/>
      <c r="S180" s="209"/>
      <c r="T180" s="210"/>
      <c r="AT180" s="204" t="s">
        <v>213</v>
      </c>
      <c r="AU180" s="204" t="s">
        <v>82</v>
      </c>
      <c r="AV180" s="13" t="s">
        <v>82</v>
      </c>
      <c r="AW180" s="13" t="s">
        <v>30</v>
      </c>
      <c r="AX180" s="13" t="s">
        <v>73</v>
      </c>
      <c r="AY180" s="204" t="s">
        <v>205</v>
      </c>
    </row>
    <row r="181" s="12" customFormat="1">
      <c r="B181" s="195"/>
      <c r="D181" s="196" t="s">
        <v>213</v>
      </c>
      <c r="E181" s="197" t="s">
        <v>1</v>
      </c>
      <c r="F181" s="198" t="s">
        <v>248</v>
      </c>
      <c r="H181" s="197" t="s">
        <v>1</v>
      </c>
      <c r="I181" s="199"/>
      <c r="L181" s="195"/>
      <c r="M181" s="200"/>
      <c r="N181" s="201"/>
      <c r="O181" s="201"/>
      <c r="P181" s="201"/>
      <c r="Q181" s="201"/>
      <c r="R181" s="201"/>
      <c r="S181" s="201"/>
      <c r="T181" s="202"/>
      <c r="AT181" s="197" t="s">
        <v>213</v>
      </c>
      <c r="AU181" s="197" t="s">
        <v>82</v>
      </c>
      <c r="AV181" s="12" t="s">
        <v>80</v>
      </c>
      <c r="AW181" s="12" t="s">
        <v>30</v>
      </c>
      <c r="AX181" s="12" t="s">
        <v>73</v>
      </c>
      <c r="AY181" s="197" t="s">
        <v>205</v>
      </c>
    </row>
    <row r="182" s="13" customFormat="1">
      <c r="B182" s="203"/>
      <c r="D182" s="196" t="s">
        <v>213</v>
      </c>
      <c r="E182" s="204" t="s">
        <v>1</v>
      </c>
      <c r="F182" s="205" t="s">
        <v>249</v>
      </c>
      <c r="H182" s="206">
        <v>4.7400000000000002</v>
      </c>
      <c r="I182" s="207"/>
      <c r="L182" s="203"/>
      <c r="M182" s="208"/>
      <c r="N182" s="209"/>
      <c r="O182" s="209"/>
      <c r="P182" s="209"/>
      <c r="Q182" s="209"/>
      <c r="R182" s="209"/>
      <c r="S182" s="209"/>
      <c r="T182" s="210"/>
      <c r="AT182" s="204" t="s">
        <v>213</v>
      </c>
      <c r="AU182" s="204" t="s">
        <v>82</v>
      </c>
      <c r="AV182" s="13" t="s">
        <v>82</v>
      </c>
      <c r="AW182" s="13" t="s">
        <v>30</v>
      </c>
      <c r="AX182" s="13" t="s">
        <v>73</v>
      </c>
      <c r="AY182" s="204" t="s">
        <v>205</v>
      </c>
    </row>
    <row r="183" s="12" customFormat="1">
      <c r="B183" s="195"/>
      <c r="D183" s="196" t="s">
        <v>213</v>
      </c>
      <c r="E183" s="197" t="s">
        <v>1</v>
      </c>
      <c r="F183" s="198" t="s">
        <v>250</v>
      </c>
      <c r="H183" s="197" t="s">
        <v>1</v>
      </c>
      <c r="I183" s="199"/>
      <c r="L183" s="195"/>
      <c r="M183" s="200"/>
      <c r="N183" s="201"/>
      <c r="O183" s="201"/>
      <c r="P183" s="201"/>
      <c r="Q183" s="201"/>
      <c r="R183" s="201"/>
      <c r="S183" s="201"/>
      <c r="T183" s="202"/>
      <c r="AT183" s="197" t="s">
        <v>213</v>
      </c>
      <c r="AU183" s="197" t="s">
        <v>82</v>
      </c>
      <c r="AV183" s="12" t="s">
        <v>80</v>
      </c>
      <c r="AW183" s="12" t="s">
        <v>30</v>
      </c>
      <c r="AX183" s="12" t="s">
        <v>73</v>
      </c>
      <c r="AY183" s="197" t="s">
        <v>205</v>
      </c>
    </row>
    <row r="184" s="13" customFormat="1">
      <c r="B184" s="203"/>
      <c r="D184" s="196" t="s">
        <v>213</v>
      </c>
      <c r="E184" s="204" t="s">
        <v>1</v>
      </c>
      <c r="F184" s="205" t="s">
        <v>251</v>
      </c>
      <c r="H184" s="206">
        <v>6.1230000000000002</v>
      </c>
      <c r="I184" s="207"/>
      <c r="L184" s="203"/>
      <c r="M184" s="208"/>
      <c r="N184" s="209"/>
      <c r="O184" s="209"/>
      <c r="P184" s="209"/>
      <c r="Q184" s="209"/>
      <c r="R184" s="209"/>
      <c r="S184" s="209"/>
      <c r="T184" s="210"/>
      <c r="AT184" s="204" t="s">
        <v>213</v>
      </c>
      <c r="AU184" s="204" t="s">
        <v>82</v>
      </c>
      <c r="AV184" s="13" t="s">
        <v>82</v>
      </c>
      <c r="AW184" s="13" t="s">
        <v>30</v>
      </c>
      <c r="AX184" s="13" t="s">
        <v>73</v>
      </c>
      <c r="AY184" s="204" t="s">
        <v>205</v>
      </c>
    </row>
    <row r="185" s="12" customFormat="1">
      <c r="B185" s="195"/>
      <c r="D185" s="196" t="s">
        <v>213</v>
      </c>
      <c r="E185" s="197" t="s">
        <v>1</v>
      </c>
      <c r="F185" s="198" t="s">
        <v>252</v>
      </c>
      <c r="H185" s="197" t="s">
        <v>1</v>
      </c>
      <c r="I185" s="199"/>
      <c r="L185" s="195"/>
      <c r="M185" s="200"/>
      <c r="N185" s="201"/>
      <c r="O185" s="201"/>
      <c r="P185" s="201"/>
      <c r="Q185" s="201"/>
      <c r="R185" s="201"/>
      <c r="S185" s="201"/>
      <c r="T185" s="202"/>
      <c r="AT185" s="197" t="s">
        <v>213</v>
      </c>
      <c r="AU185" s="197" t="s">
        <v>82</v>
      </c>
      <c r="AV185" s="12" t="s">
        <v>80</v>
      </c>
      <c r="AW185" s="12" t="s">
        <v>30</v>
      </c>
      <c r="AX185" s="12" t="s">
        <v>73</v>
      </c>
      <c r="AY185" s="197" t="s">
        <v>205</v>
      </c>
    </row>
    <row r="186" s="13" customFormat="1">
      <c r="B186" s="203"/>
      <c r="D186" s="196" t="s">
        <v>213</v>
      </c>
      <c r="E186" s="204" t="s">
        <v>1</v>
      </c>
      <c r="F186" s="205" t="s">
        <v>253</v>
      </c>
      <c r="H186" s="206">
        <v>4.7400000000000002</v>
      </c>
      <c r="I186" s="207"/>
      <c r="L186" s="203"/>
      <c r="M186" s="208"/>
      <c r="N186" s="209"/>
      <c r="O186" s="209"/>
      <c r="P186" s="209"/>
      <c r="Q186" s="209"/>
      <c r="R186" s="209"/>
      <c r="S186" s="209"/>
      <c r="T186" s="210"/>
      <c r="AT186" s="204" t="s">
        <v>213</v>
      </c>
      <c r="AU186" s="204" t="s">
        <v>82</v>
      </c>
      <c r="AV186" s="13" t="s">
        <v>82</v>
      </c>
      <c r="AW186" s="13" t="s">
        <v>30</v>
      </c>
      <c r="AX186" s="13" t="s">
        <v>73</v>
      </c>
      <c r="AY186" s="204" t="s">
        <v>205</v>
      </c>
    </row>
    <row r="187" s="12" customFormat="1">
      <c r="B187" s="195"/>
      <c r="D187" s="196" t="s">
        <v>213</v>
      </c>
      <c r="E187" s="197" t="s">
        <v>1</v>
      </c>
      <c r="F187" s="198" t="s">
        <v>254</v>
      </c>
      <c r="H187" s="197" t="s">
        <v>1</v>
      </c>
      <c r="I187" s="199"/>
      <c r="L187" s="195"/>
      <c r="M187" s="200"/>
      <c r="N187" s="201"/>
      <c r="O187" s="201"/>
      <c r="P187" s="201"/>
      <c r="Q187" s="201"/>
      <c r="R187" s="201"/>
      <c r="S187" s="201"/>
      <c r="T187" s="202"/>
      <c r="AT187" s="197" t="s">
        <v>213</v>
      </c>
      <c r="AU187" s="197" t="s">
        <v>82</v>
      </c>
      <c r="AV187" s="12" t="s">
        <v>80</v>
      </c>
      <c r="AW187" s="12" t="s">
        <v>30</v>
      </c>
      <c r="AX187" s="12" t="s">
        <v>73</v>
      </c>
      <c r="AY187" s="197" t="s">
        <v>205</v>
      </c>
    </row>
    <row r="188" s="13" customFormat="1">
      <c r="B188" s="203"/>
      <c r="D188" s="196" t="s">
        <v>213</v>
      </c>
      <c r="E188" s="204" t="s">
        <v>1</v>
      </c>
      <c r="F188" s="205" t="s">
        <v>255</v>
      </c>
      <c r="H188" s="206">
        <v>3.5550000000000002</v>
      </c>
      <c r="I188" s="207"/>
      <c r="L188" s="203"/>
      <c r="M188" s="208"/>
      <c r="N188" s="209"/>
      <c r="O188" s="209"/>
      <c r="P188" s="209"/>
      <c r="Q188" s="209"/>
      <c r="R188" s="209"/>
      <c r="S188" s="209"/>
      <c r="T188" s="210"/>
      <c r="AT188" s="204" t="s">
        <v>213</v>
      </c>
      <c r="AU188" s="204" t="s">
        <v>82</v>
      </c>
      <c r="AV188" s="13" t="s">
        <v>82</v>
      </c>
      <c r="AW188" s="13" t="s">
        <v>30</v>
      </c>
      <c r="AX188" s="13" t="s">
        <v>73</v>
      </c>
      <c r="AY188" s="204" t="s">
        <v>205</v>
      </c>
    </row>
    <row r="189" s="15" customFormat="1">
      <c r="B189" s="219"/>
      <c r="D189" s="196" t="s">
        <v>213</v>
      </c>
      <c r="E189" s="220" t="s">
        <v>1</v>
      </c>
      <c r="F189" s="221" t="s">
        <v>235</v>
      </c>
      <c r="H189" s="222">
        <v>38.750999999999998</v>
      </c>
      <c r="I189" s="223"/>
      <c r="L189" s="219"/>
      <c r="M189" s="224"/>
      <c r="N189" s="225"/>
      <c r="O189" s="225"/>
      <c r="P189" s="225"/>
      <c r="Q189" s="225"/>
      <c r="R189" s="225"/>
      <c r="S189" s="225"/>
      <c r="T189" s="226"/>
      <c r="AT189" s="220" t="s">
        <v>213</v>
      </c>
      <c r="AU189" s="220" t="s">
        <v>82</v>
      </c>
      <c r="AV189" s="15" t="s">
        <v>120</v>
      </c>
      <c r="AW189" s="15" t="s">
        <v>30</v>
      </c>
      <c r="AX189" s="15" t="s">
        <v>73</v>
      </c>
      <c r="AY189" s="220" t="s">
        <v>205</v>
      </c>
    </row>
    <row r="190" s="14" customFormat="1">
      <c r="B190" s="211"/>
      <c r="D190" s="196" t="s">
        <v>213</v>
      </c>
      <c r="E190" s="212" t="s">
        <v>1</v>
      </c>
      <c r="F190" s="213" t="s">
        <v>218</v>
      </c>
      <c r="H190" s="214">
        <v>97.930000000000007</v>
      </c>
      <c r="I190" s="215"/>
      <c r="L190" s="211"/>
      <c r="M190" s="216"/>
      <c r="N190" s="217"/>
      <c r="O190" s="217"/>
      <c r="P190" s="217"/>
      <c r="Q190" s="217"/>
      <c r="R190" s="217"/>
      <c r="S190" s="217"/>
      <c r="T190" s="218"/>
      <c r="AT190" s="212" t="s">
        <v>213</v>
      </c>
      <c r="AU190" s="212" t="s">
        <v>82</v>
      </c>
      <c r="AV190" s="14" t="s">
        <v>123</v>
      </c>
      <c r="AW190" s="14" t="s">
        <v>30</v>
      </c>
      <c r="AX190" s="14" t="s">
        <v>80</v>
      </c>
      <c r="AY190" s="212" t="s">
        <v>205</v>
      </c>
    </row>
    <row r="191" s="1" customFormat="1" ht="24.2" customHeight="1">
      <c r="A191" s="37"/>
      <c r="B191" s="181"/>
      <c r="C191" s="182" t="s">
        <v>120</v>
      </c>
      <c r="D191" s="182" t="s">
        <v>207</v>
      </c>
      <c r="E191" s="183" t="s">
        <v>256</v>
      </c>
      <c r="F191" s="184" t="s">
        <v>257</v>
      </c>
      <c r="G191" s="185" t="s">
        <v>210</v>
      </c>
      <c r="H191" s="186">
        <v>30.887</v>
      </c>
      <c r="I191" s="187">
        <v>730</v>
      </c>
      <c r="J191" s="188">
        <f>ROUND(I191*H191,2)</f>
        <v>22547.509999999998</v>
      </c>
      <c r="K191" s="184" t="s">
        <v>1</v>
      </c>
      <c r="L191" s="38"/>
      <c r="M191" s="189" t="s">
        <v>1</v>
      </c>
      <c r="N191" s="190" t="s">
        <v>38</v>
      </c>
      <c r="O191" s="76"/>
      <c r="P191" s="191">
        <f>O191*H191</f>
        <v>0</v>
      </c>
      <c r="Q191" s="191">
        <v>0.14030000000000001</v>
      </c>
      <c r="R191" s="191">
        <f>Q191*H191</f>
        <v>4.3334461000000006</v>
      </c>
      <c r="S191" s="191">
        <v>0</v>
      </c>
      <c r="T191" s="192">
        <f>S191*H191</f>
        <v>0</v>
      </c>
      <c r="U191" s="37"/>
      <c r="V191" s="37"/>
      <c r="W191" s="37"/>
      <c r="X191" s="37"/>
      <c r="Y191" s="37"/>
      <c r="Z191" s="37"/>
      <c r="AA191" s="37"/>
      <c r="AB191" s="37"/>
      <c r="AC191" s="37"/>
      <c r="AD191" s="37"/>
      <c r="AE191" s="37"/>
      <c r="AR191" s="193" t="s">
        <v>123</v>
      </c>
      <c r="AT191" s="193" t="s">
        <v>207</v>
      </c>
      <c r="AU191" s="193" t="s">
        <v>82</v>
      </c>
      <c r="AY191" s="18" t="s">
        <v>205</v>
      </c>
      <c r="BE191" s="194">
        <f>IF(N191="základní",J191,0)</f>
        <v>22547.509999999998</v>
      </c>
      <c r="BF191" s="194">
        <f>IF(N191="snížená",J191,0)</f>
        <v>0</v>
      </c>
      <c r="BG191" s="194">
        <f>IF(N191="zákl. přenesená",J191,0)</f>
        <v>0</v>
      </c>
      <c r="BH191" s="194">
        <f>IF(N191="sníž. přenesená",J191,0)</f>
        <v>0</v>
      </c>
      <c r="BI191" s="194">
        <f>IF(N191="nulová",J191,0)</f>
        <v>0</v>
      </c>
      <c r="BJ191" s="18" t="s">
        <v>80</v>
      </c>
      <c r="BK191" s="194">
        <f>ROUND(I191*H191,2)</f>
        <v>22547.509999999998</v>
      </c>
      <c r="BL191" s="18" t="s">
        <v>123</v>
      </c>
      <c r="BM191" s="193" t="s">
        <v>258</v>
      </c>
    </row>
    <row r="192" s="12" customFormat="1">
      <c r="B192" s="195"/>
      <c r="D192" s="196" t="s">
        <v>213</v>
      </c>
      <c r="E192" s="197" t="s">
        <v>1</v>
      </c>
      <c r="F192" s="198" t="s">
        <v>259</v>
      </c>
      <c r="H192" s="197" t="s">
        <v>1</v>
      </c>
      <c r="I192" s="199"/>
      <c r="L192" s="195"/>
      <c r="M192" s="200"/>
      <c r="N192" s="201"/>
      <c r="O192" s="201"/>
      <c r="P192" s="201"/>
      <c r="Q192" s="201"/>
      <c r="R192" s="201"/>
      <c r="S192" s="201"/>
      <c r="T192" s="202"/>
      <c r="AT192" s="197" t="s">
        <v>213</v>
      </c>
      <c r="AU192" s="197" t="s">
        <v>82</v>
      </c>
      <c r="AV192" s="12" t="s">
        <v>80</v>
      </c>
      <c r="AW192" s="12" t="s">
        <v>30</v>
      </c>
      <c r="AX192" s="12" t="s">
        <v>73</v>
      </c>
      <c r="AY192" s="197" t="s">
        <v>205</v>
      </c>
    </row>
    <row r="193" s="12" customFormat="1">
      <c r="B193" s="195"/>
      <c r="D193" s="196" t="s">
        <v>213</v>
      </c>
      <c r="E193" s="197" t="s">
        <v>1</v>
      </c>
      <c r="F193" s="198" t="s">
        <v>223</v>
      </c>
      <c r="H193" s="197" t="s">
        <v>1</v>
      </c>
      <c r="I193" s="199"/>
      <c r="L193" s="195"/>
      <c r="M193" s="200"/>
      <c r="N193" s="201"/>
      <c r="O193" s="201"/>
      <c r="P193" s="201"/>
      <c r="Q193" s="201"/>
      <c r="R193" s="201"/>
      <c r="S193" s="201"/>
      <c r="T193" s="202"/>
      <c r="AT193" s="197" t="s">
        <v>213</v>
      </c>
      <c r="AU193" s="197" t="s">
        <v>82</v>
      </c>
      <c r="AV193" s="12" t="s">
        <v>80</v>
      </c>
      <c r="AW193" s="12" t="s">
        <v>30</v>
      </c>
      <c r="AX193" s="12" t="s">
        <v>73</v>
      </c>
      <c r="AY193" s="197" t="s">
        <v>205</v>
      </c>
    </row>
    <row r="194" s="12" customFormat="1">
      <c r="B194" s="195"/>
      <c r="D194" s="196" t="s">
        <v>213</v>
      </c>
      <c r="E194" s="197" t="s">
        <v>1</v>
      </c>
      <c r="F194" s="198" t="s">
        <v>260</v>
      </c>
      <c r="H194" s="197" t="s">
        <v>1</v>
      </c>
      <c r="I194" s="199"/>
      <c r="L194" s="195"/>
      <c r="M194" s="200"/>
      <c r="N194" s="201"/>
      <c r="O194" s="201"/>
      <c r="P194" s="201"/>
      <c r="Q194" s="201"/>
      <c r="R194" s="201"/>
      <c r="S194" s="201"/>
      <c r="T194" s="202"/>
      <c r="AT194" s="197" t="s">
        <v>213</v>
      </c>
      <c r="AU194" s="197" t="s">
        <v>82</v>
      </c>
      <c r="AV194" s="12" t="s">
        <v>80</v>
      </c>
      <c r="AW194" s="12" t="s">
        <v>30</v>
      </c>
      <c r="AX194" s="12" t="s">
        <v>73</v>
      </c>
      <c r="AY194" s="197" t="s">
        <v>205</v>
      </c>
    </row>
    <row r="195" s="13" customFormat="1">
      <c r="B195" s="203"/>
      <c r="D195" s="196" t="s">
        <v>213</v>
      </c>
      <c r="E195" s="204" t="s">
        <v>1</v>
      </c>
      <c r="F195" s="205" t="s">
        <v>261</v>
      </c>
      <c r="H195" s="206">
        <v>13.506</v>
      </c>
      <c r="I195" s="207"/>
      <c r="L195" s="203"/>
      <c r="M195" s="208"/>
      <c r="N195" s="209"/>
      <c r="O195" s="209"/>
      <c r="P195" s="209"/>
      <c r="Q195" s="209"/>
      <c r="R195" s="209"/>
      <c r="S195" s="209"/>
      <c r="T195" s="210"/>
      <c r="AT195" s="204" t="s">
        <v>213</v>
      </c>
      <c r="AU195" s="204" t="s">
        <v>82</v>
      </c>
      <c r="AV195" s="13" t="s">
        <v>82</v>
      </c>
      <c r="AW195" s="13" t="s">
        <v>30</v>
      </c>
      <c r="AX195" s="13" t="s">
        <v>73</v>
      </c>
      <c r="AY195" s="204" t="s">
        <v>205</v>
      </c>
    </row>
    <row r="196" s="12" customFormat="1">
      <c r="B196" s="195"/>
      <c r="D196" s="196" t="s">
        <v>213</v>
      </c>
      <c r="E196" s="197" t="s">
        <v>1</v>
      </c>
      <c r="F196" s="198" t="s">
        <v>262</v>
      </c>
      <c r="H196" s="197" t="s">
        <v>1</v>
      </c>
      <c r="I196" s="199"/>
      <c r="L196" s="195"/>
      <c r="M196" s="200"/>
      <c r="N196" s="201"/>
      <c r="O196" s="201"/>
      <c r="P196" s="201"/>
      <c r="Q196" s="201"/>
      <c r="R196" s="201"/>
      <c r="S196" s="201"/>
      <c r="T196" s="202"/>
      <c r="AT196" s="197" t="s">
        <v>213</v>
      </c>
      <c r="AU196" s="197" t="s">
        <v>82</v>
      </c>
      <c r="AV196" s="12" t="s">
        <v>80</v>
      </c>
      <c r="AW196" s="12" t="s">
        <v>30</v>
      </c>
      <c r="AX196" s="12" t="s">
        <v>73</v>
      </c>
      <c r="AY196" s="197" t="s">
        <v>205</v>
      </c>
    </row>
    <row r="197" s="13" customFormat="1">
      <c r="B197" s="203"/>
      <c r="D197" s="196" t="s">
        <v>213</v>
      </c>
      <c r="E197" s="204" t="s">
        <v>1</v>
      </c>
      <c r="F197" s="205" t="s">
        <v>263</v>
      </c>
      <c r="H197" s="206">
        <v>14.417999999999999</v>
      </c>
      <c r="I197" s="207"/>
      <c r="L197" s="203"/>
      <c r="M197" s="208"/>
      <c r="N197" s="209"/>
      <c r="O197" s="209"/>
      <c r="P197" s="209"/>
      <c r="Q197" s="209"/>
      <c r="R197" s="209"/>
      <c r="S197" s="209"/>
      <c r="T197" s="210"/>
      <c r="AT197" s="204" t="s">
        <v>213</v>
      </c>
      <c r="AU197" s="204" t="s">
        <v>82</v>
      </c>
      <c r="AV197" s="13" t="s">
        <v>82</v>
      </c>
      <c r="AW197" s="13" t="s">
        <v>30</v>
      </c>
      <c r="AX197" s="13" t="s">
        <v>73</v>
      </c>
      <c r="AY197" s="204" t="s">
        <v>205</v>
      </c>
    </row>
    <row r="198" s="12" customFormat="1">
      <c r="B198" s="195"/>
      <c r="D198" s="196" t="s">
        <v>213</v>
      </c>
      <c r="E198" s="197" t="s">
        <v>1</v>
      </c>
      <c r="F198" s="198" t="s">
        <v>264</v>
      </c>
      <c r="H198" s="197" t="s">
        <v>1</v>
      </c>
      <c r="I198" s="199"/>
      <c r="L198" s="195"/>
      <c r="M198" s="200"/>
      <c r="N198" s="201"/>
      <c r="O198" s="201"/>
      <c r="P198" s="201"/>
      <c r="Q198" s="201"/>
      <c r="R198" s="201"/>
      <c r="S198" s="201"/>
      <c r="T198" s="202"/>
      <c r="AT198" s="197" t="s">
        <v>213</v>
      </c>
      <c r="AU198" s="197" t="s">
        <v>82</v>
      </c>
      <c r="AV198" s="12" t="s">
        <v>80</v>
      </c>
      <c r="AW198" s="12" t="s">
        <v>30</v>
      </c>
      <c r="AX198" s="12" t="s">
        <v>73</v>
      </c>
      <c r="AY198" s="197" t="s">
        <v>205</v>
      </c>
    </row>
    <row r="199" s="13" customFormat="1">
      <c r="B199" s="203"/>
      <c r="D199" s="196" t="s">
        <v>213</v>
      </c>
      <c r="E199" s="204" t="s">
        <v>1</v>
      </c>
      <c r="F199" s="205" t="s">
        <v>265</v>
      </c>
      <c r="H199" s="206">
        <v>2.9630000000000001</v>
      </c>
      <c r="I199" s="207"/>
      <c r="L199" s="203"/>
      <c r="M199" s="208"/>
      <c r="N199" s="209"/>
      <c r="O199" s="209"/>
      <c r="P199" s="209"/>
      <c r="Q199" s="209"/>
      <c r="R199" s="209"/>
      <c r="S199" s="209"/>
      <c r="T199" s="210"/>
      <c r="AT199" s="204" t="s">
        <v>213</v>
      </c>
      <c r="AU199" s="204" t="s">
        <v>82</v>
      </c>
      <c r="AV199" s="13" t="s">
        <v>82</v>
      </c>
      <c r="AW199" s="13" t="s">
        <v>30</v>
      </c>
      <c r="AX199" s="13" t="s">
        <v>73</v>
      </c>
      <c r="AY199" s="204" t="s">
        <v>205</v>
      </c>
    </row>
    <row r="200" s="14" customFormat="1">
      <c r="B200" s="211"/>
      <c r="D200" s="196" t="s">
        <v>213</v>
      </c>
      <c r="E200" s="212" t="s">
        <v>1</v>
      </c>
      <c r="F200" s="213" t="s">
        <v>218</v>
      </c>
      <c r="H200" s="214">
        <v>30.887</v>
      </c>
      <c r="I200" s="215"/>
      <c r="L200" s="211"/>
      <c r="M200" s="216"/>
      <c r="N200" s="217"/>
      <c r="O200" s="217"/>
      <c r="P200" s="217"/>
      <c r="Q200" s="217"/>
      <c r="R200" s="217"/>
      <c r="S200" s="217"/>
      <c r="T200" s="218"/>
      <c r="AT200" s="212" t="s">
        <v>213</v>
      </c>
      <c r="AU200" s="212" t="s">
        <v>82</v>
      </c>
      <c r="AV200" s="14" t="s">
        <v>123</v>
      </c>
      <c r="AW200" s="14" t="s">
        <v>30</v>
      </c>
      <c r="AX200" s="14" t="s">
        <v>80</v>
      </c>
      <c r="AY200" s="212" t="s">
        <v>205</v>
      </c>
    </row>
    <row r="201" s="1" customFormat="1" ht="37.9" customHeight="1">
      <c r="A201" s="37"/>
      <c r="B201" s="181"/>
      <c r="C201" s="182" t="s">
        <v>123</v>
      </c>
      <c r="D201" s="182" t="s">
        <v>207</v>
      </c>
      <c r="E201" s="183" t="s">
        <v>266</v>
      </c>
      <c r="F201" s="184" t="s">
        <v>267</v>
      </c>
      <c r="G201" s="185" t="s">
        <v>268</v>
      </c>
      <c r="H201" s="186">
        <v>10</v>
      </c>
      <c r="I201" s="187">
        <v>1210</v>
      </c>
      <c r="J201" s="188">
        <f>ROUND(I201*H201,2)</f>
        <v>12100</v>
      </c>
      <c r="K201" s="184" t="s">
        <v>1</v>
      </c>
      <c r="L201" s="38"/>
      <c r="M201" s="189" t="s">
        <v>1</v>
      </c>
      <c r="N201" s="190" t="s">
        <v>38</v>
      </c>
      <c r="O201" s="76"/>
      <c r="P201" s="191">
        <f>O201*H201</f>
        <v>0</v>
      </c>
      <c r="Q201" s="191">
        <v>1.0900000000000001</v>
      </c>
      <c r="R201" s="191">
        <f>Q201*H201</f>
        <v>10.9</v>
      </c>
      <c r="S201" s="191">
        <v>0</v>
      </c>
      <c r="T201" s="192">
        <f>S201*H201</f>
        <v>0</v>
      </c>
      <c r="U201" s="37"/>
      <c r="V201" s="37"/>
      <c r="W201" s="37"/>
      <c r="X201" s="37"/>
      <c r="Y201" s="37"/>
      <c r="Z201" s="37"/>
      <c r="AA201" s="37"/>
      <c r="AB201" s="37"/>
      <c r="AC201" s="37"/>
      <c r="AD201" s="37"/>
      <c r="AE201" s="37"/>
      <c r="AR201" s="193" t="s">
        <v>123</v>
      </c>
      <c r="AT201" s="193" t="s">
        <v>207</v>
      </c>
      <c r="AU201" s="193" t="s">
        <v>82</v>
      </c>
      <c r="AY201" s="18" t="s">
        <v>205</v>
      </c>
      <c r="BE201" s="194">
        <f>IF(N201="základní",J201,0)</f>
        <v>12100</v>
      </c>
      <c r="BF201" s="194">
        <f>IF(N201="snížená",J201,0)</f>
        <v>0</v>
      </c>
      <c r="BG201" s="194">
        <f>IF(N201="zákl. přenesená",J201,0)</f>
        <v>0</v>
      </c>
      <c r="BH201" s="194">
        <f>IF(N201="sníž. přenesená",J201,0)</f>
        <v>0</v>
      </c>
      <c r="BI201" s="194">
        <f>IF(N201="nulová",J201,0)</f>
        <v>0</v>
      </c>
      <c r="BJ201" s="18" t="s">
        <v>80</v>
      </c>
      <c r="BK201" s="194">
        <f>ROUND(I201*H201,2)</f>
        <v>12100</v>
      </c>
      <c r="BL201" s="18" t="s">
        <v>123</v>
      </c>
      <c r="BM201" s="193" t="s">
        <v>269</v>
      </c>
    </row>
    <row r="202" s="1" customFormat="1" ht="37.9" customHeight="1">
      <c r="A202" s="37"/>
      <c r="B202" s="181"/>
      <c r="C202" s="182" t="s">
        <v>126</v>
      </c>
      <c r="D202" s="182" t="s">
        <v>207</v>
      </c>
      <c r="E202" s="183" t="s">
        <v>270</v>
      </c>
      <c r="F202" s="184" t="s">
        <v>271</v>
      </c>
      <c r="G202" s="185" t="s">
        <v>268</v>
      </c>
      <c r="H202" s="186">
        <v>6</v>
      </c>
      <c r="I202" s="187">
        <v>990</v>
      </c>
      <c r="J202" s="188">
        <f>ROUND(I202*H202,2)</f>
        <v>5940</v>
      </c>
      <c r="K202" s="184" t="s">
        <v>1</v>
      </c>
      <c r="L202" s="38"/>
      <c r="M202" s="189" t="s">
        <v>1</v>
      </c>
      <c r="N202" s="190" t="s">
        <v>38</v>
      </c>
      <c r="O202" s="76"/>
      <c r="P202" s="191">
        <f>O202*H202</f>
        <v>0</v>
      </c>
      <c r="Q202" s="191">
        <v>1.0900000000000001</v>
      </c>
      <c r="R202" s="191">
        <f>Q202*H202</f>
        <v>6.5400000000000009</v>
      </c>
      <c r="S202" s="191">
        <v>0</v>
      </c>
      <c r="T202" s="192">
        <f>S202*H202</f>
        <v>0</v>
      </c>
      <c r="U202" s="37"/>
      <c r="V202" s="37"/>
      <c r="W202" s="37"/>
      <c r="X202" s="37"/>
      <c r="Y202" s="37"/>
      <c r="Z202" s="37"/>
      <c r="AA202" s="37"/>
      <c r="AB202" s="37"/>
      <c r="AC202" s="37"/>
      <c r="AD202" s="37"/>
      <c r="AE202" s="37"/>
      <c r="AR202" s="193" t="s">
        <v>123</v>
      </c>
      <c r="AT202" s="193" t="s">
        <v>207</v>
      </c>
      <c r="AU202" s="193" t="s">
        <v>82</v>
      </c>
      <c r="AY202" s="18" t="s">
        <v>205</v>
      </c>
      <c r="BE202" s="194">
        <f>IF(N202="základní",J202,0)</f>
        <v>5940</v>
      </c>
      <c r="BF202" s="194">
        <f>IF(N202="snížená",J202,0)</f>
        <v>0</v>
      </c>
      <c r="BG202" s="194">
        <f>IF(N202="zákl. přenesená",J202,0)</f>
        <v>0</v>
      </c>
      <c r="BH202" s="194">
        <f>IF(N202="sníž. přenesená",J202,0)</f>
        <v>0</v>
      </c>
      <c r="BI202" s="194">
        <f>IF(N202="nulová",J202,0)</f>
        <v>0</v>
      </c>
      <c r="BJ202" s="18" t="s">
        <v>80</v>
      </c>
      <c r="BK202" s="194">
        <f>ROUND(I202*H202,2)</f>
        <v>5940</v>
      </c>
      <c r="BL202" s="18" t="s">
        <v>123</v>
      </c>
      <c r="BM202" s="193" t="s">
        <v>272</v>
      </c>
    </row>
    <row r="203" s="1" customFormat="1" ht="37.9" customHeight="1">
      <c r="A203" s="37"/>
      <c r="B203" s="181"/>
      <c r="C203" s="182" t="s">
        <v>129</v>
      </c>
      <c r="D203" s="182" t="s">
        <v>207</v>
      </c>
      <c r="E203" s="183" t="s">
        <v>273</v>
      </c>
      <c r="F203" s="184" t="s">
        <v>274</v>
      </c>
      <c r="G203" s="185" t="s">
        <v>268</v>
      </c>
      <c r="H203" s="186">
        <v>2</v>
      </c>
      <c r="I203" s="187">
        <v>1815</v>
      </c>
      <c r="J203" s="188">
        <f>ROUND(I203*H203,2)</f>
        <v>3630</v>
      </c>
      <c r="K203" s="184" t="s">
        <v>1</v>
      </c>
      <c r="L203" s="38"/>
      <c r="M203" s="189" t="s">
        <v>1</v>
      </c>
      <c r="N203" s="190" t="s">
        <v>38</v>
      </c>
      <c r="O203" s="76"/>
      <c r="P203" s="191">
        <f>O203*H203</f>
        <v>0</v>
      </c>
      <c r="Q203" s="191">
        <v>1.0900000000000001</v>
      </c>
      <c r="R203" s="191">
        <f>Q203*H203</f>
        <v>2.1800000000000002</v>
      </c>
      <c r="S203" s="191">
        <v>0</v>
      </c>
      <c r="T203" s="192">
        <f>S203*H203</f>
        <v>0</v>
      </c>
      <c r="U203" s="37"/>
      <c r="V203" s="37"/>
      <c r="W203" s="37"/>
      <c r="X203" s="37"/>
      <c r="Y203" s="37"/>
      <c r="Z203" s="37"/>
      <c r="AA203" s="37"/>
      <c r="AB203" s="37"/>
      <c r="AC203" s="37"/>
      <c r="AD203" s="37"/>
      <c r="AE203" s="37"/>
      <c r="AR203" s="193" t="s">
        <v>123</v>
      </c>
      <c r="AT203" s="193" t="s">
        <v>207</v>
      </c>
      <c r="AU203" s="193" t="s">
        <v>82</v>
      </c>
      <c r="AY203" s="18" t="s">
        <v>205</v>
      </c>
      <c r="BE203" s="194">
        <f>IF(N203="základní",J203,0)</f>
        <v>3630</v>
      </c>
      <c r="BF203" s="194">
        <f>IF(N203="snížená",J203,0)</f>
        <v>0</v>
      </c>
      <c r="BG203" s="194">
        <f>IF(N203="zákl. přenesená",J203,0)</f>
        <v>0</v>
      </c>
      <c r="BH203" s="194">
        <f>IF(N203="sníž. přenesená",J203,0)</f>
        <v>0</v>
      </c>
      <c r="BI203" s="194">
        <f>IF(N203="nulová",J203,0)</f>
        <v>0</v>
      </c>
      <c r="BJ203" s="18" t="s">
        <v>80</v>
      </c>
      <c r="BK203" s="194">
        <f>ROUND(I203*H203,2)</f>
        <v>3630</v>
      </c>
      <c r="BL203" s="18" t="s">
        <v>123</v>
      </c>
      <c r="BM203" s="193" t="s">
        <v>275</v>
      </c>
    </row>
    <row r="204" s="11" customFormat="1" ht="22.9" customHeight="1">
      <c r="B204" s="168"/>
      <c r="D204" s="169" t="s">
        <v>72</v>
      </c>
      <c r="E204" s="179" t="s">
        <v>129</v>
      </c>
      <c r="F204" s="179" t="s">
        <v>276</v>
      </c>
      <c r="I204" s="171"/>
      <c r="J204" s="180">
        <f>BK204</f>
        <v>2272117.02</v>
      </c>
      <c r="L204" s="168"/>
      <c r="M204" s="173"/>
      <c r="N204" s="174"/>
      <c r="O204" s="174"/>
      <c r="P204" s="175">
        <f>P205+SUM(P206:P234)+P645</f>
        <v>0</v>
      </c>
      <c r="Q204" s="174"/>
      <c r="R204" s="175">
        <f>R205+SUM(R206:R234)+R645</f>
        <v>553.38531287000001</v>
      </c>
      <c r="S204" s="174"/>
      <c r="T204" s="176">
        <f>T205+SUM(T206:T234)+T645</f>
        <v>0</v>
      </c>
      <c r="AR204" s="169" t="s">
        <v>80</v>
      </c>
      <c r="AT204" s="177" t="s">
        <v>72</v>
      </c>
      <c r="AU204" s="177" t="s">
        <v>80</v>
      </c>
      <c r="AY204" s="169" t="s">
        <v>205</v>
      </c>
      <c r="BK204" s="178">
        <f>BK205+SUM(BK206:BK234)+BK645</f>
        <v>2272117.02</v>
      </c>
    </row>
    <row r="205" s="1" customFormat="1" ht="24.2" customHeight="1">
      <c r="A205" s="37"/>
      <c r="B205" s="181"/>
      <c r="C205" s="182" t="s">
        <v>132</v>
      </c>
      <c r="D205" s="182" t="s">
        <v>207</v>
      </c>
      <c r="E205" s="183" t="s">
        <v>277</v>
      </c>
      <c r="F205" s="184" t="s">
        <v>278</v>
      </c>
      <c r="G205" s="185" t="s">
        <v>210</v>
      </c>
      <c r="H205" s="186">
        <v>5</v>
      </c>
      <c r="I205" s="187">
        <v>671.29999999999995</v>
      </c>
      <c r="J205" s="188">
        <f>ROUND(I205*H205,2)</f>
        <v>3356.5</v>
      </c>
      <c r="K205" s="184" t="s">
        <v>211</v>
      </c>
      <c r="L205" s="38"/>
      <c r="M205" s="189" t="s">
        <v>1</v>
      </c>
      <c r="N205" s="190" t="s">
        <v>38</v>
      </c>
      <c r="O205" s="76"/>
      <c r="P205" s="191">
        <f>O205*H205</f>
        <v>0</v>
      </c>
      <c r="Q205" s="191">
        <v>0.034500000000000003</v>
      </c>
      <c r="R205" s="191">
        <f>Q205*H205</f>
        <v>0.17250000000000001</v>
      </c>
      <c r="S205" s="191">
        <v>0</v>
      </c>
      <c r="T205" s="192">
        <f>S205*H205</f>
        <v>0</v>
      </c>
      <c r="U205" s="37"/>
      <c r="V205" s="37"/>
      <c r="W205" s="37"/>
      <c r="X205" s="37"/>
      <c r="Y205" s="37"/>
      <c r="Z205" s="37"/>
      <c r="AA205" s="37"/>
      <c r="AB205" s="37"/>
      <c r="AC205" s="37"/>
      <c r="AD205" s="37"/>
      <c r="AE205" s="37"/>
      <c r="AR205" s="193" t="s">
        <v>123</v>
      </c>
      <c r="AT205" s="193" t="s">
        <v>207</v>
      </c>
      <c r="AU205" s="193" t="s">
        <v>82</v>
      </c>
      <c r="AY205" s="18" t="s">
        <v>205</v>
      </c>
      <c r="BE205" s="194">
        <f>IF(N205="základní",J205,0)</f>
        <v>3356.5</v>
      </c>
      <c r="BF205" s="194">
        <f>IF(N205="snížená",J205,0)</f>
        <v>0</v>
      </c>
      <c r="BG205" s="194">
        <f>IF(N205="zákl. přenesená",J205,0)</f>
        <v>0</v>
      </c>
      <c r="BH205" s="194">
        <f>IF(N205="sníž. přenesená",J205,0)</f>
        <v>0</v>
      </c>
      <c r="BI205" s="194">
        <f>IF(N205="nulová",J205,0)</f>
        <v>0</v>
      </c>
      <c r="BJ205" s="18" t="s">
        <v>80</v>
      </c>
      <c r="BK205" s="194">
        <f>ROUND(I205*H205,2)</f>
        <v>3356.5</v>
      </c>
      <c r="BL205" s="18" t="s">
        <v>123</v>
      </c>
      <c r="BM205" s="193" t="s">
        <v>279</v>
      </c>
    </row>
    <row r="206" s="12" customFormat="1">
      <c r="B206" s="195"/>
      <c r="D206" s="196" t="s">
        <v>213</v>
      </c>
      <c r="E206" s="197" t="s">
        <v>1</v>
      </c>
      <c r="F206" s="198" t="s">
        <v>280</v>
      </c>
      <c r="H206" s="197" t="s">
        <v>1</v>
      </c>
      <c r="I206" s="199"/>
      <c r="L206" s="195"/>
      <c r="M206" s="200"/>
      <c r="N206" s="201"/>
      <c r="O206" s="201"/>
      <c r="P206" s="201"/>
      <c r="Q206" s="201"/>
      <c r="R206" s="201"/>
      <c r="S206" s="201"/>
      <c r="T206" s="202"/>
      <c r="AT206" s="197" t="s">
        <v>213</v>
      </c>
      <c r="AU206" s="197" t="s">
        <v>82</v>
      </c>
      <c r="AV206" s="12" t="s">
        <v>80</v>
      </c>
      <c r="AW206" s="12" t="s">
        <v>30</v>
      </c>
      <c r="AX206" s="12" t="s">
        <v>73</v>
      </c>
      <c r="AY206" s="197" t="s">
        <v>205</v>
      </c>
    </row>
    <row r="207" s="13" customFormat="1">
      <c r="B207" s="203"/>
      <c r="D207" s="196" t="s">
        <v>213</v>
      </c>
      <c r="E207" s="204" t="s">
        <v>1</v>
      </c>
      <c r="F207" s="205" t="s">
        <v>126</v>
      </c>
      <c r="H207" s="206">
        <v>5</v>
      </c>
      <c r="I207" s="207"/>
      <c r="L207" s="203"/>
      <c r="M207" s="208"/>
      <c r="N207" s="209"/>
      <c r="O207" s="209"/>
      <c r="P207" s="209"/>
      <c r="Q207" s="209"/>
      <c r="R207" s="209"/>
      <c r="S207" s="209"/>
      <c r="T207" s="210"/>
      <c r="AT207" s="204" t="s">
        <v>213</v>
      </c>
      <c r="AU207" s="204" t="s">
        <v>82</v>
      </c>
      <c r="AV207" s="13" t="s">
        <v>82</v>
      </c>
      <c r="AW207" s="13" t="s">
        <v>30</v>
      </c>
      <c r="AX207" s="13" t="s">
        <v>73</v>
      </c>
      <c r="AY207" s="204" t="s">
        <v>205</v>
      </c>
    </row>
    <row r="208" s="14" customFormat="1">
      <c r="B208" s="211"/>
      <c r="D208" s="196" t="s">
        <v>213</v>
      </c>
      <c r="E208" s="212" t="s">
        <v>1</v>
      </c>
      <c r="F208" s="213" t="s">
        <v>218</v>
      </c>
      <c r="H208" s="214">
        <v>5</v>
      </c>
      <c r="I208" s="215"/>
      <c r="L208" s="211"/>
      <c r="M208" s="216"/>
      <c r="N208" s="217"/>
      <c r="O208" s="217"/>
      <c r="P208" s="217"/>
      <c r="Q208" s="217"/>
      <c r="R208" s="217"/>
      <c r="S208" s="217"/>
      <c r="T208" s="218"/>
      <c r="AT208" s="212" t="s">
        <v>213</v>
      </c>
      <c r="AU208" s="212" t="s">
        <v>82</v>
      </c>
      <c r="AV208" s="14" t="s">
        <v>123</v>
      </c>
      <c r="AW208" s="14" t="s">
        <v>30</v>
      </c>
      <c r="AX208" s="14" t="s">
        <v>80</v>
      </c>
      <c r="AY208" s="212" t="s">
        <v>205</v>
      </c>
    </row>
    <row r="209" s="1" customFormat="1" ht="24.2" customHeight="1">
      <c r="A209" s="37"/>
      <c r="B209" s="181"/>
      <c r="C209" s="182" t="s">
        <v>281</v>
      </c>
      <c r="D209" s="182" t="s">
        <v>207</v>
      </c>
      <c r="E209" s="183" t="s">
        <v>282</v>
      </c>
      <c r="F209" s="184" t="s">
        <v>283</v>
      </c>
      <c r="G209" s="185" t="s">
        <v>210</v>
      </c>
      <c r="H209" s="186">
        <v>5</v>
      </c>
      <c r="I209" s="187">
        <v>352.80000000000001</v>
      </c>
      <c r="J209" s="188">
        <f>ROUND(I209*H209,2)</f>
        <v>1764</v>
      </c>
      <c r="K209" s="184" t="s">
        <v>211</v>
      </c>
      <c r="L209" s="38"/>
      <c r="M209" s="189" t="s">
        <v>1</v>
      </c>
      <c r="N209" s="190" t="s">
        <v>38</v>
      </c>
      <c r="O209" s="76"/>
      <c r="P209" s="191">
        <f>O209*H209</f>
        <v>0</v>
      </c>
      <c r="Q209" s="191">
        <v>0.01</v>
      </c>
      <c r="R209" s="191">
        <f>Q209*H209</f>
        <v>0.050000000000000003</v>
      </c>
      <c r="S209" s="191">
        <v>0</v>
      </c>
      <c r="T209" s="192">
        <f>S209*H209</f>
        <v>0</v>
      </c>
      <c r="U209" s="37"/>
      <c r="V209" s="37"/>
      <c r="W209" s="37"/>
      <c r="X209" s="37"/>
      <c r="Y209" s="37"/>
      <c r="Z209" s="37"/>
      <c r="AA209" s="37"/>
      <c r="AB209" s="37"/>
      <c r="AC209" s="37"/>
      <c r="AD209" s="37"/>
      <c r="AE209" s="37"/>
      <c r="AR209" s="193" t="s">
        <v>123</v>
      </c>
      <c r="AT209" s="193" t="s">
        <v>207</v>
      </c>
      <c r="AU209" s="193" t="s">
        <v>82</v>
      </c>
      <c r="AY209" s="18" t="s">
        <v>205</v>
      </c>
      <c r="BE209" s="194">
        <f>IF(N209="základní",J209,0)</f>
        <v>1764</v>
      </c>
      <c r="BF209" s="194">
        <f>IF(N209="snížená",J209,0)</f>
        <v>0</v>
      </c>
      <c r="BG209" s="194">
        <f>IF(N209="zákl. přenesená",J209,0)</f>
        <v>0</v>
      </c>
      <c r="BH209" s="194">
        <f>IF(N209="sníž. přenesená",J209,0)</f>
        <v>0</v>
      </c>
      <c r="BI209" s="194">
        <f>IF(N209="nulová",J209,0)</f>
        <v>0</v>
      </c>
      <c r="BJ209" s="18" t="s">
        <v>80</v>
      </c>
      <c r="BK209" s="194">
        <f>ROUND(I209*H209,2)</f>
        <v>1764</v>
      </c>
      <c r="BL209" s="18" t="s">
        <v>123</v>
      </c>
      <c r="BM209" s="193" t="s">
        <v>284</v>
      </c>
    </row>
    <row r="210" s="1" customFormat="1" ht="24.2" customHeight="1">
      <c r="A210" s="37"/>
      <c r="B210" s="181"/>
      <c r="C210" s="182" t="s">
        <v>285</v>
      </c>
      <c r="D210" s="182" t="s">
        <v>207</v>
      </c>
      <c r="E210" s="183" t="s">
        <v>286</v>
      </c>
      <c r="F210" s="184" t="s">
        <v>287</v>
      </c>
      <c r="G210" s="185" t="s">
        <v>210</v>
      </c>
      <c r="H210" s="186">
        <v>23.847999999999999</v>
      </c>
      <c r="I210" s="187">
        <v>932.96000000000004</v>
      </c>
      <c r="J210" s="188">
        <f>ROUND(I210*H210,2)</f>
        <v>22249.23</v>
      </c>
      <c r="K210" s="184" t="s">
        <v>211</v>
      </c>
      <c r="L210" s="38"/>
      <c r="M210" s="189" t="s">
        <v>1</v>
      </c>
      <c r="N210" s="190" t="s">
        <v>38</v>
      </c>
      <c r="O210" s="76"/>
      <c r="P210" s="191">
        <f>O210*H210</f>
        <v>0</v>
      </c>
      <c r="Q210" s="191">
        <v>0.026249999999999999</v>
      </c>
      <c r="R210" s="191">
        <f>Q210*H210</f>
        <v>0.62600999999999996</v>
      </c>
      <c r="S210" s="191">
        <v>0</v>
      </c>
      <c r="T210" s="192">
        <f>S210*H210</f>
        <v>0</v>
      </c>
      <c r="U210" s="37"/>
      <c r="V210" s="37"/>
      <c r="W210" s="37"/>
      <c r="X210" s="37"/>
      <c r="Y210" s="37"/>
      <c r="Z210" s="37"/>
      <c r="AA210" s="37"/>
      <c r="AB210" s="37"/>
      <c r="AC210" s="37"/>
      <c r="AD210" s="37"/>
      <c r="AE210" s="37"/>
      <c r="AR210" s="193" t="s">
        <v>123</v>
      </c>
      <c r="AT210" s="193" t="s">
        <v>207</v>
      </c>
      <c r="AU210" s="193" t="s">
        <v>82</v>
      </c>
      <c r="AY210" s="18" t="s">
        <v>205</v>
      </c>
      <c r="BE210" s="194">
        <f>IF(N210="základní",J210,0)</f>
        <v>22249.23</v>
      </c>
      <c r="BF210" s="194">
        <f>IF(N210="snížená",J210,0)</f>
        <v>0</v>
      </c>
      <c r="BG210" s="194">
        <f>IF(N210="zákl. přenesená",J210,0)</f>
        <v>0</v>
      </c>
      <c r="BH210" s="194">
        <f>IF(N210="sníž. přenesená",J210,0)</f>
        <v>0</v>
      </c>
      <c r="BI210" s="194">
        <f>IF(N210="nulová",J210,0)</f>
        <v>0</v>
      </c>
      <c r="BJ210" s="18" t="s">
        <v>80</v>
      </c>
      <c r="BK210" s="194">
        <f>ROUND(I210*H210,2)</f>
        <v>22249.23</v>
      </c>
      <c r="BL210" s="18" t="s">
        <v>123</v>
      </c>
      <c r="BM210" s="193" t="s">
        <v>288</v>
      </c>
    </row>
    <row r="211" s="12" customFormat="1">
      <c r="B211" s="195"/>
      <c r="D211" s="196" t="s">
        <v>213</v>
      </c>
      <c r="E211" s="197" t="s">
        <v>1</v>
      </c>
      <c r="F211" s="198" t="s">
        <v>289</v>
      </c>
      <c r="H211" s="197" t="s">
        <v>1</v>
      </c>
      <c r="I211" s="199"/>
      <c r="L211" s="195"/>
      <c r="M211" s="200"/>
      <c r="N211" s="201"/>
      <c r="O211" s="201"/>
      <c r="P211" s="201"/>
      <c r="Q211" s="201"/>
      <c r="R211" s="201"/>
      <c r="S211" s="201"/>
      <c r="T211" s="202"/>
      <c r="AT211" s="197" t="s">
        <v>213</v>
      </c>
      <c r="AU211" s="197" t="s">
        <v>82</v>
      </c>
      <c r="AV211" s="12" t="s">
        <v>80</v>
      </c>
      <c r="AW211" s="12" t="s">
        <v>30</v>
      </c>
      <c r="AX211" s="12" t="s">
        <v>73</v>
      </c>
      <c r="AY211" s="197" t="s">
        <v>205</v>
      </c>
    </row>
    <row r="212" s="12" customFormat="1">
      <c r="B212" s="195"/>
      <c r="D212" s="196" t="s">
        <v>213</v>
      </c>
      <c r="E212" s="197" t="s">
        <v>1</v>
      </c>
      <c r="F212" s="198" t="s">
        <v>290</v>
      </c>
      <c r="H212" s="197" t="s">
        <v>1</v>
      </c>
      <c r="I212" s="199"/>
      <c r="L212" s="195"/>
      <c r="M212" s="200"/>
      <c r="N212" s="201"/>
      <c r="O212" s="201"/>
      <c r="P212" s="201"/>
      <c r="Q212" s="201"/>
      <c r="R212" s="201"/>
      <c r="S212" s="201"/>
      <c r="T212" s="202"/>
      <c r="AT212" s="197" t="s">
        <v>213</v>
      </c>
      <c r="AU212" s="197" t="s">
        <v>82</v>
      </c>
      <c r="AV212" s="12" t="s">
        <v>80</v>
      </c>
      <c r="AW212" s="12" t="s">
        <v>30</v>
      </c>
      <c r="AX212" s="12" t="s">
        <v>73</v>
      </c>
      <c r="AY212" s="197" t="s">
        <v>205</v>
      </c>
    </row>
    <row r="213" s="12" customFormat="1">
      <c r="B213" s="195"/>
      <c r="D213" s="196" t="s">
        <v>213</v>
      </c>
      <c r="E213" s="197" t="s">
        <v>1</v>
      </c>
      <c r="F213" s="198" t="s">
        <v>291</v>
      </c>
      <c r="H213" s="197" t="s">
        <v>1</v>
      </c>
      <c r="I213" s="199"/>
      <c r="L213" s="195"/>
      <c r="M213" s="200"/>
      <c r="N213" s="201"/>
      <c r="O213" s="201"/>
      <c r="P213" s="201"/>
      <c r="Q213" s="201"/>
      <c r="R213" s="201"/>
      <c r="S213" s="201"/>
      <c r="T213" s="202"/>
      <c r="AT213" s="197" t="s">
        <v>213</v>
      </c>
      <c r="AU213" s="197" t="s">
        <v>82</v>
      </c>
      <c r="AV213" s="12" t="s">
        <v>80</v>
      </c>
      <c r="AW213" s="12" t="s">
        <v>30</v>
      </c>
      <c r="AX213" s="12" t="s">
        <v>73</v>
      </c>
      <c r="AY213" s="197" t="s">
        <v>205</v>
      </c>
    </row>
    <row r="214" s="13" customFormat="1">
      <c r="B214" s="203"/>
      <c r="D214" s="196" t="s">
        <v>213</v>
      </c>
      <c r="E214" s="204" t="s">
        <v>1</v>
      </c>
      <c r="F214" s="205" t="s">
        <v>292</v>
      </c>
      <c r="H214" s="206">
        <v>2.1699999999999999</v>
      </c>
      <c r="I214" s="207"/>
      <c r="L214" s="203"/>
      <c r="M214" s="208"/>
      <c r="N214" s="209"/>
      <c r="O214" s="209"/>
      <c r="P214" s="209"/>
      <c r="Q214" s="209"/>
      <c r="R214" s="209"/>
      <c r="S214" s="209"/>
      <c r="T214" s="210"/>
      <c r="AT214" s="204" t="s">
        <v>213</v>
      </c>
      <c r="AU214" s="204" t="s">
        <v>82</v>
      </c>
      <c r="AV214" s="13" t="s">
        <v>82</v>
      </c>
      <c r="AW214" s="13" t="s">
        <v>30</v>
      </c>
      <c r="AX214" s="13" t="s">
        <v>73</v>
      </c>
      <c r="AY214" s="204" t="s">
        <v>205</v>
      </c>
    </row>
    <row r="215" s="13" customFormat="1">
      <c r="B215" s="203"/>
      <c r="D215" s="196" t="s">
        <v>213</v>
      </c>
      <c r="E215" s="204" t="s">
        <v>1</v>
      </c>
      <c r="F215" s="205" t="s">
        <v>292</v>
      </c>
      <c r="H215" s="206">
        <v>2.1699999999999999</v>
      </c>
      <c r="I215" s="207"/>
      <c r="L215" s="203"/>
      <c r="M215" s="208"/>
      <c r="N215" s="209"/>
      <c r="O215" s="209"/>
      <c r="P215" s="209"/>
      <c r="Q215" s="209"/>
      <c r="R215" s="209"/>
      <c r="S215" s="209"/>
      <c r="T215" s="210"/>
      <c r="AT215" s="204" t="s">
        <v>213</v>
      </c>
      <c r="AU215" s="204" t="s">
        <v>82</v>
      </c>
      <c r="AV215" s="13" t="s">
        <v>82</v>
      </c>
      <c r="AW215" s="13" t="s">
        <v>30</v>
      </c>
      <c r="AX215" s="13" t="s">
        <v>73</v>
      </c>
      <c r="AY215" s="204" t="s">
        <v>205</v>
      </c>
    </row>
    <row r="216" s="15" customFormat="1">
      <c r="B216" s="219"/>
      <c r="D216" s="196" t="s">
        <v>213</v>
      </c>
      <c r="E216" s="220" t="s">
        <v>1</v>
      </c>
      <c r="F216" s="221" t="s">
        <v>235</v>
      </c>
      <c r="H216" s="222">
        <v>4.3399999999999999</v>
      </c>
      <c r="I216" s="223"/>
      <c r="L216" s="219"/>
      <c r="M216" s="224"/>
      <c r="N216" s="225"/>
      <c r="O216" s="225"/>
      <c r="P216" s="225"/>
      <c r="Q216" s="225"/>
      <c r="R216" s="225"/>
      <c r="S216" s="225"/>
      <c r="T216" s="226"/>
      <c r="AT216" s="220" t="s">
        <v>213</v>
      </c>
      <c r="AU216" s="220" t="s">
        <v>82</v>
      </c>
      <c r="AV216" s="15" t="s">
        <v>120</v>
      </c>
      <c r="AW216" s="15" t="s">
        <v>30</v>
      </c>
      <c r="AX216" s="15" t="s">
        <v>73</v>
      </c>
      <c r="AY216" s="220" t="s">
        <v>205</v>
      </c>
    </row>
    <row r="217" s="12" customFormat="1">
      <c r="B217" s="195"/>
      <c r="D217" s="196" t="s">
        <v>213</v>
      </c>
      <c r="E217" s="197" t="s">
        <v>1</v>
      </c>
      <c r="F217" s="198" t="s">
        <v>293</v>
      </c>
      <c r="H217" s="197" t="s">
        <v>1</v>
      </c>
      <c r="I217" s="199"/>
      <c r="L217" s="195"/>
      <c r="M217" s="200"/>
      <c r="N217" s="201"/>
      <c r="O217" s="201"/>
      <c r="P217" s="201"/>
      <c r="Q217" s="201"/>
      <c r="R217" s="201"/>
      <c r="S217" s="201"/>
      <c r="T217" s="202"/>
      <c r="AT217" s="197" t="s">
        <v>213</v>
      </c>
      <c r="AU217" s="197" t="s">
        <v>82</v>
      </c>
      <c r="AV217" s="12" t="s">
        <v>80</v>
      </c>
      <c r="AW217" s="12" t="s">
        <v>30</v>
      </c>
      <c r="AX217" s="12" t="s">
        <v>73</v>
      </c>
      <c r="AY217" s="197" t="s">
        <v>205</v>
      </c>
    </row>
    <row r="218" s="13" customFormat="1">
      <c r="B218" s="203"/>
      <c r="D218" s="196" t="s">
        <v>213</v>
      </c>
      <c r="E218" s="204" t="s">
        <v>1</v>
      </c>
      <c r="F218" s="205" t="s">
        <v>294</v>
      </c>
      <c r="H218" s="206">
        <v>23.108000000000001</v>
      </c>
      <c r="I218" s="207"/>
      <c r="L218" s="203"/>
      <c r="M218" s="208"/>
      <c r="N218" s="209"/>
      <c r="O218" s="209"/>
      <c r="P218" s="209"/>
      <c r="Q218" s="209"/>
      <c r="R218" s="209"/>
      <c r="S218" s="209"/>
      <c r="T218" s="210"/>
      <c r="AT218" s="204" t="s">
        <v>213</v>
      </c>
      <c r="AU218" s="204" t="s">
        <v>82</v>
      </c>
      <c r="AV218" s="13" t="s">
        <v>82</v>
      </c>
      <c r="AW218" s="13" t="s">
        <v>30</v>
      </c>
      <c r="AX218" s="13" t="s">
        <v>73</v>
      </c>
      <c r="AY218" s="204" t="s">
        <v>205</v>
      </c>
    </row>
    <row r="219" s="13" customFormat="1">
      <c r="B219" s="203"/>
      <c r="D219" s="196" t="s">
        <v>213</v>
      </c>
      <c r="E219" s="204" t="s">
        <v>1</v>
      </c>
      <c r="F219" s="205" t="s">
        <v>295</v>
      </c>
      <c r="H219" s="206">
        <v>-3.6000000000000001</v>
      </c>
      <c r="I219" s="207"/>
      <c r="L219" s="203"/>
      <c r="M219" s="208"/>
      <c r="N219" s="209"/>
      <c r="O219" s="209"/>
      <c r="P219" s="209"/>
      <c r="Q219" s="209"/>
      <c r="R219" s="209"/>
      <c r="S219" s="209"/>
      <c r="T219" s="210"/>
      <c r="AT219" s="204" t="s">
        <v>213</v>
      </c>
      <c r="AU219" s="204" t="s">
        <v>82</v>
      </c>
      <c r="AV219" s="13" t="s">
        <v>82</v>
      </c>
      <c r="AW219" s="13" t="s">
        <v>30</v>
      </c>
      <c r="AX219" s="13" t="s">
        <v>73</v>
      </c>
      <c r="AY219" s="204" t="s">
        <v>205</v>
      </c>
    </row>
    <row r="220" s="15" customFormat="1">
      <c r="B220" s="219"/>
      <c r="D220" s="196" t="s">
        <v>213</v>
      </c>
      <c r="E220" s="220" t="s">
        <v>1</v>
      </c>
      <c r="F220" s="221" t="s">
        <v>235</v>
      </c>
      <c r="H220" s="222">
        <v>19.507999999999999</v>
      </c>
      <c r="I220" s="223"/>
      <c r="L220" s="219"/>
      <c r="M220" s="224"/>
      <c r="N220" s="225"/>
      <c r="O220" s="225"/>
      <c r="P220" s="225"/>
      <c r="Q220" s="225"/>
      <c r="R220" s="225"/>
      <c r="S220" s="225"/>
      <c r="T220" s="226"/>
      <c r="AT220" s="220" t="s">
        <v>213</v>
      </c>
      <c r="AU220" s="220" t="s">
        <v>82</v>
      </c>
      <c r="AV220" s="15" t="s">
        <v>120</v>
      </c>
      <c r="AW220" s="15" t="s">
        <v>30</v>
      </c>
      <c r="AX220" s="15" t="s">
        <v>73</v>
      </c>
      <c r="AY220" s="220" t="s">
        <v>205</v>
      </c>
    </row>
    <row r="221" s="14" customFormat="1">
      <c r="B221" s="211"/>
      <c r="D221" s="196" t="s">
        <v>213</v>
      </c>
      <c r="E221" s="212" t="s">
        <v>1</v>
      </c>
      <c r="F221" s="213" t="s">
        <v>218</v>
      </c>
      <c r="H221" s="214">
        <v>23.847999999999999</v>
      </c>
      <c r="I221" s="215"/>
      <c r="L221" s="211"/>
      <c r="M221" s="216"/>
      <c r="N221" s="217"/>
      <c r="O221" s="217"/>
      <c r="P221" s="217"/>
      <c r="Q221" s="217"/>
      <c r="R221" s="217"/>
      <c r="S221" s="217"/>
      <c r="T221" s="218"/>
      <c r="AT221" s="212" t="s">
        <v>213</v>
      </c>
      <c r="AU221" s="212" t="s">
        <v>82</v>
      </c>
      <c r="AV221" s="14" t="s">
        <v>123</v>
      </c>
      <c r="AW221" s="14" t="s">
        <v>30</v>
      </c>
      <c r="AX221" s="14" t="s">
        <v>80</v>
      </c>
      <c r="AY221" s="212" t="s">
        <v>205</v>
      </c>
    </row>
    <row r="222" s="1" customFormat="1" ht="24.2" customHeight="1">
      <c r="A222" s="37"/>
      <c r="B222" s="181"/>
      <c r="C222" s="182" t="s">
        <v>296</v>
      </c>
      <c r="D222" s="182" t="s">
        <v>207</v>
      </c>
      <c r="E222" s="183" t="s">
        <v>297</v>
      </c>
      <c r="F222" s="184" t="s">
        <v>298</v>
      </c>
      <c r="G222" s="185" t="s">
        <v>210</v>
      </c>
      <c r="H222" s="186">
        <v>47.695</v>
      </c>
      <c r="I222" s="187">
        <v>932.96000000000004</v>
      </c>
      <c r="J222" s="188">
        <f>ROUND(I222*H222,2)</f>
        <v>44497.529999999999</v>
      </c>
      <c r="K222" s="184" t="s">
        <v>211</v>
      </c>
      <c r="L222" s="38"/>
      <c r="M222" s="189" t="s">
        <v>1</v>
      </c>
      <c r="N222" s="190" t="s">
        <v>38</v>
      </c>
      <c r="O222" s="76"/>
      <c r="P222" s="191">
        <f>O222*H222</f>
        <v>0</v>
      </c>
      <c r="Q222" s="191">
        <v>0.026249999999999999</v>
      </c>
      <c r="R222" s="191">
        <f>Q222*H222</f>
        <v>1.25199375</v>
      </c>
      <c r="S222" s="191">
        <v>0</v>
      </c>
      <c r="T222" s="192">
        <f>S222*H222</f>
        <v>0</v>
      </c>
      <c r="U222" s="37"/>
      <c r="V222" s="37"/>
      <c r="W222" s="37"/>
      <c r="X222" s="37"/>
      <c r="Y222" s="37"/>
      <c r="Z222" s="37"/>
      <c r="AA222" s="37"/>
      <c r="AB222" s="37"/>
      <c r="AC222" s="37"/>
      <c r="AD222" s="37"/>
      <c r="AE222" s="37"/>
      <c r="AR222" s="193" t="s">
        <v>123</v>
      </c>
      <c r="AT222" s="193" t="s">
        <v>207</v>
      </c>
      <c r="AU222" s="193" t="s">
        <v>82</v>
      </c>
      <c r="AY222" s="18" t="s">
        <v>205</v>
      </c>
      <c r="BE222" s="194">
        <f>IF(N222="základní",J222,0)</f>
        <v>44497.529999999999</v>
      </c>
      <c r="BF222" s="194">
        <f>IF(N222="snížená",J222,0)</f>
        <v>0</v>
      </c>
      <c r="BG222" s="194">
        <f>IF(N222="zákl. přenesená",J222,0)</f>
        <v>0</v>
      </c>
      <c r="BH222" s="194">
        <f>IF(N222="sníž. přenesená",J222,0)</f>
        <v>0</v>
      </c>
      <c r="BI222" s="194">
        <f>IF(N222="nulová",J222,0)</f>
        <v>0</v>
      </c>
      <c r="BJ222" s="18" t="s">
        <v>80</v>
      </c>
      <c r="BK222" s="194">
        <f>ROUND(I222*H222,2)</f>
        <v>44497.529999999999</v>
      </c>
      <c r="BL222" s="18" t="s">
        <v>123</v>
      </c>
      <c r="BM222" s="193" t="s">
        <v>299</v>
      </c>
    </row>
    <row r="223" s="12" customFormat="1">
      <c r="B223" s="195"/>
      <c r="D223" s="196" t="s">
        <v>213</v>
      </c>
      <c r="E223" s="197" t="s">
        <v>1</v>
      </c>
      <c r="F223" s="198" t="s">
        <v>289</v>
      </c>
      <c r="H223" s="197" t="s">
        <v>1</v>
      </c>
      <c r="I223" s="199"/>
      <c r="L223" s="195"/>
      <c r="M223" s="200"/>
      <c r="N223" s="201"/>
      <c r="O223" s="201"/>
      <c r="P223" s="201"/>
      <c r="Q223" s="201"/>
      <c r="R223" s="201"/>
      <c r="S223" s="201"/>
      <c r="T223" s="202"/>
      <c r="AT223" s="197" t="s">
        <v>213</v>
      </c>
      <c r="AU223" s="197" t="s">
        <v>82</v>
      </c>
      <c r="AV223" s="12" t="s">
        <v>80</v>
      </c>
      <c r="AW223" s="12" t="s">
        <v>30</v>
      </c>
      <c r="AX223" s="12" t="s">
        <v>73</v>
      </c>
      <c r="AY223" s="197" t="s">
        <v>205</v>
      </c>
    </row>
    <row r="224" s="12" customFormat="1">
      <c r="B224" s="195"/>
      <c r="D224" s="196" t="s">
        <v>213</v>
      </c>
      <c r="E224" s="197" t="s">
        <v>1</v>
      </c>
      <c r="F224" s="198" t="s">
        <v>300</v>
      </c>
      <c r="H224" s="197" t="s">
        <v>1</v>
      </c>
      <c r="I224" s="199"/>
      <c r="L224" s="195"/>
      <c r="M224" s="200"/>
      <c r="N224" s="201"/>
      <c r="O224" s="201"/>
      <c r="P224" s="201"/>
      <c r="Q224" s="201"/>
      <c r="R224" s="201"/>
      <c r="S224" s="201"/>
      <c r="T224" s="202"/>
      <c r="AT224" s="197" t="s">
        <v>213</v>
      </c>
      <c r="AU224" s="197" t="s">
        <v>82</v>
      </c>
      <c r="AV224" s="12" t="s">
        <v>80</v>
      </c>
      <c r="AW224" s="12" t="s">
        <v>30</v>
      </c>
      <c r="AX224" s="12" t="s">
        <v>73</v>
      </c>
      <c r="AY224" s="197" t="s">
        <v>205</v>
      </c>
    </row>
    <row r="225" s="12" customFormat="1">
      <c r="B225" s="195"/>
      <c r="D225" s="196" t="s">
        <v>213</v>
      </c>
      <c r="E225" s="197" t="s">
        <v>1</v>
      </c>
      <c r="F225" s="198" t="s">
        <v>291</v>
      </c>
      <c r="H225" s="197" t="s">
        <v>1</v>
      </c>
      <c r="I225" s="199"/>
      <c r="L225" s="195"/>
      <c r="M225" s="200"/>
      <c r="N225" s="201"/>
      <c r="O225" s="201"/>
      <c r="P225" s="201"/>
      <c r="Q225" s="201"/>
      <c r="R225" s="201"/>
      <c r="S225" s="201"/>
      <c r="T225" s="202"/>
      <c r="AT225" s="197" t="s">
        <v>213</v>
      </c>
      <c r="AU225" s="197" t="s">
        <v>82</v>
      </c>
      <c r="AV225" s="12" t="s">
        <v>80</v>
      </c>
      <c r="AW225" s="12" t="s">
        <v>30</v>
      </c>
      <c r="AX225" s="12" t="s">
        <v>73</v>
      </c>
      <c r="AY225" s="197" t="s">
        <v>205</v>
      </c>
    </row>
    <row r="226" s="13" customFormat="1">
      <c r="B226" s="203"/>
      <c r="D226" s="196" t="s">
        <v>213</v>
      </c>
      <c r="E226" s="204" t="s">
        <v>1</v>
      </c>
      <c r="F226" s="205" t="s">
        <v>301</v>
      </c>
      <c r="H226" s="206">
        <v>4.3399999999999999</v>
      </c>
      <c r="I226" s="207"/>
      <c r="L226" s="203"/>
      <c r="M226" s="208"/>
      <c r="N226" s="209"/>
      <c r="O226" s="209"/>
      <c r="P226" s="209"/>
      <c r="Q226" s="209"/>
      <c r="R226" s="209"/>
      <c r="S226" s="209"/>
      <c r="T226" s="210"/>
      <c r="AT226" s="204" t="s">
        <v>213</v>
      </c>
      <c r="AU226" s="204" t="s">
        <v>82</v>
      </c>
      <c r="AV226" s="13" t="s">
        <v>82</v>
      </c>
      <c r="AW226" s="13" t="s">
        <v>30</v>
      </c>
      <c r="AX226" s="13" t="s">
        <v>73</v>
      </c>
      <c r="AY226" s="204" t="s">
        <v>205</v>
      </c>
    </row>
    <row r="227" s="13" customFormat="1">
      <c r="B227" s="203"/>
      <c r="D227" s="196" t="s">
        <v>213</v>
      </c>
      <c r="E227" s="204" t="s">
        <v>1</v>
      </c>
      <c r="F227" s="205" t="s">
        <v>301</v>
      </c>
      <c r="H227" s="206">
        <v>4.3399999999999999</v>
      </c>
      <c r="I227" s="207"/>
      <c r="L227" s="203"/>
      <c r="M227" s="208"/>
      <c r="N227" s="209"/>
      <c r="O227" s="209"/>
      <c r="P227" s="209"/>
      <c r="Q227" s="209"/>
      <c r="R227" s="209"/>
      <c r="S227" s="209"/>
      <c r="T227" s="210"/>
      <c r="AT227" s="204" t="s">
        <v>213</v>
      </c>
      <c r="AU227" s="204" t="s">
        <v>82</v>
      </c>
      <c r="AV227" s="13" t="s">
        <v>82</v>
      </c>
      <c r="AW227" s="13" t="s">
        <v>30</v>
      </c>
      <c r="AX227" s="13" t="s">
        <v>73</v>
      </c>
      <c r="AY227" s="204" t="s">
        <v>205</v>
      </c>
    </row>
    <row r="228" s="15" customFormat="1">
      <c r="B228" s="219"/>
      <c r="D228" s="196" t="s">
        <v>213</v>
      </c>
      <c r="E228" s="220" t="s">
        <v>1</v>
      </c>
      <c r="F228" s="221" t="s">
        <v>235</v>
      </c>
      <c r="H228" s="222">
        <v>8.6799999999999997</v>
      </c>
      <c r="I228" s="223"/>
      <c r="L228" s="219"/>
      <c r="M228" s="224"/>
      <c r="N228" s="225"/>
      <c r="O228" s="225"/>
      <c r="P228" s="225"/>
      <c r="Q228" s="225"/>
      <c r="R228" s="225"/>
      <c r="S228" s="225"/>
      <c r="T228" s="226"/>
      <c r="AT228" s="220" t="s">
        <v>213</v>
      </c>
      <c r="AU228" s="220" t="s">
        <v>82</v>
      </c>
      <c r="AV228" s="15" t="s">
        <v>120</v>
      </c>
      <c r="AW228" s="15" t="s">
        <v>30</v>
      </c>
      <c r="AX228" s="15" t="s">
        <v>73</v>
      </c>
      <c r="AY228" s="220" t="s">
        <v>205</v>
      </c>
    </row>
    <row r="229" s="12" customFormat="1">
      <c r="B229" s="195"/>
      <c r="D229" s="196" t="s">
        <v>213</v>
      </c>
      <c r="E229" s="197" t="s">
        <v>1</v>
      </c>
      <c r="F229" s="198" t="s">
        <v>293</v>
      </c>
      <c r="H229" s="197" t="s">
        <v>1</v>
      </c>
      <c r="I229" s="199"/>
      <c r="L229" s="195"/>
      <c r="M229" s="200"/>
      <c r="N229" s="201"/>
      <c r="O229" s="201"/>
      <c r="P229" s="201"/>
      <c r="Q229" s="201"/>
      <c r="R229" s="201"/>
      <c r="S229" s="201"/>
      <c r="T229" s="202"/>
      <c r="AT229" s="197" t="s">
        <v>213</v>
      </c>
      <c r="AU229" s="197" t="s">
        <v>82</v>
      </c>
      <c r="AV229" s="12" t="s">
        <v>80</v>
      </c>
      <c r="AW229" s="12" t="s">
        <v>30</v>
      </c>
      <c r="AX229" s="12" t="s">
        <v>73</v>
      </c>
      <c r="AY229" s="197" t="s">
        <v>205</v>
      </c>
    </row>
    <row r="230" s="13" customFormat="1">
      <c r="B230" s="203"/>
      <c r="D230" s="196" t="s">
        <v>213</v>
      </c>
      <c r="E230" s="204" t="s">
        <v>1</v>
      </c>
      <c r="F230" s="205" t="s">
        <v>302</v>
      </c>
      <c r="H230" s="206">
        <v>46.215000000000003</v>
      </c>
      <c r="I230" s="207"/>
      <c r="L230" s="203"/>
      <c r="M230" s="208"/>
      <c r="N230" s="209"/>
      <c r="O230" s="209"/>
      <c r="P230" s="209"/>
      <c r="Q230" s="209"/>
      <c r="R230" s="209"/>
      <c r="S230" s="209"/>
      <c r="T230" s="210"/>
      <c r="AT230" s="204" t="s">
        <v>213</v>
      </c>
      <c r="AU230" s="204" t="s">
        <v>82</v>
      </c>
      <c r="AV230" s="13" t="s">
        <v>82</v>
      </c>
      <c r="AW230" s="13" t="s">
        <v>30</v>
      </c>
      <c r="AX230" s="13" t="s">
        <v>73</v>
      </c>
      <c r="AY230" s="204" t="s">
        <v>205</v>
      </c>
    </row>
    <row r="231" s="13" customFormat="1">
      <c r="B231" s="203"/>
      <c r="D231" s="196" t="s">
        <v>213</v>
      </c>
      <c r="E231" s="204" t="s">
        <v>1</v>
      </c>
      <c r="F231" s="205" t="s">
        <v>303</v>
      </c>
      <c r="H231" s="206">
        <v>-7.2000000000000002</v>
      </c>
      <c r="I231" s="207"/>
      <c r="L231" s="203"/>
      <c r="M231" s="208"/>
      <c r="N231" s="209"/>
      <c r="O231" s="209"/>
      <c r="P231" s="209"/>
      <c r="Q231" s="209"/>
      <c r="R231" s="209"/>
      <c r="S231" s="209"/>
      <c r="T231" s="210"/>
      <c r="AT231" s="204" t="s">
        <v>213</v>
      </c>
      <c r="AU231" s="204" t="s">
        <v>82</v>
      </c>
      <c r="AV231" s="13" t="s">
        <v>82</v>
      </c>
      <c r="AW231" s="13" t="s">
        <v>30</v>
      </c>
      <c r="AX231" s="13" t="s">
        <v>73</v>
      </c>
      <c r="AY231" s="204" t="s">
        <v>205</v>
      </c>
    </row>
    <row r="232" s="15" customFormat="1">
      <c r="B232" s="219"/>
      <c r="D232" s="196" t="s">
        <v>213</v>
      </c>
      <c r="E232" s="220" t="s">
        <v>1</v>
      </c>
      <c r="F232" s="221" t="s">
        <v>235</v>
      </c>
      <c r="H232" s="222">
        <v>39.015000000000001</v>
      </c>
      <c r="I232" s="223"/>
      <c r="L232" s="219"/>
      <c r="M232" s="224"/>
      <c r="N232" s="225"/>
      <c r="O232" s="225"/>
      <c r="P232" s="225"/>
      <c r="Q232" s="225"/>
      <c r="R232" s="225"/>
      <c r="S232" s="225"/>
      <c r="T232" s="226"/>
      <c r="AT232" s="220" t="s">
        <v>213</v>
      </c>
      <c r="AU232" s="220" t="s">
        <v>82</v>
      </c>
      <c r="AV232" s="15" t="s">
        <v>120</v>
      </c>
      <c r="AW232" s="15" t="s">
        <v>30</v>
      </c>
      <c r="AX232" s="15" t="s">
        <v>73</v>
      </c>
      <c r="AY232" s="220" t="s">
        <v>205</v>
      </c>
    </row>
    <row r="233" s="14" customFormat="1">
      <c r="B233" s="211"/>
      <c r="D233" s="196" t="s">
        <v>213</v>
      </c>
      <c r="E233" s="212" t="s">
        <v>1</v>
      </c>
      <c r="F233" s="213" t="s">
        <v>218</v>
      </c>
      <c r="H233" s="214">
        <v>47.695</v>
      </c>
      <c r="I233" s="215"/>
      <c r="L233" s="211"/>
      <c r="M233" s="216"/>
      <c r="N233" s="217"/>
      <c r="O233" s="217"/>
      <c r="P233" s="217"/>
      <c r="Q233" s="217"/>
      <c r="R233" s="217"/>
      <c r="S233" s="217"/>
      <c r="T233" s="218"/>
      <c r="AT233" s="212" t="s">
        <v>213</v>
      </c>
      <c r="AU233" s="212" t="s">
        <v>82</v>
      </c>
      <c r="AV233" s="14" t="s">
        <v>123</v>
      </c>
      <c r="AW233" s="14" t="s">
        <v>30</v>
      </c>
      <c r="AX233" s="14" t="s">
        <v>80</v>
      </c>
      <c r="AY233" s="212" t="s">
        <v>205</v>
      </c>
    </row>
    <row r="234" s="11" customFormat="1" ht="20.85" customHeight="1">
      <c r="B234" s="168"/>
      <c r="D234" s="169" t="s">
        <v>72</v>
      </c>
      <c r="E234" s="179" t="s">
        <v>304</v>
      </c>
      <c r="F234" s="179" t="s">
        <v>305</v>
      </c>
      <c r="I234" s="171"/>
      <c r="J234" s="180">
        <f>BK234</f>
        <v>1621479.8600000001</v>
      </c>
      <c r="L234" s="168"/>
      <c r="M234" s="173"/>
      <c r="N234" s="174"/>
      <c r="O234" s="174"/>
      <c r="P234" s="175">
        <f>SUM(P235:P644)</f>
        <v>0</v>
      </c>
      <c r="Q234" s="174"/>
      <c r="R234" s="175">
        <f>SUM(R235:R644)</f>
        <v>123.67239947999998</v>
      </c>
      <c r="S234" s="174"/>
      <c r="T234" s="176">
        <f>SUM(T235:T644)</f>
        <v>0</v>
      </c>
      <c r="AR234" s="169" t="s">
        <v>80</v>
      </c>
      <c r="AT234" s="177" t="s">
        <v>72</v>
      </c>
      <c r="AU234" s="177" t="s">
        <v>82</v>
      </c>
      <c r="AY234" s="169" t="s">
        <v>205</v>
      </c>
      <c r="BK234" s="178">
        <f>SUM(BK235:BK644)</f>
        <v>1621479.8600000001</v>
      </c>
    </row>
    <row r="235" s="1" customFormat="1" ht="24.2" customHeight="1">
      <c r="A235" s="37"/>
      <c r="B235" s="181"/>
      <c r="C235" s="182" t="s">
        <v>306</v>
      </c>
      <c r="D235" s="182" t="s">
        <v>207</v>
      </c>
      <c r="E235" s="183" t="s">
        <v>307</v>
      </c>
      <c r="F235" s="184" t="s">
        <v>308</v>
      </c>
      <c r="G235" s="185" t="s">
        <v>210</v>
      </c>
      <c r="H235" s="186">
        <v>91.959999999999994</v>
      </c>
      <c r="I235" s="187">
        <v>47.039999999999999</v>
      </c>
      <c r="J235" s="188">
        <f>ROUND(I235*H235,2)</f>
        <v>4325.8000000000002</v>
      </c>
      <c r="K235" s="184" t="s">
        <v>211</v>
      </c>
      <c r="L235" s="38"/>
      <c r="M235" s="189" t="s">
        <v>1</v>
      </c>
      <c r="N235" s="190" t="s">
        <v>38</v>
      </c>
      <c r="O235" s="76"/>
      <c r="P235" s="191">
        <f>O235*H235</f>
        <v>0</v>
      </c>
      <c r="Q235" s="191">
        <v>0</v>
      </c>
      <c r="R235" s="191">
        <f>Q235*H235</f>
        <v>0</v>
      </c>
      <c r="S235" s="191">
        <v>0</v>
      </c>
      <c r="T235" s="192">
        <f>S235*H235</f>
        <v>0</v>
      </c>
      <c r="U235" s="37"/>
      <c r="V235" s="37"/>
      <c r="W235" s="37"/>
      <c r="X235" s="37"/>
      <c r="Y235" s="37"/>
      <c r="Z235" s="37"/>
      <c r="AA235" s="37"/>
      <c r="AB235" s="37"/>
      <c r="AC235" s="37"/>
      <c r="AD235" s="37"/>
      <c r="AE235" s="37"/>
      <c r="AR235" s="193" t="s">
        <v>123</v>
      </c>
      <c r="AT235" s="193" t="s">
        <v>207</v>
      </c>
      <c r="AU235" s="193" t="s">
        <v>120</v>
      </c>
      <c r="AY235" s="18" t="s">
        <v>205</v>
      </c>
      <c r="BE235" s="194">
        <f>IF(N235="základní",J235,0)</f>
        <v>4325.8000000000002</v>
      </c>
      <c r="BF235" s="194">
        <f>IF(N235="snížená",J235,0)</f>
        <v>0</v>
      </c>
      <c r="BG235" s="194">
        <f>IF(N235="zákl. přenesená",J235,0)</f>
        <v>0</v>
      </c>
      <c r="BH235" s="194">
        <f>IF(N235="sníž. přenesená",J235,0)</f>
        <v>0</v>
      </c>
      <c r="BI235" s="194">
        <f>IF(N235="nulová",J235,0)</f>
        <v>0</v>
      </c>
      <c r="BJ235" s="18" t="s">
        <v>80</v>
      </c>
      <c r="BK235" s="194">
        <f>ROUND(I235*H235,2)</f>
        <v>4325.8000000000002</v>
      </c>
      <c r="BL235" s="18" t="s">
        <v>123</v>
      </c>
      <c r="BM235" s="193" t="s">
        <v>309</v>
      </c>
    </row>
    <row r="236" s="12" customFormat="1">
      <c r="B236" s="195"/>
      <c r="D236" s="196" t="s">
        <v>213</v>
      </c>
      <c r="E236" s="197" t="s">
        <v>1</v>
      </c>
      <c r="F236" s="198" t="s">
        <v>310</v>
      </c>
      <c r="H236" s="197" t="s">
        <v>1</v>
      </c>
      <c r="I236" s="199"/>
      <c r="L236" s="195"/>
      <c r="M236" s="200"/>
      <c r="N236" s="201"/>
      <c r="O236" s="201"/>
      <c r="P236" s="201"/>
      <c r="Q236" s="201"/>
      <c r="R236" s="201"/>
      <c r="S236" s="201"/>
      <c r="T236" s="202"/>
      <c r="AT236" s="197" t="s">
        <v>213</v>
      </c>
      <c r="AU236" s="197" t="s">
        <v>120</v>
      </c>
      <c r="AV236" s="12" t="s">
        <v>80</v>
      </c>
      <c r="AW236" s="12" t="s">
        <v>30</v>
      </c>
      <c r="AX236" s="12" t="s">
        <v>73</v>
      </c>
      <c r="AY236" s="197" t="s">
        <v>205</v>
      </c>
    </row>
    <row r="237" s="13" customFormat="1">
      <c r="B237" s="203"/>
      <c r="D237" s="196" t="s">
        <v>213</v>
      </c>
      <c r="E237" s="204" t="s">
        <v>1</v>
      </c>
      <c r="F237" s="205" t="s">
        <v>311</v>
      </c>
      <c r="H237" s="206">
        <v>91.959999999999994</v>
      </c>
      <c r="I237" s="207"/>
      <c r="L237" s="203"/>
      <c r="M237" s="208"/>
      <c r="N237" s="209"/>
      <c r="O237" s="209"/>
      <c r="P237" s="209"/>
      <c r="Q237" s="209"/>
      <c r="R237" s="209"/>
      <c r="S237" s="209"/>
      <c r="T237" s="210"/>
      <c r="AT237" s="204" t="s">
        <v>213</v>
      </c>
      <c r="AU237" s="204" t="s">
        <v>120</v>
      </c>
      <c r="AV237" s="13" t="s">
        <v>82</v>
      </c>
      <c r="AW237" s="13" t="s">
        <v>30</v>
      </c>
      <c r="AX237" s="13" t="s">
        <v>73</v>
      </c>
      <c r="AY237" s="204" t="s">
        <v>205</v>
      </c>
    </row>
    <row r="238" s="14" customFormat="1">
      <c r="B238" s="211"/>
      <c r="D238" s="196" t="s">
        <v>213</v>
      </c>
      <c r="E238" s="212" t="s">
        <v>1</v>
      </c>
      <c r="F238" s="213" t="s">
        <v>218</v>
      </c>
      <c r="H238" s="214">
        <v>91.959999999999994</v>
      </c>
      <c r="I238" s="215"/>
      <c r="L238" s="211"/>
      <c r="M238" s="216"/>
      <c r="N238" s="217"/>
      <c r="O238" s="217"/>
      <c r="P238" s="217"/>
      <c r="Q238" s="217"/>
      <c r="R238" s="217"/>
      <c r="S238" s="217"/>
      <c r="T238" s="218"/>
      <c r="AT238" s="212" t="s">
        <v>213</v>
      </c>
      <c r="AU238" s="212" t="s">
        <v>120</v>
      </c>
      <c r="AV238" s="14" t="s">
        <v>123</v>
      </c>
      <c r="AW238" s="14" t="s">
        <v>30</v>
      </c>
      <c r="AX238" s="14" t="s">
        <v>80</v>
      </c>
      <c r="AY238" s="212" t="s">
        <v>205</v>
      </c>
    </row>
    <row r="239" s="1" customFormat="1" ht="24.2" customHeight="1">
      <c r="A239" s="37"/>
      <c r="B239" s="181"/>
      <c r="C239" s="182" t="s">
        <v>312</v>
      </c>
      <c r="D239" s="182" t="s">
        <v>207</v>
      </c>
      <c r="E239" s="183" t="s">
        <v>313</v>
      </c>
      <c r="F239" s="184" t="s">
        <v>314</v>
      </c>
      <c r="G239" s="185" t="s">
        <v>210</v>
      </c>
      <c r="H239" s="186">
        <v>218.88200000000001</v>
      </c>
      <c r="I239" s="187">
        <v>67.620000000000005</v>
      </c>
      <c r="J239" s="188">
        <f>ROUND(I239*H239,2)</f>
        <v>14800.799999999999</v>
      </c>
      <c r="K239" s="184" t="s">
        <v>211</v>
      </c>
      <c r="L239" s="38"/>
      <c r="M239" s="189" t="s">
        <v>1</v>
      </c>
      <c r="N239" s="190" t="s">
        <v>38</v>
      </c>
      <c r="O239" s="76"/>
      <c r="P239" s="191">
        <f>O239*H239</f>
        <v>0</v>
      </c>
      <c r="Q239" s="191">
        <v>0.0049399999999999999</v>
      </c>
      <c r="R239" s="191">
        <f>Q239*H239</f>
        <v>1.08127708</v>
      </c>
      <c r="S239" s="191">
        <v>0</v>
      </c>
      <c r="T239" s="192">
        <f>S239*H239</f>
        <v>0</v>
      </c>
      <c r="U239" s="37"/>
      <c r="V239" s="37"/>
      <c r="W239" s="37"/>
      <c r="X239" s="37"/>
      <c r="Y239" s="37"/>
      <c r="Z239" s="37"/>
      <c r="AA239" s="37"/>
      <c r="AB239" s="37"/>
      <c r="AC239" s="37"/>
      <c r="AD239" s="37"/>
      <c r="AE239" s="37"/>
      <c r="AR239" s="193" t="s">
        <v>123</v>
      </c>
      <c r="AT239" s="193" t="s">
        <v>207</v>
      </c>
      <c r="AU239" s="193" t="s">
        <v>120</v>
      </c>
      <c r="AY239" s="18" t="s">
        <v>205</v>
      </c>
      <c r="BE239" s="194">
        <f>IF(N239="základní",J239,0)</f>
        <v>14800.799999999999</v>
      </c>
      <c r="BF239" s="194">
        <f>IF(N239="snížená",J239,0)</f>
        <v>0</v>
      </c>
      <c r="BG239" s="194">
        <f>IF(N239="zákl. přenesená",J239,0)</f>
        <v>0</v>
      </c>
      <c r="BH239" s="194">
        <f>IF(N239="sníž. přenesená",J239,0)</f>
        <v>0</v>
      </c>
      <c r="BI239" s="194">
        <f>IF(N239="nulová",J239,0)</f>
        <v>0</v>
      </c>
      <c r="BJ239" s="18" t="s">
        <v>80</v>
      </c>
      <c r="BK239" s="194">
        <f>ROUND(I239*H239,2)</f>
        <v>14800.799999999999</v>
      </c>
      <c r="BL239" s="18" t="s">
        <v>123</v>
      </c>
      <c r="BM239" s="193" t="s">
        <v>315</v>
      </c>
    </row>
    <row r="240" s="12" customFormat="1">
      <c r="B240" s="195"/>
      <c r="D240" s="196" t="s">
        <v>213</v>
      </c>
      <c r="E240" s="197" t="s">
        <v>1</v>
      </c>
      <c r="F240" s="198" t="s">
        <v>222</v>
      </c>
      <c r="H240" s="197" t="s">
        <v>1</v>
      </c>
      <c r="I240" s="199"/>
      <c r="L240" s="195"/>
      <c r="M240" s="200"/>
      <c r="N240" s="201"/>
      <c r="O240" s="201"/>
      <c r="P240" s="201"/>
      <c r="Q240" s="201"/>
      <c r="R240" s="201"/>
      <c r="S240" s="201"/>
      <c r="T240" s="202"/>
      <c r="AT240" s="197" t="s">
        <v>213</v>
      </c>
      <c r="AU240" s="197" t="s">
        <v>120</v>
      </c>
      <c r="AV240" s="12" t="s">
        <v>80</v>
      </c>
      <c r="AW240" s="12" t="s">
        <v>30</v>
      </c>
      <c r="AX240" s="12" t="s">
        <v>73</v>
      </c>
      <c r="AY240" s="197" t="s">
        <v>205</v>
      </c>
    </row>
    <row r="241" s="12" customFormat="1">
      <c r="B241" s="195"/>
      <c r="D241" s="196" t="s">
        <v>213</v>
      </c>
      <c r="E241" s="197" t="s">
        <v>1</v>
      </c>
      <c r="F241" s="198" t="s">
        <v>223</v>
      </c>
      <c r="H241" s="197" t="s">
        <v>1</v>
      </c>
      <c r="I241" s="199"/>
      <c r="L241" s="195"/>
      <c r="M241" s="200"/>
      <c r="N241" s="201"/>
      <c r="O241" s="201"/>
      <c r="P241" s="201"/>
      <c r="Q241" s="201"/>
      <c r="R241" s="201"/>
      <c r="S241" s="201"/>
      <c r="T241" s="202"/>
      <c r="AT241" s="197" t="s">
        <v>213</v>
      </c>
      <c r="AU241" s="197" t="s">
        <v>120</v>
      </c>
      <c r="AV241" s="12" t="s">
        <v>80</v>
      </c>
      <c r="AW241" s="12" t="s">
        <v>30</v>
      </c>
      <c r="AX241" s="12" t="s">
        <v>73</v>
      </c>
      <c r="AY241" s="197" t="s">
        <v>205</v>
      </c>
    </row>
    <row r="242" s="13" customFormat="1">
      <c r="B242" s="203"/>
      <c r="D242" s="196" t="s">
        <v>213</v>
      </c>
      <c r="E242" s="204" t="s">
        <v>1</v>
      </c>
      <c r="F242" s="205" t="s">
        <v>316</v>
      </c>
      <c r="H242" s="206">
        <v>8</v>
      </c>
      <c r="I242" s="207"/>
      <c r="L242" s="203"/>
      <c r="M242" s="208"/>
      <c r="N242" s="209"/>
      <c r="O242" s="209"/>
      <c r="P242" s="209"/>
      <c r="Q242" s="209"/>
      <c r="R242" s="209"/>
      <c r="S242" s="209"/>
      <c r="T242" s="210"/>
      <c r="AT242" s="204" t="s">
        <v>213</v>
      </c>
      <c r="AU242" s="204" t="s">
        <v>120</v>
      </c>
      <c r="AV242" s="13" t="s">
        <v>82</v>
      </c>
      <c r="AW242" s="13" t="s">
        <v>30</v>
      </c>
      <c r="AX242" s="13" t="s">
        <v>73</v>
      </c>
      <c r="AY242" s="204" t="s">
        <v>205</v>
      </c>
    </row>
    <row r="243" s="13" customFormat="1">
      <c r="B243" s="203"/>
      <c r="D243" s="196" t="s">
        <v>213</v>
      </c>
      <c r="E243" s="204" t="s">
        <v>1</v>
      </c>
      <c r="F243" s="205" t="s">
        <v>317</v>
      </c>
      <c r="H243" s="206">
        <v>3.2320000000000002</v>
      </c>
      <c r="I243" s="207"/>
      <c r="L243" s="203"/>
      <c r="M243" s="208"/>
      <c r="N243" s="209"/>
      <c r="O243" s="209"/>
      <c r="P243" s="209"/>
      <c r="Q243" s="209"/>
      <c r="R243" s="209"/>
      <c r="S243" s="209"/>
      <c r="T243" s="210"/>
      <c r="AT243" s="204" t="s">
        <v>213</v>
      </c>
      <c r="AU243" s="204" t="s">
        <v>120</v>
      </c>
      <c r="AV243" s="13" t="s">
        <v>82</v>
      </c>
      <c r="AW243" s="13" t="s">
        <v>30</v>
      </c>
      <c r="AX243" s="13" t="s">
        <v>73</v>
      </c>
      <c r="AY243" s="204" t="s">
        <v>205</v>
      </c>
    </row>
    <row r="244" s="13" customFormat="1">
      <c r="B244" s="203"/>
      <c r="D244" s="196" t="s">
        <v>213</v>
      </c>
      <c r="E244" s="204" t="s">
        <v>1</v>
      </c>
      <c r="F244" s="205" t="s">
        <v>318</v>
      </c>
      <c r="H244" s="206">
        <v>3.6360000000000001</v>
      </c>
      <c r="I244" s="207"/>
      <c r="L244" s="203"/>
      <c r="M244" s="208"/>
      <c r="N244" s="209"/>
      <c r="O244" s="209"/>
      <c r="P244" s="209"/>
      <c r="Q244" s="209"/>
      <c r="R244" s="209"/>
      <c r="S244" s="209"/>
      <c r="T244" s="210"/>
      <c r="AT244" s="204" t="s">
        <v>213</v>
      </c>
      <c r="AU244" s="204" t="s">
        <v>120</v>
      </c>
      <c r="AV244" s="13" t="s">
        <v>82</v>
      </c>
      <c r="AW244" s="13" t="s">
        <v>30</v>
      </c>
      <c r="AX244" s="13" t="s">
        <v>73</v>
      </c>
      <c r="AY244" s="204" t="s">
        <v>205</v>
      </c>
    </row>
    <row r="245" s="13" customFormat="1">
      <c r="B245" s="203"/>
      <c r="D245" s="196" t="s">
        <v>213</v>
      </c>
      <c r="E245" s="204" t="s">
        <v>1</v>
      </c>
      <c r="F245" s="205" t="s">
        <v>319</v>
      </c>
      <c r="H245" s="206">
        <v>3.1600000000000001</v>
      </c>
      <c r="I245" s="207"/>
      <c r="L245" s="203"/>
      <c r="M245" s="208"/>
      <c r="N245" s="209"/>
      <c r="O245" s="209"/>
      <c r="P245" s="209"/>
      <c r="Q245" s="209"/>
      <c r="R245" s="209"/>
      <c r="S245" s="209"/>
      <c r="T245" s="210"/>
      <c r="AT245" s="204" t="s">
        <v>213</v>
      </c>
      <c r="AU245" s="204" t="s">
        <v>120</v>
      </c>
      <c r="AV245" s="13" t="s">
        <v>82</v>
      </c>
      <c r="AW245" s="13" t="s">
        <v>30</v>
      </c>
      <c r="AX245" s="13" t="s">
        <v>73</v>
      </c>
      <c r="AY245" s="204" t="s">
        <v>205</v>
      </c>
    </row>
    <row r="246" s="13" customFormat="1">
      <c r="B246" s="203"/>
      <c r="D246" s="196" t="s">
        <v>213</v>
      </c>
      <c r="E246" s="204" t="s">
        <v>1</v>
      </c>
      <c r="F246" s="205" t="s">
        <v>320</v>
      </c>
      <c r="H246" s="206">
        <v>25.280000000000001</v>
      </c>
      <c r="I246" s="207"/>
      <c r="L246" s="203"/>
      <c r="M246" s="208"/>
      <c r="N246" s="209"/>
      <c r="O246" s="209"/>
      <c r="P246" s="209"/>
      <c r="Q246" s="209"/>
      <c r="R246" s="209"/>
      <c r="S246" s="209"/>
      <c r="T246" s="210"/>
      <c r="AT246" s="204" t="s">
        <v>213</v>
      </c>
      <c r="AU246" s="204" t="s">
        <v>120</v>
      </c>
      <c r="AV246" s="13" t="s">
        <v>82</v>
      </c>
      <c r="AW246" s="13" t="s">
        <v>30</v>
      </c>
      <c r="AX246" s="13" t="s">
        <v>73</v>
      </c>
      <c r="AY246" s="204" t="s">
        <v>205</v>
      </c>
    </row>
    <row r="247" s="13" customFormat="1">
      <c r="B247" s="203"/>
      <c r="D247" s="196" t="s">
        <v>213</v>
      </c>
      <c r="E247" s="204" t="s">
        <v>1</v>
      </c>
      <c r="F247" s="205" t="s">
        <v>321</v>
      </c>
      <c r="H247" s="206">
        <v>8.6899999999999995</v>
      </c>
      <c r="I247" s="207"/>
      <c r="L247" s="203"/>
      <c r="M247" s="208"/>
      <c r="N247" s="209"/>
      <c r="O247" s="209"/>
      <c r="P247" s="209"/>
      <c r="Q247" s="209"/>
      <c r="R247" s="209"/>
      <c r="S247" s="209"/>
      <c r="T247" s="210"/>
      <c r="AT247" s="204" t="s">
        <v>213</v>
      </c>
      <c r="AU247" s="204" t="s">
        <v>120</v>
      </c>
      <c r="AV247" s="13" t="s">
        <v>82</v>
      </c>
      <c r="AW247" s="13" t="s">
        <v>30</v>
      </c>
      <c r="AX247" s="13" t="s">
        <v>73</v>
      </c>
      <c r="AY247" s="204" t="s">
        <v>205</v>
      </c>
    </row>
    <row r="248" s="13" customFormat="1">
      <c r="B248" s="203"/>
      <c r="D248" s="196" t="s">
        <v>213</v>
      </c>
      <c r="E248" s="204" t="s">
        <v>1</v>
      </c>
      <c r="F248" s="205" t="s">
        <v>318</v>
      </c>
      <c r="H248" s="206">
        <v>3.6360000000000001</v>
      </c>
      <c r="I248" s="207"/>
      <c r="L248" s="203"/>
      <c r="M248" s="208"/>
      <c r="N248" s="209"/>
      <c r="O248" s="209"/>
      <c r="P248" s="209"/>
      <c r="Q248" s="209"/>
      <c r="R248" s="209"/>
      <c r="S248" s="209"/>
      <c r="T248" s="210"/>
      <c r="AT248" s="204" t="s">
        <v>213</v>
      </c>
      <c r="AU248" s="204" t="s">
        <v>120</v>
      </c>
      <c r="AV248" s="13" t="s">
        <v>82</v>
      </c>
      <c r="AW248" s="13" t="s">
        <v>30</v>
      </c>
      <c r="AX248" s="13" t="s">
        <v>73</v>
      </c>
      <c r="AY248" s="204" t="s">
        <v>205</v>
      </c>
    </row>
    <row r="249" s="13" customFormat="1">
      <c r="B249" s="203"/>
      <c r="D249" s="196" t="s">
        <v>213</v>
      </c>
      <c r="E249" s="204" t="s">
        <v>1</v>
      </c>
      <c r="F249" s="205" t="s">
        <v>322</v>
      </c>
      <c r="H249" s="206">
        <v>5.2519999999999998</v>
      </c>
      <c r="I249" s="207"/>
      <c r="L249" s="203"/>
      <c r="M249" s="208"/>
      <c r="N249" s="209"/>
      <c r="O249" s="209"/>
      <c r="P249" s="209"/>
      <c r="Q249" s="209"/>
      <c r="R249" s="209"/>
      <c r="S249" s="209"/>
      <c r="T249" s="210"/>
      <c r="AT249" s="204" t="s">
        <v>213</v>
      </c>
      <c r="AU249" s="204" t="s">
        <v>120</v>
      </c>
      <c r="AV249" s="13" t="s">
        <v>82</v>
      </c>
      <c r="AW249" s="13" t="s">
        <v>30</v>
      </c>
      <c r="AX249" s="13" t="s">
        <v>73</v>
      </c>
      <c r="AY249" s="204" t="s">
        <v>205</v>
      </c>
    </row>
    <row r="250" s="13" customFormat="1">
      <c r="B250" s="203"/>
      <c r="D250" s="196" t="s">
        <v>213</v>
      </c>
      <c r="E250" s="204" t="s">
        <v>1</v>
      </c>
      <c r="F250" s="205" t="s">
        <v>323</v>
      </c>
      <c r="H250" s="206">
        <v>4.8479999999999999</v>
      </c>
      <c r="I250" s="207"/>
      <c r="L250" s="203"/>
      <c r="M250" s="208"/>
      <c r="N250" s="209"/>
      <c r="O250" s="209"/>
      <c r="P250" s="209"/>
      <c r="Q250" s="209"/>
      <c r="R250" s="209"/>
      <c r="S250" s="209"/>
      <c r="T250" s="210"/>
      <c r="AT250" s="204" t="s">
        <v>213</v>
      </c>
      <c r="AU250" s="204" t="s">
        <v>120</v>
      </c>
      <c r="AV250" s="13" t="s">
        <v>82</v>
      </c>
      <c r="AW250" s="13" t="s">
        <v>30</v>
      </c>
      <c r="AX250" s="13" t="s">
        <v>73</v>
      </c>
      <c r="AY250" s="204" t="s">
        <v>205</v>
      </c>
    </row>
    <row r="251" s="13" customFormat="1">
      <c r="B251" s="203"/>
      <c r="D251" s="196" t="s">
        <v>213</v>
      </c>
      <c r="E251" s="204" t="s">
        <v>1</v>
      </c>
      <c r="F251" s="205" t="s">
        <v>324</v>
      </c>
      <c r="H251" s="206">
        <v>16.16</v>
      </c>
      <c r="I251" s="207"/>
      <c r="L251" s="203"/>
      <c r="M251" s="208"/>
      <c r="N251" s="209"/>
      <c r="O251" s="209"/>
      <c r="P251" s="209"/>
      <c r="Q251" s="209"/>
      <c r="R251" s="209"/>
      <c r="S251" s="209"/>
      <c r="T251" s="210"/>
      <c r="AT251" s="204" t="s">
        <v>213</v>
      </c>
      <c r="AU251" s="204" t="s">
        <v>120</v>
      </c>
      <c r="AV251" s="13" t="s">
        <v>82</v>
      </c>
      <c r="AW251" s="13" t="s">
        <v>30</v>
      </c>
      <c r="AX251" s="13" t="s">
        <v>73</v>
      </c>
      <c r="AY251" s="204" t="s">
        <v>205</v>
      </c>
    </row>
    <row r="252" s="13" customFormat="1">
      <c r="B252" s="203"/>
      <c r="D252" s="196" t="s">
        <v>213</v>
      </c>
      <c r="E252" s="204" t="s">
        <v>1</v>
      </c>
      <c r="F252" s="205" t="s">
        <v>318</v>
      </c>
      <c r="H252" s="206">
        <v>3.6360000000000001</v>
      </c>
      <c r="I252" s="207"/>
      <c r="L252" s="203"/>
      <c r="M252" s="208"/>
      <c r="N252" s="209"/>
      <c r="O252" s="209"/>
      <c r="P252" s="209"/>
      <c r="Q252" s="209"/>
      <c r="R252" s="209"/>
      <c r="S252" s="209"/>
      <c r="T252" s="210"/>
      <c r="AT252" s="204" t="s">
        <v>213</v>
      </c>
      <c r="AU252" s="204" t="s">
        <v>120</v>
      </c>
      <c r="AV252" s="13" t="s">
        <v>82</v>
      </c>
      <c r="AW252" s="13" t="s">
        <v>30</v>
      </c>
      <c r="AX252" s="13" t="s">
        <v>73</v>
      </c>
      <c r="AY252" s="204" t="s">
        <v>205</v>
      </c>
    </row>
    <row r="253" s="13" customFormat="1">
      <c r="B253" s="203"/>
      <c r="D253" s="196" t="s">
        <v>213</v>
      </c>
      <c r="E253" s="204" t="s">
        <v>1</v>
      </c>
      <c r="F253" s="205" t="s">
        <v>325</v>
      </c>
      <c r="H253" s="206">
        <v>2.8279999999999998</v>
      </c>
      <c r="I253" s="207"/>
      <c r="L253" s="203"/>
      <c r="M253" s="208"/>
      <c r="N253" s="209"/>
      <c r="O253" s="209"/>
      <c r="P253" s="209"/>
      <c r="Q253" s="209"/>
      <c r="R253" s="209"/>
      <c r="S253" s="209"/>
      <c r="T253" s="210"/>
      <c r="AT253" s="204" t="s">
        <v>213</v>
      </c>
      <c r="AU253" s="204" t="s">
        <v>120</v>
      </c>
      <c r="AV253" s="13" t="s">
        <v>82</v>
      </c>
      <c r="AW253" s="13" t="s">
        <v>30</v>
      </c>
      <c r="AX253" s="13" t="s">
        <v>73</v>
      </c>
      <c r="AY253" s="204" t="s">
        <v>205</v>
      </c>
    </row>
    <row r="254" s="13" customFormat="1">
      <c r="B254" s="203"/>
      <c r="D254" s="196" t="s">
        <v>213</v>
      </c>
      <c r="E254" s="204" t="s">
        <v>1</v>
      </c>
      <c r="F254" s="205" t="s">
        <v>326</v>
      </c>
      <c r="H254" s="206">
        <v>30</v>
      </c>
      <c r="I254" s="207"/>
      <c r="L254" s="203"/>
      <c r="M254" s="208"/>
      <c r="N254" s="209"/>
      <c r="O254" s="209"/>
      <c r="P254" s="209"/>
      <c r="Q254" s="209"/>
      <c r="R254" s="209"/>
      <c r="S254" s="209"/>
      <c r="T254" s="210"/>
      <c r="AT254" s="204" t="s">
        <v>213</v>
      </c>
      <c r="AU254" s="204" t="s">
        <v>120</v>
      </c>
      <c r="AV254" s="13" t="s">
        <v>82</v>
      </c>
      <c r="AW254" s="13" t="s">
        <v>30</v>
      </c>
      <c r="AX254" s="13" t="s">
        <v>73</v>
      </c>
      <c r="AY254" s="204" t="s">
        <v>205</v>
      </c>
    </row>
    <row r="255" s="15" customFormat="1">
      <c r="B255" s="219"/>
      <c r="D255" s="196" t="s">
        <v>213</v>
      </c>
      <c r="E255" s="220" t="s">
        <v>1</v>
      </c>
      <c r="F255" s="221" t="s">
        <v>235</v>
      </c>
      <c r="H255" s="222">
        <v>118.358</v>
      </c>
      <c r="I255" s="223"/>
      <c r="L255" s="219"/>
      <c r="M255" s="224"/>
      <c r="N255" s="225"/>
      <c r="O255" s="225"/>
      <c r="P255" s="225"/>
      <c r="Q255" s="225"/>
      <c r="R255" s="225"/>
      <c r="S255" s="225"/>
      <c r="T255" s="226"/>
      <c r="AT255" s="220" t="s">
        <v>213</v>
      </c>
      <c r="AU255" s="220" t="s">
        <v>120</v>
      </c>
      <c r="AV255" s="15" t="s">
        <v>120</v>
      </c>
      <c r="AW255" s="15" t="s">
        <v>30</v>
      </c>
      <c r="AX255" s="15" t="s">
        <v>73</v>
      </c>
      <c r="AY255" s="220" t="s">
        <v>205</v>
      </c>
    </row>
    <row r="256" s="12" customFormat="1">
      <c r="B256" s="195"/>
      <c r="D256" s="196" t="s">
        <v>213</v>
      </c>
      <c r="E256" s="197" t="s">
        <v>1</v>
      </c>
      <c r="F256" s="198" t="s">
        <v>236</v>
      </c>
      <c r="H256" s="197" t="s">
        <v>1</v>
      </c>
      <c r="I256" s="199"/>
      <c r="L256" s="195"/>
      <c r="M256" s="200"/>
      <c r="N256" s="201"/>
      <c r="O256" s="201"/>
      <c r="P256" s="201"/>
      <c r="Q256" s="201"/>
      <c r="R256" s="201"/>
      <c r="S256" s="201"/>
      <c r="T256" s="202"/>
      <c r="AT256" s="197" t="s">
        <v>213</v>
      </c>
      <c r="AU256" s="197" t="s">
        <v>120</v>
      </c>
      <c r="AV256" s="12" t="s">
        <v>80</v>
      </c>
      <c r="AW256" s="12" t="s">
        <v>30</v>
      </c>
      <c r="AX256" s="12" t="s">
        <v>73</v>
      </c>
      <c r="AY256" s="197" t="s">
        <v>205</v>
      </c>
    </row>
    <row r="257" s="13" customFormat="1">
      <c r="B257" s="203"/>
      <c r="D257" s="196" t="s">
        <v>213</v>
      </c>
      <c r="E257" s="204" t="s">
        <v>1</v>
      </c>
      <c r="F257" s="205" t="s">
        <v>237</v>
      </c>
      <c r="H257" s="206">
        <v>4.0490000000000004</v>
      </c>
      <c r="I257" s="207"/>
      <c r="L257" s="203"/>
      <c r="M257" s="208"/>
      <c r="N257" s="209"/>
      <c r="O257" s="209"/>
      <c r="P257" s="209"/>
      <c r="Q257" s="209"/>
      <c r="R257" s="209"/>
      <c r="S257" s="209"/>
      <c r="T257" s="210"/>
      <c r="AT257" s="204" t="s">
        <v>213</v>
      </c>
      <c r="AU257" s="204" t="s">
        <v>120</v>
      </c>
      <c r="AV257" s="13" t="s">
        <v>82</v>
      </c>
      <c r="AW257" s="13" t="s">
        <v>30</v>
      </c>
      <c r="AX257" s="13" t="s">
        <v>73</v>
      </c>
      <c r="AY257" s="204" t="s">
        <v>205</v>
      </c>
    </row>
    <row r="258" s="12" customFormat="1">
      <c r="B258" s="195"/>
      <c r="D258" s="196" t="s">
        <v>213</v>
      </c>
      <c r="E258" s="197" t="s">
        <v>1</v>
      </c>
      <c r="F258" s="198" t="s">
        <v>238</v>
      </c>
      <c r="H258" s="197" t="s">
        <v>1</v>
      </c>
      <c r="I258" s="199"/>
      <c r="L258" s="195"/>
      <c r="M258" s="200"/>
      <c r="N258" s="201"/>
      <c r="O258" s="201"/>
      <c r="P258" s="201"/>
      <c r="Q258" s="201"/>
      <c r="R258" s="201"/>
      <c r="S258" s="201"/>
      <c r="T258" s="202"/>
      <c r="AT258" s="197" t="s">
        <v>213</v>
      </c>
      <c r="AU258" s="197" t="s">
        <v>120</v>
      </c>
      <c r="AV258" s="12" t="s">
        <v>80</v>
      </c>
      <c r="AW258" s="12" t="s">
        <v>30</v>
      </c>
      <c r="AX258" s="12" t="s">
        <v>73</v>
      </c>
      <c r="AY258" s="197" t="s">
        <v>205</v>
      </c>
    </row>
    <row r="259" s="13" customFormat="1">
      <c r="B259" s="203"/>
      <c r="D259" s="196" t="s">
        <v>213</v>
      </c>
      <c r="E259" s="204" t="s">
        <v>1</v>
      </c>
      <c r="F259" s="205" t="s">
        <v>239</v>
      </c>
      <c r="H259" s="206">
        <v>3.2389999999999999</v>
      </c>
      <c r="I259" s="207"/>
      <c r="L259" s="203"/>
      <c r="M259" s="208"/>
      <c r="N259" s="209"/>
      <c r="O259" s="209"/>
      <c r="P259" s="209"/>
      <c r="Q259" s="209"/>
      <c r="R259" s="209"/>
      <c r="S259" s="209"/>
      <c r="T259" s="210"/>
      <c r="AT259" s="204" t="s">
        <v>213</v>
      </c>
      <c r="AU259" s="204" t="s">
        <v>120</v>
      </c>
      <c r="AV259" s="13" t="s">
        <v>82</v>
      </c>
      <c r="AW259" s="13" t="s">
        <v>30</v>
      </c>
      <c r="AX259" s="13" t="s">
        <v>73</v>
      </c>
      <c r="AY259" s="204" t="s">
        <v>205</v>
      </c>
    </row>
    <row r="260" s="12" customFormat="1">
      <c r="B260" s="195"/>
      <c r="D260" s="196" t="s">
        <v>213</v>
      </c>
      <c r="E260" s="197" t="s">
        <v>1</v>
      </c>
      <c r="F260" s="198" t="s">
        <v>240</v>
      </c>
      <c r="H260" s="197" t="s">
        <v>1</v>
      </c>
      <c r="I260" s="199"/>
      <c r="L260" s="195"/>
      <c r="M260" s="200"/>
      <c r="N260" s="201"/>
      <c r="O260" s="201"/>
      <c r="P260" s="201"/>
      <c r="Q260" s="201"/>
      <c r="R260" s="201"/>
      <c r="S260" s="201"/>
      <c r="T260" s="202"/>
      <c r="AT260" s="197" t="s">
        <v>213</v>
      </c>
      <c r="AU260" s="197" t="s">
        <v>120</v>
      </c>
      <c r="AV260" s="12" t="s">
        <v>80</v>
      </c>
      <c r="AW260" s="12" t="s">
        <v>30</v>
      </c>
      <c r="AX260" s="12" t="s">
        <v>73</v>
      </c>
      <c r="AY260" s="197" t="s">
        <v>205</v>
      </c>
    </row>
    <row r="261" s="13" customFormat="1">
      <c r="B261" s="203"/>
      <c r="D261" s="196" t="s">
        <v>213</v>
      </c>
      <c r="E261" s="204" t="s">
        <v>1</v>
      </c>
      <c r="F261" s="205" t="s">
        <v>241</v>
      </c>
      <c r="H261" s="206">
        <v>2.173</v>
      </c>
      <c r="I261" s="207"/>
      <c r="L261" s="203"/>
      <c r="M261" s="208"/>
      <c r="N261" s="209"/>
      <c r="O261" s="209"/>
      <c r="P261" s="209"/>
      <c r="Q261" s="209"/>
      <c r="R261" s="209"/>
      <c r="S261" s="209"/>
      <c r="T261" s="210"/>
      <c r="AT261" s="204" t="s">
        <v>213</v>
      </c>
      <c r="AU261" s="204" t="s">
        <v>120</v>
      </c>
      <c r="AV261" s="13" t="s">
        <v>82</v>
      </c>
      <c r="AW261" s="13" t="s">
        <v>30</v>
      </c>
      <c r="AX261" s="13" t="s">
        <v>73</v>
      </c>
      <c r="AY261" s="204" t="s">
        <v>205</v>
      </c>
    </row>
    <row r="262" s="12" customFormat="1">
      <c r="B262" s="195"/>
      <c r="D262" s="196" t="s">
        <v>213</v>
      </c>
      <c r="E262" s="197" t="s">
        <v>1</v>
      </c>
      <c r="F262" s="198" t="s">
        <v>242</v>
      </c>
      <c r="H262" s="197" t="s">
        <v>1</v>
      </c>
      <c r="I262" s="199"/>
      <c r="L262" s="195"/>
      <c r="M262" s="200"/>
      <c r="N262" s="201"/>
      <c r="O262" s="201"/>
      <c r="P262" s="201"/>
      <c r="Q262" s="201"/>
      <c r="R262" s="201"/>
      <c r="S262" s="201"/>
      <c r="T262" s="202"/>
      <c r="AT262" s="197" t="s">
        <v>213</v>
      </c>
      <c r="AU262" s="197" t="s">
        <v>120</v>
      </c>
      <c r="AV262" s="12" t="s">
        <v>80</v>
      </c>
      <c r="AW262" s="12" t="s">
        <v>30</v>
      </c>
      <c r="AX262" s="12" t="s">
        <v>73</v>
      </c>
      <c r="AY262" s="197" t="s">
        <v>205</v>
      </c>
    </row>
    <row r="263" s="13" customFormat="1">
      <c r="B263" s="203"/>
      <c r="D263" s="196" t="s">
        <v>213</v>
      </c>
      <c r="E263" s="204" t="s">
        <v>1</v>
      </c>
      <c r="F263" s="205" t="s">
        <v>243</v>
      </c>
      <c r="H263" s="206">
        <v>3.3380000000000001</v>
      </c>
      <c r="I263" s="207"/>
      <c r="L263" s="203"/>
      <c r="M263" s="208"/>
      <c r="N263" s="209"/>
      <c r="O263" s="209"/>
      <c r="P263" s="209"/>
      <c r="Q263" s="209"/>
      <c r="R263" s="209"/>
      <c r="S263" s="209"/>
      <c r="T263" s="210"/>
      <c r="AT263" s="204" t="s">
        <v>213</v>
      </c>
      <c r="AU263" s="204" t="s">
        <v>120</v>
      </c>
      <c r="AV263" s="13" t="s">
        <v>82</v>
      </c>
      <c r="AW263" s="13" t="s">
        <v>30</v>
      </c>
      <c r="AX263" s="13" t="s">
        <v>73</v>
      </c>
      <c r="AY263" s="204" t="s">
        <v>205</v>
      </c>
    </row>
    <row r="264" s="12" customFormat="1">
      <c r="B264" s="195"/>
      <c r="D264" s="196" t="s">
        <v>213</v>
      </c>
      <c r="E264" s="197" t="s">
        <v>1</v>
      </c>
      <c r="F264" s="198" t="s">
        <v>244</v>
      </c>
      <c r="H264" s="197" t="s">
        <v>1</v>
      </c>
      <c r="I264" s="199"/>
      <c r="L264" s="195"/>
      <c r="M264" s="200"/>
      <c r="N264" s="201"/>
      <c r="O264" s="201"/>
      <c r="P264" s="201"/>
      <c r="Q264" s="201"/>
      <c r="R264" s="201"/>
      <c r="S264" s="201"/>
      <c r="T264" s="202"/>
      <c r="AT264" s="197" t="s">
        <v>213</v>
      </c>
      <c r="AU264" s="197" t="s">
        <v>120</v>
      </c>
      <c r="AV264" s="12" t="s">
        <v>80</v>
      </c>
      <c r="AW264" s="12" t="s">
        <v>30</v>
      </c>
      <c r="AX264" s="12" t="s">
        <v>73</v>
      </c>
      <c r="AY264" s="197" t="s">
        <v>205</v>
      </c>
    </row>
    <row r="265" s="13" customFormat="1">
      <c r="B265" s="203"/>
      <c r="D265" s="196" t="s">
        <v>213</v>
      </c>
      <c r="E265" s="204" t="s">
        <v>1</v>
      </c>
      <c r="F265" s="205" t="s">
        <v>245</v>
      </c>
      <c r="H265" s="206">
        <v>3.6339999999999999</v>
      </c>
      <c r="I265" s="207"/>
      <c r="L265" s="203"/>
      <c r="M265" s="208"/>
      <c r="N265" s="209"/>
      <c r="O265" s="209"/>
      <c r="P265" s="209"/>
      <c r="Q265" s="209"/>
      <c r="R265" s="209"/>
      <c r="S265" s="209"/>
      <c r="T265" s="210"/>
      <c r="AT265" s="204" t="s">
        <v>213</v>
      </c>
      <c r="AU265" s="204" t="s">
        <v>120</v>
      </c>
      <c r="AV265" s="13" t="s">
        <v>82</v>
      </c>
      <c r="AW265" s="13" t="s">
        <v>30</v>
      </c>
      <c r="AX265" s="13" t="s">
        <v>73</v>
      </c>
      <c r="AY265" s="204" t="s">
        <v>205</v>
      </c>
    </row>
    <row r="266" s="12" customFormat="1">
      <c r="B266" s="195"/>
      <c r="D266" s="196" t="s">
        <v>213</v>
      </c>
      <c r="E266" s="197" t="s">
        <v>1</v>
      </c>
      <c r="F266" s="198" t="s">
        <v>246</v>
      </c>
      <c r="H266" s="197" t="s">
        <v>1</v>
      </c>
      <c r="I266" s="199"/>
      <c r="L266" s="195"/>
      <c r="M266" s="200"/>
      <c r="N266" s="201"/>
      <c r="O266" s="201"/>
      <c r="P266" s="201"/>
      <c r="Q266" s="201"/>
      <c r="R266" s="201"/>
      <c r="S266" s="201"/>
      <c r="T266" s="202"/>
      <c r="AT266" s="197" t="s">
        <v>213</v>
      </c>
      <c r="AU266" s="197" t="s">
        <v>120</v>
      </c>
      <c r="AV266" s="12" t="s">
        <v>80</v>
      </c>
      <c r="AW266" s="12" t="s">
        <v>30</v>
      </c>
      <c r="AX266" s="12" t="s">
        <v>73</v>
      </c>
      <c r="AY266" s="197" t="s">
        <v>205</v>
      </c>
    </row>
    <row r="267" s="13" customFormat="1">
      <c r="B267" s="203"/>
      <c r="D267" s="196" t="s">
        <v>213</v>
      </c>
      <c r="E267" s="204" t="s">
        <v>1</v>
      </c>
      <c r="F267" s="205" t="s">
        <v>247</v>
      </c>
      <c r="H267" s="206">
        <v>3.1600000000000001</v>
      </c>
      <c r="I267" s="207"/>
      <c r="L267" s="203"/>
      <c r="M267" s="208"/>
      <c r="N267" s="209"/>
      <c r="O267" s="209"/>
      <c r="P267" s="209"/>
      <c r="Q267" s="209"/>
      <c r="R267" s="209"/>
      <c r="S267" s="209"/>
      <c r="T267" s="210"/>
      <c r="AT267" s="204" t="s">
        <v>213</v>
      </c>
      <c r="AU267" s="204" t="s">
        <v>120</v>
      </c>
      <c r="AV267" s="13" t="s">
        <v>82</v>
      </c>
      <c r="AW267" s="13" t="s">
        <v>30</v>
      </c>
      <c r="AX267" s="13" t="s">
        <v>73</v>
      </c>
      <c r="AY267" s="204" t="s">
        <v>205</v>
      </c>
    </row>
    <row r="268" s="12" customFormat="1">
      <c r="B268" s="195"/>
      <c r="D268" s="196" t="s">
        <v>213</v>
      </c>
      <c r="E268" s="197" t="s">
        <v>1</v>
      </c>
      <c r="F268" s="198" t="s">
        <v>248</v>
      </c>
      <c r="H268" s="197" t="s">
        <v>1</v>
      </c>
      <c r="I268" s="199"/>
      <c r="L268" s="195"/>
      <c r="M268" s="200"/>
      <c r="N268" s="201"/>
      <c r="O268" s="201"/>
      <c r="P268" s="201"/>
      <c r="Q268" s="201"/>
      <c r="R268" s="201"/>
      <c r="S268" s="201"/>
      <c r="T268" s="202"/>
      <c r="AT268" s="197" t="s">
        <v>213</v>
      </c>
      <c r="AU268" s="197" t="s">
        <v>120</v>
      </c>
      <c r="AV268" s="12" t="s">
        <v>80</v>
      </c>
      <c r="AW268" s="12" t="s">
        <v>30</v>
      </c>
      <c r="AX268" s="12" t="s">
        <v>73</v>
      </c>
      <c r="AY268" s="197" t="s">
        <v>205</v>
      </c>
    </row>
    <row r="269" s="13" customFormat="1">
      <c r="B269" s="203"/>
      <c r="D269" s="196" t="s">
        <v>213</v>
      </c>
      <c r="E269" s="204" t="s">
        <v>1</v>
      </c>
      <c r="F269" s="205" t="s">
        <v>249</v>
      </c>
      <c r="H269" s="206">
        <v>4.7400000000000002</v>
      </c>
      <c r="I269" s="207"/>
      <c r="L269" s="203"/>
      <c r="M269" s="208"/>
      <c r="N269" s="209"/>
      <c r="O269" s="209"/>
      <c r="P269" s="209"/>
      <c r="Q269" s="209"/>
      <c r="R269" s="209"/>
      <c r="S269" s="209"/>
      <c r="T269" s="210"/>
      <c r="AT269" s="204" t="s">
        <v>213</v>
      </c>
      <c r="AU269" s="204" t="s">
        <v>120</v>
      </c>
      <c r="AV269" s="13" t="s">
        <v>82</v>
      </c>
      <c r="AW269" s="13" t="s">
        <v>30</v>
      </c>
      <c r="AX269" s="13" t="s">
        <v>73</v>
      </c>
      <c r="AY269" s="204" t="s">
        <v>205</v>
      </c>
    </row>
    <row r="270" s="12" customFormat="1">
      <c r="B270" s="195"/>
      <c r="D270" s="196" t="s">
        <v>213</v>
      </c>
      <c r="E270" s="197" t="s">
        <v>1</v>
      </c>
      <c r="F270" s="198" t="s">
        <v>250</v>
      </c>
      <c r="H270" s="197" t="s">
        <v>1</v>
      </c>
      <c r="I270" s="199"/>
      <c r="L270" s="195"/>
      <c r="M270" s="200"/>
      <c r="N270" s="201"/>
      <c r="O270" s="201"/>
      <c r="P270" s="201"/>
      <c r="Q270" s="201"/>
      <c r="R270" s="201"/>
      <c r="S270" s="201"/>
      <c r="T270" s="202"/>
      <c r="AT270" s="197" t="s">
        <v>213</v>
      </c>
      <c r="AU270" s="197" t="s">
        <v>120</v>
      </c>
      <c r="AV270" s="12" t="s">
        <v>80</v>
      </c>
      <c r="AW270" s="12" t="s">
        <v>30</v>
      </c>
      <c r="AX270" s="12" t="s">
        <v>73</v>
      </c>
      <c r="AY270" s="197" t="s">
        <v>205</v>
      </c>
    </row>
    <row r="271" s="13" customFormat="1">
      <c r="B271" s="203"/>
      <c r="D271" s="196" t="s">
        <v>213</v>
      </c>
      <c r="E271" s="204" t="s">
        <v>1</v>
      </c>
      <c r="F271" s="205" t="s">
        <v>251</v>
      </c>
      <c r="H271" s="206">
        <v>6.1230000000000002</v>
      </c>
      <c r="I271" s="207"/>
      <c r="L271" s="203"/>
      <c r="M271" s="208"/>
      <c r="N271" s="209"/>
      <c r="O271" s="209"/>
      <c r="P271" s="209"/>
      <c r="Q271" s="209"/>
      <c r="R271" s="209"/>
      <c r="S271" s="209"/>
      <c r="T271" s="210"/>
      <c r="AT271" s="204" t="s">
        <v>213</v>
      </c>
      <c r="AU271" s="204" t="s">
        <v>120</v>
      </c>
      <c r="AV271" s="13" t="s">
        <v>82</v>
      </c>
      <c r="AW271" s="13" t="s">
        <v>30</v>
      </c>
      <c r="AX271" s="13" t="s">
        <v>73</v>
      </c>
      <c r="AY271" s="204" t="s">
        <v>205</v>
      </c>
    </row>
    <row r="272" s="12" customFormat="1">
      <c r="B272" s="195"/>
      <c r="D272" s="196" t="s">
        <v>213</v>
      </c>
      <c r="E272" s="197" t="s">
        <v>1</v>
      </c>
      <c r="F272" s="198" t="s">
        <v>252</v>
      </c>
      <c r="H272" s="197" t="s">
        <v>1</v>
      </c>
      <c r="I272" s="199"/>
      <c r="L272" s="195"/>
      <c r="M272" s="200"/>
      <c r="N272" s="201"/>
      <c r="O272" s="201"/>
      <c r="P272" s="201"/>
      <c r="Q272" s="201"/>
      <c r="R272" s="201"/>
      <c r="S272" s="201"/>
      <c r="T272" s="202"/>
      <c r="AT272" s="197" t="s">
        <v>213</v>
      </c>
      <c r="AU272" s="197" t="s">
        <v>120</v>
      </c>
      <c r="AV272" s="12" t="s">
        <v>80</v>
      </c>
      <c r="AW272" s="12" t="s">
        <v>30</v>
      </c>
      <c r="AX272" s="12" t="s">
        <v>73</v>
      </c>
      <c r="AY272" s="197" t="s">
        <v>205</v>
      </c>
    </row>
    <row r="273" s="13" customFormat="1">
      <c r="B273" s="203"/>
      <c r="D273" s="196" t="s">
        <v>213</v>
      </c>
      <c r="E273" s="204" t="s">
        <v>1</v>
      </c>
      <c r="F273" s="205" t="s">
        <v>253</v>
      </c>
      <c r="H273" s="206">
        <v>4.7400000000000002</v>
      </c>
      <c r="I273" s="207"/>
      <c r="L273" s="203"/>
      <c r="M273" s="208"/>
      <c r="N273" s="209"/>
      <c r="O273" s="209"/>
      <c r="P273" s="209"/>
      <c r="Q273" s="209"/>
      <c r="R273" s="209"/>
      <c r="S273" s="209"/>
      <c r="T273" s="210"/>
      <c r="AT273" s="204" t="s">
        <v>213</v>
      </c>
      <c r="AU273" s="204" t="s">
        <v>120</v>
      </c>
      <c r="AV273" s="13" t="s">
        <v>82</v>
      </c>
      <c r="AW273" s="13" t="s">
        <v>30</v>
      </c>
      <c r="AX273" s="13" t="s">
        <v>73</v>
      </c>
      <c r="AY273" s="204" t="s">
        <v>205</v>
      </c>
    </row>
    <row r="274" s="12" customFormat="1">
      <c r="B274" s="195"/>
      <c r="D274" s="196" t="s">
        <v>213</v>
      </c>
      <c r="E274" s="197" t="s">
        <v>1</v>
      </c>
      <c r="F274" s="198" t="s">
        <v>254</v>
      </c>
      <c r="H274" s="197" t="s">
        <v>1</v>
      </c>
      <c r="I274" s="199"/>
      <c r="L274" s="195"/>
      <c r="M274" s="200"/>
      <c r="N274" s="201"/>
      <c r="O274" s="201"/>
      <c r="P274" s="201"/>
      <c r="Q274" s="201"/>
      <c r="R274" s="201"/>
      <c r="S274" s="201"/>
      <c r="T274" s="202"/>
      <c r="AT274" s="197" t="s">
        <v>213</v>
      </c>
      <c r="AU274" s="197" t="s">
        <v>120</v>
      </c>
      <c r="AV274" s="12" t="s">
        <v>80</v>
      </c>
      <c r="AW274" s="12" t="s">
        <v>30</v>
      </c>
      <c r="AX274" s="12" t="s">
        <v>73</v>
      </c>
      <c r="AY274" s="197" t="s">
        <v>205</v>
      </c>
    </row>
    <row r="275" s="13" customFormat="1">
      <c r="B275" s="203"/>
      <c r="D275" s="196" t="s">
        <v>213</v>
      </c>
      <c r="E275" s="204" t="s">
        <v>1</v>
      </c>
      <c r="F275" s="205" t="s">
        <v>255</v>
      </c>
      <c r="H275" s="206">
        <v>3.5550000000000002</v>
      </c>
      <c r="I275" s="207"/>
      <c r="L275" s="203"/>
      <c r="M275" s="208"/>
      <c r="N275" s="209"/>
      <c r="O275" s="209"/>
      <c r="P275" s="209"/>
      <c r="Q275" s="209"/>
      <c r="R275" s="209"/>
      <c r="S275" s="209"/>
      <c r="T275" s="210"/>
      <c r="AT275" s="204" t="s">
        <v>213</v>
      </c>
      <c r="AU275" s="204" t="s">
        <v>120</v>
      </c>
      <c r="AV275" s="13" t="s">
        <v>82</v>
      </c>
      <c r="AW275" s="13" t="s">
        <v>30</v>
      </c>
      <c r="AX275" s="13" t="s">
        <v>73</v>
      </c>
      <c r="AY275" s="204" t="s">
        <v>205</v>
      </c>
    </row>
    <row r="276" s="15" customFormat="1">
      <c r="B276" s="219"/>
      <c r="D276" s="196" t="s">
        <v>213</v>
      </c>
      <c r="E276" s="220" t="s">
        <v>1</v>
      </c>
      <c r="F276" s="221" t="s">
        <v>235</v>
      </c>
      <c r="H276" s="222">
        <v>38.750999999999998</v>
      </c>
      <c r="I276" s="223"/>
      <c r="L276" s="219"/>
      <c r="M276" s="224"/>
      <c r="N276" s="225"/>
      <c r="O276" s="225"/>
      <c r="P276" s="225"/>
      <c r="Q276" s="225"/>
      <c r="R276" s="225"/>
      <c r="S276" s="225"/>
      <c r="T276" s="226"/>
      <c r="AT276" s="220" t="s">
        <v>213</v>
      </c>
      <c r="AU276" s="220" t="s">
        <v>120</v>
      </c>
      <c r="AV276" s="15" t="s">
        <v>120</v>
      </c>
      <c r="AW276" s="15" t="s">
        <v>30</v>
      </c>
      <c r="AX276" s="15" t="s">
        <v>73</v>
      </c>
      <c r="AY276" s="220" t="s">
        <v>205</v>
      </c>
    </row>
    <row r="277" s="12" customFormat="1">
      <c r="B277" s="195"/>
      <c r="D277" s="196" t="s">
        <v>213</v>
      </c>
      <c r="E277" s="197" t="s">
        <v>1</v>
      </c>
      <c r="F277" s="198" t="s">
        <v>259</v>
      </c>
      <c r="H277" s="197" t="s">
        <v>1</v>
      </c>
      <c r="I277" s="199"/>
      <c r="L277" s="195"/>
      <c r="M277" s="200"/>
      <c r="N277" s="201"/>
      <c r="O277" s="201"/>
      <c r="P277" s="201"/>
      <c r="Q277" s="201"/>
      <c r="R277" s="201"/>
      <c r="S277" s="201"/>
      <c r="T277" s="202"/>
      <c r="AT277" s="197" t="s">
        <v>213</v>
      </c>
      <c r="AU277" s="197" t="s">
        <v>120</v>
      </c>
      <c r="AV277" s="12" t="s">
        <v>80</v>
      </c>
      <c r="AW277" s="12" t="s">
        <v>30</v>
      </c>
      <c r="AX277" s="12" t="s">
        <v>73</v>
      </c>
      <c r="AY277" s="197" t="s">
        <v>205</v>
      </c>
    </row>
    <row r="278" s="12" customFormat="1">
      <c r="B278" s="195"/>
      <c r="D278" s="196" t="s">
        <v>213</v>
      </c>
      <c r="E278" s="197" t="s">
        <v>1</v>
      </c>
      <c r="F278" s="198" t="s">
        <v>223</v>
      </c>
      <c r="H278" s="197" t="s">
        <v>1</v>
      </c>
      <c r="I278" s="199"/>
      <c r="L278" s="195"/>
      <c r="M278" s="200"/>
      <c r="N278" s="201"/>
      <c r="O278" s="201"/>
      <c r="P278" s="201"/>
      <c r="Q278" s="201"/>
      <c r="R278" s="201"/>
      <c r="S278" s="201"/>
      <c r="T278" s="202"/>
      <c r="AT278" s="197" t="s">
        <v>213</v>
      </c>
      <c r="AU278" s="197" t="s">
        <v>120</v>
      </c>
      <c r="AV278" s="12" t="s">
        <v>80</v>
      </c>
      <c r="AW278" s="12" t="s">
        <v>30</v>
      </c>
      <c r="AX278" s="12" t="s">
        <v>73</v>
      </c>
      <c r="AY278" s="197" t="s">
        <v>205</v>
      </c>
    </row>
    <row r="279" s="12" customFormat="1">
      <c r="B279" s="195"/>
      <c r="D279" s="196" t="s">
        <v>213</v>
      </c>
      <c r="E279" s="197" t="s">
        <v>1</v>
      </c>
      <c r="F279" s="198" t="s">
        <v>260</v>
      </c>
      <c r="H279" s="197" t="s">
        <v>1</v>
      </c>
      <c r="I279" s="199"/>
      <c r="L279" s="195"/>
      <c r="M279" s="200"/>
      <c r="N279" s="201"/>
      <c r="O279" s="201"/>
      <c r="P279" s="201"/>
      <c r="Q279" s="201"/>
      <c r="R279" s="201"/>
      <c r="S279" s="201"/>
      <c r="T279" s="202"/>
      <c r="AT279" s="197" t="s">
        <v>213</v>
      </c>
      <c r="AU279" s="197" t="s">
        <v>120</v>
      </c>
      <c r="AV279" s="12" t="s">
        <v>80</v>
      </c>
      <c r="AW279" s="12" t="s">
        <v>30</v>
      </c>
      <c r="AX279" s="12" t="s">
        <v>73</v>
      </c>
      <c r="AY279" s="197" t="s">
        <v>205</v>
      </c>
    </row>
    <row r="280" s="13" customFormat="1">
      <c r="B280" s="203"/>
      <c r="D280" s="196" t="s">
        <v>213</v>
      </c>
      <c r="E280" s="204" t="s">
        <v>1</v>
      </c>
      <c r="F280" s="205" t="s">
        <v>327</v>
      </c>
      <c r="H280" s="206">
        <v>27.013000000000002</v>
      </c>
      <c r="I280" s="207"/>
      <c r="L280" s="203"/>
      <c r="M280" s="208"/>
      <c r="N280" s="209"/>
      <c r="O280" s="209"/>
      <c r="P280" s="209"/>
      <c r="Q280" s="209"/>
      <c r="R280" s="209"/>
      <c r="S280" s="209"/>
      <c r="T280" s="210"/>
      <c r="AT280" s="204" t="s">
        <v>213</v>
      </c>
      <c r="AU280" s="204" t="s">
        <v>120</v>
      </c>
      <c r="AV280" s="13" t="s">
        <v>82</v>
      </c>
      <c r="AW280" s="13" t="s">
        <v>30</v>
      </c>
      <c r="AX280" s="13" t="s">
        <v>73</v>
      </c>
      <c r="AY280" s="204" t="s">
        <v>205</v>
      </c>
    </row>
    <row r="281" s="12" customFormat="1">
      <c r="B281" s="195"/>
      <c r="D281" s="196" t="s">
        <v>213</v>
      </c>
      <c r="E281" s="197" t="s">
        <v>1</v>
      </c>
      <c r="F281" s="198" t="s">
        <v>262</v>
      </c>
      <c r="H281" s="197" t="s">
        <v>1</v>
      </c>
      <c r="I281" s="199"/>
      <c r="L281" s="195"/>
      <c r="M281" s="200"/>
      <c r="N281" s="201"/>
      <c r="O281" s="201"/>
      <c r="P281" s="201"/>
      <c r="Q281" s="201"/>
      <c r="R281" s="201"/>
      <c r="S281" s="201"/>
      <c r="T281" s="202"/>
      <c r="AT281" s="197" t="s">
        <v>213</v>
      </c>
      <c r="AU281" s="197" t="s">
        <v>120</v>
      </c>
      <c r="AV281" s="12" t="s">
        <v>80</v>
      </c>
      <c r="AW281" s="12" t="s">
        <v>30</v>
      </c>
      <c r="AX281" s="12" t="s">
        <v>73</v>
      </c>
      <c r="AY281" s="197" t="s">
        <v>205</v>
      </c>
    </row>
    <row r="282" s="13" customFormat="1">
      <c r="B282" s="203"/>
      <c r="D282" s="196" t="s">
        <v>213</v>
      </c>
      <c r="E282" s="204" t="s">
        <v>1</v>
      </c>
      <c r="F282" s="205" t="s">
        <v>328</v>
      </c>
      <c r="H282" s="206">
        <v>28.835000000000001</v>
      </c>
      <c r="I282" s="207"/>
      <c r="L282" s="203"/>
      <c r="M282" s="208"/>
      <c r="N282" s="209"/>
      <c r="O282" s="209"/>
      <c r="P282" s="209"/>
      <c r="Q282" s="209"/>
      <c r="R282" s="209"/>
      <c r="S282" s="209"/>
      <c r="T282" s="210"/>
      <c r="AT282" s="204" t="s">
        <v>213</v>
      </c>
      <c r="AU282" s="204" t="s">
        <v>120</v>
      </c>
      <c r="AV282" s="13" t="s">
        <v>82</v>
      </c>
      <c r="AW282" s="13" t="s">
        <v>30</v>
      </c>
      <c r="AX282" s="13" t="s">
        <v>73</v>
      </c>
      <c r="AY282" s="204" t="s">
        <v>205</v>
      </c>
    </row>
    <row r="283" s="12" customFormat="1">
      <c r="B283" s="195"/>
      <c r="D283" s="196" t="s">
        <v>213</v>
      </c>
      <c r="E283" s="197" t="s">
        <v>1</v>
      </c>
      <c r="F283" s="198" t="s">
        <v>264</v>
      </c>
      <c r="H283" s="197" t="s">
        <v>1</v>
      </c>
      <c r="I283" s="199"/>
      <c r="L283" s="195"/>
      <c r="M283" s="200"/>
      <c r="N283" s="201"/>
      <c r="O283" s="201"/>
      <c r="P283" s="201"/>
      <c r="Q283" s="201"/>
      <c r="R283" s="201"/>
      <c r="S283" s="201"/>
      <c r="T283" s="202"/>
      <c r="AT283" s="197" t="s">
        <v>213</v>
      </c>
      <c r="AU283" s="197" t="s">
        <v>120</v>
      </c>
      <c r="AV283" s="12" t="s">
        <v>80</v>
      </c>
      <c r="AW283" s="12" t="s">
        <v>30</v>
      </c>
      <c r="AX283" s="12" t="s">
        <v>73</v>
      </c>
      <c r="AY283" s="197" t="s">
        <v>205</v>
      </c>
    </row>
    <row r="284" s="13" customFormat="1">
      <c r="B284" s="203"/>
      <c r="D284" s="196" t="s">
        <v>213</v>
      </c>
      <c r="E284" s="204" t="s">
        <v>1</v>
      </c>
      <c r="F284" s="205" t="s">
        <v>329</v>
      </c>
      <c r="H284" s="206">
        <v>5.9249999999999998</v>
      </c>
      <c r="I284" s="207"/>
      <c r="L284" s="203"/>
      <c r="M284" s="208"/>
      <c r="N284" s="209"/>
      <c r="O284" s="209"/>
      <c r="P284" s="209"/>
      <c r="Q284" s="209"/>
      <c r="R284" s="209"/>
      <c r="S284" s="209"/>
      <c r="T284" s="210"/>
      <c r="AT284" s="204" t="s">
        <v>213</v>
      </c>
      <c r="AU284" s="204" t="s">
        <v>120</v>
      </c>
      <c r="AV284" s="13" t="s">
        <v>82</v>
      </c>
      <c r="AW284" s="13" t="s">
        <v>30</v>
      </c>
      <c r="AX284" s="13" t="s">
        <v>73</v>
      </c>
      <c r="AY284" s="204" t="s">
        <v>205</v>
      </c>
    </row>
    <row r="285" s="15" customFormat="1">
      <c r="B285" s="219"/>
      <c r="D285" s="196" t="s">
        <v>213</v>
      </c>
      <c r="E285" s="220" t="s">
        <v>1</v>
      </c>
      <c r="F285" s="221" t="s">
        <v>235</v>
      </c>
      <c r="H285" s="222">
        <v>61.773000000000003</v>
      </c>
      <c r="I285" s="223"/>
      <c r="L285" s="219"/>
      <c r="M285" s="224"/>
      <c r="N285" s="225"/>
      <c r="O285" s="225"/>
      <c r="P285" s="225"/>
      <c r="Q285" s="225"/>
      <c r="R285" s="225"/>
      <c r="S285" s="225"/>
      <c r="T285" s="226"/>
      <c r="AT285" s="220" t="s">
        <v>213</v>
      </c>
      <c r="AU285" s="220" t="s">
        <v>120</v>
      </c>
      <c r="AV285" s="15" t="s">
        <v>120</v>
      </c>
      <c r="AW285" s="15" t="s">
        <v>30</v>
      </c>
      <c r="AX285" s="15" t="s">
        <v>73</v>
      </c>
      <c r="AY285" s="220" t="s">
        <v>205</v>
      </c>
    </row>
    <row r="286" s="14" customFormat="1">
      <c r="B286" s="211"/>
      <c r="D286" s="196" t="s">
        <v>213</v>
      </c>
      <c r="E286" s="212" t="s">
        <v>1</v>
      </c>
      <c r="F286" s="213" t="s">
        <v>218</v>
      </c>
      <c r="H286" s="214">
        <v>218.88200000000001</v>
      </c>
      <c r="I286" s="215"/>
      <c r="L286" s="211"/>
      <c r="M286" s="216"/>
      <c r="N286" s="217"/>
      <c r="O286" s="217"/>
      <c r="P286" s="217"/>
      <c r="Q286" s="217"/>
      <c r="R286" s="217"/>
      <c r="S286" s="217"/>
      <c r="T286" s="218"/>
      <c r="AT286" s="212" t="s">
        <v>213</v>
      </c>
      <c r="AU286" s="212" t="s">
        <v>120</v>
      </c>
      <c r="AV286" s="14" t="s">
        <v>123</v>
      </c>
      <c r="AW286" s="14" t="s">
        <v>30</v>
      </c>
      <c r="AX286" s="14" t="s">
        <v>80</v>
      </c>
      <c r="AY286" s="212" t="s">
        <v>205</v>
      </c>
    </row>
    <row r="287" s="1" customFormat="1" ht="24.2" customHeight="1">
      <c r="A287" s="37"/>
      <c r="B287" s="181"/>
      <c r="C287" s="182" t="s">
        <v>330</v>
      </c>
      <c r="D287" s="182" t="s">
        <v>207</v>
      </c>
      <c r="E287" s="183" t="s">
        <v>331</v>
      </c>
      <c r="F287" s="184" t="s">
        <v>332</v>
      </c>
      <c r="G287" s="185" t="s">
        <v>210</v>
      </c>
      <c r="H287" s="186">
        <v>218.88200000000001</v>
      </c>
      <c r="I287" s="187">
        <v>381.22000000000003</v>
      </c>
      <c r="J287" s="188">
        <f>ROUND(I287*H287,2)</f>
        <v>83442.199999999997</v>
      </c>
      <c r="K287" s="184" t="s">
        <v>211</v>
      </c>
      <c r="L287" s="38"/>
      <c r="M287" s="189" t="s">
        <v>1</v>
      </c>
      <c r="N287" s="190" t="s">
        <v>38</v>
      </c>
      <c r="O287" s="76"/>
      <c r="P287" s="191">
        <f>O287*H287</f>
        <v>0</v>
      </c>
      <c r="Q287" s="191">
        <v>0.018380000000000001</v>
      </c>
      <c r="R287" s="191">
        <f>Q287*H287</f>
        <v>4.0230511600000005</v>
      </c>
      <c r="S287" s="191">
        <v>0</v>
      </c>
      <c r="T287" s="192">
        <f>S287*H287</f>
        <v>0</v>
      </c>
      <c r="U287" s="37"/>
      <c r="V287" s="37"/>
      <c r="W287" s="37"/>
      <c r="X287" s="37"/>
      <c r="Y287" s="37"/>
      <c r="Z287" s="37"/>
      <c r="AA287" s="37"/>
      <c r="AB287" s="37"/>
      <c r="AC287" s="37"/>
      <c r="AD287" s="37"/>
      <c r="AE287" s="37"/>
      <c r="AR287" s="193" t="s">
        <v>123</v>
      </c>
      <c r="AT287" s="193" t="s">
        <v>207</v>
      </c>
      <c r="AU287" s="193" t="s">
        <v>120</v>
      </c>
      <c r="AY287" s="18" t="s">
        <v>205</v>
      </c>
      <c r="BE287" s="194">
        <f>IF(N287="základní",J287,0)</f>
        <v>83442.199999999997</v>
      </c>
      <c r="BF287" s="194">
        <f>IF(N287="snížená",J287,0)</f>
        <v>0</v>
      </c>
      <c r="BG287" s="194">
        <f>IF(N287="zákl. přenesená",J287,0)</f>
        <v>0</v>
      </c>
      <c r="BH287" s="194">
        <f>IF(N287="sníž. přenesená",J287,0)</f>
        <v>0</v>
      </c>
      <c r="BI287" s="194">
        <f>IF(N287="nulová",J287,0)</f>
        <v>0</v>
      </c>
      <c r="BJ287" s="18" t="s">
        <v>80</v>
      </c>
      <c r="BK287" s="194">
        <f>ROUND(I287*H287,2)</f>
        <v>83442.199999999997</v>
      </c>
      <c r="BL287" s="18" t="s">
        <v>123</v>
      </c>
      <c r="BM287" s="193" t="s">
        <v>333</v>
      </c>
    </row>
    <row r="288" s="1" customFormat="1" ht="24.2" customHeight="1">
      <c r="A288" s="37"/>
      <c r="B288" s="181"/>
      <c r="C288" s="182" t="s">
        <v>334</v>
      </c>
      <c r="D288" s="182" t="s">
        <v>207</v>
      </c>
      <c r="E288" s="183" t="s">
        <v>335</v>
      </c>
      <c r="F288" s="184" t="s">
        <v>336</v>
      </c>
      <c r="G288" s="185" t="s">
        <v>210</v>
      </c>
      <c r="H288" s="186">
        <v>1429.8599999999999</v>
      </c>
      <c r="I288" s="187">
        <v>90.159999999999997</v>
      </c>
      <c r="J288" s="188">
        <f>ROUND(I288*H288,2)</f>
        <v>128916.17999999999</v>
      </c>
      <c r="K288" s="184" t="s">
        <v>211</v>
      </c>
      <c r="L288" s="38"/>
      <c r="M288" s="189" t="s">
        <v>1</v>
      </c>
      <c r="N288" s="190" t="s">
        <v>38</v>
      </c>
      <c r="O288" s="76"/>
      <c r="P288" s="191">
        <f>O288*H288</f>
        <v>0</v>
      </c>
      <c r="Q288" s="191">
        <v>0.016899999999999998</v>
      </c>
      <c r="R288" s="191">
        <f>Q288*H288</f>
        <v>24.164633999999996</v>
      </c>
      <c r="S288" s="191">
        <v>0</v>
      </c>
      <c r="T288" s="192">
        <f>S288*H288</f>
        <v>0</v>
      </c>
      <c r="U288" s="37"/>
      <c r="V288" s="37"/>
      <c r="W288" s="37"/>
      <c r="X288" s="37"/>
      <c r="Y288" s="37"/>
      <c r="Z288" s="37"/>
      <c r="AA288" s="37"/>
      <c r="AB288" s="37"/>
      <c r="AC288" s="37"/>
      <c r="AD288" s="37"/>
      <c r="AE288" s="37"/>
      <c r="AR288" s="193" t="s">
        <v>123</v>
      </c>
      <c r="AT288" s="193" t="s">
        <v>207</v>
      </c>
      <c r="AU288" s="193" t="s">
        <v>120</v>
      </c>
      <c r="AY288" s="18" t="s">
        <v>205</v>
      </c>
      <c r="BE288" s="194">
        <f>IF(N288="základní",J288,0)</f>
        <v>128916.17999999999</v>
      </c>
      <c r="BF288" s="194">
        <f>IF(N288="snížená",J288,0)</f>
        <v>0</v>
      </c>
      <c r="BG288" s="194">
        <f>IF(N288="zákl. přenesená",J288,0)</f>
        <v>0</v>
      </c>
      <c r="BH288" s="194">
        <f>IF(N288="sníž. přenesená",J288,0)</f>
        <v>0</v>
      </c>
      <c r="BI288" s="194">
        <f>IF(N288="nulová",J288,0)</f>
        <v>0</v>
      </c>
      <c r="BJ288" s="18" t="s">
        <v>80</v>
      </c>
      <c r="BK288" s="194">
        <f>ROUND(I288*H288,2)</f>
        <v>128916.17999999999</v>
      </c>
      <c r="BL288" s="18" t="s">
        <v>123</v>
      </c>
      <c r="BM288" s="193" t="s">
        <v>337</v>
      </c>
    </row>
    <row r="289" s="12" customFormat="1">
      <c r="B289" s="195"/>
      <c r="D289" s="196" t="s">
        <v>213</v>
      </c>
      <c r="E289" s="197" t="s">
        <v>1</v>
      </c>
      <c r="F289" s="198" t="s">
        <v>259</v>
      </c>
      <c r="H289" s="197" t="s">
        <v>1</v>
      </c>
      <c r="I289" s="199"/>
      <c r="L289" s="195"/>
      <c r="M289" s="200"/>
      <c r="N289" s="201"/>
      <c r="O289" s="201"/>
      <c r="P289" s="201"/>
      <c r="Q289" s="201"/>
      <c r="R289" s="201"/>
      <c r="S289" s="201"/>
      <c r="T289" s="202"/>
      <c r="AT289" s="197" t="s">
        <v>213</v>
      </c>
      <c r="AU289" s="197" t="s">
        <v>120</v>
      </c>
      <c r="AV289" s="12" t="s">
        <v>80</v>
      </c>
      <c r="AW289" s="12" t="s">
        <v>30</v>
      </c>
      <c r="AX289" s="12" t="s">
        <v>73</v>
      </c>
      <c r="AY289" s="197" t="s">
        <v>205</v>
      </c>
    </row>
    <row r="290" s="12" customFormat="1">
      <c r="B290" s="195"/>
      <c r="D290" s="196" t="s">
        <v>213</v>
      </c>
      <c r="E290" s="197" t="s">
        <v>1</v>
      </c>
      <c r="F290" s="198" t="s">
        <v>223</v>
      </c>
      <c r="H290" s="197" t="s">
        <v>1</v>
      </c>
      <c r="I290" s="199"/>
      <c r="L290" s="195"/>
      <c r="M290" s="200"/>
      <c r="N290" s="201"/>
      <c r="O290" s="201"/>
      <c r="P290" s="201"/>
      <c r="Q290" s="201"/>
      <c r="R290" s="201"/>
      <c r="S290" s="201"/>
      <c r="T290" s="202"/>
      <c r="AT290" s="197" t="s">
        <v>213</v>
      </c>
      <c r="AU290" s="197" t="s">
        <v>120</v>
      </c>
      <c r="AV290" s="12" t="s">
        <v>80</v>
      </c>
      <c r="AW290" s="12" t="s">
        <v>30</v>
      </c>
      <c r="AX290" s="12" t="s">
        <v>73</v>
      </c>
      <c r="AY290" s="197" t="s">
        <v>205</v>
      </c>
    </row>
    <row r="291" s="12" customFormat="1">
      <c r="B291" s="195"/>
      <c r="D291" s="196" t="s">
        <v>213</v>
      </c>
      <c r="E291" s="197" t="s">
        <v>1</v>
      </c>
      <c r="F291" s="198" t="s">
        <v>254</v>
      </c>
      <c r="H291" s="197" t="s">
        <v>1</v>
      </c>
      <c r="I291" s="199"/>
      <c r="L291" s="195"/>
      <c r="M291" s="200"/>
      <c r="N291" s="201"/>
      <c r="O291" s="201"/>
      <c r="P291" s="201"/>
      <c r="Q291" s="201"/>
      <c r="R291" s="201"/>
      <c r="S291" s="201"/>
      <c r="T291" s="202"/>
      <c r="AT291" s="197" t="s">
        <v>213</v>
      </c>
      <c r="AU291" s="197" t="s">
        <v>120</v>
      </c>
      <c r="AV291" s="12" t="s">
        <v>80</v>
      </c>
      <c r="AW291" s="12" t="s">
        <v>30</v>
      </c>
      <c r="AX291" s="12" t="s">
        <v>73</v>
      </c>
      <c r="AY291" s="197" t="s">
        <v>205</v>
      </c>
    </row>
    <row r="292" s="13" customFormat="1">
      <c r="B292" s="203"/>
      <c r="D292" s="196" t="s">
        <v>213</v>
      </c>
      <c r="E292" s="204" t="s">
        <v>1</v>
      </c>
      <c r="F292" s="205" t="s">
        <v>338</v>
      </c>
      <c r="H292" s="206">
        <v>17.260000000000002</v>
      </c>
      <c r="I292" s="207"/>
      <c r="L292" s="203"/>
      <c r="M292" s="208"/>
      <c r="N292" s="209"/>
      <c r="O292" s="209"/>
      <c r="P292" s="209"/>
      <c r="Q292" s="209"/>
      <c r="R292" s="209"/>
      <c r="S292" s="209"/>
      <c r="T292" s="210"/>
      <c r="AT292" s="204" t="s">
        <v>213</v>
      </c>
      <c r="AU292" s="204" t="s">
        <v>120</v>
      </c>
      <c r="AV292" s="13" t="s">
        <v>82</v>
      </c>
      <c r="AW292" s="13" t="s">
        <v>30</v>
      </c>
      <c r="AX292" s="13" t="s">
        <v>73</v>
      </c>
      <c r="AY292" s="204" t="s">
        <v>205</v>
      </c>
    </row>
    <row r="293" s="12" customFormat="1">
      <c r="B293" s="195"/>
      <c r="D293" s="196" t="s">
        <v>213</v>
      </c>
      <c r="E293" s="197" t="s">
        <v>1</v>
      </c>
      <c r="F293" s="198" t="s">
        <v>339</v>
      </c>
      <c r="H293" s="197" t="s">
        <v>1</v>
      </c>
      <c r="I293" s="199"/>
      <c r="L293" s="195"/>
      <c r="M293" s="200"/>
      <c r="N293" s="201"/>
      <c r="O293" s="201"/>
      <c r="P293" s="201"/>
      <c r="Q293" s="201"/>
      <c r="R293" s="201"/>
      <c r="S293" s="201"/>
      <c r="T293" s="202"/>
      <c r="AT293" s="197" t="s">
        <v>213</v>
      </c>
      <c r="AU293" s="197" t="s">
        <v>120</v>
      </c>
      <c r="AV293" s="12" t="s">
        <v>80</v>
      </c>
      <c r="AW293" s="12" t="s">
        <v>30</v>
      </c>
      <c r="AX293" s="12" t="s">
        <v>73</v>
      </c>
      <c r="AY293" s="197" t="s">
        <v>205</v>
      </c>
    </row>
    <row r="294" s="13" customFormat="1">
      <c r="B294" s="203"/>
      <c r="D294" s="196" t="s">
        <v>213</v>
      </c>
      <c r="E294" s="204" t="s">
        <v>1</v>
      </c>
      <c r="F294" s="205" t="s">
        <v>340</v>
      </c>
      <c r="H294" s="206">
        <v>81.200000000000003</v>
      </c>
      <c r="I294" s="207"/>
      <c r="L294" s="203"/>
      <c r="M294" s="208"/>
      <c r="N294" s="209"/>
      <c r="O294" s="209"/>
      <c r="P294" s="209"/>
      <c r="Q294" s="209"/>
      <c r="R294" s="209"/>
      <c r="S294" s="209"/>
      <c r="T294" s="210"/>
      <c r="AT294" s="204" t="s">
        <v>213</v>
      </c>
      <c r="AU294" s="204" t="s">
        <v>120</v>
      </c>
      <c r="AV294" s="13" t="s">
        <v>82</v>
      </c>
      <c r="AW294" s="13" t="s">
        <v>30</v>
      </c>
      <c r="AX294" s="13" t="s">
        <v>73</v>
      </c>
      <c r="AY294" s="204" t="s">
        <v>205</v>
      </c>
    </row>
    <row r="295" s="12" customFormat="1">
      <c r="B295" s="195"/>
      <c r="D295" s="196" t="s">
        <v>213</v>
      </c>
      <c r="E295" s="197" t="s">
        <v>1</v>
      </c>
      <c r="F295" s="198" t="s">
        <v>341</v>
      </c>
      <c r="H295" s="197" t="s">
        <v>1</v>
      </c>
      <c r="I295" s="199"/>
      <c r="L295" s="195"/>
      <c r="M295" s="200"/>
      <c r="N295" s="201"/>
      <c r="O295" s="201"/>
      <c r="P295" s="201"/>
      <c r="Q295" s="201"/>
      <c r="R295" s="201"/>
      <c r="S295" s="201"/>
      <c r="T295" s="202"/>
      <c r="AT295" s="197" t="s">
        <v>213</v>
      </c>
      <c r="AU295" s="197" t="s">
        <v>120</v>
      </c>
      <c r="AV295" s="12" t="s">
        <v>80</v>
      </c>
      <c r="AW295" s="12" t="s">
        <v>30</v>
      </c>
      <c r="AX295" s="12" t="s">
        <v>73</v>
      </c>
      <c r="AY295" s="197" t="s">
        <v>205</v>
      </c>
    </row>
    <row r="296" s="13" customFormat="1">
      <c r="B296" s="203"/>
      <c r="D296" s="196" t="s">
        <v>213</v>
      </c>
      <c r="E296" s="204" t="s">
        <v>1</v>
      </c>
      <c r="F296" s="205" t="s">
        <v>342</v>
      </c>
      <c r="H296" s="206">
        <v>8.0999999999999996</v>
      </c>
      <c r="I296" s="207"/>
      <c r="L296" s="203"/>
      <c r="M296" s="208"/>
      <c r="N296" s="209"/>
      <c r="O296" s="209"/>
      <c r="P296" s="209"/>
      <c r="Q296" s="209"/>
      <c r="R296" s="209"/>
      <c r="S296" s="209"/>
      <c r="T296" s="210"/>
      <c r="AT296" s="204" t="s">
        <v>213</v>
      </c>
      <c r="AU296" s="204" t="s">
        <v>120</v>
      </c>
      <c r="AV296" s="13" t="s">
        <v>82</v>
      </c>
      <c r="AW296" s="13" t="s">
        <v>30</v>
      </c>
      <c r="AX296" s="13" t="s">
        <v>73</v>
      </c>
      <c r="AY296" s="204" t="s">
        <v>205</v>
      </c>
    </row>
    <row r="297" s="12" customFormat="1">
      <c r="B297" s="195"/>
      <c r="D297" s="196" t="s">
        <v>213</v>
      </c>
      <c r="E297" s="197" t="s">
        <v>1</v>
      </c>
      <c r="F297" s="198" t="s">
        <v>343</v>
      </c>
      <c r="H297" s="197" t="s">
        <v>1</v>
      </c>
      <c r="I297" s="199"/>
      <c r="L297" s="195"/>
      <c r="M297" s="200"/>
      <c r="N297" s="201"/>
      <c r="O297" s="201"/>
      <c r="P297" s="201"/>
      <c r="Q297" s="201"/>
      <c r="R297" s="201"/>
      <c r="S297" s="201"/>
      <c r="T297" s="202"/>
      <c r="AT297" s="197" t="s">
        <v>213</v>
      </c>
      <c r="AU297" s="197" t="s">
        <v>120</v>
      </c>
      <c r="AV297" s="12" t="s">
        <v>80</v>
      </c>
      <c r="AW297" s="12" t="s">
        <v>30</v>
      </c>
      <c r="AX297" s="12" t="s">
        <v>73</v>
      </c>
      <c r="AY297" s="197" t="s">
        <v>205</v>
      </c>
    </row>
    <row r="298" s="13" customFormat="1">
      <c r="B298" s="203"/>
      <c r="D298" s="196" t="s">
        <v>213</v>
      </c>
      <c r="E298" s="204" t="s">
        <v>1</v>
      </c>
      <c r="F298" s="205" t="s">
        <v>344</v>
      </c>
      <c r="H298" s="206">
        <v>2.1499999999999999</v>
      </c>
      <c r="I298" s="207"/>
      <c r="L298" s="203"/>
      <c r="M298" s="208"/>
      <c r="N298" s="209"/>
      <c r="O298" s="209"/>
      <c r="P298" s="209"/>
      <c r="Q298" s="209"/>
      <c r="R298" s="209"/>
      <c r="S298" s="209"/>
      <c r="T298" s="210"/>
      <c r="AT298" s="204" t="s">
        <v>213</v>
      </c>
      <c r="AU298" s="204" t="s">
        <v>120</v>
      </c>
      <c r="AV298" s="13" t="s">
        <v>82</v>
      </c>
      <c r="AW298" s="13" t="s">
        <v>30</v>
      </c>
      <c r="AX298" s="13" t="s">
        <v>73</v>
      </c>
      <c r="AY298" s="204" t="s">
        <v>205</v>
      </c>
    </row>
    <row r="299" s="12" customFormat="1">
      <c r="B299" s="195"/>
      <c r="D299" s="196" t="s">
        <v>213</v>
      </c>
      <c r="E299" s="197" t="s">
        <v>1</v>
      </c>
      <c r="F299" s="198" t="s">
        <v>343</v>
      </c>
      <c r="H299" s="197" t="s">
        <v>1</v>
      </c>
      <c r="I299" s="199"/>
      <c r="L299" s="195"/>
      <c r="M299" s="200"/>
      <c r="N299" s="201"/>
      <c r="O299" s="201"/>
      <c r="P299" s="201"/>
      <c r="Q299" s="201"/>
      <c r="R299" s="201"/>
      <c r="S299" s="201"/>
      <c r="T299" s="202"/>
      <c r="AT299" s="197" t="s">
        <v>213</v>
      </c>
      <c r="AU299" s="197" t="s">
        <v>120</v>
      </c>
      <c r="AV299" s="12" t="s">
        <v>80</v>
      </c>
      <c r="AW299" s="12" t="s">
        <v>30</v>
      </c>
      <c r="AX299" s="12" t="s">
        <v>73</v>
      </c>
      <c r="AY299" s="197" t="s">
        <v>205</v>
      </c>
    </row>
    <row r="300" s="13" customFormat="1">
      <c r="B300" s="203"/>
      <c r="D300" s="196" t="s">
        <v>213</v>
      </c>
      <c r="E300" s="204" t="s">
        <v>1</v>
      </c>
      <c r="F300" s="205" t="s">
        <v>345</v>
      </c>
      <c r="H300" s="206">
        <v>28.66</v>
      </c>
      <c r="I300" s="207"/>
      <c r="L300" s="203"/>
      <c r="M300" s="208"/>
      <c r="N300" s="209"/>
      <c r="O300" s="209"/>
      <c r="P300" s="209"/>
      <c r="Q300" s="209"/>
      <c r="R300" s="209"/>
      <c r="S300" s="209"/>
      <c r="T300" s="210"/>
      <c r="AT300" s="204" t="s">
        <v>213</v>
      </c>
      <c r="AU300" s="204" t="s">
        <v>120</v>
      </c>
      <c r="AV300" s="13" t="s">
        <v>82</v>
      </c>
      <c r="AW300" s="13" t="s">
        <v>30</v>
      </c>
      <c r="AX300" s="13" t="s">
        <v>73</v>
      </c>
      <c r="AY300" s="204" t="s">
        <v>205</v>
      </c>
    </row>
    <row r="301" s="12" customFormat="1">
      <c r="B301" s="195"/>
      <c r="D301" s="196" t="s">
        <v>213</v>
      </c>
      <c r="E301" s="197" t="s">
        <v>1</v>
      </c>
      <c r="F301" s="198" t="s">
        <v>346</v>
      </c>
      <c r="H301" s="197" t="s">
        <v>1</v>
      </c>
      <c r="I301" s="199"/>
      <c r="L301" s="195"/>
      <c r="M301" s="200"/>
      <c r="N301" s="201"/>
      <c r="O301" s="201"/>
      <c r="P301" s="201"/>
      <c r="Q301" s="201"/>
      <c r="R301" s="201"/>
      <c r="S301" s="201"/>
      <c r="T301" s="202"/>
      <c r="AT301" s="197" t="s">
        <v>213</v>
      </c>
      <c r="AU301" s="197" t="s">
        <v>120</v>
      </c>
      <c r="AV301" s="12" t="s">
        <v>80</v>
      </c>
      <c r="AW301" s="12" t="s">
        <v>30</v>
      </c>
      <c r="AX301" s="12" t="s">
        <v>73</v>
      </c>
      <c r="AY301" s="197" t="s">
        <v>205</v>
      </c>
    </row>
    <row r="302" s="13" customFormat="1">
      <c r="B302" s="203"/>
      <c r="D302" s="196" t="s">
        <v>213</v>
      </c>
      <c r="E302" s="204" t="s">
        <v>1</v>
      </c>
      <c r="F302" s="205" t="s">
        <v>347</v>
      </c>
      <c r="H302" s="206">
        <v>1.53</v>
      </c>
      <c r="I302" s="207"/>
      <c r="L302" s="203"/>
      <c r="M302" s="208"/>
      <c r="N302" s="209"/>
      <c r="O302" s="209"/>
      <c r="P302" s="209"/>
      <c r="Q302" s="209"/>
      <c r="R302" s="209"/>
      <c r="S302" s="209"/>
      <c r="T302" s="210"/>
      <c r="AT302" s="204" t="s">
        <v>213</v>
      </c>
      <c r="AU302" s="204" t="s">
        <v>120</v>
      </c>
      <c r="AV302" s="13" t="s">
        <v>82</v>
      </c>
      <c r="AW302" s="13" t="s">
        <v>30</v>
      </c>
      <c r="AX302" s="13" t="s">
        <v>73</v>
      </c>
      <c r="AY302" s="204" t="s">
        <v>205</v>
      </c>
    </row>
    <row r="303" s="12" customFormat="1">
      <c r="B303" s="195"/>
      <c r="D303" s="196" t="s">
        <v>213</v>
      </c>
      <c r="E303" s="197" t="s">
        <v>1</v>
      </c>
      <c r="F303" s="198" t="s">
        <v>348</v>
      </c>
      <c r="H303" s="197" t="s">
        <v>1</v>
      </c>
      <c r="I303" s="199"/>
      <c r="L303" s="195"/>
      <c r="M303" s="200"/>
      <c r="N303" s="201"/>
      <c r="O303" s="201"/>
      <c r="P303" s="201"/>
      <c r="Q303" s="201"/>
      <c r="R303" s="201"/>
      <c r="S303" s="201"/>
      <c r="T303" s="202"/>
      <c r="AT303" s="197" t="s">
        <v>213</v>
      </c>
      <c r="AU303" s="197" t="s">
        <v>120</v>
      </c>
      <c r="AV303" s="12" t="s">
        <v>80</v>
      </c>
      <c r="AW303" s="12" t="s">
        <v>30</v>
      </c>
      <c r="AX303" s="12" t="s">
        <v>73</v>
      </c>
      <c r="AY303" s="197" t="s">
        <v>205</v>
      </c>
    </row>
    <row r="304" s="13" customFormat="1">
      <c r="B304" s="203"/>
      <c r="D304" s="196" t="s">
        <v>213</v>
      </c>
      <c r="E304" s="204" t="s">
        <v>1</v>
      </c>
      <c r="F304" s="205" t="s">
        <v>349</v>
      </c>
      <c r="H304" s="206">
        <v>1.54</v>
      </c>
      <c r="I304" s="207"/>
      <c r="L304" s="203"/>
      <c r="M304" s="208"/>
      <c r="N304" s="209"/>
      <c r="O304" s="209"/>
      <c r="P304" s="209"/>
      <c r="Q304" s="209"/>
      <c r="R304" s="209"/>
      <c r="S304" s="209"/>
      <c r="T304" s="210"/>
      <c r="AT304" s="204" t="s">
        <v>213</v>
      </c>
      <c r="AU304" s="204" t="s">
        <v>120</v>
      </c>
      <c r="AV304" s="13" t="s">
        <v>82</v>
      </c>
      <c r="AW304" s="13" t="s">
        <v>30</v>
      </c>
      <c r="AX304" s="13" t="s">
        <v>73</v>
      </c>
      <c r="AY304" s="204" t="s">
        <v>205</v>
      </c>
    </row>
    <row r="305" s="12" customFormat="1">
      <c r="B305" s="195"/>
      <c r="D305" s="196" t="s">
        <v>213</v>
      </c>
      <c r="E305" s="197" t="s">
        <v>1</v>
      </c>
      <c r="F305" s="198" t="s">
        <v>248</v>
      </c>
      <c r="H305" s="197" t="s">
        <v>1</v>
      </c>
      <c r="I305" s="199"/>
      <c r="L305" s="195"/>
      <c r="M305" s="200"/>
      <c r="N305" s="201"/>
      <c r="O305" s="201"/>
      <c r="P305" s="201"/>
      <c r="Q305" s="201"/>
      <c r="R305" s="201"/>
      <c r="S305" s="201"/>
      <c r="T305" s="202"/>
      <c r="AT305" s="197" t="s">
        <v>213</v>
      </c>
      <c r="AU305" s="197" t="s">
        <v>120</v>
      </c>
      <c r="AV305" s="12" t="s">
        <v>80</v>
      </c>
      <c r="AW305" s="12" t="s">
        <v>30</v>
      </c>
      <c r="AX305" s="12" t="s">
        <v>73</v>
      </c>
      <c r="AY305" s="197" t="s">
        <v>205</v>
      </c>
    </row>
    <row r="306" s="13" customFormat="1">
      <c r="B306" s="203"/>
      <c r="D306" s="196" t="s">
        <v>213</v>
      </c>
      <c r="E306" s="204" t="s">
        <v>1</v>
      </c>
      <c r="F306" s="205" t="s">
        <v>350</v>
      </c>
      <c r="H306" s="206">
        <v>1.6799999999999999</v>
      </c>
      <c r="I306" s="207"/>
      <c r="L306" s="203"/>
      <c r="M306" s="208"/>
      <c r="N306" s="209"/>
      <c r="O306" s="209"/>
      <c r="P306" s="209"/>
      <c r="Q306" s="209"/>
      <c r="R306" s="209"/>
      <c r="S306" s="209"/>
      <c r="T306" s="210"/>
      <c r="AT306" s="204" t="s">
        <v>213</v>
      </c>
      <c r="AU306" s="204" t="s">
        <v>120</v>
      </c>
      <c r="AV306" s="13" t="s">
        <v>82</v>
      </c>
      <c r="AW306" s="13" t="s">
        <v>30</v>
      </c>
      <c r="AX306" s="13" t="s">
        <v>73</v>
      </c>
      <c r="AY306" s="204" t="s">
        <v>205</v>
      </c>
    </row>
    <row r="307" s="12" customFormat="1">
      <c r="B307" s="195"/>
      <c r="D307" s="196" t="s">
        <v>213</v>
      </c>
      <c r="E307" s="197" t="s">
        <v>1</v>
      </c>
      <c r="F307" s="198" t="s">
        <v>293</v>
      </c>
      <c r="H307" s="197" t="s">
        <v>1</v>
      </c>
      <c r="I307" s="199"/>
      <c r="L307" s="195"/>
      <c r="M307" s="200"/>
      <c r="N307" s="201"/>
      <c r="O307" s="201"/>
      <c r="P307" s="201"/>
      <c r="Q307" s="201"/>
      <c r="R307" s="201"/>
      <c r="S307" s="201"/>
      <c r="T307" s="202"/>
      <c r="AT307" s="197" t="s">
        <v>213</v>
      </c>
      <c r="AU307" s="197" t="s">
        <v>120</v>
      </c>
      <c r="AV307" s="12" t="s">
        <v>80</v>
      </c>
      <c r="AW307" s="12" t="s">
        <v>30</v>
      </c>
      <c r="AX307" s="12" t="s">
        <v>73</v>
      </c>
      <c r="AY307" s="197" t="s">
        <v>205</v>
      </c>
    </row>
    <row r="308" s="13" customFormat="1">
      <c r="B308" s="203"/>
      <c r="D308" s="196" t="s">
        <v>213</v>
      </c>
      <c r="E308" s="204" t="s">
        <v>1</v>
      </c>
      <c r="F308" s="205" t="s">
        <v>351</v>
      </c>
      <c r="H308" s="206">
        <v>2.1299999999999999</v>
      </c>
      <c r="I308" s="207"/>
      <c r="L308" s="203"/>
      <c r="M308" s="208"/>
      <c r="N308" s="209"/>
      <c r="O308" s="209"/>
      <c r="P308" s="209"/>
      <c r="Q308" s="209"/>
      <c r="R308" s="209"/>
      <c r="S308" s="209"/>
      <c r="T308" s="210"/>
      <c r="AT308" s="204" t="s">
        <v>213</v>
      </c>
      <c r="AU308" s="204" t="s">
        <v>120</v>
      </c>
      <c r="AV308" s="13" t="s">
        <v>82</v>
      </c>
      <c r="AW308" s="13" t="s">
        <v>30</v>
      </c>
      <c r="AX308" s="13" t="s">
        <v>73</v>
      </c>
      <c r="AY308" s="204" t="s">
        <v>205</v>
      </c>
    </row>
    <row r="309" s="12" customFormat="1">
      <c r="B309" s="195"/>
      <c r="D309" s="196" t="s">
        <v>213</v>
      </c>
      <c r="E309" s="197" t="s">
        <v>1</v>
      </c>
      <c r="F309" s="198" t="s">
        <v>293</v>
      </c>
      <c r="H309" s="197" t="s">
        <v>1</v>
      </c>
      <c r="I309" s="199"/>
      <c r="L309" s="195"/>
      <c r="M309" s="200"/>
      <c r="N309" s="201"/>
      <c r="O309" s="201"/>
      <c r="P309" s="201"/>
      <c r="Q309" s="201"/>
      <c r="R309" s="201"/>
      <c r="S309" s="201"/>
      <c r="T309" s="202"/>
      <c r="AT309" s="197" t="s">
        <v>213</v>
      </c>
      <c r="AU309" s="197" t="s">
        <v>120</v>
      </c>
      <c r="AV309" s="12" t="s">
        <v>80</v>
      </c>
      <c r="AW309" s="12" t="s">
        <v>30</v>
      </c>
      <c r="AX309" s="12" t="s">
        <v>73</v>
      </c>
      <c r="AY309" s="197" t="s">
        <v>205</v>
      </c>
    </row>
    <row r="310" s="13" customFormat="1">
      <c r="B310" s="203"/>
      <c r="D310" s="196" t="s">
        <v>213</v>
      </c>
      <c r="E310" s="204" t="s">
        <v>1</v>
      </c>
      <c r="F310" s="205" t="s">
        <v>352</v>
      </c>
      <c r="H310" s="206">
        <v>28.390000000000001</v>
      </c>
      <c r="I310" s="207"/>
      <c r="L310" s="203"/>
      <c r="M310" s="208"/>
      <c r="N310" s="209"/>
      <c r="O310" s="209"/>
      <c r="P310" s="209"/>
      <c r="Q310" s="209"/>
      <c r="R310" s="209"/>
      <c r="S310" s="209"/>
      <c r="T310" s="210"/>
      <c r="AT310" s="204" t="s">
        <v>213</v>
      </c>
      <c r="AU310" s="204" t="s">
        <v>120</v>
      </c>
      <c r="AV310" s="13" t="s">
        <v>82</v>
      </c>
      <c r="AW310" s="13" t="s">
        <v>30</v>
      </c>
      <c r="AX310" s="13" t="s">
        <v>73</v>
      </c>
      <c r="AY310" s="204" t="s">
        <v>205</v>
      </c>
    </row>
    <row r="311" s="12" customFormat="1">
      <c r="B311" s="195"/>
      <c r="D311" s="196" t="s">
        <v>213</v>
      </c>
      <c r="E311" s="197" t="s">
        <v>1</v>
      </c>
      <c r="F311" s="198" t="s">
        <v>353</v>
      </c>
      <c r="H311" s="197" t="s">
        <v>1</v>
      </c>
      <c r="I311" s="199"/>
      <c r="L311" s="195"/>
      <c r="M311" s="200"/>
      <c r="N311" s="201"/>
      <c r="O311" s="201"/>
      <c r="P311" s="201"/>
      <c r="Q311" s="201"/>
      <c r="R311" s="201"/>
      <c r="S311" s="201"/>
      <c r="T311" s="202"/>
      <c r="AT311" s="197" t="s">
        <v>213</v>
      </c>
      <c r="AU311" s="197" t="s">
        <v>120</v>
      </c>
      <c r="AV311" s="12" t="s">
        <v>80</v>
      </c>
      <c r="AW311" s="12" t="s">
        <v>30</v>
      </c>
      <c r="AX311" s="12" t="s">
        <v>73</v>
      </c>
      <c r="AY311" s="197" t="s">
        <v>205</v>
      </c>
    </row>
    <row r="312" s="13" customFormat="1">
      <c r="B312" s="203"/>
      <c r="D312" s="196" t="s">
        <v>213</v>
      </c>
      <c r="E312" s="204" t="s">
        <v>1</v>
      </c>
      <c r="F312" s="205" t="s">
        <v>354</v>
      </c>
      <c r="H312" s="206">
        <v>1.5700000000000001</v>
      </c>
      <c r="I312" s="207"/>
      <c r="L312" s="203"/>
      <c r="M312" s="208"/>
      <c r="N312" s="209"/>
      <c r="O312" s="209"/>
      <c r="P312" s="209"/>
      <c r="Q312" s="209"/>
      <c r="R312" s="209"/>
      <c r="S312" s="209"/>
      <c r="T312" s="210"/>
      <c r="AT312" s="204" t="s">
        <v>213</v>
      </c>
      <c r="AU312" s="204" t="s">
        <v>120</v>
      </c>
      <c r="AV312" s="13" t="s">
        <v>82</v>
      </c>
      <c r="AW312" s="13" t="s">
        <v>30</v>
      </c>
      <c r="AX312" s="13" t="s">
        <v>73</v>
      </c>
      <c r="AY312" s="204" t="s">
        <v>205</v>
      </c>
    </row>
    <row r="313" s="12" customFormat="1">
      <c r="B313" s="195"/>
      <c r="D313" s="196" t="s">
        <v>213</v>
      </c>
      <c r="E313" s="197" t="s">
        <v>1</v>
      </c>
      <c r="F313" s="198" t="s">
        <v>355</v>
      </c>
      <c r="H313" s="197" t="s">
        <v>1</v>
      </c>
      <c r="I313" s="199"/>
      <c r="L313" s="195"/>
      <c r="M313" s="200"/>
      <c r="N313" s="201"/>
      <c r="O313" s="201"/>
      <c r="P313" s="201"/>
      <c r="Q313" s="201"/>
      <c r="R313" s="201"/>
      <c r="S313" s="201"/>
      <c r="T313" s="202"/>
      <c r="AT313" s="197" t="s">
        <v>213</v>
      </c>
      <c r="AU313" s="197" t="s">
        <v>120</v>
      </c>
      <c r="AV313" s="12" t="s">
        <v>80</v>
      </c>
      <c r="AW313" s="12" t="s">
        <v>30</v>
      </c>
      <c r="AX313" s="12" t="s">
        <v>73</v>
      </c>
      <c r="AY313" s="197" t="s">
        <v>205</v>
      </c>
    </row>
    <row r="314" s="13" customFormat="1">
      <c r="B314" s="203"/>
      <c r="D314" s="196" t="s">
        <v>213</v>
      </c>
      <c r="E314" s="204" t="s">
        <v>1</v>
      </c>
      <c r="F314" s="205" t="s">
        <v>349</v>
      </c>
      <c r="H314" s="206">
        <v>1.54</v>
      </c>
      <c r="I314" s="207"/>
      <c r="L314" s="203"/>
      <c r="M314" s="208"/>
      <c r="N314" s="209"/>
      <c r="O314" s="209"/>
      <c r="P314" s="209"/>
      <c r="Q314" s="209"/>
      <c r="R314" s="209"/>
      <c r="S314" s="209"/>
      <c r="T314" s="210"/>
      <c r="AT314" s="204" t="s">
        <v>213</v>
      </c>
      <c r="AU314" s="204" t="s">
        <v>120</v>
      </c>
      <c r="AV314" s="13" t="s">
        <v>82</v>
      </c>
      <c r="AW314" s="13" t="s">
        <v>30</v>
      </c>
      <c r="AX314" s="13" t="s">
        <v>73</v>
      </c>
      <c r="AY314" s="204" t="s">
        <v>205</v>
      </c>
    </row>
    <row r="315" s="12" customFormat="1">
      <c r="B315" s="195"/>
      <c r="D315" s="196" t="s">
        <v>213</v>
      </c>
      <c r="E315" s="197" t="s">
        <v>1</v>
      </c>
      <c r="F315" s="198" t="s">
        <v>356</v>
      </c>
      <c r="H315" s="197" t="s">
        <v>1</v>
      </c>
      <c r="I315" s="199"/>
      <c r="L315" s="195"/>
      <c r="M315" s="200"/>
      <c r="N315" s="201"/>
      <c r="O315" s="201"/>
      <c r="P315" s="201"/>
      <c r="Q315" s="201"/>
      <c r="R315" s="201"/>
      <c r="S315" s="201"/>
      <c r="T315" s="202"/>
      <c r="AT315" s="197" t="s">
        <v>213</v>
      </c>
      <c r="AU315" s="197" t="s">
        <v>120</v>
      </c>
      <c r="AV315" s="12" t="s">
        <v>80</v>
      </c>
      <c r="AW315" s="12" t="s">
        <v>30</v>
      </c>
      <c r="AX315" s="12" t="s">
        <v>73</v>
      </c>
      <c r="AY315" s="197" t="s">
        <v>205</v>
      </c>
    </row>
    <row r="316" s="13" customFormat="1">
      <c r="B316" s="203"/>
      <c r="D316" s="196" t="s">
        <v>213</v>
      </c>
      <c r="E316" s="204" t="s">
        <v>1</v>
      </c>
      <c r="F316" s="205" t="s">
        <v>350</v>
      </c>
      <c r="H316" s="206">
        <v>1.6799999999999999</v>
      </c>
      <c r="I316" s="207"/>
      <c r="L316" s="203"/>
      <c r="M316" s="208"/>
      <c r="N316" s="209"/>
      <c r="O316" s="209"/>
      <c r="P316" s="209"/>
      <c r="Q316" s="209"/>
      <c r="R316" s="209"/>
      <c r="S316" s="209"/>
      <c r="T316" s="210"/>
      <c r="AT316" s="204" t="s">
        <v>213</v>
      </c>
      <c r="AU316" s="204" t="s">
        <v>120</v>
      </c>
      <c r="AV316" s="13" t="s">
        <v>82</v>
      </c>
      <c r="AW316" s="13" t="s">
        <v>30</v>
      </c>
      <c r="AX316" s="13" t="s">
        <v>73</v>
      </c>
      <c r="AY316" s="204" t="s">
        <v>205</v>
      </c>
    </row>
    <row r="317" s="12" customFormat="1">
      <c r="B317" s="195"/>
      <c r="D317" s="196" t="s">
        <v>213</v>
      </c>
      <c r="E317" s="197" t="s">
        <v>1</v>
      </c>
      <c r="F317" s="198" t="s">
        <v>246</v>
      </c>
      <c r="H317" s="197" t="s">
        <v>1</v>
      </c>
      <c r="I317" s="199"/>
      <c r="L317" s="195"/>
      <c r="M317" s="200"/>
      <c r="N317" s="201"/>
      <c r="O317" s="201"/>
      <c r="P317" s="201"/>
      <c r="Q317" s="201"/>
      <c r="R317" s="201"/>
      <c r="S317" s="201"/>
      <c r="T317" s="202"/>
      <c r="AT317" s="197" t="s">
        <v>213</v>
      </c>
      <c r="AU317" s="197" t="s">
        <v>120</v>
      </c>
      <c r="AV317" s="12" t="s">
        <v>80</v>
      </c>
      <c r="AW317" s="12" t="s">
        <v>30</v>
      </c>
      <c r="AX317" s="12" t="s">
        <v>73</v>
      </c>
      <c r="AY317" s="197" t="s">
        <v>205</v>
      </c>
    </row>
    <row r="318" s="13" customFormat="1">
      <c r="B318" s="203"/>
      <c r="D318" s="196" t="s">
        <v>213</v>
      </c>
      <c r="E318" s="204" t="s">
        <v>1</v>
      </c>
      <c r="F318" s="205" t="s">
        <v>357</v>
      </c>
      <c r="H318" s="206">
        <v>12.539999999999999</v>
      </c>
      <c r="I318" s="207"/>
      <c r="L318" s="203"/>
      <c r="M318" s="208"/>
      <c r="N318" s="209"/>
      <c r="O318" s="209"/>
      <c r="P318" s="209"/>
      <c r="Q318" s="209"/>
      <c r="R318" s="209"/>
      <c r="S318" s="209"/>
      <c r="T318" s="210"/>
      <c r="AT318" s="204" t="s">
        <v>213</v>
      </c>
      <c r="AU318" s="204" t="s">
        <v>120</v>
      </c>
      <c r="AV318" s="13" t="s">
        <v>82</v>
      </c>
      <c r="AW318" s="13" t="s">
        <v>30</v>
      </c>
      <c r="AX318" s="13" t="s">
        <v>73</v>
      </c>
      <c r="AY318" s="204" t="s">
        <v>205</v>
      </c>
    </row>
    <row r="319" s="12" customFormat="1">
      <c r="B319" s="195"/>
      <c r="D319" s="196" t="s">
        <v>213</v>
      </c>
      <c r="E319" s="197" t="s">
        <v>1</v>
      </c>
      <c r="F319" s="198" t="s">
        <v>246</v>
      </c>
      <c r="H319" s="197" t="s">
        <v>1</v>
      </c>
      <c r="I319" s="199"/>
      <c r="L319" s="195"/>
      <c r="M319" s="200"/>
      <c r="N319" s="201"/>
      <c r="O319" s="201"/>
      <c r="P319" s="201"/>
      <c r="Q319" s="201"/>
      <c r="R319" s="201"/>
      <c r="S319" s="201"/>
      <c r="T319" s="202"/>
      <c r="AT319" s="197" t="s">
        <v>213</v>
      </c>
      <c r="AU319" s="197" t="s">
        <v>120</v>
      </c>
      <c r="AV319" s="12" t="s">
        <v>80</v>
      </c>
      <c r="AW319" s="12" t="s">
        <v>30</v>
      </c>
      <c r="AX319" s="12" t="s">
        <v>73</v>
      </c>
      <c r="AY319" s="197" t="s">
        <v>205</v>
      </c>
    </row>
    <row r="320" s="13" customFormat="1">
      <c r="B320" s="203"/>
      <c r="D320" s="196" t="s">
        <v>213</v>
      </c>
      <c r="E320" s="204" t="s">
        <v>1</v>
      </c>
      <c r="F320" s="205" t="s">
        <v>358</v>
      </c>
      <c r="H320" s="206">
        <v>15.310000000000001</v>
      </c>
      <c r="I320" s="207"/>
      <c r="L320" s="203"/>
      <c r="M320" s="208"/>
      <c r="N320" s="209"/>
      <c r="O320" s="209"/>
      <c r="P320" s="209"/>
      <c r="Q320" s="209"/>
      <c r="R320" s="209"/>
      <c r="S320" s="209"/>
      <c r="T320" s="210"/>
      <c r="AT320" s="204" t="s">
        <v>213</v>
      </c>
      <c r="AU320" s="204" t="s">
        <v>120</v>
      </c>
      <c r="AV320" s="13" t="s">
        <v>82</v>
      </c>
      <c r="AW320" s="13" t="s">
        <v>30</v>
      </c>
      <c r="AX320" s="13" t="s">
        <v>73</v>
      </c>
      <c r="AY320" s="204" t="s">
        <v>205</v>
      </c>
    </row>
    <row r="321" s="12" customFormat="1">
      <c r="B321" s="195"/>
      <c r="D321" s="196" t="s">
        <v>213</v>
      </c>
      <c r="E321" s="197" t="s">
        <v>1</v>
      </c>
      <c r="F321" s="198" t="s">
        <v>359</v>
      </c>
      <c r="H321" s="197" t="s">
        <v>1</v>
      </c>
      <c r="I321" s="199"/>
      <c r="L321" s="195"/>
      <c r="M321" s="200"/>
      <c r="N321" s="201"/>
      <c r="O321" s="201"/>
      <c r="P321" s="201"/>
      <c r="Q321" s="201"/>
      <c r="R321" s="201"/>
      <c r="S321" s="201"/>
      <c r="T321" s="202"/>
      <c r="AT321" s="197" t="s">
        <v>213</v>
      </c>
      <c r="AU321" s="197" t="s">
        <v>120</v>
      </c>
      <c r="AV321" s="12" t="s">
        <v>80</v>
      </c>
      <c r="AW321" s="12" t="s">
        <v>30</v>
      </c>
      <c r="AX321" s="12" t="s">
        <v>73</v>
      </c>
      <c r="AY321" s="197" t="s">
        <v>205</v>
      </c>
    </row>
    <row r="322" s="13" customFormat="1">
      <c r="B322" s="203"/>
      <c r="D322" s="196" t="s">
        <v>213</v>
      </c>
      <c r="E322" s="204" t="s">
        <v>1</v>
      </c>
      <c r="F322" s="205" t="s">
        <v>360</v>
      </c>
      <c r="H322" s="206">
        <v>1.6200000000000001</v>
      </c>
      <c r="I322" s="207"/>
      <c r="L322" s="203"/>
      <c r="M322" s="208"/>
      <c r="N322" s="209"/>
      <c r="O322" s="209"/>
      <c r="P322" s="209"/>
      <c r="Q322" s="209"/>
      <c r="R322" s="209"/>
      <c r="S322" s="209"/>
      <c r="T322" s="210"/>
      <c r="AT322" s="204" t="s">
        <v>213</v>
      </c>
      <c r="AU322" s="204" t="s">
        <v>120</v>
      </c>
      <c r="AV322" s="13" t="s">
        <v>82</v>
      </c>
      <c r="AW322" s="13" t="s">
        <v>30</v>
      </c>
      <c r="AX322" s="13" t="s">
        <v>73</v>
      </c>
      <c r="AY322" s="204" t="s">
        <v>205</v>
      </c>
    </row>
    <row r="323" s="12" customFormat="1">
      <c r="B323" s="195"/>
      <c r="D323" s="196" t="s">
        <v>213</v>
      </c>
      <c r="E323" s="197" t="s">
        <v>1</v>
      </c>
      <c r="F323" s="198" t="s">
        <v>361</v>
      </c>
      <c r="H323" s="197" t="s">
        <v>1</v>
      </c>
      <c r="I323" s="199"/>
      <c r="L323" s="195"/>
      <c r="M323" s="200"/>
      <c r="N323" s="201"/>
      <c r="O323" s="201"/>
      <c r="P323" s="201"/>
      <c r="Q323" s="201"/>
      <c r="R323" s="201"/>
      <c r="S323" s="201"/>
      <c r="T323" s="202"/>
      <c r="AT323" s="197" t="s">
        <v>213</v>
      </c>
      <c r="AU323" s="197" t="s">
        <v>120</v>
      </c>
      <c r="AV323" s="12" t="s">
        <v>80</v>
      </c>
      <c r="AW323" s="12" t="s">
        <v>30</v>
      </c>
      <c r="AX323" s="12" t="s">
        <v>73</v>
      </c>
      <c r="AY323" s="197" t="s">
        <v>205</v>
      </c>
    </row>
    <row r="324" s="13" customFormat="1">
      <c r="B324" s="203"/>
      <c r="D324" s="196" t="s">
        <v>213</v>
      </c>
      <c r="E324" s="204" t="s">
        <v>1</v>
      </c>
      <c r="F324" s="205" t="s">
        <v>362</v>
      </c>
      <c r="H324" s="206">
        <v>5.1200000000000001</v>
      </c>
      <c r="I324" s="207"/>
      <c r="L324" s="203"/>
      <c r="M324" s="208"/>
      <c r="N324" s="209"/>
      <c r="O324" s="209"/>
      <c r="P324" s="209"/>
      <c r="Q324" s="209"/>
      <c r="R324" s="209"/>
      <c r="S324" s="209"/>
      <c r="T324" s="210"/>
      <c r="AT324" s="204" t="s">
        <v>213</v>
      </c>
      <c r="AU324" s="204" t="s">
        <v>120</v>
      </c>
      <c r="AV324" s="13" t="s">
        <v>82</v>
      </c>
      <c r="AW324" s="13" t="s">
        <v>30</v>
      </c>
      <c r="AX324" s="13" t="s">
        <v>73</v>
      </c>
      <c r="AY324" s="204" t="s">
        <v>205</v>
      </c>
    </row>
    <row r="325" s="12" customFormat="1">
      <c r="B325" s="195"/>
      <c r="D325" s="196" t="s">
        <v>213</v>
      </c>
      <c r="E325" s="197" t="s">
        <v>1</v>
      </c>
      <c r="F325" s="198" t="s">
        <v>361</v>
      </c>
      <c r="H325" s="197" t="s">
        <v>1</v>
      </c>
      <c r="I325" s="199"/>
      <c r="L325" s="195"/>
      <c r="M325" s="200"/>
      <c r="N325" s="201"/>
      <c r="O325" s="201"/>
      <c r="P325" s="201"/>
      <c r="Q325" s="201"/>
      <c r="R325" s="201"/>
      <c r="S325" s="201"/>
      <c r="T325" s="202"/>
      <c r="AT325" s="197" t="s">
        <v>213</v>
      </c>
      <c r="AU325" s="197" t="s">
        <v>120</v>
      </c>
      <c r="AV325" s="12" t="s">
        <v>80</v>
      </c>
      <c r="AW325" s="12" t="s">
        <v>30</v>
      </c>
      <c r="AX325" s="12" t="s">
        <v>73</v>
      </c>
      <c r="AY325" s="197" t="s">
        <v>205</v>
      </c>
    </row>
    <row r="326" s="13" customFormat="1">
      <c r="B326" s="203"/>
      <c r="D326" s="196" t="s">
        <v>213</v>
      </c>
      <c r="E326" s="204" t="s">
        <v>1</v>
      </c>
      <c r="F326" s="205" t="s">
        <v>363</v>
      </c>
      <c r="H326" s="206">
        <v>23.149999999999999</v>
      </c>
      <c r="I326" s="207"/>
      <c r="L326" s="203"/>
      <c r="M326" s="208"/>
      <c r="N326" s="209"/>
      <c r="O326" s="209"/>
      <c r="P326" s="209"/>
      <c r="Q326" s="209"/>
      <c r="R326" s="209"/>
      <c r="S326" s="209"/>
      <c r="T326" s="210"/>
      <c r="AT326" s="204" t="s">
        <v>213</v>
      </c>
      <c r="AU326" s="204" t="s">
        <v>120</v>
      </c>
      <c r="AV326" s="13" t="s">
        <v>82</v>
      </c>
      <c r="AW326" s="13" t="s">
        <v>30</v>
      </c>
      <c r="AX326" s="13" t="s">
        <v>73</v>
      </c>
      <c r="AY326" s="204" t="s">
        <v>205</v>
      </c>
    </row>
    <row r="327" s="12" customFormat="1">
      <c r="B327" s="195"/>
      <c r="D327" s="196" t="s">
        <v>213</v>
      </c>
      <c r="E327" s="197" t="s">
        <v>1</v>
      </c>
      <c r="F327" s="198" t="s">
        <v>364</v>
      </c>
      <c r="H327" s="197" t="s">
        <v>1</v>
      </c>
      <c r="I327" s="199"/>
      <c r="L327" s="195"/>
      <c r="M327" s="200"/>
      <c r="N327" s="201"/>
      <c r="O327" s="201"/>
      <c r="P327" s="201"/>
      <c r="Q327" s="201"/>
      <c r="R327" s="201"/>
      <c r="S327" s="201"/>
      <c r="T327" s="202"/>
      <c r="AT327" s="197" t="s">
        <v>213</v>
      </c>
      <c r="AU327" s="197" t="s">
        <v>120</v>
      </c>
      <c r="AV327" s="12" t="s">
        <v>80</v>
      </c>
      <c r="AW327" s="12" t="s">
        <v>30</v>
      </c>
      <c r="AX327" s="12" t="s">
        <v>73</v>
      </c>
      <c r="AY327" s="197" t="s">
        <v>205</v>
      </c>
    </row>
    <row r="328" s="13" customFormat="1">
      <c r="B328" s="203"/>
      <c r="D328" s="196" t="s">
        <v>213</v>
      </c>
      <c r="E328" s="204" t="s">
        <v>1</v>
      </c>
      <c r="F328" s="205" t="s">
        <v>365</v>
      </c>
      <c r="H328" s="206">
        <v>52.039999999999999</v>
      </c>
      <c r="I328" s="207"/>
      <c r="L328" s="203"/>
      <c r="M328" s="208"/>
      <c r="N328" s="209"/>
      <c r="O328" s="209"/>
      <c r="P328" s="209"/>
      <c r="Q328" s="209"/>
      <c r="R328" s="209"/>
      <c r="S328" s="209"/>
      <c r="T328" s="210"/>
      <c r="AT328" s="204" t="s">
        <v>213</v>
      </c>
      <c r="AU328" s="204" t="s">
        <v>120</v>
      </c>
      <c r="AV328" s="13" t="s">
        <v>82</v>
      </c>
      <c r="AW328" s="13" t="s">
        <v>30</v>
      </c>
      <c r="AX328" s="13" t="s">
        <v>73</v>
      </c>
      <c r="AY328" s="204" t="s">
        <v>205</v>
      </c>
    </row>
    <row r="329" s="12" customFormat="1">
      <c r="B329" s="195"/>
      <c r="D329" s="196" t="s">
        <v>213</v>
      </c>
      <c r="E329" s="197" t="s">
        <v>1</v>
      </c>
      <c r="F329" s="198" t="s">
        <v>364</v>
      </c>
      <c r="H329" s="197" t="s">
        <v>1</v>
      </c>
      <c r="I329" s="199"/>
      <c r="L329" s="195"/>
      <c r="M329" s="200"/>
      <c r="N329" s="201"/>
      <c r="O329" s="201"/>
      <c r="P329" s="201"/>
      <c r="Q329" s="201"/>
      <c r="R329" s="201"/>
      <c r="S329" s="201"/>
      <c r="T329" s="202"/>
      <c r="AT329" s="197" t="s">
        <v>213</v>
      </c>
      <c r="AU329" s="197" t="s">
        <v>120</v>
      </c>
      <c r="AV329" s="12" t="s">
        <v>80</v>
      </c>
      <c r="AW329" s="12" t="s">
        <v>30</v>
      </c>
      <c r="AX329" s="12" t="s">
        <v>73</v>
      </c>
      <c r="AY329" s="197" t="s">
        <v>205</v>
      </c>
    </row>
    <row r="330" s="13" customFormat="1">
      <c r="B330" s="203"/>
      <c r="D330" s="196" t="s">
        <v>213</v>
      </c>
      <c r="E330" s="204" t="s">
        <v>1</v>
      </c>
      <c r="F330" s="205" t="s">
        <v>366</v>
      </c>
      <c r="H330" s="206">
        <v>43.640000000000001</v>
      </c>
      <c r="I330" s="207"/>
      <c r="L330" s="203"/>
      <c r="M330" s="208"/>
      <c r="N330" s="209"/>
      <c r="O330" s="209"/>
      <c r="P330" s="209"/>
      <c r="Q330" s="209"/>
      <c r="R330" s="209"/>
      <c r="S330" s="209"/>
      <c r="T330" s="210"/>
      <c r="AT330" s="204" t="s">
        <v>213</v>
      </c>
      <c r="AU330" s="204" t="s">
        <v>120</v>
      </c>
      <c r="AV330" s="13" t="s">
        <v>82</v>
      </c>
      <c r="AW330" s="13" t="s">
        <v>30</v>
      </c>
      <c r="AX330" s="13" t="s">
        <v>73</v>
      </c>
      <c r="AY330" s="204" t="s">
        <v>205</v>
      </c>
    </row>
    <row r="331" s="12" customFormat="1">
      <c r="B331" s="195"/>
      <c r="D331" s="196" t="s">
        <v>213</v>
      </c>
      <c r="E331" s="197" t="s">
        <v>1</v>
      </c>
      <c r="F331" s="198" t="s">
        <v>367</v>
      </c>
      <c r="H331" s="197" t="s">
        <v>1</v>
      </c>
      <c r="I331" s="199"/>
      <c r="L331" s="195"/>
      <c r="M331" s="200"/>
      <c r="N331" s="201"/>
      <c r="O331" s="201"/>
      <c r="P331" s="201"/>
      <c r="Q331" s="201"/>
      <c r="R331" s="201"/>
      <c r="S331" s="201"/>
      <c r="T331" s="202"/>
      <c r="AT331" s="197" t="s">
        <v>213</v>
      </c>
      <c r="AU331" s="197" t="s">
        <v>120</v>
      </c>
      <c r="AV331" s="12" t="s">
        <v>80</v>
      </c>
      <c r="AW331" s="12" t="s">
        <v>30</v>
      </c>
      <c r="AX331" s="12" t="s">
        <v>73</v>
      </c>
      <c r="AY331" s="197" t="s">
        <v>205</v>
      </c>
    </row>
    <row r="332" s="13" customFormat="1">
      <c r="B332" s="203"/>
      <c r="D332" s="196" t="s">
        <v>213</v>
      </c>
      <c r="E332" s="204" t="s">
        <v>1</v>
      </c>
      <c r="F332" s="205" t="s">
        <v>368</v>
      </c>
      <c r="H332" s="206">
        <v>8.5299999999999994</v>
      </c>
      <c r="I332" s="207"/>
      <c r="L332" s="203"/>
      <c r="M332" s="208"/>
      <c r="N332" s="209"/>
      <c r="O332" s="209"/>
      <c r="P332" s="209"/>
      <c r="Q332" s="209"/>
      <c r="R332" s="209"/>
      <c r="S332" s="209"/>
      <c r="T332" s="210"/>
      <c r="AT332" s="204" t="s">
        <v>213</v>
      </c>
      <c r="AU332" s="204" t="s">
        <v>120</v>
      </c>
      <c r="AV332" s="13" t="s">
        <v>82</v>
      </c>
      <c r="AW332" s="13" t="s">
        <v>30</v>
      </c>
      <c r="AX332" s="13" t="s">
        <v>73</v>
      </c>
      <c r="AY332" s="204" t="s">
        <v>205</v>
      </c>
    </row>
    <row r="333" s="12" customFormat="1">
      <c r="B333" s="195"/>
      <c r="D333" s="196" t="s">
        <v>213</v>
      </c>
      <c r="E333" s="197" t="s">
        <v>1</v>
      </c>
      <c r="F333" s="198" t="s">
        <v>369</v>
      </c>
      <c r="H333" s="197" t="s">
        <v>1</v>
      </c>
      <c r="I333" s="199"/>
      <c r="L333" s="195"/>
      <c r="M333" s="200"/>
      <c r="N333" s="201"/>
      <c r="O333" s="201"/>
      <c r="P333" s="201"/>
      <c r="Q333" s="201"/>
      <c r="R333" s="201"/>
      <c r="S333" s="201"/>
      <c r="T333" s="202"/>
      <c r="AT333" s="197" t="s">
        <v>213</v>
      </c>
      <c r="AU333" s="197" t="s">
        <v>120</v>
      </c>
      <c r="AV333" s="12" t="s">
        <v>80</v>
      </c>
      <c r="AW333" s="12" t="s">
        <v>30</v>
      </c>
      <c r="AX333" s="12" t="s">
        <v>73</v>
      </c>
      <c r="AY333" s="197" t="s">
        <v>205</v>
      </c>
    </row>
    <row r="334" s="13" customFormat="1">
      <c r="B334" s="203"/>
      <c r="D334" s="196" t="s">
        <v>213</v>
      </c>
      <c r="E334" s="204" t="s">
        <v>1</v>
      </c>
      <c r="F334" s="205" t="s">
        <v>370</v>
      </c>
      <c r="H334" s="206">
        <v>9.5500000000000007</v>
      </c>
      <c r="I334" s="207"/>
      <c r="L334" s="203"/>
      <c r="M334" s="208"/>
      <c r="N334" s="209"/>
      <c r="O334" s="209"/>
      <c r="P334" s="209"/>
      <c r="Q334" s="209"/>
      <c r="R334" s="209"/>
      <c r="S334" s="209"/>
      <c r="T334" s="210"/>
      <c r="AT334" s="204" t="s">
        <v>213</v>
      </c>
      <c r="AU334" s="204" t="s">
        <v>120</v>
      </c>
      <c r="AV334" s="13" t="s">
        <v>82</v>
      </c>
      <c r="AW334" s="13" t="s">
        <v>30</v>
      </c>
      <c r="AX334" s="13" t="s">
        <v>73</v>
      </c>
      <c r="AY334" s="204" t="s">
        <v>205</v>
      </c>
    </row>
    <row r="335" s="12" customFormat="1">
      <c r="B335" s="195"/>
      <c r="D335" s="196" t="s">
        <v>213</v>
      </c>
      <c r="E335" s="197" t="s">
        <v>1</v>
      </c>
      <c r="F335" s="198" t="s">
        <v>369</v>
      </c>
      <c r="H335" s="197" t="s">
        <v>1</v>
      </c>
      <c r="I335" s="199"/>
      <c r="L335" s="195"/>
      <c r="M335" s="200"/>
      <c r="N335" s="201"/>
      <c r="O335" s="201"/>
      <c r="P335" s="201"/>
      <c r="Q335" s="201"/>
      <c r="R335" s="201"/>
      <c r="S335" s="201"/>
      <c r="T335" s="202"/>
      <c r="AT335" s="197" t="s">
        <v>213</v>
      </c>
      <c r="AU335" s="197" t="s">
        <v>120</v>
      </c>
      <c r="AV335" s="12" t="s">
        <v>80</v>
      </c>
      <c r="AW335" s="12" t="s">
        <v>30</v>
      </c>
      <c r="AX335" s="12" t="s">
        <v>73</v>
      </c>
      <c r="AY335" s="197" t="s">
        <v>205</v>
      </c>
    </row>
    <row r="336" s="13" customFormat="1">
      <c r="B336" s="203"/>
      <c r="D336" s="196" t="s">
        <v>213</v>
      </c>
      <c r="E336" s="204" t="s">
        <v>1</v>
      </c>
      <c r="F336" s="205" t="s">
        <v>371</v>
      </c>
      <c r="H336" s="206">
        <v>30.43</v>
      </c>
      <c r="I336" s="207"/>
      <c r="L336" s="203"/>
      <c r="M336" s="208"/>
      <c r="N336" s="209"/>
      <c r="O336" s="209"/>
      <c r="P336" s="209"/>
      <c r="Q336" s="209"/>
      <c r="R336" s="209"/>
      <c r="S336" s="209"/>
      <c r="T336" s="210"/>
      <c r="AT336" s="204" t="s">
        <v>213</v>
      </c>
      <c r="AU336" s="204" t="s">
        <v>120</v>
      </c>
      <c r="AV336" s="13" t="s">
        <v>82</v>
      </c>
      <c r="AW336" s="13" t="s">
        <v>30</v>
      </c>
      <c r="AX336" s="13" t="s">
        <v>73</v>
      </c>
      <c r="AY336" s="204" t="s">
        <v>205</v>
      </c>
    </row>
    <row r="337" s="12" customFormat="1">
      <c r="B337" s="195"/>
      <c r="D337" s="196" t="s">
        <v>213</v>
      </c>
      <c r="E337" s="197" t="s">
        <v>1</v>
      </c>
      <c r="F337" s="198" t="s">
        <v>372</v>
      </c>
      <c r="H337" s="197" t="s">
        <v>1</v>
      </c>
      <c r="I337" s="199"/>
      <c r="L337" s="195"/>
      <c r="M337" s="200"/>
      <c r="N337" s="201"/>
      <c r="O337" s="201"/>
      <c r="P337" s="201"/>
      <c r="Q337" s="201"/>
      <c r="R337" s="201"/>
      <c r="S337" s="201"/>
      <c r="T337" s="202"/>
      <c r="AT337" s="197" t="s">
        <v>213</v>
      </c>
      <c r="AU337" s="197" t="s">
        <v>120</v>
      </c>
      <c r="AV337" s="12" t="s">
        <v>80</v>
      </c>
      <c r="AW337" s="12" t="s">
        <v>30</v>
      </c>
      <c r="AX337" s="12" t="s">
        <v>73</v>
      </c>
      <c r="AY337" s="197" t="s">
        <v>205</v>
      </c>
    </row>
    <row r="338" s="13" customFormat="1">
      <c r="B338" s="203"/>
      <c r="D338" s="196" t="s">
        <v>213</v>
      </c>
      <c r="E338" s="204" t="s">
        <v>1</v>
      </c>
      <c r="F338" s="205" t="s">
        <v>373</v>
      </c>
      <c r="H338" s="206">
        <v>2.23</v>
      </c>
      <c r="I338" s="207"/>
      <c r="L338" s="203"/>
      <c r="M338" s="208"/>
      <c r="N338" s="209"/>
      <c r="O338" s="209"/>
      <c r="P338" s="209"/>
      <c r="Q338" s="209"/>
      <c r="R338" s="209"/>
      <c r="S338" s="209"/>
      <c r="T338" s="210"/>
      <c r="AT338" s="204" t="s">
        <v>213</v>
      </c>
      <c r="AU338" s="204" t="s">
        <v>120</v>
      </c>
      <c r="AV338" s="13" t="s">
        <v>82</v>
      </c>
      <c r="AW338" s="13" t="s">
        <v>30</v>
      </c>
      <c r="AX338" s="13" t="s">
        <v>73</v>
      </c>
      <c r="AY338" s="204" t="s">
        <v>205</v>
      </c>
    </row>
    <row r="339" s="12" customFormat="1">
      <c r="B339" s="195"/>
      <c r="D339" s="196" t="s">
        <v>213</v>
      </c>
      <c r="E339" s="197" t="s">
        <v>1</v>
      </c>
      <c r="F339" s="198" t="s">
        <v>374</v>
      </c>
      <c r="H339" s="197" t="s">
        <v>1</v>
      </c>
      <c r="I339" s="199"/>
      <c r="L339" s="195"/>
      <c r="M339" s="200"/>
      <c r="N339" s="201"/>
      <c r="O339" s="201"/>
      <c r="P339" s="201"/>
      <c r="Q339" s="201"/>
      <c r="R339" s="201"/>
      <c r="S339" s="201"/>
      <c r="T339" s="202"/>
      <c r="AT339" s="197" t="s">
        <v>213</v>
      </c>
      <c r="AU339" s="197" t="s">
        <v>120</v>
      </c>
      <c r="AV339" s="12" t="s">
        <v>80</v>
      </c>
      <c r="AW339" s="12" t="s">
        <v>30</v>
      </c>
      <c r="AX339" s="12" t="s">
        <v>73</v>
      </c>
      <c r="AY339" s="197" t="s">
        <v>205</v>
      </c>
    </row>
    <row r="340" s="13" customFormat="1">
      <c r="B340" s="203"/>
      <c r="D340" s="196" t="s">
        <v>213</v>
      </c>
      <c r="E340" s="204" t="s">
        <v>1</v>
      </c>
      <c r="F340" s="205" t="s">
        <v>375</v>
      </c>
      <c r="H340" s="206">
        <v>1.44</v>
      </c>
      <c r="I340" s="207"/>
      <c r="L340" s="203"/>
      <c r="M340" s="208"/>
      <c r="N340" s="209"/>
      <c r="O340" s="209"/>
      <c r="P340" s="209"/>
      <c r="Q340" s="209"/>
      <c r="R340" s="209"/>
      <c r="S340" s="209"/>
      <c r="T340" s="210"/>
      <c r="AT340" s="204" t="s">
        <v>213</v>
      </c>
      <c r="AU340" s="204" t="s">
        <v>120</v>
      </c>
      <c r="AV340" s="13" t="s">
        <v>82</v>
      </c>
      <c r="AW340" s="13" t="s">
        <v>30</v>
      </c>
      <c r="AX340" s="13" t="s">
        <v>73</v>
      </c>
      <c r="AY340" s="204" t="s">
        <v>205</v>
      </c>
    </row>
    <row r="341" s="12" customFormat="1">
      <c r="B341" s="195"/>
      <c r="D341" s="196" t="s">
        <v>213</v>
      </c>
      <c r="E341" s="197" t="s">
        <v>1</v>
      </c>
      <c r="F341" s="198" t="s">
        <v>244</v>
      </c>
      <c r="H341" s="197" t="s">
        <v>1</v>
      </c>
      <c r="I341" s="199"/>
      <c r="L341" s="195"/>
      <c r="M341" s="200"/>
      <c r="N341" s="201"/>
      <c r="O341" s="201"/>
      <c r="P341" s="201"/>
      <c r="Q341" s="201"/>
      <c r="R341" s="201"/>
      <c r="S341" s="201"/>
      <c r="T341" s="202"/>
      <c r="AT341" s="197" t="s">
        <v>213</v>
      </c>
      <c r="AU341" s="197" t="s">
        <v>120</v>
      </c>
      <c r="AV341" s="12" t="s">
        <v>80</v>
      </c>
      <c r="AW341" s="12" t="s">
        <v>30</v>
      </c>
      <c r="AX341" s="12" t="s">
        <v>73</v>
      </c>
      <c r="AY341" s="197" t="s">
        <v>205</v>
      </c>
    </row>
    <row r="342" s="13" customFormat="1">
      <c r="B342" s="203"/>
      <c r="D342" s="196" t="s">
        <v>213</v>
      </c>
      <c r="E342" s="204" t="s">
        <v>1</v>
      </c>
      <c r="F342" s="205" t="s">
        <v>376</v>
      </c>
      <c r="H342" s="206">
        <v>2.3500000000000001</v>
      </c>
      <c r="I342" s="207"/>
      <c r="L342" s="203"/>
      <c r="M342" s="208"/>
      <c r="N342" s="209"/>
      <c r="O342" s="209"/>
      <c r="P342" s="209"/>
      <c r="Q342" s="209"/>
      <c r="R342" s="209"/>
      <c r="S342" s="209"/>
      <c r="T342" s="210"/>
      <c r="AT342" s="204" t="s">
        <v>213</v>
      </c>
      <c r="AU342" s="204" t="s">
        <v>120</v>
      </c>
      <c r="AV342" s="13" t="s">
        <v>82</v>
      </c>
      <c r="AW342" s="13" t="s">
        <v>30</v>
      </c>
      <c r="AX342" s="13" t="s">
        <v>73</v>
      </c>
      <c r="AY342" s="204" t="s">
        <v>205</v>
      </c>
    </row>
    <row r="343" s="12" customFormat="1">
      <c r="B343" s="195"/>
      <c r="D343" s="196" t="s">
        <v>213</v>
      </c>
      <c r="E343" s="197" t="s">
        <v>1</v>
      </c>
      <c r="F343" s="198" t="s">
        <v>244</v>
      </c>
      <c r="H343" s="197" t="s">
        <v>1</v>
      </c>
      <c r="I343" s="199"/>
      <c r="L343" s="195"/>
      <c r="M343" s="200"/>
      <c r="N343" s="201"/>
      <c r="O343" s="201"/>
      <c r="P343" s="201"/>
      <c r="Q343" s="201"/>
      <c r="R343" s="201"/>
      <c r="S343" s="201"/>
      <c r="T343" s="202"/>
      <c r="AT343" s="197" t="s">
        <v>213</v>
      </c>
      <c r="AU343" s="197" t="s">
        <v>120</v>
      </c>
      <c r="AV343" s="12" t="s">
        <v>80</v>
      </c>
      <c r="AW343" s="12" t="s">
        <v>30</v>
      </c>
      <c r="AX343" s="12" t="s">
        <v>73</v>
      </c>
      <c r="AY343" s="197" t="s">
        <v>205</v>
      </c>
    </row>
    <row r="344" s="13" customFormat="1">
      <c r="B344" s="203"/>
      <c r="D344" s="196" t="s">
        <v>213</v>
      </c>
      <c r="E344" s="204" t="s">
        <v>1</v>
      </c>
      <c r="F344" s="205" t="s">
        <v>377</v>
      </c>
      <c r="H344" s="206">
        <v>20.879999999999999</v>
      </c>
      <c r="I344" s="207"/>
      <c r="L344" s="203"/>
      <c r="M344" s="208"/>
      <c r="N344" s="209"/>
      <c r="O344" s="209"/>
      <c r="P344" s="209"/>
      <c r="Q344" s="209"/>
      <c r="R344" s="209"/>
      <c r="S344" s="209"/>
      <c r="T344" s="210"/>
      <c r="AT344" s="204" t="s">
        <v>213</v>
      </c>
      <c r="AU344" s="204" t="s">
        <v>120</v>
      </c>
      <c r="AV344" s="13" t="s">
        <v>82</v>
      </c>
      <c r="AW344" s="13" t="s">
        <v>30</v>
      </c>
      <c r="AX344" s="13" t="s">
        <v>73</v>
      </c>
      <c r="AY344" s="204" t="s">
        <v>205</v>
      </c>
    </row>
    <row r="345" s="12" customFormat="1">
      <c r="B345" s="195"/>
      <c r="D345" s="196" t="s">
        <v>213</v>
      </c>
      <c r="E345" s="197" t="s">
        <v>1</v>
      </c>
      <c r="F345" s="198" t="s">
        <v>378</v>
      </c>
      <c r="H345" s="197" t="s">
        <v>1</v>
      </c>
      <c r="I345" s="199"/>
      <c r="L345" s="195"/>
      <c r="M345" s="200"/>
      <c r="N345" s="201"/>
      <c r="O345" s="201"/>
      <c r="P345" s="201"/>
      <c r="Q345" s="201"/>
      <c r="R345" s="201"/>
      <c r="S345" s="201"/>
      <c r="T345" s="202"/>
      <c r="AT345" s="197" t="s">
        <v>213</v>
      </c>
      <c r="AU345" s="197" t="s">
        <v>120</v>
      </c>
      <c r="AV345" s="12" t="s">
        <v>80</v>
      </c>
      <c r="AW345" s="12" t="s">
        <v>30</v>
      </c>
      <c r="AX345" s="12" t="s">
        <v>73</v>
      </c>
      <c r="AY345" s="197" t="s">
        <v>205</v>
      </c>
    </row>
    <row r="346" s="13" customFormat="1">
      <c r="B346" s="203"/>
      <c r="D346" s="196" t="s">
        <v>213</v>
      </c>
      <c r="E346" s="204" t="s">
        <v>1</v>
      </c>
      <c r="F346" s="205" t="s">
        <v>379</v>
      </c>
      <c r="H346" s="206">
        <v>1.5</v>
      </c>
      <c r="I346" s="207"/>
      <c r="L346" s="203"/>
      <c r="M346" s="208"/>
      <c r="N346" s="209"/>
      <c r="O346" s="209"/>
      <c r="P346" s="209"/>
      <c r="Q346" s="209"/>
      <c r="R346" s="209"/>
      <c r="S346" s="209"/>
      <c r="T346" s="210"/>
      <c r="AT346" s="204" t="s">
        <v>213</v>
      </c>
      <c r="AU346" s="204" t="s">
        <v>120</v>
      </c>
      <c r="AV346" s="13" t="s">
        <v>82</v>
      </c>
      <c r="AW346" s="13" t="s">
        <v>30</v>
      </c>
      <c r="AX346" s="13" t="s">
        <v>73</v>
      </c>
      <c r="AY346" s="204" t="s">
        <v>205</v>
      </c>
    </row>
    <row r="347" s="12" customFormat="1">
      <c r="B347" s="195"/>
      <c r="D347" s="196" t="s">
        <v>213</v>
      </c>
      <c r="E347" s="197" t="s">
        <v>1</v>
      </c>
      <c r="F347" s="198" t="s">
        <v>380</v>
      </c>
      <c r="H347" s="197" t="s">
        <v>1</v>
      </c>
      <c r="I347" s="199"/>
      <c r="L347" s="195"/>
      <c r="M347" s="200"/>
      <c r="N347" s="201"/>
      <c r="O347" s="201"/>
      <c r="P347" s="201"/>
      <c r="Q347" s="201"/>
      <c r="R347" s="201"/>
      <c r="S347" s="201"/>
      <c r="T347" s="202"/>
      <c r="AT347" s="197" t="s">
        <v>213</v>
      </c>
      <c r="AU347" s="197" t="s">
        <v>120</v>
      </c>
      <c r="AV347" s="12" t="s">
        <v>80</v>
      </c>
      <c r="AW347" s="12" t="s">
        <v>30</v>
      </c>
      <c r="AX347" s="12" t="s">
        <v>73</v>
      </c>
      <c r="AY347" s="197" t="s">
        <v>205</v>
      </c>
    </row>
    <row r="348" s="13" customFormat="1">
      <c r="B348" s="203"/>
      <c r="D348" s="196" t="s">
        <v>213</v>
      </c>
      <c r="E348" s="204" t="s">
        <v>1</v>
      </c>
      <c r="F348" s="205" t="s">
        <v>381</v>
      </c>
      <c r="H348" s="206">
        <v>1.4299999999999999</v>
      </c>
      <c r="I348" s="207"/>
      <c r="L348" s="203"/>
      <c r="M348" s="208"/>
      <c r="N348" s="209"/>
      <c r="O348" s="209"/>
      <c r="P348" s="209"/>
      <c r="Q348" s="209"/>
      <c r="R348" s="209"/>
      <c r="S348" s="209"/>
      <c r="T348" s="210"/>
      <c r="AT348" s="204" t="s">
        <v>213</v>
      </c>
      <c r="AU348" s="204" t="s">
        <v>120</v>
      </c>
      <c r="AV348" s="13" t="s">
        <v>82</v>
      </c>
      <c r="AW348" s="13" t="s">
        <v>30</v>
      </c>
      <c r="AX348" s="13" t="s">
        <v>73</v>
      </c>
      <c r="AY348" s="204" t="s">
        <v>205</v>
      </c>
    </row>
    <row r="349" s="12" customFormat="1">
      <c r="B349" s="195"/>
      <c r="D349" s="196" t="s">
        <v>213</v>
      </c>
      <c r="E349" s="197" t="s">
        <v>1</v>
      </c>
      <c r="F349" s="198" t="s">
        <v>382</v>
      </c>
      <c r="H349" s="197" t="s">
        <v>1</v>
      </c>
      <c r="I349" s="199"/>
      <c r="L349" s="195"/>
      <c r="M349" s="200"/>
      <c r="N349" s="201"/>
      <c r="O349" s="201"/>
      <c r="P349" s="201"/>
      <c r="Q349" s="201"/>
      <c r="R349" s="201"/>
      <c r="S349" s="201"/>
      <c r="T349" s="202"/>
      <c r="AT349" s="197" t="s">
        <v>213</v>
      </c>
      <c r="AU349" s="197" t="s">
        <v>120</v>
      </c>
      <c r="AV349" s="12" t="s">
        <v>80</v>
      </c>
      <c r="AW349" s="12" t="s">
        <v>30</v>
      </c>
      <c r="AX349" s="12" t="s">
        <v>73</v>
      </c>
      <c r="AY349" s="197" t="s">
        <v>205</v>
      </c>
    </row>
    <row r="350" s="13" customFormat="1">
      <c r="B350" s="203"/>
      <c r="D350" s="196" t="s">
        <v>213</v>
      </c>
      <c r="E350" s="204" t="s">
        <v>1</v>
      </c>
      <c r="F350" s="205" t="s">
        <v>383</v>
      </c>
      <c r="H350" s="206">
        <v>2.4700000000000002</v>
      </c>
      <c r="I350" s="207"/>
      <c r="L350" s="203"/>
      <c r="M350" s="208"/>
      <c r="N350" s="209"/>
      <c r="O350" s="209"/>
      <c r="P350" s="209"/>
      <c r="Q350" s="209"/>
      <c r="R350" s="209"/>
      <c r="S350" s="209"/>
      <c r="T350" s="210"/>
      <c r="AT350" s="204" t="s">
        <v>213</v>
      </c>
      <c r="AU350" s="204" t="s">
        <v>120</v>
      </c>
      <c r="AV350" s="13" t="s">
        <v>82</v>
      </c>
      <c r="AW350" s="13" t="s">
        <v>30</v>
      </c>
      <c r="AX350" s="13" t="s">
        <v>73</v>
      </c>
      <c r="AY350" s="204" t="s">
        <v>205</v>
      </c>
    </row>
    <row r="351" s="12" customFormat="1">
      <c r="B351" s="195"/>
      <c r="D351" s="196" t="s">
        <v>213</v>
      </c>
      <c r="E351" s="197" t="s">
        <v>1</v>
      </c>
      <c r="F351" s="198" t="s">
        <v>382</v>
      </c>
      <c r="H351" s="197" t="s">
        <v>1</v>
      </c>
      <c r="I351" s="199"/>
      <c r="L351" s="195"/>
      <c r="M351" s="200"/>
      <c r="N351" s="201"/>
      <c r="O351" s="201"/>
      <c r="P351" s="201"/>
      <c r="Q351" s="201"/>
      <c r="R351" s="201"/>
      <c r="S351" s="201"/>
      <c r="T351" s="202"/>
      <c r="AT351" s="197" t="s">
        <v>213</v>
      </c>
      <c r="AU351" s="197" t="s">
        <v>120</v>
      </c>
      <c r="AV351" s="12" t="s">
        <v>80</v>
      </c>
      <c r="AW351" s="12" t="s">
        <v>30</v>
      </c>
      <c r="AX351" s="12" t="s">
        <v>73</v>
      </c>
      <c r="AY351" s="197" t="s">
        <v>205</v>
      </c>
    </row>
    <row r="352" s="13" customFormat="1">
      <c r="B352" s="203"/>
      <c r="D352" s="196" t="s">
        <v>213</v>
      </c>
      <c r="E352" s="204" t="s">
        <v>1</v>
      </c>
      <c r="F352" s="205" t="s">
        <v>384</v>
      </c>
      <c r="H352" s="206">
        <v>28.469999999999999</v>
      </c>
      <c r="I352" s="207"/>
      <c r="L352" s="203"/>
      <c r="M352" s="208"/>
      <c r="N352" s="209"/>
      <c r="O352" s="209"/>
      <c r="P352" s="209"/>
      <c r="Q352" s="209"/>
      <c r="R352" s="209"/>
      <c r="S352" s="209"/>
      <c r="T352" s="210"/>
      <c r="AT352" s="204" t="s">
        <v>213</v>
      </c>
      <c r="AU352" s="204" t="s">
        <v>120</v>
      </c>
      <c r="AV352" s="13" t="s">
        <v>82</v>
      </c>
      <c r="AW352" s="13" t="s">
        <v>30</v>
      </c>
      <c r="AX352" s="13" t="s">
        <v>73</v>
      </c>
      <c r="AY352" s="204" t="s">
        <v>205</v>
      </c>
    </row>
    <row r="353" s="12" customFormat="1">
      <c r="B353" s="195"/>
      <c r="D353" s="196" t="s">
        <v>213</v>
      </c>
      <c r="E353" s="197" t="s">
        <v>1</v>
      </c>
      <c r="F353" s="198" t="s">
        <v>385</v>
      </c>
      <c r="H353" s="197" t="s">
        <v>1</v>
      </c>
      <c r="I353" s="199"/>
      <c r="L353" s="195"/>
      <c r="M353" s="200"/>
      <c r="N353" s="201"/>
      <c r="O353" s="201"/>
      <c r="P353" s="201"/>
      <c r="Q353" s="201"/>
      <c r="R353" s="201"/>
      <c r="S353" s="201"/>
      <c r="T353" s="202"/>
      <c r="AT353" s="197" t="s">
        <v>213</v>
      </c>
      <c r="AU353" s="197" t="s">
        <v>120</v>
      </c>
      <c r="AV353" s="12" t="s">
        <v>80</v>
      </c>
      <c r="AW353" s="12" t="s">
        <v>30</v>
      </c>
      <c r="AX353" s="12" t="s">
        <v>73</v>
      </c>
      <c r="AY353" s="197" t="s">
        <v>205</v>
      </c>
    </row>
    <row r="354" s="13" customFormat="1">
      <c r="B354" s="203"/>
      <c r="D354" s="196" t="s">
        <v>213</v>
      </c>
      <c r="E354" s="204" t="s">
        <v>1</v>
      </c>
      <c r="F354" s="205" t="s">
        <v>349</v>
      </c>
      <c r="H354" s="206">
        <v>1.54</v>
      </c>
      <c r="I354" s="207"/>
      <c r="L354" s="203"/>
      <c r="M354" s="208"/>
      <c r="N354" s="209"/>
      <c r="O354" s="209"/>
      <c r="P354" s="209"/>
      <c r="Q354" s="209"/>
      <c r="R354" s="209"/>
      <c r="S354" s="209"/>
      <c r="T354" s="210"/>
      <c r="AT354" s="204" t="s">
        <v>213</v>
      </c>
      <c r="AU354" s="204" t="s">
        <v>120</v>
      </c>
      <c r="AV354" s="13" t="s">
        <v>82</v>
      </c>
      <c r="AW354" s="13" t="s">
        <v>30</v>
      </c>
      <c r="AX354" s="13" t="s">
        <v>73</v>
      </c>
      <c r="AY354" s="204" t="s">
        <v>205</v>
      </c>
    </row>
    <row r="355" s="12" customFormat="1">
      <c r="B355" s="195"/>
      <c r="D355" s="196" t="s">
        <v>213</v>
      </c>
      <c r="E355" s="197" t="s">
        <v>1</v>
      </c>
      <c r="F355" s="198" t="s">
        <v>386</v>
      </c>
      <c r="H355" s="197" t="s">
        <v>1</v>
      </c>
      <c r="I355" s="199"/>
      <c r="L355" s="195"/>
      <c r="M355" s="200"/>
      <c r="N355" s="201"/>
      <c r="O355" s="201"/>
      <c r="P355" s="201"/>
      <c r="Q355" s="201"/>
      <c r="R355" s="201"/>
      <c r="S355" s="201"/>
      <c r="T355" s="202"/>
      <c r="AT355" s="197" t="s">
        <v>213</v>
      </c>
      <c r="AU355" s="197" t="s">
        <v>120</v>
      </c>
      <c r="AV355" s="12" t="s">
        <v>80</v>
      </c>
      <c r="AW355" s="12" t="s">
        <v>30</v>
      </c>
      <c r="AX355" s="12" t="s">
        <v>73</v>
      </c>
      <c r="AY355" s="197" t="s">
        <v>205</v>
      </c>
    </row>
    <row r="356" s="13" customFormat="1">
      <c r="B356" s="203"/>
      <c r="D356" s="196" t="s">
        <v>213</v>
      </c>
      <c r="E356" s="204" t="s">
        <v>1</v>
      </c>
      <c r="F356" s="205" t="s">
        <v>349</v>
      </c>
      <c r="H356" s="206">
        <v>1.54</v>
      </c>
      <c r="I356" s="207"/>
      <c r="L356" s="203"/>
      <c r="M356" s="208"/>
      <c r="N356" s="209"/>
      <c r="O356" s="209"/>
      <c r="P356" s="209"/>
      <c r="Q356" s="209"/>
      <c r="R356" s="209"/>
      <c r="S356" s="209"/>
      <c r="T356" s="210"/>
      <c r="AT356" s="204" t="s">
        <v>213</v>
      </c>
      <c r="AU356" s="204" t="s">
        <v>120</v>
      </c>
      <c r="AV356" s="13" t="s">
        <v>82</v>
      </c>
      <c r="AW356" s="13" t="s">
        <v>30</v>
      </c>
      <c r="AX356" s="13" t="s">
        <v>73</v>
      </c>
      <c r="AY356" s="204" t="s">
        <v>205</v>
      </c>
    </row>
    <row r="357" s="12" customFormat="1">
      <c r="B357" s="195"/>
      <c r="D357" s="196" t="s">
        <v>213</v>
      </c>
      <c r="E357" s="197" t="s">
        <v>1</v>
      </c>
      <c r="F357" s="198" t="s">
        <v>387</v>
      </c>
      <c r="H357" s="197" t="s">
        <v>1</v>
      </c>
      <c r="I357" s="199"/>
      <c r="L357" s="195"/>
      <c r="M357" s="200"/>
      <c r="N357" s="201"/>
      <c r="O357" s="201"/>
      <c r="P357" s="201"/>
      <c r="Q357" s="201"/>
      <c r="R357" s="201"/>
      <c r="S357" s="201"/>
      <c r="T357" s="202"/>
      <c r="AT357" s="197" t="s">
        <v>213</v>
      </c>
      <c r="AU357" s="197" t="s">
        <v>120</v>
      </c>
      <c r="AV357" s="12" t="s">
        <v>80</v>
      </c>
      <c r="AW357" s="12" t="s">
        <v>30</v>
      </c>
      <c r="AX357" s="12" t="s">
        <v>73</v>
      </c>
      <c r="AY357" s="197" t="s">
        <v>205</v>
      </c>
    </row>
    <row r="358" s="13" customFormat="1">
      <c r="B358" s="203"/>
      <c r="D358" s="196" t="s">
        <v>213</v>
      </c>
      <c r="E358" s="204" t="s">
        <v>1</v>
      </c>
      <c r="F358" s="205" t="s">
        <v>388</v>
      </c>
      <c r="H358" s="206">
        <v>1.8700000000000001</v>
      </c>
      <c r="I358" s="207"/>
      <c r="L358" s="203"/>
      <c r="M358" s="208"/>
      <c r="N358" s="209"/>
      <c r="O358" s="209"/>
      <c r="P358" s="209"/>
      <c r="Q358" s="209"/>
      <c r="R358" s="209"/>
      <c r="S358" s="209"/>
      <c r="T358" s="210"/>
      <c r="AT358" s="204" t="s">
        <v>213</v>
      </c>
      <c r="AU358" s="204" t="s">
        <v>120</v>
      </c>
      <c r="AV358" s="13" t="s">
        <v>82</v>
      </c>
      <c r="AW358" s="13" t="s">
        <v>30</v>
      </c>
      <c r="AX358" s="13" t="s">
        <v>73</v>
      </c>
      <c r="AY358" s="204" t="s">
        <v>205</v>
      </c>
    </row>
    <row r="359" s="12" customFormat="1">
      <c r="B359" s="195"/>
      <c r="D359" s="196" t="s">
        <v>213</v>
      </c>
      <c r="E359" s="197" t="s">
        <v>1</v>
      </c>
      <c r="F359" s="198" t="s">
        <v>389</v>
      </c>
      <c r="H359" s="197" t="s">
        <v>1</v>
      </c>
      <c r="I359" s="199"/>
      <c r="L359" s="195"/>
      <c r="M359" s="200"/>
      <c r="N359" s="201"/>
      <c r="O359" s="201"/>
      <c r="P359" s="201"/>
      <c r="Q359" s="201"/>
      <c r="R359" s="201"/>
      <c r="S359" s="201"/>
      <c r="T359" s="202"/>
      <c r="AT359" s="197" t="s">
        <v>213</v>
      </c>
      <c r="AU359" s="197" t="s">
        <v>120</v>
      </c>
      <c r="AV359" s="12" t="s">
        <v>80</v>
      </c>
      <c r="AW359" s="12" t="s">
        <v>30</v>
      </c>
      <c r="AX359" s="12" t="s">
        <v>73</v>
      </c>
      <c r="AY359" s="197" t="s">
        <v>205</v>
      </c>
    </row>
    <row r="360" s="13" customFormat="1">
      <c r="B360" s="203"/>
      <c r="D360" s="196" t="s">
        <v>213</v>
      </c>
      <c r="E360" s="204" t="s">
        <v>1</v>
      </c>
      <c r="F360" s="205" t="s">
        <v>390</v>
      </c>
      <c r="H360" s="206">
        <v>2.5499999999999998</v>
      </c>
      <c r="I360" s="207"/>
      <c r="L360" s="203"/>
      <c r="M360" s="208"/>
      <c r="N360" s="209"/>
      <c r="O360" s="209"/>
      <c r="P360" s="209"/>
      <c r="Q360" s="209"/>
      <c r="R360" s="209"/>
      <c r="S360" s="209"/>
      <c r="T360" s="210"/>
      <c r="AT360" s="204" t="s">
        <v>213</v>
      </c>
      <c r="AU360" s="204" t="s">
        <v>120</v>
      </c>
      <c r="AV360" s="13" t="s">
        <v>82</v>
      </c>
      <c r="AW360" s="13" t="s">
        <v>30</v>
      </c>
      <c r="AX360" s="13" t="s">
        <v>73</v>
      </c>
      <c r="AY360" s="204" t="s">
        <v>205</v>
      </c>
    </row>
    <row r="361" s="12" customFormat="1">
      <c r="B361" s="195"/>
      <c r="D361" s="196" t="s">
        <v>213</v>
      </c>
      <c r="E361" s="197" t="s">
        <v>1</v>
      </c>
      <c r="F361" s="198" t="s">
        <v>389</v>
      </c>
      <c r="H361" s="197" t="s">
        <v>1</v>
      </c>
      <c r="I361" s="199"/>
      <c r="L361" s="195"/>
      <c r="M361" s="200"/>
      <c r="N361" s="201"/>
      <c r="O361" s="201"/>
      <c r="P361" s="201"/>
      <c r="Q361" s="201"/>
      <c r="R361" s="201"/>
      <c r="S361" s="201"/>
      <c r="T361" s="202"/>
      <c r="AT361" s="197" t="s">
        <v>213</v>
      </c>
      <c r="AU361" s="197" t="s">
        <v>120</v>
      </c>
      <c r="AV361" s="12" t="s">
        <v>80</v>
      </c>
      <c r="AW361" s="12" t="s">
        <v>30</v>
      </c>
      <c r="AX361" s="12" t="s">
        <v>73</v>
      </c>
      <c r="AY361" s="197" t="s">
        <v>205</v>
      </c>
    </row>
    <row r="362" s="13" customFormat="1">
      <c r="B362" s="203"/>
      <c r="D362" s="196" t="s">
        <v>213</v>
      </c>
      <c r="E362" s="204" t="s">
        <v>1</v>
      </c>
      <c r="F362" s="205" t="s">
        <v>391</v>
      </c>
      <c r="H362" s="206">
        <v>28.309999999999999</v>
      </c>
      <c r="I362" s="207"/>
      <c r="L362" s="203"/>
      <c r="M362" s="208"/>
      <c r="N362" s="209"/>
      <c r="O362" s="209"/>
      <c r="P362" s="209"/>
      <c r="Q362" s="209"/>
      <c r="R362" s="209"/>
      <c r="S362" s="209"/>
      <c r="T362" s="210"/>
      <c r="AT362" s="204" t="s">
        <v>213</v>
      </c>
      <c r="AU362" s="204" t="s">
        <v>120</v>
      </c>
      <c r="AV362" s="13" t="s">
        <v>82</v>
      </c>
      <c r="AW362" s="13" t="s">
        <v>30</v>
      </c>
      <c r="AX362" s="13" t="s">
        <v>73</v>
      </c>
      <c r="AY362" s="204" t="s">
        <v>205</v>
      </c>
    </row>
    <row r="363" s="12" customFormat="1">
      <c r="B363" s="195"/>
      <c r="D363" s="196" t="s">
        <v>213</v>
      </c>
      <c r="E363" s="197" t="s">
        <v>1</v>
      </c>
      <c r="F363" s="198" t="s">
        <v>392</v>
      </c>
      <c r="H363" s="197" t="s">
        <v>1</v>
      </c>
      <c r="I363" s="199"/>
      <c r="L363" s="195"/>
      <c r="M363" s="200"/>
      <c r="N363" s="201"/>
      <c r="O363" s="201"/>
      <c r="P363" s="201"/>
      <c r="Q363" s="201"/>
      <c r="R363" s="201"/>
      <c r="S363" s="201"/>
      <c r="T363" s="202"/>
      <c r="AT363" s="197" t="s">
        <v>213</v>
      </c>
      <c r="AU363" s="197" t="s">
        <v>120</v>
      </c>
      <c r="AV363" s="12" t="s">
        <v>80</v>
      </c>
      <c r="AW363" s="12" t="s">
        <v>30</v>
      </c>
      <c r="AX363" s="12" t="s">
        <v>73</v>
      </c>
      <c r="AY363" s="197" t="s">
        <v>205</v>
      </c>
    </row>
    <row r="364" s="13" customFormat="1">
      <c r="B364" s="203"/>
      <c r="D364" s="196" t="s">
        <v>213</v>
      </c>
      <c r="E364" s="204" t="s">
        <v>1</v>
      </c>
      <c r="F364" s="205" t="s">
        <v>347</v>
      </c>
      <c r="H364" s="206">
        <v>1.53</v>
      </c>
      <c r="I364" s="207"/>
      <c r="L364" s="203"/>
      <c r="M364" s="208"/>
      <c r="N364" s="209"/>
      <c r="O364" s="209"/>
      <c r="P364" s="209"/>
      <c r="Q364" s="209"/>
      <c r="R364" s="209"/>
      <c r="S364" s="209"/>
      <c r="T364" s="210"/>
      <c r="AT364" s="204" t="s">
        <v>213</v>
      </c>
      <c r="AU364" s="204" t="s">
        <v>120</v>
      </c>
      <c r="AV364" s="13" t="s">
        <v>82</v>
      </c>
      <c r="AW364" s="13" t="s">
        <v>30</v>
      </c>
      <c r="AX364" s="13" t="s">
        <v>73</v>
      </c>
      <c r="AY364" s="204" t="s">
        <v>205</v>
      </c>
    </row>
    <row r="365" s="12" customFormat="1">
      <c r="B365" s="195"/>
      <c r="D365" s="196" t="s">
        <v>213</v>
      </c>
      <c r="E365" s="197" t="s">
        <v>1</v>
      </c>
      <c r="F365" s="198" t="s">
        <v>393</v>
      </c>
      <c r="H365" s="197" t="s">
        <v>1</v>
      </c>
      <c r="I365" s="199"/>
      <c r="L365" s="195"/>
      <c r="M365" s="200"/>
      <c r="N365" s="201"/>
      <c r="O365" s="201"/>
      <c r="P365" s="201"/>
      <c r="Q365" s="201"/>
      <c r="R365" s="201"/>
      <c r="S365" s="201"/>
      <c r="T365" s="202"/>
      <c r="AT365" s="197" t="s">
        <v>213</v>
      </c>
      <c r="AU365" s="197" t="s">
        <v>120</v>
      </c>
      <c r="AV365" s="12" t="s">
        <v>80</v>
      </c>
      <c r="AW365" s="12" t="s">
        <v>30</v>
      </c>
      <c r="AX365" s="12" t="s">
        <v>73</v>
      </c>
      <c r="AY365" s="197" t="s">
        <v>205</v>
      </c>
    </row>
    <row r="366" s="13" customFormat="1">
      <c r="B366" s="203"/>
      <c r="D366" s="196" t="s">
        <v>213</v>
      </c>
      <c r="E366" s="204" t="s">
        <v>1</v>
      </c>
      <c r="F366" s="205" t="s">
        <v>349</v>
      </c>
      <c r="H366" s="206">
        <v>1.54</v>
      </c>
      <c r="I366" s="207"/>
      <c r="L366" s="203"/>
      <c r="M366" s="208"/>
      <c r="N366" s="209"/>
      <c r="O366" s="209"/>
      <c r="P366" s="209"/>
      <c r="Q366" s="209"/>
      <c r="R366" s="209"/>
      <c r="S366" s="209"/>
      <c r="T366" s="210"/>
      <c r="AT366" s="204" t="s">
        <v>213</v>
      </c>
      <c r="AU366" s="204" t="s">
        <v>120</v>
      </c>
      <c r="AV366" s="13" t="s">
        <v>82</v>
      </c>
      <c r="AW366" s="13" t="s">
        <v>30</v>
      </c>
      <c r="AX366" s="13" t="s">
        <v>73</v>
      </c>
      <c r="AY366" s="204" t="s">
        <v>205</v>
      </c>
    </row>
    <row r="367" s="12" customFormat="1">
      <c r="B367" s="195"/>
      <c r="D367" s="196" t="s">
        <v>213</v>
      </c>
      <c r="E367" s="197" t="s">
        <v>1</v>
      </c>
      <c r="F367" s="198" t="s">
        <v>394</v>
      </c>
      <c r="H367" s="197" t="s">
        <v>1</v>
      </c>
      <c r="I367" s="199"/>
      <c r="L367" s="195"/>
      <c r="M367" s="200"/>
      <c r="N367" s="201"/>
      <c r="O367" s="201"/>
      <c r="P367" s="201"/>
      <c r="Q367" s="201"/>
      <c r="R367" s="201"/>
      <c r="S367" s="201"/>
      <c r="T367" s="202"/>
      <c r="AT367" s="197" t="s">
        <v>213</v>
      </c>
      <c r="AU367" s="197" t="s">
        <v>120</v>
      </c>
      <c r="AV367" s="12" t="s">
        <v>80</v>
      </c>
      <c r="AW367" s="12" t="s">
        <v>30</v>
      </c>
      <c r="AX367" s="12" t="s">
        <v>73</v>
      </c>
      <c r="AY367" s="197" t="s">
        <v>205</v>
      </c>
    </row>
    <row r="368" s="13" customFormat="1">
      <c r="B368" s="203"/>
      <c r="D368" s="196" t="s">
        <v>213</v>
      </c>
      <c r="E368" s="204" t="s">
        <v>1</v>
      </c>
      <c r="F368" s="205" t="s">
        <v>395</v>
      </c>
      <c r="H368" s="206">
        <v>50.090000000000003</v>
      </c>
      <c r="I368" s="207"/>
      <c r="L368" s="203"/>
      <c r="M368" s="208"/>
      <c r="N368" s="209"/>
      <c r="O368" s="209"/>
      <c r="P368" s="209"/>
      <c r="Q368" s="209"/>
      <c r="R368" s="209"/>
      <c r="S368" s="209"/>
      <c r="T368" s="210"/>
      <c r="AT368" s="204" t="s">
        <v>213</v>
      </c>
      <c r="AU368" s="204" t="s">
        <v>120</v>
      </c>
      <c r="AV368" s="13" t="s">
        <v>82</v>
      </c>
      <c r="AW368" s="13" t="s">
        <v>30</v>
      </c>
      <c r="AX368" s="13" t="s">
        <v>73</v>
      </c>
      <c r="AY368" s="204" t="s">
        <v>205</v>
      </c>
    </row>
    <row r="369" s="12" customFormat="1">
      <c r="B369" s="195"/>
      <c r="D369" s="196" t="s">
        <v>213</v>
      </c>
      <c r="E369" s="197" t="s">
        <v>1</v>
      </c>
      <c r="F369" s="198" t="s">
        <v>396</v>
      </c>
      <c r="H369" s="197" t="s">
        <v>1</v>
      </c>
      <c r="I369" s="199"/>
      <c r="L369" s="195"/>
      <c r="M369" s="200"/>
      <c r="N369" s="201"/>
      <c r="O369" s="201"/>
      <c r="P369" s="201"/>
      <c r="Q369" s="201"/>
      <c r="R369" s="201"/>
      <c r="S369" s="201"/>
      <c r="T369" s="202"/>
      <c r="AT369" s="197" t="s">
        <v>213</v>
      </c>
      <c r="AU369" s="197" t="s">
        <v>120</v>
      </c>
      <c r="AV369" s="12" t="s">
        <v>80</v>
      </c>
      <c r="AW369" s="12" t="s">
        <v>30</v>
      </c>
      <c r="AX369" s="12" t="s">
        <v>73</v>
      </c>
      <c r="AY369" s="197" t="s">
        <v>205</v>
      </c>
    </row>
    <row r="370" s="13" customFormat="1">
      <c r="B370" s="203"/>
      <c r="D370" s="196" t="s">
        <v>213</v>
      </c>
      <c r="E370" s="204" t="s">
        <v>1</v>
      </c>
      <c r="F370" s="205" t="s">
        <v>397</v>
      </c>
      <c r="H370" s="206">
        <v>1.27</v>
      </c>
      <c r="I370" s="207"/>
      <c r="L370" s="203"/>
      <c r="M370" s="208"/>
      <c r="N370" s="209"/>
      <c r="O370" s="209"/>
      <c r="P370" s="209"/>
      <c r="Q370" s="209"/>
      <c r="R370" s="209"/>
      <c r="S370" s="209"/>
      <c r="T370" s="210"/>
      <c r="AT370" s="204" t="s">
        <v>213</v>
      </c>
      <c r="AU370" s="204" t="s">
        <v>120</v>
      </c>
      <c r="AV370" s="13" t="s">
        <v>82</v>
      </c>
      <c r="AW370" s="13" t="s">
        <v>30</v>
      </c>
      <c r="AX370" s="13" t="s">
        <v>73</v>
      </c>
      <c r="AY370" s="204" t="s">
        <v>205</v>
      </c>
    </row>
    <row r="371" s="12" customFormat="1">
      <c r="B371" s="195"/>
      <c r="D371" s="196" t="s">
        <v>213</v>
      </c>
      <c r="E371" s="197" t="s">
        <v>1</v>
      </c>
      <c r="F371" s="198" t="s">
        <v>398</v>
      </c>
      <c r="H371" s="197" t="s">
        <v>1</v>
      </c>
      <c r="I371" s="199"/>
      <c r="L371" s="195"/>
      <c r="M371" s="200"/>
      <c r="N371" s="201"/>
      <c r="O371" s="201"/>
      <c r="P371" s="201"/>
      <c r="Q371" s="201"/>
      <c r="R371" s="201"/>
      <c r="S371" s="201"/>
      <c r="T371" s="202"/>
      <c r="AT371" s="197" t="s">
        <v>213</v>
      </c>
      <c r="AU371" s="197" t="s">
        <v>120</v>
      </c>
      <c r="AV371" s="12" t="s">
        <v>80</v>
      </c>
      <c r="AW371" s="12" t="s">
        <v>30</v>
      </c>
      <c r="AX371" s="12" t="s">
        <v>73</v>
      </c>
      <c r="AY371" s="197" t="s">
        <v>205</v>
      </c>
    </row>
    <row r="372" s="13" customFormat="1">
      <c r="B372" s="203"/>
      <c r="D372" s="196" t="s">
        <v>213</v>
      </c>
      <c r="E372" s="204" t="s">
        <v>1</v>
      </c>
      <c r="F372" s="205" t="s">
        <v>399</v>
      </c>
      <c r="H372" s="206">
        <v>1.51</v>
      </c>
      <c r="I372" s="207"/>
      <c r="L372" s="203"/>
      <c r="M372" s="208"/>
      <c r="N372" s="209"/>
      <c r="O372" s="209"/>
      <c r="P372" s="209"/>
      <c r="Q372" s="209"/>
      <c r="R372" s="209"/>
      <c r="S372" s="209"/>
      <c r="T372" s="210"/>
      <c r="AT372" s="204" t="s">
        <v>213</v>
      </c>
      <c r="AU372" s="204" t="s">
        <v>120</v>
      </c>
      <c r="AV372" s="13" t="s">
        <v>82</v>
      </c>
      <c r="AW372" s="13" t="s">
        <v>30</v>
      </c>
      <c r="AX372" s="13" t="s">
        <v>73</v>
      </c>
      <c r="AY372" s="204" t="s">
        <v>205</v>
      </c>
    </row>
    <row r="373" s="12" customFormat="1">
      <c r="B373" s="195"/>
      <c r="D373" s="196" t="s">
        <v>213</v>
      </c>
      <c r="E373" s="197" t="s">
        <v>1</v>
      </c>
      <c r="F373" s="198" t="s">
        <v>400</v>
      </c>
      <c r="H373" s="197" t="s">
        <v>1</v>
      </c>
      <c r="I373" s="199"/>
      <c r="L373" s="195"/>
      <c r="M373" s="200"/>
      <c r="N373" s="201"/>
      <c r="O373" s="201"/>
      <c r="P373" s="201"/>
      <c r="Q373" s="201"/>
      <c r="R373" s="201"/>
      <c r="S373" s="201"/>
      <c r="T373" s="202"/>
      <c r="AT373" s="197" t="s">
        <v>213</v>
      </c>
      <c r="AU373" s="197" t="s">
        <v>120</v>
      </c>
      <c r="AV373" s="12" t="s">
        <v>80</v>
      </c>
      <c r="AW373" s="12" t="s">
        <v>30</v>
      </c>
      <c r="AX373" s="12" t="s">
        <v>73</v>
      </c>
      <c r="AY373" s="197" t="s">
        <v>205</v>
      </c>
    </row>
    <row r="374" s="13" customFormat="1">
      <c r="B374" s="203"/>
      <c r="D374" s="196" t="s">
        <v>213</v>
      </c>
      <c r="E374" s="204" t="s">
        <v>1</v>
      </c>
      <c r="F374" s="205" t="s">
        <v>401</v>
      </c>
      <c r="H374" s="206">
        <v>8.0800000000000001</v>
      </c>
      <c r="I374" s="207"/>
      <c r="L374" s="203"/>
      <c r="M374" s="208"/>
      <c r="N374" s="209"/>
      <c r="O374" s="209"/>
      <c r="P374" s="209"/>
      <c r="Q374" s="209"/>
      <c r="R374" s="209"/>
      <c r="S374" s="209"/>
      <c r="T374" s="210"/>
      <c r="AT374" s="204" t="s">
        <v>213</v>
      </c>
      <c r="AU374" s="204" t="s">
        <v>120</v>
      </c>
      <c r="AV374" s="13" t="s">
        <v>82</v>
      </c>
      <c r="AW374" s="13" t="s">
        <v>30</v>
      </c>
      <c r="AX374" s="13" t="s">
        <v>73</v>
      </c>
      <c r="AY374" s="204" t="s">
        <v>205</v>
      </c>
    </row>
    <row r="375" s="12" customFormat="1">
      <c r="B375" s="195"/>
      <c r="D375" s="196" t="s">
        <v>213</v>
      </c>
      <c r="E375" s="197" t="s">
        <v>1</v>
      </c>
      <c r="F375" s="198" t="s">
        <v>402</v>
      </c>
      <c r="H375" s="197" t="s">
        <v>1</v>
      </c>
      <c r="I375" s="199"/>
      <c r="L375" s="195"/>
      <c r="M375" s="200"/>
      <c r="N375" s="201"/>
      <c r="O375" s="201"/>
      <c r="P375" s="201"/>
      <c r="Q375" s="201"/>
      <c r="R375" s="201"/>
      <c r="S375" s="201"/>
      <c r="T375" s="202"/>
      <c r="AT375" s="197" t="s">
        <v>213</v>
      </c>
      <c r="AU375" s="197" t="s">
        <v>120</v>
      </c>
      <c r="AV375" s="12" t="s">
        <v>80</v>
      </c>
      <c r="AW375" s="12" t="s">
        <v>30</v>
      </c>
      <c r="AX375" s="12" t="s">
        <v>73</v>
      </c>
      <c r="AY375" s="197" t="s">
        <v>205</v>
      </c>
    </row>
    <row r="376" s="13" customFormat="1">
      <c r="B376" s="203"/>
      <c r="D376" s="196" t="s">
        <v>213</v>
      </c>
      <c r="E376" s="204" t="s">
        <v>1</v>
      </c>
      <c r="F376" s="205" t="s">
        <v>403</v>
      </c>
      <c r="H376" s="206">
        <v>22.620000000000001</v>
      </c>
      <c r="I376" s="207"/>
      <c r="L376" s="203"/>
      <c r="M376" s="208"/>
      <c r="N376" s="209"/>
      <c r="O376" s="209"/>
      <c r="P376" s="209"/>
      <c r="Q376" s="209"/>
      <c r="R376" s="209"/>
      <c r="S376" s="209"/>
      <c r="T376" s="210"/>
      <c r="AT376" s="204" t="s">
        <v>213</v>
      </c>
      <c r="AU376" s="204" t="s">
        <v>120</v>
      </c>
      <c r="AV376" s="13" t="s">
        <v>82</v>
      </c>
      <c r="AW376" s="13" t="s">
        <v>30</v>
      </c>
      <c r="AX376" s="13" t="s">
        <v>73</v>
      </c>
      <c r="AY376" s="204" t="s">
        <v>205</v>
      </c>
    </row>
    <row r="377" s="12" customFormat="1">
      <c r="B377" s="195"/>
      <c r="D377" s="196" t="s">
        <v>213</v>
      </c>
      <c r="E377" s="197" t="s">
        <v>1</v>
      </c>
      <c r="F377" s="198" t="s">
        <v>242</v>
      </c>
      <c r="H377" s="197" t="s">
        <v>1</v>
      </c>
      <c r="I377" s="199"/>
      <c r="L377" s="195"/>
      <c r="M377" s="200"/>
      <c r="N377" s="201"/>
      <c r="O377" s="201"/>
      <c r="P377" s="201"/>
      <c r="Q377" s="201"/>
      <c r="R377" s="201"/>
      <c r="S377" s="201"/>
      <c r="T377" s="202"/>
      <c r="AT377" s="197" t="s">
        <v>213</v>
      </c>
      <c r="AU377" s="197" t="s">
        <v>120</v>
      </c>
      <c r="AV377" s="12" t="s">
        <v>80</v>
      </c>
      <c r="AW377" s="12" t="s">
        <v>30</v>
      </c>
      <c r="AX377" s="12" t="s">
        <v>73</v>
      </c>
      <c r="AY377" s="197" t="s">
        <v>205</v>
      </c>
    </row>
    <row r="378" s="13" customFormat="1">
      <c r="B378" s="203"/>
      <c r="D378" s="196" t="s">
        <v>213</v>
      </c>
      <c r="E378" s="204" t="s">
        <v>1</v>
      </c>
      <c r="F378" s="205" t="s">
        <v>404</v>
      </c>
      <c r="H378" s="206">
        <v>29.510000000000002</v>
      </c>
      <c r="I378" s="207"/>
      <c r="L378" s="203"/>
      <c r="M378" s="208"/>
      <c r="N378" s="209"/>
      <c r="O378" s="209"/>
      <c r="P378" s="209"/>
      <c r="Q378" s="209"/>
      <c r="R378" s="209"/>
      <c r="S378" s="209"/>
      <c r="T378" s="210"/>
      <c r="AT378" s="204" t="s">
        <v>213</v>
      </c>
      <c r="AU378" s="204" t="s">
        <v>120</v>
      </c>
      <c r="AV378" s="13" t="s">
        <v>82</v>
      </c>
      <c r="AW378" s="13" t="s">
        <v>30</v>
      </c>
      <c r="AX378" s="13" t="s">
        <v>73</v>
      </c>
      <c r="AY378" s="204" t="s">
        <v>205</v>
      </c>
    </row>
    <row r="379" s="12" customFormat="1">
      <c r="B379" s="195"/>
      <c r="D379" s="196" t="s">
        <v>213</v>
      </c>
      <c r="E379" s="197" t="s">
        <v>1</v>
      </c>
      <c r="F379" s="198" t="s">
        <v>242</v>
      </c>
      <c r="H379" s="197" t="s">
        <v>1</v>
      </c>
      <c r="I379" s="199"/>
      <c r="L379" s="195"/>
      <c r="M379" s="200"/>
      <c r="N379" s="201"/>
      <c r="O379" s="201"/>
      <c r="P379" s="201"/>
      <c r="Q379" s="201"/>
      <c r="R379" s="201"/>
      <c r="S379" s="201"/>
      <c r="T379" s="202"/>
      <c r="AT379" s="197" t="s">
        <v>213</v>
      </c>
      <c r="AU379" s="197" t="s">
        <v>120</v>
      </c>
      <c r="AV379" s="12" t="s">
        <v>80</v>
      </c>
      <c r="AW379" s="12" t="s">
        <v>30</v>
      </c>
      <c r="AX379" s="12" t="s">
        <v>73</v>
      </c>
      <c r="AY379" s="197" t="s">
        <v>205</v>
      </c>
    </row>
    <row r="380" s="13" customFormat="1">
      <c r="B380" s="203"/>
      <c r="D380" s="196" t="s">
        <v>213</v>
      </c>
      <c r="E380" s="204" t="s">
        <v>1</v>
      </c>
      <c r="F380" s="205" t="s">
        <v>405</v>
      </c>
      <c r="H380" s="206">
        <v>62.789999999999999</v>
      </c>
      <c r="I380" s="207"/>
      <c r="L380" s="203"/>
      <c r="M380" s="208"/>
      <c r="N380" s="209"/>
      <c r="O380" s="209"/>
      <c r="P380" s="209"/>
      <c r="Q380" s="209"/>
      <c r="R380" s="209"/>
      <c r="S380" s="209"/>
      <c r="T380" s="210"/>
      <c r="AT380" s="204" t="s">
        <v>213</v>
      </c>
      <c r="AU380" s="204" t="s">
        <v>120</v>
      </c>
      <c r="AV380" s="13" t="s">
        <v>82</v>
      </c>
      <c r="AW380" s="13" t="s">
        <v>30</v>
      </c>
      <c r="AX380" s="13" t="s">
        <v>73</v>
      </c>
      <c r="AY380" s="204" t="s">
        <v>205</v>
      </c>
    </row>
    <row r="381" s="12" customFormat="1">
      <c r="B381" s="195"/>
      <c r="D381" s="196" t="s">
        <v>213</v>
      </c>
      <c r="E381" s="197" t="s">
        <v>1</v>
      </c>
      <c r="F381" s="198" t="s">
        <v>406</v>
      </c>
      <c r="H381" s="197" t="s">
        <v>1</v>
      </c>
      <c r="I381" s="199"/>
      <c r="L381" s="195"/>
      <c r="M381" s="200"/>
      <c r="N381" s="201"/>
      <c r="O381" s="201"/>
      <c r="P381" s="201"/>
      <c r="Q381" s="201"/>
      <c r="R381" s="201"/>
      <c r="S381" s="201"/>
      <c r="T381" s="202"/>
      <c r="AT381" s="197" t="s">
        <v>213</v>
      </c>
      <c r="AU381" s="197" t="s">
        <v>120</v>
      </c>
      <c r="AV381" s="12" t="s">
        <v>80</v>
      </c>
      <c r="AW381" s="12" t="s">
        <v>30</v>
      </c>
      <c r="AX381" s="12" t="s">
        <v>73</v>
      </c>
      <c r="AY381" s="197" t="s">
        <v>205</v>
      </c>
    </row>
    <row r="382" s="13" customFormat="1">
      <c r="B382" s="203"/>
      <c r="D382" s="196" t="s">
        <v>213</v>
      </c>
      <c r="E382" s="204" t="s">
        <v>1</v>
      </c>
      <c r="F382" s="205" t="s">
        <v>407</v>
      </c>
      <c r="H382" s="206">
        <v>4.6900000000000004</v>
      </c>
      <c r="I382" s="207"/>
      <c r="L382" s="203"/>
      <c r="M382" s="208"/>
      <c r="N382" s="209"/>
      <c r="O382" s="209"/>
      <c r="P382" s="209"/>
      <c r="Q382" s="209"/>
      <c r="R382" s="209"/>
      <c r="S382" s="209"/>
      <c r="T382" s="210"/>
      <c r="AT382" s="204" t="s">
        <v>213</v>
      </c>
      <c r="AU382" s="204" t="s">
        <v>120</v>
      </c>
      <c r="AV382" s="13" t="s">
        <v>82</v>
      </c>
      <c r="AW382" s="13" t="s">
        <v>30</v>
      </c>
      <c r="AX382" s="13" t="s">
        <v>73</v>
      </c>
      <c r="AY382" s="204" t="s">
        <v>205</v>
      </c>
    </row>
    <row r="383" s="12" customFormat="1">
      <c r="B383" s="195"/>
      <c r="D383" s="196" t="s">
        <v>213</v>
      </c>
      <c r="E383" s="197" t="s">
        <v>1</v>
      </c>
      <c r="F383" s="198" t="s">
        <v>406</v>
      </c>
      <c r="H383" s="197" t="s">
        <v>1</v>
      </c>
      <c r="I383" s="199"/>
      <c r="L383" s="195"/>
      <c r="M383" s="200"/>
      <c r="N383" s="201"/>
      <c r="O383" s="201"/>
      <c r="P383" s="201"/>
      <c r="Q383" s="201"/>
      <c r="R383" s="201"/>
      <c r="S383" s="201"/>
      <c r="T383" s="202"/>
      <c r="AT383" s="197" t="s">
        <v>213</v>
      </c>
      <c r="AU383" s="197" t="s">
        <v>120</v>
      </c>
      <c r="AV383" s="12" t="s">
        <v>80</v>
      </c>
      <c r="AW383" s="12" t="s">
        <v>30</v>
      </c>
      <c r="AX383" s="12" t="s">
        <v>73</v>
      </c>
      <c r="AY383" s="197" t="s">
        <v>205</v>
      </c>
    </row>
    <row r="384" s="13" customFormat="1">
      <c r="B384" s="203"/>
      <c r="D384" s="196" t="s">
        <v>213</v>
      </c>
      <c r="E384" s="204" t="s">
        <v>1</v>
      </c>
      <c r="F384" s="205" t="s">
        <v>408</v>
      </c>
      <c r="H384" s="206">
        <v>34.780000000000001</v>
      </c>
      <c r="I384" s="207"/>
      <c r="L384" s="203"/>
      <c r="M384" s="208"/>
      <c r="N384" s="209"/>
      <c r="O384" s="209"/>
      <c r="P384" s="209"/>
      <c r="Q384" s="209"/>
      <c r="R384" s="209"/>
      <c r="S384" s="209"/>
      <c r="T384" s="210"/>
      <c r="AT384" s="204" t="s">
        <v>213</v>
      </c>
      <c r="AU384" s="204" t="s">
        <v>120</v>
      </c>
      <c r="AV384" s="13" t="s">
        <v>82</v>
      </c>
      <c r="AW384" s="13" t="s">
        <v>30</v>
      </c>
      <c r="AX384" s="13" t="s">
        <v>73</v>
      </c>
      <c r="AY384" s="204" t="s">
        <v>205</v>
      </c>
    </row>
    <row r="385" s="12" customFormat="1">
      <c r="B385" s="195"/>
      <c r="D385" s="196" t="s">
        <v>213</v>
      </c>
      <c r="E385" s="197" t="s">
        <v>1</v>
      </c>
      <c r="F385" s="198" t="s">
        <v>240</v>
      </c>
      <c r="H385" s="197" t="s">
        <v>1</v>
      </c>
      <c r="I385" s="199"/>
      <c r="L385" s="195"/>
      <c r="M385" s="200"/>
      <c r="N385" s="201"/>
      <c r="O385" s="201"/>
      <c r="P385" s="201"/>
      <c r="Q385" s="201"/>
      <c r="R385" s="201"/>
      <c r="S385" s="201"/>
      <c r="T385" s="202"/>
      <c r="AT385" s="197" t="s">
        <v>213</v>
      </c>
      <c r="AU385" s="197" t="s">
        <v>120</v>
      </c>
      <c r="AV385" s="12" t="s">
        <v>80</v>
      </c>
      <c r="AW385" s="12" t="s">
        <v>30</v>
      </c>
      <c r="AX385" s="12" t="s">
        <v>73</v>
      </c>
      <c r="AY385" s="197" t="s">
        <v>205</v>
      </c>
    </row>
    <row r="386" s="13" customFormat="1">
      <c r="B386" s="203"/>
      <c r="D386" s="196" t="s">
        <v>213</v>
      </c>
      <c r="E386" s="204" t="s">
        <v>1</v>
      </c>
      <c r="F386" s="205" t="s">
        <v>409</v>
      </c>
      <c r="H386" s="206">
        <v>3.7200000000000002</v>
      </c>
      <c r="I386" s="207"/>
      <c r="L386" s="203"/>
      <c r="M386" s="208"/>
      <c r="N386" s="209"/>
      <c r="O386" s="209"/>
      <c r="P386" s="209"/>
      <c r="Q386" s="209"/>
      <c r="R386" s="209"/>
      <c r="S386" s="209"/>
      <c r="T386" s="210"/>
      <c r="AT386" s="204" t="s">
        <v>213</v>
      </c>
      <c r="AU386" s="204" t="s">
        <v>120</v>
      </c>
      <c r="AV386" s="13" t="s">
        <v>82</v>
      </c>
      <c r="AW386" s="13" t="s">
        <v>30</v>
      </c>
      <c r="AX386" s="13" t="s">
        <v>73</v>
      </c>
      <c r="AY386" s="204" t="s">
        <v>205</v>
      </c>
    </row>
    <row r="387" s="12" customFormat="1">
      <c r="B387" s="195"/>
      <c r="D387" s="196" t="s">
        <v>213</v>
      </c>
      <c r="E387" s="197" t="s">
        <v>1</v>
      </c>
      <c r="F387" s="198" t="s">
        <v>240</v>
      </c>
      <c r="H387" s="197" t="s">
        <v>1</v>
      </c>
      <c r="I387" s="199"/>
      <c r="L387" s="195"/>
      <c r="M387" s="200"/>
      <c r="N387" s="201"/>
      <c r="O387" s="201"/>
      <c r="P387" s="201"/>
      <c r="Q387" s="201"/>
      <c r="R387" s="201"/>
      <c r="S387" s="201"/>
      <c r="T387" s="202"/>
      <c r="AT387" s="197" t="s">
        <v>213</v>
      </c>
      <c r="AU387" s="197" t="s">
        <v>120</v>
      </c>
      <c r="AV387" s="12" t="s">
        <v>80</v>
      </c>
      <c r="AW387" s="12" t="s">
        <v>30</v>
      </c>
      <c r="AX387" s="12" t="s">
        <v>73</v>
      </c>
      <c r="AY387" s="197" t="s">
        <v>205</v>
      </c>
    </row>
    <row r="388" s="13" customFormat="1">
      <c r="B388" s="203"/>
      <c r="D388" s="196" t="s">
        <v>213</v>
      </c>
      <c r="E388" s="204" t="s">
        <v>1</v>
      </c>
      <c r="F388" s="205" t="s">
        <v>410</v>
      </c>
      <c r="H388" s="206">
        <v>8.4600000000000009</v>
      </c>
      <c r="I388" s="207"/>
      <c r="L388" s="203"/>
      <c r="M388" s="208"/>
      <c r="N388" s="209"/>
      <c r="O388" s="209"/>
      <c r="P388" s="209"/>
      <c r="Q388" s="209"/>
      <c r="R388" s="209"/>
      <c r="S388" s="209"/>
      <c r="T388" s="210"/>
      <c r="AT388" s="204" t="s">
        <v>213</v>
      </c>
      <c r="AU388" s="204" t="s">
        <v>120</v>
      </c>
      <c r="AV388" s="13" t="s">
        <v>82</v>
      </c>
      <c r="AW388" s="13" t="s">
        <v>30</v>
      </c>
      <c r="AX388" s="13" t="s">
        <v>73</v>
      </c>
      <c r="AY388" s="204" t="s">
        <v>205</v>
      </c>
    </row>
    <row r="389" s="12" customFormat="1">
      <c r="B389" s="195"/>
      <c r="D389" s="196" t="s">
        <v>213</v>
      </c>
      <c r="E389" s="197" t="s">
        <v>1</v>
      </c>
      <c r="F389" s="198" t="s">
        <v>411</v>
      </c>
      <c r="H389" s="197" t="s">
        <v>1</v>
      </c>
      <c r="I389" s="199"/>
      <c r="L389" s="195"/>
      <c r="M389" s="200"/>
      <c r="N389" s="201"/>
      <c r="O389" s="201"/>
      <c r="P389" s="201"/>
      <c r="Q389" s="201"/>
      <c r="R389" s="201"/>
      <c r="S389" s="201"/>
      <c r="T389" s="202"/>
      <c r="AT389" s="197" t="s">
        <v>213</v>
      </c>
      <c r="AU389" s="197" t="s">
        <v>120</v>
      </c>
      <c r="AV389" s="12" t="s">
        <v>80</v>
      </c>
      <c r="AW389" s="12" t="s">
        <v>30</v>
      </c>
      <c r="AX389" s="12" t="s">
        <v>73</v>
      </c>
      <c r="AY389" s="197" t="s">
        <v>205</v>
      </c>
    </row>
    <row r="390" s="13" customFormat="1">
      <c r="B390" s="203"/>
      <c r="D390" s="196" t="s">
        <v>213</v>
      </c>
      <c r="E390" s="204" t="s">
        <v>1</v>
      </c>
      <c r="F390" s="205" t="s">
        <v>412</v>
      </c>
      <c r="H390" s="206">
        <v>5.5199999999999996</v>
      </c>
      <c r="I390" s="207"/>
      <c r="L390" s="203"/>
      <c r="M390" s="208"/>
      <c r="N390" s="209"/>
      <c r="O390" s="209"/>
      <c r="P390" s="209"/>
      <c r="Q390" s="209"/>
      <c r="R390" s="209"/>
      <c r="S390" s="209"/>
      <c r="T390" s="210"/>
      <c r="AT390" s="204" t="s">
        <v>213</v>
      </c>
      <c r="AU390" s="204" t="s">
        <v>120</v>
      </c>
      <c r="AV390" s="13" t="s">
        <v>82</v>
      </c>
      <c r="AW390" s="13" t="s">
        <v>30</v>
      </c>
      <c r="AX390" s="13" t="s">
        <v>73</v>
      </c>
      <c r="AY390" s="204" t="s">
        <v>205</v>
      </c>
    </row>
    <row r="391" s="12" customFormat="1">
      <c r="B391" s="195"/>
      <c r="D391" s="196" t="s">
        <v>213</v>
      </c>
      <c r="E391" s="197" t="s">
        <v>1</v>
      </c>
      <c r="F391" s="198" t="s">
        <v>411</v>
      </c>
      <c r="H391" s="197" t="s">
        <v>1</v>
      </c>
      <c r="I391" s="199"/>
      <c r="L391" s="195"/>
      <c r="M391" s="200"/>
      <c r="N391" s="201"/>
      <c r="O391" s="201"/>
      <c r="P391" s="201"/>
      <c r="Q391" s="201"/>
      <c r="R391" s="201"/>
      <c r="S391" s="201"/>
      <c r="T391" s="202"/>
      <c r="AT391" s="197" t="s">
        <v>213</v>
      </c>
      <c r="AU391" s="197" t="s">
        <v>120</v>
      </c>
      <c r="AV391" s="12" t="s">
        <v>80</v>
      </c>
      <c r="AW391" s="12" t="s">
        <v>30</v>
      </c>
      <c r="AX391" s="12" t="s">
        <v>73</v>
      </c>
      <c r="AY391" s="197" t="s">
        <v>205</v>
      </c>
    </row>
    <row r="392" s="13" customFormat="1">
      <c r="B392" s="203"/>
      <c r="D392" s="196" t="s">
        <v>213</v>
      </c>
      <c r="E392" s="204" t="s">
        <v>1</v>
      </c>
      <c r="F392" s="205" t="s">
        <v>413</v>
      </c>
      <c r="H392" s="206">
        <v>5.79</v>
      </c>
      <c r="I392" s="207"/>
      <c r="L392" s="203"/>
      <c r="M392" s="208"/>
      <c r="N392" s="209"/>
      <c r="O392" s="209"/>
      <c r="P392" s="209"/>
      <c r="Q392" s="209"/>
      <c r="R392" s="209"/>
      <c r="S392" s="209"/>
      <c r="T392" s="210"/>
      <c r="AT392" s="204" t="s">
        <v>213</v>
      </c>
      <c r="AU392" s="204" t="s">
        <v>120</v>
      </c>
      <c r="AV392" s="13" t="s">
        <v>82</v>
      </c>
      <c r="AW392" s="13" t="s">
        <v>30</v>
      </c>
      <c r="AX392" s="13" t="s">
        <v>73</v>
      </c>
      <c r="AY392" s="204" t="s">
        <v>205</v>
      </c>
    </row>
    <row r="393" s="12" customFormat="1">
      <c r="B393" s="195"/>
      <c r="D393" s="196" t="s">
        <v>213</v>
      </c>
      <c r="E393" s="197" t="s">
        <v>1</v>
      </c>
      <c r="F393" s="198" t="s">
        <v>414</v>
      </c>
      <c r="H393" s="197" t="s">
        <v>1</v>
      </c>
      <c r="I393" s="199"/>
      <c r="L393" s="195"/>
      <c r="M393" s="200"/>
      <c r="N393" s="201"/>
      <c r="O393" s="201"/>
      <c r="P393" s="201"/>
      <c r="Q393" s="201"/>
      <c r="R393" s="201"/>
      <c r="S393" s="201"/>
      <c r="T393" s="202"/>
      <c r="AT393" s="197" t="s">
        <v>213</v>
      </c>
      <c r="AU393" s="197" t="s">
        <v>120</v>
      </c>
      <c r="AV393" s="12" t="s">
        <v>80</v>
      </c>
      <c r="AW393" s="12" t="s">
        <v>30</v>
      </c>
      <c r="AX393" s="12" t="s">
        <v>73</v>
      </c>
      <c r="AY393" s="197" t="s">
        <v>205</v>
      </c>
    </row>
    <row r="394" s="13" customFormat="1">
      <c r="B394" s="203"/>
      <c r="D394" s="196" t="s">
        <v>213</v>
      </c>
      <c r="E394" s="204" t="s">
        <v>1</v>
      </c>
      <c r="F394" s="205" t="s">
        <v>415</v>
      </c>
      <c r="H394" s="206">
        <v>32.700000000000003</v>
      </c>
      <c r="I394" s="207"/>
      <c r="L394" s="203"/>
      <c r="M394" s="208"/>
      <c r="N394" s="209"/>
      <c r="O394" s="209"/>
      <c r="P394" s="209"/>
      <c r="Q394" s="209"/>
      <c r="R394" s="209"/>
      <c r="S394" s="209"/>
      <c r="T394" s="210"/>
      <c r="AT394" s="204" t="s">
        <v>213</v>
      </c>
      <c r="AU394" s="204" t="s">
        <v>120</v>
      </c>
      <c r="AV394" s="13" t="s">
        <v>82</v>
      </c>
      <c r="AW394" s="13" t="s">
        <v>30</v>
      </c>
      <c r="AX394" s="13" t="s">
        <v>73</v>
      </c>
      <c r="AY394" s="204" t="s">
        <v>205</v>
      </c>
    </row>
    <row r="395" s="12" customFormat="1">
      <c r="B395" s="195"/>
      <c r="D395" s="196" t="s">
        <v>213</v>
      </c>
      <c r="E395" s="197" t="s">
        <v>1</v>
      </c>
      <c r="F395" s="198" t="s">
        <v>416</v>
      </c>
      <c r="H395" s="197" t="s">
        <v>1</v>
      </c>
      <c r="I395" s="199"/>
      <c r="L395" s="195"/>
      <c r="M395" s="200"/>
      <c r="N395" s="201"/>
      <c r="O395" s="201"/>
      <c r="P395" s="201"/>
      <c r="Q395" s="201"/>
      <c r="R395" s="201"/>
      <c r="S395" s="201"/>
      <c r="T395" s="202"/>
      <c r="AT395" s="197" t="s">
        <v>213</v>
      </c>
      <c r="AU395" s="197" t="s">
        <v>120</v>
      </c>
      <c r="AV395" s="12" t="s">
        <v>80</v>
      </c>
      <c r="AW395" s="12" t="s">
        <v>30</v>
      </c>
      <c r="AX395" s="12" t="s">
        <v>73</v>
      </c>
      <c r="AY395" s="197" t="s">
        <v>205</v>
      </c>
    </row>
    <row r="396" s="13" customFormat="1">
      <c r="B396" s="203"/>
      <c r="D396" s="196" t="s">
        <v>213</v>
      </c>
      <c r="E396" s="204" t="s">
        <v>1</v>
      </c>
      <c r="F396" s="205" t="s">
        <v>306</v>
      </c>
      <c r="H396" s="206">
        <v>11</v>
      </c>
      <c r="I396" s="207"/>
      <c r="L396" s="203"/>
      <c r="M396" s="208"/>
      <c r="N396" s="209"/>
      <c r="O396" s="209"/>
      <c r="P396" s="209"/>
      <c r="Q396" s="209"/>
      <c r="R396" s="209"/>
      <c r="S396" s="209"/>
      <c r="T396" s="210"/>
      <c r="AT396" s="204" t="s">
        <v>213</v>
      </c>
      <c r="AU396" s="204" t="s">
        <v>120</v>
      </c>
      <c r="AV396" s="13" t="s">
        <v>82</v>
      </c>
      <c r="AW396" s="13" t="s">
        <v>30</v>
      </c>
      <c r="AX396" s="13" t="s">
        <v>73</v>
      </c>
      <c r="AY396" s="204" t="s">
        <v>205</v>
      </c>
    </row>
    <row r="397" s="12" customFormat="1">
      <c r="B397" s="195"/>
      <c r="D397" s="196" t="s">
        <v>213</v>
      </c>
      <c r="E397" s="197" t="s">
        <v>1</v>
      </c>
      <c r="F397" s="198" t="s">
        <v>417</v>
      </c>
      <c r="H397" s="197" t="s">
        <v>1</v>
      </c>
      <c r="I397" s="199"/>
      <c r="L397" s="195"/>
      <c r="M397" s="200"/>
      <c r="N397" s="201"/>
      <c r="O397" s="201"/>
      <c r="P397" s="201"/>
      <c r="Q397" s="201"/>
      <c r="R397" s="201"/>
      <c r="S397" s="201"/>
      <c r="T397" s="202"/>
      <c r="AT397" s="197" t="s">
        <v>213</v>
      </c>
      <c r="AU397" s="197" t="s">
        <v>120</v>
      </c>
      <c r="AV397" s="12" t="s">
        <v>80</v>
      </c>
      <c r="AW397" s="12" t="s">
        <v>30</v>
      </c>
      <c r="AX397" s="12" t="s">
        <v>73</v>
      </c>
      <c r="AY397" s="197" t="s">
        <v>205</v>
      </c>
    </row>
    <row r="398" s="13" customFormat="1">
      <c r="B398" s="203"/>
      <c r="D398" s="196" t="s">
        <v>213</v>
      </c>
      <c r="E398" s="204" t="s">
        <v>1</v>
      </c>
      <c r="F398" s="205" t="s">
        <v>418</v>
      </c>
      <c r="H398" s="206">
        <v>28.760000000000002</v>
      </c>
      <c r="I398" s="207"/>
      <c r="L398" s="203"/>
      <c r="M398" s="208"/>
      <c r="N398" s="209"/>
      <c r="O398" s="209"/>
      <c r="P398" s="209"/>
      <c r="Q398" s="209"/>
      <c r="R398" s="209"/>
      <c r="S398" s="209"/>
      <c r="T398" s="210"/>
      <c r="AT398" s="204" t="s">
        <v>213</v>
      </c>
      <c r="AU398" s="204" t="s">
        <v>120</v>
      </c>
      <c r="AV398" s="13" t="s">
        <v>82</v>
      </c>
      <c r="AW398" s="13" t="s">
        <v>30</v>
      </c>
      <c r="AX398" s="13" t="s">
        <v>73</v>
      </c>
      <c r="AY398" s="204" t="s">
        <v>205</v>
      </c>
    </row>
    <row r="399" s="12" customFormat="1">
      <c r="B399" s="195"/>
      <c r="D399" s="196" t="s">
        <v>213</v>
      </c>
      <c r="E399" s="197" t="s">
        <v>1</v>
      </c>
      <c r="F399" s="198" t="s">
        <v>419</v>
      </c>
      <c r="H399" s="197" t="s">
        <v>1</v>
      </c>
      <c r="I399" s="199"/>
      <c r="L399" s="195"/>
      <c r="M399" s="200"/>
      <c r="N399" s="201"/>
      <c r="O399" s="201"/>
      <c r="P399" s="201"/>
      <c r="Q399" s="201"/>
      <c r="R399" s="201"/>
      <c r="S399" s="201"/>
      <c r="T399" s="202"/>
      <c r="AT399" s="197" t="s">
        <v>213</v>
      </c>
      <c r="AU399" s="197" t="s">
        <v>120</v>
      </c>
      <c r="AV399" s="12" t="s">
        <v>80</v>
      </c>
      <c r="AW399" s="12" t="s">
        <v>30</v>
      </c>
      <c r="AX399" s="12" t="s">
        <v>73</v>
      </c>
      <c r="AY399" s="197" t="s">
        <v>205</v>
      </c>
    </row>
    <row r="400" s="13" customFormat="1">
      <c r="B400" s="203"/>
      <c r="D400" s="196" t="s">
        <v>213</v>
      </c>
      <c r="E400" s="204" t="s">
        <v>1</v>
      </c>
      <c r="F400" s="205" t="s">
        <v>420</v>
      </c>
      <c r="H400" s="206">
        <v>4.0899999999999999</v>
      </c>
      <c r="I400" s="207"/>
      <c r="L400" s="203"/>
      <c r="M400" s="208"/>
      <c r="N400" s="209"/>
      <c r="O400" s="209"/>
      <c r="P400" s="209"/>
      <c r="Q400" s="209"/>
      <c r="R400" s="209"/>
      <c r="S400" s="209"/>
      <c r="T400" s="210"/>
      <c r="AT400" s="204" t="s">
        <v>213</v>
      </c>
      <c r="AU400" s="204" t="s">
        <v>120</v>
      </c>
      <c r="AV400" s="13" t="s">
        <v>82</v>
      </c>
      <c r="AW400" s="13" t="s">
        <v>30</v>
      </c>
      <c r="AX400" s="13" t="s">
        <v>73</v>
      </c>
      <c r="AY400" s="204" t="s">
        <v>205</v>
      </c>
    </row>
    <row r="401" s="12" customFormat="1">
      <c r="B401" s="195"/>
      <c r="D401" s="196" t="s">
        <v>213</v>
      </c>
      <c r="E401" s="197" t="s">
        <v>1</v>
      </c>
      <c r="F401" s="198" t="s">
        <v>421</v>
      </c>
      <c r="H401" s="197" t="s">
        <v>1</v>
      </c>
      <c r="I401" s="199"/>
      <c r="L401" s="195"/>
      <c r="M401" s="200"/>
      <c r="N401" s="201"/>
      <c r="O401" s="201"/>
      <c r="P401" s="201"/>
      <c r="Q401" s="201"/>
      <c r="R401" s="201"/>
      <c r="S401" s="201"/>
      <c r="T401" s="202"/>
      <c r="AT401" s="197" t="s">
        <v>213</v>
      </c>
      <c r="AU401" s="197" t="s">
        <v>120</v>
      </c>
      <c r="AV401" s="12" t="s">
        <v>80</v>
      </c>
      <c r="AW401" s="12" t="s">
        <v>30</v>
      </c>
      <c r="AX401" s="12" t="s">
        <v>73</v>
      </c>
      <c r="AY401" s="197" t="s">
        <v>205</v>
      </c>
    </row>
    <row r="402" s="13" customFormat="1">
      <c r="B402" s="203"/>
      <c r="D402" s="196" t="s">
        <v>213</v>
      </c>
      <c r="E402" s="204" t="s">
        <v>1</v>
      </c>
      <c r="F402" s="205" t="s">
        <v>351</v>
      </c>
      <c r="H402" s="206">
        <v>2.1299999999999999</v>
      </c>
      <c r="I402" s="207"/>
      <c r="L402" s="203"/>
      <c r="M402" s="208"/>
      <c r="N402" s="209"/>
      <c r="O402" s="209"/>
      <c r="P402" s="209"/>
      <c r="Q402" s="209"/>
      <c r="R402" s="209"/>
      <c r="S402" s="209"/>
      <c r="T402" s="210"/>
      <c r="AT402" s="204" t="s">
        <v>213</v>
      </c>
      <c r="AU402" s="204" t="s">
        <v>120</v>
      </c>
      <c r="AV402" s="13" t="s">
        <v>82</v>
      </c>
      <c r="AW402" s="13" t="s">
        <v>30</v>
      </c>
      <c r="AX402" s="13" t="s">
        <v>73</v>
      </c>
      <c r="AY402" s="204" t="s">
        <v>205</v>
      </c>
    </row>
    <row r="403" s="12" customFormat="1">
      <c r="B403" s="195"/>
      <c r="D403" s="196" t="s">
        <v>213</v>
      </c>
      <c r="E403" s="197" t="s">
        <v>1</v>
      </c>
      <c r="F403" s="198" t="s">
        <v>422</v>
      </c>
      <c r="H403" s="197" t="s">
        <v>1</v>
      </c>
      <c r="I403" s="199"/>
      <c r="L403" s="195"/>
      <c r="M403" s="200"/>
      <c r="N403" s="201"/>
      <c r="O403" s="201"/>
      <c r="P403" s="201"/>
      <c r="Q403" s="201"/>
      <c r="R403" s="201"/>
      <c r="S403" s="201"/>
      <c r="T403" s="202"/>
      <c r="AT403" s="197" t="s">
        <v>213</v>
      </c>
      <c r="AU403" s="197" t="s">
        <v>120</v>
      </c>
      <c r="AV403" s="12" t="s">
        <v>80</v>
      </c>
      <c r="AW403" s="12" t="s">
        <v>30</v>
      </c>
      <c r="AX403" s="12" t="s">
        <v>73</v>
      </c>
      <c r="AY403" s="197" t="s">
        <v>205</v>
      </c>
    </row>
    <row r="404" s="13" customFormat="1">
      <c r="B404" s="203"/>
      <c r="D404" s="196" t="s">
        <v>213</v>
      </c>
      <c r="E404" s="204" t="s">
        <v>1</v>
      </c>
      <c r="F404" s="205" t="s">
        <v>388</v>
      </c>
      <c r="H404" s="206">
        <v>1.8700000000000001</v>
      </c>
      <c r="I404" s="207"/>
      <c r="L404" s="203"/>
      <c r="M404" s="208"/>
      <c r="N404" s="209"/>
      <c r="O404" s="209"/>
      <c r="P404" s="209"/>
      <c r="Q404" s="209"/>
      <c r="R404" s="209"/>
      <c r="S404" s="209"/>
      <c r="T404" s="210"/>
      <c r="AT404" s="204" t="s">
        <v>213</v>
      </c>
      <c r="AU404" s="204" t="s">
        <v>120</v>
      </c>
      <c r="AV404" s="13" t="s">
        <v>82</v>
      </c>
      <c r="AW404" s="13" t="s">
        <v>30</v>
      </c>
      <c r="AX404" s="13" t="s">
        <v>73</v>
      </c>
      <c r="AY404" s="204" t="s">
        <v>205</v>
      </c>
    </row>
    <row r="405" s="12" customFormat="1">
      <c r="B405" s="195"/>
      <c r="D405" s="196" t="s">
        <v>213</v>
      </c>
      <c r="E405" s="197" t="s">
        <v>1</v>
      </c>
      <c r="F405" s="198" t="s">
        <v>423</v>
      </c>
      <c r="H405" s="197" t="s">
        <v>1</v>
      </c>
      <c r="I405" s="199"/>
      <c r="L405" s="195"/>
      <c r="M405" s="200"/>
      <c r="N405" s="201"/>
      <c r="O405" s="201"/>
      <c r="P405" s="201"/>
      <c r="Q405" s="201"/>
      <c r="R405" s="201"/>
      <c r="S405" s="201"/>
      <c r="T405" s="202"/>
      <c r="AT405" s="197" t="s">
        <v>213</v>
      </c>
      <c r="AU405" s="197" t="s">
        <v>120</v>
      </c>
      <c r="AV405" s="12" t="s">
        <v>80</v>
      </c>
      <c r="AW405" s="12" t="s">
        <v>30</v>
      </c>
      <c r="AX405" s="12" t="s">
        <v>73</v>
      </c>
      <c r="AY405" s="197" t="s">
        <v>205</v>
      </c>
    </row>
    <row r="406" s="13" customFormat="1">
      <c r="B406" s="203"/>
      <c r="D406" s="196" t="s">
        <v>213</v>
      </c>
      <c r="E406" s="204" t="s">
        <v>1</v>
      </c>
      <c r="F406" s="205" t="s">
        <v>388</v>
      </c>
      <c r="H406" s="206">
        <v>1.8700000000000001</v>
      </c>
      <c r="I406" s="207"/>
      <c r="L406" s="203"/>
      <c r="M406" s="208"/>
      <c r="N406" s="209"/>
      <c r="O406" s="209"/>
      <c r="P406" s="209"/>
      <c r="Q406" s="209"/>
      <c r="R406" s="209"/>
      <c r="S406" s="209"/>
      <c r="T406" s="210"/>
      <c r="AT406" s="204" t="s">
        <v>213</v>
      </c>
      <c r="AU406" s="204" t="s">
        <v>120</v>
      </c>
      <c r="AV406" s="13" t="s">
        <v>82</v>
      </c>
      <c r="AW406" s="13" t="s">
        <v>30</v>
      </c>
      <c r="AX406" s="13" t="s">
        <v>73</v>
      </c>
      <c r="AY406" s="204" t="s">
        <v>205</v>
      </c>
    </row>
    <row r="407" s="12" customFormat="1">
      <c r="B407" s="195"/>
      <c r="D407" s="196" t="s">
        <v>213</v>
      </c>
      <c r="E407" s="197" t="s">
        <v>1</v>
      </c>
      <c r="F407" s="198" t="s">
        <v>424</v>
      </c>
      <c r="H407" s="197" t="s">
        <v>1</v>
      </c>
      <c r="I407" s="199"/>
      <c r="L407" s="195"/>
      <c r="M407" s="200"/>
      <c r="N407" s="201"/>
      <c r="O407" s="201"/>
      <c r="P407" s="201"/>
      <c r="Q407" s="201"/>
      <c r="R407" s="201"/>
      <c r="S407" s="201"/>
      <c r="T407" s="202"/>
      <c r="AT407" s="197" t="s">
        <v>213</v>
      </c>
      <c r="AU407" s="197" t="s">
        <v>120</v>
      </c>
      <c r="AV407" s="12" t="s">
        <v>80</v>
      </c>
      <c r="AW407" s="12" t="s">
        <v>30</v>
      </c>
      <c r="AX407" s="12" t="s">
        <v>73</v>
      </c>
      <c r="AY407" s="197" t="s">
        <v>205</v>
      </c>
    </row>
    <row r="408" s="13" customFormat="1">
      <c r="B408" s="203"/>
      <c r="D408" s="196" t="s">
        <v>213</v>
      </c>
      <c r="E408" s="204" t="s">
        <v>1</v>
      </c>
      <c r="F408" s="205" t="s">
        <v>351</v>
      </c>
      <c r="H408" s="206">
        <v>2.1299999999999999</v>
      </c>
      <c r="I408" s="207"/>
      <c r="L408" s="203"/>
      <c r="M408" s="208"/>
      <c r="N408" s="209"/>
      <c r="O408" s="209"/>
      <c r="P408" s="209"/>
      <c r="Q408" s="209"/>
      <c r="R408" s="209"/>
      <c r="S408" s="209"/>
      <c r="T408" s="210"/>
      <c r="AT408" s="204" t="s">
        <v>213</v>
      </c>
      <c r="AU408" s="204" t="s">
        <v>120</v>
      </c>
      <c r="AV408" s="13" t="s">
        <v>82</v>
      </c>
      <c r="AW408" s="13" t="s">
        <v>30</v>
      </c>
      <c r="AX408" s="13" t="s">
        <v>73</v>
      </c>
      <c r="AY408" s="204" t="s">
        <v>205</v>
      </c>
    </row>
    <row r="409" s="12" customFormat="1">
      <c r="B409" s="195"/>
      <c r="D409" s="196" t="s">
        <v>213</v>
      </c>
      <c r="E409" s="197" t="s">
        <v>1</v>
      </c>
      <c r="F409" s="198" t="s">
        <v>236</v>
      </c>
      <c r="H409" s="197" t="s">
        <v>1</v>
      </c>
      <c r="I409" s="199"/>
      <c r="L409" s="195"/>
      <c r="M409" s="200"/>
      <c r="N409" s="201"/>
      <c r="O409" s="201"/>
      <c r="P409" s="201"/>
      <c r="Q409" s="201"/>
      <c r="R409" s="201"/>
      <c r="S409" s="201"/>
      <c r="T409" s="202"/>
      <c r="AT409" s="197" t="s">
        <v>213</v>
      </c>
      <c r="AU409" s="197" t="s">
        <v>120</v>
      </c>
      <c r="AV409" s="12" t="s">
        <v>80</v>
      </c>
      <c r="AW409" s="12" t="s">
        <v>30</v>
      </c>
      <c r="AX409" s="12" t="s">
        <v>73</v>
      </c>
      <c r="AY409" s="197" t="s">
        <v>205</v>
      </c>
    </row>
    <row r="410" s="13" customFormat="1">
      <c r="B410" s="203"/>
      <c r="D410" s="196" t="s">
        <v>213</v>
      </c>
      <c r="E410" s="204" t="s">
        <v>1</v>
      </c>
      <c r="F410" s="205" t="s">
        <v>425</v>
      </c>
      <c r="H410" s="206">
        <v>22.859999999999999</v>
      </c>
      <c r="I410" s="207"/>
      <c r="L410" s="203"/>
      <c r="M410" s="208"/>
      <c r="N410" s="209"/>
      <c r="O410" s="209"/>
      <c r="P410" s="209"/>
      <c r="Q410" s="209"/>
      <c r="R410" s="209"/>
      <c r="S410" s="209"/>
      <c r="T410" s="210"/>
      <c r="AT410" s="204" t="s">
        <v>213</v>
      </c>
      <c r="AU410" s="204" t="s">
        <v>120</v>
      </c>
      <c r="AV410" s="13" t="s">
        <v>82</v>
      </c>
      <c r="AW410" s="13" t="s">
        <v>30</v>
      </c>
      <c r="AX410" s="13" t="s">
        <v>73</v>
      </c>
      <c r="AY410" s="204" t="s">
        <v>205</v>
      </c>
    </row>
    <row r="411" s="12" customFormat="1">
      <c r="B411" s="195"/>
      <c r="D411" s="196" t="s">
        <v>213</v>
      </c>
      <c r="E411" s="197" t="s">
        <v>1</v>
      </c>
      <c r="F411" s="198" t="s">
        <v>426</v>
      </c>
      <c r="H411" s="197" t="s">
        <v>1</v>
      </c>
      <c r="I411" s="199"/>
      <c r="L411" s="195"/>
      <c r="M411" s="200"/>
      <c r="N411" s="201"/>
      <c r="O411" s="201"/>
      <c r="P411" s="201"/>
      <c r="Q411" s="201"/>
      <c r="R411" s="201"/>
      <c r="S411" s="201"/>
      <c r="T411" s="202"/>
      <c r="AT411" s="197" t="s">
        <v>213</v>
      </c>
      <c r="AU411" s="197" t="s">
        <v>120</v>
      </c>
      <c r="AV411" s="12" t="s">
        <v>80</v>
      </c>
      <c r="AW411" s="12" t="s">
        <v>30</v>
      </c>
      <c r="AX411" s="12" t="s">
        <v>73</v>
      </c>
      <c r="AY411" s="197" t="s">
        <v>205</v>
      </c>
    </row>
    <row r="412" s="13" customFormat="1">
      <c r="B412" s="203"/>
      <c r="D412" s="196" t="s">
        <v>213</v>
      </c>
      <c r="E412" s="204" t="s">
        <v>1</v>
      </c>
      <c r="F412" s="205" t="s">
        <v>427</v>
      </c>
      <c r="H412" s="206">
        <v>5.75</v>
      </c>
      <c r="I412" s="207"/>
      <c r="L412" s="203"/>
      <c r="M412" s="208"/>
      <c r="N412" s="209"/>
      <c r="O412" s="209"/>
      <c r="P412" s="209"/>
      <c r="Q412" s="209"/>
      <c r="R412" s="209"/>
      <c r="S412" s="209"/>
      <c r="T412" s="210"/>
      <c r="AT412" s="204" t="s">
        <v>213</v>
      </c>
      <c r="AU412" s="204" t="s">
        <v>120</v>
      </c>
      <c r="AV412" s="13" t="s">
        <v>82</v>
      </c>
      <c r="AW412" s="13" t="s">
        <v>30</v>
      </c>
      <c r="AX412" s="13" t="s">
        <v>73</v>
      </c>
      <c r="AY412" s="204" t="s">
        <v>205</v>
      </c>
    </row>
    <row r="413" s="12" customFormat="1">
      <c r="B413" s="195"/>
      <c r="D413" s="196" t="s">
        <v>213</v>
      </c>
      <c r="E413" s="197" t="s">
        <v>1</v>
      </c>
      <c r="F413" s="198" t="s">
        <v>428</v>
      </c>
      <c r="H413" s="197" t="s">
        <v>1</v>
      </c>
      <c r="I413" s="199"/>
      <c r="L413" s="195"/>
      <c r="M413" s="200"/>
      <c r="N413" s="201"/>
      <c r="O413" s="201"/>
      <c r="P413" s="201"/>
      <c r="Q413" s="201"/>
      <c r="R413" s="201"/>
      <c r="S413" s="201"/>
      <c r="T413" s="202"/>
      <c r="AT413" s="197" t="s">
        <v>213</v>
      </c>
      <c r="AU413" s="197" t="s">
        <v>120</v>
      </c>
      <c r="AV413" s="12" t="s">
        <v>80</v>
      </c>
      <c r="AW413" s="12" t="s">
        <v>30</v>
      </c>
      <c r="AX413" s="12" t="s">
        <v>73</v>
      </c>
      <c r="AY413" s="197" t="s">
        <v>205</v>
      </c>
    </row>
    <row r="414" s="13" customFormat="1">
      <c r="B414" s="203"/>
      <c r="D414" s="196" t="s">
        <v>213</v>
      </c>
      <c r="E414" s="204" t="s">
        <v>1</v>
      </c>
      <c r="F414" s="205" t="s">
        <v>429</v>
      </c>
      <c r="H414" s="206">
        <v>110.34</v>
      </c>
      <c r="I414" s="207"/>
      <c r="L414" s="203"/>
      <c r="M414" s="208"/>
      <c r="N414" s="209"/>
      <c r="O414" s="209"/>
      <c r="P414" s="209"/>
      <c r="Q414" s="209"/>
      <c r="R414" s="209"/>
      <c r="S414" s="209"/>
      <c r="T414" s="210"/>
      <c r="AT414" s="204" t="s">
        <v>213</v>
      </c>
      <c r="AU414" s="204" t="s">
        <v>120</v>
      </c>
      <c r="AV414" s="13" t="s">
        <v>82</v>
      </c>
      <c r="AW414" s="13" t="s">
        <v>30</v>
      </c>
      <c r="AX414" s="13" t="s">
        <v>73</v>
      </c>
      <c r="AY414" s="204" t="s">
        <v>205</v>
      </c>
    </row>
    <row r="415" s="12" customFormat="1">
      <c r="B415" s="195"/>
      <c r="D415" s="196" t="s">
        <v>213</v>
      </c>
      <c r="E415" s="197" t="s">
        <v>1</v>
      </c>
      <c r="F415" s="198" t="s">
        <v>430</v>
      </c>
      <c r="H415" s="197" t="s">
        <v>1</v>
      </c>
      <c r="I415" s="199"/>
      <c r="L415" s="195"/>
      <c r="M415" s="200"/>
      <c r="N415" s="201"/>
      <c r="O415" s="201"/>
      <c r="P415" s="201"/>
      <c r="Q415" s="201"/>
      <c r="R415" s="201"/>
      <c r="S415" s="201"/>
      <c r="T415" s="202"/>
      <c r="AT415" s="197" t="s">
        <v>213</v>
      </c>
      <c r="AU415" s="197" t="s">
        <v>120</v>
      </c>
      <c r="AV415" s="12" t="s">
        <v>80</v>
      </c>
      <c r="AW415" s="12" t="s">
        <v>30</v>
      </c>
      <c r="AX415" s="12" t="s">
        <v>73</v>
      </c>
      <c r="AY415" s="197" t="s">
        <v>205</v>
      </c>
    </row>
    <row r="416" s="13" customFormat="1">
      <c r="B416" s="203"/>
      <c r="D416" s="196" t="s">
        <v>213</v>
      </c>
      <c r="E416" s="204" t="s">
        <v>1</v>
      </c>
      <c r="F416" s="205" t="s">
        <v>431</v>
      </c>
      <c r="H416" s="206">
        <v>14.1</v>
      </c>
      <c r="I416" s="207"/>
      <c r="L416" s="203"/>
      <c r="M416" s="208"/>
      <c r="N416" s="209"/>
      <c r="O416" s="209"/>
      <c r="P416" s="209"/>
      <c r="Q416" s="209"/>
      <c r="R416" s="209"/>
      <c r="S416" s="209"/>
      <c r="T416" s="210"/>
      <c r="AT416" s="204" t="s">
        <v>213</v>
      </c>
      <c r="AU416" s="204" t="s">
        <v>120</v>
      </c>
      <c r="AV416" s="13" t="s">
        <v>82</v>
      </c>
      <c r="AW416" s="13" t="s">
        <v>30</v>
      </c>
      <c r="AX416" s="13" t="s">
        <v>73</v>
      </c>
      <c r="AY416" s="204" t="s">
        <v>205</v>
      </c>
    </row>
    <row r="417" s="12" customFormat="1">
      <c r="B417" s="195"/>
      <c r="D417" s="196" t="s">
        <v>213</v>
      </c>
      <c r="E417" s="197" t="s">
        <v>1</v>
      </c>
      <c r="F417" s="198" t="s">
        <v>432</v>
      </c>
      <c r="H417" s="197" t="s">
        <v>1</v>
      </c>
      <c r="I417" s="199"/>
      <c r="L417" s="195"/>
      <c r="M417" s="200"/>
      <c r="N417" s="201"/>
      <c r="O417" s="201"/>
      <c r="P417" s="201"/>
      <c r="Q417" s="201"/>
      <c r="R417" s="201"/>
      <c r="S417" s="201"/>
      <c r="T417" s="202"/>
      <c r="AT417" s="197" t="s">
        <v>213</v>
      </c>
      <c r="AU417" s="197" t="s">
        <v>120</v>
      </c>
      <c r="AV417" s="12" t="s">
        <v>80</v>
      </c>
      <c r="AW417" s="12" t="s">
        <v>30</v>
      </c>
      <c r="AX417" s="12" t="s">
        <v>73</v>
      </c>
      <c r="AY417" s="197" t="s">
        <v>205</v>
      </c>
    </row>
    <row r="418" s="13" customFormat="1">
      <c r="B418" s="203"/>
      <c r="D418" s="196" t="s">
        <v>213</v>
      </c>
      <c r="E418" s="204" t="s">
        <v>1</v>
      </c>
      <c r="F418" s="205" t="s">
        <v>433</v>
      </c>
      <c r="H418" s="206">
        <v>8.8200000000000003</v>
      </c>
      <c r="I418" s="207"/>
      <c r="L418" s="203"/>
      <c r="M418" s="208"/>
      <c r="N418" s="209"/>
      <c r="O418" s="209"/>
      <c r="P418" s="209"/>
      <c r="Q418" s="209"/>
      <c r="R418" s="209"/>
      <c r="S418" s="209"/>
      <c r="T418" s="210"/>
      <c r="AT418" s="204" t="s">
        <v>213</v>
      </c>
      <c r="AU418" s="204" t="s">
        <v>120</v>
      </c>
      <c r="AV418" s="13" t="s">
        <v>82</v>
      </c>
      <c r="AW418" s="13" t="s">
        <v>30</v>
      </c>
      <c r="AX418" s="13" t="s">
        <v>73</v>
      </c>
      <c r="AY418" s="204" t="s">
        <v>205</v>
      </c>
    </row>
    <row r="419" s="12" customFormat="1">
      <c r="B419" s="195"/>
      <c r="D419" s="196" t="s">
        <v>213</v>
      </c>
      <c r="E419" s="197" t="s">
        <v>1</v>
      </c>
      <c r="F419" s="198" t="s">
        <v>434</v>
      </c>
      <c r="H419" s="197" t="s">
        <v>1</v>
      </c>
      <c r="I419" s="199"/>
      <c r="L419" s="195"/>
      <c r="M419" s="200"/>
      <c r="N419" s="201"/>
      <c r="O419" s="201"/>
      <c r="P419" s="201"/>
      <c r="Q419" s="201"/>
      <c r="R419" s="201"/>
      <c r="S419" s="201"/>
      <c r="T419" s="202"/>
      <c r="AT419" s="197" t="s">
        <v>213</v>
      </c>
      <c r="AU419" s="197" t="s">
        <v>120</v>
      </c>
      <c r="AV419" s="12" t="s">
        <v>80</v>
      </c>
      <c r="AW419" s="12" t="s">
        <v>30</v>
      </c>
      <c r="AX419" s="12" t="s">
        <v>73</v>
      </c>
      <c r="AY419" s="197" t="s">
        <v>205</v>
      </c>
    </row>
    <row r="420" s="13" customFormat="1">
      <c r="B420" s="203"/>
      <c r="D420" s="196" t="s">
        <v>213</v>
      </c>
      <c r="E420" s="204" t="s">
        <v>1</v>
      </c>
      <c r="F420" s="205" t="s">
        <v>435</v>
      </c>
      <c r="H420" s="206">
        <v>5.9100000000000001</v>
      </c>
      <c r="I420" s="207"/>
      <c r="L420" s="203"/>
      <c r="M420" s="208"/>
      <c r="N420" s="209"/>
      <c r="O420" s="209"/>
      <c r="P420" s="209"/>
      <c r="Q420" s="209"/>
      <c r="R420" s="209"/>
      <c r="S420" s="209"/>
      <c r="T420" s="210"/>
      <c r="AT420" s="204" t="s">
        <v>213</v>
      </c>
      <c r="AU420" s="204" t="s">
        <v>120</v>
      </c>
      <c r="AV420" s="13" t="s">
        <v>82</v>
      </c>
      <c r="AW420" s="13" t="s">
        <v>30</v>
      </c>
      <c r="AX420" s="13" t="s">
        <v>73</v>
      </c>
      <c r="AY420" s="204" t="s">
        <v>205</v>
      </c>
    </row>
    <row r="421" s="12" customFormat="1">
      <c r="B421" s="195"/>
      <c r="D421" s="196" t="s">
        <v>213</v>
      </c>
      <c r="E421" s="197" t="s">
        <v>1</v>
      </c>
      <c r="F421" s="198" t="s">
        <v>436</v>
      </c>
      <c r="H421" s="197" t="s">
        <v>1</v>
      </c>
      <c r="I421" s="199"/>
      <c r="L421" s="195"/>
      <c r="M421" s="200"/>
      <c r="N421" s="201"/>
      <c r="O421" s="201"/>
      <c r="P421" s="201"/>
      <c r="Q421" s="201"/>
      <c r="R421" s="201"/>
      <c r="S421" s="201"/>
      <c r="T421" s="202"/>
      <c r="AT421" s="197" t="s">
        <v>213</v>
      </c>
      <c r="AU421" s="197" t="s">
        <v>120</v>
      </c>
      <c r="AV421" s="12" t="s">
        <v>80</v>
      </c>
      <c r="AW421" s="12" t="s">
        <v>30</v>
      </c>
      <c r="AX421" s="12" t="s">
        <v>73</v>
      </c>
      <c r="AY421" s="197" t="s">
        <v>205</v>
      </c>
    </row>
    <row r="422" s="13" customFormat="1">
      <c r="B422" s="203"/>
      <c r="D422" s="196" t="s">
        <v>213</v>
      </c>
      <c r="E422" s="204" t="s">
        <v>1</v>
      </c>
      <c r="F422" s="205" t="s">
        <v>437</v>
      </c>
      <c r="H422" s="206">
        <v>24.43</v>
      </c>
      <c r="I422" s="207"/>
      <c r="L422" s="203"/>
      <c r="M422" s="208"/>
      <c r="N422" s="209"/>
      <c r="O422" s="209"/>
      <c r="P422" s="209"/>
      <c r="Q422" s="209"/>
      <c r="R422" s="209"/>
      <c r="S422" s="209"/>
      <c r="T422" s="210"/>
      <c r="AT422" s="204" t="s">
        <v>213</v>
      </c>
      <c r="AU422" s="204" t="s">
        <v>120</v>
      </c>
      <c r="AV422" s="13" t="s">
        <v>82</v>
      </c>
      <c r="AW422" s="13" t="s">
        <v>30</v>
      </c>
      <c r="AX422" s="13" t="s">
        <v>73</v>
      </c>
      <c r="AY422" s="204" t="s">
        <v>205</v>
      </c>
    </row>
    <row r="423" s="12" customFormat="1">
      <c r="B423" s="195"/>
      <c r="D423" s="196" t="s">
        <v>213</v>
      </c>
      <c r="E423" s="197" t="s">
        <v>1</v>
      </c>
      <c r="F423" s="198" t="s">
        <v>438</v>
      </c>
      <c r="H423" s="197" t="s">
        <v>1</v>
      </c>
      <c r="I423" s="199"/>
      <c r="L423" s="195"/>
      <c r="M423" s="200"/>
      <c r="N423" s="201"/>
      <c r="O423" s="201"/>
      <c r="P423" s="201"/>
      <c r="Q423" s="201"/>
      <c r="R423" s="201"/>
      <c r="S423" s="201"/>
      <c r="T423" s="202"/>
      <c r="AT423" s="197" t="s">
        <v>213</v>
      </c>
      <c r="AU423" s="197" t="s">
        <v>120</v>
      </c>
      <c r="AV423" s="12" t="s">
        <v>80</v>
      </c>
      <c r="AW423" s="12" t="s">
        <v>30</v>
      </c>
      <c r="AX423" s="12" t="s">
        <v>73</v>
      </c>
      <c r="AY423" s="197" t="s">
        <v>205</v>
      </c>
    </row>
    <row r="424" s="13" customFormat="1">
      <c r="B424" s="203"/>
      <c r="D424" s="196" t="s">
        <v>213</v>
      </c>
      <c r="E424" s="204" t="s">
        <v>1</v>
      </c>
      <c r="F424" s="205" t="s">
        <v>439</v>
      </c>
      <c r="H424" s="206">
        <v>16.140000000000001</v>
      </c>
      <c r="I424" s="207"/>
      <c r="L424" s="203"/>
      <c r="M424" s="208"/>
      <c r="N424" s="209"/>
      <c r="O424" s="209"/>
      <c r="P424" s="209"/>
      <c r="Q424" s="209"/>
      <c r="R424" s="209"/>
      <c r="S424" s="209"/>
      <c r="T424" s="210"/>
      <c r="AT424" s="204" t="s">
        <v>213</v>
      </c>
      <c r="AU424" s="204" t="s">
        <v>120</v>
      </c>
      <c r="AV424" s="13" t="s">
        <v>82</v>
      </c>
      <c r="AW424" s="13" t="s">
        <v>30</v>
      </c>
      <c r="AX424" s="13" t="s">
        <v>73</v>
      </c>
      <c r="AY424" s="204" t="s">
        <v>205</v>
      </c>
    </row>
    <row r="425" s="12" customFormat="1">
      <c r="B425" s="195"/>
      <c r="D425" s="196" t="s">
        <v>213</v>
      </c>
      <c r="E425" s="197" t="s">
        <v>1</v>
      </c>
      <c r="F425" s="198" t="s">
        <v>440</v>
      </c>
      <c r="H425" s="197" t="s">
        <v>1</v>
      </c>
      <c r="I425" s="199"/>
      <c r="L425" s="195"/>
      <c r="M425" s="200"/>
      <c r="N425" s="201"/>
      <c r="O425" s="201"/>
      <c r="P425" s="201"/>
      <c r="Q425" s="201"/>
      <c r="R425" s="201"/>
      <c r="S425" s="201"/>
      <c r="T425" s="202"/>
      <c r="AT425" s="197" t="s">
        <v>213</v>
      </c>
      <c r="AU425" s="197" t="s">
        <v>120</v>
      </c>
      <c r="AV425" s="12" t="s">
        <v>80</v>
      </c>
      <c r="AW425" s="12" t="s">
        <v>30</v>
      </c>
      <c r="AX425" s="12" t="s">
        <v>73</v>
      </c>
      <c r="AY425" s="197" t="s">
        <v>205</v>
      </c>
    </row>
    <row r="426" s="13" customFormat="1">
      <c r="B426" s="203"/>
      <c r="D426" s="196" t="s">
        <v>213</v>
      </c>
      <c r="E426" s="204" t="s">
        <v>1</v>
      </c>
      <c r="F426" s="205" t="s">
        <v>441</v>
      </c>
      <c r="H426" s="206">
        <v>28.02</v>
      </c>
      <c r="I426" s="207"/>
      <c r="L426" s="203"/>
      <c r="M426" s="208"/>
      <c r="N426" s="209"/>
      <c r="O426" s="209"/>
      <c r="P426" s="209"/>
      <c r="Q426" s="209"/>
      <c r="R426" s="209"/>
      <c r="S426" s="209"/>
      <c r="T426" s="210"/>
      <c r="AT426" s="204" t="s">
        <v>213</v>
      </c>
      <c r="AU426" s="204" t="s">
        <v>120</v>
      </c>
      <c r="AV426" s="13" t="s">
        <v>82</v>
      </c>
      <c r="AW426" s="13" t="s">
        <v>30</v>
      </c>
      <c r="AX426" s="13" t="s">
        <v>73</v>
      </c>
      <c r="AY426" s="204" t="s">
        <v>205</v>
      </c>
    </row>
    <row r="427" s="12" customFormat="1">
      <c r="B427" s="195"/>
      <c r="D427" s="196" t="s">
        <v>213</v>
      </c>
      <c r="E427" s="197" t="s">
        <v>1</v>
      </c>
      <c r="F427" s="198" t="s">
        <v>442</v>
      </c>
      <c r="H427" s="197" t="s">
        <v>1</v>
      </c>
      <c r="I427" s="199"/>
      <c r="L427" s="195"/>
      <c r="M427" s="200"/>
      <c r="N427" s="201"/>
      <c r="O427" s="201"/>
      <c r="P427" s="201"/>
      <c r="Q427" s="201"/>
      <c r="R427" s="201"/>
      <c r="S427" s="201"/>
      <c r="T427" s="202"/>
      <c r="AT427" s="197" t="s">
        <v>213</v>
      </c>
      <c r="AU427" s="197" t="s">
        <v>120</v>
      </c>
      <c r="AV427" s="12" t="s">
        <v>80</v>
      </c>
      <c r="AW427" s="12" t="s">
        <v>30</v>
      </c>
      <c r="AX427" s="12" t="s">
        <v>73</v>
      </c>
      <c r="AY427" s="197" t="s">
        <v>205</v>
      </c>
    </row>
    <row r="428" s="13" customFormat="1">
      <c r="B428" s="203"/>
      <c r="D428" s="196" t="s">
        <v>213</v>
      </c>
      <c r="E428" s="204" t="s">
        <v>1</v>
      </c>
      <c r="F428" s="205" t="s">
        <v>443</v>
      </c>
      <c r="H428" s="206">
        <v>8.9900000000000002</v>
      </c>
      <c r="I428" s="207"/>
      <c r="L428" s="203"/>
      <c r="M428" s="208"/>
      <c r="N428" s="209"/>
      <c r="O428" s="209"/>
      <c r="P428" s="209"/>
      <c r="Q428" s="209"/>
      <c r="R428" s="209"/>
      <c r="S428" s="209"/>
      <c r="T428" s="210"/>
      <c r="AT428" s="204" t="s">
        <v>213</v>
      </c>
      <c r="AU428" s="204" t="s">
        <v>120</v>
      </c>
      <c r="AV428" s="13" t="s">
        <v>82</v>
      </c>
      <c r="AW428" s="13" t="s">
        <v>30</v>
      </c>
      <c r="AX428" s="13" t="s">
        <v>73</v>
      </c>
      <c r="AY428" s="204" t="s">
        <v>205</v>
      </c>
    </row>
    <row r="429" s="12" customFormat="1">
      <c r="B429" s="195"/>
      <c r="D429" s="196" t="s">
        <v>213</v>
      </c>
      <c r="E429" s="197" t="s">
        <v>1</v>
      </c>
      <c r="F429" s="198" t="s">
        <v>250</v>
      </c>
      <c r="H429" s="197" t="s">
        <v>1</v>
      </c>
      <c r="I429" s="199"/>
      <c r="L429" s="195"/>
      <c r="M429" s="200"/>
      <c r="N429" s="201"/>
      <c r="O429" s="201"/>
      <c r="P429" s="201"/>
      <c r="Q429" s="201"/>
      <c r="R429" s="201"/>
      <c r="S429" s="201"/>
      <c r="T429" s="202"/>
      <c r="AT429" s="197" t="s">
        <v>213</v>
      </c>
      <c r="AU429" s="197" t="s">
        <v>120</v>
      </c>
      <c r="AV429" s="12" t="s">
        <v>80</v>
      </c>
      <c r="AW429" s="12" t="s">
        <v>30</v>
      </c>
      <c r="AX429" s="12" t="s">
        <v>73</v>
      </c>
      <c r="AY429" s="197" t="s">
        <v>205</v>
      </c>
    </row>
    <row r="430" s="13" customFormat="1">
      <c r="B430" s="203"/>
      <c r="D430" s="196" t="s">
        <v>213</v>
      </c>
      <c r="E430" s="204" t="s">
        <v>1</v>
      </c>
      <c r="F430" s="205" t="s">
        <v>444</v>
      </c>
      <c r="H430" s="206">
        <v>3.3799999999999999</v>
      </c>
      <c r="I430" s="207"/>
      <c r="L430" s="203"/>
      <c r="M430" s="208"/>
      <c r="N430" s="209"/>
      <c r="O430" s="209"/>
      <c r="P430" s="209"/>
      <c r="Q430" s="209"/>
      <c r="R430" s="209"/>
      <c r="S430" s="209"/>
      <c r="T430" s="210"/>
      <c r="AT430" s="204" t="s">
        <v>213</v>
      </c>
      <c r="AU430" s="204" t="s">
        <v>120</v>
      </c>
      <c r="AV430" s="13" t="s">
        <v>82</v>
      </c>
      <c r="AW430" s="13" t="s">
        <v>30</v>
      </c>
      <c r="AX430" s="13" t="s">
        <v>73</v>
      </c>
      <c r="AY430" s="204" t="s">
        <v>205</v>
      </c>
    </row>
    <row r="431" s="12" customFormat="1">
      <c r="B431" s="195"/>
      <c r="D431" s="196" t="s">
        <v>213</v>
      </c>
      <c r="E431" s="197" t="s">
        <v>1</v>
      </c>
      <c r="F431" s="198" t="s">
        <v>250</v>
      </c>
      <c r="H431" s="197" t="s">
        <v>1</v>
      </c>
      <c r="I431" s="199"/>
      <c r="L431" s="195"/>
      <c r="M431" s="200"/>
      <c r="N431" s="201"/>
      <c r="O431" s="201"/>
      <c r="P431" s="201"/>
      <c r="Q431" s="201"/>
      <c r="R431" s="201"/>
      <c r="S431" s="201"/>
      <c r="T431" s="202"/>
      <c r="AT431" s="197" t="s">
        <v>213</v>
      </c>
      <c r="AU431" s="197" t="s">
        <v>120</v>
      </c>
      <c r="AV431" s="12" t="s">
        <v>80</v>
      </c>
      <c r="AW431" s="12" t="s">
        <v>30</v>
      </c>
      <c r="AX431" s="12" t="s">
        <v>73</v>
      </c>
      <c r="AY431" s="197" t="s">
        <v>205</v>
      </c>
    </row>
    <row r="432" s="13" customFormat="1">
      <c r="B432" s="203"/>
      <c r="D432" s="196" t="s">
        <v>213</v>
      </c>
      <c r="E432" s="204" t="s">
        <v>1</v>
      </c>
      <c r="F432" s="205" t="s">
        <v>445</v>
      </c>
      <c r="H432" s="206">
        <v>27.239999999999998</v>
      </c>
      <c r="I432" s="207"/>
      <c r="L432" s="203"/>
      <c r="M432" s="208"/>
      <c r="N432" s="209"/>
      <c r="O432" s="209"/>
      <c r="P432" s="209"/>
      <c r="Q432" s="209"/>
      <c r="R432" s="209"/>
      <c r="S432" s="209"/>
      <c r="T432" s="210"/>
      <c r="AT432" s="204" t="s">
        <v>213</v>
      </c>
      <c r="AU432" s="204" t="s">
        <v>120</v>
      </c>
      <c r="AV432" s="13" t="s">
        <v>82</v>
      </c>
      <c r="AW432" s="13" t="s">
        <v>30</v>
      </c>
      <c r="AX432" s="13" t="s">
        <v>73</v>
      </c>
      <c r="AY432" s="204" t="s">
        <v>205</v>
      </c>
    </row>
    <row r="433" s="12" customFormat="1">
      <c r="B433" s="195"/>
      <c r="D433" s="196" t="s">
        <v>213</v>
      </c>
      <c r="E433" s="197" t="s">
        <v>1</v>
      </c>
      <c r="F433" s="198" t="s">
        <v>446</v>
      </c>
      <c r="H433" s="197" t="s">
        <v>1</v>
      </c>
      <c r="I433" s="199"/>
      <c r="L433" s="195"/>
      <c r="M433" s="200"/>
      <c r="N433" s="201"/>
      <c r="O433" s="201"/>
      <c r="P433" s="201"/>
      <c r="Q433" s="201"/>
      <c r="R433" s="201"/>
      <c r="S433" s="201"/>
      <c r="T433" s="202"/>
      <c r="AT433" s="197" t="s">
        <v>213</v>
      </c>
      <c r="AU433" s="197" t="s">
        <v>120</v>
      </c>
      <c r="AV433" s="12" t="s">
        <v>80</v>
      </c>
      <c r="AW433" s="12" t="s">
        <v>30</v>
      </c>
      <c r="AX433" s="12" t="s">
        <v>73</v>
      </c>
      <c r="AY433" s="197" t="s">
        <v>205</v>
      </c>
    </row>
    <row r="434" s="13" customFormat="1">
      <c r="B434" s="203"/>
      <c r="D434" s="196" t="s">
        <v>213</v>
      </c>
      <c r="E434" s="204" t="s">
        <v>1</v>
      </c>
      <c r="F434" s="205" t="s">
        <v>447</v>
      </c>
      <c r="H434" s="206">
        <v>14.810000000000001</v>
      </c>
      <c r="I434" s="207"/>
      <c r="L434" s="203"/>
      <c r="M434" s="208"/>
      <c r="N434" s="209"/>
      <c r="O434" s="209"/>
      <c r="P434" s="209"/>
      <c r="Q434" s="209"/>
      <c r="R434" s="209"/>
      <c r="S434" s="209"/>
      <c r="T434" s="210"/>
      <c r="AT434" s="204" t="s">
        <v>213</v>
      </c>
      <c r="AU434" s="204" t="s">
        <v>120</v>
      </c>
      <c r="AV434" s="13" t="s">
        <v>82</v>
      </c>
      <c r="AW434" s="13" t="s">
        <v>30</v>
      </c>
      <c r="AX434" s="13" t="s">
        <v>73</v>
      </c>
      <c r="AY434" s="204" t="s">
        <v>205</v>
      </c>
    </row>
    <row r="435" s="12" customFormat="1">
      <c r="B435" s="195"/>
      <c r="D435" s="196" t="s">
        <v>213</v>
      </c>
      <c r="E435" s="197" t="s">
        <v>1</v>
      </c>
      <c r="F435" s="198" t="s">
        <v>446</v>
      </c>
      <c r="H435" s="197" t="s">
        <v>1</v>
      </c>
      <c r="I435" s="199"/>
      <c r="L435" s="195"/>
      <c r="M435" s="200"/>
      <c r="N435" s="201"/>
      <c r="O435" s="201"/>
      <c r="P435" s="201"/>
      <c r="Q435" s="201"/>
      <c r="R435" s="201"/>
      <c r="S435" s="201"/>
      <c r="T435" s="202"/>
      <c r="AT435" s="197" t="s">
        <v>213</v>
      </c>
      <c r="AU435" s="197" t="s">
        <v>120</v>
      </c>
      <c r="AV435" s="12" t="s">
        <v>80</v>
      </c>
      <c r="AW435" s="12" t="s">
        <v>30</v>
      </c>
      <c r="AX435" s="12" t="s">
        <v>73</v>
      </c>
      <c r="AY435" s="197" t="s">
        <v>205</v>
      </c>
    </row>
    <row r="436" s="13" customFormat="1">
      <c r="B436" s="203"/>
      <c r="D436" s="196" t="s">
        <v>213</v>
      </c>
      <c r="E436" s="204" t="s">
        <v>1</v>
      </c>
      <c r="F436" s="205" t="s">
        <v>448</v>
      </c>
      <c r="H436" s="206">
        <v>16.760000000000002</v>
      </c>
      <c r="I436" s="207"/>
      <c r="L436" s="203"/>
      <c r="M436" s="208"/>
      <c r="N436" s="209"/>
      <c r="O436" s="209"/>
      <c r="P436" s="209"/>
      <c r="Q436" s="209"/>
      <c r="R436" s="209"/>
      <c r="S436" s="209"/>
      <c r="T436" s="210"/>
      <c r="AT436" s="204" t="s">
        <v>213</v>
      </c>
      <c r="AU436" s="204" t="s">
        <v>120</v>
      </c>
      <c r="AV436" s="13" t="s">
        <v>82</v>
      </c>
      <c r="AW436" s="13" t="s">
        <v>30</v>
      </c>
      <c r="AX436" s="13" t="s">
        <v>73</v>
      </c>
      <c r="AY436" s="204" t="s">
        <v>205</v>
      </c>
    </row>
    <row r="437" s="12" customFormat="1">
      <c r="B437" s="195"/>
      <c r="D437" s="196" t="s">
        <v>213</v>
      </c>
      <c r="E437" s="197" t="s">
        <v>1</v>
      </c>
      <c r="F437" s="198" t="s">
        <v>449</v>
      </c>
      <c r="H437" s="197" t="s">
        <v>1</v>
      </c>
      <c r="I437" s="199"/>
      <c r="L437" s="195"/>
      <c r="M437" s="200"/>
      <c r="N437" s="201"/>
      <c r="O437" s="201"/>
      <c r="P437" s="201"/>
      <c r="Q437" s="201"/>
      <c r="R437" s="201"/>
      <c r="S437" s="201"/>
      <c r="T437" s="202"/>
      <c r="AT437" s="197" t="s">
        <v>213</v>
      </c>
      <c r="AU437" s="197" t="s">
        <v>120</v>
      </c>
      <c r="AV437" s="12" t="s">
        <v>80</v>
      </c>
      <c r="AW437" s="12" t="s">
        <v>30</v>
      </c>
      <c r="AX437" s="12" t="s">
        <v>73</v>
      </c>
      <c r="AY437" s="197" t="s">
        <v>205</v>
      </c>
    </row>
    <row r="438" s="13" customFormat="1">
      <c r="B438" s="203"/>
      <c r="D438" s="196" t="s">
        <v>213</v>
      </c>
      <c r="E438" s="204" t="s">
        <v>1</v>
      </c>
      <c r="F438" s="205" t="s">
        <v>450</v>
      </c>
      <c r="H438" s="206">
        <v>21.539999999999999</v>
      </c>
      <c r="I438" s="207"/>
      <c r="L438" s="203"/>
      <c r="M438" s="208"/>
      <c r="N438" s="209"/>
      <c r="O438" s="209"/>
      <c r="P438" s="209"/>
      <c r="Q438" s="209"/>
      <c r="R438" s="209"/>
      <c r="S438" s="209"/>
      <c r="T438" s="210"/>
      <c r="AT438" s="204" t="s">
        <v>213</v>
      </c>
      <c r="AU438" s="204" t="s">
        <v>120</v>
      </c>
      <c r="AV438" s="13" t="s">
        <v>82</v>
      </c>
      <c r="AW438" s="13" t="s">
        <v>30</v>
      </c>
      <c r="AX438" s="13" t="s">
        <v>73</v>
      </c>
      <c r="AY438" s="204" t="s">
        <v>205</v>
      </c>
    </row>
    <row r="439" s="12" customFormat="1">
      <c r="B439" s="195"/>
      <c r="D439" s="196" t="s">
        <v>213</v>
      </c>
      <c r="E439" s="197" t="s">
        <v>1</v>
      </c>
      <c r="F439" s="198" t="s">
        <v>451</v>
      </c>
      <c r="H439" s="197" t="s">
        <v>1</v>
      </c>
      <c r="I439" s="199"/>
      <c r="L439" s="195"/>
      <c r="M439" s="200"/>
      <c r="N439" s="201"/>
      <c r="O439" s="201"/>
      <c r="P439" s="201"/>
      <c r="Q439" s="201"/>
      <c r="R439" s="201"/>
      <c r="S439" s="201"/>
      <c r="T439" s="202"/>
      <c r="AT439" s="197" t="s">
        <v>213</v>
      </c>
      <c r="AU439" s="197" t="s">
        <v>120</v>
      </c>
      <c r="AV439" s="12" t="s">
        <v>80</v>
      </c>
      <c r="AW439" s="12" t="s">
        <v>30</v>
      </c>
      <c r="AX439" s="12" t="s">
        <v>73</v>
      </c>
      <c r="AY439" s="197" t="s">
        <v>205</v>
      </c>
    </row>
    <row r="440" s="13" customFormat="1">
      <c r="B440" s="203"/>
      <c r="D440" s="196" t="s">
        <v>213</v>
      </c>
      <c r="E440" s="204" t="s">
        <v>1</v>
      </c>
      <c r="F440" s="205" t="s">
        <v>452</v>
      </c>
      <c r="H440" s="206">
        <v>46.479999999999997</v>
      </c>
      <c r="I440" s="207"/>
      <c r="L440" s="203"/>
      <c r="M440" s="208"/>
      <c r="N440" s="209"/>
      <c r="O440" s="209"/>
      <c r="P440" s="209"/>
      <c r="Q440" s="209"/>
      <c r="R440" s="209"/>
      <c r="S440" s="209"/>
      <c r="T440" s="210"/>
      <c r="AT440" s="204" t="s">
        <v>213</v>
      </c>
      <c r="AU440" s="204" t="s">
        <v>120</v>
      </c>
      <c r="AV440" s="13" t="s">
        <v>82</v>
      </c>
      <c r="AW440" s="13" t="s">
        <v>30</v>
      </c>
      <c r="AX440" s="13" t="s">
        <v>73</v>
      </c>
      <c r="AY440" s="204" t="s">
        <v>205</v>
      </c>
    </row>
    <row r="441" s="12" customFormat="1">
      <c r="B441" s="195"/>
      <c r="D441" s="196" t="s">
        <v>213</v>
      </c>
      <c r="E441" s="197" t="s">
        <v>1</v>
      </c>
      <c r="F441" s="198" t="s">
        <v>453</v>
      </c>
      <c r="H441" s="197" t="s">
        <v>1</v>
      </c>
      <c r="I441" s="199"/>
      <c r="L441" s="195"/>
      <c r="M441" s="200"/>
      <c r="N441" s="201"/>
      <c r="O441" s="201"/>
      <c r="P441" s="201"/>
      <c r="Q441" s="201"/>
      <c r="R441" s="201"/>
      <c r="S441" s="201"/>
      <c r="T441" s="202"/>
      <c r="AT441" s="197" t="s">
        <v>213</v>
      </c>
      <c r="AU441" s="197" t="s">
        <v>120</v>
      </c>
      <c r="AV441" s="12" t="s">
        <v>80</v>
      </c>
      <c r="AW441" s="12" t="s">
        <v>30</v>
      </c>
      <c r="AX441" s="12" t="s">
        <v>73</v>
      </c>
      <c r="AY441" s="197" t="s">
        <v>205</v>
      </c>
    </row>
    <row r="442" s="13" customFormat="1">
      <c r="B442" s="203"/>
      <c r="D442" s="196" t="s">
        <v>213</v>
      </c>
      <c r="E442" s="204" t="s">
        <v>1</v>
      </c>
      <c r="F442" s="205" t="s">
        <v>454</v>
      </c>
      <c r="H442" s="206">
        <v>10.16</v>
      </c>
      <c r="I442" s="207"/>
      <c r="L442" s="203"/>
      <c r="M442" s="208"/>
      <c r="N442" s="209"/>
      <c r="O442" s="209"/>
      <c r="P442" s="209"/>
      <c r="Q442" s="209"/>
      <c r="R442" s="209"/>
      <c r="S442" s="209"/>
      <c r="T442" s="210"/>
      <c r="AT442" s="204" t="s">
        <v>213</v>
      </c>
      <c r="AU442" s="204" t="s">
        <v>120</v>
      </c>
      <c r="AV442" s="13" t="s">
        <v>82</v>
      </c>
      <c r="AW442" s="13" t="s">
        <v>30</v>
      </c>
      <c r="AX442" s="13" t="s">
        <v>73</v>
      </c>
      <c r="AY442" s="204" t="s">
        <v>205</v>
      </c>
    </row>
    <row r="443" s="12" customFormat="1">
      <c r="B443" s="195"/>
      <c r="D443" s="196" t="s">
        <v>213</v>
      </c>
      <c r="E443" s="197" t="s">
        <v>1</v>
      </c>
      <c r="F443" s="198" t="s">
        <v>455</v>
      </c>
      <c r="H443" s="197" t="s">
        <v>1</v>
      </c>
      <c r="I443" s="199"/>
      <c r="L443" s="195"/>
      <c r="M443" s="200"/>
      <c r="N443" s="201"/>
      <c r="O443" s="201"/>
      <c r="P443" s="201"/>
      <c r="Q443" s="201"/>
      <c r="R443" s="201"/>
      <c r="S443" s="201"/>
      <c r="T443" s="202"/>
      <c r="AT443" s="197" t="s">
        <v>213</v>
      </c>
      <c r="AU443" s="197" t="s">
        <v>120</v>
      </c>
      <c r="AV443" s="12" t="s">
        <v>80</v>
      </c>
      <c r="AW443" s="12" t="s">
        <v>30</v>
      </c>
      <c r="AX443" s="12" t="s">
        <v>73</v>
      </c>
      <c r="AY443" s="197" t="s">
        <v>205</v>
      </c>
    </row>
    <row r="444" s="13" customFormat="1">
      <c r="B444" s="203"/>
      <c r="D444" s="196" t="s">
        <v>213</v>
      </c>
      <c r="E444" s="204" t="s">
        <v>1</v>
      </c>
      <c r="F444" s="205" t="s">
        <v>456</v>
      </c>
      <c r="H444" s="206">
        <v>27.210000000000001</v>
      </c>
      <c r="I444" s="207"/>
      <c r="L444" s="203"/>
      <c r="M444" s="208"/>
      <c r="N444" s="209"/>
      <c r="O444" s="209"/>
      <c r="P444" s="209"/>
      <c r="Q444" s="209"/>
      <c r="R444" s="209"/>
      <c r="S444" s="209"/>
      <c r="T444" s="210"/>
      <c r="AT444" s="204" t="s">
        <v>213</v>
      </c>
      <c r="AU444" s="204" t="s">
        <v>120</v>
      </c>
      <c r="AV444" s="13" t="s">
        <v>82</v>
      </c>
      <c r="AW444" s="13" t="s">
        <v>30</v>
      </c>
      <c r="AX444" s="13" t="s">
        <v>73</v>
      </c>
      <c r="AY444" s="204" t="s">
        <v>205</v>
      </c>
    </row>
    <row r="445" s="12" customFormat="1">
      <c r="B445" s="195"/>
      <c r="D445" s="196" t="s">
        <v>213</v>
      </c>
      <c r="E445" s="197" t="s">
        <v>1</v>
      </c>
      <c r="F445" s="198" t="s">
        <v>457</v>
      </c>
      <c r="H445" s="197" t="s">
        <v>1</v>
      </c>
      <c r="I445" s="199"/>
      <c r="L445" s="195"/>
      <c r="M445" s="200"/>
      <c r="N445" s="201"/>
      <c r="O445" s="201"/>
      <c r="P445" s="201"/>
      <c r="Q445" s="201"/>
      <c r="R445" s="201"/>
      <c r="S445" s="201"/>
      <c r="T445" s="202"/>
      <c r="AT445" s="197" t="s">
        <v>213</v>
      </c>
      <c r="AU445" s="197" t="s">
        <v>120</v>
      </c>
      <c r="AV445" s="12" t="s">
        <v>80</v>
      </c>
      <c r="AW445" s="12" t="s">
        <v>30</v>
      </c>
      <c r="AX445" s="12" t="s">
        <v>73</v>
      </c>
      <c r="AY445" s="197" t="s">
        <v>205</v>
      </c>
    </row>
    <row r="446" s="13" customFormat="1">
      <c r="B446" s="203"/>
      <c r="D446" s="196" t="s">
        <v>213</v>
      </c>
      <c r="E446" s="204" t="s">
        <v>1</v>
      </c>
      <c r="F446" s="205" t="s">
        <v>458</v>
      </c>
      <c r="H446" s="206">
        <v>13.32</v>
      </c>
      <c r="I446" s="207"/>
      <c r="L446" s="203"/>
      <c r="M446" s="208"/>
      <c r="N446" s="209"/>
      <c r="O446" s="209"/>
      <c r="P446" s="209"/>
      <c r="Q446" s="209"/>
      <c r="R446" s="209"/>
      <c r="S446" s="209"/>
      <c r="T446" s="210"/>
      <c r="AT446" s="204" t="s">
        <v>213</v>
      </c>
      <c r="AU446" s="204" t="s">
        <v>120</v>
      </c>
      <c r="AV446" s="13" t="s">
        <v>82</v>
      </c>
      <c r="AW446" s="13" t="s">
        <v>30</v>
      </c>
      <c r="AX446" s="13" t="s">
        <v>73</v>
      </c>
      <c r="AY446" s="204" t="s">
        <v>205</v>
      </c>
    </row>
    <row r="447" s="12" customFormat="1">
      <c r="B447" s="195"/>
      <c r="D447" s="196" t="s">
        <v>213</v>
      </c>
      <c r="E447" s="197" t="s">
        <v>1</v>
      </c>
      <c r="F447" s="198" t="s">
        <v>459</v>
      </c>
      <c r="H447" s="197" t="s">
        <v>1</v>
      </c>
      <c r="I447" s="199"/>
      <c r="L447" s="195"/>
      <c r="M447" s="200"/>
      <c r="N447" s="201"/>
      <c r="O447" s="201"/>
      <c r="P447" s="201"/>
      <c r="Q447" s="201"/>
      <c r="R447" s="201"/>
      <c r="S447" s="201"/>
      <c r="T447" s="202"/>
      <c r="AT447" s="197" t="s">
        <v>213</v>
      </c>
      <c r="AU447" s="197" t="s">
        <v>120</v>
      </c>
      <c r="AV447" s="12" t="s">
        <v>80</v>
      </c>
      <c r="AW447" s="12" t="s">
        <v>30</v>
      </c>
      <c r="AX447" s="12" t="s">
        <v>73</v>
      </c>
      <c r="AY447" s="197" t="s">
        <v>205</v>
      </c>
    </row>
    <row r="448" s="13" customFormat="1">
      <c r="B448" s="203"/>
      <c r="D448" s="196" t="s">
        <v>213</v>
      </c>
      <c r="E448" s="204" t="s">
        <v>1</v>
      </c>
      <c r="F448" s="205" t="s">
        <v>460</v>
      </c>
      <c r="H448" s="206">
        <v>28.850000000000001</v>
      </c>
      <c r="I448" s="207"/>
      <c r="L448" s="203"/>
      <c r="M448" s="208"/>
      <c r="N448" s="209"/>
      <c r="O448" s="209"/>
      <c r="P448" s="209"/>
      <c r="Q448" s="209"/>
      <c r="R448" s="209"/>
      <c r="S448" s="209"/>
      <c r="T448" s="210"/>
      <c r="AT448" s="204" t="s">
        <v>213</v>
      </c>
      <c r="AU448" s="204" t="s">
        <v>120</v>
      </c>
      <c r="AV448" s="13" t="s">
        <v>82</v>
      </c>
      <c r="AW448" s="13" t="s">
        <v>30</v>
      </c>
      <c r="AX448" s="13" t="s">
        <v>73</v>
      </c>
      <c r="AY448" s="204" t="s">
        <v>205</v>
      </c>
    </row>
    <row r="449" s="12" customFormat="1">
      <c r="B449" s="195"/>
      <c r="D449" s="196" t="s">
        <v>213</v>
      </c>
      <c r="E449" s="197" t="s">
        <v>1</v>
      </c>
      <c r="F449" s="198" t="s">
        <v>461</v>
      </c>
      <c r="H449" s="197" t="s">
        <v>1</v>
      </c>
      <c r="I449" s="199"/>
      <c r="L449" s="195"/>
      <c r="M449" s="200"/>
      <c r="N449" s="201"/>
      <c r="O449" s="201"/>
      <c r="P449" s="201"/>
      <c r="Q449" s="201"/>
      <c r="R449" s="201"/>
      <c r="S449" s="201"/>
      <c r="T449" s="202"/>
      <c r="AT449" s="197" t="s">
        <v>213</v>
      </c>
      <c r="AU449" s="197" t="s">
        <v>120</v>
      </c>
      <c r="AV449" s="12" t="s">
        <v>80</v>
      </c>
      <c r="AW449" s="12" t="s">
        <v>30</v>
      </c>
      <c r="AX449" s="12" t="s">
        <v>73</v>
      </c>
      <c r="AY449" s="197" t="s">
        <v>205</v>
      </c>
    </row>
    <row r="450" s="13" customFormat="1">
      <c r="B450" s="203"/>
      <c r="D450" s="196" t="s">
        <v>213</v>
      </c>
      <c r="E450" s="204" t="s">
        <v>1</v>
      </c>
      <c r="F450" s="205" t="s">
        <v>462</v>
      </c>
      <c r="H450" s="206">
        <v>30.25</v>
      </c>
      <c r="I450" s="207"/>
      <c r="L450" s="203"/>
      <c r="M450" s="208"/>
      <c r="N450" s="209"/>
      <c r="O450" s="209"/>
      <c r="P450" s="209"/>
      <c r="Q450" s="209"/>
      <c r="R450" s="209"/>
      <c r="S450" s="209"/>
      <c r="T450" s="210"/>
      <c r="AT450" s="204" t="s">
        <v>213</v>
      </c>
      <c r="AU450" s="204" t="s">
        <v>120</v>
      </c>
      <c r="AV450" s="13" t="s">
        <v>82</v>
      </c>
      <c r="AW450" s="13" t="s">
        <v>30</v>
      </c>
      <c r="AX450" s="13" t="s">
        <v>73</v>
      </c>
      <c r="AY450" s="204" t="s">
        <v>205</v>
      </c>
    </row>
    <row r="451" s="12" customFormat="1">
      <c r="B451" s="195"/>
      <c r="D451" s="196" t="s">
        <v>213</v>
      </c>
      <c r="E451" s="197" t="s">
        <v>1</v>
      </c>
      <c r="F451" s="198" t="s">
        <v>463</v>
      </c>
      <c r="H451" s="197" t="s">
        <v>1</v>
      </c>
      <c r="I451" s="199"/>
      <c r="L451" s="195"/>
      <c r="M451" s="200"/>
      <c r="N451" s="201"/>
      <c r="O451" s="201"/>
      <c r="P451" s="201"/>
      <c r="Q451" s="201"/>
      <c r="R451" s="201"/>
      <c r="S451" s="201"/>
      <c r="T451" s="202"/>
      <c r="AT451" s="197" t="s">
        <v>213</v>
      </c>
      <c r="AU451" s="197" t="s">
        <v>120</v>
      </c>
      <c r="AV451" s="12" t="s">
        <v>80</v>
      </c>
      <c r="AW451" s="12" t="s">
        <v>30</v>
      </c>
      <c r="AX451" s="12" t="s">
        <v>73</v>
      </c>
      <c r="AY451" s="197" t="s">
        <v>205</v>
      </c>
    </row>
    <row r="452" s="13" customFormat="1">
      <c r="B452" s="203"/>
      <c r="D452" s="196" t="s">
        <v>213</v>
      </c>
      <c r="E452" s="204" t="s">
        <v>1</v>
      </c>
      <c r="F452" s="205" t="s">
        <v>464</v>
      </c>
      <c r="H452" s="206">
        <v>20.890000000000001</v>
      </c>
      <c r="I452" s="207"/>
      <c r="L452" s="203"/>
      <c r="M452" s="208"/>
      <c r="N452" s="209"/>
      <c r="O452" s="209"/>
      <c r="P452" s="209"/>
      <c r="Q452" s="209"/>
      <c r="R452" s="209"/>
      <c r="S452" s="209"/>
      <c r="T452" s="210"/>
      <c r="AT452" s="204" t="s">
        <v>213</v>
      </c>
      <c r="AU452" s="204" t="s">
        <v>120</v>
      </c>
      <c r="AV452" s="13" t="s">
        <v>82</v>
      </c>
      <c r="AW452" s="13" t="s">
        <v>30</v>
      </c>
      <c r="AX452" s="13" t="s">
        <v>73</v>
      </c>
      <c r="AY452" s="204" t="s">
        <v>205</v>
      </c>
    </row>
    <row r="453" s="12" customFormat="1">
      <c r="B453" s="195"/>
      <c r="D453" s="196" t="s">
        <v>213</v>
      </c>
      <c r="E453" s="197" t="s">
        <v>1</v>
      </c>
      <c r="F453" s="198" t="s">
        <v>252</v>
      </c>
      <c r="H453" s="197" t="s">
        <v>1</v>
      </c>
      <c r="I453" s="199"/>
      <c r="L453" s="195"/>
      <c r="M453" s="200"/>
      <c r="N453" s="201"/>
      <c r="O453" s="201"/>
      <c r="P453" s="201"/>
      <c r="Q453" s="201"/>
      <c r="R453" s="201"/>
      <c r="S453" s="201"/>
      <c r="T453" s="202"/>
      <c r="AT453" s="197" t="s">
        <v>213</v>
      </c>
      <c r="AU453" s="197" t="s">
        <v>120</v>
      </c>
      <c r="AV453" s="12" t="s">
        <v>80</v>
      </c>
      <c r="AW453" s="12" t="s">
        <v>30</v>
      </c>
      <c r="AX453" s="12" t="s">
        <v>73</v>
      </c>
      <c r="AY453" s="197" t="s">
        <v>205</v>
      </c>
    </row>
    <row r="454" s="13" customFormat="1">
      <c r="B454" s="203"/>
      <c r="D454" s="196" t="s">
        <v>213</v>
      </c>
      <c r="E454" s="204" t="s">
        <v>1</v>
      </c>
      <c r="F454" s="205" t="s">
        <v>465</v>
      </c>
      <c r="H454" s="206">
        <v>56.549999999999997</v>
      </c>
      <c r="I454" s="207"/>
      <c r="L454" s="203"/>
      <c r="M454" s="208"/>
      <c r="N454" s="209"/>
      <c r="O454" s="209"/>
      <c r="P454" s="209"/>
      <c r="Q454" s="209"/>
      <c r="R454" s="209"/>
      <c r="S454" s="209"/>
      <c r="T454" s="210"/>
      <c r="AT454" s="204" t="s">
        <v>213</v>
      </c>
      <c r="AU454" s="204" t="s">
        <v>120</v>
      </c>
      <c r="AV454" s="13" t="s">
        <v>82</v>
      </c>
      <c r="AW454" s="13" t="s">
        <v>30</v>
      </c>
      <c r="AX454" s="13" t="s">
        <v>73</v>
      </c>
      <c r="AY454" s="204" t="s">
        <v>205</v>
      </c>
    </row>
    <row r="455" s="12" customFormat="1">
      <c r="B455" s="195"/>
      <c r="D455" s="196" t="s">
        <v>213</v>
      </c>
      <c r="E455" s="197" t="s">
        <v>1</v>
      </c>
      <c r="F455" s="198" t="s">
        <v>252</v>
      </c>
      <c r="H455" s="197" t="s">
        <v>1</v>
      </c>
      <c r="I455" s="199"/>
      <c r="L455" s="195"/>
      <c r="M455" s="200"/>
      <c r="N455" s="201"/>
      <c r="O455" s="201"/>
      <c r="P455" s="201"/>
      <c r="Q455" s="201"/>
      <c r="R455" s="201"/>
      <c r="S455" s="201"/>
      <c r="T455" s="202"/>
      <c r="AT455" s="197" t="s">
        <v>213</v>
      </c>
      <c r="AU455" s="197" t="s">
        <v>120</v>
      </c>
      <c r="AV455" s="12" t="s">
        <v>80</v>
      </c>
      <c r="AW455" s="12" t="s">
        <v>30</v>
      </c>
      <c r="AX455" s="12" t="s">
        <v>73</v>
      </c>
      <c r="AY455" s="197" t="s">
        <v>205</v>
      </c>
    </row>
    <row r="456" s="13" customFormat="1">
      <c r="B456" s="203"/>
      <c r="D456" s="196" t="s">
        <v>213</v>
      </c>
      <c r="E456" s="204" t="s">
        <v>1</v>
      </c>
      <c r="F456" s="205" t="s">
        <v>466</v>
      </c>
      <c r="H456" s="206">
        <v>7.4000000000000004</v>
      </c>
      <c r="I456" s="207"/>
      <c r="L456" s="203"/>
      <c r="M456" s="208"/>
      <c r="N456" s="209"/>
      <c r="O456" s="209"/>
      <c r="P456" s="209"/>
      <c r="Q456" s="209"/>
      <c r="R456" s="209"/>
      <c r="S456" s="209"/>
      <c r="T456" s="210"/>
      <c r="AT456" s="204" t="s">
        <v>213</v>
      </c>
      <c r="AU456" s="204" t="s">
        <v>120</v>
      </c>
      <c r="AV456" s="13" t="s">
        <v>82</v>
      </c>
      <c r="AW456" s="13" t="s">
        <v>30</v>
      </c>
      <c r="AX456" s="13" t="s">
        <v>73</v>
      </c>
      <c r="AY456" s="204" t="s">
        <v>205</v>
      </c>
    </row>
    <row r="457" s="12" customFormat="1">
      <c r="B457" s="195"/>
      <c r="D457" s="196" t="s">
        <v>213</v>
      </c>
      <c r="E457" s="197" t="s">
        <v>1</v>
      </c>
      <c r="F457" s="198" t="s">
        <v>467</v>
      </c>
      <c r="H457" s="197" t="s">
        <v>1</v>
      </c>
      <c r="I457" s="199"/>
      <c r="L457" s="195"/>
      <c r="M457" s="200"/>
      <c r="N457" s="201"/>
      <c r="O457" s="201"/>
      <c r="P457" s="201"/>
      <c r="Q457" s="201"/>
      <c r="R457" s="201"/>
      <c r="S457" s="201"/>
      <c r="T457" s="202"/>
      <c r="AT457" s="197" t="s">
        <v>213</v>
      </c>
      <c r="AU457" s="197" t="s">
        <v>120</v>
      </c>
      <c r="AV457" s="12" t="s">
        <v>80</v>
      </c>
      <c r="AW457" s="12" t="s">
        <v>30</v>
      </c>
      <c r="AX457" s="12" t="s">
        <v>73</v>
      </c>
      <c r="AY457" s="197" t="s">
        <v>205</v>
      </c>
    </row>
    <row r="458" s="13" customFormat="1">
      <c r="B458" s="203"/>
      <c r="D458" s="196" t="s">
        <v>213</v>
      </c>
      <c r="E458" s="204" t="s">
        <v>1</v>
      </c>
      <c r="F458" s="205" t="s">
        <v>468</v>
      </c>
      <c r="H458" s="206">
        <v>57.270000000000003</v>
      </c>
      <c r="I458" s="207"/>
      <c r="L458" s="203"/>
      <c r="M458" s="208"/>
      <c r="N458" s="209"/>
      <c r="O458" s="209"/>
      <c r="P458" s="209"/>
      <c r="Q458" s="209"/>
      <c r="R458" s="209"/>
      <c r="S458" s="209"/>
      <c r="T458" s="210"/>
      <c r="AT458" s="204" t="s">
        <v>213</v>
      </c>
      <c r="AU458" s="204" t="s">
        <v>120</v>
      </c>
      <c r="AV458" s="13" t="s">
        <v>82</v>
      </c>
      <c r="AW458" s="13" t="s">
        <v>30</v>
      </c>
      <c r="AX458" s="13" t="s">
        <v>73</v>
      </c>
      <c r="AY458" s="204" t="s">
        <v>205</v>
      </c>
    </row>
    <row r="459" s="14" customFormat="1">
      <c r="B459" s="211"/>
      <c r="D459" s="196" t="s">
        <v>213</v>
      </c>
      <c r="E459" s="212" t="s">
        <v>1</v>
      </c>
      <c r="F459" s="213" t="s">
        <v>218</v>
      </c>
      <c r="H459" s="214">
        <v>1429.8599999999999</v>
      </c>
      <c r="I459" s="215"/>
      <c r="L459" s="211"/>
      <c r="M459" s="216"/>
      <c r="N459" s="217"/>
      <c r="O459" s="217"/>
      <c r="P459" s="217"/>
      <c r="Q459" s="217"/>
      <c r="R459" s="217"/>
      <c r="S459" s="217"/>
      <c r="T459" s="218"/>
      <c r="AT459" s="212" t="s">
        <v>213</v>
      </c>
      <c r="AU459" s="212" t="s">
        <v>120</v>
      </c>
      <c r="AV459" s="14" t="s">
        <v>123</v>
      </c>
      <c r="AW459" s="14" t="s">
        <v>30</v>
      </c>
      <c r="AX459" s="14" t="s">
        <v>80</v>
      </c>
      <c r="AY459" s="212" t="s">
        <v>205</v>
      </c>
    </row>
    <row r="460" s="1" customFormat="1" ht="24.2" customHeight="1">
      <c r="A460" s="37"/>
      <c r="B460" s="181"/>
      <c r="C460" s="182" t="s">
        <v>8</v>
      </c>
      <c r="D460" s="182" t="s">
        <v>207</v>
      </c>
      <c r="E460" s="183" t="s">
        <v>469</v>
      </c>
      <c r="F460" s="184" t="s">
        <v>470</v>
      </c>
      <c r="G460" s="185" t="s">
        <v>210</v>
      </c>
      <c r="H460" s="186">
        <v>92.299999999999997</v>
      </c>
      <c r="I460" s="187">
        <v>224.41999999999999</v>
      </c>
      <c r="J460" s="188">
        <f>ROUND(I460*H460,2)</f>
        <v>20713.970000000001</v>
      </c>
      <c r="K460" s="184" t="s">
        <v>211</v>
      </c>
      <c r="L460" s="38"/>
      <c r="M460" s="189" t="s">
        <v>1</v>
      </c>
      <c r="N460" s="190" t="s">
        <v>38</v>
      </c>
      <c r="O460" s="76"/>
      <c r="P460" s="191">
        <f>O460*H460</f>
        <v>0</v>
      </c>
      <c r="Q460" s="191">
        <v>0.0043800000000000002</v>
      </c>
      <c r="R460" s="191">
        <f>Q460*H460</f>
        <v>0.40427400000000002</v>
      </c>
      <c r="S460" s="191">
        <v>0</v>
      </c>
      <c r="T460" s="192">
        <f>S460*H460</f>
        <v>0</v>
      </c>
      <c r="U460" s="37"/>
      <c r="V460" s="37"/>
      <c r="W460" s="37"/>
      <c r="X460" s="37"/>
      <c r="Y460" s="37"/>
      <c r="Z460" s="37"/>
      <c r="AA460" s="37"/>
      <c r="AB460" s="37"/>
      <c r="AC460" s="37"/>
      <c r="AD460" s="37"/>
      <c r="AE460" s="37"/>
      <c r="AR460" s="193" t="s">
        <v>123</v>
      </c>
      <c r="AT460" s="193" t="s">
        <v>207</v>
      </c>
      <c r="AU460" s="193" t="s">
        <v>120</v>
      </c>
      <c r="AY460" s="18" t="s">
        <v>205</v>
      </c>
      <c r="BE460" s="194">
        <f>IF(N460="základní",J460,0)</f>
        <v>20713.970000000001</v>
      </c>
      <c r="BF460" s="194">
        <f>IF(N460="snížená",J460,0)</f>
        <v>0</v>
      </c>
      <c r="BG460" s="194">
        <f>IF(N460="zákl. přenesená",J460,0)</f>
        <v>0</v>
      </c>
      <c r="BH460" s="194">
        <f>IF(N460="sníž. přenesená",J460,0)</f>
        <v>0</v>
      </c>
      <c r="BI460" s="194">
        <f>IF(N460="nulová",J460,0)</f>
        <v>0</v>
      </c>
      <c r="BJ460" s="18" t="s">
        <v>80</v>
      </c>
      <c r="BK460" s="194">
        <f>ROUND(I460*H460,2)</f>
        <v>20713.970000000001</v>
      </c>
      <c r="BL460" s="18" t="s">
        <v>123</v>
      </c>
      <c r="BM460" s="193" t="s">
        <v>471</v>
      </c>
    </row>
    <row r="461" s="1" customFormat="1" ht="24.2" customHeight="1">
      <c r="A461" s="37"/>
      <c r="B461" s="181"/>
      <c r="C461" s="182" t="s">
        <v>472</v>
      </c>
      <c r="D461" s="182" t="s">
        <v>207</v>
      </c>
      <c r="E461" s="183" t="s">
        <v>473</v>
      </c>
      <c r="F461" s="184" t="s">
        <v>474</v>
      </c>
      <c r="G461" s="185" t="s">
        <v>210</v>
      </c>
      <c r="H461" s="186">
        <v>92.299999999999997</v>
      </c>
      <c r="I461" s="187">
        <v>136.22</v>
      </c>
      <c r="J461" s="188">
        <f>ROUND(I461*H461,2)</f>
        <v>12573.110000000001</v>
      </c>
      <c r="K461" s="184" t="s">
        <v>211</v>
      </c>
      <c r="L461" s="38"/>
      <c r="M461" s="189" t="s">
        <v>1</v>
      </c>
      <c r="N461" s="190" t="s">
        <v>38</v>
      </c>
      <c r="O461" s="76"/>
      <c r="P461" s="191">
        <f>O461*H461</f>
        <v>0</v>
      </c>
      <c r="Q461" s="191">
        <v>0.0035000000000000001</v>
      </c>
      <c r="R461" s="191">
        <f>Q461*H461</f>
        <v>0.32305</v>
      </c>
      <c r="S461" s="191">
        <v>0</v>
      </c>
      <c r="T461" s="192">
        <f>S461*H461</f>
        <v>0</v>
      </c>
      <c r="U461" s="37"/>
      <c r="V461" s="37"/>
      <c r="W461" s="37"/>
      <c r="X461" s="37"/>
      <c r="Y461" s="37"/>
      <c r="Z461" s="37"/>
      <c r="AA461" s="37"/>
      <c r="AB461" s="37"/>
      <c r="AC461" s="37"/>
      <c r="AD461" s="37"/>
      <c r="AE461" s="37"/>
      <c r="AR461" s="193" t="s">
        <v>123</v>
      </c>
      <c r="AT461" s="193" t="s">
        <v>207</v>
      </c>
      <c r="AU461" s="193" t="s">
        <v>120</v>
      </c>
      <c r="AY461" s="18" t="s">
        <v>205</v>
      </c>
      <c r="BE461" s="194">
        <f>IF(N461="základní",J461,0)</f>
        <v>12573.110000000001</v>
      </c>
      <c r="BF461" s="194">
        <f>IF(N461="snížená",J461,0)</f>
        <v>0</v>
      </c>
      <c r="BG461" s="194">
        <f>IF(N461="zákl. přenesená",J461,0)</f>
        <v>0</v>
      </c>
      <c r="BH461" s="194">
        <f>IF(N461="sníž. přenesená",J461,0)</f>
        <v>0</v>
      </c>
      <c r="BI461" s="194">
        <f>IF(N461="nulová",J461,0)</f>
        <v>0</v>
      </c>
      <c r="BJ461" s="18" t="s">
        <v>80</v>
      </c>
      <c r="BK461" s="194">
        <f>ROUND(I461*H461,2)</f>
        <v>12573.110000000001</v>
      </c>
      <c r="BL461" s="18" t="s">
        <v>123</v>
      </c>
      <c r="BM461" s="193" t="s">
        <v>475</v>
      </c>
    </row>
    <row r="462" s="12" customFormat="1">
      <c r="B462" s="195"/>
      <c r="D462" s="196" t="s">
        <v>213</v>
      </c>
      <c r="E462" s="197" t="s">
        <v>1</v>
      </c>
      <c r="F462" s="198" t="s">
        <v>259</v>
      </c>
      <c r="H462" s="197" t="s">
        <v>1</v>
      </c>
      <c r="I462" s="199"/>
      <c r="L462" s="195"/>
      <c r="M462" s="200"/>
      <c r="N462" s="201"/>
      <c r="O462" s="201"/>
      <c r="P462" s="201"/>
      <c r="Q462" s="201"/>
      <c r="R462" s="201"/>
      <c r="S462" s="201"/>
      <c r="T462" s="202"/>
      <c r="AT462" s="197" t="s">
        <v>213</v>
      </c>
      <c r="AU462" s="197" t="s">
        <v>120</v>
      </c>
      <c r="AV462" s="12" t="s">
        <v>80</v>
      </c>
      <c r="AW462" s="12" t="s">
        <v>30</v>
      </c>
      <c r="AX462" s="12" t="s">
        <v>73</v>
      </c>
      <c r="AY462" s="197" t="s">
        <v>205</v>
      </c>
    </row>
    <row r="463" s="12" customFormat="1">
      <c r="B463" s="195"/>
      <c r="D463" s="196" t="s">
        <v>213</v>
      </c>
      <c r="E463" s="197" t="s">
        <v>1</v>
      </c>
      <c r="F463" s="198" t="s">
        <v>223</v>
      </c>
      <c r="H463" s="197" t="s">
        <v>1</v>
      </c>
      <c r="I463" s="199"/>
      <c r="L463" s="195"/>
      <c r="M463" s="200"/>
      <c r="N463" s="201"/>
      <c r="O463" s="201"/>
      <c r="P463" s="201"/>
      <c r="Q463" s="201"/>
      <c r="R463" s="201"/>
      <c r="S463" s="201"/>
      <c r="T463" s="202"/>
      <c r="AT463" s="197" t="s">
        <v>213</v>
      </c>
      <c r="AU463" s="197" t="s">
        <v>120</v>
      </c>
      <c r="AV463" s="12" t="s">
        <v>80</v>
      </c>
      <c r="AW463" s="12" t="s">
        <v>30</v>
      </c>
      <c r="AX463" s="12" t="s">
        <v>73</v>
      </c>
      <c r="AY463" s="197" t="s">
        <v>205</v>
      </c>
    </row>
    <row r="464" s="12" customFormat="1">
      <c r="B464" s="195"/>
      <c r="D464" s="196" t="s">
        <v>213</v>
      </c>
      <c r="E464" s="197" t="s">
        <v>1</v>
      </c>
      <c r="F464" s="198" t="s">
        <v>242</v>
      </c>
      <c r="H464" s="197" t="s">
        <v>1</v>
      </c>
      <c r="I464" s="199"/>
      <c r="L464" s="195"/>
      <c r="M464" s="200"/>
      <c r="N464" s="201"/>
      <c r="O464" s="201"/>
      <c r="P464" s="201"/>
      <c r="Q464" s="201"/>
      <c r="R464" s="201"/>
      <c r="S464" s="201"/>
      <c r="T464" s="202"/>
      <c r="AT464" s="197" t="s">
        <v>213</v>
      </c>
      <c r="AU464" s="197" t="s">
        <v>120</v>
      </c>
      <c r="AV464" s="12" t="s">
        <v>80</v>
      </c>
      <c r="AW464" s="12" t="s">
        <v>30</v>
      </c>
      <c r="AX464" s="12" t="s">
        <v>73</v>
      </c>
      <c r="AY464" s="197" t="s">
        <v>205</v>
      </c>
    </row>
    <row r="465" s="13" customFormat="1">
      <c r="B465" s="203"/>
      <c r="D465" s="196" t="s">
        <v>213</v>
      </c>
      <c r="E465" s="204" t="s">
        <v>1</v>
      </c>
      <c r="F465" s="205" t="s">
        <v>476</v>
      </c>
      <c r="H465" s="206">
        <v>92.299999999999997</v>
      </c>
      <c r="I465" s="207"/>
      <c r="L465" s="203"/>
      <c r="M465" s="208"/>
      <c r="N465" s="209"/>
      <c r="O465" s="209"/>
      <c r="P465" s="209"/>
      <c r="Q465" s="209"/>
      <c r="R465" s="209"/>
      <c r="S465" s="209"/>
      <c r="T465" s="210"/>
      <c r="AT465" s="204" t="s">
        <v>213</v>
      </c>
      <c r="AU465" s="204" t="s">
        <v>120</v>
      </c>
      <c r="AV465" s="13" t="s">
        <v>82</v>
      </c>
      <c r="AW465" s="13" t="s">
        <v>30</v>
      </c>
      <c r="AX465" s="13" t="s">
        <v>73</v>
      </c>
      <c r="AY465" s="204" t="s">
        <v>205</v>
      </c>
    </row>
    <row r="466" s="14" customFormat="1">
      <c r="B466" s="211"/>
      <c r="D466" s="196" t="s">
        <v>213</v>
      </c>
      <c r="E466" s="212" t="s">
        <v>1</v>
      </c>
      <c r="F466" s="213" t="s">
        <v>218</v>
      </c>
      <c r="H466" s="214">
        <v>92.299999999999997</v>
      </c>
      <c r="I466" s="215"/>
      <c r="L466" s="211"/>
      <c r="M466" s="216"/>
      <c r="N466" s="217"/>
      <c r="O466" s="217"/>
      <c r="P466" s="217"/>
      <c r="Q466" s="217"/>
      <c r="R466" s="217"/>
      <c r="S466" s="217"/>
      <c r="T466" s="218"/>
      <c r="AT466" s="212" t="s">
        <v>213</v>
      </c>
      <c r="AU466" s="212" t="s">
        <v>120</v>
      </c>
      <c r="AV466" s="14" t="s">
        <v>123</v>
      </c>
      <c r="AW466" s="14" t="s">
        <v>30</v>
      </c>
      <c r="AX466" s="14" t="s">
        <v>80</v>
      </c>
      <c r="AY466" s="212" t="s">
        <v>205</v>
      </c>
    </row>
    <row r="467" s="1" customFormat="1" ht="24.2" customHeight="1">
      <c r="A467" s="37"/>
      <c r="B467" s="181"/>
      <c r="C467" s="182" t="s">
        <v>477</v>
      </c>
      <c r="D467" s="182" t="s">
        <v>207</v>
      </c>
      <c r="E467" s="183" t="s">
        <v>478</v>
      </c>
      <c r="F467" s="184" t="s">
        <v>479</v>
      </c>
      <c r="G467" s="185" t="s">
        <v>210</v>
      </c>
      <c r="H467" s="186">
        <v>3989.6129999999998</v>
      </c>
      <c r="I467" s="187">
        <v>94.079999999999998</v>
      </c>
      <c r="J467" s="188">
        <f>ROUND(I467*H467,2)</f>
        <v>375342.78999999998</v>
      </c>
      <c r="K467" s="184" t="s">
        <v>211</v>
      </c>
      <c r="L467" s="38"/>
      <c r="M467" s="189" t="s">
        <v>1</v>
      </c>
      <c r="N467" s="190" t="s">
        <v>38</v>
      </c>
      <c r="O467" s="76"/>
      <c r="P467" s="191">
        <f>O467*H467</f>
        <v>0</v>
      </c>
      <c r="Q467" s="191">
        <v>0.015599999999999999</v>
      </c>
      <c r="R467" s="191">
        <f>Q467*H467</f>
        <v>62.237962799999991</v>
      </c>
      <c r="S467" s="191">
        <v>0</v>
      </c>
      <c r="T467" s="192">
        <f>S467*H467</f>
        <v>0</v>
      </c>
      <c r="U467" s="37"/>
      <c r="V467" s="37"/>
      <c r="W467" s="37"/>
      <c r="X467" s="37"/>
      <c r="Y467" s="37"/>
      <c r="Z467" s="37"/>
      <c r="AA467" s="37"/>
      <c r="AB467" s="37"/>
      <c r="AC467" s="37"/>
      <c r="AD467" s="37"/>
      <c r="AE467" s="37"/>
      <c r="AR467" s="193" t="s">
        <v>123</v>
      </c>
      <c r="AT467" s="193" t="s">
        <v>207</v>
      </c>
      <c r="AU467" s="193" t="s">
        <v>120</v>
      </c>
      <c r="AY467" s="18" t="s">
        <v>205</v>
      </c>
      <c r="BE467" s="194">
        <f>IF(N467="základní",J467,0)</f>
        <v>375342.78999999998</v>
      </c>
      <c r="BF467" s="194">
        <f>IF(N467="snížená",J467,0)</f>
        <v>0</v>
      </c>
      <c r="BG467" s="194">
        <f>IF(N467="zákl. přenesená",J467,0)</f>
        <v>0</v>
      </c>
      <c r="BH467" s="194">
        <f>IF(N467="sníž. přenesená",J467,0)</f>
        <v>0</v>
      </c>
      <c r="BI467" s="194">
        <f>IF(N467="nulová",J467,0)</f>
        <v>0</v>
      </c>
      <c r="BJ467" s="18" t="s">
        <v>80</v>
      </c>
      <c r="BK467" s="194">
        <f>ROUND(I467*H467,2)</f>
        <v>375342.78999999998</v>
      </c>
      <c r="BL467" s="18" t="s">
        <v>123</v>
      </c>
      <c r="BM467" s="193" t="s">
        <v>480</v>
      </c>
    </row>
    <row r="468" s="12" customFormat="1">
      <c r="B468" s="195"/>
      <c r="D468" s="196" t="s">
        <v>213</v>
      </c>
      <c r="E468" s="197" t="s">
        <v>1</v>
      </c>
      <c r="F468" s="198" t="s">
        <v>259</v>
      </c>
      <c r="H468" s="197" t="s">
        <v>1</v>
      </c>
      <c r="I468" s="199"/>
      <c r="L468" s="195"/>
      <c r="M468" s="200"/>
      <c r="N468" s="201"/>
      <c r="O468" s="201"/>
      <c r="P468" s="201"/>
      <c r="Q468" s="201"/>
      <c r="R468" s="201"/>
      <c r="S468" s="201"/>
      <c r="T468" s="202"/>
      <c r="AT468" s="197" t="s">
        <v>213</v>
      </c>
      <c r="AU468" s="197" t="s">
        <v>120</v>
      </c>
      <c r="AV468" s="12" t="s">
        <v>80</v>
      </c>
      <c r="AW468" s="12" t="s">
        <v>30</v>
      </c>
      <c r="AX468" s="12" t="s">
        <v>73</v>
      </c>
      <c r="AY468" s="197" t="s">
        <v>205</v>
      </c>
    </row>
    <row r="469" s="12" customFormat="1">
      <c r="B469" s="195"/>
      <c r="D469" s="196" t="s">
        <v>213</v>
      </c>
      <c r="E469" s="197" t="s">
        <v>1</v>
      </c>
      <c r="F469" s="198" t="s">
        <v>254</v>
      </c>
      <c r="H469" s="197" t="s">
        <v>1</v>
      </c>
      <c r="I469" s="199"/>
      <c r="L469" s="195"/>
      <c r="M469" s="200"/>
      <c r="N469" s="201"/>
      <c r="O469" s="201"/>
      <c r="P469" s="201"/>
      <c r="Q469" s="201"/>
      <c r="R469" s="201"/>
      <c r="S469" s="201"/>
      <c r="T469" s="202"/>
      <c r="AT469" s="197" t="s">
        <v>213</v>
      </c>
      <c r="AU469" s="197" t="s">
        <v>120</v>
      </c>
      <c r="AV469" s="12" t="s">
        <v>80</v>
      </c>
      <c r="AW469" s="12" t="s">
        <v>30</v>
      </c>
      <c r="AX469" s="12" t="s">
        <v>73</v>
      </c>
      <c r="AY469" s="197" t="s">
        <v>205</v>
      </c>
    </row>
    <row r="470" s="13" customFormat="1">
      <c r="B470" s="203"/>
      <c r="D470" s="196" t="s">
        <v>213</v>
      </c>
      <c r="E470" s="204" t="s">
        <v>1</v>
      </c>
      <c r="F470" s="205" t="s">
        <v>481</v>
      </c>
      <c r="H470" s="206">
        <v>74</v>
      </c>
      <c r="I470" s="207"/>
      <c r="L470" s="203"/>
      <c r="M470" s="208"/>
      <c r="N470" s="209"/>
      <c r="O470" s="209"/>
      <c r="P470" s="209"/>
      <c r="Q470" s="209"/>
      <c r="R470" s="209"/>
      <c r="S470" s="209"/>
      <c r="T470" s="210"/>
      <c r="AT470" s="204" t="s">
        <v>213</v>
      </c>
      <c r="AU470" s="204" t="s">
        <v>120</v>
      </c>
      <c r="AV470" s="13" t="s">
        <v>82</v>
      </c>
      <c r="AW470" s="13" t="s">
        <v>30</v>
      </c>
      <c r="AX470" s="13" t="s">
        <v>73</v>
      </c>
      <c r="AY470" s="204" t="s">
        <v>205</v>
      </c>
    </row>
    <row r="471" s="13" customFormat="1">
      <c r="B471" s="203"/>
      <c r="D471" s="196" t="s">
        <v>213</v>
      </c>
      <c r="E471" s="204" t="s">
        <v>1</v>
      </c>
      <c r="F471" s="205" t="s">
        <v>482</v>
      </c>
      <c r="H471" s="206">
        <v>-1.6000000000000001</v>
      </c>
      <c r="I471" s="207"/>
      <c r="L471" s="203"/>
      <c r="M471" s="208"/>
      <c r="N471" s="209"/>
      <c r="O471" s="209"/>
      <c r="P471" s="209"/>
      <c r="Q471" s="209"/>
      <c r="R471" s="209"/>
      <c r="S471" s="209"/>
      <c r="T471" s="210"/>
      <c r="AT471" s="204" t="s">
        <v>213</v>
      </c>
      <c r="AU471" s="204" t="s">
        <v>120</v>
      </c>
      <c r="AV471" s="13" t="s">
        <v>82</v>
      </c>
      <c r="AW471" s="13" t="s">
        <v>30</v>
      </c>
      <c r="AX471" s="13" t="s">
        <v>73</v>
      </c>
      <c r="AY471" s="204" t="s">
        <v>205</v>
      </c>
    </row>
    <row r="472" s="12" customFormat="1">
      <c r="B472" s="195"/>
      <c r="D472" s="196" t="s">
        <v>213</v>
      </c>
      <c r="E472" s="197" t="s">
        <v>1</v>
      </c>
      <c r="F472" s="198" t="s">
        <v>339</v>
      </c>
      <c r="H472" s="197" t="s">
        <v>1</v>
      </c>
      <c r="I472" s="199"/>
      <c r="L472" s="195"/>
      <c r="M472" s="200"/>
      <c r="N472" s="201"/>
      <c r="O472" s="201"/>
      <c r="P472" s="201"/>
      <c r="Q472" s="201"/>
      <c r="R472" s="201"/>
      <c r="S472" s="201"/>
      <c r="T472" s="202"/>
      <c r="AT472" s="197" t="s">
        <v>213</v>
      </c>
      <c r="AU472" s="197" t="s">
        <v>120</v>
      </c>
      <c r="AV472" s="12" t="s">
        <v>80</v>
      </c>
      <c r="AW472" s="12" t="s">
        <v>30</v>
      </c>
      <c r="AX472" s="12" t="s">
        <v>73</v>
      </c>
      <c r="AY472" s="197" t="s">
        <v>205</v>
      </c>
    </row>
    <row r="473" s="13" customFormat="1">
      <c r="B473" s="203"/>
      <c r="D473" s="196" t="s">
        <v>213</v>
      </c>
      <c r="E473" s="204" t="s">
        <v>1</v>
      </c>
      <c r="F473" s="205" t="s">
        <v>483</v>
      </c>
      <c r="H473" s="206">
        <v>238.095</v>
      </c>
      <c r="I473" s="207"/>
      <c r="L473" s="203"/>
      <c r="M473" s="208"/>
      <c r="N473" s="209"/>
      <c r="O473" s="209"/>
      <c r="P473" s="209"/>
      <c r="Q473" s="209"/>
      <c r="R473" s="209"/>
      <c r="S473" s="209"/>
      <c r="T473" s="210"/>
      <c r="AT473" s="204" t="s">
        <v>213</v>
      </c>
      <c r="AU473" s="204" t="s">
        <v>120</v>
      </c>
      <c r="AV473" s="13" t="s">
        <v>82</v>
      </c>
      <c r="AW473" s="13" t="s">
        <v>30</v>
      </c>
      <c r="AX473" s="13" t="s">
        <v>73</v>
      </c>
      <c r="AY473" s="204" t="s">
        <v>205</v>
      </c>
    </row>
    <row r="474" s="13" customFormat="1">
      <c r="B474" s="203"/>
      <c r="D474" s="196" t="s">
        <v>213</v>
      </c>
      <c r="E474" s="204" t="s">
        <v>1</v>
      </c>
      <c r="F474" s="205" t="s">
        <v>484</v>
      </c>
      <c r="H474" s="206">
        <v>-32.369999999999997</v>
      </c>
      <c r="I474" s="207"/>
      <c r="L474" s="203"/>
      <c r="M474" s="208"/>
      <c r="N474" s="209"/>
      <c r="O474" s="209"/>
      <c r="P474" s="209"/>
      <c r="Q474" s="209"/>
      <c r="R474" s="209"/>
      <c r="S474" s="209"/>
      <c r="T474" s="210"/>
      <c r="AT474" s="204" t="s">
        <v>213</v>
      </c>
      <c r="AU474" s="204" t="s">
        <v>120</v>
      </c>
      <c r="AV474" s="13" t="s">
        <v>82</v>
      </c>
      <c r="AW474" s="13" t="s">
        <v>30</v>
      </c>
      <c r="AX474" s="13" t="s">
        <v>73</v>
      </c>
      <c r="AY474" s="204" t="s">
        <v>205</v>
      </c>
    </row>
    <row r="475" s="12" customFormat="1">
      <c r="B475" s="195"/>
      <c r="D475" s="196" t="s">
        <v>213</v>
      </c>
      <c r="E475" s="197" t="s">
        <v>1</v>
      </c>
      <c r="F475" s="198" t="s">
        <v>341</v>
      </c>
      <c r="H475" s="197" t="s">
        <v>1</v>
      </c>
      <c r="I475" s="199"/>
      <c r="L475" s="195"/>
      <c r="M475" s="200"/>
      <c r="N475" s="201"/>
      <c r="O475" s="201"/>
      <c r="P475" s="201"/>
      <c r="Q475" s="201"/>
      <c r="R475" s="201"/>
      <c r="S475" s="201"/>
      <c r="T475" s="202"/>
      <c r="AT475" s="197" t="s">
        <v>213</v>
      </c>
      <c r="AU475" s="197" t="s">
        <v>120</v>
      </c>
      <c r="AV475" s="12" t="s">
        <v>80</v>
      </c>
      <c r="AW475" s="12" t="s">
        <v>30</v>
      </c>
      <c r="AX475" s="12" t="s">
        <v>73</v>
      </c>
      <c r="AY475" s="197" t="s">
        <v>205</v>
      </c>
    </row>
    <row r="476" s="13" customFormat="1">
      <c r="B476" s="203"/>
      <c r="D476" s="196" t="s">
        <v>213</v>
      </c>
      <c r="E476" s="204" t="s">
        <v>1</v>
      </c>
      <c r="F476" s="205" t="s">
        <v>485</v>
      </c>
      <c r="H476" s="206">
        <v>43.289999999999999</v>
      </c>
      <c r="I476" s="207"/>
      <c r="L476" s="203"/>
      <c r="M476" s="208"/>
      <c r="N476" s="209"/>
      <c r="O476" s="209"/>
      <c r="P476" s="209"/>
      <c r="Q476" s="209"/>
      <c r="R476" s="209"/>
      <c r="S476" s="209"/>
      <c r="T476" s="210"/>
      <c r="AT476" s="204" t="s">
        <v>213</v>
      </c>
      <c r="AU476" s="204" t="s">
        <v>120</v>
      </c>
      <c r="AV476" s="13" t="s">
        <v>82</v>
      </c>
      <c r="AW476" s="13" t="s">
        <v>30</v>
      </c>
      <c r="AX476" s="13" t="s">
        <v>73</v>
      </c>
      <c r="AY476" s="204" t="s">
        <v>205</v>
      </c>
    </row>
    <row r="477" s="13" customFormat="1">
      <c r="B477" s="203"/>
      <c r="D477" s="196" t="s">
        <v>213</v>
      </c>
      <c r="E477" s="204" t="s">
        <v>1</v>
      </c>
      <c r="F477" s="205" t="s">
        <v>482</v>
      </c>
      <c r="H477" s="206">
        <v>-1.6000000000000001</v>
      </c>
      <c r="I477" s="207"/>
      <c r="L477" s="203"/>
      <c r="M477" s="208"/>
      <c r="N477" s="209"/>
      <c r="O477" s="209"/>
      <c r="P477" s="209"/>
      <c r="Q477" s="209"/>
      <c r="R477" s="209"/>
      <c r="S477" s="209"/>
      <c r="T477" s="210"/>
      <c r="AT477" s="204" t="s">
        <v>213</v>
      </c>
      <c r="AU477" s="204" t="s">
        <v>120</v>
      </c>
      <c r="AV477" s="13" t="s">
        <v>82</v>
      </c>
      <c r="AW477" s="13" t="s">
        <v>30</v>
      </c>
      <c r="AX477" s="13" t="s">
        <v>73</v>
      </c>
      <c r="AY477" s="204" t="s">
        <v>205</v>
      </c>
    </row>
    <row r="478" s="13" customFormat="1">
      <c r="B478" s="203"/>
      <c r="D478" s="196" t="s">
        <v>213</v>
      </c>
      <c r="E478" s="204" t="s">
        <v>1</v>
      </c>
      <c r="F478" s="205" t="s">
        <v>486</v>
      </c>
      <c r="H478" s="206">
        <v>-0.88</v>
      </c>
      <c r="I478" s="207"/>
      <c r="L478" s="203"/>
      <c r="M478" s="208"/>
      <c r="N478" s="209"/>
      <c r="O478" s="209"/>
      <c r="P478" s="209"/>
      <c r="Q478" s="209"/>
      <c r="R478" s="209"/>
      <c r="S478" s="209"/>
      <c r="T478" s="210"/>
      <c r="AT478" s="204" t="s">
        <v>213</v>
      </c>
      <c r="AU478" s="204" t="s">
        <v>120</v>
      </c>
      <c r="AV478" s="13" t="s">
        <v>82</v>
      </c>
      <c r="AW478" s="13" t="s">
        <v>30</v>
      </c>
      <c r="AX478" s="13" t="s">
        <v>73</v>
      </c>
      <c r="AY478" s="204" t="s">
        <v>205</v>
      </c>
    </row>
    <row r="479" s="12" customFormat="1">
      <c r="B479" s="195"/>
      <c r="D479" s="196" t="s">
        <v>213</v>
      </c>
      <c r="E479" s="197" t="s">
        <v>1</v>
      </c>
      <c r="F479" s="198" t="s">
        <v>343</v>
      </c>
      <c r="H479" s="197" t="s">
        <v>1</v>
      </c>
      <c r="I479" s="199"/>
      <c r="L479" s="195"/>
      <c r="M479" s="200"/>
      <c r="N479" s="201"/>
      <c r="O479" s="201"/>
      <c r="P479" s="201"/>
      <c r="Q479" s="201"/>
      <c r="R479" s="201"/>
      <c r="S479" s="201"/>
      <c r="T479" s="202"/>
      <c r="AT479" s="197" t="s">
        <v>213</v>
      </c>
      <c r="AU479" s="197" t="s">
        <v>120</v>
      </c>
      <c r="AV479" s="12" t="s">
        <v>80</v>
      </c>
      <c r="AW479" s="12" t="s">
        <v>30</v>
      </c>
      <c r="AX479" s="12" t="s">
        <v>73</v>
      </c>
      <c r="AY479" s="197" t="s">
        <v>205</v>
      </c>
    </row>
    <row r="480" s="13" customFormat="1">
      <c r="B480" s="203"/>
      <c r="D480" s="196" t="s">
        <v>213</v>
      </c>
      <c r="E480" s="204" t="s">
        <v>1</v>
      </c>
      <c r="F480" s="205" t="s">
        <v>487</v>
      </c>
      <c r="H480" s="206">
        <v>15.872999999999999</v>
      </c>
      <c r="I480" s="207"/>
      <c r="L480" s="203"/>
      <c r="M480" s="208"/>
      <c r="N480" s="209"/>
      <c r="O480" s="209"/>
      <c r="P480" s="209"/>
      <c r="Q480" s="209"/>
      <c r="R480" s="209"/>
      <c r="S480" s="209"/>
      <c r="T480" s="210"/>
      <c r="AT480" s="204" t="s">
        <v>213</v>
      </c>
      <c r="AU480" s="204" t="s">
        <v>120</v>
      </c>
      <c r="AV480" s="13" t="s">
        <v>82</v>
      </c>
      <c r="AW480" s="13" t="s">
        <v>30</v>
      </c>
      <c r="AX480" s="13" t="s">
        <v>73</v>
      </c>
      <c r="AY480" s="204" t="s">
        <v>205</v>
      </c>
    </row>
    <row r="481" s="13" customFormat="1">
      <c r="B481" s="203"/>
      <c r="D481" s="196" t="s">
        <v>213</v>
      </c>
      <c r="E481" s="204" t="s">
        <v>1</v>
      </c>
      <c r="F481" s="205" t="s">
        <v>295</v>
      </c>
      <c r="H481" s="206">
        <v>-3.6000000000000001</v>
      </c>
      <c r="I481" s="207"/>
      <c r="L481" s="203"/>
      <c r="M481" s="208"/>
      <c r="N481" s="209"/>
      <c r="O481" s="209"/>
      <c r="P481" s="209"/>
      <c r="Q481" s="209"/>
      <c r="R481" s="209"/>
      <c r="S481" s="209"/>
      <c r="T481" s="210"/>
      <c r="AT481" s="204" t="s">
        <v>213</v>
      </c>
      <c r="AU481" s="204" t="s">
        <v>120</v>
      </c>
      <c r="AV481" s="13" t="s">
        <v>82</v>
      </c>
      <c r="AW481" s="13" t="s">
        <v>30</v>
      </c>
      <c r="AX481" s="13" t="s">
        <v>73</v>
      </c>
      <c r="AY481" s="204" t="s">
        <v>205</v>
      </c>
    </row>
    <row r="482" s="12" customFormat="1">
      <c r="B482" s="195"/>
      <c r="D482" s="196" t="s">
        <v>213</v>
      </c>
      <c r="E482" s="197" t="s">
        <v>1</v>
      </c>
      <c r="F482" s="198" t="s">
        <v>343</v>
      </c>
      <c r="H482" s="197" t="s">
        <v>1</v>
      </c>
      <c r="I482" s="199"/>
      <c r="L482" s="195"/>
      <c r="M482" s="200"/>
      <c r="N482" s="201"/>
      <c r="O482" s="201"/>
      <c r="P482" s="201"/>
      <c r="Q482" s="201"/>
      <c r="R482" s="201"/>
      <c r="S482" s="201"/>
      <c r="T482" s="202"/>
      <c r="AT482" s="197" t="s">
        <v>213</v>
      </c>
      <c r="AU482" s="197" t="s">
        <v>120</v>
      </c>
      <c r="AV482" s="12" t="s">
        <v>80</v>
      </c>
      <c r="AW482" s="12" t="s">
        <v>30</v>
      </c>
      <c r="AX482" s="12" t="s">
        <v>73</v>
      </c>
      <c r="AY482" s="197" t="s">
        <v>205</v>
      </c>
    </row>
    <row r="483" s="13" customFormat="1">
      <c r="B483" s="203"/>
      <c r="D483" s="196" t="s">
        <v>213</v>
      </c>
      <c r="E483" s="204" t="s">
        <v>1</v>
      </c>
      <c r="F483" s="205" t="s">
        <v>488</v>
      </c>
      <c r="H483" s="206">
        <v>100.14400000000001</v>
      </c>
      <c r="I483" s="207"/>
      <c r="L483" s="203"/>
      <c r="M483" s="208"/>
      <c r="N483" s="209"/>
      <c r="O483" s="209"/>
      <c r="P483" s="209"/>
      <c r="Q483" s="209"/>
      <c r="R483" s="209"/>
      <c r="S483" s="209"/>
      <c r="T483" s="210"/>
      <c r="AT483" s="204" t="s">
        <v>213</v>
      </c>
      <c r="AU483" s="204" t="s">
        <v>120</v>
      </c>
      <c r="AV483" s="13" t="s">
        <v>82</v>
      </c>
      <c r="AW483" s="13" t="s">
        <v>30</v>
      </c>
      <c r="AX483" s="13" t="s">
        <v>73</v>
      </c>
      <c r="AY483" s="204" t="s">
        <v>205</v>
      </c>
    </row>
    <row r="484" s="13" customFormat="1">
      <c r="B484" s="203"/>
      <c r="D484" s="196" t="s">
        <v>213</v>
      </c>
      <c r="E484" s="204" t="s">
        <v>1</v>
      </c>
      <c r="F484" s="205" t="s">
        <v>489</v>
      </c>
      <c r="H484" s="206">
        <v>-4.5999999999999996</v>
      </c>
      <c r="I484" s="207"/>
      <c r="L484" s="203"/>
      <c r="M484" s="208"/>
      <c r="N484" s="209"/>
      <c r="O484" s="209"/>
      <c r="P484" s="209"/>
      <c r="Q484" s="209"/>
      <c r="R484" s="209"/>
      <c r="S484" s="209"/>
      <c r="T484" s="210"/>
      <c r="AT484" s="204" t="s">
        <v>213</v>
      </c>
      <c r="AU484" s="204" t="s">
        <v>120</v>
      </c>
      <c r="AV484" s="13" t="s">
        <v>82</v>
      </c>
      <c r="AW484" s="13" t="s">
        <v>30</v>
      </c>
      <c r="AX484" s="13" t="s">
        <v>73</v>
      </c>
      <c r="AY484" s="204" t="s">
        <v>205</v>
      </c>
    </row>
    <row r="485" s="13" customFormat="1">
      <c r="B485" s="203"/>
      <c r="D485" s="196" t="s">
        <v>213</v>
      </c>
      <c r="E485" s="204" t="s">
        <v>1</v>
      </c>
      <c r="F485" s="205" t="s">
        <v>490</v>
      </c>
      <c r="H485" s="206">
        <v>-0.80000000000000004</v>
      </c>
      <c r="I485" s="207"/>
      <c r="L485" s="203"/>
      <c r="M485" s="208"/>
      <c r="N485" s="209"/>
      <c r="O485" s="209"/>
      <c r="P485" s="209"/>
      <c r="Q485" s="209"/>
      <c r="R485" s="209"/>
      <c r="S485" s="209"/>
      <c r="T485" s="210"/>
      <c r="AT485" s="204" t="s">
        <v>213</v>
      </c>
      <c r="AU485" s="204" t="s">
        <v>120</v>
      </c>
      <c r="AV485" s="13" t="s">
        <v>82</v>
      </c>
      <c r="AW485" s="13" t="s">
        <v>30</v>
      </c>
      <c r="AX485" s="13" t="s">
        <v>73</v>
      </c>
      <c r="AY485" s="204" t="s">
        <v>205</v>
      </c>
    </row>
    <row r="486" s="12" customFormat="1">
      <c r="B486" s="195"/>
      <c r="D486" s="196" t="s">
        <v>213</v>
      </c>
      <c r="E486" s="197" t="s">
        <v>1</v>
      </c>
      <c r="F486" s="198" t="s">
        <v>346</v>
      </c>
      <c r="H486" s="197" t="s">
        <v>1</v>
      </c>
      <c r="I486" s="199"/>
      <c r="L486" s="195"/>
      <c r="M486" s="200"/>
      <c r="N486" s="201"/>
      <c r="O486" s="201"/>
      <c r="P486" s="201"/>
      <c r="Q486" s="201"/>
      <c r="R486" s="201"/>
      <c r="S486" s="201"/>
      <c r="T486" s="202"/>
      <c r="AT486" s="197" t="s">
        <v>213</v>
      </c>
      <c r="AU486" s="197" t="s">
        <v>120</v>
      </c>
      <c r="AV486" s="12" t="s">
        <v>80</v>
      </c>
      <c r="AW486" s="12" t="s">
        <v>30</v>
      </c>
      <c r="AX486" s="12" t="s">
        <v>73</v>
      </c>
      <c r="AY486" s="197" t="s">
        <v>205</v>
      </c>
    </row>
    <row r="487" s="13" customFormat="1">
      <c r="B487" s="203"/>
      <c r="D487" s="196" t="s">
        <v>213</v>
      </c>
      <c r="E487" s="204" t="s">
        <v>1</v>
      </c>
      <c r="F487" s="205" t="s">
        <v>491</v>
      </c>
      <c r="H487" s="206">
        <v>18.832999999999998</v>
      </c>
      <c r="I487" s="207"/>
      <c r="L487" s="203"/>
      <c r="M487" s="208"/>
      <c r="N487" s="209"/>
      <c r="O487" s="209"/>
      <c r="P487" s="209"/>
      <c r="Q487" s="209"/>
      <c r="R487" s="209"/>
      <c r="S487" s="209"/>
      <c r="T487" s="210"/>
      <c r="AT487" s="204" t="s">
        <v>213</v>
      </c>
      <c r="AU487" s="204" t="s">
        <v>120</v>
      </c>
      <c r="AV487" s="13" t="s">
        <v>82</v>
      </c>
      <c r="AW487" s="13" t="s">
        <v>30</v>
      </c>
      <c r="AX487" s="13" t="s">
        <v>73</v>
      </c>
      <c r="AY487" s="204" t="s">
        <v>205</v>
      </c>
    </row>
    <row r="488" s="13" customFormat="1">
      <c r="B488" s="203"/>
      <c r="D488" s="196" t="s">
        <v>213</v>
      </c>
      <c r="E488" s="204" t="s">
        <v>1</v>
      </c>
      <c r="F488" s="205" t="s">
        <v>492</v>
      </c>
      <c r="H488" s="206">
        <v>-2.7999999999999998</v>
      </c>
      <c r="I488" s="207"/>
      <c r="L488" s="203"/>
      <c r="M488" s="208"/>
      <c r="N488" s="209"/>
      <c r="O488" s="209"/>
      <c r="P488" s="209"/>
      <c r="Q488" s="209"/>
      <c r="R488" s="209"/>
      <c r="S488" s="209"/>
      <c r="T488" s="210"/>
      <c r="AT488" s="204" t="s">
        <v>213</v>
      </c>
      <c r="AU488" s="204" t="s">
        <v>120</v>
      </c>
      <c r="AV488" s="13" t="s">
        <v>82</v>
      </c>
      <c r="AW488" s="13" t="s">
        <v>30</v>
      </c>
      <c r="AX488" s="13" t="s">
        <v>73</v>
      </c>
      <c r="AY488" s="204" t="s">
        <v>205</v>
      </c>
    </row>
    <row r="489" s="12" customFormat="1">
      <c r="B489" s="195"/>
      <c r="D489" s="196" t="s">
        <v>213</v>
      </c>
      <c r="E489" s="197" t="s">
        <v>1</v>
      </c>
      <c r="F489" s="198" t="s">
        <v>348</v>
      </c>
      <c r="H489" s="197" t="s">
        <v>1</v>
      </c>
      <c r="I489" s="199"/>
      <c r="L489" s="195"/>
      <c r="M489" s="200"/>
      <c r="N489" s="201"/>
      <c r="O489" s="201"/>
      <c r="P489" s="201"/>
      <c r="Q489" s="201"/>
      <c r="R489" s="201"/>
      <c r="S489" s="201"/>
      <c r="T489" s="202"/>
      <c r="AT489" s="197" t="s">
        <v>213</v>
      </c>
      <c r="AU489" s="197" t="s">
        <v>120</v>
      </c>
      <c r="AV489" s="12" t="s">
        <v>80</v>
      </c>
      <c r="AW489" s="12" t="s">
        <v>30</v>
      </c>
      <c r="AX489" s="12" t="s">
        <v>73</v>
      </c>
      <c r="AY489" s="197" t="s">
        <v>205</v>
      </c>
    </row>
    <row r="490" s="13" customFormat="1">
      <c r="B490" s="203"/>
      <c r="D490" s="196" t="s">
        <v>213</v>
      </c>
      <c r="E490" s="204" t="s">
        <v>1</v>
      </c>
      <c r="F490" s="205" t="s">
        <v>493</v>
      </c>
      <c r="H490" s="206">
        <v>18.907</v>
      </c>
      <c r="I490" s="207"/>
      <c r="L490" s="203"/>
      <c r="M490" s="208"/>
      <c r="N490" s="209"/>
      <c r="O490" s="209"/>
      <c r="P490" s="209"/>
      <c r="Q490" s="209"/>
      <c r="R490" s="209"/>
      <c r="S490" s="209"/>
      <c r="T490" s="210"/>
      <c r="AT490" s="204" t="s">
        <v>213</v>
      </c>
      <c r="AU490" s="204" t="s">
        <v>120</v>
      </c>
      <c r="AV490" s="13" t="s">
        <v>82</v>
      </c>
      <c r="AW490" s="13" t="s">
        <v>30</v>
      </c>
      <c r="AX490" s="13" t="s">
        <v>73</v>
      </c>
      <c r="AY490" s="204" t="s">
        <v>205</v>
      </c>
    </row>
    <row r="491" s="13" customFormat="1">
      <c r="B491" s="203"/>
      <c r="D491" s="196" t="s">
        <v>213</v>
      </c>
      <c r="E491" s="204" t="s">
        <v>1</v>
      </c>
      <c r="F491" s="205" t="s">
        <v>492</v>
      </c>
      <c r="H491" s="206">
        <v>-2.7999999999999998</v>
      </c>
      <c r="I491" s="207"/>
      <c r="L491" s="203"/>
      <c r="M491" s="208"/>
      <c r="N491" s="209"/>
      <c r="O491" s="209"/>
      <c r="P491" s="209"/>
      <c r="Q491" s="209"/>
      <c r="R491" s="209"/>
      <c r="S491" s="209"/>
      <c r="T491" s="210"/>
      <c r="AT491" s="204" t="s">
        <v>213</v>
      </c>
      <c r="AU491" s="204" t="s">
        <v>120</v>
      </c>
      <c r="AV491" s="13" t="s">
        <v>82</v>
      </c>
      <c r="AW491" s="13" t="s">
        <v>30</v>
      </c>
      <c r="AX491" s="13" t="s">
        <v>73</v>
      </c>
      <c r="AY491" s="204" t="s">
        <v>205</v>
      </c>
    </row>
    <row r="492" s="12" customFormat="1">
      <c r="B492" s="195"/>
      <c r="D492" s="196" t="s">
        <v>213</v>
      </c>
      <c r="E492" s="197" t="s">
        <v>1</v>
      </c>
      <c r="F492" s="198" t="s">
        <v>248</v>
      </c>
      <c r="H492" s="197" t="s">
        <v>1</v>
      </c>
      <c r="I492" s="199"/>
      <c r="L492" s="195"/>
      <c r="M492" s="200"/>
      <c r="N492" s="201"/>
      <c r="O492" s="201"/>
      <c r="P492" s="201"/>
      <c r="Q492" s="201"/>
      <c r="R492" s="201"/>
      <c r="S492" s="201"/>
      <c r="T492" s="202"/>
      <c r="AT492" s="197" t="s">
        <v>213</v>
      </c>
      <c r="AU492" s="197" t="s">
        <v>120</v>
      </c>
      <c r="AV492" s="12" t="s">
        <v>80</v>
      </c>
      <c r="AW492" s="12" t="s">
        <v>30</v>
      </c>
      <c r="AX492" s="12" t="s">
        <v>73</v>
      </c>
      <c r="AY492" s="197" t="s">
        <v>205</v>
      </c>
    </row>
    <row r="493" s="13" customFormat="1">
      <c r="B493" s="203"/>
      <c r="D493" s="196" t="s">
        <v>213</v>
      </c>
      <c r="E493" s="204" t="s">
        <v>1</v>
      </c>
      <c r="F493" s="205" t="s">
        <v>494</v>
      </c>
      <c r="H493" s="206">
        <v>19.795000000000002</v>
      </c>
      <c r="I493" s="207"/>
      <c r="L493" s="203"/>
      <c r="M493" s="208"/>
      <c r="N493" s="209"/>
      <c r="O493" s="209"/>
      <c r="P493" s="209"/>
      <c r="Q493" s="209"/>
      <c r="R493" s="209"/>
      <c r="S493" s="209"/>
      <c r="T493" s="210"/>
      <c r="AT493" s="204" t="s">
        <v>213</v>
      </c>
      <c r="AU493" s="204" t="s">
        <v>120</v>
      </c>
      <c r="AV493" s="13" t="s">
        <v>82</v>
      </c>
      <c r="AW493" s="13" t="s">
        <v>30</v>
      </c>
      <c r="AX493" s="13" t="s">
        <v>73</v>
      </c>
      <c r="AY493" s="204" t="s">
        <v>205</v>
      </c>
    </row>
    <row r="494" s="13" customFormat="1">
      <c r="B494" s="203"/>
      <c r="D494" s="196" t="s">
        <v>213</v>
      </c>
      <c r="E494" s="204" t="s">
        <v>1</v>
      </c>
      <c r="F494" s="205" t="s">
        <v>495</v>
      </c>
      <c r="H494" s="206">
        <v>-1.3999999999999999</v>
      </c>
      <c r="I494" s="207"/>
      <c r="L494" s="203"/>
      <c r="M494" s="208"/>
      <c r="N494" s="209"/>
      <c r="O494" s="209"/>
      <c r="P494" s="209"/>
      <c r="Q494" s="209"/>
      <c r="R494" s="209"/>
      <c r="S494" s="209"/>
      <c r="T494" s="210"/>
      <c r="AT494" s="204" t="s">
        <v>213</v>
      </c>
      <c r="AU494" s="204" t="s">
        <v>120</v>
      </c>
      <c r="AV494" s="13" t="s">
        <v>82</v>
      </c>
      <c r="AW494" s="13" t="s">
        <v>30</v>
      </c>
      <c r="AX494" s="13" t="s">
        <v>73</v>
      </c>
      <c r="AY494" s="204" t="s">
        <v>205</v>
      </c>
    </row>
    <row r="495" s="12" customFormat="1">
      <c r="B495" s="195"/>
      <c r="D495" s="196" t="s">
        <v>213</v>
      </c>
      <c r="E495" s="197" t="s">
        <v>1</v>
      </c>
      <c r="F495" s="198" t="s">
        <v>293</v>
      </c>
      <c r="H495" s="197" t="s">
        <v>1</v>
      </c>
      <c r="I495" s="199"/>
      <c r="L495" s="195"/>
      <c r="M495" s="200"/>
      <c r="N495" s="201"/>
      <c r="O495" s="201"/>
      <c r="P495" s="201"/>
      <c r="Q495" s="201"/>
      <c r="R495" s="201"/>
      <c r="S495" s="201"/>
      <c r="T495" s="202"/>
      <c r="AT495" s="197" t="s">
        <v>213</v>
      </c>
      <c r="AU495" s="197" t="s">
        <v>120</v>
      </c>
      <c r="AV495" s="12" t="s">
        <v>80</v>
      </c>
      <c r="AW495" s="12" t="s">
        <v>30</v>
      </c>
      <c r="AX495" s="12" t="s">
        <v>73</v>
      </c>
      <c r="AY495" s="197" t="s">
        <v>205</v>
      </c>
    </row>
    <row r="496" s="13" customFormat="1">
      <c r="B496" s="203"/>
      <c r="D496" s="196" t="s">
        <v>213</v>
      </c>
      <c r="E496" s="204" t="s">
        <v>1</v>
      </c>
      <c r="F496" s="205" t="s">
        <v>496</v>
      </c>
      <c r="H496" s="206">
        <v>21.645</v>
      </c>
      <c r="I496" s="207"/>
      <c r="L496" s="203"/>
      <c r="M496" s="208"/>
      <c r="N496" s="209"/>
      <c r="O496" s="209"/>
      <c r="P496" s="209"/>
      <c r="Q496" s="209"/>
      <c r="R496" s="209"/>
      <c r="S496" s="209"/>
      <c r="T496" s="210"/>
      <c r="AT496" s="204" t="s">
        <v>213</v>
      </c>
      <c r="AU496" s="204" t="s">
        <v>120</v>
      </c>
      <c r="AV496" s="13" t="s">
        <v>82</v>
      </c>
      <c r="AW496" s="13" t="s">
        <v>30</v>
      </c>
      <c r="AX496" s="13" t="s">
        <v>73</v>
      </c>
      <c r="AY496" s="204" t="s">
        <v>205</v>
      </c>
    </row>
    <row r="497" s="13" customFormat="1">
      <c r="B497" s="203"/>
      <c r="D497" s="196" t="s">
        <v>213</v>
      </c>
      <c r="E497" s="204" t="s">
        <v>1</v>
      </c>
      <c r="F497" s="205" t="s">
        <v>295</v>
      </c>
      <c r="H497" s="206">
        <v>-3.6000000000000001</v>
      </c>
      <c r="I497" s="207"/>
      <c r="L497" s="203"/>
      <c r="M497" s="208"/>
      <c r="N497" s="209"/>
      <c r="O497" s="209"/>
      <c r="P497" s="209"/>
      <c r="Q497" s="209"/>
      <c r="R497" s="209"/>
      <c r="S497" s="209"/>
      <c r="T497" s="210"/>
      <c r="AT497" s="204" t="s">
        <v>213</v>
      </c>
      <c r="AU497" s="204" t="s">
        <v>120</v>
      </c>
      <c r="AV497" s="13" t="s">
        <v>82</v>
      </c>
      <c r="AW497" s="13" t="s">
        <v>30</v>
      </c>
      <c r="AX497" s="13" t="s">
        <v>73</v>
      </c>
      <c r="AY497" s="204" t="s">
        <v>205</v>
      </c>
    </row>
    <row r="498" s="12" customFormat="1">
      <c r="B498" s="195"/>
      <c r="D498" s="196" t="s">
        <v>213</v>
      </c>
      <c r="E498" s="197" t="s">
        <v>1</v>
      </c>
      <c r="F498" s="198" t="s">
        <v>293</v>
      </c>
      <c r="H498" s="197" t="s">
        <v>1</v>
      </c>
      <c r="I498" s="199"/>
      <c r="L498" s="195"/>
      <c r="M498" s="200"/>
      <c r="N498" s="201"/>
      <c r="O498" s="201"/>
      <c r="P498" s="201"/>
      <c r="Q498" s="201"/>
      <c r="R498" s="201"/>
      <c r="S498" s="201"/>
      <c r="T498" s="202"/>
      <c r="AT498" s="197" t="s">
        <v>213</v>
      </c>
      <c r="AU498" s="197" t="s">
        <v>120</v>
      </c>
      <c r="AV498" s="12" t="s">
        <v>80</v>
      </c>
      <c r="AW498" s="12" t="s">
        <v>30</v>
      </c>
      <c r="AX498" s="12" t="s">
        <v>73</v>
      </c>
      <c r="AY498" s="197" t="s">
        <v>205</v>
      </c>
    </row>
    <row r="499" s="13" customFormat="1">
      <c r="B499" s="203"/>
      <c r="D499" s="196" t="s">
        <v>213</v>
      </c>
      <c r="E499" s="204" t="s">
        <v>1</v>
      </c>
      <c r="F499" s="205" t="s">
        <v>497</v>
      </c>
      <c r="H499" s="206">
        <v>74.647999999999996</v>
      </c>
      <c r="I499" s="207"/>
      <c r="L499" s="203"/>
      <c r="M499" s="208"/>
      <c r="N499" s="209"/>
      <c r="O499" s="209"/>
      <c r="P499" s="209"/>
      <c r="Q499" s="209"/>
      <c r="R499" s="209"/>
      <c r="S499" s="209"/>
      <c r="T499" s="210"/>
      <c r="AT499" s="204" t="s">
        <v>213</v>
      </c>
      <c r="AU499" s="204" t="s">
        <v>120</v>
      </c>
      <c r="AV499" s="13" t="s">
        <v>82</v>
      </c>
      <c r="AW499" s="13" t="s">
        <v>30</v>
      </c>
      <c r="AX499" s="13" t="s">
        <v>73</v>
      </c>
      <c r="AY499" s="204" t="s">
        <v>205</v>
      </c>
    </row>
    <row r="500" s="13" customFormat="1">
      <c r="B500" s="203"/>
      <c r="D500" s="196" t="s">
        <v>213</v>
      </c>
      <c r="E500" s="204" t="s">
        <v>1</v>
      </c>
      <c r="F500" s="205" t="s">
        <v>498</v>
      </c>
      <c r="H500" s="206">
        <v>-3.2000000000000002</v>
      </c>
      <c r="I500" s="207"/>
      <c r="L500" s="203"/>
      <c r="M500" s="208"/>
      <c r="N500" s="209"/>
      <c r="O500" s="209"/>
      <c r="P500" s="209"/>
      <c r="Q500" s="209"/>
      <c r="R500" s="209"/>
      <c r="S500" s="209"/>
      <c r="T500" s="210"/>
      <c r="AT500" s="204" t="s">
        <v>213</v>
      </c>
      <c r="AU500" s="204" t="s">
        <v>120</v>
      </c>
      <c r="AV500" s="13" t="s">
        <v>82</v>
      </c>
      <c r="AW500" s="13" t="s">
        <v>30</v>
      </c>
      <c r="AX500" s="13" t="s">
        <v>73</v>
      </c>
      <c r="AY500" s="204" t="s">
        <v>205</v>
      </c>
    </row>
    <row r="501" s="13" customFormat="1">
      <c r="B501" s="203"/>
      <c r="D501" s="196" t="s">
        <v>213</v>
      </c>
      <c r="E501" s="204" t="s">
        <v>1</v>
      </c>
      <c r="F501" s="205" t="s">
        <v>499</v>
      </c>
      <c r="H501" s="206">
        <v>-0.75</v>
      </c>
      <c r="I501" s="207"/>
      <c r="L501" s="203"/>
      <c r="M501" s="208"/>
      <c r="N501" s="209"/>
      <c r="O501" s="209"/>
      <c r="P501" s="209"/>
      <c r="Q501" s="209"/>
      <c r="R501" s="209"/>
      <c r="S501" s="209"/>
      <c r="T501" s="210"/>
      <c r="AT501" s="204" t="s">
        <v>213</v>
      </c>
      <c r="AU501" s="204" t="s">
        <v>120</v>
      </c>
      <c r="AV501" s="13" t="s">
        <v>82</v>
      </c>
      <c r="AW501" s="13" t="s">
        <v>30</v>
      </c>
      <c r="AX501" s="13" t="s">
        <v>73</v>
      </c>
      <c r="AY501" s="204" t="s">
        <v>205</v>
      </c>
    </row>
    <row r="502" s="12" customFormat="1">
      <c r="B502" s="195"/>
      <c r="D502" s="196" t="s">
        <v>213</v>
      </c>
      <c r="E502" s="197" t="s">
        <v>1</v>
      </c>
      <c r="F502" s="198" t="s">
        <v>353</v>
      </c>
      <c r="H502" s="197" t="s">
        <v>1</v>
      </c>
      <c r="I502" s="199"/>
      <c r="L502" s="195"/>
      <c r="M502" s="200"/>
      <c r="N502" s="201"/>
      <c r="O502" s="201"/>
      <c r="P502" s="201"/>
      <c r="Q502" s="201"/>
      <c r="R502" s="201"/>
      <c r="S502" s="201"/>
      <c r="T502" s="202"/>
      <c r="AT502" s="197" t="s">
        <v>213</v>
      </c>
      <c r="AU502" s="197" t="s">
        <v>120</v>
      </c>
      <c r="AV502" s="12" t="s">
        <v>80</v>
      </c>
      <c r="AW502" s="12" t="s">
        <v>30</v>
      </c>
      <c r="AX502" s="12" t="s">
        <v>73</v>
      </c>
      <c r="AY502" s="197" t="s">
        <v>205</v>
      </c>
    </row>
    <row r="503" s="13" customFormat="1">
      <c r="B503" s="203"/>
      <c r="D503" s="196" t="s">
        <v>213</v>
      </c>
      <c r="E503" s="204" t="s">
        <v>1</v>
      </c>
      <c r="F503" s="205" t="s">
        <v>500</v>
      </c>
      <c r="H503" s="206">
        <v>19.091999999999999</v>
      </c>
      <c r="I503" s="207"/>
      <c r="L503" s="203"/>
      <c r="M503" s="208"/>
      <c r="N503" s="209"/>
      <c r="O503" s="209"/>
      <c r="P503" s="209"/>
      <c r="Q503" s="209"/>
      <c r="R503" s="209"/>
      <c r="S503" s="209"/>
      <c r="T503" s="210"/>
      <c r="AT503" s="204" t="s">
        <v>213</v>
      </c>
      <c r="AU503" s="204" t="s">
        <v>120</v>
      </c>
      <c r="AV503" s="13" t="s">
        <v>82</v>
      </c>
      <c r="AW503" s="13" t="s">
        <v>30</v>
      </c>
      <c r="AX503" s="13" t="s">
        <v>73</v>
      </c>
      <c r="AY503" s="204" t="s">
        <v>205</v>
      </c>
    </row>
    <row r="504" s="13" customFormat="1">
      <c r="B504" s="203"/>
      <c r="D504" s="196" t="s">
        <v>213</v>
      </c>
      <c r="E504" s="204" t="s">
        <v>1</v>
      </c>
      <c r="F504" s="205" t="s">
        <v>492</v>
      </c>
      <c r="H504" s="206">
        <v>-2.7999999999999998</v>
      </c>
      <c r="I504" s="207"/>
      <c r="L504" s="203"/>
      <c r="M504" s="208"/>
      <c r="N504" s="209"/>
      <c r="O504" s="209"/>
      <c r="P504" s="209"/>
      <c r="Q504" s="209"/>
      <c r="R504" s="209"/>
      <c r="S504" s="209"/>
      <c r="T504" s="210"/>
      <c r="AT504" s="204" t="s">
        <v>213</v>
      </c>
      <c r="AU504" s="204" t="s">
        <v>120</v>
      </c>
      <c r="AV504" s="13" t="s">
        <v>82</v>
      </c>
      <c r="AW504" s="13" t="s">
        <v>30</v>
      </c>
      <c r="AX504" s="13" t="s">
        <v>73</v>
      </c>
      <c r="AY504" s="204" t="s">
        <v>205</v>
      </c>
    </row>
    <row r="505" s="12" customFormat="1">
      <c r="B505" s="195"/>
      <c r="D505" s="196" t="s">
        <v>213</v>
      </c>
      <c r="E505" s="197" t="s">
        <v>1</v>
      </c>
      <c r="F505" s="198" t="s">
        <v>355</v>
      </c>
      <c r="H505" s="197" t="s">
        <v>1</v>
      </c>
      <c r="I505" s="199"/>
      <c r="L505" s="195"/>
      <c r="M505" s="200"/>
      <c r="N505" s="201"/>
      <c r="O505" s="201"/>
      <c r="P505" s="201"/>
      <c r="Q505" s="201"/>
      <c r="R505" s="201"/>
      <c r="S505" s="201"/>
      <c r="T505" s="202"/>
      <c r="AT505" s="197" t="s">
        <v>213</v>
      </c>
      <c r="AU505" s="197" t="s">
        <v>120</v>
      </c>
      <c r="AV505" s="12" t="s">
        <v>80</v>
      </c>
      <c r="AW505" s="12" t="s">
        <v>30</v>
      </c>
      <c r="AX505" s="12" t="s">
        <v>73</v>
      </c>
      <c r="AY505" s="197" t="s">
        <v>205</v>
      </c>
    </row>
    <row r="506" s="13" customFormat="1">
      <c r="B506" s="203"/>
      <c r="D506" s="196" t="s">
        <v>213</v>
      </c>
      <c r="E506" s="204" t="s">
        <v>1</v>
      </c>
      <c r="F506" s="205" t="s">
        <v>493</v>
      </c>
      <c r="H506" s="206">
        <v>18.907</v>
      </c>
      <c r="I506" s="207"/>
      <c r="L506" s="203"/>
      <c r="M506" s="208"/>
      <c r="N506" s="209"/>
      <c r="O506" s="209"/>
      <c r="P506" s="209"/>
      <c r="Q506" s="209"/>
      <c r="R506" s="209"/>
      <c r="S506" s="209"/>
      <c r="T506" s="210"/>
      <c r="AT506" s="204" t="s">
        <v>213</v>
      </c>
      <c r="AU506" s="204" t="s">
        <v>120</v>
      </c>
      <c r="AV506" s="13" t="s">
        <v>82</v>
      </c>
      <c r="AW506" s="13" t="s">
        <v>30</v>
      </c>
      <c r="AX506" s="13" t="s">
        <v>73</v>
      </c>
      <c r="AY506" s="204" t="s">
        <v>205</v>
      </c>
    </row>
    <row r="507" s="13" customFormat="1">
      <c r="B507" s="203"/>
      <c r="D507" s="196" t="s">
        <v>213</v>
      </c>
      <c r="E507" s="204" t="s">
        <v>1</v>
      </c>
      <c r="F507" s="205" t="s">
        <v>492</v>
      </c>
      <c r="H507" s="206">
        <v>-2.7999999999999998</v>
      </c>
      <c r="I507" s="207"/>
      <c r="L507" s="203"/>
      <c r="M507" s="208"/>
      <c r="N507" s="209"/>
      <c r="O507" s="209"/>
      <c r="P507" s="209"/>
      <c r="Q507" s="209"/>
      <c r="R507" s="209"/>
      <c r="S507" s="209"/>
      <c r="T507" s="210"/>
      <c r="AT507" s="204" t="s">
        <v>213</v>
      </c>
      <c r="AU507" s="204" t="s">
        <v>120</v>
      </c>
      <c r="AV507" s="13" t="s">
        <v>82</v>
      </c>
      <c r="AW507" s="13" t="s">
        <v>30</v>
      </c>
      <c r="AX507" s="13" t="s">
        <v>73</v>
      </c>
      <c r="AY507" s="204" t="s">
        <v>205</v>
      </c>
    </row>
    <row r="508" s="12" customFormat="1">
      <c r="B508" s="195"/>
      <c r="D508" s="196" t="s">
        <v>213</v>
      </c>
      <c r="E508" s="197" t="s">
        <v>1</v>
      </c>
      <c r="F508" s="198" t="s">
        <v>356</v>
      </c>
      <c r="H508" s="197" t="s">
        <v>1</v>
      </c>
      <c r="I508" s="199"/>
      <c r="L508" s="195"/>
      <c r="M508" s="200"/>
      <c r="N508" s="201"/>
      <c r="O508" s="201"/>
      <c r="P508" s="201"/>
      <c r="Q508" s="201"/>
      <c r="R508" s="201"/>
      <c r="S508" s="201"/>
      <c r="T508" s="202"/>
      <c r="AT508" s="197" t="s">
        <v>213</v>
      </c>
      <c r="AU508" s="197" t="s">
        <v>120</v>
      </c>
      <c r="AV508" s="12" t="s">
        <v>80</v>
      </c>
      <c r="AW508" s="12" t="s">
        <v>30</v>
      </c>
      <c r="AX508" s="12" t="s">
        <v>73</v>
      </c>
      <c r="AY508" s="197" t="s">
        <v>205</v>
      </c>
    </row>
    <row r="509" s="13" customFormat="1">
      <c r="B509" s="203"/>
      <c r="D509" s="196" t="s">
        <v>213</v>
      </c>
      <c r="E509" s="204" t="s">
        <v>1</v>
      </c>
      <c r="F509" s="205" t="s">
        <v>494</v>
      </c>
      <c r="H509" s="206">
        <v>19.795000000000002</v>
      </c>
      <c r="I509" s="207"/>
      <c r="L509" s="203"/>
      <c r="M509" s="208"/>
      <c r="N509" s="209"/>
      <c r="O509" s="209"/>
      <c r="P509" s="209"/>
      <c r="Q509" s="209"/>
      <c r="R509" s="209"/>
      <c r="S509" s="209"/>
      <c r="T509" s="210"/>
      <c r="AT509" s="204" t="s">
        <v>213</v>
      </c>
      <c r="AU509" s="204" t="s">
        <v>120</v>
      </c>
      <c r="AV509" s="13" t="s">
        <v>82</v>
      </c>
      <c r="AW509" s="13" t="s">
        <v>30</v>
      </c>
      <c r="AX509" s="13" t="s">
        <v>73</v>
      </c>
      <c r="AY509" s="204" t="s">
        <v>205</v>
      </c>
    </row>
    <row r="510" s="13" customFormat="1">
      <c r="B510" s="203"/>
      <c r="D510" s="196" t="s">
        <v>213</v>
      </c>
      <c r="E510" s="204" t="s">
        <v>1</v>
      </c>
      <c r="F510" s="205" t="s">
        <v>492</v>
      </c>
      <c r="H510" s="206">
        <v>-2.7999999999999998</v>
      </c>
      <c r="I510" s="207"/>
      <c r="L510" s="203"/>
      <c r="M510" s="208"/>
      <c r="N510" s="209"/>
      <c r="O510" s="209"/>
      <c r="P510" s="209"/>
      <c r="Q510" s="209"/>
      <c r="R510" s="209"/>
      <c r="S510" s="209"/>
      <c r="T510" s="210"/>
      <c r="AT510" s="204" t="s">
        <v>213</v>
      </c>
      <c r="AU510" s="204" t="s">
        <v>120</v>
      </c>
      <c r="AV510" s="13" t="s">
        <v>82</v>
      </c>
      <c r="AW510" s="13" t="s">
        <v>30</v>
      </c>
      <c r="AX510" s="13" t="s">
        <v>73</v>
      </c>
      <c r="AY510" s="204" t="s">
        <v>205</v>
      </c>
    </row>
    <row r="511" s="12" customFormat="1">
      <c r="B511" s="195"/>
      <c r="D511" s="196" t="s">
        <v>213</v>
      </c>
      <c r="E511" s="197" t="s">
        <v>1</v>
      </c>
      <c r="F511" s="198" t="s">
        <v>359</v>
      </c>
      <c r="H511" s="197" t="s">
        <v>1</v>
      </c>
      <c r="I511" s="199"/>
      <c r="L511" s="195"/>
      <c r="M511" s="200"/>
      <c r="N511" s="201"/>
      <c r="O511" s="201"/>
      <c r="P511" s="201"/>
      <c r="Q511" s="201"/>
      <c r="R511" s="201"/>
      <c r="S511" s="201"/>
      <c r="T511" s="202"/>
      <c r="AT511" s="197" t="s">
        <v>213</v>
      </c>
      <c r="AU511" s="197" t="s">
        <v>120</v>
      </c>
      <c r="AV511" s="12" t="s">
        <v>80</v>
      </c>
      <c r="AW511" s="12" t="s">
        <v>30</v>
      </c>
      <c r="AX511" s="12" t="s">
        <v>73</v>
      </c>
      <c r="AY511" s="197" t="s">
        <v>205</v>
      </c>
    </row>
    <row r="512" s="13" customFormat="1">
      <c r="B512" s="203"/>
      <c r="D512" s="196" t="s">
        <v>213</v>
      </c>
      <c r="E512" s="204" t="s">
        <v>1</v>
      </c>
      <c r="F512" s="205" t="s">
        <v>501</v>
      </c>
      <c r="H512" s="206">
        <v>69.283000000000001</v>
      </c>
      <c r="I512" s="207"/>
      <c r="L512" s="203"/>
      <c r="M512" s="208"/>
      <c r="N512" s="209"/>
      <c r="O512" s="209"/>
      <c r="P512" s="209"/>
      <c r="Q512" s="209"/>
      <c r="R512" s="209"/>
      <c r="S512" s="209"/>
      <c r="T512" s="210"/>
      <c r="AT512" s="204" t="s">
        <v>213</v>
      </c>
      <c r="AU512" s="204" t="s">
        <v>120</v>
      </c>
      <c r="AV512" s="13" t="s">
        <v>82</v>
      </c>
      <c r="AW512" s="13" t="s">
        <v>30</v>
      </c>
      <c r="AX512" s="13" t="s">
        <v>73</v>
      </c>
      <c r="AY512" s="204" t="s">
        <v>205</v>
      </c>
    </row>
    <row r="513" s="13" customFormat="1">
      <c r="B513" s="203"/>
      <c r="D513" s="196" t="s">
        <v>213</v>
      </c>
      <c r="E513" s="204" t="s">
        <v>1</v>
      </c>
      <c r="F513" s="205" t="s">
        <v>502</v>
      </c>
      <c r="H513" s="206">
        <v>-2.2000000000000002</v>
      </c>
      <c r="I513" s="207"/>
      <c r="L513" s="203"/>
      <c r="M513" s="208"/>
      <c r="N513" s="209"/>
      <c r="O513" s="209"/>
      <c r="P513" s="209"/>
      <c r="Q513" s="209"/>
      <c r="R513" s="209"/>
      <c r="S513" s="209"/>
      <c r="T513" s="210"/>
      <c r="AT513" s="204" t="s">
        <v>213</v>
      </c>
      <c r="AU513" s="204" t="s">
        <v>120</v>
      </c>
      <c r="AV513" s="13" t="s">
        <v>82</v>
      </c>
      <c r="AW513" s="13" t="s">
        <v>30</v>
      </c>
      <c r="AX513" s="13" t="s">
        <v>73</v>
      </c>
      <c r="AY513" s="204" t="s">
        <v>205</v>
      </c>
    </row>
    <row r="514" s="12" customFormat="1">
      <c r="B514" s="195"/>
      <c r="D514" s="196" t="s">
        <v>213</v>
      </c>
      <c r="E514" s="197" t="s">
        <v>1</v>
      </c>
      <c r="F514" s="198" t="s">
        <v>364</v>
      </c>
      <c r="H514" s="197" t="s">
        <v>1</v>
      </c>
      <c r="I514" s="199"/>
      <c r="L514" s="195"/>
      <c r="M514" s="200"/>
      <c r="N514" s="201"/>
      <c r="O514" s="201"/>
      <c r="P514" s="201"/>
      <c r="Q514" s="201"/>
      <c r="R514" s="201"/>
      <c r="S514" s="201"/>
      <c r="T514" s="202"/>
      <c r="AT514" s="197" t="s">
        <v>213</v>
      </c>
      <c r="AU514" s="197" t="s">
        <v>120</v>
      </c>
      <c r="AV514" s="12" t="s">
        <v>80</v>
      </c>
      <c r="AW514" s="12" t="s">
        <v>30</v>
      </c>
      <c r="AX514" s="12" t="s">
        <v>73</v>
      </c>
      <c r="AY514" s="197" t="s">
        <v>205</v>
      </c>
    </row>
    <row r="515" s="13" customFormat="1">
      <c r="B515" s="203"/>
      <c r="D515" s="196" t="s">
        <v>213</v>
      </c>
      <c r="E515" s="204" t="s">
        <v>1</v>
      </c>
      <c r="F515" s="205" t="s">
        <v>503</v>
      </c>
      <c r="H515" s="206">
        <v>546.17600000000004</v>
      </c>
      <c r="I515" s="207"/>
      <c r="L515" s="203"/>
      <c r="M515" s="208"/>
      <c r="N515" s="209"/>
      <c r="O515" s="209"/>
      <c r="P515" s="209"/>
      <c r="Q515" s="209"/>
      <c r="R515" s="209"/>
      <c r="S515" s="209"/>
      <c r="T515" s="210"/>
      <c r="AT515" s="204" t="s">
        <v>213</v>
      </c>
      <c r="AU515" s="204" t="s">
        <v>120</v>
      </c>
      <c r="AV515" s="13" t="s">
        <v>82</v>
      </c>
      <c r="AW515" s="13" t="s">
        <v>30</v>
      </c>
      <c r="AX515" s="13" t="s">
        <v>73</v>
      </c>
      <c r="AY515" s="204" t="s">
        <v>205</v>
      </c>
    </row>
    <row r="516" s="13" customFormat="1">
      <c r="B516" s="203"/>
      <c r="D516" s="196" t="s">
        <v>213</v>
      </c>
      <c r="E516" s="204" t="s">
        <v>1</v>
      </c>
      <c r="F516" s="205" t="s">
        <v>504</v>
      </c>
      <c r="H516" s="206">
        <v>-34.591999999999999</v>
      </c>
      <c r="I516" s="207"/>
      <c r="L516" s="203"/>
      <c r="M516" s="208"/>
      <c r="N516" s="209"/>
      <c r="O516" s="209"/>
      <c r="P516" s="209"/>
      <c r="Q516" s="209"/>
      <c r="R516" s="209"/>
      <c r="S516" s="209"/>
      <c r="T516" s="210"/>
      <c r="AT516" s="204" t="s">
        <v>213</v>
      </c>
      <c r="AU516" s="204" t="s">
        <v>120</v>
      </c>
      <c r="AV516" s="13" t="s">
        <v>82</v>
      </c>
      <c r="AW516" s="13" t="s">
        <v>30</v>
      </c>
      <c r="AX516" s="13" t="s">
        <v>73</v>
      </c>
      <c r="AY516" s="204" t="s">
        <v>205</v>
      </c>
    </row>
    <row r="517" s="12" customFormat="1">
      <c r="B517" s="195"/>
      <c r="D517" s="196" t="s">
        <v>213</v>
      </c>
      <c r="E517" s="197" t="s">
        <v>1</v>
      </c>
      <c r="F517" s="198" t="s">
        <v>364</v>
      </c>
      <c r="H517" s="197" t="s">
        <v>1</v>
      </c>
      <c r="I517" s="199"/>
      <c r="L517" s="195"/>
      <c r="M517" s="200"/>
      <c r="N517" s="201"/>
      <c r="O517" s="201"/>
      <c r="P517" s="201"/>
      <c r="Q517" s="201"/>
      <c r="R517" s="201"/>
      <c r="S517" s="201"/>
      <c r="T517" s="202"/>
      <c r="AT517" s="197" t="s">
        <v>213</v>
      </c>
      <c r="AU517" s="197" t="s">
        <v>120</v>
      </c>
      <c r="AV517" s="12" t="s">
        <v>80</v>
      </c>
      <c r="AW517" s="12" t="s">
        <v>30</v>
      </c>
      <c r="AX517" s="12" t="s">
        <v>73</v>
      </c>
      <c r="AY517" s="197" t="s">
        <v>205</v>
      </c>
    </row>
    <row r="518" s="13" customFormat="1">
      <c r="B518" s="203"/>
      <c r="D518" s="196" t="s">
        <v>213</v>
      </c>
      <c r="E518" s="204" t="s">
        <v>1</v>
      </c>
      <c r="F518" s="205" t="s">
        <v>505</v>
      </c>
      <c r="H518" s="206">
        <v>95.275000000000006</v>
      </c>
      <c r="I518" s="207"/>
      <c r="L518" s="203"/>
      <c r="M518" s="208"/>
      <c r="N518" s="209"/>
      <c r="O518" s="209"/>
      <c r="P518" s="209"/>
      <c r="Q518" s="209"/>
      <c r="R518" s="209"/>
      <c r="S518" s="209"/>
      <c r="T518" s="210"/>
      <c r="AT518" s="204" t="s">
        <v>213</v>
      </c>
      <c r="AU518" s="204" t="s">
        <v>120</v>
      </c>
      <c r="AV518" s="13" t="s">
        <v>82</v>
      </c>
      <c r="AW518" s="13" t="s">
        <v>30</v>
      </c>
      <c r="AX518" s="13" t="s">
        <v>73</v>
      </c>
      <c r="AY518" s="204" t="s">
        <v>205</v>
      </c>
    </row>
    <row r="519" s="13" customFormat="1">
      <c r="B519" s="203"/>
      <c r="D519" s="196" t="s">
        <v>213</v>
      </c>
      <c r="E519" s="204" t="s">
        <v>1</v>
      </c>
      <c r="F519" s="205" t="s">
        <v>506</v>
      </c>
      <c r="H519" s="206">
        <v>-9</v>
      </c>
      <c r="I519" s="207"/>
      <c r="L519" s="203"/>
      <c r="M519" s="208"/>
      <c r="N519" s="209"/>
      <c r="O519" s="209"/>
      <c r="P519" s="209"/>
      <c r="Q519" s="209"/>
      <c r="R519" s="209"/>
      <c r="S519" s="209"/>
      <c r="T519" s="210"/>
      <c r="AT519" s="204" t="s">
        <v>213</v>
      </c>
      <c r="AU519" s="204" t="s">
        <v>120</v>
      </c>
      <c r="AV519" s="13" t="s">
        <v>82</v>
      </c>
      <c r="AW519" s="13" t="s">
        <v>30</v>
      </c>
      <c r="AX519" s="13" t="s">
        <v>73</v>
      </c>
      <c r="AY519" s="204" t="s">
        <v>205</v>
      </c>
    </row>
    <row r="520" s="13" customFormat="1">
      <c r="B520" s="203"/>
      <c r="D520" s="196" t="s">
        <v>213</v>
      </c>
      <c r="E520" s="204" t="s">
        <v>1</v>
      </c>
      <c r="F520" s="205" t="s">
        <v>507</v>
      </c>
      <c r="H520" s="206">
        <v>-4.4500000000000002</v>
      </c>
      <c r="I520" s="207"/>
      <c r="L520" s="203"/>
      <c r="M520" s="208"/>
      <c r="N520" s="209"/>
      <c r="O520" s="209"/>
      <c r="P520" s="209"/>
      <c r="Q520" s="209"/>
      <c r="R520" s="209"/>
      <c r="S520" s="209"/>
      <c r="T520" s="210"/>
      <c r="AT520" s="204" t="s">
        <v>213</v>
      </c>
      <c r="AU520" s="204" t="s">
        <v>120</v>
      </c>
      <c r="AV520" s="13" t="s">
        <v>82</v>
      </c>
      <c r="AW520" s="13" t="s">
        <v>30</v>
      </c>
      <c r="AX520" s="13" t="s">
        <v>73</v>
      </c>
      <c r="AY520" s="204" t="s">
        <v>205</v>
      </c>
    </row>
    <row r="521" s="12" customFormat="1">
      <c r="B521" s="195"/>
      <c r="D521" s="196" t="s">
        <v>213</v>
      </c>
      <c r="E521" s="197" t="s">
        <v>1</v>
      </c>
      <c r="F521" s="198" t="s">
        <v>367</v>
      </c>
      <c r="H521" s="197" t="s">
        <v>1</v>
      </c>
      <c r="I521" s="199"/>
      <c r="L521" s="195"/>
      <c r="M521" s="200"/>
      <c r="N521" s="201"/>
      <c r="O521" s="201"/>
      <c r="P521" s="201"/>
      <c r="Q521" s="201"/>
      <c r="R521" s="201"/>
      <c r="S521" s="201"/>
      <c r="T521" s="202"/>
      <c r="AT521" s="197" t="s">
        <v>213</v>
      </c>
      <c r="AU521" s="197" t="s">
        <v>120</v>
      </c>
      <c r="AV521" s="12" t="s">
        <v>80</v>
      </c>
      <c r="AW521" s="12" t="s">
        <v>30</v>
      </c>
      <c r="AX521" s="12" t="s">
        <v>73</v>
      </c>
      <c r="AY521" s="197" t="s">
        <v>205</v>
      </c>
    </row>
    <row r="522" s="13" customFormat="1">
      <c r="B522" s="203"/>
      <c r="D522" s="196" t="s">
        <v>213</v>
      </c>
      <c r="E522" s="204" t="s">
        <v>1</v>
      </c>
      <c r="F522" s="205" t="s">
        <v>508</v>
      </c>
      <c r="H522" s="206">
        <v>43.401000000000003</v>
      </c>
      <c r="I522" s="207"/>
      <c r="L522" s="203"/>
      <c r="M522" s="208"/>
      <c r="N522" s="209"/>
      <c r="O522" s="209"/>
      <c r="P522" s="209"/>
      <c r="Q522" s="209"/>
      <c r="R522" s="209"/>
      <c r="S522" s="209"/>
      <c r="T522" s="210"/>
      <c r="AT522" s="204" t="s">
        <v>213</v>
      </c>
      <c r="AU522" s="204" t="s">
        <v>120</v>
      </c>
      <c r="AV522" s="13" t="s">
        <v>82</v>
      </c>
      <c r="AW522" s="13" t="s">
        <v>30</v>
      </c>
      <c r="AX522" s="13" t="s">
        <v>73</v>
      </c>
      <c r="AY522" s="204" t="s">
        <v>205</v>
      </c>
    </row>
    <row r="523" s="13" customFormat="1">
      <c r="B523" s="203"/>
      <c r="D523" s="196" t="s">
        <v>213</v>
      </c>
      <c r="E523" s="204" t="s">
        <v>1</v>
      </c>
      <c r="F523" s="205" t="s">
        <v>509</v>
      </c>
      <c r="H523" s="206">
        <v>-3.3999999999999999</v>
      </c>
      <c r="I523" s="207"/>
      <c r="L523" s="203"/>
      <c r="M523" s="208"/>
      <c r="N523" s="209"/>
      <c r="O523" s="209"/>
      <c r="P523" s="209"/>
      <c r="Q523" s="209"/>
      <c r="R523" s="209"/>
      <c r="S523" s="209"/>
      <c r="T523" s="210"/>
      <c r="AT523" s="204" t="s">
        <v>213</v>
      </c>
      <c r="AU523" s="204" t="s">
        <v>120</v>
      </c>
      <c r="AV523" s="13" t="s">
        <v>82</v>
      </c>
      <c r="AW523" s="13" t="s">
        <v>30</v>
      </c>
      <c r="AX523" s="13" t="s">
        <v>73</v>
      </c>
      <c r="AY523" s="204" t="s">
        <v>205</v>
      </c>
    </row>
    <row r="524" s="13" customFormat="1">
      <c r="B524" s="203"/>
      <c r="D524" s="196" t="s">
        <v>213</v>
      </c>
      <c r="E524" s="204" t="s">
        <v>1</v>
      </c>
      <c r="F524" s="205" t="s">
        <v>510</v>
      </c>
      <c r="H524" s="206">
        <v>-1.3799999999999999</v>
      </c>
      <c r="I524" s="207"/>
      <c r="L524" s="203"/>
      <c r="M524" s="208"/>
      <c r="N524" s="209"/>
      <c r="O524" s="209"/>
      <c r="P524" s="209"/>
      <c r="Q524" s="209"/>
      <c r="R524" s="209"/>
      <c r="S524" s="209"/>
      <c r="T524" s="210"/>
      <c r="AT524" s="204" t="s">
        <v>213</v>
      </c>
      <c r="AU524" s="204" t="s">
        <v>120</v>
      </c>
      <c r="AV524" s="13" t="s">
        <v>82</v>
      </c>
      <c r="AW524" s="13" t="s">
        <v>30</v>
      </c>
      <c r="AX524" s="13" t="s">
        <v>73</v>
      </c>
      <c r="AY524" s="204" t="s">
        <v>205</v>
      </c>
    </row>
    <row r="525" s="12" customFormat="1">
      <c r="B525" s="195"/>
      <c r="D525" s="196" t="s">
        <v>213</v>
      </c>
      <c r="E525" s="197" t="s">
        <v>1</v>
      </c>
      <c r="F525" s="198" t="s">
        <v>369</v>
      </c>
      <c r="H525" s="197" t="s">
        <v>1</v>
      </c>
      <c r="I525" s="199"/>
      <c r="L525" s="195"/>
      <c r="M525" s="200"/>
      <c r="N525" s="201"/>
      <c r="O525" s="201"/>
      <c r="P525" s="201"/>
      <c r="Q525" s="201"/>
      <c r="R525" s="201"/>
      <c r="S525" s="201"/>
      <c r="T525" s="202"/>
      <c r="AT525" s="197" t="s">
        <v>213</v>
      </c>
      <c r="AU525" s="197" t="s">
        <v>120</v>
      </c>
      <c r="AV525" s="12" t="s">
        <v>80</v>
      </c>
      <c r="AW525" s="12" t="s">
        <v>30</v>
      </c>
      <c r="AX525" s="12" t="s">
        <v>73</v>
      </c>
      <c r="AY525" s="197" t="s">
        <v>205</v>
      </c>
    </row>
    <row r="526" s="13" customFormat="1">
      <c r="B526" s="203"/>
      <c r="D526" s="196" t="s">
        <v>213</v>
      </c>
      <c r="E526" s="204" t="s">
        <v>1</v>
      </c>
      <c r="F526" s="205" t="s">
        <v>511</v>
      </c>
      <c r="H526" s="206">
        <v>30.251000000000001</v>
      </c>
      <c r="I526" s="207"/>
      <c r="L526" s="203"/>
      <c r="M526" s="208"/>
      <c r="N526" s="209"/>
      <c r="O526" s="209"/>
      <c r="P526" s="209"/>
      <c r="Q526" s="209"/>
      <c r="R526" s="209"/>
      <c r="S526" s="209"/>
      <c r="T526" s="210"/>
      <c r="AT526" s="204" t="s">
        <v>213</v>
      </c>
      <c r="AU526" s="204" t="s">
        <v>120</v>
      </c>
      <c r="AV526" s="13" t="s">
        <v>82</v>
      </c>
      <c r="AW526" s="13" t="s">
        <v>30</v>
      </c>
      <c r="AX526" s="13" t="s">
        <v>73</v>
      </c>
      <c r="AY526" s="204" t="s">
        <v>205</v>
      </c>
    </row>
    <row r="527" s="13" customFormat="1">
      <c r="B527" s="203"/>
      <c r="D527" s="196" t="s">
        <v>213</v>
      </c>
      <c r="E527" s="204" t="s">
        <v>1</v>
      </c>
      <c r="F527" s="205" t="s">
        <v>502</v>
      </c>
      <c r="H527" s="206">
        <v>-2.2000000000000002</v>
      </c>
      <c r="I527" s="207"/>
      <c r="L527" s="203"/>
      <c r="M527" s="208"/>
      <c r="N527" s="209"/>
      <c r="O527" s="209"/>
      <c r="P527" s="209"/>
      <c r="Q527" s="209"/>
      <c r="R527" s="209"/>
      <c r="S527" s="209"/>
      <c r="T527" s="210"/>
      <c r="AT527" s="204" t="s">
        <v>213</v>
      </c>
      <c r="AU527" s="204" t="s">
        <v>120</v>
      </c>
      <c r="AV527" s="13" t="s">
        <v>82</v>
      </c>
      <c r="AW527" s="13" t="s">
        <v>30</v>
      </c>
      <c r="AX527" s="13" t="s">
        <v>73</v>
      </c>
      <c r="AY527" s="204" t="s">
        <v>205</v>
      </c>
    </row>
    <row r="528" s="12" customFormat="1">
      <c r="B528" s="195"/>
      <c r="D528" s="196" t="s">
        <v>213</v>
      </c>
      <c r="E528" s="197" t="s">
        <v>1</v>
      </c>
      <c r="F528" s="198" t="s">
        <v>369</v>
      </c>
      <c r="H528" s="197" t="s">
        <v>1</v>
      </c>
      <c r="I528" s="199"/>
      <c r="L528" s="195"/>
      <c r="M528" s="200"/>
      <c r="N528" s="201"/>
      <c r="O528" s="201"/>
      <c r="P528" s="201"/>
      <c r="Q528" s="201"/>
      <c r="R528" s="201"/>
      <c r="S528" s="201"/>
      <c r="T528" s="202"/>
      <c r="AT528" s="197" t="s">
        <v>213</v>
      </c>
      <c r="AU528" s="197" t="s">
        <v>120</v>
      </c>
      <c r="AV528" s="12" t="s">
        <v>80</v>
      </c>
      <c r="AW528" s="12" t="s">
        <v>30</v>
      </c>
      <c r="AX528" s="12" t="s">
        <v>73</v>
      </c>
      <c r="AY528" s="197" t="s">
        <v>205</v>
      </c>
    </row>
    <row r="529" s="13" customFormat="1">
      <c r="B529" s="203"/>
      <c r="D529" s="196" t="s">
        <v>213</v>
      </c>
      <c r="E529" s="204" t="s">
        <v>1</v>
      </c>
      <c r="F529" s="205" t="s">
        <v>512</v>
      </c>
      <c r="H529" s="206">
        <v>77.367000000000004</v>
      </c>
      <c r="I529" s="207"/>
      <c r="L529" s="203"/>
      <c r="M529" s="208"/>
      <c r="N529" s="209"/>
      <c r="O529" s="209"/>
      <c r="P529" s="209"/>
      <c r="Q529" s="209"/>
      <c r="R529" s="209"/>
      <c r="S529" s="209"/>
      <c r="T529" s="210"/>
      <c r="AT529" s="204" t="s">
        <v>213</v>
      </c>
      <c r="AU529" s="204" t="s">
        <v>120</v>
      </c>
      <c r="AV529" s="13" t="s">
        <v>82</v>
      </c>
      <c r="AW529" s="13" t="s">
        <v>30</v>
      </c>
      <c r="AX529" s="13" t="s">
        <v>73</v>
      </c>
      <c r="AY529" s="204" t="s">
        <v>205</v>
      </c>
    </row>
    <row r="530" s="13" customFormat="1">
      <c r="B530" s="203"/>
      <c r="D530" s="196" t="s">
        <v>213</v>
      </c>
      <c r="E530" s="204" t="s">
        <v>1</v>
      </c>
      <c r="F530" s="205" t="s">
        <v>492</v>
      </c>
      <c r="H530" s="206">
        <v>-2.7999999999999998</v>
      </c>
      <c r="I530" s="207"/>
      <c r="L530" s="203"/>
      <c r="M530" s="208"/>
      <c r="N530" s="209"/>
      <c r="O530" s="209"/>
      <c r="P530" s="209"/>
      <c r="Q530" s="209"/>
      <c r="R530" s="209"/>
      <c r="S530" s="209"/>
      <c r="T530" s="210"/>
      <c r="AT530" s="204" t="s">
        <v>213</v>
      </c>
      <c r="AU530" s="204" t="s">
        <v>120</v>
      </c>
      <c r="AV530" s="13" t="s">
        <v>82</v>
      </c>
      <c r="AW530" s="13" t="s">
        <v>30</v>
      </c>
      <c r="AX530" s="13" t="s">
        <v>73</v>
      </c>
      <c r="AY530" s="204" t="s">
        <v>205</v>
      </c>
    </row>
    <row r="531" s="12" customFormat="1">
      <c r="B531" s="195"/>
      <c r="D531" s="196" t="s">
        <v>213</v>
      </c>
      <c r="E531" s="197" t="s">
        <v>1</v>
      </c>
      <c r="F531" s="198" t="s">
        <v>372</v>
      </c>
      <c r="H531" s="197" t="s">
        <v>1</v>
      </c>
      <c r="I531" s="199"/>
      <c r="L531" s="195"/>
      <c r="M531" s="200"/>
      <c r="N531" s="201"/>
      <c r="O531" s="201"/>
      <c r="P531" s="201"/>
      <c r="Q531" s="201"/>
      <c r="R531" s="201"/>
      <c r="S531" s="201"/>
      <c r="T531" s="202"/>
      <c r="AT531" s="197" t="s">
        <v>213</v>
      </c>
      <c r="AU531" s="197" t="s">
        <v>120</v>
      </c>
      <c r="AV531" s="12" t="s">
        <v>80</v>
      </c>
      <c r="AW531" s="12" t="s">
        <v>30</v>
      </c>
      <c r="AX531" s="12" t="s">
        <v>73</v>
      </c>
      <c r="AY531" s="197" t="s">
        <v>205</v>
      </c>
    </row>
    <row r="532" s="13" customFormat="1">
      <c r="B532" s="203"/>
      <c r="D532" s="196" t="s">
        <v>213</v>
      </c>
      <c r="E532" s="204" t="s">
        <v>1</v>
      </c>
      <c r="F532" s="205" t="s">
        <v>513</v>
      </c>
      <c r="H532" s="206">
        <v>24.050000000000001</v>
      </c>
      <c r="I532" s="207"/>
      <c r="L532" s="203"/>
      <c r="M532" s="208"/>
      <c r="N532" s="209"/>
      <c r="O532" s="209"/>
      <c r="P532" s="209"/>
      <c r="Q532" s="209"/>
      <c r="R532" s="209"/>
      <c r="S532" s="209"/>
      <c r="T532" s="210"/>
      <c r="AT532" s="204" t="s">
        <v>213</v>
      </c>
      <c r="AU532" s="204" t="s">
        <v>120</v>
      </c>
      <c r="AV532" s="13" t="s">
        <v>82</v>
      </c>
      <c r="AW532" s="13" t="s">
        <v>30</v>
      </c>
      <c r="AX532" s="13" t="s">
        <v>73</v>
      </c>
      <c r="AY532" s="204" t="s">
        <v>205</v>
      </c>
    </row>
    <row r="533" s="13" customFormat="1">
      <c r="B533" s="203"/>
      <c r="D533" s="196" t="s">
        <v>213</v>
      </c>
      <c r="E533" s="204" t="s">
        <v>1</v>
      </c>
      <c r="F533" s="205" t="s">
        <v>492</v>
      </c>
      <c r="H533" s="206">
        <v>-2.7999999999999998</v>
      </c>
      <c r="I533" s="207"/>
      <c r="L533" s="203"/>
      <c r="M533" s="208"/>
      <c r="N533" s="209"/>
      <c r="O533" s="209"/>
      <c r="P533" s="209"/>
      <c r="Q533" s="209"/>
      <c r="R533" s="209"/>
      <c r="S533" s="209"/>
      <c r="T533" s="210"/>
      <c r="AT533" s="204" t="s">
        <v>213</v>
      </c>
      <c r="AU533" s="204" t="s">
        <v>120</v>
      </c>
      <c r="AV533" s="13" t="s">
        <v>82</v>
      </c>
      <c r="AW533" s="13" t="s">
        <v>30</v>
      </c>
      <c r="AX533" s="13" t="s">
        <v>73</v>
      </c>
      <c r="AY533" s="204" t="s">
        <v>205</v>
      </c>
    </row>
    <row r="534" s="12" customFormat="1">
      <c r="B534" s="195"/>
      <c r="D534" s="196" t="s">
        <v>213</v>
      </c>
      <c r="E534" s="197" t="s">
        <v>1</v>
      </c>
      <c r="F534" s="198" t="s">
        <v>374</v>
      </c>
      <c r="H534" s="197" t="s">
        <v>1</v>
      </c>
      <c r="I534" s="199"/>
      <c r="L534" s="195"/>
      <c r="M534" s="200"/>
      <c r="N534" s="201"/>
      <c r="O534" s="201"/>
      <c r="P534" s="201"/>
      <c r="Q534" s="201"/>
      <c r="R534" s="201"/>
      <c r="S534" s="201"/>
      <c r="T534" s="202"/>
      <c r="AT534" s="197" t="s">
        <v>213</v>
      </c>
      <c r="AU534" s="197" t="s">
        <v>120</v>
      </c>
      <c r="AV534" s="12" t="s">
        <v>80</v>
      </c>
      <c r="AW534" s="12" t="s">
        <v>30</v>
      </c>
      <c r="AX534" s="12" t="s">
        <v>73</v>
      </c>
      <c r="AY534" s="197" t="s">
        <v>205</v>
      </c>
    </row>
    <row r="535" s="13" customFormat="1">
      <c r="B535" s="203"/>
      <c r="D535" s="196" t="s">
        <v>213</v>
      </c>
      <c r="E535" s="204" t="s">
        <v>1</v>
      </c>
      <c r="F535" s="205" t="s">
        <v>514</v>
      </c>
      <c r="H535" s="206">
        <v>18.315000000000001</v>
      </c>
      <c r="I535" s="207"/>
      <c r="L535" s="203"/>
      <c r="M535" s="208"/>
      <c r="N535" s="209"/>
      <c r="O535" s="209"/>
      <c r="P535" s="209"/>
      <c r="Q535" s="209"/>
      <c r="R535" s="209"/>
      <c r="S535" s="209"/>
      <c r="T535" s="210"/>
      <c r="AT535" s="204" t="s">
        <v>213</v>
      </c>
      <c r="AU535" s="204" t="s">
        <v>120</v>
      </c>
      <c r="AV535" s="13" t="s">
        <v>82</v>
      </c>
      <c r="AW535" s="13" t="s">
        <v>30</v>
      </c>
      <c r="AX535" s="13" t="s">
        <v>73</v>
      </c>
      <c r="AY535" s="204" t="s">
        <v>205</v>
      </c>
    </row>
    <row r="536" s="13" customFormat="1">
      <c r="B536" s="203"/>
      <c r="D536" s="196" t="s">
        <v>213</v>
      </c>
      <c r="E536" s="204" t="s">
        <v>1</v>
      </c>
      <c r="F536" s="205" t="s">
        <v>492</v>
      </c>
      <c r="H536" s="206">
        <v>-2.7999999999999998</v>
      </c>
      <c r="I536" s="207"/>
      <c r="L536" s="203"/>
      <c r="M536" s="208"/>
      <c r="N536" s="209"/>
      <c r="O536" s="209"/>
      <c r="P536" s="209"/>
      <c r="Q536" s="209"/>
      <c r="R536" s="209"/>
      <c r="S536" s="209"/>
      <c r="T536" s="210"/>
      <c r="AT536" s="204" t="s">
        <v>213</v>
      </c>
      <c r="AU536" s="204" t="s">
        <v>120</v>
      </c>
      <c r="AV536" s="13" t="s">
        <v>82</v>
      </c>
      <c r="AW536" s="13" t="s">
        <v>30</v>
      </c>
      <c r="AX536" s="13" t="s">
        <v>73</v>
      </c>
      <c r="AY536" s="204" t="s">
        <v>205</v>
      </c>
    </row>
    <row r="537" s="12" customFormat="1">
      <c r="B537" s="195"/>
      <c r="D537" s="196" t="s">
        <v>213</v>
      </c>
      <c r="E537" s="197" t="s">
        <v>1</v>
      </c>
      <c r="F537" s="198" t="s">
        <v>244</v>
      </c>
      <c r="H537" s="197" t="s">
        <v>1</v>
      </c>
      <c r="I537" s="199"/>
      <c r="L537" s="195"/>
      <c r="M537" s="200"/>
      <c r="N537" s="201"/>
      <c r="O537" s="201"/>
      <c r="P537" s="201"/>
      <c r="Q537" s="201"/>
      <c r="R537" s="201"/>
      <c r="S537" s="201"/>
      <c r="T537" s="202"/>
      <c r="AT537" s="197" t="s">
        <v>213</v>
      </c>
      <c r="AU537" s="197" t="s">
        <v>120</v>
      </c>
      <c r="AV537" s="12" t="s">
        <v>80</v>
      </c>
      <c r="AW537" s="12" t="s">
        <v>30</v>
      </c>
      <c r="AX537" s="12" t="s">
        <v>73</v>
      </c>
      <c r="AY537" s="197" t="s">
        <v>205</v>
      </c>
    </row>
    <row r="538" s="13" customFormat="1">
      <c r="B538" s="203"/>
      <c r="D538" s="196" t="s">
        <v>213</v>
      </c>
      <c r="E538" s="204" t="s">
        <v>1</v>
      </c>
      <c r="F538" s="205" t="s">
        <v>515</v>
      </c>
      <c r="H538" s="206">
        <v>16.965</v>
      </c>
      <c r="I538" s="207"/>
      <c r="L538" s="203"/>
      <c r="M538" s="208"/>
      <c r="N538" s="209"/>
      <c r="O538" s="209"/>
      <c r="P538" s="209"/>
      <c r="Q538" s="209"/>
      <c r="R538" s="209"/>
      <c r="S538" s="209"/>
      <c r="T538" s="210"/>
      <c r="AT538" s="204" t="s">
        <v>213</v>
      </c>
      <c r="AU538" s="204" t="s">
        <v>120</v>
      </c>
      <c r="AV538" s="13" t="s">
        <v>82</v>
      </c>
      <c r="AW538" s="13" t="s">
        <v>30</v>
      </c>
      <c r="AX538" s="13" t="s">
        <v>73</v>
      </c>
      <c r="AY538" s="204" t="s">
        <v>205</v>
      </c>
    </row>
    <row r="539" s="13" customFormat="1">
      <c r="B539" s="203"/>
      <c r="D539" s="196" t="s">
        <v>213</v>
      </c>
      <c r="E539" s="204" t="s">
        <v>1</v>
      </c>
      <c r="F539" s="205" t="s">
        <v>502</v>
      </c>
      <c r="H539" s="206">
        <v>-2.2000000000000002</v>
      </c>
      <c r="I539" s="207"/>
      <c r="L539" s="203"/>
      <c r="M539" s="208"/>
      <c r="N539" s="209"/>
      <c r="O539" s="209"/>
      <c r="P539" s="209"/>
      <c r="Q539" s="209"/>
      <c r="R539" s="209"/>
      <c r="S539" s="209"/>
      <c r="T539" s="210"/>
      <c r="AT539" s="204" t="s">
        <v>213</v>
      </c>
      <c r="AU539" s="204" t="s">
        <v>120</v>
      </c>
      <c r="AV539" s="13" t="s">
        <v>82</v>
      </c>
      <c r="AW539" s="13" t="s">
        <v>30</v>
      </c>
      <c r="AX539" s="13" t="s">
        <v>73</v>
      </c>
      <c r="AY539" s="204" t="s">
        <v>205</v>
      </c>
    </row>
    <row r="540" s="12" customFormat="1">
      <c r="B540" s="195"/>
      <c r="D540" s="196" t="s">
        <v>213</v>
      </c>
      <c r="E540" s="197" t="s">
        <v>1</v>
      </c>
      <c r="F540" s="198" t="s">
        <v>244</v>
      </c>
      <c r="H540" s="197" t="s">
        <v>1</v>
      </c>
      <c r="I540" s="199"/>
      <c r="L540" s="195"/>
      <c r="M540" s="200"/>
      <c r="N540" s="201"/>
      <c r="O540" s="201"/>
      <c r="P540" s="201"/>
      <c r="Q540" s="201"/>
      <c r="R540" s="201"/>
      <c r="S540" s="201"/>
      <c r="T540" s="202"/>
      <c r="AT540" s="197" t="s">
        <v>213</v>
      </c>
      <c r="AU540" s="197" t="s">
        <v>120</v>
      </c>
      <c r="AV540" s="12" t="s">
        <v>80</v>
      </c>
      <c r="AW540" s="12" t="s">
        <v>30</v>
      </c>
      <c r="AX540" s="12" t="s">
        <v>73</v>
      </c>
      <c r="AY540" s="197" t="s">
        <v>205</v>
      </c>
    </row>
    <row r="541" s="13" customFormat="1">
      <c r="B541" s="203"/>
      <c r="D541" s="196" t="s">
        <v>213</v>
      </c>
      <c r="E541" s="204" t="s">
        <v>1</v>
      </c>
      <c r="F541" s="205" t="s">
        <v>516</v>
      </c>
      <c r="H541" s="206">
        <v>73.962999999999994</v>
      </c>
      <c r="I541" s="207"/>
      <c r="L541" s="203"/>
      <c r="M541" s="208"/>
      <c r="N541" s="209"/>
      <c r="O541" s="209"/>
      <c r="P541" s="209"/>
      <c r="Q541" s="209"/>
      <c r="R541" s="209"/>
      <c r="S541" s="209"/>
      <c r="T541" s="210"/>
      <c r="AT541" s="204" t="s">
        <v>213</v>
      </c>
      <c r="AU541" s="204" t="s">
        <v>120</v>
      </c>
      <c r="AV541" s="13" t="s">
        <v>82</v>
      </c>
      <c r="AW541" s="13" t="s">
        <v>30</v>
      </c>
      <c r="AX541" s="13" t="s">
        <v>73</v>
      </c>
      <c r="AY541" s="204" t="s">
        <v>205</v>
      </c>
    </row>
    <row r="542" s="13" customFormat="1">
      <c r="B542" s="203"/>
      <c r="D542" s="196" t="s">
        <v>213</v>
      </c>
      <c r="E542" s="204" t="s">
        <v>1</v>
      </c>
      <c r="F542" s="205" t="s">
        <v>489</v>
      </c>
      <c r="H542" s="206">
        <v>-4.5999999999999996</v>
      </c>
      <c r="I542" s="207"/>
      <c r="L542" s="203"/>
      <c r="M542" s="208"/>
      <c r="N542" s="209"/>
      <c r="O542" s="209"/>
      <c r="P542" s="209"/>
      <c r="Q542" s="209"/>
      <c r="R542" s="209"/>
      <c r="S542" s="209"/>
      <c r="T542" s="210"/>
      <c r="AT542" s="204" t="s">
        <v>213</v>
      </c>
      <c r="AU542" s="204" t="s">
        <v>120</v>
      </c>
      <c r="AV542" s="13" t="s">
        <v>82</v>
      </c>
      <c r="AW542" s="13" t="s">
        <v>30</v>
      </c>
      <c r="AX542" s="13" t="s">
        <v>73</v>
      </c>
      <c r="AY542" s="204" t="s">
        <v>205</v>
      </c>
    </row>
    <row r="543" s="12" customFormat="1">
      <c r="B543" s="195"/>
      <c r="D543" s="196" t="s">
        <v>213</v>
      </c>
      <c r="E543" s="197" t="s">
        <v>1</v>
      </c>
      <c r="F543" s="198" t="s">
        <v>378</v>
      </c>
      <c r="H543" s="197" t="s">
        <v>1</v>
      </c>
      <c r="I543" s="199"/>
      <c r="L543" s="195"/>
      <c r="M543" s="200"/>
      <c r="N543" s="201"/>
      <c r="O543" s="201"/>
      <c r="P543" s="201"/>
      <c r="Q543" s="201"/>
      <c r="R543" s="201"/>
      <c r="S543" s="201"/>
      <c r="T543" s="202"/>
      <c r="AT543" s="197" t="s">
        <v>213</v>
      </c>
      <c r="AU543" s="197" t="s">
        <v>120</v>
      </c>
      <c r="AV543" s="12" t="s">
        <v>80</v>
      </c>
      <c r="AW543" s="12" t="s">
        <v>30</v>
      </c>
      <c r="AX543" s="12" t="s">
        <v>73</v>
      </c>
      <c r="AY543" s="197" t="s">
        <v>205</v>
      </c>
    </row>
    <row r="544" s="13" customFormat="1">
      <c r="B544" s="203"/>
      <c r="D544" s="196" t="s">
        <v>213</v>
      </c>
      <c r="E544" s="204" t="s">
        <v>1</v>
      </c>
      <c r="F544" s="205" t="s">
        <v>517</v>
      </c>
      <c r="H544" s="206">
        <v>18.611000000000001</v>
      </c>
      <c r="I544" s="207"/>
      <c r="L544" s="203"/>
      <c r="M544" s="208"/>
      <c r="N544" s="209"/>
      <c r="O544" s="209"/>
      <c r="P544" s="209"/>
      <c r="Q544" s="209"/>
      <c r="R544" s="209"/>
      <c r="S544" s="209"/>
      <c r="T544" s="210"/>
      <c r="AT544" s="204" t="s">
        <v>213</v>
      </c>
      <c r="AU544" s="204" t="s">
        <v>120</v>
      </c>
      <c r="AV544" s="13" t="s">
        <v>82</v>
      </c>
      <c r="AW544" s="13" t="s">
        <v>30</v>
      </c>
      <c r="AX544" s="13" t="s">
        <v>73</v>
      </c>
      <c r="AY544" s="204" t="s">
        <v>205</v>
      </c>
    </row>
    <row r="545" s="13" customFormat="1">
      <c r="B545" s="203"/>
      <c r="D545" s="196" t="s">
        <v>213</v>
      </c>
      <c r="E545" s="204" t="s">
        <v>1</v>
      </c>
      <c r="F545" s="205" t="s">
        <v>492</v>
      </c>
      <c r="H545" s="206">
        <v>-2.7999999999999998</v>
      </c>
      <c r="I545" s="207"/>
      <c r="L545" s="203"/>
      <c r="M545" s="208"/>
      <c r="N545" s="209"/>
      <c r="O545" s="209"/>
      <c r="P545" s="209"/>
      <c r="Q545" s="209"/>
      <c r="R545" s="209"/>
      <c r="S545" s="209"/>
      <c r="T545" s="210"/>
      <c r="AT545" s="204" t="s">
        <v>213</v>
      </c>
      <c r="AU545" s="204" t="s">
        <v>120</v>
      </c>
      <c r="AV545" s="13" t="s">
        <v>82</v>
      </c>
      <c r="AW545" s="13" t="s">
        <v>30</v>
      </c>
      <c r="AX545" s="13" t="s">
        <v>73</v>
      </c>
      <c r="AY545" s="204" t="s">
        <v>205</v>
      </c>
    </row>
    <row r="546" s="12" customFormat="1">
      <c r="B546" s="195"/>
      <c r="D546" s="196" t="s">
        <v>213</v>
      </c>
      <c r="E546" s="197" t="s">
        <v>1</v>
      </c>
      <c r="F546" s="198" t="s">
        <v>380</v>
      </c>
      <c r="H546" s="197" t="s">
        <v>1</v>
      </c>
      <c r="I546" s="199"/>
      <c r="L546" s="195"/>
      <c r="M546" s="200"/>
      <c r="N546" s="201"/>
      <c r="O546" s="201"/>
      <c r="P546" s="201"/>
      <c r="Q546" s="201"/>
      <c r="R546" s="201"/>
      <c r="S546" s="201"/>
      <c r="T546" s="202"/>
      <c r="AT546" s="197" t="s">
        <v>213</v>
      </c>
      <c r="AU546" s="197" t="s">
        <v>120</v>
      </c>
      <c r="AV546" s="12" t="s">
        <v>80</v>
      </c>
      <c r="AW546" s="12" t="s">
        <v>30</v>
      </c>
      <c r="AX546" s="12" t="s">
        <v>73</v>
      </c>
      <c r="AY546" s="197" t="s">
        <v>205</v>
      </c>
    </row>
    <row r="547" s="13" customFormat="1">
      <c r="B547" s="203"/>
      <c r="D547" s="196" t="s">
        <v>213</v>
      </c>
      <c r="E547" s="204" t="s">
        <v>1</v>
      </c>
      <c r="F547" s="205" t="s">
        <v>518</v>
      </c>
      <c r="H547" s="206">
        <v>18.167000000000002</v>
      </c>
      <c r="I547" s="207"/>
      <c r="L547" s="203"/>
      <c r="M547" s="208"/>
      <c r="N547" s="209"/>
      <c r="O547" s="209"/>
      <c r="P547" s="209"/>
      <c r="Q547" s="209"/>
      <c r="R547" s="209"/>
      <c r="S547" s="209"/>
      <c r="T547" s="210"/>
      <c r="AT547" s="204" t="s">
        <v>213</v>
      </c>
      <c r="AU547" s="204" t="s">
        <v>120</v>
      </c>
      <c r="AV547" s="13" t="s">
        <v>82</v>
      </c>
      <c r="AW547" s="13" t="s">
        <v>30</v>
      </c>
      <c r="AX547" s="13" t="s">
        <v>73</v>
      </c>
      <c r="AY547" s="204" t="s">
        <v>205</v>
      </c>
    </row>
    <row r="548" s="13" customFormat="1">
      <c r="B548" s="203"/>
      <c r="D548" s="196" t="s">
        <v>213</v>
      </c>
      <c r="E548" s="204" t="s">
        <v>1</v>
      </c>
      <c r="F548" s="205" t="s">
        <v>492</v>
      </c>
      <c r="H548" s="206">
        <v>-2.7999999999999998</v>
      </c>
      <c r="I548" s="207"/>
      <c r="L548" s="203"/>
      <c r="M548" s="208"/>
      <c r="N548" s="209"/>
      <c r="O548" s="209"/>
      <c r="P548" s="209"/>
      <c r="Q548" s="209"/>
      <c r="R548" s="209"/>
      <c r="S548" s="209"/>
      <c r="T548" s="210"/>
      <c r="AT548" s="204" t="s">
        <v>213</v>
      </c>
      <c r="AU548" s="204" t="s">
        <v>120</v>
      </c>
      <c r="AV548" s="13" t="s">
        <v>82</v>
      </c>
      <c r="AW548" s="13" t="s">
        <v>30</v>
      </c>
      <c r="AX548" s="13" t="s">
        <v>73</v>
      </c>
      <c r="AY548" s="204" t="s">
        <v>205</v>
      </c>
    </row>
    <row r="549" s="12" customFormat="1">
      <c r="B549" s="195"/>
      <c r="D549" s="196" t="s">
        <v>213</v>
      </c>
      <c r="E549" s="197" t="s">
        <v>1</v>
      </c>
      <c r="F549" s="198" t="s">
        <v>382</v>
      </c>
      <c r="H549" s="197" t="s">
        <v>1</v>
      </c>
      <c r="I549" s="199"/>
      <c r="L549" s="195"/>
      <c r="M549" s="200"/>
      <c r="N549" s="201"/>
      <c r="O549" s="201"/>
      <c r="P549" s="201"/>
      <c r="Q549" s="201"/>
      <c r="R549" s="201"/>
      <c r="S549" s="201"/>
      <c r="T549" s="202"/>
      <c r="AT549" s="197" t="s">
        <v>213</v>
      </c>
      <c r="AU549" s="197" t="s">
        <v>120</v>
      </c>
      <c r="AV549" s="12" t="s">
        <v>80</v>
      </c>
      <c r="AW549" s="12" t="s">
        <v>30</v>
      </c>
      <c r="AX549" s="12" t="s">
        <v>73</v>
      </c>
      <c r="AY549" s="197" t="s">
        <v>205</v>
      </c>
    </row>
    <row r="550" s="13" customFormat="1">
      <c r="B550" s="203"/>
      <c r="D550" s="196" t="s">
        <v>213</v>
      </c>
      <c r="E550" s="204" t="s">
        <v>1</v>
      </c>
      <c r="F550" s="205" t="s">
        <v>519</v>
      </c>
      <c r="H550" s="206">
        <v>17.001999999999999</v>
      </c>
      <c r="I550" s="207"/>
      <c r="L550" s="203"/>
      <c r="M550" s="208"/>
      <c r="N550" s="209"/>
      <c r="O550" s="209"/>
      <c r="P550" s="209"/>
      <c r="Q550" s="209"/>
      <c r="R550" s="209"/>
      <c r="S550" s="209"/>
      <c r="T550" s="210"/>
      <c r="AT550" s="204" t="s">
        <v>213</v>
      </c>
      <c r="AU550" s="204" t="s">
        <v>120</v>
      </c>
      <c r="AV550" s="13" t="s">
        <v>82</v>
      </c>
      <c r="AW550" s="13" t="s">
        <v>30</v>
      </c>
      <c r="AX550" s="13" t="s">
        <v>73</v>
      </c>
      <c r="AY550" s="204" t="s">
        <v>205</v>
      </c>
    </row>
    <row r="551" s="13" customFormat="1">
      <c r="B551" s="203"/>
      <c r="D551" s="196" t="s">
        <v>213</v>
      </c>
      <c r="E551" s="204" t="s">
        <v>1</v>
      </c>
      <c r="F551" s="205" t="s">
        <v>502</v>
      </c>
      <c r="H551" s="206">
        <v>-2.2000000000000002</v>
      </c>
      <c r="I551" s="207"/>
      <c r="L551" s="203"/>
      <c r="M551" s="208"/>
      <c r="N551" s="209"/>
      <c r="O551" s="209"/>
      <c r="P551" s="209"/>
      <c r="Q551" s="209"/>
      <c r="R551" s="209"/>
      <c r="S551" s="209"/>
      <c r="T551" s="210"/>
      <c r="AT551" s="204" t="s">
        <v>213</v>
      </c>
      <c r="AU551" s="204" t="s">
        <v>120</v>
      </c>
      <c r="AV551" s="13" t="s">
        <v>82</v>
      </c>
      <c r="AW551" s="13" t="s">
        <v>30</v>
      </c>
      <c r="AX551" s="13" t="s">
        <v>73</v>
      </c>
      <c r="AY551" s="204" t="s">
        <v>205</v>
      </c>
    </row>
    <row r="552" s="12" customFormat="1">
      <c r="B552" s="195"/>
      <c r="D552" s="196" t="s">
        <v>213</v>
      </c>
      <c r="E552" s="197" t="s">
        <v>1</v>
      </c>
      <c r="F552" s="198" t="s">
        <v>382</v>
      </c>
      <c r="H552" s="197" t="s">
        <v>1</v>
      </c>
      <c r="I552" s="199"/>
      <c r="L552" s="195"/>
      <c r="M552" s="200"/>
      <c r="N552" s="201"/>
      <c r="O552" s="201"/>
      <c r="P552" s="201"/>
      <c r="Q552" s="201"/>
      <c r="R552" s="201"/>
      <c r="S552" s="201"/>
      <c r="T552" s="202"/>
      <c r="AT552" s="197" t="s">
        <v>213</v>
      </c>
      <c r="AU552" s="197" t="s">
        <v>120</v>
      </c>
      <c r="AV552" s="12" t="s">
        <v>80</v>
      </c>
      <c r="AW552" s="12" t="s">
        <v>30</v>
      </c>
      <c r="AX552" s="12" t="s">
        <v>73</v>
      </c>
      <c r="AY552" s="197" t="s">
        <v>205</v>
      </c>
    </row>
    <row r="553" s="13" customFormat="1">
      <c r="B553" s="203"/>
      <c r="D553" s="196" t="s">
        <v>213</v>
      </c>
      <c r="E553" s="204" t="s">
        <v>1</v>
      </c>
      <c r="F553" s="205" t="s">
        <v>520</v>
      </c>
      <c r="H553" s="206">
        <v>74.055999999999997</v>
      </c>
      <c r="I553" s="207"/>
      <c r="L553" s="203"/>
      <c r="M553" s="208"/>
      <c r="N553" s="209"/>
      <c r="O553" s="209"/>
      <c r="P553" s="209"/>
      <c r="Q553" s="209"/>
      <c r="R553" s="209"/>
      <c r="S553" s="209"/>
      <c r="T553" s="210"/>
      <c r="AT553" s="204" t="s">
        <v>213</v>
      </c>
      <c r="AU553" s="204" t="s">
        <v>120</v>
      </c>
      <c r="AV553" s="13" t="s">
        <v>82</v>
      </c>
      <c r="AW553" s="13" t="s">
        <v>30</v>
      </c>
      <c r="AX553" s="13" t="s">
        <v>73</v>
      </c>
      <c r="AY553" s="204" t="s">
        <v>205</v>
      </c>
    </row>
    <row r="554" s="13" customFormat="1">
      <c r="B554" s="203"/>
      <c r="D554" s="196" t="s">
        <v>213</v>
      </c>
      <c r="E554" s="204" t="s">
        <v>1</v>
      </c>
      <c r="F554" s="205" t="s">
        <v>489</v>
      </c>
      <c r="H554" s="206">
        <v>-4.5999999999999996</v>
      </c>
      <c r="I554" s="207"/>
      <c r="L554" s="203"/>
      <c r="M554" s="208"/>
      <c r="N554" s="209"/>
      <c r="O554" s="209"/>
      <c r="P554" s="209"/>
      <c r="Q554" s="209"/>
      <c r="R554" s="209"/>
      <c r="S554" s="209"/>
      <c r="T554" s="210"/>
      <c r="AT554" s="204" t="s">
        <v>213</v>
      </c>
      <c r="AU554" s="204" t="s">
        <v>120</v>
      </c>
      <c r="AV554" s="13" t="s">
        <v>82</v>
      </c>
      <c r="AW554" s="13" t="s">
        <v>30</v>
      </c>
      <c r="AX554" s="13" t="s">
        <v>73</v>
      </c>
      <c r="AY554" s="204" t="s">
        <v>205</v>
      </c>
    </row>
    <row r="555" s="13" customFormat="1">
      <c r="B555" s="203"/>
      <c r="D555" s="196" t="s">
        <v>213</v>
      </c>
      <c r="E555" s="204" t="s">
        <v>1</v>
      </c>
      <c r="F555" s="205" t="s">
        <v>521</v>
      </c>
      <c r="H555" s="206">
        <v>-1.45</v>
      </c>
      <c r="I555" s="207"/>
      <c r="L555" s="203"/>
      <c r="M555" s="208"/>
      <c r="N555" s="209"/>
      <c r="O555" s="209"/>
      <c r="P555" s="209"/>
      <c r="Q555" s="209"/>
      <c r="R555" s="209"/>
      <c r="S555" s="209"/>
      <c r="T555" s="210"/>
      <c r="AT555" s="204" t="s">
        <v>213</v>
      </c>
      <c r="AU555" s="204" t="s">
        <v>120</v>
      </c>
      <c r="AV555" s="13" t="s">
        <v>82</v>
      </c>
      <c r="AW555" s="13" t="s">
        <v>30</v>
      </c>
      <c r="AX555" s="13" t="s">
        <v>73</v>
      </c>
      <c r="AY555" s="204" t="s">
        <v>205</v>
      </c>
    </row>
    <row r="556" s="12" customFormat="1">
      <c r="B556" s="195"/>
      <c r="D556" s="196" t="s">
        <v>213</v>
      </c>
      <c r="E556" s="197" t="s">
        <v>1</v>
      </c>
      <c r="F556" s="198" t="s">
        <v>385</v>
      </c>
      <c r="H556" s="197" t="s">
        <v>1</v>
      </c>
      <c r="I556" s="199"/>
      <c r="L556" s="195"/>
      <c r="M556" s="200"/>
      <c r="N556" s="201"/>
      <c r="O556" s="201"/>
      <c r="P556" s="201"/>
      <c r="Q556" s="201"/>
      <c r="R556" s="201"/>
      <c r="S556" s="201"/>
      <c r="T556" s="202"/>
      <c r="AT556" s="197" t="s">
        <v>213</v>
      </c>
      <c r="AU556" s="197" t="s">
        <v>120</v>
      </c>
      <c r="AV556" s="12" t="s">
        <v>80</v>
      </c>
      <c r="AW556" s="12" t="s">
        <v>30</v>
      </c>
      <c r="AX556" s="12" t="s">
        <v>73</v>
      </c>
      <c r="AY556" s="197" t="s">
        <v>205</v>
      </c>
    </row>
    <row r="557" s="13" customFormat="1">
      <c r="B557" s="203"/>
      <c r="D557" s="196" t="s">
        <v>213</v>
      </c>
      <c r="E557" s="204" t="s">
        <v>1</v>
      </c>
      <c r="F557" s="205" t="s">
        <v>493</v>
      </c>
      <c r="H557" s="206">
        <v>18.907</v>
      </c>
      <c r="I557" s="207"/>
      <c r="L557" s="203"/>
      <c r="M557" s="208"/>
      <c r="N557" s="209"/>
      <c r="O557" s="209"/>
      <c r="P557" s="209"/>
      <c r="Q557" s="209"/>
      <c r="R557" s="209"/>
      <c r="S557" s="209"/>
      <c r="T557" s="210"/>
      <c r="AT557" s="204" t="s">
        <v>213</v>
      </c>
      <c r="AU557" s="204" t="s">
        <v>120</v>
      </c>
      <c r="AV557" s="13" t="s">
        <v>82</v>
      </c>
      <c r="AW557" s="13" t="s">
        <v>30</v>
      </c>
      <c r="AX557" s="13" t="s">
        <v>73</v>
      </c>
      <c r="AY557" s="204" t="s">
        <v>205</v>
      </c>
    </row>
    <row r="558" s="13" customFormat="1">
      <c r="B558" s="203"/>
      <c r="D558" s="196" t="s">
        <v>213</v>
      </c>
      <c r="E558" s="204" t="s">
        <v>1</v>
      </c>
      <c r="F558" s="205" t="s">
        <v>492</v>
      </c>
      <c r="H558" s="206">
        <v>-2.7999999999999998</v>
      </c>
      <c r="I558" s="207"/>
      <c r="L558" s="203"/>
      <c r="M558" s="208"/>
      <c r="N558" s="209"/>
      <c r="O558" s="209"/>
      <c r="P558" s="209"/>
      <c r="Q558" s="209"/>
      <c r="R558" s="209"/>
      <c r="S558" s="209"/>
      <c r="T558" s="210"/>
      <c r="AT558" s="204" t="s">
        <v>213</v>
      </c>
      <c r="AU558" s="204" t="s">
        <v>120</v>
      </c>
      <c r="AV558" s="13" t="s">
        <v>82</v>
      </c>
      <c r="AW558" s="13" t="s">
        <v>30</v>
      </c>
      <c r="AX558" s="13" t="s">
        <v>73</v>
      </c>
      <c r="AY558" s="204" t="s">
        <v>205</v>
      </c>
    </row>
    <row r="559" s="12" customFormat="1">
      <c r="B559" s="195"/>
      <c r="D559" s="196" t="s">
        <v>213</v>
      </c>
      <c r="E559" s="197" t="s">
        <v>1</v>
      </c>
      <c r="F559" s="198" t="s">
        <v>386</v>
      </c>
      <c r="H559" s="197" t="s">
        <v>1</v>
      </c>
      <c r="I559" s="199"/>
      <c r="L559" s="195"/>
      <c r="M559" s="200"/>
      <c r="N559" s="201"/>
      <c r="O559" s="201"/>
      <c r="P559" s="201"/>
      <c r="Q559" s="201"/>
      <c r="R559" s="201"/>
      <c r="S559" s="201"/>
      <c r="T559" s="202"/>
      <c r="AT559" s="197" t="s">
        <v>213</v>
      </c>
      <c r="AU559" s="197" t="s">
        <v>120</v>
      </c>
      <c r="AV559" s="12" t="s">
        <v>80</v>
      </c>
      <c r="AW559" s="12" t="s">
        <v>30</v>
      </c>
      <c r="AX559" s="12" t="s">
        <v>73</v>
      </c>
      <c r="AY559" s="197" t="s">
        <v>205</v>
      </c>
    </row>
    <row r="560" s="13" customFormat="1">
      <c r="B560" s="203"/>
      <c r="D560" s="196" t="s">
        <v>213</v>
      </c>
      <c r="E560" s="204" t="s">
        <v>1</v>
      </c>
      <c r="F560" s="205" t="s">
        <v>493</v>
      </c>
      <c r="H560" s="206">
        <v>18.907</v>
      </c>
      <c r="I560" s="207"/>
      <c r="L560" s="203"/>
      <c r="M560" s="208"/>
      <c r="N560" s="209"/>
      <c r="O560" s="209"/>
      <c r="P560" s="209"/>
      <c r="Q560" s="209"/>
      <c r="R560" s="209"/>
      <c r="S560" s="209"/>
      <c r="T560" s="210"/>
      <c r="AT560" s="204" t="s">
        <v>213</v>
      </c>
      <c r="AU560" s="204" t="s">
        <v>120</v>
      </c>
      <c r="AV560" s="13" t="s">
        <v>82</v>
      </c>
      <c r="AW560" s="13" t="s">
        <v>30</v>
      </c>
      <c r="AX560" s="13" t="s">
        <v>73</v>
      </c>
      <c r="AY560" s="204" t="s">
        <v>205</v>
      </c>
    </row>
    <row r="561" s="13" customFormat="1">
      <c r="B561" s="203"/>
      <c r="D561" s="196" t="s">
        <v>213</v>
      </c>
      <c r="E561" s="204" t="s">
        <v>1</v>
      </c>
      <c r="F561" s="205" t="s">
        <v>492</v>
      </c>
      <c r="H561" s="206">
        <v>-2.7999999999999998</v>
      </c>
      <c r="I561" s="207"/>
      <c r="L561" s="203"/>
      <c r="M561" s="208"/>
      <c r="N561" s="209"/>
      <c r="O561" s="209"/>
      <c r="P561" s="209"/>
      <c r="Q561" s="209"/>
      <c r="R561" s="209"/>
      <c r="S561" s="209"/>
      <c r="T561" s="210"/>
      <c r="AT561" s="204" t="s">
        <v>213</v>
      </c>
      <c r="AU561" s="204" t="s">
        <v>120</v>
      </c>
      <c r="AV561" s="13" t="s">
        <v>82</v>
      </c>
      <c r="AW561" s="13" t="s">
        <v>30</v>
      </c>
      <c r="AX561" s="13" t="s">
        <v>73</v>
      </c>
      <c r="AY561" s="204" t="s">
        <v>205</v>
      </c>
    </row>
    <row r="562" s="12" customFormat="1">
      <c r="B562" s="195"/>
      <c r="D562" s="196" t="s">
        <v>213</v>
      </c>
      <c r="E562" s="197" t="s">
        <v>1</v>
      </c>
      <c r="F562" s="198" t="s">
        <v>387</v>
      </c>
      <c r="H562" s="197" t="s">
        <v>1</v>
      </c>
      <c r="I562" s="199"/>
      <c r="L562" s="195"/>
      <c r="M562" s="200"/>
      <c r="N562" s="201"/>
      <c r="O562" s="201"/>
      <c r="P562" s="201"/>
      <c r="Q562" s="201"/>
      <c r="R562" s="201"/>
      <c r="S562" s="201"/>
      <c r="T562" s="202"/>
      <c r="AT562" s="197" t="s">
        <v>213</v>
      </c>
      <c r="AU562" s="197" t="s">
        <v>120</v>
      </c>
      <c r="AV562" s="12" t="s">
        <v>80</v>
      </c>
      <c r="AW562" s="12" t="s">
        <v>30</v>
      </c>
      <c r="AX562" s="12" t="s">
        <v>73</v>
      </c>
      <c r="AY562" s="197" t="s">
        <v>205</v>
      </c>
    </row>
    <row r="563" s="13" customFormat="1">
      <c r="B563" s="203"/>
      <c r="D563" s="196" t="s">
        <v>213</v>
      </c>
      <c r="E563" s="204" t="s">
        <v>1</v>
      </c>
      <c r="F563" s="205" t="s">
        <v>522</v>
      </c>
      <c r="H563" s="206">
        <v>22.57</v>
      </c>
      <c r="I563" s="207"/>
      <c r="L563" s="203"/>
      <c r="M563" s="208"/>
      <c r="N563" s="209"/>
      <c r="O563" s="209"/>
      <c r="P563" s="209"/>
      <c r="Q563" s="209"/>
      <c r="R563" s="209"/>
      <c r="S563" s="209"/>
      <c r="T563" s="210"/>
      <c r="AT563" s="204" t="s">
        <v>213</v>
      </c>
      <c r="AU563" s="204" t="s">
        <v>120</v>
      </c>
      <c r="AV563" s="13" t="s">
        <v>82</v>
      </c>
      <c r="AW563" s="13" t="s">
        <v>30</v>
      </c>
      <c r="AX563" s="13" t="s">
        <v>73</v>
      </c>
      <c r="AY563" s="204" t="s">
        <v>205</v>
      </c>
    </row>
    <row r="564" s="13" customFormat="1">
      <c r="B564" s="203"/>
      <c r="D564" s="196" t="s">
        <v>213</v>
      </c>
      <c r="E564" s="204" t="s">
        <v>1</v>
      </c>
      <c r="F564" s="205" t="s">
        <v>492</v>
      </c>
      <c r="H564" s="206">
        <v>-2.7999999999999998</v>
      </c>
      <c r="I564" s="207"/>
      <c r="L564" s="203"/>
      <c r="M564" s="208"/>
      <c r="N564" s="209"/>
      <c r="O564" s="209"/>
      <c r="P564" s="209"/>
      <c r="Q564" s="209"/>
      <c r="R564" s="209"/>
      <c r="S564" s="209"/>
      <c r="T564" s="210"/>
      <c r="AT564" s="204" t="s">
        <v>213</v>
      </c>
      <c r="AU564" s="204" t="s">
        <v>120</v>
      </c>
      <c r="AV564" s="13" t="s">
        <v>82</v>
      </c>
      <c r="AW564" s="13" t="s">
        <v>30</v>
      </c>
      <c r="AX564" s="13" t="s">
        <v>73</v>
      </c>
      <c r="AY564" s="204" t="s">
        <v>205</v>
      </c>
    </row>
    <row r="565" s="12" customFormat="1">
      <c r="B565" s="195"/>
      <c r="D565" s="196" t="s">
        <v>213</v>
      </c>
      <c r="E565" s="197" t="s">
        <v>1</v>
      </c>
      <c r="F565" s="198" t="s">
        <v>389</v>
      </c>
      <c r="H565" s="197" t="s">
        <v>1</v>
      </c>
      <c r="I565" s="199"/>
      <c r="L565" s="195"/>
      <c r="M565" s="200"/>
      <c r="N565" s="201"/>
      <c r="O565" s="201"/>
      <c r="P565" s="201"/>
      <c r="Q565" s="201"/>
      <c r="R565" s="201"/>
      <c r="S565" s="201"/>
      <c r="T565" s="202"/>
      <c r="AT565" s="197" t="s">
        <v>213</v>
      </c>
      <c r="AU565" s="197" t="s">
        <v>120</v>
      </c>
      <c r="AV565" s="12" t="s">
        <v>80</v>
      </c>
      <c r="AW565" s="12" t="s">
        <v>30</v>
      </c>
      <c r="AX565" s="12" t="s">
        <v>73</v>
      </c>
      <c r="AY565" s="197" t="s">
        <v>205</v>
      </c>
    </row>
    <row r="566" s="13" customFormat="1">
      <c r="B566" s="203"/>
      <c r="D566" s="196" t="s">
        <v>213</v>
      </c>
      <c r="E566" s="204" t="s">
        <v>1</v>
      </c>
      <c r="F566" s="205" t="s">
        <v>523</v>
      </c>
      <c r="H566" s="206">
        <v>16.983000000000001</v>
      </c>
      <c r="I566" s="207"/>
      <c r="L566" s="203"/>
      <c r="M566" s="208"/>
      <c r="N566" s="209"/>
      <c r="O566" s="209"/>
      <c r="P566" s="209"/>
      <c r="Q566" s="209"/>
      <c r="R566" s="209"/>
      <c r="S566" s="209"/>
      <c r="T566" s="210"/>
      <c r="AT566" s="204" t="s">
        <v>213</v>
      </c>
      <c r="AU566" s="204" t="s">
        <v>120</v>
      </c>
      <c r="AV566" s="13" t="s">
        <v>82</v>
      </c>
      <c r="AW566" s="13" t="s">
        <v>30</v>
      </c>
      <c r="AX566" s="13" t="s">
        <v>73</v>
      </c>
      <c r="AY566" s="204" t="s">
        <v>205</v>
      </c>
    </row>
    <row r="567" s="13" customFormat="1">
      <c r="B567" s="203"/>
      <c r="D567" s="196" t="s">
        <v>213</v>
      </c>
      <c r="E567" s="204" t="s">
        <v>1</v>
      </c>
      <c r="F567" s="205" t="s">
        <v>502</v>
      </c>
      <c r="H567" s="206">
        <v>-2.2000000000000002</v>
      </c>
      <c r="I567" s="207"/>
      <c r="L567" s="203"/>
      <c r="M567" s="208"/>
      <c r="N567" s="209"/>
      <c r="O567" s="209"/>
      <c r="P567" s="209"/>
      <c r="Q567" s="209"/>
      <c r="R567" s="209"/>
      <c r="S567" s="209"/>
      <c r="T567" s="210"/>
      <c r="AT567" s="204" t="s">
        <v>213</v>
      </c>
      <c r="AU567" s="204" t="s">
        <v>120</v>
      </c>
      <c r="AV567" s="13" t="s">
        <v>82</v>
      </c>
      <c r="AW567" s="13" t="s">
        <v>30</v>
      </c>
      <c r="AX567" s="13" t="s">
        <v>73</v>
      </c>
      <c r="AY567" s="204" t="s">
        <v>205</v>
      </c>
    </row>
    <row r="568" s="12" customFormat="1">
      <c r="B568" s="195"/>
      <c r="D568" s="196" t="s">
        <v>213</v>
      </c>
      <c r="E568" s="197" t="s">
        <v>1</v>
      </c>
      <c r="F568" s="198" t="s">
        <v>389</v>
      </c>
      <c r="H568" s="197" t="s">
        <v>1</v>
      </c>
      <c r="I568" s="199"/>
      <c r="L568" s="195"/>
      <c r="M568" s="200"/>
      <c r="N568" s="201"/>
      <c r="O568" s="201"/>
      <c r="P568" s="201"/>
      <c r="Q568" s="201"/>
      <c r="R568" s="201"/>
      <c r="S568" s="201"/>
      <c r="T568" s="202"/>
      <c r="AT568" s="197" t="s">
        <v>213</v>
      </c>
      <c r="AU568" s="197" t="s">
        <v>120</v>
      </c>
      <c r="AV568" s="12" t="s">
        <v>80</v>
      </c>
      <c r="AW568" s="12" t="s">
        <v>30</v>
      </c>
      <c r="AX568" s="12" t="s">
        <v>73</v>
      </c>
      <c r="AY568" s="197" t="s">
        <v>205</v>
      </c>
    </row>
    <row r="569" s="13" customFormat="1">
      <c r="B569" s="203"/>
      <c r="D569" s="196" t="s">
        <v>213</v>
      </c>
      <c r="E569" s="204" t="s">
        <v>1</v>
      </c>
      <c r="F569" s="205" t="s">
        <v>524</v>
      </c>
      <c r="H569" s="206">
        <v>74.673000000000002</v>
      </c>
      <c r="I569" s="207"/>
      <c r="L569" s="203"/>
      <c r="M569" s="208"/>
      <c r="N569" s="209"/>
      <c r="O569" s="209"/>
      <c r="P569" s="209"/>
      <c r="Q569" s="209"/>
      <c r="R569" s="209"/>
      <c r="S569" s="209"/>
      <c r="T569" s="210"/>
      <c r="AT569" s="204" t="s">
        <v>213</v>
      </c>
      <c r="AU569" s="204" t="s">
        <v>120</v>
      </c>
      <c r="AV569" s="13" t="s">
        <v>82</v>
      </c>
      <c r="AW569" s="13" t="s">
        <v>30</v>
      </c>
      <c r="AX569" s="13" t="s">
        <v>73</v>
      </c>
      <c r="AY569" s="204" t="s">
        <v>205</v>
      </c>
    </row>
    <row r="570" s="13" customFormat="1">
      <c r="B570" s="203"/>
      <c r="D570" s="196" t="s">
        <v>213</v>
      </c>
      <c r="E570" s="204" t="s">
        <v>1</v>
      </c>
      <c r="F570" s="205" t="s">
        <v>525</v>
      </c>
      <c r="H570" s="206">
        <v>-4.5999999999999996</v>
      </c>
      <c r="I570" s="207"/>
      <c r="L570" s="203"/>
      <c r="M570" s="208"/>
      <c r="N570" s="209"/>
      <c r="O570" s="209"/>
      <c r="P570" s="209"/>
      <c r="Q570" s="209"/>
      <c r="R570" s="209"/>
      <c r="S570" s="209"/>
      <c r="T570" s="210"/>
      <c r="AT570" s="204" t="s">
        <v>213</v>
      </c>
      <c r="AU570" s="204" t="s">
        <v>120</v>
      </c>
      <c r="AV570" s="13" t="s">
        <v>82</v>
      </c>
      <c r="AW570" s="13" t="s">
        <v>30</v>
      </c>
      <c r="AX570" s="13" t="s">
        <v>73</v>
      </c>
      <c r="AY570" s="204" t="s">
        <v>205</v>
      </c>
    </row>
    <row r="571" s="13" customFormat="1">
      <c r="B571" s="203"/>
      <c r="D571" s="196" t="s">
        <v>213</v>
      </c>
      <c r="E571" s="204" t="s">
        <v>1</v>
      </c>
      <c r="F571" s="205" t="s">
        <v>521</v>
      </c>
      <c r="H571" s="206">
        <v>-1.45</v>
      </c>
      <c r="I571" s="207"/>
      <c r="L571" s="203"/>
      <c r="M571" s="208"/>
      <c r="N571" s="209"/>
      <c r="O571" s="209"/>
      <c r="P571" s="209"/>
      <c r="Q571" s="209"/>
      <c r="R571" s="209"/>
      <c r="S571" s="209"/>
      <c r="T571" s="210"/>
      <c r="AT571" s="204" t="s">
        <v>213</v>
      </c>
      <c r="AU571" s="204" t="s">
        <v>120</v>
      </c>
      <c r="AV571" s="13" t="s">
        <v>82</v>
      </c>
      <c r="AW571" s="13" t="s">
        <v>30</v>
      </c>
      <c r="AX571" s="13" t="s">
        <v>73</v>
      </c>
      <c r="AY571" s="204" t="s">
        <v>205</v>
      </c>
    </row>
    <row r="572" s="12" customFormat="1">
      <c r="B572" s="195"/>
      <c r="D572" s="196" t="s">
        <v>213</v>
      </c>
      <c r="E572" s="197" t="s">
        <v>1</v>
      </c>
      <c r="F572" s="198" t="s">
        <v>392</v>
      </c>
      <c r="H572" s="197" t="s">
        <v>1</v>
      </c>
      <c r="I572" s="199"/>
      <c r="L572" s="195"/>
      <c r="M572" s="200"/>
      <c r="N572" s="201"/>
      <c r="O572" s="201"/>
      <c r="P572" s="201"/>
      <c r="Q572" s="201"/>
      <c r="R572" s="201"/>
      <c r="S572" s="201"/>
      <c r="T572" s="202"/>
      <c r="AT572" s="197" t="s">
        <v>213</v>
      </c>
      <c r="AU572" s="197" t="s">
        <v>120</v>
      </c>
      <c r="AV572" s="12" t="s">
        <v>80</v>
      </c>
      <c r="AW572" s="12" t="s">
        <v>30</v>
      </c>
      <c r="AX572" s="12" t="s">
        <v>73</v>
      </c>
      <c r="AY572" s="197" t="s">
        <v>205</v>
      </c>
    </row>
    <row r="573" s="13" customFormat="1">
      <c r="B573" s="203"/>
      <c r="D573" s="196" t="s">
        <v>213</v>
      </c>
      <c r="E573" s="204" t="s">
        <v>1</v>
      </c>
      <c r="F573" s="205" t="s">
        <v>491</v>
      </c>
      <c r="H573" s="206">
        <v>18.832999999999998</v>
      </c>
      <c r="I573" s="207"/>
      <c r="L573" s="203"/>
      <c r="M573" s="208"/>
      <c r="N573" s="209"/>
      <c r="O573" s="209"/>
      <c r="P573" s="209"/>
      <c r="Q573" s="209"/>
      <c r="R573" s="209"/>
      <c r="S573" s="209"/>
      <c r="T573" s="210"/>
      <c r="AT573" s="204" t="s">
        <v>213</v>
      </c>
      <c r="AU573" s="204" t="s">
        <v>120</v>
      </c>
      <c r="AV573" s="13" t="s">
        <v>82</v>
      </c>
      <c r="AW573" s="13" t="s">
        <v>30</v>
      </c>
      <c r="AX573" s="13" t="s">
        <v>73</v>
      </c>
      <c r="AY573" s="204" t="s">
        <v>205</v>
      </c>
    </row>
    <row r="574" s="13" customFormat="1">
      <c r="B574" s="203"/>
      <c r="D574" s="196" t="s">
        <v>213</v>
      </c>
      <c r="E574" s="204" t="s">
        <v>1</v>
      </c>
      <c r="F574" s="205" t="s">
        <v>492</v>
      </c>
      <c r="H574" s="206">
        <v>-2.7999999999999998</v>
      </c>
      <c r="I574" s="207"/>
      <c r="L574" s="203"/>
      <c r="M574" s="208"/>
      <c r="N574" s="209"/>
      <c r="O574" s="209"/>
      <c r="P574" s="209"/>
      <c r="Q574" s="209"/>
      <c r="R574" s="209"/>
      <c r="S574" s="209"/>
      <c r="T574" s="210"/>
      <c r="AT574" s="204" t="s">
        <v>213</v>
      </c>
      <c r="AU574" s="204" t="s">
        <v>120</v>
      </c>
      <c r="AV574" s="13" t="s">
        <v>82</v>
      </c>
      <c r="AW574" s="13" t="s">
        <v>30</v>
      </c>
      <c r="AX574" s="13" t="s">
        <v>73</v>
      </c>
      <c r="AY574" s="204" t="s">
        <v>205</v>
      </c>
    </row>
    <row r="575" s="12" customFormat="1">
      <c r="B575" s="195"/>
      <c r="D575" s="196" t="s">
        <v>213</v>
      </c>
      <c r="E575" s="197" t="s">
        <v>1</v>
      </c>
      <c r="F575" s="198" t="s">
        <v>393</v>
      </c>
      <c r="H575" s="197" t="s">
        <v>1</v>
      </c>
      <c r="I575" s="199"/>
      <c r="L575" s="195"/>
      <c r="M575" s="200"/>
      <c r="N575" s="201"/>
      <c r="O575" s="201"/>
      <c r="P575" s="201"/>
      <c r="Q575" s="201"/>
      <c r="R575" s="201"/>
      <c r="S575" s="201"/>
      <c r="T575" s="202"/>
      <c r="AT575" s="197" t="s">
        <v>213</v>
      </c>
      <c r="AU575" s="197" t="s">
        <v>120</v>
      </c>
      <c r="AV575" s="12" t="s">
        <v>80</v>
      </c>
      <c r="AW575" s="12" t="s">
        <v>30</v>
      </c>
      <c r="AX575" s="12" t="s">
        <v>73</v>
      </c>
      <c r="AY575" s="197" t="s">
        <v>205</v>
      </c>
    </row>
    <row r="576" s="13" customFormat="1">
      <c r="B576" s="203"/>
      <c r="D576" s="196" t="s">
        <v>213</v>
      </c>
      <c r="E576" s="204" t="s">
        <v>1</v>
      </c>
      <c r="F576" s="205" t="s">
        <v>493</v>
      </c>
      <c r="H576" s="206">
        <v>18.907</v>
      </c>
      <c r="I576" s="207"/>
      <c r="L576" s="203"/>
      <c r="M576" s="208"/>
      <c r="N576" s="209"/>
      <c r="O576" s="209"/>
      <c r="P576" s="209"/>
      <c r="Q576" s="209"/>
      <c r="R576" s="209"/>
      <c r="S576" s="209"/>
      <c r="T576" s="210"/>
      <c r="AT576" s="204" t="s">
        <v>213</v>
      </c>
      <c r="AU576" s="204" t="s">
        <v>120</v>
      </c>
      <c r="AV576" s="13" t="s">
        <v>82</v>
      </c>
      <c r="AW576" s="13" t="s">
        <v>30</v>
      </c>
      <c r="AX576" s="13" t="s">
        <v>73</v>
      </c>
      <c r="AY576" s="204" t="s">
        <v>205</v>
      </c>
    </row>
    <row r="577" s="13" customFormat="1">
      <c r="B577" s="203"/>
      <c r="D577" s="196" t="s">
        <v>213</v>
      </c>
      <c r="E577" s="204" t="s">
        <v>1</v>
      </c>
      <c r="F577" s="205" t="s">
        <v>492</v>
      </c>
      <c r="H577" s="206">
        <v>-2.7999999999999998</v>
      </c>
      <c r="I577" s="207"/>
      <c r="L577" s="203"/>
      <c r="M577" s="208"/>
      <c r="N577" s="209"/>
      <c r="O577" s="209"/>
      <c r="P577" s="209"/>
      <c r="Q577" s="209"/>
      <c r="R577" s="209"/>
      <c r="S577" s="209"/>
      <c r="T577" s="210"/>
      <c r="AT577" s="204" t="s">
        <v>213</v>
      </c>
      <c r="AU577" s="204" t="s">
        <v>120</v>
      </c>
      <c r="AV577" s="13" t="s">
        <v>82</v>
      </c>
      <c r="AW577" s="13" t="s">
        <v>30</v>
      </c>
      <c r="AX577" s="13" t="s">
        <v>73</v>
      </c>
      <c r="AY577" s="204" t="s">
        <v>205</v>
      </c>
    </row>
    <row r="578" s="12" customFormat="1">
      <c r="B578" s="195"/>
      <c r="D578" s="196" t="s">
        <v>213</v>
      </c>
      <c r="E578" s="197" t="s">
        <v>1</v>
      </c>
      <c r="F578" s="198" t="s">
        <v>394</v>
      </c>
      <c r="H578" s="197" t="s">
        <v>1</v>
      </c>
      <c r="I578" s="199"/>
      <c r="L578" s="195"/>
      <c r="M578" s="200"/>
      <c r="N578" s="201"/>
      <c r="O578" s="201"/>
      <c r="P578" s="201"/>
      <c r="Q578" s="201"/>
      <c r="R578" s="201"/>
      <c r="S578" s="201"/>
      <c r="T578" s="202"/>
      <c r="AT578" s="197" t="s">
        <v>213</v>
      </c>
      <c r="AU578" s="197" t="s">
        <v>120</v>
      </c>
      <c r="AV578" s="12" t="s">
        <v>80</v>
      </c>
      <c r="AW578" s="12" t="s">
        <v>30</v>
      </c>
      <c r="AX578" s="12" t="s">
        <v>73</v>
      </c>
      <c r="AY578" s="197" t="s">
        <v>205</v>
      </c>
    </row>
    <row r="579" s="13" customFormat="1">
      <c r="B579" s="203"/>
      <c r="D579" s="196" t="s">
        <v>213</v>
      </c>
      <c r="E579" s="204" t="s">
        <v>1</v>
      </c>
      <c r="F579" s="205" t="s">
        <v>526</v>
      </c>
      <c r="H579" s="206">
        <v>186.66499999999999</v>
      </c>
      <c r="I579" s="207"/>
      <c r="L579" s="203"/>
      <c r="M579" s="208"/>
      <c r="N579" s="209"/>
      <c r="O579" s="209"/>
      <c r="P579" s="209"/>
      <c r="Q579" s="209"/>
      <c r="R579" s="209"/>
      <c r="S579" s="209"/>
      <c r="T579" s="210"/>
      <c r="AT579" s="204" t="s">
        <v>213</v>
      </c>
      <c r="AU579" s="204" t="s">
        <v>120</v>
      </c>
      <c r="AV579" s="13" t="s">
        <v>82</v>
      </c>
      <c r="AW579" s="13" t="s">
        <v>30</v>
      </c>
      <c r="AX579" s="13" t="s">
        <v>73</v>
      </c>
      <c r="AY579" s="204" t="s">
        <v>205</v>
      </c>
    </row>
    <row r="580" s="13" customFormat="1">
      <c r="B580" s="203"/>
      <c r="D580" s="196" t="s">
        <v>213</v>
      </c>
      <c r="E580" s="204" t="s">
        <v>1</v>
      </c>
      <c r="F580" s="205" t="s">
        <v>527</v>
      </c>
      <c r="H580" s="206">
        <v>-31</v>
      </c>
      <c r="I580" s="207"/>
      <c r="L580" s="203"/>
      <c r="M580" s="208"/>
      <c r="N580" s="209"/>
      <c r="O580" s="209"/>
      <c r="P580" s="209"/>
      <c r="Q580" s="209"/>
      <c r="R580" s="209"/>
      <c r="S580" s="209"/>
      <c r="T580" s="210"/>
      <c r="AT580" s="204" t="s">
        <v>213</v>
      </c>
      <c r="AU580" s="204" t="s">
        <v>120</v>
      </c>
      <c r="AV580" s="13" t="s">
        <v>82</v>
      </c>
      <c r="AW580" s="13" t="s">
        <v>30</v>
      </c>
      <c r="AX580" s="13" t="s">
        <v>73</v>
      </c>
      <c r="AY580" s="204" t="s">
        <v>205</v>
      </c>
    </row>
    <row r="581" s="12" customFormat="1">
      <c r="B581" s="195"/>
      <c r="D581" s="196" t="s">
        <v>213</v>
      </c>
      <c r="E581" s="197" t="s">
        <v>1</v>
      </c>
      <c r="F581" s="198" t="s">
        <v>236</v>
      </c>
      <c r="H581" s="197" t="s">
        <v>1</v>
      </c>
      <c r="I581" s="199"/>
      <c r="L581" s="195"/>
      <c r="M581" s="200"/>
      <c r="N581" s="201"/>
      <c r="O581" s="201"/>
      <c r="P581" s="201"/>
      <c r="Q581" s="201"/>
      <c r="R581" s="201"/>
      <c r="S581" s="201"/>
      <c r="T581" s="202"/>
      <c r="AT581" s="197" t="s">
        <v>213</v>
      </c>
      <c r="AU581" s="197" t="s">
        <v>120</v>
      </c>
      <c r="AV581" s="12" t="s">
        <v>80</v>
      </c>
      <c r="AW581" s="12" t="s">
        <v>30</v>
      </c>
      <c r="AX581" s="12" t="s">
        <v>73</v>
      </c>
      <c r="AY581" s="197" t="s">
        <v>205</v>
      </c>
    </row>
    <row r="582" s="13" customFormat="1">
      <c r="B582" s="203"/>
      <c r="D582" s="196" t="s">
        <v>213</v>
      </c>
      <c r="E582" s="204" t="s">
        <v>1</v>
      </c>
      <c r="F582" s="205" t="s">
        <v>528</v>
      </c>
      <c r="H582" s="206">
        <v>105.783</v>
      </c>
      <c r="I582" s="207"/>
      <c r="L582" s="203"/>
      <c r="M582" s="208"/>
      <c r="N582" s="209"/>
      <c r="O582" s="209"/>
      <c r="P582" s="209"/>
      <c r="Q582" s="209"/>
      <c r="R582" s="209"/>
      <c r="S582" s="209"/>
      <c r="T582" s="210"/>
      <c r="AT582" s="204" t="s">
        <v>213</v>
      </c>
      <c r="AU582" s="204" t="s">
        <v>120</v>
      </c>
      <c r="AV582" s="13" t="s">
        <v>82</v>
      </c>
      <c r="AW582" s="13" t="s">
        <v>30</v>
      </c>
      <c r="AX582" s="13" t="s">
        <v>73</v>
      </c>
      <c r="AY582" s="204" t="s">
        <v>205</v>
      </c>
    </row>
    <row r="583" s="13" customFormat="1">
      <c r="B583" s="203"/>
      <c r="D583" s="196" t="s">
        <v>213</v>
      </c>
      <c r="E583" s="204" t="s">
        <v>1</v>
      </c>
      <c r="F583" s="205" t="s">
        <v>529</v>
      </c>
      <c r="H583" s="206">
        <v>-19.344000000000001</v>
      </c>
      <c r="I583" s="207"/>
      <c r="L583" s="203"/>
      <c r="M583" s="208"/>
      <c r="N583" s="209"/>
      <c r="O583" s="209"/>
      <c r="P583" s="209"/>
      <c r="Q583" s="209"/>
      <c r="R583" s="209"/>
      <c r="S583" s="209"/>
      <c r="T583" s="210"/>
      <c r="AT583" s="204" t="s">
        <v>213</v>
      </c>
      <c r="AU583" s="204" t="s">
        <v>120</v>
      </c>
      <c r="AV583" s="13" t="s">
        <v>82</v>
      </c>
      <c r="AW583" s="13" t="s">
        <v>30</v>
      </c>
      <c r="AX583" s="13" t="s">
        <v>73</v>
      </c>
      <c r="AY583" s="204" t="s">
        <v>205</v>
      </c>
    </row>
    <row r="584" s="12" customFormat="1">
      <c r="B584" s="195"/>
      <c r="D584" s="196" t="s">
        <v>213</v>
      </c>
      <c r="E584" s="197" t="s">
        <v>1</v>
      </c>
      <c r="F584" s="198" t="s">
        <v>426</v>
      </c>
      <c r="H584" s="197" t="s">
        <v>1</v>
      </c>
      <c r="I584" s="199"/>
      <c r="L584" s="195"/>
      <c r="M584" s="200"/>
      <c r="N584" s="201"/>
      <c r="O584" s="201"/>
      <c r="P584" s="201"/>
      <c r="Q584" s="201"/>
      <c r="R584" s="201"/>
      <c r="S584" s="201"/>
      <c r="T584" s="202"/>
      <c r="AT584" s="197" t="s">
        <v>213</v>
      </c>
      <c r="AU584" s="197" t="s">
        <v>120</v>
      </c>
      <c r="AV584" s="12" t="s">
        <v>80</v>
      </c>
      <c r="AW584" s="12" t="s">
        <v>30</v>
      </c>
      <c r="AX584" s="12" t="s">
        <v>73</v>
      </c>
      <c r="AY584" s="197" t="s">
        <v>205</v>
      </c>
    </row>
    <row r="585" s="13" customFormat="1">
      <c r="B585" s="203"/>
      <c r="D585" s="196" t="s">
        <v>213</v>
      </c>
      <c r="E585" s="204" t="s">
        <v>1</v>
      </c>
      <c r="F585" s="205" t="s">
        <v>530</v>
      </c>
      <c r="H585" s="206">
        <v>35.520000000000003</v>
      </c>
      <c r="I585" s="207"/>
      <c r="L585" s="203"/>
      <c r="M585" s="208"/>
      <c r="N585" s="209"/>
      <c r="O585" s="209"/>
      <c r="P585" s="209"/>
      <c r="Q585" s="209"/>
      <c r="R585" s="209"/>
      <c r="S585" s="209"/>
      <c r="T585" s="210"/>
      <c r="AT585" s="204" t="s">
        <v>213</v>
      </c>
      <c r="AU585" s="204" t="s">
        <v>120</v>
      </c>
      <c r="AV585" s="13" t="s">
        <v>82</v>
      </c>
      <c r="AW585" s="13" t="s">
        <v>30</v>
      </c>
      <c r="AX585" s="13" t="s">
        <v>73</v>
      </c>
      <c r="AY585" s="204" t="s">
        <v>205</v>
      </c>
    </row>
    <row r="586" s="13" customFormat="1">
      <c r="B586" s="203"/>
      <c r="D586" s="196" t="s">
        <v>213</v>
      </c>
      <c r="E586" s="204" t="s">
        <v>1</v>
      </c>
      <c r="F586" s="205" t="s">
        <v>531</v>
      </c>
      <c r="H586" s="206">
        <v>-4.2000000000000002</v>
      </c>
      <c r="I586" s="207"/>
      <c r="L586" s="203"/>
      <c r="M586" s="208"/>
      <c r="N586" s="209"/>
      <c r="O586" s="209"/>
      <c r="P586" s="209"/>
      <c r="Q586" s="209"/>
      <c r="R586" s="209"/>
      <c r="S586" s="209"/>
      <c r="T586" s="210"/>
      <c r="AT586" s="204" t="s">
        <v>213</v>
      </c>
      <c r="AU586" s="204" t="s">
        <v>120</v>
      </c>
      <c r="AV586" s="13" t="s">
        <v>82</v>
      </c>
      <c r="AW586" s="13" t="s">
        <v>30</v>
      </c>
      <c r="AX586" s="13" t="s">
        <v>73</v>
      </c>
      <c r="AY586" s="204" t="s">
        <v>205</v>
      </c>
    </row>
    <row r="587" s="12" customFormat="1">
      <c r="B587" s="195"/>
      <c r="D587" s="196" t="s">
        <v>213</v>
      </c>
      <c r="E587" s="197" t="s">
        <v>1</v>
      </c>
      <c r="F587" s="198" t="s">
        <v>428</v>
      </c>
      <c r="H587" s="197" t="s">
        <v>1</v>
      </c>
      <c r="I587" s="199"/>
      <c r="L587" s="195"/>
      <c r="M587" s="200"/>
      <c r="N587" s="201"/>
      <c r="O587" s="201"/>
      <c r="P587" s="201"/>
      <c r="Q587" s="201"/>
      <c r="R587" s="201"/>
      <c r="S587" s="201"/>
      <c r="T587" s="202"/>
      <c r="AT587" s="197" t="s">
        <v>213</v>
      </c>
      <c r="AU587" s="197" t="s">
        <v>120</v>
      </c>
      <c r="AV587" s="12" t="s">
        <v>80</v>
      </c>
      <c r="AW587" s="12" t="s">
        <v>30</v>
      </c>
      <c r="AX587" s="12" t="s">
        <v>73</v>
      </c>
      <c r="AY587" s="197" t="s">
        <v>205</v>
      </c>
    </row>
    <row r="588" s="13" customFormat="1">
      <c r="B588" s="203"/>
      <c r="D588" s="196" t="s">
        <v>213</v>
      </c>
      <c r="E588" s="204" t="s">
        <v>1</v>
      </c>
      <c r="F588" s="205" t="s">
        <v>532</v>
      </c>
      <c r="H588" s="206">
        <v>329.85500000000002</v>
      </c>
      <c r="I588" s="207"/>
      <c r="L588" s="203"/>
      <c r="M588" s="208"/>
      <c r="N588" s="209"/>
      <c r="O588" s="209"/>
      <c r="P588" s="209"/>
      <c r="Q588" s="209"/>
      <c r="R588" s="209"/>
      <c r="S588" s="209"/>
      <c r="T588" s="210"/>
      <c r="AT588" s="204" t="s">
        <v>213</v>
      </c>
      <c r="AU588" s="204" t="s">
        <v>120</v>
      </c>
      <c r="AV588" s="13" t="s">
        <v>82</v>
      </c>
      <c r="AW588" s="13" t="s">
        <v>30</v>
      </c>
      <c r="AX588" s="13" t="s">
        <v>73</v>
      </c>
      <c r="AY588" s="204" t="s">
        <v>205</v>
      </c>
    </row>
    <row r="589" s="13" customFormat="1">
      <c r="B589" s="203"/>
      <c r="D589" s="196" t="s">
        <v>213</v>
      </c>
      <c r="E589" s="204" t="s">
        <v>1</v>
      </c>
      <c r="F589" s="205" t="s">
        <v>533</v>
      </c>
      <c r="H589" s="206">
        <v>-33.719999999999999</v>
      </c>
      <c r="I589" s="207"/>
      <c r="L589" s="203"/>
      <c r="M589" s="208"/>
      <c r="N589" s="209"/>
      <c r="O589" s="209"/>
      <c r="P589" s="209"/>
      <c r="Q589" s="209"/>
      <c r="R589" s="209"/>
      <c r="S589" s="209"/>
      <c r="T589" s="210"/>
      <c r="AT589" s="204" t="s">
        <v>213</v>
      </c>
      <c r="AU589" s="204" t="s">
        <v>120</v>
      </c>
      <c r="AV589" s="13" t="s">
        <v>82</v>
      </c>
      <c r="AW589" s="13" t="s">
        <v>30</v>
      </c>
      <c r="AX589" s="13" t="s">
        <v>73</v>
      </c>
      <c r="AY589" s="204" t="s">
        <v>205</v>
      </c>
    </row>
    <row r="590" s="12" customFormat="1">
      <c r="B590" s="195"/>
      <c r="D590" s="196" t="s">
        <v>213</v>
      </c>
      <c r="E590" s="197" t="s">
        <v>1</v>
      </c>
      <c r="F590" s="198" t="s">
        <v>434</v>
      </c>
      <c r="H590" s="197" t="s">
        <v>1</v>
      </c>
      <c r="I590" s="199"/>
      <c r="L590" s="195"/>
      <c r="M590" s="200"/>
      <c r="N590" s="201"/>
      <c r="O590" s="201"/>
      <c r="P590" s="201"/>
      <c r="Q590" s="201"/>
      <c r="R590" s="201"/>
      <c r="S590" s="201"/>
      <c r="T590" s="202"/>
      <c r="AT590" s="197" t="s">
        <v>213</v>
      </c>
      <c r="AU590" s="197" t="s">
        <v>120</v>
      </c>
      <c r="AV590" s="12" t="s">
        <v>80</v>
      </c>
      <c r="AW590" s="12" t="s">
        <v>30</v>
      </c>
      <c r="AX590" s="12" t="s">
        <v>73</v>
      </c>
      <c r="AY590" s="197" t="s">
        <v>205</v>
      </c>
    </row>
    <row r="591" s="13" customFormat="1">
      <c r="B591" s="203"/>
      <c r="D591" s="196" t="s">
        <v>213</v>
      </c>
      <c r="E591" s="204" t="s">
        <v>1</v>
      </c>
      <c r="F591" s="205" t="s">
        <v>534</v>
      </c>
      <c r="H591" s="206">
        <v>37.369999999999997</v>
      </c>
      <c r="I591" s="207"/>
      <c r="L591" s="203"/>
      <c r="M591" s="208"/>
      <c r="N591" s="209"/>
      <c r="O591" s="209"/>
      <c r="P591" s="209"/>
      <c r="Q591" s="209"/>
      <c r="R591" s="209"/>
      <c r="S591" s="209"/>
      <c r="T591" s="210"/>
      <c r="AT591" s="204" t="s">
        <v>213</v>
      </c>
      <c r="AU591" s="204" t="s">
        <v>120</v>
      </c>
      <c r="AV591" s="13" t="s">
        <v>82</v>
      </c>
      <c r="AW591" s="13" t="s">
        <v>30</v>
      </c>
      <c r="AX591" s="13" t="s">
        <v>73</v>
      </c>
      <c r="AY591" s="204" t="s">
        <v>205</v>
      </c>
    </row>
    <row r="592" s="12" customFormat="1">
      <c r="B592" s="195"/>
      <c r="D592" s="196" t="s">
        <v>213</v>
      </c>
      <c r="E592" s="197" t="s">
        <v>1</v>
      </c>
      <c r="F592" s="198" t="s">
        <v>535</v>
      </c>
      <c r="H592" s="197" t="s">
        <v>1</v>
      </c>
      <c r="I592" s="199"/>
      <c r="L592" s="195"/>
      <c r="M592" s="200"/>
      <c r="N592" s="201"/>
      <c r="O592" s="201"/>
      <c r="P592" s="201"/>
      <c r="Q592" s="201"/>
      <c r="R592" s="201"/>
      <c r="S592" s="201"/>
      <c r="T592" s="202"/>
      <c r="AT592" s="197" t="s">
        <v>213</v>
      </c>
      <c r="AU592" s="197" t="s">
        <v>120</v>
      </c>
      <c r="AV592" s="12" t="s">
        <v>80</v>
      </c>
      <c r="AW592" s="12" t="s">
        <v>30</v>
      </c>
      <c r="AX592" s="12" t="s">
        <v>73</v>
      </c>
      <c r="AY592" s="197" t="s">
        <v>205</v>
      </c>
    </row>
    <row r="593" s="12" customFormat="1">
      <c r="B593" s="195"/>
      <c r="D593" s="196" t="s">
        <v>213</v>
      </c>
      <c r="E593" s="197" t="s">
        <v>1</v>
      </c>
      <c r="F593" s="198" t="s">
        <v>436</v>
      </c>
      <c r="H593" s="197" t="s">
        <v>1</v>
      </c>
      <c r="I593" s="199"/>
      <c r="L593" s="195"/>
      <c r="M593" s="200"/>
      <c r="N593" s="201"/>
      <c r="O593" s="201"/>
      <c r="P593" s="201"/>
      <c r="Q593" s="201"/>
      <c r="R593" s="201"/>
      <c r="S593" s="201"/>
      <c r="T593" s="202"/>
      <c r="AT593" s="197" t="s">
        <v>213</v>
      </c>
      <c r="AU593" s="197" t="s">
        <v>120</v>
      </c>
      <c r="AV593" s="12" t="s">
        <v>80</v>
      </c>
      <c r="AW593" s="12" t="s">
        <v>30</v>
      </c>
      <c r="AX593" s="12" t="s">
        <v>73</v>
      </c>
      <c r="AY593" s="197" t="s">
        <v>205</v>
      </c>
    </row>
    <row r="594" s="13" customFormat="1">
      <c r="B594" s="203"/>
      <c r="D594" s="196" t="s">
        <v>213</v>
      </c>
      <c r="E594" s="204" t="s">
        <v>1</v>
      </c>
      <c r="F594" s="205" t="s">
        <v>536</v>
      </c>
      <c r="H594" s="206">
        <v>73.168000000000006</v>
      </c>
      <c r="I594" s="207"/>
      <c r="L594" s="203"/>
      <c r="M594" s="208"/>
      <c r="N594" s="209"/>
      <c r="O594" s="209"/>
      <c r="P594" s="209"/>
      <c r="Q594" s="209"/>
      <c r="R594" s="209"/>
      <c r="S594" s="209"/>
      <c r="T594" s="210"/>
      <c r="AT594" s="204" t="s">
        <v>213</v>
      </c>
      <c r="AU594" s="204" t="s">
        <v>120</v>
      </c>
      <c r="AV594" s="13" t="s">
        <v>82</v>
      </c>
      <c r="AW594" s="13" t="s">
        <v>30</v>
      </c>
      <c r="AX594" s="13" t="s">
        <v>73</v>
      </c>
      <c r="AY594" s="204" t="s">
        <v>205</v>
      </c>
    </row>
    <row r="595" s="13" customFormat="1">
      <c r="B595" s="203"/>
      <c r="D595" s="196" t="s">
        <v>213</v>
      </c>
      <c r="E595" s="204" t="s">
        <v>1</v>
      </c>
      <c r="F595" s="205" t="s">
        <v>537</v>
      </c>
      <c r="H595" s="206">
        <v>-1.8</v>
      </c>
      <c r="I595" s="207"/>
      <c r="L595" s="203"/>
      <c r="M595" s="208"/>
      <c r="N595" s="209"/>
      <c r="O595" s="209"/>
      <c r="P595" s="209"/>
      <c r="Q595" s="209"/>
      <c r="R595" s="209"/>
      <c r="S595" s="209"/>
      <c r="T595" s="210"/>
      <c r="AT595" s="204" t="s">
        <v>213</v>
      </c>
      <c r="AU595" s="204" t="s">
        <v>120</v>
      </c>
      <c r="AV595" s="13" t="s">
        <v>82</v>
      </c>
      <c r="AW595" s="13" t="s">
        <v>30</v>
      </c>
      <c r="AX595" s="13" t="s">
        <v>73</v>
      </c>
      <c r="AY595" s="204" t="s">
        <v>205</v>
      </c>
    </row>
    <row r="596" s="12" customFormat="1">
      <c r="B596" s="195"/>
      <c r="D596" s="196" t="s">
        <v>213</v>
      </c>
      <c r="E596" s="197" t="s">
        <v>1</v>
      </c>
      <c r="F596" s="198" t="s">
        <v>438</v>
      </c>
      <c r="H596" s="197" t="s">
        <v>1</v>
      </c>
      <c r="I596" s="199"/>
      <c r="L596" s="195"/>
      <c r="M596" s="200"/>
      <c r="N596" s="201"/>
      <c r="O596" s="201"/>
      <c r="P596" s="201"/>
      <c r="Q596" s="201"/>
      <c r="R596" s="201"/>
      <c r="S596" s="201"/>
      <c r="T596" s="202"/>
      <c r="AT596" s="197" t="s">
        <v>213</v>
      </c>
      <c r="AU596" s="197" t="s">
        <v>120</v>
      </c>
      <c r="AV596" s="12" t="s">
        <v>80</v>
      </c>
      <c r="AW596" s="12" t="s">
        <v>30</v>
      </c>
      <c r="AX596" s="12" t="s">
        <v>73</v>
      </c>
      <c r="AY596" s="197" t="s">
        <v>205</v>
      </c>
    </row>
    <row r="597" s="13" customFormat="1">
      <c r="B597" s="203"/>
      <c r="D597" s="196" t="s">
        <v>213</v>
      </c>
      <c r="E597" s="204" t="s">
        <v>1</v>
      </c>
      <c r="F597" s="205" t="s">
        <v>538</v>
      </c>
      <c r="H597" s="206">
        <v>63.640000000000001</v>
      </c>
      <c r="I597" s="207"/>
      <c r="L597" s="203"/>
      <c r="M597" s="208"/>
      <c r="N597" s="209"/>
      <c r="O597" s="209"/>
      <c r="P597" s="209"/>
      <c r="Q597" s="209"/>
      <c r="R597" s="209"/>
      <c r="S597" s="209"/>
      <c r="T597" s="210"/>
      <c r="AT597" s="204" t="s">
        <v>213</v>
      </c>
      <c r="AU597" s="204" t="s">
        <v>120</v>
      </c>
      <c r="AV597" s="13" t="s">
        <v>82</v>
      </c>
      <c r="AW597" s="13" t="s">
        <v>30</v>
      </c>
      <c r="AX597" s="13" t="s">
        <v>73</v>
      </c>
      <c r="AY597" s="204" t="s">
        <v>205</v>
      </c>
    </row>
    <row r="598" s="13" customFormat="1">
      <c r="B598" s="203"/>
      <c r="D598" s="196" t="s">
        <v>213</v>
      </c>
      <c r="E598" s="204" t="s">
        <v>1</v>
      </c>
      <c r="F598" s="205" t="s">
        <v>537</v>
      </c>
      <c r="H598" s="206">
        <v>-1.8</v>
      </c>
      <c r="I598" s="207"/>
      <c r="L598" s="203"/>
      <c r="M598" s="208"/>
      <c r="N598" s="209"/>
      <c r="O598" s="209"/>
      <c r="P598" s="209"/>
      <c r="Q598" s="209"/>
      <c r="R598" s="209"/>
      <c r="S598" s="209"/>
      <c r="T598" s="210"/>
      <c r="AT598" s="204" t="s">
        <v>213</v>
      </c>
      <c r="AU598" s="204" t="s">
        <v>120</v>
      </c>
      <c r="AV598" s="13" t="s">
        <v>82</v>
      </c>
      <c r="AW598" s="13" t="s">
        <v>30</v>
      </c>
      <c r="AX598" s="13" t="s">
        <v>73</v>
      </c>
      <c r="AY598" s="204" t="s">
        <v>205</v>
      </c>
    </row>
    <row r="599" s="12" customFormat="1">
      <c r="B599" s="195"/>
      <c r="D599" s="196" t="s">
        <v>213</v>
      </c>
      <c r="E599" s="197" t="s">
        <v>1</v>
      </c>
      <c r="F599" s="198" t="s">
        <v>250</v>
      </c>
      <c r="H599" s="197" t="s">
        <v>1</v>
      </c>
      <c r="I599" s="199"/>
      <c r="L599" s="195"/>
      <c r="M599" s="200"/>
      <c r="N599" s="201"/>
      <c r="O599" s="201"/>
      <c r="P599" s="201"/>
      <c r="Q599" s="201"/>
      <c r="R599" s="201"/>
      <c r="S599" s="201"/>
      <c r="T599" s="202"/>
      <c r="AT599" s="197" t="s">
        <v>213</v>
      </c>
      <c r="AU599" s="197" t="s">
        <v>120</v>
      </c>
      <c r="AV599" s="12" t="s">
        <v>80</v>
      </c>
      <c r="AW599" s="12" t="s">
        <v>30</v>
      </c>
      <c r="AX599" s="12" t="s">
        <v>73</v>
      </c>
      <c r="AY599" s="197" t="s">
        <v>205</v>
      </c>
    </row>
    <row r="600" s="13" customFormat="1">
      <c r="B600" s="203"/>
      <c r="D600" s="196" t="s">
        <v>213</v>
      </c>
      <c r="E600" s="204" t="s">
        <v>1</v>
      </c>
      <c r="F600" s="205" t="s">
        <v>539</v>
      </c>
      <c r="H600" s="206">
        <v>16.021000000000001</v>
      </c>
      <c r="I600" s="207"/>
      <c r="L600" s="203"/>
      <c r="M600" s="208"/>
      <c r="N600" s="209"/>
      <c r="O600" s="209"/>
      <c r="P600" s="209"/>
      <c r="Q600" s="209"/>
      <c r="R600" s="209"/>
      <c r="S600" s="209"/>
      <c r="T600" s="210"/>
      <c r="AT600" s="204" t="s">
        <v>213</v>
      </c>
      <c r="AU600" s="204" t="s">
        <v>120</v>
      </c>
      <c r="AV600" s="13" t="s">
        <v>82</v>
      </c>
      <c r="AW600" s="13" t="s">
        <v>30</v>
      </c>
      <c r="AX600" s="13" t="s">
        <v>73</v>
      </c>
      <c r="AY600" s="204" t="s">
        <v>205</v>
      </c>
    </row>
    <row r="601" s="12" customFormat="1">
      <c r="B601" s="195"/>
      <c r="D601" s="196" t="s">
        <v>213</v>
      </c>
      <c r="E601" s="197" t="s">
        <v>1</v>
      </c>
      <c r="F601" s="198" t="s">
        <v>250</v>
      </c>
      <c r="H601" s="197" t="s">
        <v>1</v>
      </c>
      <c r="I601" s="199"/>
      <c r="L601" s="195"/>
      <c r="M601" s="200"/>
      <c r="N601" s="201"/>
      <c r="O601" s="201"/>
      <c r="P601" s="201"/>
      <c r="Q601" s="201"/>
      <c r="R601" s="201"/>
      <c r="S601" s="201"/>
      <c r="T601" s="202"/>
      <c r="AT601" s="197" t="s">
        <v>213</v>
      </c>
      <c r="AU601" s="197" t="s">
        <v>120</v>
      </c>
      <c r="AV601" s="12" t="s">
        <v>80</v>
      </c>
      <c r="AW601" s="12" t="s">
        <v>30</v>
      </c>
      <c r="AX601" s="12" t="s">
        <v>73</v>
      </c>
      <c r="AY601" s="197" t="s">
        <v>205</v>
      </c>
    </row>
    <row r="602" s="13" customFormat="1">
      <c r="B602" s="203"/>
      <c r="D602" s="196" t="s">
        <v>213</v>
      </c>
      <c r="E602" s="204" t="s">
        <v>1</v>
      </c>
      <c r="F602" s="205" t="s">
        <v>540</v>
      </c>
      <c r="H602" s="206">
        <v>70.299999999999997</v>
      </c>
      <c r="I602" s="207"/>
      <c r="L602" s="203"/>
      <c r="M602" s="208"/>
      <c r="N602" s="209"/>
      <c r="O602" s="209"/>
      <c r="P602" s="209"/>
      <c r="Q602" s="209"/>
      <c r="R602" s="209"/>
      <c r="S602" s="209"/>
      <c r="T602" s="210"/>
      <c r="AT602" s="204" t="s">
        <v>213</v>
      </c>
      <c r="AU602" s="204" t="s">
        <v>120</v>
      </c>
      <c r="AV602" s="13" t="s">
        <v>82</v>
      </c>
      <c r="AW602" s="13" t="s">
        <v>30</v>
      </c>
      <c r="AX602" s="13" t="s">
        <v>73</v>
      </c>
      <c r="AY602" s="204" t="s">
        <v>205</v>
      </c>
    </row>
    <row r="603" s="13" customFormat="1">
      <c r="B603" s="203"/>
      <c r="D603" s="196" t="s">
        <v>213</v>
      </c>
      <c r="E603" s="204" t="s">
        <v>1</v>
      </c>
      <c r="F603" s="205" t="s">
        <v>537</v>
      </c>
      <c r="H603" s="206">
        <v>-1.8</v>
      </c>
      <c r="I603" s="207"/>
      <c r="L603" s="203"/>
      <c r="M603" s="208"/>
      <c r="N603" s="209"/>
      <c r="O603" s="209"/>
      <c r="P603" s="209"/>
      <c r="Q603" s="209"/>
      <c r="R603" s="209"/>
      <c r="S603" s="209"/>
      <c r="T603" s="210"/>
      <c r="AT603" s="204" t="s">
        <v>213</v>
      </c>
      <c r="AU603" s="204" t="s">
        <v>120</v>
      </c>
      <c r="AV603" s="13" t="s">
        <v>82</v>
      </c>
      <c r="AW603" s="13" t="s">
        <v>30</v>
      </c>
      <c r="AX603" s="13" t="s">
        <v>73</v>
      </c>
      <c r="AY603" s="204" t="s">
        <v>205</v>
      </c>
    </row>
    <row r="604" s="12" customFormat="1">
      <c r="B604" s="195"/>
      <c r="D604" s="196" t="s">
        <v>213</v>
      </c>
      <c r="E604" s="197" t="s">
        <v>1</v>
      </c>
      <c r="F604" s="198" t="s">
        <v>449</v>
      </c>
      <c r="H604" s="197" t="s">
        <v>1</v>
      </c>
      <c r="I604" s="199"/>
      <c r="L604" s="195"/>
      <c r="M604" s="200"/>
      <c r="N604" s="201"/>
      <c r="O604" s="201"/>
      <c r="P604" s="201"/>
      <c r="Q604" s="201"/>
      <c r="R604" s="201"/>
      <c r="S604" s="201"/>
      <c r="T604" s="202"/>
      <c r="AT604" s="197" t="s">
        <v>213</v>
      </c>
      <c r="AU604" s="197" t="s">
        <v>120</v>
      </c>
      <c r="AV604" s="12" t="s">
        <v>80</v>
      </c>
      <c r="AW604" s="12" t="s">
        <v>30</v>
      </c>
      <c r="AX604" s="12" t="s">
        <v>73</v>
      </c>
      <c r="AY604" s="197" t="s">
        <v>205</v>
      </c>
    </row>
    <row r="605" s="13" customFormat="1">
      <c r="B605" s="203"/>
      <c r="D605" s="196" t="s">
        <v>213</v>
      </c>
      <c r="E605" s="204" t="s">
        <v>1</v>
      </c>
      <c r="F605" s="205" t="s">
        <v>541</v>
      </c>
      <c r="H605" s="206">
        <v>103.045</v>
      </c>
      <c r="I605" s="207"/>
      <c r="L605" s="203"/>
      <c r="M605" s="208"/>
      <c r="N605" s="209"/>
      <c r="O605" s="209"/>
      <c r="P605" s="209"/>
      <c r="Q605" s="209"/>
      <c r="R605" s="209"/>
      <c r="S605" s="209"/>
      <c r="T605" s="210"/>
      <c r="AT605" s="204" t="s">
        <v>213</v>
      </c>
      <c r="AU605" s="204" t="s">
        <v>120</v>
      </c>
      <c r="AV605" s="13" t="s">
        <v>82</v>
      </c>
      <c r="AW605" s="13" t="s">
        <v>30</v>
      </c>
      <c r="AX605" s="13" t="s">
        <v>73</v>
      </c>
      <c r="AY605" s="204" t="s">
        <v>205</v>
      </c>
    </row>
    <row r="606" s="13" customFormat="1">
      <c r="B606" s="203"/>
      <c r="D606" s="196" t="s">
        <v>213</v>
      </c>
      <c r="E606" s="204" t="s">
        <v>1</v>
      </c>
      <c r="F606" s="205" t="s">
        <v>542</v>
      </c>
      <c r="H606" s="206">
        <v>-53.689999999999998</v>
      </c>
      <c r="I606" s="207"/>
      <c r="L606" s="203"/>
      <c r="M606" s="208"/>
      <c r="N606" s="209"/>
      <c r="O606" s="209"/>
      <c r="P606" s="209"/>
      <c r="Q606" s="209"/>
      <c r="R606" s="209"/>
      <c r="S606" s="209"/>
      <c r="T606" s="210"/>
      <c r="AT606" s="204" t="s">
        <v>213</v>
      </c>
      <c r="AU606" s="204" t="s">
        <v>120</v>
      </c>
      <c r="AV606" s="13" t="s">
        <v>82</v>
      </c>
      <c r="AW606" s="13" t="s">
        <v>30</v>
      </c>
      <c r="AX606" s="13" t="s">
        <v>73</v>
      </c>
      <c r="AY606" s="204" t="s">
        <v>205</v>
      </c>
    </row>
    <row r="607" s="12" customFormat="1">
      <c r="B607" s="195"/>
      <c r="D607" s="196" t="s">
        <v>213</v>
      </c>
      <c r="E607" s="197" t="s">
        <v>1</v>
      </c>
      <c r="F607" s="198" t="s">
        <v>451</v>
      </c>
      <c r="H607" s="197" t="s">
        <v>1</v>
      </c>
      <c r="I607" s="199"/>
      <c r="L607" s="195"/>
      <c r="M607" s="200"/>
      <c r="N607" s="201"/>
      <c r="O607" s="201"/>
      <c r="P607" s="201"/>
      <c r="Q607" s="201"/>
      <c r="R607" s="201"/>
      <c r="S607" s="201"/>
      <c r="T607" s="202"/>
      <c r="AT607" s="197" t="s">
        <v>213</v>
      </c>
      <c r="AU607" s="197" t="s">
        <v>120</v>
      </c>
      <c r="AV607" s="12" t="s">
        <v>80</v>
      </c>
      <c r="AW607" s="12" t="s">
        <v>30</v>
      </c>
      <c r="AX607" s="12" t="s">
        <v>73</v>
      </c>
      <c r="AY607" s="197" t="s">
        <v>205</v>
      </c>
    </row>
    <row r="608" s="13" customFormat="1">
      <c r="B608" s="203"/>
      <c r="D608" s="196" t="s">
        <v>213</v>
      </c>
      <c r="E608" s="204" t="s">
        <v>1</v>
      </c>
      <c r="F608" s="205" t="s">
        <v>543</v>
      </c>
      <c r="H608" s="206">
        <v>158.86000000000001</v>
      </c>
      <c r="I608" s="207"/>
      <c r="L608" s="203"/>
      <c r="M608" s="208"/>
      <c r="N608" s="209"/>
      <c r="O608" s="209"/>
      <c r="P608" s="209"/>
      <c r="Q608" s="209"/>
      <c r="R608" s="209"/>
      <c r="S608" s="209"/>
      <c r="T608" s="210"/>
      <c r="AT608" s="204" t="s">
        <v>213</v>
      </c>
      <c r="AU608" s="204" t="s">
        <v>120</v>
      </c>
      <c r="AV608" s="13" t="s">
        <v>82</v>
      </c>
      <c r="AW608" s="13" t="s">
        <v>30</v>
      </c>
      <c r="AX608" s="13" t="s">
        <v>73</v>
      </c>
      <c r="AY608" s="204" t="s">
        <v>205</v>
      </c>
    </row>
    <row r="609" s="13" customFormat="1">
      <c r="B609" s="203"/>
      <c r="D609" s="196" t="s">
        <v>213</v>
      </c>
      <c r="E609" s="204" t="s">
        <v>1</v>
      </c>
      <c r="F609" s="205" t="s">
        <v>544</v>
      </c>
      <c r="H609" s="206">
        <v>-24.120000000000001</v>
      </c>
      <c r="I609" s="207"/>
      <c r="L609" s="203"/>
      <c r="M609" s="208"/>
      <c r="N609" s="209"/>
      <c r="O609" s="209"/>
      <c r="P609" s="209"/>
      <c r="Q609" s="209"/>
      <c r="R609" s="209"/>
      <c r="S609" s="209"/>
      <c r="T609" s="210"/>
      <c r="AT609" s="204" t="s">
        <v>213</v>
      </c>
      <c r="AU609" s="204" t="s">
        <v>120</v>
      </c>
      <c r="AV609" s="13" t="s">
        <v>82</v>
      </c>
      <c r="AW609" s="13" t="s">
        <v>30</v>
      </c>
      <c r="AX609" s="13" t="s">
        <v>73</v>
      </c>
      <c r="AY609" s="204" t="s">
        <v>205</v>
      </c>
    </row>
    <row r="610" s="12" customFormat="1">
      <c r="B610" s="195"/>
      <c r="D610" s="196" t="s">
        <v>213</v>
      </c>
      <c r="E610" s="197" t="s">
        <v>1</v>
      </c>
      <c r="F610" s="198" t="s">
        <v>453</v>
      </c>
      <c r="H610" s="197" t="s">
        <v>1</v>
      </c>
      <c r="I610" s="199"/>
      <c r="L610" s="195"/>
      <c r="M610" s="200"/>
      <c r="N610" s="201"/>
      <c r="O610" s="201"/>
      <c r="P610" s="201"/>
      <c r="Q610" s="201"/>
      <c r="R610" s="201"/>
      <c r="S610" s="201"/>
      <c r="T610" s="202"/>
      <c r="AT610" s="197" t="s">
        <v>213</v>
      </c>
      <c r="AU610" s="197" t="s">
        <v>120</v>
      </c>
      <c r="AV610" s="12" t="s">
        <v>80</v>
      </c>
      <c r="AW610" s="12" t="s">
        <v>30</v>
      </c>
      <c r="AX610" s="12" t="s">
        <v>73</v>
      </c>
      <c r="AY610" s="197" t="s">
        <v>205</v>
      </c>
    </row>
    <row r="611" s="13" customFormat="1">
      <c r="B611" s="203"/>
      <c r="D611" s="196" t="s">
        <v>213</v>
      </c>
      <c r="E611" s="204" t="s">
        <v>1</v>
      </c>
      <c r="F611" s="205" t="s">
        <v>545</v>
      </c>
      <c r="H611" s="206">
        <v>55.685000000000002</v>
      </c>
      <c r="I611" s="207"/>
      <c r="L611" s="203"/>
      <c r="M611" s="208"/>
      <c r="N611" s="209"/>
      <c r="O611" s="209"/>
      <c r="P611" s="209"/>
      <c r="Q611" s="209"/>
      <c r="R611" s="209"/>
      <c r="S611" s="209"/>
      <c r="T611" s="210"/>
      <c r="AT611" s="204" t="s">
        <v>213</v>
      </c>
      <c r="AU611" s="204" t="s">
        <v>120</v>
      </c>
      <c r="AV611" s="13" t="s">
        <v>82</v>
      </c>
      <c r="AW611" s="13" t="s">
        <v>30</v>
      </c>
      <c r="AX611" s="13" t="s">
        <v>73</v>
      </c>
      <c r="AY611" s="204" t="s">
        <v>205</v>
      </c>
    </row>
    <row r="612" s="13" customFormat="1">
      <c r="B612" s="203"/>
      <c r="D612" s="196" t="s">
        <v>213</v>
      </c>
      <c r="E612" s="204" t="s">
        <v>1</v>
      </c>
      <c r="F612" s="205" t="s">
        <v>546</v>
      </c>
      <c r="H612" s="206">
        <v>-10.119999999999999</v>
      </c>
      <c r="I612" s="207"/>
      <c r="L612" s="203"/>
      <c r="M612" s="208"/>
      <c r="N612" s="209"/>
      <c r="O612" s="209"/>
      <c r="P612" s="209"/>
      <c r="Q612" s="209"/>
      <c r="R612" s="209"/>
      <c r="S612" s="209"/>
      <c r="T612" s="210"/>
      <c r="AT612" s="204" t="s">
        <v>213</v>
      </c>
      <c r="AU612" s="204" t="s">
        <v>120</v>
      </c>
      <c r="AV612" s="13" t="s">
        <v>82</v>
      </c>
      <c r="AW612" s="13" t="s">
        <v>30</v>
      </c>
      <c r="AX612" s="13" t="s">
        <v>73</v>
      </c>
      <c r="AY612" s="204" t="s">
        <v>205</v>
      </c>
    </row>
    <row r="613" s="12" customFormat="1">
      <c r="B613" s="195"/>
      <c r="D613" s="196" t="s">
        <v>213</v>
      </c>
      <c r="E613" s="197" t="s">
        <v>1</v>
      </c>
      <c r="F613" s="198" t="s">
        <v>455</v>
      </c>
      <c r="H613" s="197" t="s">
        <v>1</v>
      </c>
      <c r="I613" s="199"/>
      <c r="L613" s="195"/>
      <c r="M613" s="200"/>
      <c r="N613" s="201"/>
      <c r="O613" s="201"/>
      <c r="P613" s="201"/>
      <c r="Q613" s="201"/>
      <c r="R613" s="201"/>
      <c r="S613" s="201"/>
      <c r="T613" s="202"/>
      <c r="AT613" s="197" t="s">
        <v>213</v>
      </c>
      <c r="AU613" s="197" t="s">
        <v>120</v>
      </c>
      <c r="AV613" s="12" t="s">
        <v>80</v>
      </c>
      <c r="AW613" s="12" t="s">
        <v>30</v>
      </c>
      <c r="AX613" s="12" t="s">
        <v>73</v>
      </c>
      <c r="AY613" s="197" t="s">
        <v>205</v>
      </c>
    </row>
    <row r="614" s="13" customFormat="1">
      <c r="B614" s="203"/>
      <c r="D614" s="196" t="s">
        <v>213</v>
      </c>
      <c r="E614" s="204" t="s">
        <v>1</v>
      </c>
      <c r="F614" s="205" t="s">
        <v>547</v>
      </c>
      <c r="H614" s="206">
        <v>77.855000000000004</v>
      </c>
      <c r="I614" s="207"/>
      <c r="L614" s="203"/>
      <c r="M614" s="208"/>
      <c r="N614" s="209"/>
      <c r="O614" s="209"/>
      <c r="P614" s="209"/>
      <c r="Q614" s="209"/>
      <c r="R614" s="209"/>
      <c r="S614" s="209"/>
      <c r="T614" s="210"/>
      <c r="AT614" s="204" t="s">
        <v>213</v>
      </c>
      <c r="AU614" s="204" t="s">
        <v>120</v>
      </c>
      <c r="AV614" s="13" t="s">
        <v>82</v>
      </c>
      <c r="AW614" s="13" t="s">
        <v>30</v>
      </c>
      <c r="AX614" s="13" t="s">
        <v>73</v>
      </c>
      <c r="AY614" s="204" t="s">
        <v>205</v>
      </c>
    </row>
    <row r="615" s="13" customFormat="1">
      <c r="B615" s="203"/>
      <c r="D615" s="196" t="s">
        <v>213</v>
      </c>
      <c r="E615" s="204" t="s">
        <v>1</v>
      </c>
      <c r="F615" s="205" t="s">
        <v>548</v>
      </c>
      <c r="H615" s="206">
        <v>-11.83</v>
      </c>
      <c r="I615" s="207"/>
      <c r="L615" s="203"/>
      <c r="M615" s="208"/>
      <c r="N615" s="209"/>
      <c r="O615" s="209"/>
      <c r="P615" s="209"/>
      <c r="Q615" s="209"/>
      <c r="R615" s="209"/>
      <c r="S615" s="209"/>
      <c r="T615" s="210"/>
      <c r="AT615" s="204" t="s">
        <v>213</v>
      </c>
      <c r="AU615" s="204" t="s">
        <v>120</v>
      </c>
      <c r="AV615" s="13" t="s">
        <v>82</v>
      </c>
      <c r="AW615" s="13" t="s">
        <v>30</v>
      </c>
      <c r="AX615" s="13" t="s">
        <v>73</v>
      </c>
      <c r="AY615" s="204" t="s">
        <v>205</v>
      </c>
    </row>
    <row r="616" s="12" customFormat="1">
      <c r="B616" s="195"/>
      <c r="D616" s="196" t="s">
        <v>213</v>
      </c>
      <c r="E616" s="197" t="s">
        <v>1</v>
      </c>
      <c r="F616" s="198" t="s">
        <v>459</v>
      </c>
      <c r="H616" s="197" t="s">
        <v>1</v>
      </c>
      <c r="I616" s="199"/>
      <c r="L616" s="195"/>
      <c r="M616" s="200"/>
      <c r="N616" s="201"/>
      <c r="O616" s="201"/>
      <c r="P616" s="201"/>
      <c r="Q616" s="201"/>
      <c r="R616" s="201"/>
      <c r="S616" s="201"/>
      <c r="T616" s="202"/>
      <c r="AT616" s="197" t="s">
        <v>213</v>
      </c>
      <c r="AU616" s="197" t="s">
        <v>120</v>
      </c>
      <c r="AV616" s="12" t="s">
        <v>80</v>
      </c>
      <c r="AW616" s="12" t="s">
        <v>30</v>
      </c>
      <c r="AX616" s="12" t="s">
        <v>73</v>
      </c>
      <c r="AY616" s="197" t="s">
        <v>205</v>
      </c>
    </row>
    <row r="617" s="13" customFormat="1">
      <c r="B617" s="203"/>
      <c r="D617" s="196" t="s">
        <v>213</v>
      </c>
      <c r="E617" s="204" t="s">
        <v>1</v>
      </c>
      <c r="F617" s="205" t="s">
        <v>549</v>
      </c>
      <c r="H617" s="206">
        <v>79.549999999999997</v>
      </c>
      <c r="I617" s="207"/>
      <c r="L617" s="203"/>
      <c r="M617" s="208"/>
      <c r="N617" s="209"/>
      <c r="O617" s="209"/>
      <c r="P617" s="209"/>
      <c r="Q617" s="209"/>
      <c r="R617" s="209"/>
      <c r="S617" s="209"/>
      <c r="T617" s="210"/>
      <c r="AT617" s="204" t="s">
        <v>213</v>
      </c>
      <c r="AU617" s="204" t="s">
        <v>120</v>
      </c>
      <c r="AV617" s="13" t="s">
        <v>82</v>
      </c>
      <c r="AW617" s="13" t="s">
        <v>30</v>
      </c>
      <c r="AX617" s="13" t="s">
        <v>73</v>
      </c>
      <c r="AY617" s="204" t="s">
        <v>205</v>
      </c>
    </row>
    <row r="618" s="13" customFormat="1">
      <c r="B618" s="203"/>
      <c r="D618" s="196" t="s">
        <v>213</v>
      </c>
      <c r="E618" s="204" t="s">
        <v>1</v>
      </c>
      <c r="F618" s="205" t="s">
        <v>550</v>
      </c>
      <c r="H618" s="206">
        <v>-13.455</v>
      </c>
      <c r="I618" s="207"/>
      <c r="L618" s="203"/>
      <c r="M618" s="208"/>
      <c r="N618" s="209"/>
      <c r="O618" s="209"/>
      <c r="P618" s="209"/>
      <c r="Q618" s="209"/>
      <c r="R618" s="209"/>
      <c r="S618" s="209"/>
      <c r="T618" s="210"/>
      <c r="AT618" s="204" t="s">
        <v>213</v>
      </c>
      <c r="AU618" s="204" t="s">
        <v>120</v>
      </c>
      <c r="AV618" s="13" t="s">
        <v>82</v>
      </c>
      <c r="AW618" s="13" t="s">
        <v>30</v>
      </c>
      <c r="AX618" s="13" t="s">
        <v>73</v>
      </c>
      <c r="AY618" s="204" t="s">
        <v>205</v>
      </c>
    </row>
    <row r="619" s="12" customFormat="1">
      <c r="B619" s="195"/>
      <c r="D619" s="196" t="s">
        <v>213</v>
      </c>
      <c r="E619" s="197" t="s">
        <v>1</v>
      </c>
      <c r="F619" s="198" t="s">
        <v>461</v>
      </c>
      <c r="H619" s="197" t="s">
        <v>1</v>
      </c>
      <c r="I619" s="199"/>
      <c r="L619" s="195"/>
      <c r="M619" s="200"/>
      <c r="N619" s="201"/>
      <c r="O619" s="201"/>
      <c r="P619" s="201"/>
      <c r="Q619" s="201"/>
      <c r="R619" s="201"/>
      <c r="S619" s="201"/>
      <c r="T619" s="202"/>
      <c r="AT619" s="197" t="s">
        <v>213</v>
      </c>
      <c r="AU619" s="197" t="s">
        <v>120</v>
      </c>
      <c r="AV619" s="12" t="s">
        <v>80</v>
      </c>
      <c r="AW619" s="12" t="s">
        <v>30</v>
      </c>
      <c r="AX619" s="12" t="s">
        <v>73</v>
      </c>
      <c r="AY619" s="197" t="s">
        <v>205</v>
      </c>
    </row>
    <row r="620" s="13" customFormat="1">
      <c r="B620" s="203"/>
      <c r="D620" s="196" t="s">
        <v>213</v>
      </c>
      <c r="E620" s="204" t="s">
        <v>1</v>
      </c>
      <c r="F620" s="205" t="s">
        <v>551</v>
      </c>
      <c r="H620" s="206">
        <v>81.400000000000006</v>
      </c>
      <c r="I620" s="207"/>
      <c r="L620" s="203"/>
      <c r="M620" s="208"/>
      <c r="N620" s="209"/>
      <c r="O620" s="209"/>
      <c r="P620" s="209"/>
      <c r="Q620" s="209"/>
      <c r="R620" s="209"/>
      <c r="S620" s="209"/>
      <c r="T620" s="210"/>
      <c r="AT620" s="204" t="s">
        <v>213</v>
      </c>
      <c r="AU620" s="204" t="s">
        <v>120</v>
      </c>
      <c r="AV620" s="13" t="s">
        <v>82</v>
      </c>
      <c r="AW620" s="13" t="s">
        <v>30</v>
      </c>
      <c r="AX620" s="13" t="s">
        <v>73</v>
      </c>
      <c r="AY620" s="204" t="s">
        <v>205</v>
      </c>
    </row>
    <row r="621" s="13" customFormat="1">
      <c r="B621" s="203"/>
      <c r="D621" s="196" t="s">
        <v>213</v>
      </c>
      <c r="E621" s="204" t="s">
        <v>1</v>
      </c>
      <c r="F621" s="205" t="s">
        <v>537</v>
      </c>
      <c r="H621" s="206">
        <v>-1.8</v>
      </c>
      <c r="I621" s="207"/>
      <c r="L621" s="203"/>
      <c r="M621" s="208"/>
      <c r="N621" s="209"/>
      <c r="O621" s="209"/>
      <c r="P621" s="209"/>
      <c r="Q621" s="209"/>
      <c r="R621" s="209"/>
      <c r="S621" s="209"/>
      <c r="T621" s="210"/>
      <c r="AT621" s="204" t="s">
        <v>213</v>
      </c>
      <c r="AU621" s="204" t="s">
        <v>120</v>
      </c>
      <c r="AV621" s="13" t="s">
        <v>82</v>
      </c>
      <c r="AW621" s="13" t="s">
        <v>30</v>
      </c>
      <c r="AX621" s="13" t="s">
        <v>73</v>
      </c>
      <c r="AY621" s="204" t="s">
        <v>205</v>
      </c>
    </row>
    <row r="622" s="12" customFormat="1">
      <c r="B622" s="195"/>
      <c r="D622" s="196" t="s">
        <v>213</v>
      </c>
      <c r="E622" s="197" t="s">
        <v>1</v>
      </c>
      <c r="F622" s="198" t="s">
        <v>463</v>
      </c>
      <c r="H622" s="197" t="s">
        <v>1</v>
      </c>
      <c r="I622" s="199"/>
      <c r="L622" s="195"/>
      <c r="M622" s="200"/>
      <c r="N622" s="201"/>
      <c r="O622" s="201"/>
      <c r="P622" s="201"/>
      <c r="Q622" s="201"/>
      <c r="R622" s="201"/>
      <c r="S622" s="201"/>
      <c r="T622" s="202"/>
      <c r="AT622" s="197" t="s">
        <v>213</v>
      </c>
      <c r="AU622" s="197" t="s">
        <v>120</v>
      </c>
      <c r="AV622" s="12" t="s">
        <v>80</v>
      </c>
      <c r="AW622" s="12" t="s">
        <v>30</v>
      </c>
      <c r="AX622" s="12" t="s">
        <v>73</v>
      </c>
      <c r="AY622" s="197" t="s">
        <v>205</v>
      </c>
    </row>
    <row r="623" s="13" customFormat="1">
      <c r="B623" s="203"/>
      <c r="D623" s="196" t="s">
        <v>213</v>
      </c>
      <c r="E623" s="204" t="s">
        <v>1</v>
      </c>
      <c r="F623" s="205" t="s">
        <v>552</v>
      </c>
      <c r="H623" s="206">
        <v>68.819999999999993</v>
      </c>
      <c r="I623" s="207"/>
      <c r="L623" s="203"/>
      <c r="M623" s="208"/>
      <c r="N623" s="209"/>
      <c r="O623" s="209"/>
      <c r="P623" s="209"/>
      <c r="Q623" s="209"/>
      <c r="R623" s="209"/>
      <c r="S623" s="209"/>
      <c r="T623" s="210"/>
      <c r="AT623" s="204" t="s">
        <v>213</v>
      </c>
      <c r="AU623" s="204" t="s">
        <v>120</v>
      </c>
      <c r="AV623" s="13" t="s">
        <v>82</v>
      </c>
      <c r="AW623" s="13" t="s">
        <v>30</v>
      </c>
      <c r="AX623" s="13" t="s">
        <v>73</v>
      </c>
      <c r="AY623" s="204" t="s">
        <v>205</v>
      </c>
    </row>
    <row r="624" s="13" customFormat="1">
      <c r="B624" s="203"/>
      <c r="D624" s="196" t="s">
        <v>213</v>
      </c>
      <c r="E624" s="204" t="s">
        <v>1</v>
      </c>
      <c r="F624" s="205" t="s">
        <v>537</v>
      </c>
      <c r="H624" s="206">
        <v>-1.8</v>
      </c>
      <c r="I624" s="207"/>
      <c r="L624" s="203"/>
      <c r="M624" s="208"/>
      <c r="N624" s="209"/>
      <c r="O624" s="209"/>
      <c r="P624" s="209"/>
      <c r="Q624" s="209"/>
      <c r="R624" s="209"/>
      <c r="S624" s="209"/>
      <c r="T624" s="210"/>
      <c r="AT624" s="204" t="s">
        <v>213</v>
      </c>
      <c r="AU624" s="204" t="s">
        <v>120</v>
      </c>
      <c r="AV624" s="13" t="s">
        <v>82</v>
      </c>
      <c r="AW624" s="13" t="s">
        <v>30</v>
      </c>
      <c r="AX624" s="13" t="s">
        <v>73</v>
      </c>
      <c r="AY624" s="204" t="s">
        <v>205</v>
      </c>
    </row>
    <row r="625" s="12" customFormat="1">
      <c r="B625" s="195"/>
      <c r="D625" s="196" t="s">
        <v>213</v>
      </c>
      <c r="E625" s="197" t="s">
        <v>1</v>
      </c>
      <c r="F625" s="198" t="s">
        <v>252</v>
      </c>
      <c r="H625" s="197" t="s">
        <v>1</v>
      </c>
      <c r="I625" s="199"/>
      <c r="L625" s="195"/>
      <c r="M625" s="200"/>
      <c r="N625" s="201"/>
      <c r="O625" s="201"/>
      <c r="P625" s="201"/>
      <c r="Q625" s="201"/>
      <c r="R625" s="201"/>
      <c r="S625" s="201"/>
      <c r="T625" s="202"/>
      <c r="AT625" s="197" t="s">
        <v>213</v>
      </c>
      <c r="AU625" s="197" t="s">
        <v>120</v>
      </c>
      <c r="AV625" s="12" t="s">
        <v>80</v>
      </c>
      <c r="AW625" s="12" t="s">
        <v>30</v>
      </c>
      <c r="AX625" s="12" t="s">
        <v>73</v>
      </c>
      <c r="AY625" s="197" t="s">
        <v>205</v>
      </c>
    </row>
    <row r="626" s="13" customFormat="1">
      <c r="B626" s="203"/>
      <c r="D626" s="196" t="s">
        <v>213</v>
      </c>
      <c r="E626" s="204" t="s">
        <v>1</v>
      </c>
      <c r="F626" s="205" t="s">
        <v>553</v>
      </c>
      <c r="H626" s="206">
        <v>94.424000000000007</v>
      </c>
      <c r="I626" s="207"/>
      <c r="L626" s="203"/>
      <c r="M626" s="208"/>
      <c r="N626" s="209"/>
      <c r="O626" s="209"/>
      <c r="P626" s="209"/>
      <c r="Q626" s="209"/>
      <c r="R626" s="209"/>
      <c r="S626" s="209"/>
      <c r="T626" s="210"/>
      <c r="AT626" s="204" t="s">
        <v>213</v>
      </c>
      <c r="AU626" s="204" t="s">
        <v>120</v>
      </c>
      <c r="AV626" s="13" t="s">
        <v>82</v>
      </c>
      <c r="AW626" s="13" t="s">
        <v>30</v>
      </c>
      <c r="AX626" s="13" t="s">
        <v>73</v>
      </c>
      <c r="AY626" s="204" t="s">
        <v>205</v>
      </c>
    </row>
    <row r="627" s="13" customFormat="1">
      <c r="B627" s="203"/>
      <c r="D627" s="196" t="s">
        <v>213</v>
      </c>
      <c r="E627" s="204" t="s">
        <v>1</v>
      </c>
      <c r="F627" s="205" t="s">
        <v>554</v>
      </c>
      <c r="H627" s="206">
        <v>-10.6</v>
      </c>
      <c r="I627" s="207"/>
      <c r="L627" s="203"/>
      <c r="M627" s="208"/>
      <c r="N627" s="209"/>
      <c r="O627" s="209"/>
      <c r="P627" s="209"/>
      <c r="Q627" s="209"/>
      <c r="R627" s="209"/>
      <c r="S627" s="209"/>
      <c r="T627" s="210"/>
      <c r="AT627" s="204" t="s">
        <v>213</v>
      </c>
      <c r="AU627" s="204" t="s">
        <v>120</v>
      </c>
      <c r="AV627" s="13" t="s">
        <v>82</v>
      </c>
      <c r="AW627" s="13" t="s">
        <v>30</v>
      </c>
      <c r="AX627" s="13" t="s">
        <v>73</v>
      </c>
      <c r="AY627" s="204" t="s">
        <v>205</v>
      </c>
    </row>
    <row r="628" s="12" customFormat="1">
      <c r="B628" s="195"/>
      <c r="D628" s="196" t="s">
        <v>213</v>
      </c>
      <c r="E628" s="197" t="s">
        <v>1</v>
      </c>
      <c r="F628" s="198" t="s">
        <v>252</v>
      </c>
      <c r="H628" s="197" t="s">
        <v>1</v>
      </c>
      <c r="I628" s="199"/>
      <c r="L628" s="195"/>
      <c r="M628" s="200"/>
      <c r="N628" s="201"/>
      <c r="O628" s="201"/>
      <c r="P628" s="201"/>
      <c r="Q628" s="201"/>
      <c r="R628" s="201"/>
      <c r="S628" s="201"/>
      <c r="T628" s="202"/>
      <c r="AT628" s="197" t="s">
        <v>213</v>
      </c>
      <c r="AU628" s="197" t="s">
        <v>120</v>
      </c>
      <c r="AV628" s="12" t="s">
        <v>80</v>
      </c>
      <c r="AW628" s="12" t="s">
        <v>30</v>
      </c>
      <c r="AX628" s="12" t="s">
        <v>73</v>
      </c>
      <c r="AY628" s="197" t="s">
        <v>205</v>
      </c>
    </row>
    <row r="629" s="13" customFormat="1">
      <c r="B629" s="203"/>
      <c r="D629" s="196" t="s">
        <v>213</v>
      </c>
      <c r="E629" s="204" t="s">
        <v>1</v>
      </c>
      <c r="F629" s="205" t="s">
        <v>555</v>
      </c>
      <c r="H629" s="206">
        <v>21.460000000000001</v>
      </c>
      <c r="I629" s="207"/>
      <c r="L629" s="203"/>
      <c r="M629" s="208"/>
      <c r="N629" s="209"/>
      <c r="O629" s="209"/>
      <c r="P629" s="209"/>
      <c r="Q629" s="209"/>
      <c r="R629" s="209"/>
      <c r="S629" s="209"/>
      <c r="T629" s="210"/>
      <c r="AT629" s="204" t="s">
        <v>213</v>
      </c>
      <c r="AU629" s="204" t="s">
        <v>120</v>
      </c>
      <c r="AV629" s="13" t="s">
        <v>82</v>
      </c>
      <c r="AW629" s="13" t="s">
        <v>30</v>
      </c>
      <c r="AX629" s="13" t="s">
        <v>73</v>
      </c>
      <c r="AY629" s="204" t="s">
        <v>205</v>
      </c>
    </row>
    <row r="630" s="13" customFormat="1">
      <c r="B630" s="203"/>
      <c r="D630" s="196" t="s">
        <v>213</v>
      </c>
      <c r="E630" s="204" t="s">
        <v>1</v>
      </c>
      <c r="F630" s="205" t="s">
        <v>556</v>
      </c>
      <c r="H630" s="206">
        <v>-2.0800000000000001</v>
      </c>
      <c r="I630" s="207"/>
      <c r="L630" s="203"/>
      <c r="M630" s="208"/>
      <c r="N630" s="209"/>
      <c r="O630" s="209"/>
      <c r="P630" s="209"/>
      <c r="Q630" s="209"/>
      <c r="R630" s="209"/>
      <c r="S630" s="209"/>
      <c r="T630" s="210"/>
      <c r="AT630" s="204" t="s">
        <v>213</v>
      </c>
      <c r="AU630" s="204" t="s">
        <v>120</v>
      </c>
      <c r="AV630" s="13" t="s">
        <v>82</v>
      </c>
      <c r="AW630" s="13" t="s">
        <v>30</v>
      </c>
      <c r="AX630" s="13" t="s">
        <v>73</v>
      </c>
      <c r="AY630" s="204" t="s">
        <v>205</v>
      </c>
    </row>
    <row r="631" s="13" customFormat="1">
      <c r="B631" s="203"/>
      <c r="D631" s="196" t="s">
        <v>213</v>
      </c>
      <c r="E631" s="204" t="s">
        <v>1</v>
      </c>
      <c r="F631" s="205" t="s">
        <v>557</v>
      </c>
      <c r="H631" s="206">
        <v>-7.875</v>
      </c>
      <c r="I631" s="207"/>
      <c r="L631" s="203"/>
      <c r="M631" s="208"/>
      <c r="N631" s="209"/>
      <c r="O631" s="209"/>
      <c r="P631" s="209"/>
      <c r="Q631" s="209"/>
      <c r="R631" s="209"/>
      <c r="S631" s="209"/>
      <c r="T631" s="210"/>
      <c r="AT631" s="204" t="s">
        <v>213</v>
      </c>
      <c r="AU631" s="204" t="s">
        <v>120</v>
      </c>
      <c r="AV631" s="13" t="s">
        <v>82</v>
      </c>
      <c r="AW631" s="13" t="s">
        <v>30</v>
      </c>
      <c r="AX631" s="13" t="s">
        <v>73</v>
      </c>
      <c r="AY631" s="204" t="s">
        <v>205</v>
      </c>
    </row>
    <row r="632" s="12" customFormat="1">
      <c r="B632" s="195"/>
      <c r="D632" s="196" t="s">
        <v>213</v>
      </c>
      <c r="E632" s="197" t="s">
        <v>1</v>
      </c>
      <c r="F632" s="198" t="s">
        <v>467</v>
      </c>
      <c r="H632" s="197" t="s">
        <v>1</v>
      </c>
      <c r="I632" s="199"/>
      <c r="L632" s="195"/>
      <c r="M632" s="200"/>
      <c r="N632" s="201"/>
      <c r="O632" s="201"/>
      <c r="P632" s="201"/>
      <c r="Q632" s="201"/>
      <c r="R632" s="201"/>
      <c r="S632" s="201"/>
      <c r="T632" s="202"/>
      <c r="AT632" s="197" t="s">
        <v>213</v>
      </c>
      <c r="AU632" s="197" t="s">
        <v>120</v>
      </c>
      <c r="AV632" s="12" t="s">
        <v>80</v>
      </c>
      <c r="AW632" s="12" t="s">
        <v>30</v>
      </c>
      <c r="AX632" s="12" t="s">
        <v>73</v>
      </c>
      <c r="AY632" s="197" t="s">
        <v>205</v>
      </c>
    </row>
    <row r="633" s="13" customFormat="1">
      <c r="B633" s="203"/>
      <c r="D633" s="196" t="s">
        <v>213</v>
      </c>
      <c r="E633" s="204" t="s">
        <v>1</v>
      </c>
      <c r="F633" s="205" t="s">
        <v>558</v>
      </c>
      <c r="H633" s="206">
        <v>83.602000000000004</v>
      </c>
      <c r="I633" s="207"/>
      <c r="L633" s="203"/>
      <c r="M633" s="208"/>
      <c r="N633" s="209"/>
      <c r="O633" s="209"/>
      <c r="P633" s="209"/>
      <c r="Q633" s="209"/>
      <c r="R633" s="209"/>
      <c r="S633" s="209"/>
      <c r="T633" s="210"/>
      <c r="AT633" s="204" t="s">
        <v>213</v>
      </c>
      <c r="AU633" s="204" t="s">
        <v>120</v>
      </c>
      <c r="AV633" s="13" t="s">
        <v>82</v>
      </c>
      <c r="AW633" s="13" t="s">
        <v>30</v>
      </c>
      <c r="AX633" s="13" t="s">
        <v>73</v>
      </c>
      <c r="AY633" s="204" t="s">
        <v>205</v>
      </c>
    </row>
    <row r="634" s="12" customFormat="1">
      <c r="B634" s="195"/>
      <c r="D634" s="196" t="s">
        <v>213</v>
      </c>
      <c r="E634" s="197" t="s">
        <v>1</v>
      </c>
      <c r="F634" s="198" t="s">
        <v>559</v>
      </c>
      <c r="H634" s="197" t="s">
        <v>1</v>
      </c>
      <c r="I634" s="199"/>
      <c r="L634" s="195"/>
      <c r="M634" s="200"/>
      <c r="N634" s="201"/>
      <c r="O634" s="201"/>
      <c r="P634" s="201"/>
      <c r="Q634" s="201"/>
      <c r="R634" s="201"/>
      <c r="S634" s="201"/>
      <c r="T634" s="202"/>
      <c r="AT634" s="197" t="s">
        <v>213</v>
      </c>
      <c r="AU634" s="197" t="s">
        <v>120</v>
      </c>
      <c r="AV634" s="12" t="s">
        <v>80</v>
      </c>
      <c r="AW634" s="12" t="s">
        <v>30</v>
      </c>
      <c r="AX634" s="12" t="s">
        <v>73</v>
      </c>
      <c r="AY634" s="197" t="s">
        <v>205</v>
      </c>
    </row>
    <row r="635" s="13" customFormat="1">
      <c r="B635" s="203"/>
      <c r="D635" s="196" t="s">
        <v>213</v>
      </c>
      <c r="E635" s="204" t="s">
        <v>1</v>
      </c>
      <c r="F635" s="205" t="s">
        <v>560</v>
      </c>
      <c r="H635" s="206">
        <v>471.89999999999998</v>
      </c>
      <c r="I635" s="207"/>
      <c r="L635" s="203"/>
      <c r="M635" s="208"/>
      <c r="N635" s="209"/>
      <c r="O635" s="209"/>
      <c r="P635" s="209"/>
      <c r="Q635" s="209"/>
      <c r="R635" s="209"/>
      <c r="S635" s="209"/>
      <c r="T635" s="210"/>
      <c r="AT635" s="204" t="s">
        <v>213</v>
      </c>
      <c r="AU635" s="204" t="s">
        <v>120</v>
      </c>
      <c r="AV635" s="13" t="s">
        <v>82</v>
      </c>
      <c r="AW635" s="13" t="s">
        <v>30</v>
      </c>
      <c r="AX635" s="13" t="s">
        <v>73</v>
      </c>
      <c r="AY635" s="204" t="s">
        <v>205</v>
      </c>
    </row>
    <row r="636" s="12" customFormat="1">
      <c r="B636" s="195"/>
      <c r="D636" s="196" t="s">
        <v>213</v>
      </c>
      <c r="E636" s="197" t="s">
        <v>1</v>
      </c>
      <c r="F636" s="198" t="s">
        <v>246</v>
      </c>
      <c r="H636" s="197" t="s">
        <v>1</v>
      </c>
      <c r="I636" s="199"/>
      <c r="L636" s="195"/>
      <c r="M636" s="200"/>
      <c r="N636" s="201"/>
      <c r="O636" s="201"/>
      <c r="P636" s="201"/>
      <c r="Q636" s="201"/>
      <c r="R636" s="201"/>
      <c r="S636" s="201"/>
      <c r="T636" s="202"/>
      <c r="AT636" s="197" t="s">
        <v>213</v>
      </c>
      <c r="AU636" s="197" t="s">
        <v>120</v>
      </c>
      <c r="AV636" s="12" t="s">
        <v>80</v>
      </c>
      <c r="AW636" s="12" t="s">
        <v>30</v>
      </c>
      <c r="AX636" s="12" t="s">
        <v>73</v>
      </c>
      <c r="AY636" s="197" t="s">
        <v>205</v>
      </c>
    </row>
    <row r="637" s="13" customFormat="1">
      <c r="B637" s="203"/>
      <c r="D637" s="196" t="s">
        <v>213</v>
      </c>
      <c r="E637" s="204" t="s">
        <v>1</v>
      </c>
      <c r="F637" s="205" t="s">
        <v>561</v>
      </c>
      <c r="H637" s="206">
        <v>33</v>
      </c>
      <c r="I637" s="207"/>
      <c r="L637" s="203"/>
      <c r="M637" s="208"/>
      <c r="N637" s="209"/>
      <c r="O637" s="209"/>
      <c r="P637" s="209"/>
      <c r="Q637" s="209"/>
      <c r="R637" s="209"/>
      <c r="S637" s="209"/>
      <c r="T637" s="210"/>
      <c r="AT637" s="204" t="s">
        <v>213</v>
      </c>
      <c r="AU637" s="204" t="s">
        <v>120</v>
      </c>
      <c r="AV637" s="13" t="s">
        <v>82</v>
      </c>
      <c r="AW637" s="13" t="s">
        <v>30</v>
      </c>
      <c r="AX637" s="13" t="s">
        <v>73</v>
      </c>
      <c r="AY637" s="204" t="s">
        <v>205</v>
      </c>
    </row>
    <row r="638" s="12" customFormat="1">
      <c r="B638" s="195"/>
      <c r="D638" s="196" t="s">
        <v>213</v>
      </c>
      <c r="E638" s="197" t="s">
        <v>1</v>
      </c>
      <c r="F638" s="198" t="s">
        <v>562</v>
      </c>
      <c r="H638" s="197" t="s">
        <v>1</v>
      </c>
      <c r="I638" s="199"/>
      <c r="L638" s="195"/>
      <c r="M638" s="200"/>
      <c r="N638" s="201"/>
      <c r="O638" s="201"/>
      <c r="P638" s="201"/>
      <c r="Q638" s="201"/>
      <c r="R638" s="201"/>
      <c r="S638" s="201"/>
      <c r="T638" s="202"/>
      <c r="AT638" s="197" t="s">
        <v>213</v>
      </c>
      <c r="AU638" s="197" t="s">
        <v>120</v>
      </c>
      <c r="AV638" s="12" t="s">
        <v>80</v>
      </c>
      <c r="AW638" s="12" t="s">
        <v>30</v>
      </c>
      <c r="AX638" s="12" t="s">
        <v>73</v>
      </c>
      <c r="AY638" s="197" t="s">
        <v>205</v>
      </c>
    </row>
    <row r="639" s="13" customFormat="1">
      <c r="B639" s="203"/>
      <c r="D639" s="196" t="s">
        <v>213</v>
      </c>
      <c r="E639" s="204" t="s">
        <v>1</v>
      </c>
      <c r="F639" s="205" t="s">
        <v>563</v>
      </c>
      <c r="H639" s="206">
        <v>80.849999999999994</v>
      </c>
      <c r="I639" s="207"/>
      <c r="L639" s="203"/>
      <c r="M639" s="208"/>
      <c r="N639" s="209"/>
      <c r="O639" s="209"/>
      <c r="P639" s="209"/>
      <c r="Q639" s="209"/>
      <c r="R639" s="209"/>
      <c r="S639" s="209"/>
      <c r="T639" s="210"/>
      <c r="AT639" s="204" t="s">
        <v>213</v>
      </c>
      <c r="AU639" s="204" t="s">
        <v>120</v>
      </c>
      <c r="AV639" s="13" t="s">
        <v>82</v>
      </c>
      <c r="AW639" s="13" t="s">
        <v>30</v>
      </c>
      <c r="AX639" s="13" t="s">
        <v>73</v>
      </c>
      <c r="AY639" s="204" t="s">
        <v>205</v>
      </c>
    </row>
    <row r="640" s="12" customFormat="1">
      <c r="B640" s="195"/>
      <c r="D640" s="196" t="s">
        <v>213</v>
      </c>
      <c r="E640" s="197" t="s">
        <v>1</v>
      </c>
      <c r="F640" s="198" t="s">
        <v>564</v>
      </c>
      <c r="H640" s="197" t="s">
        <v>1</v>
      </c>
      <c r="I640" s="199"/>
      <c r="L640" s="195"/>
      <c r="M640" s="200"/>
      <c r="N640" s="201"/>
      <c r="O640" s="201"/>
      <c r="P640" s="201"/>
      <c r="Q640" s="201"/>
      <c r="R640" s="201"/>
      <c r="S640" s="201"/>
      <c r="T640" s="202"/>
      <c r="AT640" s="197" t="s">
        <v>213</v>
      </c>
      <c r="AU640" s="197" t="s">
        <v>120</v>
      </c>
      <c r="AV640" s="12" t="s">
        <v>80</v>
      </c>
      <c r="AW640" s="12" t="s">
        <v>30</v>
      </c>
      <c r="AX640" s="12" t="s">
        <v>73</v>
      </c>
      <c r="AY640" s="197" t="s">
        <v>205</v>
      </c>
    </row>
    <row r="641" s="13" customFormat="1">
      <c r="B641" s="203"/>
      <c r="D641" s="196" t="s">
        <v>213</v>
      </c>
      <c r="E641" s="204" t="s">
        <v>1</v>
      </c>
      <c r="F641" s="205" t="s">
        <v>565</v>
      </c>
      <c r="H641" s="206">
        <v>73.109999999999999</v>
      </c>
      <c r="I641" s="207"/>
      <c r="L641" s="203"/>
      <c r="M641" s="208"/>
      <c r="N641" s="209"/>
      <c r="O641" s="209"/>
      <c r="P641" s="209"/>
      <c r="Q641" s="209"/>
      <c r="R641" s="209"/>
      <c r="S641" s="209"/>
      <c r="T641" s="210"/>
      <c r="AT641" s="204" t="s">
        <v>213</v>
      </c>
      <c r="AU641" s="204" t="s">
        <v>120</v>
      </c>
      <c r="AV641" s="13" t="s">
        <v>82</v>
      </c>
      <c r="AW641" s="13" t="s">
        <v>30</v>
      </c>
      <c r="AX641" s="13" t="s">
        <v>73</v>
      </c>
      <c r="AY641" s="204" t="s">
        <v>205</v>
      </c>
    </row>
    <row r="642" s="14" customFormat="1">
      <c r="B642" s="211"/>
      <c r="D642" s="196" t="s">
        <v>213</v>
      </c>
      <c r="E642" s="212" t="s">
        <v>1</v>
      </c>
      <c r="F642" s="213" t="s">
        <v>218</v>
      </c>
      <c r="H642" s="214">
        <v>3989.6129999999998</v>
      </c>
      <c r="I642" s="215"/>
      <c r="L642" s="211"/>
      <c r="M642" s="216"/>
      <c r="N642" s="217"/>
      <c r="O642" s="217"/>
      <c r="P642" s="217"/>
      <c r="Q642" s="217"/>
      <c r="R642" s="217"/>
      <c r="S642" s="217"/>
      <c r="T642" s="218"/>
      <c r="AT642" s="212" t="s">
        <v>213</v>
      </c>
      <c r="AU642" s="212" t="s">
        <v>120</v>
      </c>
      <c r="AV642" s="14" t="s">
        <v>123</v>
      </c>
      <c r="AW642" s="14" t="s">
        <v>30</v>
      </c>
      <c r="AX642" s="14" t="s">
        <v>80</v>
      </c>
      <c r="AY642" s="212" t="s">
        <v>205</v>
      </c>
    </row>
    <row r="643" s="1" customFormat="1" ht="24.2" customHeight="1">
      <c r="A643" s="37"/>
      <c r="B643" s="181"/>
      <c r="C643" s="182" t="s">
        <v>566</v>
      </c>
      <c r="D643" s="182" t="s">
        <v>207</v>
      </c>
      <c r="E643" s="183" t="s">
        <v>567</v>
      </c>
      <c r="F643" s="184" t="s">
        <v>568</v>
      </c>
      <c r="G643" s="185" t="s">
        <v>210</v>
      </c>
      <c r="H643" s="186">
        <v>3989.6129999999998</v>
      </c>
      <c r="I643" s="187">
        <v>165.62000000000001</v>
      </c>
      <c r="J643" s="188">
        <f>ROUND(I643*H643,2)</f>
        <v>660759.70999999996</v>
      </c>
      <c r="K643" s="184" t="s">
        <v>211</v>
      </c>
      <c r="L643" s="38"/>
      <c r="M643" s="189" t="s">
        <v>1</v>
      </c>
      <c r="N643" s="190" t="s">
        <v>38</v>
      </c>
      <c r="O643" s="76"/>
      <c r="P643" s="191">
        <f>O643*H643</f>
        <v>0</v>
      </c>
      <c r="Q643" s="191">
        <v>0.0043800000000000002</v>
      </c>
      <c r="R643" s="191">
        <f>Q643*H643</f>
        <v>17.474504939999999</v>
      </c>
      <c r="S643" s="191">
        <v>0</v>
      </c>
      <c r="T643" s="192">
        <f>S643*H643</f>
        <v>0</v>
      </c>
      <c r="U643" s="37"/>
      <c r="V643" s="37"/>
      <c r="W643" s="37"/>
      <c r="X643" s="37"/>
      <c r="Y643" s="37"/>
      <c r="Z643" s="37"/>
      <c r="AA643" s="37"/>
      <c r="AB643" s="37"/>
      <c r="AC643" s="37"/>
      <c r="AD643" s="37"/>
      <c r="AE643" s="37"/>
      <c r="AR643" s="193" t="s">
        <v>123</v>
      </c>
      <c r="AT643" s="193" t="s">
        <v>207</v>
      </c>
      <c r="AU643" s="193" t="s">
        <v>120</v>
      </c>
      <c r="AY643" s="18" t="s">
        <v>205</v>
      </c>
      <c r="BE643" s="194">
        <f>IF(N643="základní",J643,0)</f>
        <v>660759.70999999996</v>
      </c>
      <c r="BF643" s="194">
        <f>IF(N643="snížená",J643,0)</f>
        <v>0</v>
      </c>
      <c r="BG643" s="194">
        <f>IF(N643="zákl. přenesená",J643,0)</f>
        <v>0</v>
      </c>
      <c r="BH643" s="194">
        <f>IF(N643="sníž. přenesená",J643,0)</f>
        <v>0</v>
      </c>
      <c r="BI643" s="194">
        <f>IF(N643="nulová",J643,0)</f>
        <v>0</v>
      </c>
      <c r="BJ643" s="18" t="s">
        <v>80</v>
      </c>
      <c r="BK643" s="194">
        <f>ROUND(I643*H643,2)</f>
        <v>660759.70999999996</v>
      </c>
      <c r="BL643" s="18" t="s">
        <v>123</v>
      </c>
      <c r="BM643" s="193" t="s">
        <v>569</v>
      </c>
    </row>
    <row r="644" s="1" customFormat="1" ht="24.2" customHeight="1">
      <c r="A644" s="37"/>
      <c r="B644" s="181"/>
      <c r="C644" s="182" t="s">
        <v>570</v>
      </c>
      <c r="D644" s="182" t="s">
        <v>207</v>
      </c>
      <c r="E644" s="183" t="s">
        <v>571</v>
      </c>
      <c r="F644" s="184" t="s">
        <v>572</v>
      </c>
      <c r="G644" s="185" t="s">
        <v>210</v>
      </c>
      <c r="H644" s="186">
        <v>3989.6129999999998</v>
      </c>
      <c r="I644" s="187">
        <v>80.359999999999999</v>
      </c>
      <c r="J644" s="188">
        <f>ROUND(I644*H644,2)</f>
        <v>320605.29999999999</v>
      </c>
      <c r="K644" s="184" t="s">
        <v>211</v>
      </c>
      <c r="L644" s="38"/>
      <c r="M644" s="189" t="s">
        <v>1</v>
      </c>
      <c r="N644" s="190" t="s">
        <v>38</v>
      </c>
      <c r="O644" s="76"/>
      <c r="P644" s="191">
        <f>O644*H644</f>
        <v>0</v>
      </c>
      <c r="Q644" s="191">
        <v>0.0035000000000000001</v>
      </c>
      <c r="R644" s="191">
        <f>Q644*H644</f>
        <v>13.9636455</v>
      </c>
      <c r="S644" s="191">
        <v>0</v>
      </c>
      <c r="T644" s="192">
        <f>S644*H644</f>
        <v>0</v>
      </c>
      <c r="U644" s="37"/>
      <c r="V644" s="37"/>
      <c r="W644" s="37"/>
      <c r="X644" s="37"/>
      <c r="Y644" s="37"/>
      <c r="Z644" s="37"/>
      <c r="AA644" s="37"/>
      <c r="AB644" s="37"/>
      <c r="AC644" s="37"/>
      <c r="AD644" s="37"/>
      <c r="AE644" s="37"/>
      <c r="AR644" s="193" t="s">
        <v>123</v>
      </c>
      <c r="AT644" s="193" t="s">
        <v>207</v>
      </c>
      <c r="AU644" s="193" t="s">
        <v>120</v>
      </c>
      <c r="AY644" s="18" t="s">
        <v>205</v>
      </c>
      <c r="BE644" s="194">
        <f>IF(N644="základní",J644,0)</f>
        <v>320605.29999999999</v>
      </c>
      <c r="BF644" s="194">
        <f>IF(N644="snížená",J644,0)</f>
        <v>0</v>
      </c>
      <c r="BG644" s="194">
        <f>IF(N644="zákl. přenesená",J644,0)</f>
        <v>0</v>
      </c>
      <c r="BH644" s="194">
        <f>IF(N644="sníž. přenesená",J644,0)</f>
        <v>0</v>
      </c>
      <c r="BI644" s="194">
        <f>IF(N644="nulová",J644,0)</f>
        <v>0</v>
      </c>
      <c r="BJ644" s="18" t="s">
        <v>80</v>
      </c>
      <c r="BK644" s="194">
        <f>ROUND(I644*H644,2)</f>
        <v>320605.29999999999</v>
      </c>
      <c r="BL644" s="18" t="s">
        <v>123</v>
      </c>
      <c r="BM644" s="193" t="s">
        <v>573</v>
      </c>
    </row>
    <row r="645" s="11" customFormat="1" ht="20.85" customHeight="1">
      <c r="B645" s="168"/>
      <c r="D645" s="169" t="s">
        <v>72</v>
      </c>
      <c r="E645" s="179" t="s">
        <v>574</v>
      </c>
      <c r="F645" s="179" t="s">
        <v>575</v>
      </c>
      <c r="I645" s="171"/>
      <c r="J645" s="180">
        <f>BK645</f>
        <v>578769.90000000002</v>
      </c>
      <c r="L645" s="168"/>
      <c r="M645" s="173"/>
      <c r="N645" s="174"/>
      <c r="O645" s="174"/>
      <c r="P645" s="175">
        <f>SUM(P646:P813)</f>
        <v>0</v>
      </c>
      <c r="Q645" s="174"/>
      <c r="R645" s="175">
        <f>SUM(R646:R813)</f>
        <v>427.61240964000001</v>
      </c>
      <c r="S645" s="174"/>
      <c r="T645" s="176">
        <f>SUM(T646:T813)</f>
        <v>0</v>
      </c>
      <c r="AR645" s="169" t="s">
        <v>80</v>
      </c>
      <c r="AT645" s="177" t="s">
        <v>72</v>
      </c>
      <c r="AU645" s="177" t="s">
        <v>82</v>
      </c>
      <c r="AY645" s="169" t="s">
        <v>205</v>
      </c>
      <c r="BK645" s="178">
        <f>SUM(BK646:BK813)</f>
        <v>578769.90000000002</v>
      </c>
    </row>
    <row r="646" s="1" customFormat="1" ht="24.2" customHeight="1">
      <c r="A646" s="37"/>
      <c r="B646" s="181"/>
      <c r="C646" s="182" t="s">
        <v>576</v>
      </c>
      <c r="D646" s="182" t="s">
        <v>207</v>
      </c>
      <c r="E646" s="183" t="s">
        <v>577</v>
      </c>
      <c r="F646" s="184" t="s">
        <v>578</v>
      </c>
      <c r="G646" s="185" t="s">
        <v>579</v>
      </c>
      <c r="H646" s="186">
        <v>83.531000000000006</v>
      </c>
      <c r="I646" s="187">
        <v>3500</v>
      </c>
      <c r="J646" s="188">
        <f>ROUND(I646*H646,2)</f>
        <v>292358.5</v>
      </c>
      <c r="K646" s="184" t="s">
        <v>211</v>
      </c>
      <c r="L646" s="38"/>
      <c r="M646" s="189" t="s">
        <v>1</v>
      </c>
      <c r="N646" s="190" t="s">
        <v>38</v>
      </c>
      <c r="O646" s="76"/>
      <c r="P646" s="191">
        <f>O646*H646</f>
        <v>0</v>
      </c>
      <c r="Q646" s="191">
        <v>0.40400000000000003</v>
      </c>
      <c r="R646" s="191">
        <f>Q646*H646</f>
        <v>33.746524000000008</v>
      </c>
      <c r="S646" s="191">
        <v>0</v>
      </c>
      <c r="T646" s="192">
        <f>S646*H646</f>
        <v>0</v>
      </c>
      <c r="U646" s="37"/>
      <c r="V646" s="37"/>
      <c r="W646" s="37"/>
      <c r="X646" s="37"/>
      <c r="Y646" s="37"/>
      <c r="Z646" s="37"/>
      <c r="AA646" s="37"/>
      <c r="AB646" s="37"/>
      <c r="AC646" s="37"/>
      <c r="AD646" s="37"/>
      <c r="AE646" s="37"/>
      <c r="AR646" s="193" t="s">
        <v>123</v>
      </c>
      <c r="AT646" s="193" t="s">
        <v>207</v>
      </c>
      <c r="AU646" s="193" t="s">
        <v>120</v>
      </c>
      <c r="AY646" s="18" t="s">
        <v>205</v>
      </c>
      <c r="BE646" s="194">
        <f>IF(N646="základní",J646,0)</f>
        <v>292358.5</v>
      </c>
      <c r="BF646" s="194">
        <f>IF(N646="snížená",J646,0)</f>
        <v>0</v>
      </c>
      <c r="BG646" s="194">
        <f>IF(N646="zákl. přenesená",J646,0)</f>
        <v>0</v>
      </c>
      <c r="BH646" s="194">
        <f>IF(N646="sníž. přenesená",J646,0)</f>
        <v>0</v>
      </c>
      <c r="BI646" s="194">
        <f>IF(N646="nulová",J646,0)</f>
        <v>0</v>
      </c>
      <c r="BJ646" s="18" t="s">
        <v>80</v>
      </c>
      <c r="BK646" s="194">
        <f>ROUND(I646*H646,2)</f>
        <v>292358.5</v>
      </c>
      <c r="BL646" s="18" t="s">
        <v>123</v>
      </c>
      <c r="BM646" s="193" t="s">
        <v>580</v>
      </c>
    </row>
    <row r="647" s="12" customFormat="1">
      <c r="B647" s="195"/>
      <c r="D647" s="196" t="s">
        <v>213</v>
      </c>
      <c r="E647" s="197" t="s">
        <v>1</v>
      </c>
      <c r="F647" s="198" t="s">
        <v>581</v>
      </c>
      <c r="H647" s="197" t="s">
        <v>1</v>
      </c>
      <c r="I647" s="199"/>
      <c r="L647" s="195"/>
      <c r="M647" s="200"/>
      <c r="N647" s="201"/>
      <c r="O647" s="201"/>
      <c r="P647" s="201"/>
      <c r="Q647" s="201"/>
      <c r="R647" s="201"/>
      <c r="S647" s="201"/>
      <c r="T647" s="202"/>
      <c r="AT647" s="197" t="s">
        <v>213</v>
      </c>
      <c r="AU647" s="197" t="s">
        <v>120</v>
      </c>
      <c r="AV647" s="12" t="s">
        <v>80</v>
      </c>
      <c r="AW647" s="12" t="s">
        <v>30</v>
      </c>
      <c r="AX647" s="12" t="s">
        <v>73</v>
      </c>
      <c r="AY647" s="197" t="s">
        <v>205</v>
      </c>
    </row>
    <row r="648" s="12" customFormat="1">
      <c r="B648" s="195"/>
      <c r="D648" s="196" t="s">
        <v>213</v>
      </c>
      <c r="E648" s="197" t="s">
        <v>1</v>
      </c>
      <c r="F648" s="198" t="s">
        <v>223</v>
      </c>
      <c r="H648" s="197" t="s">
        <v>1</v>
      </c>
      <c r="I648" s="199"/>
      <c r="L648" s="195"/>
      <c r="M648" s="200"/>
      <c r="N648" s="201"/>
      <c r="O648" s="201"/>
      <c r="P648" s="201"/>
      <c r="Q648" s="201"/>
      <c r="R648" s="201"/>
      <c r="S648" s="201"/>
      <c r="T648" s="202"/>
      <c r="AT648" s="197" t="s">
        <v>213</v>
      </c>
      <c r="AU648" s="197" t="s">
        <v>120</v>
      </c>
      <c r="AV648" s="12" t="s">
        <v>80</v>
      </c>
      <c r="AW648" s="12" t="s">
        <v>30</v>
      </c>
      <c r="AX648" s="12" t="s">
        <v>73</v>
      </c>
      <c r="AY648" s="197" t="s">
        <v>205</v>
      </c>
    </row>
    <row r="649" s="12" customFormat="1">
      <c r="B649" s="195"/>
      <c r="D649" s="196" t="s">
        <v>213</v>
      </c>
      <c r="E649" s="197" t="s">
        <v>1</v>
      </c>
      <c r="F649" s="198" t="s">
        <v>582</v>
      </c>
      <c r="H649" s="197" t="s">
        <v>1</v>
      </c>
      <c r="I649" s="199"/>
      <c r="L649" s="195"/>
      <c r="M649" s="200"/>
      <c r="N649" s="201"/>
      <c r="O649" s="201"/>
      <c r="P649" s="201"/>
      <c r="Q649" s="201"/>
      <c r="R649" s="201"/>
      <c r="S649" s="201"/>
      <c r="T649" s="202"/>
      <c r="AT649" s="197" t="s">
        <v>213</v>
      </c>
      <c r="AU649" s="197" t="s">
        <v>120</v>
      </c>
      <c r="AV649" s="12" t="s">
        <v>80</v>
      </c>
      <c r="AW649" s="12" t="s">
        <v>30</v>
      </c>
      <c r="AX649" s="12" t="s">
        <v>73</v>
      </c>
      <c r="AY649" s="197" t="s">
        <v>205</v>
      </c>
    </row>
    <row r="650" s="12" customFormat="1">
      <c r="B650" s="195"/>
      <c r="D650" s="196" t="s">
        <v>213</v>
      </c>
      <c r="E650" s="197" t="s">
        <v>1</v>
      </c>
      <c r="F650" s="198" t="s">
        <v>242</v>
      </c>
      <c r="H650" s="197" t="s">
        <v>1</v>
      </c>
      <c r="I650" s="199"/>
      <c r="L650" s="195"/>
      <c r="M650" s="200"/>
      <c r="N650" s="201"/>
      <c r="O650" s="201"/>
      <c r="P650" s="201"/>
      <c r="Q650" s="201"/>
      <c r="R650" s="201"/>
      <c r="S650" s="201"/>
      <c r="T650" s="202"/>
      <c r="AT650" s="197" t="s">
        <v>213</v>
      </c>
      <c r="AU650" s="197" t="s">
        <v>120</v>
      </c>
      <c r="AV650" s="12" t="s">
        <v>80</v>
      </c>
      <c r="AW650" s="12" t="s">
        <v>30</v>
      </c>
      <c r="AX650" s="12" t="s">
        <v>73</v>
      </c>
      <c r="AY650" s="197" t="s">
        <v>205</v>
      </c>
    </row>
    <row r="651" s="13" customFormat="1">
      <c r="B651" s="203"/>
      <c r="D651" s="196" t="s">
        <v>213</v>
      </c>
      <c r="E651" s="204" t="s">
        <v>1</v>
      </c>
      <c r="F651" s="205" t="s">
        <v>583</v>
      </c>
      <c r="H651" s="206">
        <v>11.616</v>
      </c>
      <c r="I651" s="207"/>
      <c r="L651" s="203"/>
      <c r="M651" s="208"/>
      <c r="N651" s="209"/>
      <c r="O651" s="209"/>
      <c r="P651" s="209"/>
      <c r="Q651" s="209"/>
      <c r="R651" s="209"/>
      <c r="S651" s="209"/>
      <c r="T651" s="210"/>
      <c r="AT651" s="204" t="s">
        <v>213</v>
      </c>
      <c r="AU651" s="204" t="s">
        <v>120</v>
      </c>
      <c r="AV651" s="13" t="s">
        <v>82</v>
      </c>
      <c r="AW651" s="13" t="s">
        <v>30</v>
      </c>
      <c r="AX651" s="13" t="s">
        <v>73</v>
      </c>
      <c r="AY651" s="204" t="s">
        <v>205</v>
      </c>
    </row>
    <row r="652" s="15" customFormat="1">
      <c r="B652" s="219"/>
      <c r="D652" s="196" t="s">
        <v>213</v>
      </c>
      <c r="E652" s="220" t="s">
        <v>1</v>
      </c>
      <c r="F652" s="221" t="s">
        <v>235</v>
      </c>
      <c r="H652" s="222">
        <v>11.616</v>
      </c>
      <c r="I652" s="223"/>
      <c r="L652" s="219"/>
      <c r="M652" s="224"/>
      <c r="N652" s="225"/>
      <c r="O652" s="225"/>
      <c r="P652" s="225"/>
      <c r="Q652" s="225"/>
      <c r="R652" s="225"/>
      <c r="S652" s="225"/>
      <c r="T652" s="226"/>
      <c r="AT652" s="220" t="s">
        <v>213</v>
      </c>
      <c r="AU652" s="220" t="s">
        <v>120</v>
      </c>
      <c r="AV652" s="15" t="s">
        <v>120</v>
      </c>
      <c r="AW652" s="15" t="s">
        <v>30</v>
      </c>
      <c r="AX652" s="15" t="s">
        <v>73</v>
      </c>
      <c r="AY652" s="220" t="s">
        <v>205</v>
      </c>
    </row>
    <row r="653" s="12" customFormat="1">
      <c r="B653" s="195"/>
      <c r="D653" s="196" t="s">
        <v>213</v>
      </c>
      <c r="E653" s="197" t="s">
        <v>1</v>
      </c>
      <c r="F653" s="198" t="s">
        <v>584</v>
      </c>
      <c r="H653" s="197" t="s">
        <v>1</v>
      </c>
      <c r="I653" s="199"/>
      <c r="L653" s="195"/>
      <c r="M653" s="200"/>
      <c r="N653" s="201"/>
      <c r="O653" s="201"/>
      <c r="P653" s="201"/>
      <c r="Q653" s="201"/>
      <c r="R653" s="201"/>
      <c r="S653" s="201"/>
      <c r="T653" s="202"/>
      <c r="AT653" s="197" t="s">
        <v>213</v>
      </c>
      <c r="AU653" s="197" t="s">
        <v>120</v>
      </c>
      <c r="AV653" s="12" t="s">
        <v>80</v>
      </c>
      <c r="AW653" s="12" t="s">
        <v>30</v>
      </c>
      <c r="AX653" s="12" t="s">
        <v>73</v>
      </c>
      <c r="AY653" s="197" t="s">
        <v>205</v>
      </c>
    </row>
    <row r="654" s="12" customFormat="1">
      <c r="B654" s="195"/>
      <c r="D654" s="196" t="s">
        <v>213</v>
      </c>
      <c r="E654" s="197" t="s">
        <v>1</v>
      </c>
      <c r="F654" s="198" t="s">
        <v>411</v>
      </c>
      <c r="H654" s="197" t="s">
        <v>1</v>
      </c>
      <c r="I654" s="199"/>
      <c r="L654" s="195"/>
      <c r="M654" s="200"/>
      <c r="N654" s="201"/>
      <c r="O654" s="201"/>
      <c r="P654" s="201"/>
      <c r="Q654" s="201"/>
      <c r="R654" s="201"/>
      <c r="S654" s="201"/>
      <c r="T654" s="202"/>
      <c r="AT654" s="197" t="s">
        <v>213</v>
      </c>
      <c r="AU654" s="197" t="s">
        <v>120</v>
      </c>
      <c r="AV654" s="12" t="s">
        <v>80</v>
      </c>
      <c r="AW654" s="12" t="s">
        <v>30</v>
      </c>
      <c r="AX654" s="12" t="s">
        <v>73</v>
      </c>
      <c r="AY654" s="197" t="s">
        <v>205</v>
      </c>
    </row>
    <row r="655" s="13" customFormat="1">
      <c r="B655" s="203"/>
      <c r="D655" s="196" t="s">
        <v>213</v>
      </c>
      <c r="E655" s="204" t="s">
        <v>1</v>
      </c>
      <c r="F655" s="205" t="s">
        <v>585</v>
      </c>
      <c r="H655" s="206">
        <v>1.071</v>
      </c>
      <c r="I655" s="207"/>
      <c r="L655" s="203"/>
      <c r="M655" s="208"/>
      <c r="N655" s="209"/>
      <c r="O655" s="209"/>
      <c r="P655" s="209"/>
      <c r="Q655" s="209"/>
      <c r="R655" s="209"/>
      <c r="S655" s="209"/>
      <c r="T655" s="210"/>
      <c r="AT655" s="204" t="s">
        <v>213</v>
      </c>
      <c r="AU655" s="204" t="s">
        <v>120</v>
      </c>
      <c r="AV655" s="13" t="s">
        <v>82</v>
      </c>
      <c r="AW655" s="13" t="s">
        <v>30</v>
      </c>
      <c r="AX655" s="13" t="s">
        <v>73</v>
      </c>
      <c r="AY655" s="204" t="s">
        <v>205</v>
      </c>
    </row>
    <row r="656" s="15" customFormat="1">
      <c r="B656" s="219"/>
      <c r="D656" s="196" t="s">
        <v>213</v>
      </c>
      <c r="E656" s="220" t="s">
        <v>1</v>
      </c>
      <c r="F656" s="221" t="s">
        <v>235</v>
      </c>
      <c r="H656" s="222">
        <v>1.071</v>
      </c>
      <c r="I656" s="223"/>
      <c r="L656" s="219"/>
      <c r="M656" s="224"/>
      <c r="N656" s="225"/>
      <c r="O656" s="225"/>
      <c r="P656" s="225"/>
      <c r="Q656" s="225"/>
      <c r="R656" s="225"/>
      <c r="S656" s="225"/>
      <c r="T656" s="226"/>
      <c r="AT656" s="220" t="s">
        <v>213</v>
      </c>
      <c r="AU656" s="220" t="s">
        <v>120</v>
      </c>
      <c r="AV656" s="15" t="s">
        <v>120</v>
      </c>
      <c r="AW656" s="15" t="s">
        <v>30</v>
      </c>
      <c r="AX656" s="15" t="s">
        <v>73</v>
      </c>
      <c r="AY656" s="220" t="s">
        <v>205</v>
      </c>
    </row>
    <row r="657" s="12" customFormat="1">
      <c r="B657" s="195"/>
      <c r="D657" s="196" t="s">
        <v>213</v>
      </c>
      <c r="E657" s="197" t="s">
        <v>1</v>
      </c>
      <c r="F657" s="198" t="s">
        <v>586</v>
      </c>
      <c r="H657" s="197" t="s">
        <v>1</v>
      </c>
      <c r="I657" s="199"/>
      <c r="L657" s="195"/>
      <c r="M657" s="200"/>
      <c r="N657" s="201"/>
      <c r="O657" s="201"/>
      <c r="P657" s="201"/>
      <c r="Q657" s="201"/>
      <c r="R657" s="201"/>
      <c r="S657" s="201"/>
      <c r="T657" s="202"/>
      <c r="AT657" s="197" t="s">
        <v>213</v>
      </c>
      <c r="AU657" s="197" t="s">
        <v>120</v>
      </c>
      <c r="AV657" s="12" t="s">
        <v>80</v>
      </c>
      <c r="AW657" s="12" t="s">
        <v>30</v>
      </c>
      <c r="AX657" s="12" t="s">
        <v>73</v>
      </c>
      <c r="AY657" s="197" t="s">
        <v>205</v>
      </c>
    </row>
    <row r="658" s="12" customFormat="1">
      <c r="B658" s="195"/>
      <c r="D658" s="196" t="s">
        <v>213</v>
      </c>
      <c r="E658" s="197" t="s">
        <v>1</v>
      </c>
      <c r="F658" s="198" t="s">
        <v>250</v>
      </c>
      <c r="H658" s="197" t="s">
        <v>1</v>
      </c>
      <c r="I658" s="199"/>
      <c r="L658" s="195"/>
      <c r="M658" s="200"/>
      <c r="N658" s="201"/>
      <c r="O658" s="201"/>
      <c r="P658" s="201"/>
      <c r="Q658" s="201"/>
      <c r="R658" s="201"/>
      <c r="S658" s="201"/>
      <c r="T658" s="202"/>
      <c r="AT658" s="197" t="s">
        <v>213</v>
      </c>
      <c r="AU658" s="197" t="s">
        <v>120</v>
      </c>
      <c r="AV658" s="12" t="s">
        <v>80</v>
      </c>
      <c r="AW658" s="12" t="s">
        <v>30</v>
      </c>
      <c r="AX658" s="12" t="s">
        <v>73</v>
      </c>
      <c r="AY658" s="197" t="s">
        <v>205</v>
      </c>
    </row>
    <row r="659" s="13" customFormat="1">
      <c r="B659" s="203"/>
      <c r="D659" s="196" t="s">
        <v>213</v>
      </c>
      <c r="E659" s="204" t="s">
        <v>1</v>
      </c>
      <c r="F659" s="205" t="s">
        <v>587</v>
      </c>
      <c r="H659" s="206">
        <v>5.0389999999999997</v>
      </c>
      <c r="I659" s="207"/>
      <c r="L659" s="203"/>
      <c r="M659" s="208"/>
      <c r="N659" s="209"/>
      <c r="O659" s="209"/>
      <c r="P659" s="209"/>
      <c r="Q659" s="209"/>
      <c r="R659" s="209"/>
      <c r="S659" s="209"/>
      <c r="T659" s="210"/>
      <c r="AT659" s="204" t="s">
        <v>213</v>
      </c>
      <c r="AU659" s="204" t="s">
        <v>120</v>
      </c>
      <c r="AV659" s="13" t="s">
        <v>82</v>
      </c>
      <c r="AW659" s="13" t="s">
        <v>30</v>
      </c>
      <c r="AX659" s="13" t="s">
        <v>73</v>
      </c>
      <c r="AY659" s="204" t="s">
        <v>205</v>
      </c>
    </row>
    <row r="660" s="12" customFormat="1">
      <c r="B660" s="195"/>
      <c r="D660" s="196" t="s">
        <v>213</v>
      </c>
      <c r="E660" s="197" t="s">
        <v>1</v>
      </c>
      <c r="F660" s="198" t="s">
        <v>252</v>
      </c>
      <c r="H660" s="197" t="s">
        <v>1</v>
      </c>
      <c r="I660" s="199"/>
      <c r="L660" s="195"/>
      <c r="M660" s="200"/>
      <c r="N660" s="201"/>
      <c r="O660" s="201"/>
      <c r="P660" s="201"/>
      <c r="Q660" s="201"/>
      <c r="R660" s="201"/>
      <c r="S660" s="201"/>
      <c r="T660" s="202"/>
      <c r="AT660" s="197" t="s">
        <v>213</v>
      </c>
      <c r="AU660" s="197" t="s">
        <v>120</v>
      </c>
      <c r="AV660" s="12" t="s">
        <v>80</v>
      </c>
      <c r="AW660" s="12" t="s">
        <v>30</v>
      </c>
      <c r="AX660" s="12" t="s">
        <v>73</v>
      </c>
      <c r="AY660" s="197" t="s">
        <v>205</v>
      </c>
    </row>
    <row r="661" s="13" customFormat="1">
      <c r="B661" s="203"/>
      <c r="D661" s="196" t="s">
        <v>213</v>
      </c>
      <c r="E661" s="204" t="s">
        <v>1</v>
      </c>
      <c r="F661" s="205" t="s">
        <v>588</v>
      </c>
      <c r="H661" s="206">
        <v>1.369</v>
      </c>
      <c r="I661" s="207"/>
      <c r="L661" s="203"/>
      <c r="M661" s="208"/>
      <c r="N661" s="209"/>
      <c r="O661" s="209"/>
      <c r="P661" s="209"/>
      <c r="Q661" s="209"/>
      <c r="R661" s="209"/>
      <c r="S661" s="209"/>
      <c r="T661" s="210"/>
      <c r="AT661" s="204" t="s">
        <v>213</v>
      </c>
      <c r="AU661" s="204" t="s">
        <v>120</v>
      </c>
      <c r="AV661" s="13" t="s">
        <v>82</v>
      </c>
      <c r="AW661" s="13" t="s">
        <v>30</v>
      </c>
      <c r="AX661" s="13" t="s">
        <v>73</v>
      </c>
      <c r="AY661" s="204" t="s">
        <v>205</v>
      </c>
    </row>
    <row r="662" s="12" customFormat="1">
      <c r="B662" s="195"/>
      <c r="D662" s="196" t="s">
        <v>213</v>
      </c>
      <c r="E662" s="197" t="s">
        <v>1</v>
      </c>
      <c r="F662" s="198" t="s">
        <v>589</v>
      </c>
      <c r="H662" s="197" t="s">
        <v>1</v>
      </c>
      <c r="I662" s="199"/>
      <c r="L662" s="195"/>
      <c r="M662" s="200"/>
      <c r="N662" s="201"/>
      <c r="O662" s="201"/>
      <c r="P662" s="201"/>
      <c r="Q662" s="201"/>
      <c r="R662" s="201"/>
      <c r="S662" s="201"/>
      <c r="T662" s="202"/>
      <c r="AT662" s="197" t="s">
        <v>213</v>
      </c>
      <c r="AU662" s="197" t="s">
        <v>120</v>
      </c>
      <c r="AV662" s="12" t="s">
        <v>80</v>
      </c>
      <c r="AW662" s="12" t="s">
        <v>30</v>
      </c>
      <c r="AX662" s="12" t="s">
        <v>73</v>
      </c>
      <c r="AY662" s="197" t="s">
        <v>205</v>
      </c>
    </row>
    <row r="663" s="12" customFormat="1">
      <c r="B663" s="195"/>
      <c r="D663" s="196" t="s">
        <v>213</v>
      </c>
      <c r="E663" s="197" t="s">
        <v>1</v>
      </c>
      <c r="F663" s="198" t="s">
        <v>343</v>
      </c>
      <c r="H663" s="197" t="s">
        <v>1</v>
      </c>
      <c r="I663" s="199"/>
      <c r="L663" s="195"/>
      <c r="M663" s="200"/>
      <c r="N663" s="201"/>
      <c r="O663" s="201"/>
      <c r="P663" s="201"/>
      <c r="Q663" s="201"/>
      <c r="R663" s="201"/>
      <c r="S663" s="201"/>
      <c r="T663" s="202"/>
      <c r="AT663" s="197" t="s">
        <v>213</v>
      </c>
      <c r="AU663" s="197" t="s">
        <v>120</v>
      </c>
      <c r="AV663" s="12" t="s">
        <v>80</v>
      </c>
      <c r="AW663" s="12" t="s">
        <v>30</v>
      </c>
      <c r="AX663" s="12" t="s">
        <v>73</v>
      </c>
      <c r="AY663" s="197" t="s">
        <v>205</v>
      </c>
    </row>
    <row r="664" s="13" customFormat="1">
      <c r="B664" s="203"/>
      <c r="D664" s="196" t="s">
        <v>213</v>
      </c>
      <c r="E664" s="204" t="s">
        <v>1</v>
      </c>
      <c r="F664" s="205" t="s">
        <v>590</v>
      </c>
      <c r="H664" s="206">
        <v>5.3019999999999996</v>
      </c>
      <c r="I664" s="207"/>
      <c r="L664" s="203"/>
      <c r="M664" s="208"/>
      <c r="N664" s="209"/>
      <c r="O664" s="209"/>
      <c r="P664" s="209"/>
      <c r="Q664" s="209"/>
      <c r="R664" s="209"/>
      <c r="S664" s="209"/>
      <c r="T664" s="210"/>
      <c r="AT664" s="204" t="s">
        <v>213</v>
      </c>
      <c r="AU664" s="204" t="s">
        <v>120</v>
      </c>
      <c r="AV664" s="13" t="s">
        <v>82</v>
      </c>
      <c r="AW664" s="13" t="s">
        <v>30</v>
      </c>
      <c r="AX664" s="13" t="s">
        <v>73</v>
      </c>
      <c r="AY664" s="204" t="s">
        <v>205</v>
      </c>
    </row>
    <row r="665" s="12" customFormat="1">
      <c r="B665" s="195"/>
      <c r="D665" s="196" t="s">
        <v>213</v>
      </c>
      <c r="E665" s="197" t="s">
        <v>1</v>
      </c>
      <c r="F665" s="198" t="s">
        <v>293</v>
      </c>
      <c r="H665" s="197" t="s">
        <v>1</v>
      </c>
      <c r="I665" s="199"/>
      <c r="L665" s="195"/>
      <c r="M665" s="200"/>
      <c r="N665" s="201"/>
      <c r="O665" s="201"/>
      <c r="P665" s="201"/>
      <c r="Q665" s="201"/>
      <c r="R665" s="201"/>
      <c r="S665" s="201"/>
      <c r="T665" s="202"/>
      <c r="AT665" s="197" t="s">
        <v>213</v>
      </c>
      <c r="AU665" s="197" t="s">
        <v>120</v>
      </c>
      <c r="AV665" s="12" t="s">
        <v>80</v>
      </c>
      <c r="AW665" s="12" t="s">
        <v>30</v>
      </c>
      <c r="AX665" s="12" t="s">
        <v>73</v>
      </c>
      <c r="AY665" s="197" t="s">
        <v>205</v>
      </c>
    </row>
    <row r="666" s="13" customFormat="1">
      <c r="B666" s="203"/>
      <c r="D666" s="196" t="s">
        <v>213</v>
      </c>
      <c r="E666" s="204" t="s">
        <v>1</v>
      </c>
      <c r="F666" s="205" t="s">
        <v>591</v>
      </c>
      <c r="H666" s="206">
        <v>5.2519999999999998</v>
      </c>
      <c r="I666" s="207"/>
      <c r="L666" s="203"/>
      <c r="M666" s="208"/>
      <c r="N666" s="209"/>
      <c r="O666" s="209"/>
      <c r="P666" s="209"/>
      <c r="Q666" s="209"/>
      <c r="R666" s="209"/>
      <c r="S666" s="209"/>
      <c r="T666" s="210"/>
      <c r="AT666" s="204" t="s">
        <v>213</v>
      </c>
      <c r="AU666" s="204" t="s">
        <v>120</v>
      </c>
      <c r="AV666" s="13" t="s">
        <v>82</v>
      </c>
      <c r="AW666" s="13" t="s">
        <v>30</v>
      </c>
      <c r="AX666" s="13" t="s">
        <v>73</v>
      </c>
      <c r="AY666" s="204" t="s">
        <v>205</v>
      </c>
    </row>
    <row r="667" s="12" customFormat="1">
      <c r="B667" s="195"/>
      <c r="D667" s="196" t="s">
        <v>213</v>
      </c>
      <c r="E667" s="197" t="s">
        <v>1</v>
      </c>
      <c r="F667" s="198" t="s">
        <v>246</v>
      </c>
      <c r="H667" s="197" t="s">
        <v>1</v>
      </c>
      <c r="I667" s="199"/>
      <c r="L667" s="195"/>
      <c r="M667" s="200"/>
      <c r="N667" s="201"/>
      <c r="O667" s="201"/>
      <c r="P667" s="201"/>
      <c r="Q667" s="201"/>
      <c r="R667" s="201"/>
      <c r="S667" s="201"/>
      <c r="T667" s="202"/>
      <c r="AT667" s="197" t="s">
        <v>213</v>
      </c>
      <c r="AU667" s="197" t="s">
        <v>120</v>
      </c>
      <c r="AV667" s="12" t="s">
        <v>80</v>
      </c>
      <c r="AW667" s="12" t="s">
        <v>30</v>
      </c>
      <c r="AX667" s="12" t="s">
        <v>73</v>
      </c>
      <c r="AY667" s="197" t="s">
        <v>205</v>
      </c>
    </row>
    <row r="668" s="13" customFormat="1">
      <c r="B668" s="203"/>
      <c r="D668" s="196" t="s">
        <v>213</v>
      </c>
      <c r="E668" s="204" t="s">
        <v>1</v>
      </c>
      <c r="F668" s="205" t="s">
        <v>592</v>
      </c>
      <c r="H668" s="206">
        <v>2.8319999999999999</v>
      </c>
      <c r="I668" s="207"/>
      <c r="L668" s="203"/>
      <c r="M668" s="208"/>
      <c r="N668" s="209"/>
      <c r="O668" s="209"/>
      <c r="P668" s="209"/>
      <c r="Q668" s="209"/>
      <c r="R668" s="209"/>
      <c r="S668" s="209"/>
      <c r="T668" s="210"/>
      <c r="AT668" s="204" t="s">
        <v>213</v>
      </c>
      <c r="AU668" s="204" t="s">
        <v>120</v>
      </c>
      <c r="AV668" s="13" t="s">
        <v>82</v>
      </c>
      <c r="AW668" s="13" t="s">
        <v>30</v>
      </c>
      <c r="AX668" s="13" t="s">
        <v>73</v>
      </c>
      <c r="AY668" s="204" t="s">
        <v>205</v>
      </c>
    </row>
    <row r="669" s="12" customFormat="1">
      <c r="B669" s="195"/>
      <c r="D669" s="196" t="s">
        <v>213</v>
      </c>
      <c r="E669" s="197" t="s">
        <v>1</v>
      </c>
      <c r="F669" s="198" t="s">
        <v>361</v>
      </c>
      <c r="H669" s="197" t="s">
        <v>1</v>
      </c>
      <c r="I669" s="199"/>
      <c r="L669" s="195"/>
      <c r="M669" s="200"/>
      <c r="N669" s="201"/>
      <c r="O669" s="201"/>
      <c r="P669" s="201"/>
      <c r="Q669" s="201"/>
      <c r="R669" s="201"/>
      <c r="S669" s="201"/>
      <c r="T669" s="202"/>
      <c r="AT669" s="197" t="s">
        <v>213</v>
      </c>
      <c r="AU669" s="197" t="s">
        <v>120</v>
      </c>
      <c r="AV669" s="12" t="s">
        <v>80</v>
      </c>
      <c r="AW669" s="12" t="s">
        <v>30</v>
      </c>
      <c r="AX669" s="12" t="s">
        <v>73</v>
      </c>
      <c r="AY669" s="197" t="s">
        <v>205</v>
      </c>
    </row>
    <row r="670" s="13" customFormat="1">
      <c r="B670" s="203"/>
      <c r="D670" s="196" t="s">
        <v>213</v>
      </c>
      <c r="E670" s="204" t="s">
        <v>1</v>
      </c>
      <c r="F670" s="205" t="s">
        <v>593</v>
      </c>
      <c r="H670" s="206">
        <v>4.2830000000000004</v>
      </c>
      <c r="I670" s="207"/>
      <c r="L670" s="203"/>
      <c r="M670" s="208"/>
      <c r="N670" s="209"/>
      <c r="O670" s="209"/>
      <c r="P670" s="209"/>
      <c r="Q670" s="209"/>
      <c r="R670" s="209"/>
      <c r="S670" s="209"/>
      <c r="T670" s="210"/>
      <c r="AT670" s="204" t="s">
        <v>213</v>
      </c>
      <c r="AU670" s="204" t="s">
        <v>120</v>
      </c>
      <c r="AV670" s="13" t="s">
        <v>82</v>
      </c>
      <c r="AW670" s="13" t="s">
        <v>30</v>
      </c>
      <c r="AX670" s="13" t="s">
        <v>73</v>
      </c>
      <c r="AY670" s="204" t="s">
        <v>205</v>
      </c>
    </row>
    <row r="671" s="12" customFormat="1">
      <c r="B671" s="195"/>
      <c r="D671" s="196" t="s">
        <v>213</v>
      </c>
      <c r="E671" s="197" t="s">
        <v>1</v>
      </c>
      <c r="F671" s="198" t="s">
        <v>364</v>
      </c>
      <c r="H671" s="197" t="s">
        <v>1</v>
      </c>
      <c r="I671" s="199"/>
      <c r="L671" s="195"/>
      <c r="M671" s="200"/>
      <c r="N671" s="201"/>
      <c r="O671" s="201"/>
      <c r="P671" s="201"/>
      <c r="Q671" s="201"/>
      <c r="R671" s="201"/>
      <c r="S671" s="201"/>
      <c r="T671" s="202"/>
      <c r="AT671" s="197" t="s">
        <v>213</v>
      </c>
      <c r="AU671" s="197" t="s">
        <v>120</v>
      </c>
      <c r="AV671" s="12" t="s">
        <v>80</v>
      </c>
      <c r="AW671" s="12" t="s">
        <v>30</v>
      </c>
      <c r="AX671" s="12" t="s">
        <v>73</v>
      </c>
      <c r="AY671" s="197" t="s">
        <v>205</v>
      </c>
    </row>
    <row r="672" s="13" customFormat="1">
      <c r="B672" s="203"/>
      <c r="D672" s="196" t="s">
        <v>213</v>
      </c>
      <c r="E672" s="204" t="s">
        <v>1</v>
      </c>
      <c r="F672" s="205" t="s">
        <v>594</v>
      </c>
      <c r="H672" s="206">
        <v>8.0730000000000004</v>
      </c>
      <c r="I672" s="207"/>
      <c r="L672" s="203"/>
      <c r="M672" s="208"/>
      <c r="N672" s="209"/>
      <c r="O672" s="209"/>
      <c r="P672" s="209"/>
      <c r="Q672" s="209"/>
      <c r="R672" s="209"/>
      <c r="S672" s="209"/>
      <c r="T672" s="210"/>
      <c r="AT672" s="204" t="s">
        <v>213</v>
      </c>
      <c r="AU672" s="204" t="s">
        <v>120</v>
      </c>
      <c r="AV672" s="13" t="s">
        <v>82</v>
      </c>
      <c r="AW672" s="13" t="s">
        <v>30</v>
      </c>
      <c r="AX672" s="13" t="s">
        <v>73</v>
      </c>
      <c r="AY672" s="204" t="s">
        <v>205</v>
      </c>
    </row>
    <row r="673" s="12" customFormat="1">
      <c r="B673" s="195"/>
      <c r="D673" s="196" t="s">
        <v>213</v>
      </c>
      <c r="E673" s="197" t="s">
        <v>1</v>
      </c>
      <c r="F673" s="198" t="s">
        <v>367</v>
      </c>
      <c r="H673" s="197" t="s">
        <v>1</v>
      </c>
      <c r="I673" s="199"/>
      <c r="L673" s="195"/>
      <c r="M673" s="200"/>
      <c r="N673" s="201"/>
      <c r="O673" s="201"/>
      <c r="P673" s="201"/>
      <c r="Q673" s="201"/>
      <c r="R673" s="201"/>
      <c r="S673" s="201"/>
      <c r="T673" s="202"/>
      <c r="AT673" s="197" t="s">
        <v>213</v>
      </c>
      <c r="AU673" s="197" t="s">
        <v>120</v>
      </c>
      <c r="AV673" s="12" t="s">
        <v>80</v>
      </c>
      <c r="AW673" s="12" t="s">
        <v>30</v>
      </c>
      <c r="AX673" s="12" t="s">
        <v>73</v>
      </c>
      <c r="AY673" s="197" t="s">
        <v>205</v>
      </c>
    </row>
    <row r="674" s="13" customFormat="1">
      <c r="B674" s="203"/>
      <c r="D674" s="196" t="s">
        <v>213</v>
      </c>
      <c r="E674" s="204" t="s">
        <v>1</v>
      </c>
      <c r="F674" s="205" t="s">
        <v>595</v>
      </c>
      <c r="H674" s="206">
        <v>1.5780000000000001</v>
      </c>
      <c r="I674" s="207"/>
      <c r="L674" s="203"/>
      <c r="M674" s="208"/>
      <c r="N674" s="209"/>
      <c r="O674" s="209"/>
      <c r="P674" s="209"/>
      <c r="Q674" s="209"/>
      <c r="R674" s="209"/>
      <c r="S674" s="209"/>
      <c r="T674" s="210"/>
      <c r="AT674" s="204" t="s">
        <v>213</v>
      </c>
      <c r="AU674" s="204" t="s">
        <v>120</v>
      </c>
      <c r="AV674" s="13" t="s">
        <v>82</v>
      </c>
      <c r="AW674" s="13" t="s">
        <v>30</v>
      </c>
      <c r="AX674" s="13" t="s">
        <v>73</v>
      </c>
      <c r="AY674" s="204" t="s">
        <v>205</v>
      </c>
    </row>
    <row r="675" s="12" customFormat="1">
      <c r="B675" s="195"/>
      <c r="D675" s="196" t="s">
        <v>213</v>
      </c>
      <c r="E675" s="197" t="s">
        <v>1</v>
      </c>
      <c r="F675" s="198" t="s">
        <v>369</v>
      </c>
      <c r="H675" s="197" t="s">
        <v>1</v>
      </c>
      <c r="I675" s="199"/>
      <c r="L675" s="195"/>
      <c r="M675" s="200"/>
      <c r="N675" s="201"/>
      <c r="O675" s="201"/>
      <c r="P675" s="201"/>
      <c r="Q675" s="201"/>
      <c r="R675" s="201"/>
      <c r="S675" s="201"/>
      <c r="T675" s="202"/>
      <c r="AT675" s="197" t="s">
        <v>213</v>
      </c>
      <c r="AU675" s="197" t="s">
        <v>120</v>
      </c>
      <c r="AV675" s="12" t="s">
        <v>80</v>
      </c>
      <c r="AW675" s="12" t="s">
        <v>30</v>
      </c>
      <c r="AX675" s="12" t="s">
        <v>73</v>
      </c>
      <c r="AY675" s="197" t="s">
        <v>205</v>
      </c>
    </row>
    <row r="676" s="13" customFormat="1">
      <c r="B676" s="203"/>
      <c r="D676" s="196" t="s">
        <v>213</v>
      </c>
      <c r="E676" s="204" t="s">
        <v>1</v>
      </c>
      <c r="F676" s="205" t="s">
        <v>596</v>
      </c>
      <c r="H676" s="206">
        <v>5.6299999999999999</v>
      </c>
      <c r="I676" s="207"/>
      <c r="L676" s="203"/>
      <c r="M676" s="208"/>
      <c r="N676" s="209"/>
      <c r="O676" s="209"/>
      <c r="P676" s="209"/>
      <c r="Q676" s="209"/>
      <c r="R676" s="209"/>
      <c r="S676" s="209"/>
      <c r="T676" s="210"/>
      <c r="AT676" s="204" t="s">
        <v>213</v>
      </c>
      <c r="AU676" s="204" t="s">
        <v>120</v>
      </c>
      <c r="AV676" s="13" t="s">
        <v>82</v>
      </c>
      <c r="AW676" s="13" t="s">
        <v>30</v>
      </c>
      <c r="AX676" s="13" t="s">
        <v>73</v>
      </c>
      <c r="AY676" s="204" t="s">
        <v>205</v>
      </c>
    </row>
    <row r="677" s="12" customFormat="1">
      <c r="B677" s="195"/>
      <c r="D677" s="196" t="s">
        <v>213</v>
      </c>
      <c r="E677" s="197" t="s">
        <v>1</v>
      </c>
      <c r="F677" s="198" t="s">
        <v>244</v>
      </c>
      <c r="H677" s="197" t="s">
        <v>1</v>
      </c>
      <c r="I677" s="199"/>
      <c r="L677" s="195"/>
      <c r="M677" s="200"/>
      <c r="N677" s="201"/>
      <c r="O677" s="201"/>
      <c r="P677" s="201"/>
      <c r="Q677" s="201"/>
      <c r="R677" s="201"/>
      <c r="S677" s="201"/>
      <c r="T677" s="202"/>
      <c r="AT677" s="197" t="s">
        <v>213</v>
      </c>
      <c r="AU677" s="197" t="s">
        <v>120</v>
      </c>
      <c r="AV677" s="12" t="s">
        <v>80</v>
      </c>
      <c r="AW677" s="12" t="s">
        <v>30</v>
      </c>
      <c r="AX677" s="12" t="s">
        <v>73</v>
      </c>
      <c r="AY677" s="197" t="s">
        <v>205</v>
      </c>
    </row>
    <row r="678" s="13" customFormat="1">
      <c r="B678" s="203"/>
      <c r="D678" s="196" t="s">
        <v>213</v>
      </c>
      <c r="E678" s="204" t="s">
        <v>1</v>
      </c>
      <c r="F678" s="205" t="s">
        <v>597</v>
      </c>
      <c r="H678" s="206">
        <v>3.863</v>
      </c>
      <c r="I678" s="207"/>
      <c r="L678" s="203"/>
      <c r="M678" s="208"/>
      <c r="N678" s="209"/>
      <c r="O678" s="209"/>
      <c r="P678" s="209"/>
      <c r="Q678" s="209"/>
      <c r="R678" s="209"/>
      <c r="S678" s="209"/>
      <c r="T678" s="210"/>
      <c r="AT678" s="204" t="s">
        <v>213</v>
      </c>
      <c r="AU678" s="204" t="s">
        <v>120</v>
      </c>
      <c r="AV678" s="13" t="s">
        <v>82</v>
      </c>
      <c r="AW678" s="13" t="s">
        <v>30</v>
      </c>
      <c r="AX678" s="13" t="s">
        <v>73</v>
      </c>
      <c r="AY678" s="204" t="s">
        <v>205</v>
      </c>
    </row>
    <row r="679" s="12" customFormat="1">
      <c r="B679" s="195"/>
      <c r="D679" s="196" t="s">
        <v>213</v>
      </c>
      <c r="E679" s="197" t="s">
        <v>1</v>
      </c>
      <c r="F679" s="198" t="s">
        <v>389</v>
      </c>
      <c r="H679" s="197" t="s">
        <v>1</v>
      </c>
      <c r="I679" s="199"/>
      <c r="L679" s="195"/>
      <c r="M679" s="200"/>
      <c r="N679" s="201"/>
      <c r="O679" s="201"/>
      <c r="P679" s="201"/>
      <c r="Q679" s="201"/>
      <c r="R679" s="201"/>
      <c r="S679" s="201"/>
      <c r="T679" s="202"/>
      <c r="AT679" s="197" t="s">
        <v>213</v>
      </c>
      <c r="AU679" s="197" t="s">
        <v>120</v>
      </c>
      <c r="AV679" s="12" t="s">
        <v>80</v>
      </c>
      <c r="AW679" s="12" t="s">
        <v>30</v>
      </c>
      <c r="AX679" s="12" t="s">
        <v>73</v>
      </c>
      <c r="AY679" s="197" t="s">
        <v>205</v>
      </c>
    </row>
    <row r="680" s="13" customFormat="1">
      <c r="B680" s="203"/>
      <c r="D680" s="196" t="s">
        <v>213</v>
      </c>
      <c r="E680" s="204" t="s">
        <v>1</v>
      </c>
      <c r="F680" s="205" t="s">
        <v>598</v>
      </c>
      <c r="H680" s="206">
        <v>5.2370000000000001</v>
      </c>
      <c r="I680" s="207"/>
      <c r="L680" s="203"/>
      <c r="M680" s="208"/>
      <c r="N680" s="209"/>
      <c r="O680" s="209"/>
      <c r="P680" s="209"/>
      <c r="Q680" s="209"/>
      <c r="R680" s="209"/>
      <c r="S680" s="209"/>
      <c r="T680" s="210"/>
      <c r="AT680" s="204" t="s">
        <v>213</v>
      </c>
      <c r="AU680" s="204" t="s">
        <v>120</v>
      </c>
      <c r="AV680" s="13" t="s">
        <v>82</v>
      </c>
      <c r="AW680" s="13" t="s">
        <v>30</v>
      </c>
      <c r="AX680" s="13" t="s">
        <v>73</v>
      </c>
      <c r="AY680" s="204" t="s">
        <v>205</v>
      </c>
    </row>
    <row r="681" s="12" customFormat="1">
      <c r="B681" s="195"/>
      <c r="D681" s="196" t="s">
        <v>213</v>
      </c>
      <c r="E681" s="197" t="s">
        <v>1</v>
      </c>
      <c r="F681" s="198" t="s">
        <v>406</v>
      </c>
      <c r="H681" s="197" t="s">
        <v>1</v>
      </c>
      <c r="I681" s="199"/>
      <c r="L681" s="195"/>
      <c r="M681" s="200"/>
      <c r="N681" s="201"/>
      <c r="O681" s="201"/>
      <c r="P681" s="201"/>
      <c r="Q681" s="201"/>
      <c r="R681" s="201"/>
      <c r="S681" s="201"/>
      <c r="T681" s="202"/>
      <c r="AT681" s="197" t="s">
        <v>213</v>
      </c>
      <c r="AU681" s="197" t="s">
        <v>120</v>
      </c>
      <c r="AV681" s="12" t="s">
        <v>80</v>
      </c>
      <c r="AW681" s="12" t="s">
        <v>30</v>
      </c>
      <c r="AX681" s="12" t="s">
        <v>73</v>
      </c>
      <c r="AY681" s="197" t="s">
        <v>205</v>
      </c>
    </row>
    <row r="682" s="13" customFormat="1">
      <c r="B682" s="203"/>
      <c r="D682" s="196" t="s">
        <v>213</v>
      </c>
      <c r="E682" s="204" t="s">
        <v>1</v>
      </c>
      <c r="F682" s="205" t="s">
        <v>599</v>
      </c>
      <c r="H682" s="206">
        <v>6.4340000000000002</v>
      </c>
      <c r="I682" s="207"/>
      <c r="L682" s="203"/>
      <c r="M682" s="208"/>
      <c r="N682" s="209"/>
      <c r="O682" s="209"/>
      <c r="P682" s="209"/>
      <c r="Q682" s="209"/>
      <c r="R682" s="209"/>
      <c r="S682" s="209"/>
      <c r="T682" s="210"/>
      <c r="AT682" s="204" t="s">
        <v>213</v>
      </c>
      <c r="AU682" s="204" t="s">
        <v>120</v>
      </c>
      <c r="AV682" s="13" t="s">
        <v>82</v>
      </c>
      <c r="AW682" s="13" t="s">
        <v>30</v>
      </c>
      <c r="AX682" s="13" t="s">
        <v>73</v>
      </c>
      <c r="AY682" s="204" t="s">
        <v>205</v>
      </c>
    </row>
    <row r="683" s="12" customFormat="1">
      <c r="B683" s="195"/>
      <c r="D683" s="196" t="s">
        <v>213</v>
      </c>
      <c r="E683" s="197" t="s">
        <v>1</v>
      </c>
      <c r="F683" s="198" t="s">
        <v>240</v>
      </c>
      <c r="H683" s="197" t="s">
        <v>1</v>
      </c>
      <c r="I683" s="199"/>
      <c r="L683" s="195"/>
      <c r="M683" s="200"/>
      <c r="N683" s="201"/>
      <c r="O683" s="201"/>
      <c r="P683" s="201"/>
      <c r="Q683" s="201"/>
      <c r="R683" s="201"/>
      <c r="S683" s="201"/>
      <c r="T683" s="202"/>
      <c r="AT683" s="197" t="s">
        <v>213</v>
      </c>
      <c r="AU683" s="197" t="s">
        <v>120</v>
      </c>
      <c r="AV683" s="12" t="s">
        <v>80</v>
      </c>
      <c r="AW683" s="12" t="s">
        <v>30</v>
      </c>
      <c r="AX683" s="12" t="s">
        <v>73</v>
      </c>
      <c r="AY683" s="197" t="s">
        <v>205</v>
      </c>
    </row>
    <row r="684" s="13" customFormat="1">
      <c r="B684" s="203"/>
      <c r="D684" s="196" t="s">
        <v>213</v>
      </c>
      <c r="E684" s="204" t="s">
        <v>1</v>
      </c>
      <c r="F684" s="205" t="s">
        <v>600</v>
      </c>
      <c r="H684" s="206">
        <v>1.565</v>
      </c>
      <c r="I684" s="207"/>
      <c r="L684" s="203"/>
      <c r="M684" s="208"/>
      <c r="N684" s="209"/>
      <c r="O684" s="209"/>
      <c r="P684" s="209"/>
      <c r="Q684" s="209"/>
      <c r="R684" s="209"/>
      <c r="S684" s="209"/>
      <c r="T684" s="210"/>
      <c r="AT684" s="204" t="s">
        <v>213</v>
      </c>
      <c r="AU684" s="204" t="s">
        <v>120</v>
      </c>
      <c r="AV684" s="13" t="s">
        <v>82</v>
      </c>
      <c r="AW684" s="13" t="s">
        <v>30</v>
      </c>
      <c r="AX684" s="13" t="s">
        <v>73</v>
      </c>
      <c r="AY684" s="204" t="s">
        <v>205</v>
      </c>
    </row>
    <row r="685" s="15" customFormat="1">
      <c r="B685" s="219"/>
      <c r="D685" s="196" t="s">
        <v>213</v>
      </c>
      <c r="E685" s="220" t="s">
        <v>1</v>
      </c>
      <c r="F685" s="221" t="s">
        <v>235</v>
      </c>
      <c r="H685" s="222">
        <v>56.457000000000001</v>
      </c>
      <c r="I685" s="223"/>
      <c r="L685" s="219"/>
      <c r="M685" s="224"/>
      <c r="N685" s="225"/>
      <c r="O685" s="225"/>
      <c r="P685" s="225"/>
      <c r="Q685" s="225"/>
      <c r="R685" s="225"/>
      <c r="S685" s="225"/>
      <c r="T685" s="226"/>
      <c r="AT685" s="220" t="s">
        <v>213</v>
      </c>
      <c r="AU685" s="220" t="s">
        <v>120</v>
      </c>
      <c r="AV685" s="15" t="s">
        <v>120</v>
      </c>
      <c r="AW685" s="15" t="s">
        <v>30</v>
      </c>
      <c r="AX685" s="15" t="s">
        <v>73</v>
      </c>
      <c r="AY685" s="220" t="s">
        <v>205</v>
      </c>
    </row>
    <row r="686" s="12" customFormat="1">
      <c r="B686" s="195"/>
      <c r="D686" s="196" t="s">
        <v>213</v>
      </c>
      <c r="E686" s="197" t="s">
        <v>1</v>
      </c>
      <c r="F686" s="198" t="s">
        <v>601</v>
      </c>
      <c r="H686" s="197" t="s">
        <v>1</v>
      </c>
      <c r="I686" s="199"/>
      <c r="L686" s="195"/>
      <c r="M686" s="200"/>
      <c r="N686" s="201"/>
      <c r="O686" s="201"/>
      <c r="P686" s="201"/>
      <c r="Q686" s="201"/>
      <c r="R686" s="201"/>
      <c r="S686" s="201"/>
      <c r="T686" s="202"/>
      <c r="AT686" s="197" t="s">
        <v>213</v>
      </c>
      <c r="AU686" s="197" t="s">
        <v>120</v>
      </c>
      <c r="AV686" s="12" t="s">
        <v>80</v>
      </c>
      <c r="AW686" s="12" t="s">
        <v>30</v>
      </c>
      <c r="AX686" s="12" t="s">
        <v>73</v>
      </c>
      <c r="AY686" s="197" t="s">
        <v>205</v>
      </c>
    </row>
    <row r="687" s="12" customFormat="1">
      <c r="B687" s="195"/>
      <c r="D687" s="196" t="s">
        <v>213</v>
      </c>
      <c r="E687" s="197" t="s">
        <v>1</v>
      </c>
      <c r="F687" s="198" t="s">
        <v>341</v>
      </c>
      <c r="H687" s="197" t="s">
        <v>1</v>
      </c>
      <c r="I687" s="199"/>
      <c r="L687" s="195"/>
      <c r="M687" s="200"/>
      <c r="N687" s="201"/>
      <c r="O687" s="201"/>
      <c r="P687" s="201"/>
      <c r="Q687" s="201"/>
      <c r="R687" s="201"/>
      <c r="S687" s="201"/>
      <c r="T687" s="202"/>
      <c r="AT687" s="197" t="s">
        <v>213</v>
      </c>
      <c r="AU687" s="197" t="s">
        <v>120</v>
      </c>
      <c r="AV687" s="12" t="s">
        <v>80</v>
      </c>
      <c r="AW687" s="12" t="s">
        <v>30</v>
      </c>
      <c r="AX687" s="12" t="s">
        <v>73</v>
      </c>
      <c r="AY687" s="197" t="s">
        <v>205</v>
      </c>
    </row>
    <row r="688" s="13" customFormat="1">
      <c r="B688" s="203"/>
      <c r="D688" s="196" t="s">
        <v>213</v>
      </c>
      <c r="E688" s="204" t="s">
        <v>1</v>
      </c>
      <c r="F688" s="205" t="s">
        <v>602</v>
      </c>
      <c r="H688" s="206">
        <v>1.4990000000000001</v>
      </c>
      <c r="I688" s="207"/>
      <c r="L688" s="203"/>
      <c r="M688" s="208"/>
      <c r="N688" s="209"/>
      <c r="O688" s="209"/>
      <c r="P688" s="209"/>
      <c r="Q688" s="209"/>
      <c r="R688" s="209"/>
      <c r="S688" s="209"/>
      <c r="T688" s="210"/>
      <c r="AT688" s="204" t="s">
        <v>213</v>
      </c>
      <c r="AU688" s="204" t="s">
        <v>120</v>
      </c>
      <c r="AV688" s="13" t="s">
        <v>82</v>
      </c>
      <c r="AW688" s="13" t="s">
        <v>30</v>
      </c>
      <c r="AX688" s="13" t="s">
        <v>73</v>
      </c>
      <c r="AY688" s="204" t="s">
        <v>205</v>
      </c>
    </row>
    <row r="689" s="12" customFormat="1">
      <c r="B689" s="195"/>
      <c r="D689" s="196" t="s">
        <v>213</v>
      </c>
      <c r="E689" s="197" t="s">
        <v>1</v>
      </c>
      <c r="F689" s="198" t="s">
        <v>382</v>
      </c>
      <c r="H689" s="197" t="s">
        <v>1</v>
      </c>
      <c r="I689" s="199"/>
      <c r="L689" s="195"/>
      <c r="M689" s="200"/>
      <c r="N689" s="201"/>
      <c r="O689" s="201"/>
      <c r="P689" s="201"/>
      <c r="Q689" s="201"/>
      <c r="R689" s="201"/>
      <c r="S689" s="201"/>
      <c r="T689" s="202"/>
      <c r="AT689" s="197" t="s">
        <v>213</v>
      </c>
      <c r="AU689" s="197" t="s">
        <v>120</v>
      </c>
      <c r="AV689" s="12" t="s">
        <v>80</v>
      </c>
      <c r="AW689" s="12" t="s">
        <v>30</v>
      </c>
      <c r="AX689" s="12" t="s">
        <v>73</v>
      </c>
      <c r="AY689" s="197" t="s">
        <v>205</v>
      </c>
    </row>
    <row r="690" s="13" customFormat="1">
      <c r="B690" s="203"/>
      <c r="D690" s="196" t="s">
        <v>213</v>
      </c>
      <c r="E690" s="204" t="s">
        <v>1</v>
      </c>
      <c r="F690" s="205" t="s">
        <v>603</v>
      </c>
      <c r="H690" s="206">
        <v>5.2670000000000003</v>
      </c>
      <c r="I690" s="207"/>
      <c r="L690" s="203"/>
      <c r="M690" s="208"/>
      <c r="N690" s="209"/>
      <c r="O690" s="209"/>
      <c r="P690" s="209"/>
      <c r="Q690" s="209"/>
      <c r="R690" s="209"/>
      <c r="S690" s="209"/>
      <c r="T690" s="210"/>
      <c r="AT690" s="204" t="s">
        <v>213</v>
      </c>
      <c r="AU690" s="204" t="s">
        <v>120</v>
      </c>
      <c r="AV690" s="13" t="s">
        <v>82</v>
      </c>
      <c r="AW690" s="13" t="s">
        <v>30</v>
      </c>
      <c r="AX690" s="13" t="s">
        <v>73</v>
      </c>
      <c r="AY690" s="204" t="s">
        <v>205</v>
      </c>
    </row>
    <row r="691" s="12" customFormat="1">
      <c r="B691" s="195"/>
      <c r="D691" s="196" t="s">
        <v>213</v>
      </c>
      <c r="E691" s="197" t="s">
        <v>1</v>
      </c>
      <c r="F691" s="198" t="s">
        <v>436</v>
      </c>
      <c r="H691" s="197" t="s">
        <v>1</v>
      </c>
      <c r="I691" s="199"/>
      <c r="L691" s="195"/>
      <c r="M691" s="200"/>
      <c r="N691" s="201"/>
      <c r="O691" s="201"/>
      <c r="P691" s="201"/>
      <c r="Q691" s="201"/>
      <c r="R691" s="201"/>
      <c r="S691" s="201"/>
      <c r="T691" s="202"/>
      <c r="AT691" s="197" t="s">
        <v>213</v>
      </c>
      <c r="AU691" s="197" t="s">
        <v>120</v>
      </c>
      <c r="AV691" s="12" t="s">
        <v>80</v>
      </c>
      <c r="AW691" s="12" t="s">
        <v>30</v>
      </c>
      <c r="AX691" s="12" t="s">
        <v>73</v>
      </c>
      <c r="AY691" s="197" t="s">
        <v>205</v>
      </c>
    </row>
    <row r="692" s="13" customFormat="1">
      <c r="B692" s="203"/>
      <c r="D692" s="196" t="s">
        <v>213</v>
      </c>
      <c r="E692" s="204" t="s">
        <v>1</v>
      </c>
      <c r="F692" s="205" t="s">
        <v>604</v>
      </c>
      <c r="H692" s="206">
        <v>4.5199999999999996</v>
      </c>
      <c r="I692" s="207"/>
      <c r="L692" s="203"/>
      <c r="M692" s="208"/>
      <c r="N692" s="209"/>
      <c r="O692" s="209"/>
      <c r="P692" s="209"/>
      <c r="Q692" s="209"/>
      <c r="R692" s="209"/>
      <c r="S692" s="209"/>
      <c r="T692" s="210"/>
      <c r="AT692" s="204" t="s">
        <v>213</v>
      </c>
      <c r="AU692" s="204" t="s">
        <v>120</v>
      </c>
      <c r="AV692" s="13" t="s">
        <v>82</v>
      </c>
      <c r="AW692" s="13" t="s">
        <v>30</v>
      </c>
      <c r="AX692" s="13" t="s">
        <v>73</v>
      </c>
      <c r="AY692" s="204" t="s">
        <v>205</v>
      </c>
    </row>
    <row r="693" s="12" customFormat="1">
      <c r="B693" s="195"/>
      <c r="D693" s="196" t="s">
        <v>213</v>
      </c>
      <c r="E693" s="197" t="s">
        <v>1</v>
      </c>
      <c r="F693" s="198" t="s">
        <v>446</v>
      </c>
      <c r="H693" s="197" t="s">
        <v>1</v>
      </c>
      <c r="I693" s="199"/>
      <c r="L693" s="195"/>
      <c r="M693" s="200"/>
      <c r="N693" s="201"/>
      <c r="O693" s="201"/>
      <c r="P693" s="201"/>
      <c r="Q693" s="201"/>
      <c r="R693" s="201"/>
      <c r="S693" s="201"/>
      <c r="T693" s="202"/>
      <c r="AT693" s="197" t="s">
        <v>213</v>
      </c>
      <c r="AU693" s="197" t="s">
        <v>120</v>
      </c>
      <c r="AV693" s="12" t="s">
        <v>80</v>
      </c>
      <c r="AW693" s="12" t="s">
        <v>30</v>
      </c>
      <c r="AX693" s="12" t="s">
        <v>73</v>
      </c>
      <c r="AY693" s="197" t="s">
        <v>205</v>
      </c>
    </row>
    <row r="694" s="13" customFormat="1">
      <c r="B694" s="203"/>
      <c r="D694" s="196" t="s">
        <v>213</v>
      </c>
      <c r="E694" s="204" t="s">
        <v>1</v>
      </c>
      <c r="F694" s="205" t="s">
        <v>605</v>
      </c>
      <c r="H694" s="206">
        <v>3.101</v>
      </c>
      <c r="I694" s="207"/>
      <c r="L694" s="203"/>
      <c r="M694" s="208"/>
      <c r="N694" s="209"/>
      <c r="O694" s="209"/>
      <c r="P694" s="209"/>
      <c r="Q694" s="209"/>
      <c r="R694" s="209"/>
      <c r="S694" s="209"/>
      <c r="T694" s="210"/>
      <c r="AT694" s="204" t="s">
        <v>213</v>
      </c>
      <c r="AU694" s="204" t="s">
        <v>120</v>
      </c>
      <c r="AV694" s="13" t="s">
        <v>82</v>
      </c>
      <c r="AW694" s="13" t="s">
        <v>30</v>
      </c>
      <c r="AX694" s="13" t="s">
        <v>73</v>
      </c>
      <c r="AY694" s="204" t="s">
        <v>205</v>
      </c>
    </row>
    <row r="695" s="15" customFormat="1">
      <c r="B695" s="219"/>
      <c r="D695" s="196" t="s">
        <v>213</v>
      </c>
      <c r="E695" s="220" t="s">
        <v>1</v>
      </c>
      <c r="F695" s="221" t="s">
        <v>235</v>
      </c>
      <c r="H695" s="222">
        <v>14.387000000000001</v>
      </c>
      <c r="I695" s="223"/>
      <c r="L695" s="219"/>
      <c r="M695" s="224"/>
      <c r="N695" s="225"/>
      <c r="O695" s="225"/>
      <c r="P695" s="225"/>
      <c r="Q695" s="225"/>
      <c r="R695" s="225"/>
      <c r="S695" s="225"/>
      <c r="T695" s="226"/>
      <c r="AT695" s="220" t="s">
        <v>213</v>
      </c>
      <c r="AU695" s="220" t="s">
        <v>120</v>
      </c>
      <c r="AV695" s="15" t="s">
        <v>120</v>
      </c>
      <c r="AW695" s="15" t="s">
        <v>30</v>
      </c>
      <c r="AX695" s="15" t="s">
        <v>73</v>
      </c>
      <c r="AY695" s="220" t="s">
        <v>205</v>
      </c>
    </row>
    <row r="696" s="14" customFormat="1">
      <c r="B696" s="211"/>
      <c r="D696" s="196" t="s">
        <v>213</v>
      </c>
      <c r="E696" s="212" t="s">
        <v>1</v>
      </c>
      <c r="F696" s="213" t="s">
        <v>218</v>
      </c>
      <c r="H696" s="214">
        <v>83.531000000000006</v>
      </c>
      <c r="I696" s="215"/>
      <c r="L696" s="211"/>
      <c r="M696" s="216"/>
      <c r="N696" s="217"/>
      <c r="O696" s="217"/>
      <c r="P696" s="217"/>
      <c r="Q696" s="217"/>
      <c r="R696" s="217"/>
      <c r="S696" s="217"/>
      <c r="T696" s="218"/>
      <c r="AT696" s="212" t="s">
        <v>213</v>
      </c>
      <c r="AU696" s="212" t="s">
        <v>120</v>
      </c>
      <c r="AV696" s="14" t="s">
        <v>123</v>
      </c>
      <c r="AW696" s="14" t="s">
        <v>30</v>
      </c>
      <c r="AX696" s="14" t="s">
        <v>80</v>
      </c>
      <c r="AY696" s="212" t="s">
        <v>205</v>
      </c>
    </row>
    <row r="697" s="1" customFormat="1" ht="24.2" customHeight="1">
      <c r="A697" s="37"/>
      <c r="B697" s="181"/>
      <c r="C697" s="182" t="s">
        <v>7</v>
      </c>
      <c r="D697" s="182" t="s">
        <v>207</v>
      </c>
      <c r="E697" s="183" t="s">
        <v>606</v>
      </c>
      <c r="F697" s="184" t="s">
        <v>607</v>
      </c>
      <c r="G697" s="185" t="s">
        <v>579</v>
      </c>
      <c r="H697" s="186">
        <v>27.091999999999999</v>
      </c>
      <c r="I697" s="187">
        <v>5449.9899999999998</v>
      </c>
      <c r="J697" s="188">
        <f>ROUND(I697*H697,2)</f>
        <v>147651.13000000001</v>
      </c>
      <c r="K697" s="184" t="s">
        <v>211</v>
      </c>
      <c r="L697" s="38"/>
      <c r="M697" s="189" t="s">
        <v>1</v>
      </c>
      <c r="N697" s="190" t="s">
        <v>38</v>
      </c>
      <c r="O697" s="76"/>
      <c r="P697" s="191">
        <f>O697*H697</f>
        <v>0</v>
      </c>
      <c r="Q697" s="191">
        <v>2.45329</v>
      </c>
      <c r="R697" s="191">
        <f>Q697*H697</f>
        <v>66.464532679999991</v>
      </c>
      <c r="S697" s="191">
        <v>0</v>
      </c>
      <c r="T697" s="192">
        <f>S697*H697</f>
        <v>0</v>
      </c>
      <c r="U697" s="37"/>
      <c r="V697" s="37"/>
      <c r="W697" s="37"/>
      <c r="X697" s="37"/>
      <c r="Y697" s="37"/>
      <c r="Z697" s="37"/>
      <c r="AA697" s="37"/>
      <c r="AB697" s="37"/>
      <c r="AC697" s="37"/>
      <c r="AD697" s="37"/>
      <c r="AE697" s="37"/>
      <c r="AR697" s="193" t="s">
        <v>123</v>
      </c>
      <c r="AT697" s="193" t="s">
        <v>207</v>
      </c>
      <c r="AU697" s="193" t="s">
        <v>120</v>
      </c>
      <c r="AY697" s="18" t="s">
        <v>205</v>
      </c>
      <c r="BE697" s="194">
        <f>IF(N697="základní",J697,0)</f>
        <v>147651.13000000001</v>
      </c>
      <c r="BF697" s="194">
        <f>IF(N697="snížená",J697,0)</f>
        <v>0</v>
      </c>
      <c r="BG697" s="194">
        <f>IF(N697="zákl. přenesená",J697,0)</f>
        <v>0</v>
      </c>
      <c r="BH697" s="194">
        <f>IF(N697="sníž. přenesená",J697,0)</f>
        <v>0</v>
      </c>
      <c r="BI697" s="194">
        <f>IF(N697="nulová",J697,0)</f>
        <v>0</v>
      </c>
      <c r="BJ697" s="18" t="s">
        <v>80</v>
      </c>
      <c r="BK697" s="194">
        <f>ROUND(I697*H697,2)</f>
        <v>147651.13000000001</v>
      </c>
      <c r="BL697" s="18" t="s">
        <v>123</v>
      </c>
      <c r="BM697" s="193" t="s">
        <v>608</v>
      </c>
    </row>
    <row r="698" s="12" customFormat="1">
      <c r="B698" s="195"/>
      <c r="D698" s="196" t="s">
        <v>213</v>
      </c>
      <c r="E698" s="197" t="s">
        <v>1</v>
      </c>
      <c r="F698" s="198" t="s">
        <v>581</v>
      </c>
      <c r="H698" s="197" t="s">
        <v>1</v>
      </c>
      <c r="I698" s="199"/>
      <c r="L698" s="195"/>
      <c r="M698" s="200"/>
      <c r="N698" s="201"/>
      <c r="O698" s="201"/>
      <c r="P698" s="201"/>
      <c r="Q698" s="201"/>
      <c r="R698" s="201"/>
      <c r="S698" s="201"/>
      <c r="T698" s="202"/>
      <c r="AT698" s="197" t="s">
        <v>213</v>
      </c>
      <c r="AU698" s="197" t="s">
        <v>120</v>
      </c>
      <c r="AV698" s="12" t="s">
        <v>80</v>
      </c>
      <c r="AW698" s="12" t="s">
        <v>30</v>
      </c>
      <c r="AX698" s="12" t="s">
        <v>73</v>
      </c>
      <c r="AY698" s="197" t="s">
        <v>205</v>
      </c>
    </row>
    <row r="699" s="12" customFormat="1">
      <c r="B699" s="195"/>
      <c r="D699" s="196" t="s">
        <v>213</v>
      </c>
      <c r="E699" s="197" t="s">
        <v>1</v>
      </c>
      <c r="F699" s="198" t="s">
        <v>223</v>
      </c>
      <c r="H699" s="197" t="s">
        <v>1</v>
      </c>
      <c r="I699" s="199"/>
      <c r="L699" s="195"/>
      <c r="M699" s="200"/>
      <c r="N699" s="201"/>
      <c r="O699" s="201"/>
      <c r="P699" s="201"/>
      <c r="Q699" s="201"/>
      <c r="R699" s="201"/>
      <c r="S699" s="201"/>
      <c r="T699" s="202"/>
      <c r="AT699" s="197" t="s">
        <v>213</v>
      </c>
      <c r="AU699" s="197" t="s">
        <v>120</v>
      </c>
      <c r="AV699" s="12" t="s">
        <v>80</v>
      </c>
      <c r="AW699" s="12" t="s">
        <v>30</v>
      </c>
      <c r="AX699" s="12" t="s">
        <v>73</v>
      </c>
      <c r="AY699" s="197" t="s">
        <v>205</v>
      </c>
    </row>
    <row r="700" s="12" customFormat="1">
      <c r="B700" s="195"/>
      <c r="D700" s="196" t="s">
        <v>213</v>
      </c>
      <c r="E700" s="197" t="s">
        <v>1</v>
      </c>
      <c r="F700" s="198" t="s">
        <v>582</v>
      </c>
      <c r="H700" s="197" t="s">
        <v>1</v>
      </c>
      <c r="I700" s="199"/>
      <c r="L700" s="195"/>
      <c r="M700" s="200"/>
      <c r="N700" s="201"/>
      <c r="O700" s="201"/>
      <c r="P700" s="201"/>
      <c r="Q700" s="201"/>
      <c r="R700" s="201"/>
      <c r="S700" s="201"/>
      <c r="T700" s="202"/>
      <c r="AT700" s="197" t="s">
        <v>213</v>
      </c>
      <c r="AU700" s="197" t="s">
        <v>120</v>
      </c>
      <c r="AV700" s="12" t="s">
        <v>80</v>
      </c>
      <c r="AW700" s="12" t="s">
        <v>30</v>
      </c>
      <c r="AX700" s="12" t="s">
        <v>73</v>
      </c>
      <c r="AY700" s="197" t="s">
        <v>205</v>
      </c>
    </row>
    <row r="701" s="12" customFormat="1">
      <c r="B701" s="195"/>
      <c r="D701" s="196" t="s">
        <v>213</v>
      </c>
      <c r="E701" s="197" t="s">
        <v>1</v>
      </c>
      <c r="F701" s="198" t="s">
        <v>242</v>
      </c>
      <c r="H701" s="197" t="s">
        <v>1</v>
      </c>
      <c r="I701" s="199"/>
      <c r="L701" s="195"/>
      <c r="M701" s="200"/>
      <c r="N701" s="201"/>
      <c r="O701" s="201"/>
      <c r="P701" s="201"/>
      <c r="Q701" s="201"/>
      <c r="R701" s="201"/>
      <c r="S701" s="201"/>
      <c r="T701" s="202"/>
      <c r="AT701" s="197" t="s">
        <v>213</v>
      </c>
      <c r="AU701" s="197" t="s">
        <v>120</v>
      </c>
      <c r="AV701" s="12" t="s">
        <v>80</v>
      </c>
      <c r="AW701" s="12" t="s">
        <v>30</v>
      </c>
      <c r="AX701" s="12" t="s">
        <v>73</v>
      </c>
      <c r="AY701" s="197" t="s">
        <v>205</v>
      </c>
    </row>
    <row r="702" s="13" customFormat="1">
      <c r="B702" s="203"/>
      <c r="D702" s="196" t="s">
        <v>213</v>
      </c>
      <c r="E702" s="204" t="s">
        <v>1</v>
      </c>
      <c r="F702" s="205" t="s">
        <v>609</v>
      </c>
      <c r="H702" s="206">
        <v>3.7669999999999999</v>
      </c>
      <c r="I702" s="207"/>
      <c r="L702" s="203"/>
      <c r="M702" s="208"/>
      <c r="N702" s="209"/>
      <c r="O702" s="209"/>
      <c r="P702" s="209"/>
      <c r="Q702" s="209"/>
      <c r="R702" s="209"/>
      <c r="S702" s="209"/>
      <c r="T702" s="210"/>
      <c r="AT702" s="204" t="s">
        <v>213</v>
      </c>
      <c r="AU702" s="204" t="s">
        <v>120</v>
      </c>
      <c r="AV702" s="13" t="s">
        <v>82</v>
      </c>
      <c r="AW702" s="13" t="s">
        <v>30</v>
      </c>
      <c r="AX702" s="13" t="s">
        <v>73</v>
      </c>
      <c r="AY702" s="204" t="s">
        <v>205</v>
      </c>
    </row>
    <row r="703" s="15" customFormat="1">
      <c r="B703" s="219"/>
      <c r="D703" s="196" t="s">
        <v>213</v>
      </c>
      <c r="E703" s="220" t="s">
        <v>1</v>
      </c>
      <c r="F703" s="221" t="s">
        <v>235</v>
      </c>
      <c r="H703" s="222">
        <v>3.7669999999999999</v>
      </c>
      <c r="I703" s="223"/>
      <c r="L703" s="219"/>
      <c r="M703" s="224"/>
      <c r="N703" s="225"/>
      <c r="O703" s="225"/>
      <c r="P703" s="225"/>
      <c r="Q703" s="225"/>
      <c r="R703" s="225"/>
      <c r="S703" s="225"/>
      <c r="T703" s="226"/>
      <c r="AT703" s="220" t="s">
        <v>213</v>
      </c>
      <c r="AU703" s="220" t="s">
        <v>120</v>
      </c>
      <c r="AV703" s="15" t="s">
        <v>120</v>
      </c>
      <c r="AW703" s="15" t="s">
        <v>30</v>
      </c>
      <c r="AX703" s="15" t="s">
        <v>73</v>
      </c>
      <c r="AY703" s="220" t="s">
        <v>205</v>
      </c>
    </row>
    <row r="704" s="12" customFormat="1">
      <c r="B704" s="195"/>
      <c r="D704" s="196" t="s">
        <v>213</v>
      </c>
      <c r="E704" s="197" t="s">
        <v>1</v>
      </c>
      <c r="F704" s="198" t="s">
        <v>584</v>
      </c>
      <c r="H704" s="197" t="s">
        <v>1</v>
      </c>
      <c r="I704" s="199"/>
      <c r="L704" s="195"/>
      <c r="M704" s="200"/>
      <c r="N704" s="201"/>
      <c r="O704" s="201"/>
      <c r="P704" s="201"/>
      <c r="Q704" s="201"/>
      <c r="R704" s="201"/>
      <c r="S704" s="201"/>
      <c r="T704" s="202"/>
      <c r="AT704" s="197" t="s">
        <v>213</v>
      </c>
      <c r="AU704" s="197" t="s">
        <v>120</v>
      </c>
      <c r="AV704" s="12" t="s">
        <v>80</v>
      </c>
      <c r="AW704" s="12" t="s">
        <v>30</v>
      </c>
      <c r="AX704" s="12" t="s">
        <v>73</v>
      </c>
      <c r="AY704" s="197" t="s">
        <v>205</v>
      </c>
    </row>
    <row r="705" s="12" customFormat="1">
      <c r="B705" s="195"/>
      <c r="D705" s="196" t="s">
        <v>213</v>
      </c>
      <c r="E705" s="197" t="s">
        <v>1</v>
      </c>
      <c r="F705" s="198" t="s">
        <v>411</v>
      </c>
      <c r="H705" s="197" t="s">
        <v>1</v>
      </c>
      <c r="I705" s="199"/>
      <c r="L705" s="195"/>
      <c r="M705" s="200"/>
      <c r="N705" s="201"/>
      <c r="O705" s="201"/>
      <c r="P705" s="201"/>
      <c r="Q705" s="201"/>
      <c r="R705" s="201"/>
      <c r="S705" s="201"/>
      <c r="T705" s="202"/>
      <c r="AT705" s="197" t="s">
        <v>213</v>
      </c>
      <c r="AU705" s="197" t="s">
        <v>120</v>
      </c>
      <c r="AV705" s="12" t="s">
        <v>80</v>
      </c>
      <c r="AW705" s="12" t="s">
        <v>30</v>
      </c>
      <c r="AX705" s="12" t="s">
        <v>73</v>
      </c>
      <c r="AY705" s="197" t="s">
        <v>205</v>
      </c>
    </row>
    <row r="706" s="13" customFormat="1">
      <c r="B706" s="203"/>
      <c r="D706" s="196" t="s">
        <v>213</v>
      </c>
      <c r="E706" s="204" t="s">
        <v>1</v>
      </c>
      <c r="F706" s="205" t="s">
        <v>610</v>
      </c>
      <c r="H706" s="206">
        <v>0.34699999999999998</v>
      </c>
      <c r="I706" s="207"/>
      <c r="L706" s="203"/>
      <c r="M706" s="208"/>
      <c r="N706" s="209"/>
      <c r="O706" s="209"/>
      <c r="P706" s="209"/>
      <c r="Q706" s="209"/>
      <c r="R706" s="209"/>
      <c r="S706" s="209"/>
      <c r="T706" s="210"/>
      <c r="AT706" s="204" t="s">
        <v>213</v>
      </c>
      <c r="AU706" s="204" t="s">
        <v>120</v>
      </c>
      <c r="AV706" s="13" t="s">
        <v>82</v>
      </c>
      <c r="AW706" s="13" t="s">
        <v>30</v>
      </c>
      <c r="AX706" s="13" t="s">
        <v>73</v>
      </c>
      <c r="AY706" s="204" t="s">
        <v>205</v>
      </c>
    </row>
    <row r="707" s="15" customFormat="1">
      <c r="B707" s="219"/>
      <c r="D707" s="196" t="s">
        <v>213</v>
      </c>
      <c r="E707" s="220" t="s">
        <v>1</v>
      </c>
      <c r="F707" s="221" t="s">
        <v>235</v>
      </c>
      <c r="H707" s="222">
        <v>0.34699999999999998</v>
      </c>
      <c r="I707" s="223"/>
      <c r="L707" s="219"/>
      <c r="M707" s="224"/>
      <c r="N707" s="225"/>
      <c r="O707" s="225"/>
      <c r="P707" s="225"/>
      <c r="Q707" s="225"/>
      <c r="R707" s="225"/>
      <c r="S707" s="225"/>
      <c r="T707" s="226"/>
      <c r="AT707" s="220" t="s">
        <v>213</v>
      </c>
      <c r="AU707" s="220" t="s">
        <v>120</v>
      </c>
      <c r="AV707" s="15" t="s">
        <v>120</v>
      </c>
      <c r="AW707" s="15" t="s">
        <v>30</v>
      </c>
      <c r="AX707" s="15" t="s">
        <v>73</v>
      </c>
      <c r="AY707" s="220" t="s">
        <v>205</v>
      </c>
    </row>
    <row r="708" s="12" customFormat="1">
      <c r="B708" s="195"/>
      <c r="D708" s="196" t="s">
        <v>213</v>
      </c>
      <c r="E708" s="197" t="s">
        <v>1</v>
      </c>
      <c r="F708" s="198" t="s">
        <v>586</v>
      </c>
      <c r="H708" s="197" t="s">
        <v>1</v>
      </c>
      <c r="I708" s="199"/>
      <c r="L708" s="195"/>
      <c r="M708" s="200"/>
      <c r="N708" s="201"/>
      <c r="O708" s="201"/>
      <c r="P708" s="201"/>
      <c r="Q708" s="201"/>
      <c r="R708" s="201"/>
      <c r="S708" s="201"/>
      <c r="T708" s="202"/>
      <c r="AT708" s="197" t="s">
        <v>213</v>
      </c>
      <c r="AU708" s="197" t="s">
        <v>120</v>
      </c>
      <c r="AV708" s="12" t="s">
        <v>80</v>
      </c>
      <c r="AW708" s="12" t="s">
        <v>30</v>
      </c>
      <c r="AX708" s="12" t="s">
        <v>73</v>
      </c>
      <c r="AY708" s="197" t="s">
        <v>205</v>
      </c>
    </row>
    <row r="709" s="12" customFormat="1">
      <c r="B709" s="195"/>
      <c r="D709" s="196" t="s">
        <v>213</v>
      </c>
      <c r="E709" s="197" t="s">
        <v>1</v>
      </c>
      <c r="F709" s="198" t="s">
        <v>250</v>
      </c>
      <c r="H709" s="197" t="s">
        <v>1</v>
      </c>
      <c r="I709" s="199"/>
      <c r="L709" s="195"/>
      <c r="M709" s="200"/>
      <c r="N709" s="201"/>
      <c r="O709" s="201"/>
      <c r="P709" s="201"/>
      <c r="Q709" s="201"/>
      <c r="R709" s="201"/>
      <c r="S709" s="201"/>
      <c r="T709" s="202"/>
      <c r="AT709" s="197" t="s">
        <v>213</v>
      </c>
      <c r="AU709" s="197" t="s">
        <v>120</v>
      </c>
      <c r="AV709" s="12" t="s">
        <v>80</v>
      </c>
      <c r="AW709" s="12" t="s">
        <v>30</v>
      </c>
      <c r="AX709" s="12" t="s">
        <v>73</v>
      </c>
      <c r="AY709" s="197" t="s">
        <v>205</v>
      </c>
    </row>
    <row r="710" s="13" customFormat="1">
      <c r="B710" s="203"/>
      <c r="D710" s="196" t="s">
        <v>213</v>
      </c>
      <c r="E710" s="204" t="s">
        <v>1</v>
      </c>
      <c r="F710" s="205" t="s">
        <v>611</v>
      </c>
      <c r="H710" s="206">
        <v>1.6339999999999999</v>
      </c>
      <c r="I710" s="207"/>
      <c r="L710" s="203"/>
      <c r="M710" s="208"/>
      <c r="N710" s="209"/>
      <c r="O710" s="209"/>
      <c r="P710" s="209"/>
      <c r="Q710" s="209"/>
      <c r="R710" s="209"/>
      <c r="S710" s="209"/>
      <c r="T710" s="210"/>
      <c r="AT710" s="204" t="s">
        <v>213</v>
      </c>
      <c r="AU710" s="204" t="s">
        <v>120</v>
      </c>
      <c r="AV710" s="13" t="s">
        <v>82</v>
      </c>
      <c r="AW710" s="13" t="s">
        <v>30</v>
      </c>
      <c r="AX710" s="13" t="s">
        <v>73</v>
      </c>
      <c r="AY710" s="204" t="s">
        <v>205</v>
      </c>
    </row>
    <row r="711" s="12" customFormat="1">
      <c r="B711" s="195"/>
      <c r="D711" s="196" t="s">
        <v>213</v>
      </c>
      <c r="E711" s="197" t="s">
        <v>1</v>
      </c>
      <c r="F711" s="198" t="s">
        <v>252</v>
      </c>
      <c r="H711" s="197" t="s">
        <v>1</v>
      </c>
      <c r="I711" s="199"/>
      <c r="L711" s="195"/>
      <c r="M711" s="200"/>
      <c r="N711" s="201"/>
      <c r="O711" s="201"/>
      <c r="P711" s="201"/>
      <c r="Q711" s="201"/>
      <c r="R711" s="201"/>
      <c r="S711" s="201"/>
      <c r="T711" s="202"/>
      <c r="AT711" s="197" t="s">
        <v>213</v>
      </c>
      <c r="AU711" s="197" t="s">
        <v>120</v>
      </c>
      <c r="AV711" s="12" t="s">
        <v>80</v>
      </c>
      <c r="AW711" s="12" t="s">
        <v>30</v>
      </c>
      <c r="AX711" s="12" t="s">
        <v>73</v>
      </c>
      <c r="AY711" s="197" t="s">
        <v>205</v>
      </c>
    </row>
    <row r="712" s="13" customFormat="1">
      <c r="B712" s="203"/>
      <c r="D712" s="196" t="s">
        <v>213</v>
      </c>
      <c r="E712" s="204" t="s">
        <v>1</v>
      </c>
      <c r="F712" s="205" t="s">
        <v>612</v>
      </c>
      <c r="H712" s="206">
        <v>0.44400000000000001</v>
      </c>
      <c r="I712" s="207"/>
      <c r="L712" s="203"/>
      <c r="M712" s="208"/>
      <c r="N712" s="209"/>
      <c r="O712" s="209"/>
      <c r="P712" s="209"/>
      <c r="Q712" s="209"/>
      <c r="R712" s="209"/>
      <c r="S712" s="209"/>
      <c r="T712" s="210"/>
      <c r="AT712" s="204" t="s">
        <v>213</v>
      </c>
      <c r="AU712" s="204" t="s">
        <v>120</v>
      </c>
      <c r="AV712" s="13" t="s">
        <v>82</v>
      </c>
      <c r="AW712" s="13" t="s">
        <v>30</v>
      </c>
      <c r="AX712" s="13" t="s">
        <v>73</v>
      </c>
      <c r="AY712" s="204" t="s">
        <v>205</v>
      </c>
    </row>
    <row r="713" s="12" customFormat="1">
      <c r="B713" s="195"/>
      <c r="D713" s="196" t="s">
        <v>213</v>
      </c>
      <c r="E713" s="197" t="s">
        <v>1</v>
      </c>
      <c r="F713" s="198" t="s">
        <v>589</v>
      </c>
      <c r="H713" s="197" t="s">
        <v>1</v>
      </c>
      <c r="I713" s="199"/>
      <c r="L713" s="195"/>
      <c r="M713" s="200"/>
      <c r="N713" s="201"/>
      <c r="O713" s="201"/>
      <c r="P713" s="201"/>
      <c r="Q713" s="201"/>
      <c r="R713" s="201"/>
      <c r="S713" s="201"/>
      <c r="T713" s="202"/>
      <c r="AT713" s="197" t="s">
        <v>213</v>
      </c>
      <c r="AU713" s="197" t="s">
        <v>120</v>
      </c>
      <c r="AV713" s="12" t="s">
        <v>80</v>
      </c>
      <c r="AW713" s="12" t="s">
        <v>30</v>
      </c>
      <c r="AX713" s="12" t="s">
        <v>73</v>
      </c>
      <c r="AY713" s="197" t="s">
        <v>205</v>
      </c>
    </row>
    <row r="714" s="12" customFormat="1">
      <c r="B714" s="195"/>
      <c r="D714" s="196" t="s">
        <v>213</v>
      </c>
      <c r="E714" s="197" t="s">
        <v>1</v>
      </c>
      <c r="F714" s="198" t="s">
        <v>343</v>
      </c>
      <c r="H714" s="197" t="s">
        <v>1</v>
      </c>
      <c r="I714" s="199"/>
      <c r="L714" s="195"/>
      <c r="M714" s="200"/>
      <c r="N714" s="201"/>
      <c r="O714" s="201"/>
      <c r="P714" s="201"/>
      <c r="Q714" s="201"/>
      <c r="R714" s="201"/>
      <c r="S714" s="201"/>
      <c r="T714" s="202"/>
      <c r="AT714" s="197" t="s">
        <v>213</v>
      </c>
      <c r="AU714" s="197" t="s">
        <v>120</v>
      </c>
      <c r="AV714" s="12" t="s">
        <v>80</v>
      </c>
      <c r="AW714" s="12" t="s">
        <v>30</v>
      </c>
      <c r="AX714" s="12" t="s">
        <v>73</v>
      </c>
      <c r="AY714" s="197" t="s">
        <v>205</v>
      </c>
    </row>
    <row r="715" s="13" customFormat="1">
      <c r="B715" s="203"/>
      <c r="D715" s="196" t="s">
        <v>213</v>
      </c>
      <c r="E715" s="204" t="s">
        <v>1</v>
      </c>
      <c r="F715" s="205" t="s">
        <v>613</v>
      </c>
      <c r="H715" s="206">
        <v>1.72</v>
      </c>
      <c r="I715" s="207"/>
      <c r="L715" s="203"/>
      <c r="M715" s="208"/>
      <c r="N715" s="209"/>
      <c r="O715" s="209"/>
      <c r="P715" s="209"/>
      <c r="Q715" s="209"/>
      <c r="R715" s="209"/>
      <c r="S715" s="209"/>
      <c r="T715" s="210"/>
      <c r="AT715" s="204" t="s">
        <v>213</v>
      </c>
      <c r="AU715" s="204" t="s">
        <v>120</v>
      </c>
      <c r="AV715" s="13" t="s">
        <v>82</v>
      </c>
      <c r="AW715" s="13" t="s">
        <v>30</v>
      </c>
      <c r="AX715" s="13" t="s">
        <v>73</v>
      </c>
      <c r="AY715" s="204" t="s">
        <v>205</v>
      </c>
    </row>
    <row r="716" s="12" customFormat="1">
      <c r="B716" s="195"/>
      <c r="D716" s="196" t="s">
        <v>213</v>
      </c>
      <c r="E716" s="197" t="s">
        <v>1</v>
      </c>
      <c r="F716" s="198" t="s">
        <v>293</v>
      </c>
      <c r="H716" s="197" t="s">
        <v>1</v>
      </c>
      <c r="I716" s="199"/>
      <c r="L716" s="195"/>
      <c r="M716" s="200"/>
      <c r="N716" s="201"/>
      <c r="O716" s="201"/>
      <c r="P716" s="201"/>
      <c r="Q716" s="201"/>
      <c r="R716" s="201"/>
      <c r="S716" s="201"/>
      <c r="T716" s="202"/>
      <c r="AT716" s="197" t="s">
        <v>213</v>
      </c>
      <c r="AU716" s="197" t="s">
        <v>120</v>
      </c>
      <c r="AV716" s="12" t="s">
        <v>80</v>
      </c>
      <c r="AW716" s="12" t="s">
        <v>30</v>
      </c>
      <c r="AX716" s="12" t="s">
        <v>73</v>
      </c>
      <c r="AY716" s="197" t="s">
        <v>205</v>
      </c>
    </row>
    <row r="717" s="13" customFormat="1">
      <c r="B717" s="203"/>
      <c r="D717" s="196" t="s">
        <v>213</v>
      </c>
      <c r="E717" s="204" t="s">
        <v>1</v>
      </c>
      <c r="F717" s="205" t="s">
        <v>614</v>
      </c>
      <c r="H717" s="206">
        <v>1.7030000000000001</v>
      </c>
      <c r="I717" s="207"/>
      <c r="L717" s="203"/>
      <c r="M717" s="208"/>
      <c r="N717" s="209"/>
      <c r="O717" s="209"/>
      <c r="P717" s="209"/>
      <c r="Q717" s="209"/>
      <c r="R717" s="209"/>
      <c r="S717" s="209"/>
      <c r="T717" s="210"/>
      <c r="AT717" s="204" t="s">
        <v>213</v>
      </c>
      <c r="AU717" s="204" t="s">
        <v>120</v>
      </c>
      <c r="AV717" s="13" t="s">
        <v>82</v>
      </c>
      <c r="AW717" s="13" t="s">
        <v>30</v>
      </c>
      <c r="AX717" s="13" t="s">
        <v>73</v>
      </c>
      <c r="AY717" s="204" t="s">
        <v>205</v>
      </c>
    </row>
    <row r="718" s="12" customFormat="1">
      <c r="B718" s="195"/>
      <c r="D718" s="196" t="s">
        <v>213</v>
      </c>
      <c r="E718" s="197" t="s">
        <v>1</v>
      </c>
      <c r="F718" s="198" t="s">
        <v>246</v>
      </c>
      <c r="H718" s="197" t="s">
        <v>1</v>
      </c>
      <c r="I718" s="199"/>
      <c r="L718" s="195"/>
      <c r="M718" s="200"/>
      <c r="N718" s="201"/>
      <c r="O718" s="201"/>
      <c r="P718" s="201"/>
      <c r="Q718" s="201"/>
      <c r="R718" s="201"/>
      <c r="S718" s="201"/>
      <c r="T718" s="202"/>
      <c r="AT718" s="197" t="s">
        <v>213</v>
      </c>
      <c r="AU718" s="197" t="s">
        <v>120</v>
      </c>
      <c r="AV718" s="12" t="s">
        <v>80</v>
      </c>
      <c r="AW718" s="12" t="s">
        <v>30</v>
      </c>
      <c r="AX718" s="12" t="s">
        <v>73</v>
      </c>
      <c r="AY718" s="197" t="s">
        <v>205</v>
      </c>
    </row>
    <row r="719" s="13" customFormat="1">
      <c r="B719" s="203"/>
      <c r="D719" s="196" t="s">
        <v>213</v>
      </c>
      <c r="E719" s="204" t="s">
        <v>1</v>
      </c>
      <c r="F719" s="205" t="s">
        <v>615</v>
      </c>
      <c r="H719" s="206">
        <v>0.91900000000000004</v>
      </c>
      <c r="I719" s="207"/>
      <c r="L719" s="203"/>
      <c r="M719" s="208"/>
      <c r="N719" s="209"/>
      <c r="O719" s="209"/>
      <c r="P719" s="209"/>
      <c r="Q719" s="209"/>
      <c r="R719" s="209"/>
      <c r="S719" s="209"/>
      <c r="T719" s="210"/>
      <c r="AT719" s="204" t="s">
        <v>213</v>
      </c>
      <c r="AU719" s="204" t="s">
        <v>120</v>
      </c>
      <c r="AV719" s="13" t="s">
        <v>82</v>
      </c>
      <c r="AW719" s="13" t="s">
        <v>30</v>
      </c>
      <c r="AX719" s="13" t="s">
        <v>73</v>
      </c>
      <c r="AY719" s="204" t="s">
        <v>205</v>
      </c>
    </row>
    <row r="720" s="12" customFormat="1">
      <c r="B720" s="195"/>
      <c r="D720" s="196" t="s">
        <v>213</v>
      </c>
      <c r="E720" s="197" t="s">
        <v>1</v>
      </c>
      <c r="F720" s="198" t="s">
        <v>361</v>
      </c>
      <c r="H720" s="197" t="s">
        <v>1</v>
      </c>
      <c r="I720" s="199"/>
      <c r="L720" s="195"/>
      <c r="M720" s="200"/>
      <c r="N720" s="201"/>
      <c r="O720" s="201"/>
      <c r="P720" s="201"/>
      <c r="Q720" s="201"/>
      <c r="R720" s="201"/>
      <c r="S720" s="201"/>
      <c r="T720" s="202"/>
      <c r="AT720" s="197" t="s">
        <v>213</v>
      </c>
      <c r="AU720" s="197" t="s">
        <v>120</v>
      </c>
      <c r="AV720" s="12" t="s">
        <v>80</v>
      </c>
      <c r="AW720" s="12" t="s">
        <v>30</v>
      </c>
      <c r="AX720" s="12" t="s">
        <v>73</v>
      </c>
      <c r="AY720" s="197" t="s">
        <v>205</v>
      </c>
    </row>
    <row r="721" s="13" customFormat="1">
      <c r="B721" s="203"/>
      <c r="D721" s="196" t="s">
        <v>213</v>
      </c>
      <c r="E721" s="204" t="s">
        <v>1</v>
      </c>
      <c r="F721" s="205" t="s">
        <v>616</v>
      </c>
      <c r="H721" s="206">
        <v>1.389</v>
      </c>
      <c r="I721" s="207"/>
      <c r="L721" s="203"/>
      <c r="M721" s="208"/>
      <c r="N721" s="209"/>
      <c r="O721" s="209"/>
      <c r="P721" s="209"/>
      <c r="Q721" s="209"/>
      <c r="R721" s="209"/>
      <c r="S721" s="209"/>
      <c r="T721" s="210"/>
      <c r="AT721" s="204" t="s">
        <v>213</v>
      </c>
      <c r="AU721" s="204" t="s">
        <v>120</v>
      </c>
      <c r="AV721" s="13" t="s">
        <v>82</v>
      </c>
      <c r="AW721" s="13" t="s">
        <v>30</v>
      </c>
      <c r="AX721" s="13" t="s">
        <v>73</v>
      </c>
      <c r="AY721" s="204" t="s">
        <v>205</v>
      </c>
    </row>
    <row r="722" s="12" customFormat="1">
      <c r="B722" s="195"/>
      <c r="D722" s="196" t="s">
        <v>213</v>
      </c>
      <c r="E722" s="197" t="s">
        <v>1</v>
      </c>
      <c r="F722" s="198" t="s">
        <v>364</v>
      </c>
      <c r="H722" s="197" t="s">
        <v>1</v>
      </c>
      <c r="I722" s="199"/>
      <c r="L722" s="195"/>
      <c r="M722" s="200"/>
      <c r="N722" s="201"/>
      <c r="O722" s="201"/>
      <c r="P722" s="201"/>
      <c r="Q722" s="201"/>
      <c r="R722" s="201"/>
      <c r="S722" s="201"/>
      <c r="T722" s="202"/>
      <c r="AT722" s="197" t="s">
        <v>213</v>
      </c>
      <c r="AU722" s="197" t="s">
        <v>120</v>
      </c>
      <c r="AV722" s="12" t="s">
        <v>80</v>
      </c>
      <c r="AW722" s="12" t="s">
        <v>30</v>
      </c>
      <c r="AX722" s="12" t="s">
        <v>73</v>
      </c>
      <c r="AY722" s="197" t="s">
        <v>205</v>
      </c>
    </row>
    <row r="723" s="13" customFormat="1">
      <c r="B723" s="203"/>
      <c r="D723" s="196" t="s">
        <v>213</v>
      </c>
      <c r="E723" s="204" t="s">
        <v>1</v>
      </c>
      <c r="F723" s="205" t="s">
        <v>617</v>
      </c>
      <c r="H723" s="206">
        <v>2.6179999999999999</v>
      </c>
      <c r="I723" s="207"/>
      <c r="L723" s="203"/>
      <c r="M723" s="208"/>
      <c r="N723" s="209"/>
      <c r="O723" s="209"/>
      <c r="P723" s="209"/>
      <c r="Q723" s="209"/>
      <c r="R723" s="209"/>
      <c r="S723" s="209"/>
      <c r="T723" s="210"/>
      <c r="AT723" s="204" t="s">
        <v>213</v>
      </c>
      <c r="AU723" s="204" t="s">
        <v>120</v>
      </c>
      <c r="AV723" s="13" t="s">
        <v>82</v>
      </c>
      <c r="AW723" s="13" t="s">
        <v>30</v>
      </c>
      <c r="AX723" s="13" t="s">
        <v>73</v>
      </c>
      <c r="AY723" s="204" t="s">
        <v>205</v>
      </c>
    </row>
    <row r="724" s="12" customFormat="1">
      <c r="B724" s="195"/>
      <c r="D724" s="196" t="s">
        <v>213</v>
      </c>
      <c r="E724" s="197" t="s">
        <v>1</v>
      </c>
      <c r="F724" s="198" t="s">
        <v>367</v>
      </c>
      <c r="H724" s="197" t="s">
        <v>1</v>
      </c>
      <c r="I724" s="199"/>
      <c r="L724" s="195"/>
      <c r="M724" s="200"/>
      <c r="N724" s="201"/>
      <c r="O724" s="201"/>
      <c r="P724" s="201"/>
      <c r="Q724" s="201"/>
      <c r="R724" s="201"/>
      <c r="S724" s="201"/>
      <c r="T724" s="202"/>
      <c r="AT724" s="197" t="s">
        <v>213</v>
      </c>
      <c r="AU724" s="197" t="s">
        <v>120</v>
      </c>
      <c r="AV724" s="12" t="s">
        <v>80</v>
      </c>
      <c r="AW724" s="12" t="s">
        <v>30</v>
      </c>
      <c r="AX724" s="12" t="s">
        <v>73</v>
      </c>
      <c r="AY724" s="197" t="s">
        <v>205</v>
      </c>
    </row>
    <row r="725" s="13" customFormat="1">
      <c r="B725" s="203"/>
      <c r="D725" s="196" t="s">
        <v>213</v>
      </c>
      <c r="E725" s="204" t="s">
        <v>1</v>
      </c>
      <c r="F725" s="205" t="s">
        <v>618</v>
      </c>
      <c r="H725" s="206">
        <v>0.51200000000000001</v>
      </c>
      <c r="I725" s="207"/>
      <c r="L725" s="203"/>
      <c r="M725" s="208"/>
      <c r="N725" s="209"/>
      <c r="O725" s="209"/>
      <c r="P725" s="209"/>
      <c r="Q725" s="209"/>
      <c r="R725" s="209"/>
      <c r="S725" s="209"/>
      <c r="T725" s="210"/>
      <c r="AT725" s="204" t="s">
        <v>213</v>
      </c>
      <c r="AU725" s="204" t="s">
        <v>120</v>
      </c>
      <c r="AV725" s="13" t="s">
        <v>82</v>
      </c>
      <c r="AW725" s="13" t="s">
        <v>30</v>
      </c>
      <c r="AX725" s="13" t="s">
        <v>73</v>
      </c>
      <c r="AY725" s="204" t="s">
        <v>205</v>
      </c>
    </row>
    <row r="726" s="12" customFormat="1">
      <c r="B726" s="195"/>
      <c r="D726" s="196" t="s">
        <v>213</v>
      </c>
      <c r="E726" s="197" t="s">
        <v>1</v>
      </c>
      <c r="F726" s="198" t="s">
        <v>369</v>
      </c>
      <c r="H726" s="197" t="s">
        <v>1</v>
      </c>
      <c r="I726" s="199"/>
      <c r="L726" s="195"/>
      <c r="M726" s="200"/>
      <c r="N726" s="201"/>
      <c r="O726" s="201"/>
      <c r="P726" s="201"/>
      <c r="Q726" s="201"/>
      <c r="R726" s="201"/>
      <c r="S726" s="201"/>
      <c r="T726" s="202"/>
      <c r="AT726" s="197" t="s">
        <v>213</v>
      </c>
      <c r="AU726" s="197" t="s">
        <v>120</v>
      </c>
      <c r="AV726" s="12" t="s">
        <v>80</v>
      </c>
      <c r="AW726" s="12" t="s">
        <v>30</v>
      </c>
      <c r="AX726" s="12" t="s">
        <v>73</v>
      </c>
      <c r="AY726" s="197" t="s">
        <v>205</v>
      </c>
    </row>
    <row r="727" s="13" customFormat="1">
      <c r="B727" s="203"/>
      <c r="D727" s="196" t="s">
        <v>213</v>
      </c>
      <c r="E727" s="204" t="s">
        <v>1</v>
      </c>
      <c r="F727" s="205" t="s">
        <v>619</v>
      </c>
      <c r="H727" s="206">
        <v>1.8260000000000001</v>
      </c>
      <c r="I727" s="207"/>
      <c r="L727" s="203"/>
      <c r="M727" s="208"/>
      <c r="N727" s="209"/>
      <c r="O727" s="209"/>
      <c r="P727" s="209"/>
      <c r="Q727" s="209"/>
      <c r="R727" s="209"/>
      <c r="S727" s="209"/>
      <c r="T727" s="210"/>
      <c r="AT727" s="204" t="s">
        <v>213</v>
      </c>
      <c r="AU727" s="204" t="s">
        <v>120</v>
      </c>
      <c r="AV727" s="13" t="s">
        <v>82</v>
      </c>
      <c r="AW727" s="13" t="s">
        <v>30</v>
      </c>
      <c r="AX727" s="13" t="s">
        <v>73</v>
      </c>
      <c r="AY727" s="204" t="s">
        <v>205</v>
      </c>
    </row>
    <row r="728" s="12" customFormat="1">
      <c r="B728" s="195"/>
      <c r="D728" s="196" t="s">
        <v>213</v>
      </c>
      <c r="E728" s="197" t="s">
        <v>1</v>
      </c>
      <c r="F728" s="198" t="s">
        <v>244</v>
      </c>
      <c r="H728" s="197" t="s">
        <v>1</v>
      </c>
      <c r="I728" s="199"/>
      <c r="L728" s="195"/>
      <c r="M728" s="200"/>
      <c r="N728" s="201"/>
      <c r="O728" s="201"/>
      <c r="P728" s="201"/>
      <c r="Q728" s="201"/>
      <c r="R728" s="201"/>
      <c r="S728" s="201"/>
      <c r="T728" s="202"/>
      <c r="AT728" s="197" t="s">
        <v>213</v>
      </c>
      <c r="AU728" s="197" t="s">
        <v>120</v>
      </c>
      <c r="AV728" s="12" t="s">
        <v>80</v>
      </c>
      <c r="AW728" s="12" t="s">
        <v>30</v>
      </c>
      <c r="AX728" s="12" t="s">
        <v>73</v>
      </c>
      <c r="AY728" s="197" t="s">
        <v>205</v>
      </c>
    </row>
    <row r="729" s="13" customFormat="1">
      <c r="B729" s="203"/>
      <c r="D729" s="196" t="s">
        <v>213</v>
      </c>
      <c r="E729" s="204" t="s">
        <v>1</v>
      </c>
      <c r="F729" s="205" t="s">
        <v>620</v>
      </c>
      <c r="H729" s="206">
        <v>1.2529999999999999</v>
      </c>
      <c r="I729" s="207"/>
      <c r="L729" s="203"/>
      <c r="M729" s="208"/>
      <c r="N729" s="209"/>
      <c r="O729" s="209"/>
      <c r="P729" s="209"/>
      <c r="Q729" s="209"/>
      <c r="R729" s="209"/>
      <c r="S729" s="209"/>
      <c r="T729" s="210"/>
      <c r="AT729" s="204" t="s">
        <v>213</v>
      </c>
      <c r="AU729" s="204" t="s">
        <v>120</v>
      </c>
      <c r="AV729" s="13" t="s">
        <v>82</v>
      </c>
      <c r="AW729" s="13" t="s">
        <v>30</v>
      </c>
      <c r="AX729" s="13" t="s">
        <v>73</v>
      </c>
      <c r="AY729" s="204" t="s">
        <v>205</v>
      </c>
    </row>
    <row r="730" s="12" customFormat="1">
      <c r="B730" s="195"/>
      <c r="D730" s="196" t="s">
        <v>213</v>
      </c>
      <c r="E730" s="197" t="s">
        <v>1</v>
      </c>
      <c r="F730" s="198" t="s">
        <v>389</v>
      </c>
      <c r="H730" s="197" t="s">
        <v>1</v>
      </c>
      <c r="I730" s="199"/>
      <c r="L730" s="195"/>
      <c r="M730" s="200"/>
      <c r="N730" s="201"/>
      <c r="O730" s="201"/>
      <c r="P730" s="201"/>
      <c r="Q730" s="201"/>
      <c r="R730" s="201"/>
      <c r="S730" s="201"/>
      <c r="T730" s="202"/>
      <c r="AT730" s="197" t="s">
        <v>213</v>
      </c>
      <c r="AU730" s="197" t="s">
        <v>120</v>
      </c>
      <c r="AV730" s="12" t="s">
        <v>80</v>
      </c>
      <c r="AW730" s="12" t="s">
        <v>30</v>
      </c>
      <c r="AX730" s="12" t="s">
        <v>73</v>
      </c>
      <c r="AY730" s="197" t="s">
        <v>205</v>
      </c>
    </row>
    <row r="731" s="13" customFormat="1">
      <c r="B731" s="203"/>
      <c r="D731" s="196" t="s">
        <v>213</v>
      </c>
      <c r="E731" s="204" t="s">
        <v>1</v>
      </c>
      <c r="F731" s="205" t="s">
        <v>621</v>
      </c>
      <c r="H731" s="206">
        <v>1.6990000000000001</v>
      </c>
      <c r="I731" s="207"/>
      <c r="L731" s="203"/>
      <c r="M731" s="208"/>
      <c r="N731" s="209"/>
      <c r="O731" s="209"/>
      <c r="P731" s="209"/>
      <c r="Q731" s="209"/>
      <c r="R731" s="209"/>
      <c r="S731" s="209"/>
      <c r="T731" s="210"/>
      <c r="AT731" s="204" t="s">
        <v>213</v>
      </c>
      <c r="AU731" s="204" t="s">
        <v>120</v>
      </c>
      <c r="AV731" s="13" t="s">
        <v>82</v>
      </c>
      <c r="AW731" s="13" t="s">
        <v>30</v>
      </c>
      <c r="AX731" s="13" t="s">
        <v>73</v>
      </c>
      <c r="AY731" s="204" t="s">
        <v>205</v>
      </c>
    </row>
    <row r="732" s="12" customFormat="1">
      <c r="B732" s="195"/>
      <c r="D732" s="196" t="s">
        <v>213</v>
      </c>
      <c r="E732" s="197" t="s">
        <v>1</v>
      </c>
      <c r="F732" s="198" t="s">
        <v>406</v>
      </c>
      <c r="H732" s="197" t="s">
        <v>1</v>
      </c>
      <c r="I732" s="199"/>
      <c r="L732" s="195"/>
      <c r="M732" s="200"/>
      <c r="N732" s="201"/>
      <c r="O732" s="201"/>
      <c r="P732" s="201"/>
      <c r="Q732" s="201"/>
      <c r="R732" s="201"/>
      <c r="S732" s="201"/>
      <c r="T732" s="202"/>
      <c r="AT732" s="197" t="s">
        <v>213</v>
      </c>
      <c r="AU732" s="197" t="s">
        <v>120</v>
      </c>
      <c r="AV732" s="12" t="s">
        <v>80</v>
      </c>
      <c r="AW732" s="12" t="s">
        <v>30</v>
      </c>
      <c r="AX732" s="12" t="s">
        <v>73</v>
      </c>
      <c r="AY732" s="197" t="s">
        <v>205</v>
      </c>
    </row>
    <row r="733" s="13" customFormat="1">
      <c r="B733" s="203"/>
      <c r="D733" s="196" t="s">
        <v>213</v>
      </c>
      <c r="E733" s="204" t="s">
        <v>1</v>
      </c>
      <c r="F733" s="205" t="s">
        <v>622</v>
      </c>
      <c r="H733" s="206">
        <v>2.0870000000000002</v>
      </c>
      <c r="I733" s="207"/>
      <c r="L733" s="203"/>
      <c r="M733" s="208"/>
      <c r="N733" s="209"/>
      <c r="O733" s="209"/>
      <c r="P733" s="209"/>
      <c r="Q733" s="209"/>
      <c r="R733" s="209"/>
      <c r="S733" s="209"/>
      <c r="T733" s="210"/>
      <c r="AT733" s="204" t="s">
        <v>213</v>
      </c>
      <c r="AU733" s="204" t="s">
        <v>120</v>
      </c>
      <c r="AV733" s="13" t="s">
        <v>82</v>
      </c>
      <c r="AW733" s="13" t="s">
        <v>30</v>
      </c>
      <c r="AX733" s="13" t="s">
        <v>73</v>
      </c>
      <c r="AY733" s="204" t="s">
        <v>205</v>
      </c>
    </row>
    <row r="734" s="12" customFormat="1">
      <c r="B734" s="195"/>
      <c r="D734" s="196" t="s">
        <v>213</v>
      </c>
      <c r="E734" s="197" t="s">
        <v>1</v>
      </c>
      <c r="F734" s="198" t="s">
        <v>240</v>
      </c>
      <c r="H734" s="197" t="s">
        <v>1</v>
      </c>
      <c r="I734" s="199"/>
      <c r="L734" s="195"/>
      <c r="M734" s="200"/>
      <c r="N734" s="201"/>
      <c r="O734" s="201"/>
      <c r="P734" s="201"/>
      <c r="Q734" s="201"/>
      <c r="R734" s="201"/>
      <c r="S734" s="201"/>
      <c r="T734" s="202"/>
      <c r="AT734" s="197" t="s">
        <v>213</v>
      </c>
      <c r="AU734" s="197" t="s">
        <v>120</v>
      </c>
      <c r="AV734" s="12" t="s">
        <v>80</v>
      </c>
      <c r="AW734" s="12" t="s">
        <v>30</v>
      </c>
      <c r="AX734" s="12" t="s">
        <v>73</v>
      </c>
      <c r="AY734" s="197" t="s">
        <v>205</v>
      </c>
    </row>
    <row r="735" s="13" customFormat="1">
      <c r="B735" s="203"/>
      <c r="D735" s="196" t="s">
        <v>213</v>
      </c>
      <c r="E735" s="204" t="s">
        <v>1</v>
      </c>
      <c r="F735" s="205" t="s">
        <v>623</v>
      </c>
      <c r="H735" s="206">
        <v>0.50800000000000001</v>
      </c>
      <c r="I735" s="207"/>
      <c r="L735" s="203"/>
      <c r="M735" s="208"/>
      <c r="N735" s="209"/>
      <c r="O735" s="209"/>
      <c r="P735" s="209"/>
      <c r="Q735" s="209"/>
      <c r="R735" s="209"/>
      <c r="S735" s="209"/>
      <c r="T735" s="210"/>
      <c r="AT735" s="204" t="s">
        <v>213</v>
      </c>
      <c r="AU735" s="204" t="s">
        <v>120</v>
      </c>
      <c r="AV735" s="13" t="s">
        <v>82</v>
      </c>
      <c r="AW735" s="13" t="s">
        <v>30</v>
      </c>
      <c r="AX735" s="13" t="s">
        <v>73</v>
      </c>
      <c r="AY735" s="204" t="s">
        <v>205</v>
      </c>
    </row>
    <row r="736" s="15" customFormat="1">
      <c r="B736" s="219"/>
      <c r="D736" s="196" t="s">
        <v>213</v>
      </c>
      <c r="E736" s="220" t="s">
        <v>1</v>
      </c>
      <c r="F736" s="221" t="s">
        <v>235</v>
      </c>
      <c r="H736" s="222">
        <v>18.312000000000001</v>
      </c>
      <c r="I736" s="223"/>
      <c r="L736" s="219"/>
      <c r="M736" s="224"/>
      <c r="N736" s="225"/>
      <c r="O736" s="225"/>
      <c r="P736" s="225"/>
      <c r="Q736" s="225"/>
      <c r="R736" s="225"/>
      <c r="S736" s="225"/>
      <c r="T736" s="226"/>
      <c r="AT736" s="220" t="s">
        <v>213</v>
      </c>
      <c r="AU736" s="220" t="s">
        <v>120</v>
      </c>
      <c r="AV736" s="15" t="s">
        <v>120</v>
      </c>
      <c r="AW736" s="15" t="s">
        <v>30</v>
      </c>
      <c r="AX736" s="15" t="s">
        <v>73</v>
      </c>
      <c r="AY736" s="220" t="s">
        <v>205</v>
      </c>
    </row>
    <row r="737" s="12" customFormat="1">
      <c r="B737" s="195"/>
      <c r="D737" s="196" t="s">
        <v>213</v>
      </c>
      <c r="E737" s="197" t="s">
        <v>1</v>
      </c>
      <c r="F737" s="198" t="s">
        <v>601</v>
      </c>
      <c r="H737" s="197" t="s">
        <v>1</v>
      </c>
      <c r="I737" s="199"/>
      <c r="L737" s="195"/>
      <c r="M737" s="200"/>
      <c r="N737" s="201"/>
      <c r="O737" s="201"/>
      <c r="P737" s="201"/>
      <c r="Q737" s="201"/>
      <c r="R737" s="201"/>
      <c r="S737" s="201"/>
      <c r="T737" s="202"/>
      <c r="AT737" s="197" t="s">
        <v>213</v>
      </c>
      <c r="AU737" s="197" t="s">
        <v>120</v>
      </c>
      <c r="AV737" s="12" t="s">
        <v>80</v>
      </c>
      <c r="AW737" s="12" t="s">
        <v>30</v>
      </c>
      <c r="AX737" s="12" t="s">
        <v>73</v>
      </c>
      <c r="AY737" s="197" t="s">
        <v>205</v>
      </c>
    </row>
    <row r="738" s="12" customFormat="1">
      <c r="B738" s="195"/>
      <c r="D738" s="196" t="s">
        <v>213</v>
      </c>
      <c r="E738" s="197" t="s">
        <v>1</v>
      </c>
      <c r="F738" s="198" t="s">
        <v>341</v>
      </c>
      <c r="H738" s="197" t="s">
        <v>1</v>
      </c>
      <c r="I738" s="199"/>
      <c r="L738" s="195"/>
      <c r="M738" s="200"/>
      <c r="N738" s="201"/>
      <c r="O738" s="201"/>
      <c r="P738" s="201"/>
      <c r="Q738" s="201"/>
      <c r="R738" s="201"/>
      <c r="S738" s="201"/>
      <c r="T738" s="202"/>
      <c r="AT738" s="197" t="s">
        <v>213</v>
      </c>
      <c r="AU738" s="197" t="s">
        <v>120</v>
      </c>
      <c r="AV738" s="12" t="s">
        <v>80</v>
      </c>
      <c r="AW738" s="12" t="s">
        <v>30</v>
      </c>
      <c r="AX738" s="12" t="s">
        <v>73</v>
      </c>
      <c r="AY738" s="197" t="s">
        <v>205</v>
      </c>
    </row>
    <row r="739" s="13" customFormat="1">
      <c r="B739" s="203"/>
      <c r="D739" s="196" t="s">
        <v>213</v>
      </c>
      <c r="E739" s="204" t="s">
        <v>1</v>
      </c>
      <c r="F739" s="205" t="s">
        <v>624</v>
      </c>
      <c r="H739" s="206">
        <v>0.48599999999999999</v>
      </c>
      <c r="I739" s="207"/>
      <c r="L739" s="203"/>
      <c r="M739" s="208"/>
      <c r="N739" s="209"/>
      <c r="O739" s="209"/>
      <c r="P739" s="209"/>
      <c r="Q739" s="209"/>
      <c r="R739" s="209"/>
      <c r="S739" s="209"/>
      <c r="T739" s="210"/>
      <c r="AT739" s="204" t="s">
        <v>213</v>
      </c>
      <c r="AU739" s="204" t="s">
        <v>120</v>
      </c>
      <c r="AV739" s="13" t="s">
        <v>82</v>
      </c>
      <c r="AW739" s="13" t="s">
        <v>30</v>
      </c>
      <c r="AX739" s="13" t="s">
        <v>73</v>
      </c>
      <c r="AY739" s="204" t="s">
        <v>205</v>
      </c>
    </row>
    <row r="740" s="12" customFormat="1">
      <c r="B740" s="195"/>
      <c r="D740" s="196" t="s">
        <v>213</v>
      </c>
      <c r="E740" s="197" t="s">
        <v>1</v>
      </c>
      <c r="F740" s="198" t="s">
        <v>382</v>
      </c>
      <c r="H740" s="197" t="s">
        <v>1</v>
      </c>
      <c r="I740" s="199"/>
      <c r="L740" s="195"/>
      <c r="M740" s="200"/>
      <c r="N740" s="201"/>
      <c r="O740" s="201"/>
      <c r="P740" s="201"/>
      <c r="Q740" s="201"/>
      <c r="R740" s="201"/>
      <c r="S740" s="201"/>
      <c r="T740" s="202"/>
      <c r="AT740" s="197" t="s">
        <v>213</v>
      </c>
      <c r="AU740" s="197" t="s">
        <v>120</v>
      </c>
      <c r="AV740" s="12" t="s">
        <v>80</v>
      </c>
      <c r="AW740" s="12" t="s">
        <v>30</v>
      </c>
      <c r="AX740" s="12" t="s">
        <v>73</v>
      </c>
      <c r="AY740" s="197" t="s">
        <v>205</v>
      </c>
    </row>
    <row r="741" s="13" customFormat="1">
      <c r="B741" s="203"/>
      <c r="D741" s="196" t="s">
        <v>213</v>
      </c>
      <c r="E741" s="204" t="s">
        <v>1</v>
      </c>
      <c r="F741" s="205" t="s">
        <v>625</v>
      </c>
      <c r="H741" s="206">
        <v>1.708</v>
      </c>
      <c r="I741" s="207"/>
      <c r="L741" s="203"/>
      <c r="M741" s="208"/>
      <c r="N741" s="209"/>
      <c r="O741" s="209"/>
      <c r="P741" s="209"/>
      <c r="Q741" s="209"/>
      <c r="R741" s="209"/>
      <c r="S741" s="209"/>
      <c r="T741" s="210"/>
      <c r="AT741" s="204" t="s">
        <v>213</v>
      </c>
      <c r="AU741" s="204" t="s">
        <v>120</v>
      </c>
      <c r="AV741" s="13" t="s">
        <v>82</v>
      </c>
      <c r="AW741" s="13" t="s">
        <v>30</v>
      </c>
      <c r="AX741" s="13" t="s">
        <v>73</v>
      </c>
      <c r="AY741" s="204" t="s">
        <v>205</v>
      </c>
    </row>
    <row r="742" s="12" customFormat="1">
      <c r="B742" s="195"/>
      <c r="D742" s="196" t="s">
        <v>213</v>
      </c>
      <c r="E742" s="197" t="s">
        <v>1</v>
      </c>
      <c r="F742" s="198" t="s">
        <v>436</v>
      </c>
      <c r="H742" s="197" t="s">
        <v>1</v>
      </c>
      <c r="I742" s="199"/>
      <c r="L742" s="195"/>
      <c r="M742" s="200"/>
      <c r="N742" s="201"/>
      <c r="O742" s="201"/>
      <c r="P742" s="201"/>
      <c r="Q742" s="201"/>
      <c r="R742" s="201"/>
      <c r="S742" s="201"/>
      <c r="T742" s="202"/>
      <c r="AT742" s="197" t="s">
        <v>213</v>
      </c>
      <c r="AU742" s="197" t="s">
        <v>120</v>
      </c>
      <c r="AV742" s="12" t="s">
        <v>80</v>
      </c>
      <c r="AW742" s="12" t="s">
        <v>30</v>
      </c>
      <c r="AX742" s="12" t="s">
        <v>73</v>
      </c>
      <c r="AY742" s="197" t="s">
        <v>205</v>
      </c>
    </row>
    <row r="743" s="13" customFormat="1">
      <c r="B743" s="203"/>
      <c r="D743" s="196" t="s">
        <v>213</v>
      </c>
      <c r="E743" s="204" t="s">
        <v>1</v>
      </c>
      <c r="F743" s="205" t="s">
        <v>626</v>
      </c>
      <c r="H743" s="206">
        <v>1.466</v>
      </c>
      <c r="I743" s="207"/>
      <c r="L743" s="203"/>
      <c r="M743" s="208"/>
      <c r="N743" s="209"/>
      <c r="O743" s="209"/>
      <c r="P743" s="209"/>
      <c r="Q743" s="209"/>
      <c r="R743" s="209"/>
      <c r="S743" s="209"/>
      <c r="T743" s="210"/>
      <c r="AT743" s="204" t="s">
        <v>213</v>
      </c>
      <c r="AU743" s="204" t="s">
        <v>120</v>
      </c>
      <c r="AV743" s="13" t="s">
        <v>82</v>
      </c>
      <c r="AW743" s="13" t="s">
        <v>30</v>
      </c>
      <c r="AX743" s="13" t="s">
        <v>73</v>
      </c>
      <c r="AY743" s="204" t="s">
        <v>205</v>
      </c>
    </row>
    <row r="744" s="12" customFormat="1">
      <c r="B744" s="195"/>
      <c r="D744" s="196" t="s">
        <v>213</v>
      </c>
      <c r="E744" s="197" t="s">
        <v>1</v>
      </c>
      <c r="F744" s="198" t="s">
        <v>446</v>
      </c>
      <c r="H744" s="197" t="s">
        <v>1</v>
      </c>
      <c r="I744" s="199"/>
      <c r="L744" s="195"/>
      <c r="M744" s="200"/>
      <c r="N744" s="201"/>
      <c r="O744" s="201"/>
      <c r="P744" s="201"/>
      <c r="Q744" s="201"/>
      <c r="R744" s="201"/>
      <c r="S744" s="201"/>
      <c r="T744" s="202"/>
      <c r="AT744" s="197" t="s">
        <v>213</v>
      </c>
      <c r="AU744" s="197" t="s">
        <v>120</v>
      </c>
      <c r="AV744" s="12" t="s">
        <v>80</v>
      </c>
      <c r="AW744" s="12" t="s">
        <v>30</v>
      </c>
      <c r="AX744" s="12" t="s">
        <v>73</v>
      </c>
      <c r="AY744" s="197" t="s">
        <v>205</v>
      </c>
    </row>
    <row r="745" s="13" customFormat="1">
      <c r="B745" s="203"/>
      <c r="D745" s="196" t="s">
        <v>213</v>
      </c>
      <c r="E745" s="204" t="s">
        <v>1</v>
      </c>
      <c r="F745" s="205" t="s">
        <v>627</v>
      </c>
      <c r="H745" s="206">
        <v>1.006</v>
      </c>
      <c r="I745" s="207"/>
      <c r="L745" s="203"/>
      <c r="M745" s="208"/>
      <c r="N745" s="209"/>
      <c r="O745" s="209"/>
      <c r="P745" s="209"/>
      <c r="Q745" s="209"/>
      <c r="R745" s="209"/>
      <c r="S745" s="209"/>
      <c r="T745" s="210"/>
      <c r="AT745" s="204" t="s">
        <v>213</v>
      </c>
      <c r="AU745" s="204" t="s">
        <v>120</v>
      </c>
      <c r="AV745" s="13" t="s">
        <v>82</v>
      </c>
      <c r="AW745" s="13" t="s">
        <v>30</v>
      </c>
      <c r="AX745" s="13" t="s">
        <v>73</v>
      </c>
      <c r="AY745" s="204" t="s">
        <v>205</v>
      </c>
    </row>
    <row r="746" s="15" customFormat="1">
      <c r="B746" s="219"/>
      <c r="D746" s="196" t="s">
        <v>213</v>
      </c>
      <c r="E746" s="220" t="s">
        <v>1</v>
      </c>
      <c r="F746" s="221" t="s">
        <v>235</v>
      </c>
      <c r="H746" s="222">
        <v>4.6660000000000004</v>
      </c>
      <c r="I746" s="223"/>
      <c r="L746" s="219"/>
      <c r="M746" s="224"/>
      <c r="N746" s="225"/>
      <c r="O746" s="225"/>
      <c r="P746" s="225"/>
      <c r="Q746" s="225"/>
      <c r="R746" s="225"/>
      <c r="S746" s="225"/>
      <c r="T746" s="226"/>
      <c r="AT746" s="220" t="s">
        <v>213</v>
      </c>
      <c r="AU746" s="220" t="s">
        <v>120</v>
      </c>
      <c r="AV746" s="15" t="s">
        <v>120</v>
      </c>
      <c r="AW746" s="15" t="s">
        <v>30</v>
      </c>
      <c r="AX746" s="15" t="s">
        <v>73</v>
      </c>
      <c r="AY746" s="220" t="s">
        <v>205</v>
      </c>
    </row>
    <row r="747" s="14" customFormat="1">
      <c r="B747" s="211"/>
      <c r="D747" s="196" t="s">
        <v>213</v>
      </c>
      <c r="E747" s="212" t="s">
        <v>1</v>
      </c>
      <c r="F747" s="213" t="s">
        <v>218</v>
      </c>
      <c r="H747" s="214">
        <v>27.091999999999999</v>
      </c>
      <c r="I747" s="215"/>
      <c r="L747" s="211"/>
      <c r="M747" s="216"/>
      <c r="N747" s="217"/>
      <c r="O747" s="217"/>
      <c r="P747" s="217"/>
      <c r="Q747" s="217"/>
      <c r="R747" s="217"/>
      <c r="S747" s="217"/>
      <c r="T747" s="218"/>
      <c r="AT747" s="212" t="s">
        <v>213</v>
      </c>
      <c r="AU747" s="212" t="s">
        <v>120</v>
      </c>
      <c r="AV747" s="14" t="s">
        <v>123</v>
      </c>
      <c r="AW747" s="14" t="s">
        <v>30</v>
      </c>
      <c r="AX747" s="14" t="s">
        <v>80</v>
      </c>
      <c r="AY747" s="212" t="s">
        <v>205</v>
      </c>
    </row>
    <row r="748" s="1" customFormat="1" ht="24.2" customHeight="1">
      <c r="A748" s="37"/>
      <c r="B748" s="181"/>
      <c r="C748" s="182" t="s">
        <v>628</v>
      </c>
      <c r="D748" s="182" t="s">
        <v>207</v>
      </c>
      <c r="E748" s="183" t="s">
        <v>629</v>
      </c>
      <c r="F748" s="184" t="s">
        <v>630</v>
      </c>
      <c r="G748" s="185" t="s">
        <v>579</v>
      </c>
      <c r="H748" s="186">
        <v>27.091999999999999</v>
      </c>
      <c r="I748" s="187">
        <v>81.900000000000006</v>
      </c>
      <c r="J748" s="188">
        <f>ROUND(I748*H748,2)</f>
        <v>2218.8299999999999</v>
      </c>
      <c r="K748" s="184" t="s">
        <v>211</v>
      </c>
      <c r="L748" s="38"/>
      <c r="M748" s="189" t="s">
        <v>1</v>
      </c>
      <c r="N748" s="190" t="s">
        <v>38</v>
      </c>
      <c r="O748" s="76"/>
      <c r="P748" s="191">
        <f>O748*H748</f>
        <v>0</v>
      </c>
      <c r="Q748" s="191">
        <v>0</v>
      </c>
      <c r="R748" s="191">
        <f>Q748*H748</f>
        <v>0</v>
      </c>
      <c r="S748" s="191">
        <v>0</v>
      </c>
      <c r="T748" s="192">
        <f>S748*H748</f>
        <v>0</v>
      </c>
      <c r="U748" s="37"/>
      <c r="V748" s="37"/>
      <c r="W748" s="37"/>
      <c r="X748" s="37"/>
      <c r="Y748" s="37"/>
      <c r="Z748" s="37"/>
      <c r="AA748" s="37"/>
      <c r="AB748" s="37"/>
      <c r="AC748" s="37"/>
      <c r="AD748" s="37"/>
      <c r="AE748" s="37"/>
      <c r="AR748" s="193" t="s">
        <v>123</v>
      </c>
      <c r="AT748" s="193" t="s">
        <v>207</v>
      </c>
      <c r="AU748" s="193" t="s">
        <v>120</v>
      </c>
      <c r="AY748" s="18" t="s">
        <v>205</v>
      </c>
      <c r="BE748" s="194">
        <f>IF(N748="základní",J748,0)</f>
        <v>2218.8299999999999</v>
      </c>
      <c r="BF748" s="194">
        <f>IF(N748="snížená",J748,0)</f>
        <v>0</v>
      </c>
      <c r="BG748" s="194">
        <f>IF(N748="zákl. přenesená",J748,0)</f>
        <v>0</v>
      </c>
      <c r="BH748" s="194">
        <f>IF(N748="sníž. přenesená",J748,0)</f>
        <v>0</v>
      </c>
      <c r="BI748" s="194">
        <f>IF(N748="nulová",J748,0)</f>
        <v>0</v>
      </c>
      <c r="BJ748" s="18" t="s">
        <v>80</v>
      </c>
      <c r="BK748" s="194">
        <f>ROUND(I748*H748,2)</f>
        <v>2218.8299999999999</v>
      </c>
      <c r="BL748" s="18" t="s">
        <v>123</v>
      </c>
      <c r="BM748" s="193" t="s">
        <v>631</v>
      </c>
    </row>
    <row r="749" s="1" customFormat="1" ht="14.45" customHeight="1">
      <c r="A749" s="37"/>
      <c r="B749" s="181"/>
      <c r="C749" s="182" t="s">
        <v>632</v>
      </c>
      <c r="D749" s="182" t="s">
        <v>207</v>
      </c>
      <c r="E749" s="183" t="s">
        <v>633</v>
      </c>
      <c r="F749" s="184" t="s">
        <v>634</v>
      </c>
      <c r="G749" s="185" t="s">
        <v>635</v>
      </c>
      <c r="H749" s="186">
        <v>1.048</v>
      </c>
      <c r="I749" s="187">
        <v>30030</v>
      </c>
      <c r="J749" s="188">
        <f>ROUND(I749*H749,2)</f>
        <v>31471.439999999999</v>
      </c>
      <c r="K749" s="184" t="s">
        <v>211</v>
      </c>
      <c r="L749" s="38"/>
      <c r="M749" s="189" t="s">
        <v>1</v>
      </c>
      <c r="N749" s="190" t="s">
        <v>38</v>
      </c>
      <c r="O749" s="76"/>
      <c r="P749" s="191">
        <f>O749*H749</f>
        <v>0</v>
      </c>
      <c r="Q749" s="191">
        <v>1.06277</v>
      </c>
      <c r="R749" s="191">
        <f>Q749*H749</f>
        <v>1.11378296</v>
      </c>
      <c r="S749" s="191">
        <v>0</v>
      </c>
      <c r="T749" s="192">
        <f>S749*H749</f>
        <v>0</v>
      </c>
      <c r="U749" s="37"/>
      <c r="V749" s="37"/>
      <c r="W749" s="37"/>
      <c r="X749" s="37"/>
      <c r="Y749" s="37"/>
      <c r="Z749" s="37"/>
      <c r="AA749" s="37"/>
      <c r="AB749" s="37"/>
      <c r="AC749" s="37"/>
      <c r="AD749" s="37"/>
      <c r="AE749" s="37"/>
      <c r="AR749" s="193" t="s">
        <v>123</v>
      </c>
      <c r="AT749" s="193" t="s">
        <v>207</v>
      </c>
      <c r="AU749" s="193" t="s">
        <v>120</v>
      </c>
      <c r="AY749" s="18" t="s">
        <v>205</v>
      </c>
      <c r="BE749" s="194">
        <f>IF(N749="základní",J749,0)</f>
        <v>31471.439999999999</v>
      </c>
      <c r="BF749" s="194">
        <f>IF(N749="snížená",J749,0)</f>
        <v>0</v>
      </c>
      <c r="BG749" s="194">
        <f>IF(N749="zákl. přenesená",J749,0)</f>
        <v>0</v>
      </c>
      <c r="BH749" s="194">
        <f>IF(N749="sníž. přenesená",J749,0)</f>
        <v>0</v>
      </c>
      <c r="BI749" s="194">
        <f>IF(N749="nulová",J749,0)</f>
        <v>0</v>
      </c>
      <c r="BJ749" s="18" t="s">
        <v>80</v>
      </c>
      <c r="BK749" s="194">
        <f>ROUND(I749*H749,2)</f>
        <v>31471.439999999999</v>
      </c>
      <c r="BL749" s="18" t="s">
        <v>123</v>
      </c>
      <c r="BM749" s="193" t="s">
        <v>636</v>
      </c>
    </row>
    <row r="750" s="12" customFormat="1">
      <c r="B750" s="195"/>
      <c r="D750" s="196" t="s">
        <v>213</v>
      </c>
      <c r="E750" s="197" t="s">
        <v>1</v>
      </c>
      <c r="F750" s="198" t="s">
        <v>581</v>
      </c>
      <c r="H750" s="197" t="s">
        <v>1</v>
      </c>
      <c r="I750" s="199"/>
      <c r="L750" s="195"/>
      <c r="M750" s="200"/>
      <c r="N750" s="201"/>
      <c r="O750" s="201"/>
      <c r="P750" s="201"/>
      <c r="Q750" s="201"/>
      <c r="R750" s="201"/>
      <c r="S750" s="201"/>
      <c r="T750" s="202"/>
      <c r="AT750" s="197" t="s">
        <v>213</v>
      </c>
      <c r="AU750" s="197" t="s">
        <v>120</v>
      </c>
      <c r="AV750" s="12" t="s">
        <v>80</v>
      </c>
      <c r="AW750" s="12" t="s">
        <v>30</v>
      </c>
      <c r="AX750" s="12" t="s">
        <v>73</v>
      </c>
      <c r="AY750" s="197" t="s">
        <v>205</v>
      </c>
    </row>
    <row r="751" s="12" customFormat="1">
      <c r="B751" s="195"/>
      <c r="D751" s="196" t="s">
        <v>213</v>
      </c>
      <c r="E751" s="197" t="s">
        <v>1</v>
      </c>
      <c r="F751" s="198" t="s">
        <v>223</v>
      </c>
      <c r="H751" s="197" t="s">
        <v>1</v>
      </c>
      <c r="I751" s="199"/>
      <c r="L751" s="195"/>
      <c r="M751" s="200"/>
      <c r="N751" s="201"/>
      <c r="O751" s="201"/>
      <c r="P751" s="201"/>
      <c r="Q751" s="201"/>
      <c r="R751" s="201"/>
      <c r="S751" s="201"/>
      <c r="T751" s="202"/>
      <c r="AT751" s="197" t="s">
        <v>213</v>
      </c>
      <c r="AU751" s="197" t="s">
        <v>120</v>
      </c>
      <c r="AV751" s="12" t="s">
        <v>80</v>
      </c>
      <c r="AW751" s="12" t="s">
        <v>30</v>
      </c>
      <c r="AX751" s="12" t="s">
        <v>73</v>
      </c>
      <c r="AY751" s="197" t="s">
        <v>205</v>
      </c>
    </row>
    <row r="752" s="12" customFormat="1">
      <c r="B752" s="195"/>
      <c r="D752" s="196" t="s">
        <v>213</v>
      </c>
      <c r="E752" s="197" t="s">
        <v>1</v>
      </c>
      <c r="F752" s="198" t="s">
        <v>582</v>
      </c>
      <c r="H752" s="197" t="s">
        <v>1</v>
      </c>
      <c r="I752" s="199"/>
      <c r="L752" s="195"/>
      <c r="M752" s="200"/>
      <c r="N752" s="201"/>
      <c r="O752" s="201"/>
      <c r="P752" s="201"/>
      <c r="Q752" s="201"/>
      <c r="R752" s="201"/>
      <c r="S752" s="201"/>
      <c r="T752" s="202"/>
      <c r="AT752" s="197" t="s">
        <v>213</v>
      </c>
      <c r="AU752" s="197" t="s">
        <v>120</v>
      </c>
      <c r="AV752" s="12" t="s">
        <v>80</v>
      </c>
      <c r="AW752" s="12" t="s">
        <v>30</v>
      </c>
      <c r="AX752" s="12" t="s">
        <v>73</v>
      </c>
      <c r="AY752" s="197" t="s">
        <v>205</v>
      </c>
    </row>
    <row r="753" s="12" customFormat="1">
      <c r="B753" s="195"/>
      <c r="D753" s="196" t="s">
        <v>213</v>
      </c>
      <c r="E753" s="197" t="s">
        <v>1</v>
      </c>
      <c r="F753" s="198" t="s">
        <v>242</v>
      </c>
      <c r="H753" s="197" t="s">
        <v>1</v>
      </c>
      <c r="I753" s="199"/>
      <c r="L753" s="195"/>
      <c r="M753" s="200"/>
      <c r="N753" s="201"/>
      <c r="O753" s="201"/>
      <c r="P753" s="201"/>
      <c r="Q753" s="201"/>
      <c r="R753" s="201"/>
      <c r="S753" s="201"/>
      <c r="T753" s="202"/>
      <c r="AT753" s="197" t="s">
        <v>213</v>
      </c>
      <c r="AU753" s="197" t="s">
        <v>120</v>
      </c>
      <c r="AV753" s="12" t="s">
        <v>80</v>
      </c>
      <c r="AW753" s="12" t="s">
        <v>30</v>
      </c>
      <c r="AX753" s="12" t="s">
        <v>73</v>
      </c>
      <c r="AY753" s="197" t="s">
        <v>205</v>
      </c>
    </row>
    <row r="754" s="13" customFormat="1">
      <c r="B754" s="203"/>
      <c r="D754" s="196" t="s">
        <v>213</v>
      </c>
      <c r="E754" s="204" t="s">
        <v>1</v>
      </c>
      <c r="F754" s="205" t="s">
        <v>637</v>
      </c>
      <c r="H754" s="206">
        <v>0.13700000000000001</v>
      </c>
      <c r="I754" s="207"/>
      <c r="L754" s="203"/>
      <c r="M754" s="208"/>
      <c r="N754" s="209"/>
      <c r="O754" s="209"/>
      <c r="P754" s="209"/>
      <c r="Q754" s="209"/>
      <c r="R754" s="209"/>
      <c r="S754" s="209"/>
      <c r="T754" s="210"/>
      <c r="AT754" s="204" t="s">
        <v>213</v>
      </c>
      <c r="AU754" s="204" t="s">
        <v>120</v>
      </c>
      <c r="AV754" s="13" t="s">
        <v>82</v>
      </c>
      <c r="AW754" s="13" t="s">
        <v>30</v>
      </c>
      <c r="AX754" s="13" t="s">
        <v>73</v>
      </c>
      <c r="AY754" s="204" t="s">
        <v>205</v>
      </c>
    </row>
    <row r="755" s="15" customFormat="1">
      <c r="B755" s="219"/>
      <c r="D755" s="196" t="s">
        <v>213</v>
      </c>
      <c r="E755" s="220" t="s">
        <v>1</v>
      </c>
      <c r="F755" s="221" t="s">
        <v>235</v>
      </c>
      <c r="H755" s="222">
        <v>0.13700000000000001</v>
      </c>
      <c r="I755" s="223"/>
      <c r="L755" s="219"/>
      <c r="M755" s="224"/>
      <c r="N755" s="225"/>
      <c r="O755" s="225"/>
      <c r="P755" s="225"/>
      <c r="Q755" s="225"/>
      <c r="R755" s="225"/>
      <c r="S755" s="225"/>
      <c r="T755" s="226"/>
      <c r="AT755" s="220" t="s">
        <v>213</v>
      </c>
      <c r="AU755" s="220" t="s">
        <v>120</v>
      </c>
      <c r="AV755" s="15" t="s">
        <v>120</v>
      </c>
      <c r="AW755" s="15" t="s">
        <v>30</v>
      </c>
      <c r="AX755" s="15" t="s">
        <v>73</v>
      </c>
      <c r="AY755" s="220" t="s">
        <v>205</v>
      </c>
    </row>
    <row r="756" s="12" customFormat="1">
      <c r="B756" s="195"/>
      <c r="D756" s="196" t="s">
        <v>213</v>
      </c>
      <c r="E756" s="197" t="s">
        <v>1</v>
      </c>
      <c r="F756" s="198" t="s">
        <v>584</v>
      </c>
      <c r="H756" s="197" t="s">
        <v>1</v>
      </c>
      <c r="I756" s="199"/>
      <c r="L756" s="195"/>
      <c r="M756" s="200"/>
      <c r="N756" s="201"/>
      <c r="O756" s="201"/>
      <c r="P756" s="201"/>
      <c r="Q756" s="201"/>
      <c r="R756" s="201"/>
      <c r="S756" s="201"/>
      <c r="T756" s="202"/>
      <c r="AT756" s="197" t="s">
        <v>213</v>
      </c>
      <c r="AU756" s="197" t="s">
        <v>120</v>
      </c>
      <c r="AV756" s="12" t="s">
        <v>80</v>
      </c>
      <c r="AW756" s="12" t="s">
        <v>30</v>
      </c>
      <c r="AX756" s="12" t="s">
        <v>73</v>
      </c>
      <c r="AY756" s="197" t="s">
        <v>205</v>
      </c>
    </row>
    <row r="757" s="12" customFormat="1">
      <c r="B757" s="195"/>
      <c r="D757" s="196" t="s">
        <v>213</v>
      </c>
      <c r="E757" s="197" t="s">
        <v>1</v>
      </c>
      <c r="F757" s="198" t="s">
        <v>411</v>
      </c>
      <c r="H757" s="197" t="s">
        <v>1</v>
      </c>
      <c r="I757" s="199"/>
      <c r="L757" s="195"/>
      <c r="M757" s="200"/>
      <c r="N757" s="201"/>
      <c r="O757" s="201"/>
      <c r="P757" s="201"/>
      <c r="Q757" s="201"/>
      <c r="R757" s="201"/>
      <c r="S757" s="201"/>
      <c r="T757" s="202"/>
      <c r="AT757" s="197" t="s">
        <v>213</v>
      </c>
      <c r="AU757" s="197" t="s">
        <v>120</v>
      </c>
      <c r="AV757" s="12" t="s">
        <v>80</v>
      </c>
      <c r="AW757" s="12" t="s">
        <v>30</v>
      </c>
      <c r="AX757" s="12" t="s">
        <v>73</v>
      </c>
      <c r="AY757" s="197" t="s">
        <v>205</v>
      </c>
    </row>
    <row r="758" s="13" customFormat="1">
      <c r="B758" s="203"/>
      <c r="D758" s="196" t="s">
        <v>213</v>
      </c>
      <c r="E758" s="204" t="s">
        <v>1</v>
      </c>
      <c r="F758" s="205" t="s">
        <v>638</v>
      </c>
      <c r="H758" s="206">
        <v>0.012999999999999999</v>
      </c>
      <c r="I758" s="207"/>
      <c r="L758" s="203"/>
      <c r="M758" s="208"/>
      <c r="N758" s="209"/>
      <c r="O758" s="209"/>
      <c r="P758" s="209"/>
      <c r="Q758" s="209"/>
      <c r="R758" s="209"/>
      <c r="S758" s="209"/>
      <c r="T758" s="210"/>
      <c r="AT758" s="204" t="s">
        <v>213</v>
      </c>
      <c r="AU758" s="204" t="s">
        <v>120</v>
      </c>
      <c r="AV758" s="13" t="s">
        <v>82</v>
      </c>
      <c r="AW758" s="13" t="s">
        <v>30</v>
      </c>
      <c r="AX758" s="13" t="s">
        <v>73</v>
      </c>
      <c r="AY758" s="204" t="s">
        <v>205</v>
      </c>
    </row>
    <row r="759" s="15" customFormat="1">
      <c r="B759" s="219"/>
      <c r="D759" s="196" t="s">
        <v>213</v>
      </c>
      <c r="E759" s="220" t="s">
        <v>1</v>
      </c>
      <c r="F759" s="221" t="s">
        <v>235</v>
      </c>
      <c r="H759" s="222">
        <v>0.012999999999999999</v>
      </c>
      <c r="I759" s="223"/>
      <c r="L759" s="219"/>
      <c r="M759" s="224"/>
      <c r="N759" s="225"/>
      <c r="O759" s="225"/>
      <c r="P759" s="225"/>
      <c r="Q759" s="225"/>
      <c r="R759" s="225"/>
      <c r="S759" s="225"/>
      <c r="T759" s="226"/>
      <c r="AT759" s="220" t="s">
        <v>213</v>
      </c>
      <c r="AU759" s="220" t="s">
        <v>120</v>
      </c>
      <c r="AV759" s="15" t="s">
        <v>120</v>
      </c>
      <c r="AW759" s="15" t="s">
        <v>30</v>
      </c>
      <c r="AX759" s="15" t="s">
        <v>73</v>
      </c>
      <c r="AY759" s="220" t="s">
        <v>205</v>
      </c>
    </row>
    <row r="760" s="12" customFormat="1">
      <c r="B760" s="195"/>
      <c r="D760" s="196" t="s">
        <v>213</v>
      </c>
      <c r="E760" s="197" t="s">
        <v>1</v>
      </c>
      <c r="F760" s="198" t="s">
        <v>586</v>
      </c>
      <c r="H760" s="197" t="s">
        <v>1</v>
      </c>
      <c r="I760" s="199"/>
      <c r="L760" s="195"/>
      <c r="M760" s="200"/>
      <c r="N760" s="201"/>
      <c r="O760" s="201"/>
      <c r="P760" s="201"/>
      <c r="Q760" s="201"/>
      <c r="R760" s="201"/>
      <c r="S760" s="201"/>
      <c r="T760" s="202"/>
      <c r="AT760" s="197" t="s">
        <v>213</v>
      </c>
      <c r="AU760" s="197" t="s">
        <v>120</v>
      </c>
      <c r="AV760" s="12" t="s">
        <v>80</v>
      </c>
      <c r="AW760" s="12" t="s">
        <v>30</v>
      </c>
      <c r="AX760" s="12" t="s">
        <v>73</v>
      </c>
      <c r="AY760" s="197" t="s">
        <v>205</v>
      </c>
    </row>
    <row r="761" s="12" customFormat="1">
      <c r="B761" s="195"/>
      <c r="D761" s="196" t="s">
        <v>213</v>
      </c>
      <c r="E761" s="197" t="s">
        <v>1</v>
      </c>
      <c r="F761" s="198" t="s">
        <v>250</v>
      </c>
      <c r="H761" s="197" t="s">
        <v>1</v>
      </c>
      <c r="I761" s="199"/>
      <c r="L761" s="195"/>
      <c r="M761" s="200"/>
      <c r="N761" s="201"/>
      <c r="O761" s="201"/>
      <c r="P761" s="201"/>
      <c r="Q761" s="201"/>
      <c r="R761" s="201"/>
      <c r="S761" s="201"/>
      <c r="T761" s="202"/>
      <c r="AT761" s="197" t="s">
        <v>213</v>
      </c>
      <c r="AU761" s="197" t="s">
        <v>120</v>
      </c>
      <c r="AV761" s="12" t="s">
        <v>80</v>
      </c>
      <c r="AW761" s="12" t="s">
        <v>30</v>
      </c>
      <c r="AX761" s="12" t="s">
        <v>73</v>
      </c>
      <c r="AY761" s="197" t="s">
        <v>205</v>
      </c>
    </row>
    <row r="762" s="13" customFormat="1">
      <c r="B762" s="203"/>
      <c r="D762" s="196" t="s">
        <v>213</v>
      </c>
      <c r="E762" s="204" t="s">
        <v>1</v>
      </c>
      <c r="F762" s="205" t="s">
        <v>639</v>
      </c>
      <c r="H762" s="206">
        <v>0.058999999999999997</v>
      </c>
      <c r="I762" s="207"/>
      <c r="L762" s="203"/>
      <c r="M762" s="208"/>
      <c r="N762" s="209"/>
      <c r="O762" s="209"/>
      <c r="P762" s="209"/>
      <c r="Q762" s="209"/>
      <c r="R762" s="209"/>
      <c r="S762" s="209"/>
      <c r="T762" s="210"/>
      <c r="AT762" s="204" t="s">
        <v>213</v>
      </c>
      <c r="AU762" s="204" t="s">
        <v>120</v>
      </c>
      <c r="AV762" s="13" t="s">
        <v>82</v>
      </c>
      <c r="AW762" s="13" t="s">
        <v>30</v>
      </c>
      <c r="AX762" s="13" t="s">
        <v>73</v>
      </c>
      <c r="AY762" s="204" t="s">
        <v>205</v>
      </c>
    </row>
    <row r="763" s="12" customFormat="1">
      <c r="B763" s="195"/>
      <c r="D763" s="196" t="s">
        <v>213</v>
      </c>
      <c r="E763" s="197" t="s">
        <v>1</v>
      </c>
      <c r="F763" s="198" t="s">
        <v>252</v>
      </c>
      <c r="H763" s="197" t="s">
        <v>1</v>
      </c>
      <c r="I763" s="199"/>
      <c r="L763" s="195"/>
      <c r="M763" s="200"/>
      <c r="N763" s="201"/>
      <c r="O763" s="201"/>
      <c r="P763" s="201"/>
      <c r="Q763" s="201"/>
      <c r="R763" s="201"/>
      <c r="S763" s="201"/>
      <c r="T763" s="202"/>
      <c r="AT763" s="197" t="s">
        <v>213</v>
      </c>
      <c r="AU763" s="197" t="s">
        <v>120</v>
      </c>
      <c r="AV763" s="12" t="s">
        <v>80</v>
      </c>
      <c r="AW763" s="12" t="s">
        <v>30</v>
      </c>
      <c r="AX763" s="12" t="s">
        <v>73</v>
      </c>
      <c r="AY763" s="197" t="s">
        <v>205</v>
      </c>
    </row>
    <row r="764" s="13" customFormat="1">
      <c r="B764" s="203"/>
      <c r="D764" s="196" t="s">
        <v>213</v>
      </c>
      <c r="E764" s="204" t="s">
        <v>1</v>
      </c>
      <c r="F764" s="205" t="s">
        <v>640</v>
      </c>
      <c r="H764" s="206">
        <v>0.016</v>
      </c>
      <c r="I764" s="207"/>
      <c r="L764" s="203"/>
      <c r="M764" s="208"/>
      <c r="N764" s="209"/>
      <c r="O764" s="209"/>
      <c r="P764" s="209"/>
      <c r="Q764" s="209"/>
      <c r="R764" s="209"/>
      <c r="S764" s="209"/>
      <c r="T764" s="210"/>
      <c r="AT764" s="204" t="s">
        <v>213</v>
      </c>
      <c r="AU764" s="204" t="s">
        <v>120</v>
      </c>
      <c r="AV764" s="13" t="s">
        <v>82</v>
      </c>
      <c r="AW764" s="13" t="s">
        <v>30</v>
      </c>
      <c r="AX764" s="13" t="s">
        <v>73</v>
      </c>
      <c r="AY764" s="204" t="s">
        <v>205</v>
      </c>
    </row>
    <row r="765" s="12" customFormat="1">
      <c r="B765" s="195"/>
      <c r="D765" s="196" t="s">
        <v>213</v>
      </c>
      <c r="E765" s="197" t="s">
        <v>1</v>
      </c>
      <c r="F765" s="198" t="s">
        <v>589</v>
      </c>
      <c r="H765" s="197" t="s">
        <v>1</v>
      </c>
      <c r="I765" s="199"/>
      <c r="L765" s="195"/>
      <c r="M765" s="200"/>
      <c r="N765" s="201"/>
      <c r="O765" s="201"/>
      <c r="P765" s="201"/>
      <c r="Q765" s="201"/>
      <c r="R765" s="201"/>
      <c r="S765" s="201"/>
      <c r="T765" s="202"/>
      <c r="AT765" s="197" t="s">
        <v>213</v>
      </c>
      <c r="AU765" s="197" t="s">
        <v>120</v>
      </c>
      <c r="AV765" s="12" t="s">
        <v>80</v>
      </c>
      <c r="AW765" s="12" t="s">
        <v>30</v>
      </c>
      <c r="AX765" s="12" t="s">
        <v>73</v>
      </c>
      <c r="AY765" s="197" t="s">
        <v>205</v>
      </c>
    </row>
    <row r="766" s="12" customFormat="1">
      <c r="B766" s="195"/>
      <c r="D766" s="196" t="s">
        <v>213</v>
      </c>
      <c r="E766" s="197" t="s">
        <v>1</v>
      </c>
      <c r="F766" s="198" t="s">
        <v>343</v>
      </c>
      <c r="H766" s="197" t="s">
        <v>1</v>
      </c>
      <c r="I766" s="199"/>
      <c r="L766" s="195"/>
      <c r="M766" s="200"/>
      <c r="N766" s="201"/>
      <c r="O766" s="201"/>
      <c r="P766" s="201"/>
      <c r="Q766" s="201"/>
      <c r="R766" s="201"/>
      <c r="S766" s="201"/>
      <c r="T766" s="202"/>
      <c r="AT766" s="197" t="s">
        <v>213</v>
      </c>
      <c r="AU766" s="197" t="s">
        <v>120</v>
      </c>
      <c r="AV766" s="12" t="s">
        <v>80</v>
      </c>
      <c r="AW766" s="12" t="s">
        <v>30</v>
      </c>
      <c r="AX766" s="12" t="s">
        <v>73</v>
      </c>
      <c r="AY766" s="197" t="s">
        <v>205</v>
      </c>
    </row>
    <row r="767" s="13" customFormat="1">
      <c r="B767" s="203"/>
      <c r="D767" s="196" t="s">
        <v>213</v>
      </c>
      <c r="E767" s="204" t="s">
        <v>1</v>
      </c>
      <c r="F767" s="205" t="s">
        <v>641</v>
      </c>
      <c r="H767" s="206">
        <v>0.062</v>
      </c>
      <c r="I767" s="207"/>
      <c r="L767" s="203"/>
      <c r="M767" s="208"/>
      <c r="N767" s="209"/>
      <c r="O767" s="209"/>
      <c r="P767" s="209"/>
      <c r="Q767" s="209"/>
      <c r="R767" s="209"/>
      <c r="S767" s="209"/>
      <c r="T767" s="210"/>
      <c r="AT767" s="204" t="s">
        <v>213</v>
      </c>
      <c r="AU767" s="204" t="s">
        <v>120</v>
      </c>
      <c r="AV767" s="13" t="s">
        <v>82</v>
      </c>
      <c r="AW767" s="13" t="s">
        <v>30</v>
      </c>
      <c r="AX767" s="13" t="s">
        <v>73</v>
      </c>
      <c r="AY767" s="204" t="s">
        <v>205</v>
      </c>
    </row>
    <row r="768" s="12" customFormat="1">
      <c r="B768" s="195"/>
      <c r="D768" s="196" t="s">
        <v>213</v>
      </c>
      <c r="E768" s="197" t="s">
        <v>1</v>
      </c>
      <c r="F768" s="198" t="s">
        <v>293</v>
      </c>
      <c r="H768" s="197" t="s">
        <v>1</v>
      </c>
      <c r="I768" s="199"/>
      <c r="L768" s="195"/>
      <c r="M768" s="200"/>
      <c r="N768" s="201"/>
      <c r="O768" s="201"/>
      <c r="P768" s="201"/>
      <c r="Q768" s="201"/>
      <c r="R768" s="201"/>
      <c r="S768" s="201"/>
      <c r="T768" s="202"/>
      <c r="AT768" s="197" t="s">
        <v>213</v>
      </c>
      <c r="AU768" s="197" t="s">
        <v>120</v>
      </c>
      <c r="AV768" s="12" t="s">
        <v>80</v>
      </c>
      <c r="AW768" s="12" t="s">
        <v>30</v>
      </c>
      <c r="AX768" s="12" t="s">
        <v>73</v>
      </c>
      <c r="AY768" s="197" t="s">
        <v>205</v>
      </c>
    </row>
    <row r="769" s="13" customFormat="1">
      <c r="B769" s="203"/>
      <c r="D769" s="196" t="s">
        <v>213</v>
      </c>
      <c r="E769" s="204" t="s">
        <v>1</v>
      </c>
      <c r="F769" s="205" t="s">
        <v>642</v>
      </c>
      <c r="H769" s="206">
        <v>0.062</v>
      </c>
      <c r="I769" s="207"/>
      <c r="L769" s="203"/>
      <c r="M769" s="208"/>
      <c r="N769" s="209"/>
      <c r="O769" s="209"/>
      <c r="P769" s="209"/>
      <c r="Q769" s="209"/>
      <c r="R769" s="209"/>
      <c r="S769" s="209"/>
      <c r="T769" s="210"/>
      <c r="AT769" s="204" t="s">
        <v>213</v>
      </c>
      <c r="AU769" s="204" t="s">
        <v>120</v>
      </c>
      <c r="AV769" s="13" t="s">
        <v>82</v>
      </c>
      <c r="AW769" s="13" t="s">
        <v>30</v>
      </c>
      <c r="AX769" s="13" t="s">
        <v>73</v>
      </c>
      <c r="AY769" s="204" t="s">
        <v>205</v>
      </c>
    </row>
    <row r="770" s="12" customFormat="1">
      <c r="B770" s="195"/>
      <c r="D770" s="196" t="s">
        <v>213</v>
      </c>
      <c r="E770" s="197" t="s">
        <v>1</v>
      </c>
      <c r="F770" s="198" t="s">
        <v>246</v>
      </c>
      <c r="H770" s="197" t="s">
        <v>1</v>
      </c>
      <c r="I770" s="199"/>
      <c r="L770" s="195"/>
      <c r="M770" s="200"/>
      <c r="N770" s="201"/>
      <c r="O770" s="201"/>
      <c r="P770" s="201"/>
      <c r="Q770" s="201"/>
      <c r="R770" s="201"/>
      <c r="S770" s="201"/>
      <c r="T770" s="202"/>
      <c r="AT770" s="197" t="s">
        <v>213</v>
      </c>
      <c r="AU770" s="197" t="s">
        <v>120</v>
      </c>
      <c r="AV770" s="12" t="s">
        <v>80</v>
      </c>
      <c r="AW770" s="12" t="s">
        <v>30</v>
      </c>
      <c r="AX770" s="12" t="s">
        <v>73</v>
      </c>
      <c r="AY770" s="197" t="s">
        <v>205</v>
      </c>
    </row>
    <row r="771" s="13" customFormat="1">
      <c r="B771" s="203"/>
      <c r="D771" s="196" t="s">
        <v>213</v>
      </c>
      <c r="E771" s="204" t="s">
        <v>1</v>
      </c>
      <c r="F771" s="205" t="s">
        <v>643</v>
      </c>
      <c r="H771" s="206">
        <v>0.033000000000000002</v>
      </c>
      <c r="I771" s="207"/>
      <c r="L771" s="203"/>
      <c r="M771" s="208"/>
      <c r="N771" s="209"/>
      <c r="O771" s="209"/>
      <c r="P771" s="209"/>
      <c r="Q771" s="209"/>
      <c r="R771" s="209"/>
      <c r="S771" s="209"/>
      <c r="T771" s="210"/>
      <c r="AT771" s="204" t="s">
        <v>213</v>
      </c>
      <c r="AU771" s="204" t="s">
        <v>120</v>
      </c>
      <c r="AV771" s="13" t="s">
        <v>82</v>
      </c>
      <c r="AW771" s="13" t="s">
        <v>30</v>
      </c>
      <c r="AX771" s="13" t="s">
        <v>73</v>
      </c>
      <c r="AY771" s="204" t="s">
        <v>205</v>
      </c>
    </row>
    <row r="772" s="12" customFormat="1">
      <c r="B772" s="195"/>
      <c r="D772" s="196" t="s">
        <v>213</v>
      </c>
      <c r="E772" s="197" t="s">
        <v>1</v>
      </c>
      <c r="F772" s="198" t="s">
        <v>361</v>
      </c>
      <c r="H772" s="197" t="s">
        <v>1</v>
      </c>
      <c r="I772" s="199"/>
      <c r="L772" s="195"/>
      <c r="M772" s="200"/>
      <c r="N772" s="201"/>
      <c r="O772" s="201"/>
      <c r="P772" s="201"/>
      <c r="Q772" s="201"/>
      <c r="R772" s="201"/>
      <c r="S772" s="201"/>
      <c r="T772" s="202"/>
      <c r="AT772" s="197" t="s">
        <v>213</v>
      </c>
      <c r="AU772" s="197" t="s">
        <v>120</v>
      </c>
      <c r="AV772" s="12" t="s">
        <v>80</v>
      </c>
      <c r="AW772" s="12" t="s">
        <v>30</v>
      </c>
      <c r="AX772" s="12" t="s">
        <v>73</v>
      </c>
      <c r="AY772" s="197" t="s">
        <v>205</v>
      </c>
    </row>
    <row r="773" s="13" customFormat="1">
      <c r="B773" s="203"/>
      <c r="D773" s="196" t="s">
        <v>213</v>
      </c>
      <c r="E773" s="204" t="s">
        <v>1</v>
      </c>
      <c r="F773" s="205" t="s">
        <v>644</v>
      </c>
      <c r="H773" s="206">
        <v>0.050000000000000003</v>
      </c>
      <c r="I773" s="207"/>
      <c r="L773" s="203"/>
      <c r="M773" s="208"/>
      <c r="N773" s="209"/>
      <c r="O773" s="209"/>
      <c r="P773" s="209"/>
      <c r="Q773" s="209"/>
      <c r="R773" s="209"/>
      <c r="S773" s="209"/>
      <c r="T773" s="210"/>
      <c r="AT773" s="204" t="s">
        <v>213</v>
      </c>
      <c r="AU773" s="204" t="s">
        <v>120</v>
      </c>
      <c r="AV773" s="13" t="s">
        <v>82</v>
      </c>
      <c r="AW773" s="13" t="s">
        <v>30</v>
      </c>
      <c r="AX773" s="13" t="s">
        <v>73</v>
      </c>
      <c r="AY773" s="204" t="s">
        <v>205</v>
      </c>
    </row>
    <row r="774" s="12" customFormat="1">
      <c r="B774" s="195"/>
      <c r="D774" s="196" t="s">
        <v>213</v>
      </c>
      <c r="E774" s="197" t="s">
        <v>1</v>
      </c>
      <c r="F774" s="198" t="s">
        <v>364</v>
      </c>
      <c r="H774" s="197" t="s">
        <v>1</v>
      </c>
      <c r="I774" s="199"/>
      <c r="L774" s="195"/>
      <c r="M774" s="200"/>
      <c r="N774" s="201"/>
      <c r="O774" s="201"/>
      <c r="P774" s="201"/>
      <c r="Q774" s="201"/>
      <c r="R774" s="201"/>
      <c r="S774" s="201"/>
      <c r="T774" s="202"/>
      <c r="AT774" s="197" t="s">
        <v>213</v>
      </c>
      <c r="AU774" s="197" t="s">
        <v>120</v>
      </c>
      <c r="AV774" s="12" t="s">
        <v>80</v>
      </c>
      <c r="AW774" s="12" t="s">
        <v>30</v>
      </c>
      <c r="AX774" s="12" t="s">
        <v>73</v>
      </c>
      <c r="AY774" s="197" t="s">
        <v>205</v>
      </c>
    </row>
    <row r="775" s="13" customFormat="1">
      <c r="B775" s="203"/>
      <c r="D775" s="196" t="s">
        <v>213</v>
      </c>
      <c r="E775" s="204" t="s">
        <v>1</v>
      </c>
      <c r="F775" s="205" t="s">
        <v>645</v>
      </c>
      <c r="H775" s="206">
        <v>0.095000000000000001</v>
      </c>
      <c r="I775" s="207"/>
      <c r="L775" s="203"/>
      <c r="M775" s="208"/>
      <c r="N775" s="209"/>
      <c r="O775" s="209"/>
      <c r="P775" s="209"/>
      <c r="Q775" s="209"/>
      <c r="R775" s="209"/>
      <c r="S775" s="209"/>
      <c r="T775" s="210"/>
      <c r="AT775" s="204" t="s">
        <v>213</v>
      </c>
      <c r="AU775" s="204" t="s">
        <v>120</v>
      </c>
      <c r="AV775" s="13" t="s">
        <v>82</v>
      </c>
      <c r="AW775" s="13" t="s">
        <v>30</v>
      </c>
      <c r="AX775" s="13" t="s">
        <v>73</v>
      </c>
      <c r="AY775" s="204" t="s">
        <v>205</v>
      </c>
    </row>
    <row r="776" s="12" customFormat="1">
      <c r="B776" s="195"/>
      <c r="D776" s="196" t="s">
        <v>213</v>
      </c>
      <c r="E776" s="197" t="s">
        <v>1</v>
      </c>
      <c r="F776" s="198" t="s">
        <v>367</v>
      </c>
      <c r="H776" s="197" t="s">
        <v>1</v>
      </c>
      <c r="I776" s="199"/>
      <c r="L776" s="195"/>
      <c r="M776" s="200"/>
      <c r="N776" s="201"/>
      <c r="O776" s="201"/>
      <c r="P776" s="201"/>
      <c r="Q776" s="201"/>
      <c r="R776" s="201"/>
      <c r="S776" s="201"/>
      <c r="T776" s="202"/>
      <c r="AT776" s="197" t="s">
        <v>213</v>
      </c>
      <c r="AU776" s="197" t="s">
        <v>120</v>
      </c>
      <c r="AV776" s="12" t="s">
        <v>80</v>
      </c>
      <c r="AW776" s="12" t="s">
        <v>30</v>
      </c>
      <c r="AX776" s="12" t="s">
        <v>73</v>
      </c>
      <c r="AY776" s="197" t="s">
        <v>205</v>
      </c>
    </row>
    <row r="777" s="13" customFormat="1">
      <c r="B777" s="203"/>
      <c r="D777" s="196" t="s">
        <v>213</v>
      </c>
      <c r="E777" s="204" t="s">
        <v>1</v>
      </c>
      <c r="F777" s="205" t="s">
        <v>646</v>
      </c>
      <c r="H777" s="206">
        <v>0.019</v>
      </c>
      <c r="I777" s="207"/>
      <c r="L777" s="203"/>
      <c r="M777" s="208"/>
      <c r="N777" s="209"/>
      <c r="O777" s="209"/>
      <c r="P777" s="209"/>
      <c r="Q777" s="209"/>
      <c r="R777" s="209"/>
      <c r="S777" s="209"/>
      <c r="T777" s="210"/>
      <c r="AT777" s="204" t="s">
        <v>213</v>
      </c>
      <c r="AU777" s="204" t="s">
        <v>120</v>
      </c>
      <c r="AV777" s="13" t="s">
        <v>82</v>
      </c>
      <c r="AW777" s="13" t="s">
        <v>30</v>
      </c>
      <c r="AX777" s="13" t="s">
        <v>73</v>
      </c>
      <c r="AY777" s="204" t="s">
        <v>205</v>
      </c>
    </row>
    <row r="778" s="12" customFormat="1">
      <c r="B778" s="195"/>
      <c r="D778" s="196" t="s">
        <v>213</v>
      </c>
      <c r="E778" s="197" t="s">
        <v>1</v>
      </c>
      <c r="F778" s="198" t="s">
        <v>369</v>
      </c>
      <c r="H778" s="197" t="s">
        <v>1</v>
      </c>
      <c r="I778" s="199"/>
      <c r="L778" s="195"/>
      <c r="M778" s="200"/>
      <c r="N778" s="201"/>
      <c r="O778" s="201"/>
      <c r="P778" s="201"/>
      <c r="Q778" s="201"/>
      <c r="R778" s="201"/>
      <c r="S778" s="201"/>
      <c r="T778" s="202"/>
      <c r="AT778" s="197" t="s">
        <v>213</v>
      </c>
      <c r="AU778" s="197" t="s">
        <v>120</v>
      </c>
      <c r="AV778" s="12" t="s">
        <v>80</v>
      </c>
      <c r="AW778" s="12" t="s">
        <v>30</v>
      </c>
      <c r="AX778" s="12" t="s">
        <v>73</v>
      </c>
      <c r="AY778" s="197" t="s">
        <v>205</v>
      </c>
    </row>
    <row r="779" s="13" customFormat="1">
      <c r="B779" s="203"/>
      <c r="D779" s="196" t="s">
        <v>213</v>
      </c>
      <c r="E779" s="204" t="s">
        <v>1</v>
      </c>
      <c r="F779" s="205" t="s">
        <v>647</v>
      </c>
      <c r="H779" s="206">
        <v>0.066000000000000003</v>
      </c>
      <c r="I779" s="207"/>
      <c r="L779" s="203"/>
      <c r="M779" s="208"/>
      <c r="N779" s="209"/>
      <c r="O779" s="209"/>
      <c r="P779" s="209"/>
      <c r="Q779" s="209"/>
      <c r="R779" s="209"/>
      <c r="S779" s="209"/>
      <c r="T779" s="210"/>
      <c r="AT779" s="204" t="s">
        <v>213</v>
      </c>
      <c r="AU779" s="204" t="s">
        <v>120</v>
      </c>
      <c r="AV779" s="13" t="s">
        <v>82</v>
      </c>
      <c r="AW779" s="13" t="s">
        <v>30</v>
      </c>
      <c r="AX779" s="13" t="s">
        <v>73</v>
      </c>
      <c r="AY779" s="204" t="s">
        <v>205</v>
      </c>
    </row>
    <row r="780" s="12" customFormat="1">
      <c r="B780" s="195"/>
      <c r="D780" s="196" t="s">
        <v>213</v>
      </c>
      <c r="E780" s="197" t="s">
        <v>1</v>
      </c>
      <c r="F780" s="198" t="s">
        <v>244</v>
      </c>
      <c r="H780" s="197" t="s">
        <v>1</v>
      </c>
      <c r="I780" s="199"/>
      <c r="L780" s="195"/>
      <c r="M780" s="200"/>
      <c r="N780" s="201"/>
      <c r="O780" s="201"/>
      <c r="P780" s="201"/>
      <c r="Q780" s="201"/>
      <c r="R780" s="201"/>
      <c r="S780" s="201"/>
      <c r="T780" s="202"/>
      <c r="AT780" s="197" t="s">
        <v>213</v>
      </c>
      <c r="AU780" s="197" t="s">
        <v>120</v>
      </c>
      <c r="AV780" s="12" t="s">
        <v>80</v>
      </c>
      <c r="AW780" s="12" t="s">
        <v>30</v>
      </c>
      <c r="AX780" s="12" t="s">
        <v>73</v>
      </c>
      <c r="AY780" s="197" t="s">
        <v>205</v>
      </c>
    </row>
    <row r="781" s="13" customFormat="1">
      <c r="B781" s="203"/>
      <c r="D781" s="196" t="s">
        <v>213</v>
      </c>
      <c r="E781" s="204" t="s">
        <v>1</v>
      </c>
      <c r="F781" s="205" t="s">
        <v>648</v>
      </c>
      <c r="H781" s="206">
        <v>0.044999999999999998</v>
      </c>
      <c r="I781" s="207"/>
      <c r="L781" s="203"/>
      <c r="M781" s="208"/>
      <c r="N781" s="209"/>
      <c r="O781" s="209"/>
      <c r="P781" s="209"/>
      <c r="Q781" s="209"/>
      <c r="R781" s="209"/>
      <c r="S781" s="209"/>
      <c r="T781" s="210"/>
      <c r="AT781" s="204" t="s">
        <v>213</v>
      </c>
      <c r="AU781" s="204" t="s">
        <v>120</v>
      </c>
      <c r="AV781" s="13" t="s">
        <v>82</v>
      </c>
      <c r="AW781" s="13" t="s">
        <v>30</v>
      </c>
      <c r="AX781" s="13" t="s">
        <v>73</v>
      </c>
      <c r="AY781" s="204" t="s">
        <v>205</v>
      </c>
    </row>
    <row r="782" s="12" customFormat="1">
      <c r="B782" s="195"/>
      <c r="D782" s="196" t="s">
        <v>213</v>
      </c>
      <c r="E782" s="197" t="s">
        <v>1</v>
      </c>
      <c r="F782" s="198" t="s">
        <v>389</v>
      </c>
      <c r="H782" s="197" t="s">
        <v>1</v>
      </c>
      <c r="I782" s="199"/>
      <c r="L782" s="195"/>
      <c r="M782" s="200"/>
      <c r="N782" s="201"/>
      <c r="O782" s="201"/>
      <c r="P782" s="201"/>
      <c r="Q782" s="201"/>
      <c r="R782" s="201"/>
      <c r="S782" s="201"/>
      <c r="T782" s="202"/>
      <c r="AT782" s="197" t="s">
        <v>213</v>
      </c>
      <c r="AU782" s="197" t="s">
        <v>120</v>
      </c>
      <c r="AV782" s="12" t="s">
        <v>80</v>
      </c>
      <c r="AW782" s="12" t="s">
        <v>30</v>
      </c>
      <c r="AX782" s="12" t="s">
        <v>73</v>
      </c>
      <c r="AY782" s="197" t="s">
        <v>205</v>
      </c>
    </row>
    <row r="783" s="13" customFormat="1">
      <c r="B783" s="203"/>
      <c r="D783" s="196" t="s">
        <v>213</v>
      </c>
      <c r="E783" s="204" t="s">
        <v>1</v>
      </c>
      <c r="F783" s="205" t="s">
        <v>649</v>
      </c>
      <c r="H783" s="206">
        <v>0.062</v>
      </c>
      <c r="I783" s="207"/>
      <c r="L783" s="203"/>
      <c r="M783" s="208"/>
      <c r="N783" s="209"/>
      <c r="O783" s="209"/>
      <c r="P783" s="209"/>
      <c r="Q783" s="209"/>
      <c r="R783" s="209"/>
      <c r="S783" s="209"/>
      <c r="T783" s="210"/>
      <c r="AT783" s="204" t="s">
        <v>213</v>
      </c>
      <c r="AU783" s="204" t="s">
        <v>120</v>
      </c>
      <c r="AV783" s="13" t="s">
        <v>82</v>
      </c>
      <c r="AW783" s="13" t="s">
        <v>30</v>
      </c>
      <c r="AX783" s="13" t="s">
        <v>73</v>
      </c>
      <c r="AY783" s="204" t="s">
        <v>205</v>
      </c>
    </row>
    <row r="784" s="12" customFormat="1">
      <c r="B784" s="195"/>
      <c r="D784" s="196" t="s">
        <v>213</v>
      </c>
      <c r="E784" s="197" t="s">
        <v>1</v>
      </c>
      <c r="F784" s="198" t="s">
        <v>406</v>
      </c>
      <c r="H784" s="197" t="s">
        <v>1</v>
      </c>
      <c r="I784" s="199"/>
      <c r="L784" s="195"/>
      <c r="M784" s="200"/>
      <c r="N784" s="201"/>
      <c r="O784" s="201"/>
      <c r="P784" s="201"/>
      <c r="Q784" s="201"/>
      <c r="R784" s="201"/>
      <c r="S784" s="201"/>
      <c r="T784" s="202"/>
      <c r="AT784" s="197" t="s">
        <v>213</v>
      </c>
      <c r="AU784" s="197" t="s">
        <v>120</v>
      </c>
      <c r="AV784" s="12" t="s">
        <v>80</v>
      </c>
      <c r="AW784" s="12" t="s">
        <v>30</v>
      </c>
      <c r="AX784" s="12" t="s">
        <v>73</v>
      </c>
      <c r="AY784" s="197" t="s">
        <v>205</v>
      </c>
    </row>
    <row r="785" s="13" customFormat="1">
      <c r="B785" s="203"/>
      <c r="D785" s="196" t="s">
        <v>213</v>
      </c>
      <c r="E785" s="204" t="s">
        <v>1</v>
      </c>
      <c r="F785" s="205" t="s">
        <v>650</v>
      </c>
      <c r="H785" s="206">
        <v>0.075999999999999998</v>
      </c>
      <c r="I785" s="207"/>
      <c r="L785" s="203"/>
      <c r="M785" s="208"/>
      <c r="N785" s="209"/>
      <c r="O785" s="209"/>
      <c r="P785" s="209"/>
      <c r="Q785" s="209"/>
      <c r="R785" s="209"/>
      <c r="S785" s="209"/>
      <c r="T785" s="210"/>
      <c r="AT785" s="204" t="s">
        <v>213</v>
      </c>
      <c r="AU785" s="204" t="s">
        <v>120</v>
      </c>
      <c r="AV785" s="13" t="s">
        <v>82</v>
      </c>
      <c r="AW785" s="13" t="s">
        <v>30</v>
      </c>
      <c r="AX785" s="13" t="s">
        <v>73</v>
      </c>
      <c r="AY785" s="204" t="s">
        <v>205</v>
      </c>
    </row>
    <row r="786" s="12" customFormat="1">
      <c r="B786" s="195"/>
      <c r="D786" s="196" t="s">
        <v>213</v>
      </c>
      <c r="E786" s="197" t="s">
        <v>1</v>
      </c>
      <c r="F786" s="198" t="s">
        <v>240</v>
      </c>
      <c r="H786" s="197" t="s">
        <v>1</v>
      </c>
      <c r="I786" s="199"/>
      <c r="L786" s="195"/>
      <c r="M786" s="200"/>
      <c r="N786" s="201"/>
      <c r="O786" s="201"/>
      <c r="P786" s="201"/>
      <c r="Q786" s="201"/>
      <c r="R786" s="201"/>
      <c r="S786" s="201"/>
      <c r="T786" s="202"/>
      <c r="AT786" s="197" t="s">
        <v>213</v>
      </c>
      <c r="AU786" s="197" t="s">
        <v>120</v>
      </c>
      <c r="AV786" s="12" t="s">
        <v>80</v>
      </c>
      <c r="AW786" s="12" t="s">
        <v>30</v>
      </c>
      <c r="AX786" s="12" t="s">
        <v>73</v>
      </c>
      <c r="AY786" s="197" t="s">
        <v>205</v>
      </c>
    </row>
    <row r="787" s="13" customFormat="1">
      <c r="B787" s="203"/>
      <c r="D787" s="196" t="s">
        <v>213</v>
      </c>
      <c r="E787" s="204" t="s">
        <v>1</v>
      </c>
      <c r="F787" s="205" t="s">
        <v>651</v>
      </c>
      <c r="H787" s="206">
        <v>0.017999999999999999</v>
      </c>
      <c r="I787" s="207"/>
      <c r="L787" s="203"/>
      <c r="M787" s="208"/>
      <c r="N787" s="209"/>
      <c r="O787" s="209"/>
      <c r="P787" s="209"/>
      <c r="Q787" s="209"/>
      <c r="R787" s="209"/>
      <c r="S787" s="209"/>
      <c r="T787" s="210"/>
      <c r="AT787" s="204" t="s">
        <v>213</v>
      </c>
      <c r="AU787" s="204" t="s">
        <v>120</v>
      </c>
      <c r="AV787" s="13" t="s">
        <v>82</v>
      </c>
      <c r="AW787" s="13" t="s">
        <v>30</v>
      </c>
      <c r="AX787" s="13" t="s">
        <v>73</v>
      </c>
      <c r="AY787" s="204" t="s">
        <v>205</v>
      </c>
    </row>
    <row r="788" s="15" customFormat="1">
      <c r="B788" s="219"/>
      <c r="D788" s="196" t="s">
        <v>213</v>
      </c>
      <c r="E788" s="220" t="s">
        <v>1</v>
      </c>
      <c r="F788" s="221" t="s">
        <v>235</v>
      </c>
      <c r="H788" s="222">
        <v>0.66300000000000003</v>
      </c>
      <c r="I788" s="223"/>
      <c r="L788" s="219"/>
      <c r="M788" s="224"/>
      <c r="N788" s="225"/>
      <c r="O788" s="225"/>
      <c r="P788" s="225"/>
      <c r="Q788" s="225"/>
      <c r="R788" s="225"/>
      <c r="S788" s="225"/>
      <c r="T788" s="226"/>
      <c r="AT788" s="220" t="s">
        <v>213</v>
      </c>
      <c r="AU788" s="220" t="s">
        <v>120</v>
      </c>
      <c r="AV788" s="15" t="s">
        <v>120</v>
      </c>
      <c r="AW788" s="15" t="s">
        <v>30</v>
      </c>
      <c r="AX788" s="15" t="s">
        <v>73</v>
      </c>
      <c r="AY788" s="220" t="s">
        <v>205</v>
      </c>
    </row>
    <row r="789" s="12" customFormat="1">
      <c r="B789" s="195"/>
      <c r="D789" s="196" t="s">
        <v>213</v>
      </c>
      <c r="E789" s="197" t="s">
        <v>1</v>
      </c>
      <c r="F789" s="198" t="s">
        <v>601</v>
      </c>
      <c r="H789" s="197" t="s">
        <v>1</v>
      </c>
      <c r="I789" s="199"/>
      <c r="L789" s="195"/>
      <c r="M789" s="200"/>
      <c r="N789" s="201"/>
      <c r="O789" s="201"/>
      <c r="P789" s="201"/>
      <c r="Q789" s="201"/>
      <c r="R789" s="201"/>
      <c r="S789" s="201"/>
      <c r="T789" s="202"/>
      <c r="AT789" s="197" t="s">
        <v>213</v>
      </c>
      <c r="AU789" s="197" t="s">
        <v>120</v>
      </c>
      <c r="AV789" s="12" t="s">
        <v>80</v>
      </c>
      <c r="AW789" s="12" t="s">
        <v>30</v>
      </c>
      <c r="AX789" s="12" t="s">
        <v>73</v>
      </c>
      <c r="AY789" s="197" t="s">
        <v>205</v>
      </c>
    </row>
    <row r="790" s="12" customFormat="1">
      <c r="B790" s="195"/>
      <c r="D790" s="196" t="s">
        <v>213</v>
      </c>
      <c r="E790" s="197" t="s">
        <v>1</v>
      </c>
      <c r="F790" s="198" t="s">
        <v>341</v>
      </c>
      <c r="H790" s="197" t="s">
        <v>1</v>
      </c>
      <c r="I790" s="199"/>
      <c r="L790" s="195"/>
      <c r="M790" s="200"/>
      <c r="N790" s="201"/>
      <c r="O790" s="201"/>
      <c r="P790" s="201"/>
      <c r="Q790" s="201"/>
      <c r="R790" s="201"/>
      <c r="S790" s="201"/>
      <c r="T790" s="202"/>
      <c r="AT790" s="197" t="s">
        <v>213</v>
      </c>
      <c r="AU790" s="197" t="s">
        <v>120</v>
      </c>
      <c r="AV790" s="12" t="s">
        <v>80</v>
      </c>
      <c r="AW790" s="12" t="s">
        <v>30</v>
      </c>
      <c r="AX790" s="12" t="s">
        <v>73</v>
      </c>
      <c r="AY790" s="197" t="s">
        <v>205</v>
      </c>
    </row>
    <row r="791" s="13" customFormat="1">
      <c r="B791" s="203"/>
      <c r="D791" s="196" t="s">
        <v>213</v>
      </c>
      <c r="E791" s="204" t="s">
        <v>1</v>
      </c>
      <c r="F791" s="205" t="s">
        <v>652</v>
      </c>
      <c r="H791" s="206">
        <v>0.017999999999999999</v>
      </c>
      <c r="I791" s="207"/>
      <c r="L791" s="203"/>
      <c r="M791" s="208"/>
      <c r="N791" s="209"/>
      <c r="O791" s="209"/>
      <c r="P791" s="209"/>
      <c r="Q791" s="209"/>
      <c r="R791" s="209"/>
      <c r="S791" s="209"/>
      <c r="T791" s="210"/>
      <c r="AT791" s="204" t="s">
        <v>213</v>
      </c>
      <c r="AU791" s="204" t="s">
        <v>120</v>
      </c>
      <c r="AV791" s="13" t="s">
        <v>82</v>
      </c>
      <c r="AW791" s="13" t="s">
        <v>30</v>
      </c>
      <c r="AX791" s="13" t="s">
        <v>73</v>
      </c>
      <c r="AY791" s="204" t="s">
        <v>205</v>
      </c>
    </row>
    <row r="792" s="12" customFormat="1">
      <c r="B792" s="195"/>
      <c r="D792" s="196" t="s">
        <v>213</v>
      </c>
      <c r="E792" s="197" t="s">
        <v>1</v>
      </c>
      <c r="F792" s="198" t="s">
        <v>382</v>
      </c>
      <c r="H792" s="197" t="s">
        <v>1</v>
      </c>
      <c r="I792" s="199"/>
      <c r="L792" s="195"/>
      <c r="M792" s="200"/>
      <c r="N792" s="201"/>
      <c r="O792" s="201"/>
      <c r="P792" s="201"/>
      <c r="Q792" s="201"/>
      <c r="R792" s="201"/>
      <c r="S792" s="201"/>
      <c r="T792" s="202"/>
      <c r="AT792" s="197" t="s">
        <v>213</v>
      </c>
      <c r="AU792" s="197" t="s">
        <v>120</v>
      </c>
      <c r="AV792" s="12" t="s">
        <v>80</v>
      </c>
      <c r="AW792" s="12" t="s">
        <v>30</v>
      </c>
      <c r="AX792" s="12" t="s">
        <v>73</v>
      </c>
      <c r="AY792" s="197" t="s">
        <v>205</v>
      </c>
    </row>
    <row r="793" s="13" customFormat="1">
      <c r="B793" s="203"/>
      <c r="D793" s="196" t="s">
        <v>213</v>
      </c>
      <c r="E793" s="204" t="s">
        <v>1</v>
      </c>
      <c r="F793" s="205" t="s">
        <v>653</v>
      </c>
      <c r="H793" s="206">
        <v>0.062</v>
      </c>
      <c r="I793" s="207"/>
      <c r="L793" s="203"/>
      <c r="M793" s="208"/>
      <c r="N793" s="209"/>
      <c r="O793" s="209"/>
      <c r="P793" s="209"/>
      <c r="Q793" s="209"/>
      <c r="R793" s="209"/>
      <c r="S793" s="209"/>
      <c r="T793" s="210"/>
      <c r="AT793" s="204" t="s">
        <v>213</v>
      </c>
      <c r="AU793" s="204" t="s">
        <v>120</v>
      </c>
      <c r="AV793" s="13" t="s">
        <v>82</v>
      </c>
      <c r="AW793" s="13" t="s">
        <v>30</v>
      </c>
      <c r="AX793" s="13" t="s">
        <v>73</v>
      </c>
      <c r="AY793" s="204" t="s">
        <v>205</v>
      </c>
    </row>
    <row r="794" s="12" customFormat="1">
      <c r="B794" s="195"/>
      <c r="D794" s="196" t="s">
        <v>213</v>
      </c>
      <c r="E794" s="197" t="s">
        <v>1</v>
      </c>
      <c r="F794" s="198" t="s">
        <v>436</v>
      </c>
      <c r="H794" s="197" t="s">
        <v>1</v>
      </c>
      <c r="I794" s="199"/>
      <c r="L794" s="195"/>
      <c r="M794" s="200"/>
      <c r="N794" s="201"/>
      <c r="O794" s="201"/>
      <c r="P794" s="201"/>
      <c r="Q794" s="201"/>
      <c r="R794" s="201"/>
      <c r="S794" s="201"/>
      <c r="T794" s="202"/>
      <c r="AT794" s="197" t="s">
        <v>213</v>
      </c>
      <c r="AU794" s="197" t="s">
        <v>120</v>
      </c>
      <c r="AV794" s="12" t="s">
        <v>80</v>
      </c>
      <c r="AW794" s="12" t="s">
        <v>30</v>
      </c>
      <c r="AX794" s="12" t="s">
        <v>73</v>
      </c>
      <c r="AY794" s="197" t="s">
        <v>205</v>
      </c>
    </row>
    <row r="795" s="13" customFormat="1">
      <c r="B795" s="203"/>
      <c r="D795" s="196" t="s">
        <v>213</v>
      </c>
      <c r="E795" s="204" t="s">
        <v>1</v>
      </c>
      <c r="F795" s="205" t="s">
        <v>654</v>
      </c>
      <c r="H795" s="206">
        <v>0.052999999999999998</v>
      </c>
      <c r="I795" s="207"/>
      <c r="L795" s="203"/>
      <c r="M795" s="208"/>
      <c r="N795" s="209"/>
      <c r="O795" s="209"/>
      <c r="P795" s="209"/>
      <c r="Q795" s="209"/>
      <c r="R795" s="209"/>
      <c r="S795" s="209"/>
      <c r="T795" s="210"/>
      <c r="AT795" s="204" t="s">
        <v>213</v>
      </c>
      <c r="AU795" s="204" t="s">
        <v>120</v>
      </c>
      <c r="AV795" s="13" t="s">
        <v>82</v>
      </c>
      <c r="AW795" s="13" t="s">
        <v>30</v>
      </c>
      <c r="AX795" s="13" t="s">
        <v>73</v>
      </c>
      <c r="AY795" s="204" t="s">
        <v>205</v>
      </c>
    </row>
    <row r="796" s="12" customFormat="1">
      <c r="B796" s="195"/>
      <c r="D796" s="196" t="s">
        <v>213</v>
      </c>
      <c r="E796" s="197" t="s">
        <v>1</v>
      </c>
      <c r="F796" s="198" t="s">
        <v>446</v>
      </c>
      <c r="H796" s="197" t="s">
        <v>1</v>
      </c>
      <c r="I796" s="199"/>
      <c r="L796" s="195"/>
      <c r="M796" s="200"/>
      <c r="N796" s="201"/>
      <c r="O796" s="201"/>
      <c r="P796" s="201"/>
      <c r="Q796" s="201"/>
      <c r="R796" s="201"/>
      <c r="S796" s="201"/>
      <c r="T796" s="202"/>
      <c r="AT796" s="197" t="s">
        <v>213</v>
      </c>
      <c r="AU796" s="197" t="s">
        <v>120</v>
      </c>
      <c r="AV796" s="12" t="s">
        <v>80</v>
      </c>
      <c r="AW796" s="12" t="s">
        <v>30</v>
      </c>
      <c r="AX796" s="12" t="s">
        <v>73</v>
      </c>
      <c r="AY796" s="197" t="s">
        <v>205</v>
      </c>
    </row>
    <row r="797" s="13" customFormat="1">
      <c r="B797" s="203"/>
      <c r="D797" s="196" t="s">
        <v>213</v>
      </c>
      <c r="E797" s="204" t="s">
        <v>1</v>
      </c>
      <c r="F797" s="205" t="s">
        <v>655</v>
      </c>
      <c r="H797" s="206">
        <v>0.036999999999999998</v>
      </c>
      <c r="I797" s="207"/>
      <c r="L797" s="203"/>
      <c r="M797" s="208"/>
      <c r="N797" s="209"/>
      <c r="O797" s="209"/>
      <c r="P797" s="209"/>
      <c r="Q797" s="209"/>
      <c r="R797" s="209"/>
      <c r="S797" s="209"/>
      <c r="T797" s="210"/>
      <c r="AT797" s="204" t="s">
        <v>213</v>
      </c>
      <c r="AU797" s="204" t="s">
        <v>120</v>
      </c>
      <c r="AV797" s="13" t="s">
        <v>82</v>
      </c>
      <c r="AW797" s="13" t="s">
        <v>30</v>
      </c>
      <c r="AX797" s="13" t="s">
        <v>73</v>
      </c>
      <c r="AY797" s="204" t="s">
        <v>205</v>
      </c>
    </row>
    <row r="798" s="15" customFormat="1">
      <c r="B798" s="219"/>
      <c r="D798" s="196" t="s">
        <v>213</v>
      </c>
      <c r="E798" s="220" t="s">
        <v>1</v>
      </c>
      <c r="F798" s="221" t="s">
        <v>235</v>
      </c>
      <c r="H798" s="222">
        <v>0.17000000000000001</v>
      </c>
      <c r="I798" s="223"/>
      <c r="L798" s="219"/>
      <c r="M798" s="224"/>
      <c r="N798" s="225"/>
      <c r="O798" s="225"/>
      <c r="P798" s="225"/>
      <c r="Q798" s="225"/>
      <c r="R798" s="225"/>
      <c r="S798" s="225"/>
      <c r="T798" s="226"/>
      <c r="AT798" s="220" t="s">
        <v>213</v>
      </c>
      <c r="AU798" s="220" t="s">
        <v>120</v>
      </c>
      <c r="AV798" s="15" t="s">
        <v>120</v>
      </c>
      <c r="AW798" s="15" t="s">
        <v>30</v>
      </c>
      <c r="AX798" s="15" t="s">
        <v>73</v>
      </c>
      <c r="AY798" s="220" t="s">
        <v>205</v>
      </c>
    </row>
    <row r="799" s="12" customFormat="1">
      <c r="B799" s="195"/>
      <c r="D799" s="196" t="s">
        <v>213</v>
      </c>
      <c r="E799" s="197" t="s">
        <v>1</v>
      </c>
      <c r="F799" s="198" t="s">
        <v>656</v>
      </c>
      <c r="H799" s="197" t="s">
        <v>1</v>
      </c>
      <c r="I799" s="199"/>
      <c r="L799" s="195"/>
      <c r="M799" s="200"/>
      <c r="N799" s="201"/>
      <c r="O799" s="201"/>
      <c r="P799" s="201"/>
      <c r="Q799" s="201"/>
      <c r="R799" s="201"/>
      <c r="S799" s="201"/>
      <c r="T799" s="202"/>
      <c r="AT799" s="197" t="s">
        <v>213</v>
      </c>
      <c r="AU799" s="197" t="s">
        <v>120</v>
      </c>
      <c r="AV799" s="12" t="s">
        <v>80</v>
      </c>
      <c r="AW799" s="12" t="s">
        <v>30</v>
      </c>
      <c r="AX799" s="12" t="s">
        <v>73</v>
      </c>
      <c r="AY799" s="197" t="s">
        <v>205</v>
      </c>
    </row>
    <row r="800" s="12" customFormat="1">
      <c r="B800" s="195"/>
      <c r="D800" s="196" t="s">
        <v>213</v>
      </c>
      <c r="E800" s="197" t="s">
        <v>1</v>
      </c>
      <c r="F800" s="198" t="s">
        <v>657</v>
      </c>
      <c r="H800" s="197" t="s">
        <v>1</v>
      </c>
      <c r="I800" s="199"/>
      <c r="L800" s="195"/>
      <c r="M800" s="200"/>
      <c r="N800" s="201"/>
      <c r="O800" s="201"/>
      <c r="P800" s="201"/>
      <c r="Q800" s="201"/>
      <c r="R800" s="201"/>
      <c r="S800" s="201"/>
      <c r="T800" s="202"/>
      <c r="AT800" s="197" t="s">
        <v>213</v>
      </c>
      <c r="AU800" s="197" t="s">
        <v>120</v>
      </c>
      <c r="AV800" s="12" t="s">
        <v>80</v>
      </c>
      <c r="AW800" s="12" t="s">
        <v>30</v>
      </c>
      <c r="AX800" s="12" t="s">
        <v>73</v>
      </c>
      <c r="AY800" s="197" t="s">
        <v>205</v>
      </c>
    </row>
    <row r="801" s="13" customFormat="1">
      <c r="B801" s="203"/>
      <c r="D801" s="196" t="s">
        <v>213</v>
      </c>
      <c r="E801" s="204" t="s">
        <v>1</v>
      </c>
      <c r="F801" s="205" t="s">
        <v>658</v>
      </c>
      <c r="H801" s="206">
        <v>0.012</v>
      </c>
      <c r="I801" s="207"/>
      <c r="L801" s="203"/>
      <c r="M801" s="208"/>
      <c r="N801" s="209"/>
      <c r="O801" s="209"/>
      <c r="P801" s="209"/>
      <c r="Q801" s="209"/>
      <c r="R801" s="209"/>
      <c r="S801" s="209"/>
      <c r="T801" s="210"/>
      <c r="AT801" s="204" t="s">
        <v>213</v>
      </c>
      <c r="AU801" s="204" t="s">
        <v>120</v>
      </c>
      <c r="AV801" s="13" t="s">
        <v>82</v>
      </c>
      <c r="AW801" s="13" t="s">
        <v>30</v>
      </c>
      <c r="AX801" s="13" t="s">
        <v>73</v>
      </c>
      <c r="AY801" s="204" t="s">
        <v>205</v>
      </c>
    </row>
    <row r="802" s="13" customFormat="1">
      <c r="B802" s="203"/>
      <c r="D802" s="196" t="s">
        <v>213</v>
      </c>
      <c r="E802" s="204" t="s">
        <v>1</v>
      </c>
      <c r="F802" s="205" t="s">
        <v>659</v>
      </c>
      <c r="H802" s="206">
        <v>0.012</v>
      </c>
      <c r="I802" s="207"/>
      <c r="L802" s="203"/>
      <c r="M802" s="208"/>
      <c r="N802" s="209"/>
      <c r="O802" s="209"/>
      <c r="P802" s="209"/>
      <c r="Q802" s="209"/>
      <c r="R802" s="209"/>
      <c r="S802" s="209"/>
      <c r="T802" s="210"/>
      <c r="AT802" s="204" t="s">
        <v>213</v>
      </c>
      <c r="AU802" s="204" t="s">
        <v>120</v>
      </c>
      <c r="AV802" s="13" t="s">
        <v>82</v>
      </c>
      <c r="AW802" s="13" t="s">
        <v>30</v>
      </c>
      <c r="AX802" s="13" t="s">
        <v>73</v>
      </c>
      <c r="AY802" s="204" t="s">
        <v>205</v>
      </c>
    </row>
    <row r="803" s="13" customFormat="1">
      <c r="B803" s="203"/>
      <c r="D803" s="196" t="s">
        <v>213</v>
      </c>
      <c r="E803" s="204" t="s">
        <v>1</v>
      </c>
      <c r="F803" s="205" t="s">
        <v>660</v>
      </c>
      <c r="H803" s="206">
        <v>0.0030000000000000001</v>
      </c>
      <c r="I803" s="207"/>
      <c r="L803" s="203"/>
      <c r="M803" s="208"/>
      <c r="N803" s="209"/>
      <c r="O803" s="209"/>
      <c r="P803" s="209"/>
      <c r="Q803" s="209"/>
      <c r="R803" s="209"/>
      <c r="S803" s="209"/>
      <c r="T803" s="210"/>
      <c r="AT803" s="204" t="s">
        <v>213</v>
      </c>
      <c r="AU803" s="204" t="s">
        <v>120</v>
      </c>
      <c r="AV803" s="13" t="s">
        <v>82</v>
      </c>
      <c r="AW803" s="13" t="s">
        <v>30</v>
      </c>
      <c r="AX803" s="13" t="s">
        <v>73</v>
      </c>
      <c r="AY803" s="204" t="s">
        <v>205</v>
      </c>
    </row>
    <row r="804" s="13" customFormat="1">
      <c r="B804" s="203"/>
      <c r="D804" s="196" t="s">
        <v>213</v>
      </c>
      <c r="E804" s="204" t="s">
        <v>1</v>
      </c>
      <c r="F804" s="205" t="s">
        <v>661</v>
      </c>
      <c r="H804" s="206">
        <v>0.0050000000000000001</v>
      </c>
      <c r="I804" s="207"/>
      <c r="L804" s="203"/>
      <c r="M804" s="208"/>
      <c r="N804" s="209"/>
      <c r="O804" s="209"/>
      <c r="P804" s="209"/>
      <c r="Q804" s="209"/>
      <c r="R804" s="209"/>
      <c r="S804" s="209"/>
      <c r="T804" s="210"/>
      <c r="AT804" s="204" t="s">
        <v>213</v>
      </c>
      <c r="AU804" s="204" t="s">
        <v>120</v>
      </c>
      <c r="AV804" s="13" t="s">
        <v>82</v>
      </c>
      <c r="AW804" s="13" t="s">
        <v>30</v>
      </c>
      <c r="AX804" s="13" t="s">
        <v>73</v>
      </c>
      <c r="AY804" s="204" t="s">
        <v>205</v>
      </c>
    </row>
    <row r="805" s="13" customFormat="1">
      <c r="B805" s="203"/>
      <c r="D805" s="196" t="s">
        <v>213</v>
      </c>
      <c r="E805" s="204" t="s">
        <v>1</v>
      </c>
      <c r="F805" s="205" t="s">
        <v>662</v>
      </c>
      <c r="H805" s="206">
        <v>0.0070000000000000001</v>
      </c>
      <c r="I805" s="207"/>
      <c r="L805" s="203"/>
      <c r="M805" s="208"/>
      <c r="N805" s="209"/>
      <c r="O805" s="209"/>
      <c r="P805" s="209"/>
      <c r="Q805" s="209"/>
      <c r="R805" s="209"/>
      <c r="S805" s="209"/>
      <c r="T805" s="210"/>
      <c r="AT805" s="204" t="s">
        <v>213</v>
      </c>
      <c r="AU805" s="204" t="s">
        <v>120</v>
      </c>
      <c r="AV805" s="13" t="s">
        <v>82</v>
      </c>
      <c r="AW805" s="13" t="s">
        <v>30</v>
      </c>
      <c r="AX805" s="13" t="s">
        <v>73</v>
      </c>
      <c r="AY805" s="204" t="s">
        <v>205</v>
      </c>
    </row>
    <row r="806" s="13" customFormat="1">
      <c r="B806" s="203"/>
      <c r="D806" s="196" t="s">
        <v>213</v>
      </c>
      <c r="E806" s="204" t="s">
        <v>1</v>
      </c>
      <c r="F806" s="205" t="s">
        <v>663</v>
      </c>
      <c r="H806" s="206">
        <v>0.019</v>
      </c>
      <c r="I806" s="207"/>
      <c r="L806" s="203"/>
      <c r="M806" s="208"/>
      <c r="N806" s="209"/>
      <c r="O806" s="209"/>
      <c r="P806" s="209"/>
      <c r="Q806" s="209"/>
      <c r="R806" s="209"/>
      <c r="S806" s="209"/>
      <c r="T806" s="210"/>
      <c r="AT806" s="204" t="s">
        <v>213</v>
      </c>
      <c r="AU806" s="204" t="s">
        <v>120</v>
      </c>
      <c r="AV806" s="13" t="s">
        <v>82</v>
      </c>
      <c r="AW806" s="13" t="s">
        <v>30</v>
      </c>
      <c r="AX806" s="13" t="s">
        <v>73</v>
      </c>
      <c r="AY806" s="204" t="s">
        <v>205</v>
      </c>
    </row>
    <row r="807" s="13" customFormat="1">
      <c r="B807" s="203"/>
      <c r="D807" s="196" t="s">
        <v>213</v>
      </c>
      <c r="E807" s="204" t="s">
        <v>1</v>
      </c>
      <c r="F807" s="205" t="s">
        <v>662</v>
      </c>
      <c r="H807" s="206">
        <v>0.0070000000000000001</v>
      </c>
      <c r="I807" s="207"/>
      <c r="L807" s="203"/>
      <c r="M807" s="208"/>
      <c r="N807" s="209"/>
      <c r="O807" s="209"/>
      <c r="P807" s="209"/>
      <c r="Q807" s="209"/>
      <c r="R807" s="209"/>
      <c r="S807" s="209"/>
      <c r="T807" s="210"/>
      <c r="AT807" s="204" t="s">
        <v>213</v>
      </c>
      <c r="AU807" s="204" t="s">
        <v>120</v>
      </c>
      <c r="AV807" s="13" t="s">
        <v>82</v>
      </c>
      <c r="AW807" s="13" t="s">
        <v>30</v>
      </c>
      <c r="AX807" s="13" t="s">
        <v>73</v>
      </c>
      <c r="AY807" s="204" t="s">
        <v>205</v>
      </c>
    </row>
    <row r="808" s="15" customFormat="1">
      <c r="B808" s="219"/>
      <c r="D808" s="196" t="s">
        <v>213</v>
      </c>
      <c r="E808" s="220" t="s">
        <v>1</v>
      </c>
      <c r="F808" s="221" t="s">
        <v>235</v>
      </c>
      <c r="H808" s="222">
        <v>0.065000000000000002</v>
      </c>
      <c r="I808" s="223"/>
      <c r="L808" s="219"/>
      <c r="M808" s="224"/>
      <c r="N808" s="225"/>
      <c r="O808" s="225"/>
      <c r="P808" s="225"/>
      <c r="Q808" s="225"/>
      <c r="R808" s="225"/>
      <c r="S808" s="225"/>
      <c r="T808" s="226"/>
      <c r="AT808" s="220" t="s">
        <v>213</v>
      </c>
      <c r="AU808" s="220" t="s">
        <v>120</v>
      </c>
      <c r="AV808" s="15" t="s">
        <v>120</v>
      </c>
      <c r="AW808" s="15" t="s">
        <v>30</v>
      </c>
      <c r="AX808" s="15" t="s">
        <v>73</v>
      </c>
      <c r="AY808" s="220" t="s">
        <v>205</v>
      </c>
    </row>
    <row r="809" s="14" customFormat="1">
      <c r="B809" s="211"/>
      <c r="D809" s="196" t="s">
        <v>213</v>
      </c>
      <c r="E809" s="212" t="s">
        <v>1</v>
      </c>
      <c r="F809" s="213" t="s">
        <v>218</v>
      </c>
      <c r="H809" s="214">
        <v>1.048</v>
      </c>
      <c r="I809" s="215"/>
      <c r="L809" s="211"/>
      <c r="M809" s="216"/>
      <c r="N809" s="217"/>
      <c r="O809" s="217"/>
      <c r="P809" s="217"/>
      <c r="Q809" s="217"/>
      <c r="R809" s="217"/>
      <c r="S809" s="217"/>
      <c r="T809" s="218"/>
      <c r="AT809" s="212" t="s">
        <v>213</v>
      </c>
      <c r="AU809" s="212" t="s">
        <v>120</v>
      </c>
      <c r="AV809" s="14" t="s">
        <v>123</v>
      </c>
      <c r="AW809" s="14" t="s">
        <v>30</v>
      </c>
      <c r="AX809" s="14" t="s">
        <v>80</v>
      </c>
      <c r="AY809" s="212" t="s">
        <v>205</v>
      </c>
    </row>
    <row r="810" s="1" customFormat="1" ht="37.9" customHeight="1">
      <c r="A810" s="37"/>
      <c r="B810" s="181"/>
      <c r="C810" s="182" t="s">
        <v>664</v>
      </c>
      <c r="D810" s="182" t="s">
        <v>207</v>
      </c>
      <c r="E810" s="183" t="s">
        <v>665</v>
      </c>
      <c r="F810" s="184" t="s">
        <v>666</v>
      </c>
      <c r="G810" s="185" t="s">
        <v>268</v>
      </c>
      <c r="H810" s="186">
        <v>133</v>
      </c>
      <c r="I810" s="187">
        <v>790</v>
      </c>
      <c r="J810" s="188">
        <f>ROUND(I810*H810,2)</f>
        <v>105070</v>
      </c>
      <c r="K810" s="184" t="s">
        <v>1</v>
      </c>
      <c r="L810" s="38"/>
      <c r="M810" s="189" t="s">
        <v>1</v>
      </c>
      <c r="N810" s="190" t="s">
        <v>38</v>
      </c>
      <c r="O810" s="76"/>
      <c r="P810" s="191">
        <f>O810*H810</f>
        <v>0</v>
      </c>
      <c r="Q810" s="191">
        <v>2.45329</v>
      </c>
      <c r="R810" s="191">
        <f>Q810*H810</f>
        <v>326.28757000000002</v>
      </c>
      <c r="S810" s="191">
        <v>0</v>
      </c>
      <c r="T810" s="192">
        <f>S810*H810</f>
        <v>0</v>
      </c>
      <c r="U810" s="37"/>
      <c r="V810" s="37"/>
      <c r="W810" s="37"/>
      <c r="X810" s="37"/>
      <c r="Y810" s="37"/>
      <c r="Z810" s="37"/>
      <c r="AA810" s="37"/>
      <c r="AB810" s="37"/>
      <c r="AC810" s="37"/>
      <c r="AD810" s="37"/>
      <c r="AE810" s="37"/>
      <c r="AR810" s="193" t="s">
        <v>123</v>
      </c>
      <c r="AT810" s="193" t="s">
        <v>207</v>
      </c>
      <c r="AU810" s="193" t="s">
        <v>120</v>
      </c>
      <c r="AY810" s="18" t="s">
        <v>205</v>
      </c>
      <c r="BE810" s="194">
        <f>IF(N810="základní",J810,0)</f>
        <v>105070</v>
      </c>
      <c r="BF810" s="194">
        <f>IF(N810="snížená",J810,0)</f>
        <v>0</v>
      </c>
      <c r="BG810" s="194">
        <f>IF(N810="zákl. přenesená",J810,0)</f>
        <v>0</v>
      </c>
      <c r="BH810" s="194">
        <f>IF(N810="sníž. přenesená",J810,0)</f>
        <v>0</v>
      </c>
      <c r="BI810" s="194">
        <f>IF(N810="nulová",J810,0)</f>
        <v>0</v>
      </c>
      <c r="BJ810" s="18" t="s">
        <v>80</v>
      </c>
      <c r="BK810" s="194">
        <f>ROUND(I810*H810,2)</f>
        <v>105070</v>
      </c>
      <c r="BL810" s="18" t="s">
        <v>123</v>
      </c>
      <c r="BM810" s="193" t="s">
        <v>667</v>
      </c>
    </row>
    <row r="811" s="12" customFormat="1">
      <c r="B811" s="195"/>
      <c r="D811" s="196" t="s">
        <v>213</v>
      </c>
      <c r="E811" s="197" t="s">
        <v>1</v>
      </c>
      <c r="F811" s="198" t="s">
        <v>668</v>
      </c>
      <c r="H811" s="197" t="s">
        <v>1</v>
      </c>
      <c r="I811" s="199"/>
      <c r="L811" s="195"/>
      <c r="M811" s="200"/>
      <c r="N811" s="201"/>
      <c r="O811" s="201"/>
      <c r="P811" s="201"/>
      <c r="Q811" s="201"/>
      <c r="R811" s="201"/>
      <c r="S811" s="201"/>
      <c r="T811" s="202"/>
      <c r="AT811" s="197" t="s">
        <v>213</v>
      </c>
      <c r="AU811" s="197" t="s">
        <v>120</v>
      </c>
      <c r="AV811" s="12" t="s">
        <v>80</v>
      </c>
      <c r="AW811" s="12" t="s">
        <v>30</v>
      </c>
      <c r="AX811" s="12" t="s">
        <v>73</v>
      </c>
      <c r="AY811" s="197" t="s">
        <v>205</v>
      </c>
    </row>
    <row r="812" s="13" customFormat="1">
      <c r="B812" s="203"/>
      <c r="D812" s="196" t="s">
        <v>213</v>
      </c>
      <c r="E812" s="204" t="s">
        <v>1</v>
      </c>
      <c r="F812" s="205" t="s">
        <v>669</v>
      </c>
      <c r="H812" s="206">
        <v>133</v>
      </c>
      <c r="I812" s="207"/>
      <c r="L812" s="203"/>
      <c r="M812" s="208"/>
      <c r="N812" s="209"/>
      <c r="O812" s="209"/>
      <c r="P812" s="209"/>
      <c r="Q812" s="209"/>
      <c r="R812" s="209"/>
      <c r="S812" s="209"/>
      <c r="T812" s="210"/>
      <c r="AT812" s="204" t="s">
        <v>213</v>
      </c>
      <c r="AU812" s="204" t="s">
        <v>120</v>
      </c>
      <c r="AV812" s="13" t="s">
        <v>82</v>
      </c>
      <c r="AW812" s="13" t="s">
        <v>30</v>
      </c>
      <c r="AX812" s="13" t="s">
        <v>73</v>
      </c>
      <c r="AY812" s="204" t="s">
        <v>205</v>
      </c>
    </row>
    <row r="813" s="14" customFormat="1">
      <c r="B813" s="211"/>
      <c r="D813" s="196" t="s">
        <v>213</v>
      </c>
      <c r="E813" s="212" t="s">
        <v>1</v>
      </c>
      <c r="F813" s="213" t="s">
        <v>218</v>
      </c>
      <c r="H813" s="214">
        <v>133</v>
      </c>
      <c r="I813" s="215"/>
      <c r="L813" s="211"/>
      <c r="M813" s="216"/>
      <c r="N813" s="217"/>
      <c r="O813" s="217"/>
      <c r="P813" s="217"/>
      <c r="Q813" s="217"/>
      <c r="R813" s="217"/>
      <c r="S813" s="217"/>
      <c r="T813" s="218"/>
      <c r="AT813" s="212" t="s">
        <v>213</v>
      </c>
      <c r="AU813" s="212" t="s">
        <v>120</v>
      </c>
      <c r="AV813" s="14" t="s">
        <v>123</v>
      </c>
      <c r="AW813" s="14" t="s">
        <v>30</v>
      </c>
      <c r="AX813" s="14" t="s">
        <v>80</v>
      </c>
      <c r="AY813" s="212" t="s">
        <v>205</v>
      </c>
    </row>
    <row r="814" s="11" customFormat="1" ht="22.9" customHeight="1">
      <c r="B814" s="168"/>
      <c r="D814" s="169" t="s">
        <v>72</v>
      </c>
      <c r="E814" s="179" t="s">
        <v>285</v>
      </c>
      <c r="F814" s="179" t="s">
        <v>670</v>
      </c>
      <c r="I814" s="171"/>
      <c r="J814" s="180">
        <f>BK814</f>
        <v>316308.73999999999</v>
      </c>
      <c r="L814" s="168"/>
      <c r="M814" s="173"/>
      <c r="N814" s="174"/>
      <c r="O814" s="174"/>
      <c r="P814" s="175">
        <f>SUM(P815:P1002)</f>
        <v>0</v>
      </c>
      <c r="Q814" s="174"/>
      <c r="R814" s="175">
        <f>SUM(R815:R1002)</f>
        <v>0.54432726999999992</v>
      </c>
      <c r="S814" s="174"/>
      <c r="T814" s="176">
        <f>SUM(T815:T1002)</f>
        <v>0</v>
      </c>
      <c r="AR814" s="169" t="s">
        <v>80</v>
      </c>
      <c r="AT814" s="177" t="s">
        <v>72</v>
      </c>
      <c r="AU814" s="177" t="s">
        <v>80</v>
      </c>
      <c r="AY814" s="169" t="s">
        <v>205</v>
      </c>
      <c r="BK814" s="178">
        <f>SUM(BK815:BK1002)</f>
        <v>316308.73999999999</v>
      </c>
    </row>
    <row r="815" s="1" customFormat="1" ht="24.2" customHeight="1">
      <c r="A815" s="37"/>
      <c r="B815" s="181"/>
      <c r="C815" s="182" t="s">
        <v>671</v>
      </c>
      <c r="D815" s="182" t="s">
        <v>207</v>
      </c>
      <c r="E815" s="183" t="s">
        <v>672</v>
      </c>
      <c r="F815" s="184" t="s">
        <v>673</v>
      </c>
      <c r="G815" s="185" t="s">
        <v>210</v>
      </c>
      <c r="H815" s="186">
        <v>1490.979</v>
      </c>
      <c r="I815" s="187">
        <v>41.100000000000001</v>
      </c>
      <c r="J815" s="188">
        <f>ROUND(I815*H815,2)</f>
        <v>61279.239999999998</v>
      </c>
      <c r="K815" s="184" t="s">
        <v>211</v>
      </c>
      <c r="L815" s="38"/>
      <c r="M815" s="189" t="s">
        <v>1</v>
      </c>
      <c r="N815" s="190" t="s">
        <v>38</v>
      </c>
      <c r="O815" s="76"/>
      <c r="P815" s="191">
        <f>O815*H815</f>
        <v>0</v>
      </c>
      <c r="Q815" s="191">
        <v>0.00012999999999999999</v>
      </c>
      <c r="R815" s="191">
        <f>Q815*H815</f>
        <v>0.19382727</v>
      </c>
      <c r="S815" s="191">
        <v>0</v>
      </c>
      <c r="T815" s="192">
        <f>S815*H815</f>
        <v>0</v>
      </c>
      <c r="U815" s="37"/>
      <c r="V815" s="37"/>
      <c r="W815" s="37"/>
      <c r="X815" s="37"/>
      <c r="Y815" s="37"/>
      <c r="Z815" s="37"/>
      <c r="AA815" s="37"/>
      <c r="AB815" s="37"/>
      <c r="AC815" s="37"/>
      <c r="AD815" s="37"/>
      <c r="AE815" s="37"/>
      <c r="AR815" s="193" t="s">
        <v>123</v>
      </c>
      <c r="AT815" s="193" t="s">
        <v>207</v>
      </c>
      <c r="AU815" s="193" t="s">
        <v>82</v>
      </c>
      <c r="AY815" s="18" t="s">
        <v>205</v>
      </c>
      <c r="BE815" s="194">
        <f>IF(N815="základní",J815,0)</f>
        <v>61279.239999999998</v>
      </c>
      <c r="BF815" s="194">
        <f>IF(N815="snížená",J815,0)</f>
        <v>0</v>
      </c>
      <c r="BG815" s="194">
        <f>IF(N815="zákl. přenesená",J815,0)</f>
        <v>0</v>
      </c>
      <c r="BH815" s="194">
        <f>IF(N815="sníž. přenesená",J815,0)</f>
        <v>0</v>
      </c>
      <c r="BI815" s="194">
        <f>IF(N815="nulová",J815,0)</f>
        <v>0</v>
      </c>
      <c r="BJ815" s="18" t="s">
        <v>80</v>
      </c>
      <c r="BK815" s="194">
        <f>ROUND(I815*H815,2)</f>
        <v>61279.239999999998</v>
      </c>
      <c r="BL815" s="18" t="s">
        <v>123</v>
      </c>
      <c r="BM815" s="193" t="s">
        <v>674</v>
      </c>
    </row>
    <row r="816" s="12" customFormat="1">
      <c r="B816" s="195"/>
      <c r="D816" s="196" t="s">
        <v>213</v>
      </c>
      <c r="E816" s="197" t="s">
        <v>1</v>
      </c>
      <c r="F816" s="198" t="s">
        <v>223</v>
      </c>
      <c r="H816" s="197" t="s">
        <v>1</v>
      </c>
      <c r="I816" s="199"/>
      <c r="L816" s="195"/>
      <c r="M816" s="200"/>
      <c r="N816" s="201"/>
      <c r="O816" s="201"/>
      <c r="P816" s="201"/>
      <c r="Q816" s="201"/>
      <c r="R816" s="201"/>
      <c r="S816" s="201"/>
      <c r="T816" s="202"/>
      <c r="AT816" s="197" t="s">
        <v>213</v>
      </c>
      <c r="AU816" s="197" t="s">
        <v>82</v>
      </c>
      <c r="AV816" s="12" t="s">
        <v>80</v>
      </c>
      <c r="AW816" s="12" t="s">
        <v>30</v>
      </c>
      <c r="AX816" s="12" t="s">
        <v>73</v>
      </c>
      <c r="AY816" s="197" t="s">
        <v>205</v>
      </c>
    </row>
    <row r="817" s="12" customFormat="1">
      <c r="B817" s="195"/>
      <c r="D817" s="196" t="s">
        <v>213</v>
      </c>
      <c r="E817" s="197" t="s">
        <v>1</v>
      </c>
      <c r="F817" s="198" t="s">
        <v>254</v>
      </c>
      <c r="H817" s="197" t="s">
        <v>1</v>
      </c>
      <c r="I817" s="199"/>
      <c r="L817" s="195"/>
      <c r="M817" s="200"/>
      <c r="N817" s="201"/>
      <c r="O817" s="201"/>
      <c r="P817" s="201"/>
      <c r="Q817" s="201"/>
      <c r="R817" s="201"/>
      <c r="S817" s="201"/>
      <c r="T817" s="202"/>
      <c r="AT817" s="197" t="s">
        <v>213</v>
      </c>
      <c r="AU817" s="197" t="s">
        <v>82</v>
      </c>
      <c r="AV817" s="12" t="s">
        <v>80</v>
      </c>
      <c r="AW817" s="12" t="s">
        <v>30</v>
      </c>
      <c r="AX817" s="12" t="s">
        <v>73</v>
      </c>
      <c r="AY817" s="197" t="s">
        <v>205</v>
      </c>
    </row>
    <row r="818" s="13" customFormat="1">
      <c r="B818" s="203"/>
      <c r="D818" s="196" t="s">
        <v>213</v>
      </c>
      <c r="E818" s="204" t="s">
        <v>1</v>
      </c>
      <c r="F818" s="205" t="s">
        <v>338</v>
      </c>
      <c r="H818" s="206">
        <v>17.260000000000002</v>
      </c>
      <c r="I818" s="207"/>
      <c r="L818" s="203"/>
      <c r="M818" s="208"/>
      <c r="N818" s="209"/>
      <c r="O818" s="209"/>
      <c r="P818" s="209"/>
      <c r="Q818" s="209"/>
      <c r="R818" s="209"/>
      <c r="S818" s="209"/>
      <c r="T818" s="210"/>
      <c r="AT818" s="204" t="s">
        <v>213</v>
      </c>
      <c r="AU818" s="204" t="s">
        <v>82</v>
      </c>
      <c r="AV818" s="13" t="s">
        <v>82</v>
      </c>
      <c r="AW818" s="13" t="s">
        <v>30</v>
      </c>
      <c r="AX818" s="13" t="s">
        <v>73</v>
      </c>
      <c r="AY818" s="204" t="s">
        <v>205</v>
      </c>
    </row>
    <row r="819" s="12" customFormat="1">
      <c r="B819" s="195"/>
      <c r="D819" s="196" t="s">
        <v>213</v>
      </c>
      <c r="E819" s="197" t="s">
        <v>1</v>
      </c>
      <c r="F819" s="198" t="s">
        <v>339</v>
      </c>
      <c r="H819" s="197" t="s">
        <v>1</v>
      </c>
      <c r="I819" s="199"/>
      <c r="L819" s="195"/>
      <c r="M819" s="200"/>
      <c r="N819" s="201"/>
      <c r="O819" s="201"/>
      <c r="P819" s="201"/>
      <c r="Q819" s="201"/>
      <c r="R819" s="201"/>
      <c r="S819" s="201"/>
      <c r="T819" s="202"/>
      <c r="AT819" s="197" t="s">
        <v>213</v>
      </c>
      <c r="AU819" s="197" t="s">
        <v>82</v>
      </c>
      <c r="AV819" s="12" t="s">
        <v>80</v>
      </c>
      <c r="AW819" s="12" t="s">
        <v>30</v>
      </c>
      <c r="AX819" s="12" t="s">
        <v>73</v>
      </c>
      <c r="AY819" s="197" t="s">
        <v>205</v>
      </c>
    </row>
    <row r="820" s="13" customFormat="1">
      <c r="B820" s="203"/>
      <c r="D820" s="196" t="s">
        <v>213</v>
      </c>
      <c r="E820" s="204" t="s">
        <v>1</v>
      </c>
      <c r="F820" s="205" t="s">
        <v>340</v>
      </c>
      <c r="H820" s="206">
        <v>81.200000000000003</v>
      </c>
      <c r="I820" s="207"/>
      <c r="L820" s="203"/>
      <c r="M820" s="208"/>
      <c r="N820" s="209"/>
      <c r="O820" s="209"/>
      <c r="P820" s="209"/>
      <c r="Q820" s="209"/>
      <c r="R820" s="209"/>
      <c r="S820" s="209"/>
      <c r="T820" s="210"/>
      <c r="AT820" s="204" t="s">
        <v>213</v>
      </c>
      <c r="AU820" s="204" t="s">
        <v>82</v>
      </c>
      <c r="AV820" s="13" t="s">
        <v>82</v>
      </c>
      <c r="AW820" s="13" t="s">
        <v>30</v>
      </c>
      <c r="AX820" s="13" t="s">
        <v>73</v>
      </c>
      <c r="AY820" s="204" t="s">
        <v>205</v>
      </c>
    </row>
    <row r="821" s="12" customFormat="1">
      <c r="B821" s="195"/>
      <c r="D821" s="196" t="s">
        <v>213</v>
      </c>
      <c r="E821" s="197" t="s">
        <v>1</v>
      </c>
      <c r="F821" s="198" t="s">
        <v>341</v>
      </c>
      <c r="H821" s="197" t="s">
        <v>1</v>
      </c>
      <c r="I821" s="199"/>
      <c r="L821" s="195"/>
      <c r="M821" s="200"/>
      <c r="N821" s="201"/>
      <c r="O821" s="201"/>
      <c r="P821" s="201"/>
      <c r="Q821" s="201"/>
      <c r="R821" s="201"/>
      <c r="S821" s="201"/>
      <c r="T821" s="202"/>
      <c r="AT821" s="197" t="s">
        <v>213</v>
      </c>
      <c r="AU821" s="197" t="s">
        <v>82</v>
      </c>
      <c r="AV821" s="12" t="s">
        <v>80</v>
      </c>
      <c r="AW821" s="12" t="s">
        <v>30</v>
      </c>
      <c r="AX821" s="12" t="s">
        <v>73</v>
      </c>
      <c r="AY821" s="197" t="s">
        <v>205</v>
      </c>
    </row>
    <row r="822" s="13" customFormat="1">
      <c r="B822" s="203"/>
      <c r="D822" s="196" t="s">
        <v>213</v>
      </c>
      <c r="E822" s="204" t="s">
        <v>1</v>
      </c>
      <c r="F822" s="205" t="s">
        <v>342</v>
      </c>
      <c r="H822" s="206">
        <v>8.0999999999999996</v>
      </c>
      <c r="I822" s="207"/>
      <c r="L822" s="203"/>
      <c r="M822" s="208"/>
      <c r="N822" s="209"/>
      <c r="O822" s="209"/>
      <c r="P822" s="209"/>
      <c r="Q822" s="209"/>
      <c r="R822" s="209"/>
      <c r="S822" s="209"/>
      <c r="T822" s="210"/>
      <c r="AT822" s="204" t="s">
        <v>213</v>
      </c>
      <c r="AU822" s="204" t="s">
        <v>82</v>
      </c>
      <c r="AV822" s="13" t="s">
        <v>82</v>
      </c>
      <c r="AW822" s="13" t="s">
        <v>30</v>
      </c>
      <c r="AX822" s="13" t="s">
        <v>73</v>
      </c>
      <c r="AY822" s="204" t="s">
        <v>205</v>
      </c>
    </row>
    <row r="823" s="12" customFormat="1">
      <c r="B823" s="195"/>
      <c r="D823" s="196" t="s">
        <v>213</v>
      </c>
      <c r="E823" s="197" t="s">
        <v>1</v>
      </c>
      <c r="F823" s="198" t="s">
        <v>343</v>
      </c>
      <c r="H823" s="197" t="s">
        <v>1</v>
      </c>
      <c r="I823" s="199"/>
      <c r="L823" s="195"/>
      <c r="M823" s="200"/>
      <c r="N823" s="201"/>
      <c r="O823" s="201"/>
      <c r="P823" s="201"/>
      <c r="Q823" s="201"/>
      <c r="R823" s="201"/>
      <c r="S823" s="201"/>
      <c r="T823" s="202"/>
      <c r="AT823" s="197" t="s">
        <v>213</v>
      </c>
      <c r="AU823" s="197" t="s">
        <v>82</v>
      </c>
      <c r="AV823" s="12" t="s">
        <v>80</v>
      </c>
      <c r="AW823" s="12" t="s">
        <v>30</v>
      </c>
      <c r="AX823" s="12" t="s">
        <v>73</v>
      </c>
      <c r="AY823" s="197" t="s">
        <v>205</v>
      </c>
    </row>
    <row r="824" s="13" customFormat="1">
      <c r="B824" s="203"/>
      <c r="D824" s="196" t="s">
        <v>213</v>
      </c>
      <c r="E824" s="204" t="s">
        <v>1</v>
      </c>
      <c r="F824" s="205" t="s">
        <v>344</v>
      </c>
      <c r="H824" s="206">
        <v>2.1499999999999999</v>
      </c>
      <c r="I824" s="207"/>
      <c r="L824" s="203"/>
      <c r="M824" s="208"/>
      <c r="N824" s="209"/>
      <c r="O824" s="209"/>
      <c r="P824" s="209"/>
      <c r="Q824" s="209"/>
      <c r="R824" s="209"/>
      <c r="S824" s="209"/>
      <c r="T824" s="210"/>
      <c r="AT824" s="204" t="s">
        <v>213</v>
      </c>
      <c r="AU824" s="204" t="s">
        <v>82</v>
      </c>
      <c r="AV824" s="13" t="s">
        <v>82</v>
      </c>
      <c r="AW824" s="13" t="s">
        <v>30</v>
      </c>
      <c r="AX824" s="13" t="s">
        <v>73</v>
      </c>
      <c r="AY824" s="204" t="s">
        <v>205</v>
      </c>
    </row>
    <row r="825" s="12" customFormat="1">
      <c r="B825" s="195"/>
      <c r="D825" s="196" t="s">
        <v>213</v>
      </c>
      <c r="E825" s="197" t="s">
        <v>1</v>
      </c>
      <c r="F825" s="198" t="s">
        <v>343</v>
      </c>
      <c r="H825" s="197" t="s">
        <v>1</v>
      </c>
      <c r="I825" s="199"/>
      <c r="L825" s="195"/>
      <c r="M825" s="200"/>
      <c r="N825" s="201"/>
      <c r="O825" s="201"/>
      <c r="P825" s="201"/>
      <c r="Q825" s="201"/>
      <c r="R825" s="201"/>
      <c r="S825" s="201"/>
      <c r="T825" s="202"/>
      <c r="AT825" s="197" t="s">
        <v>213</v>
      </c>
      <c r="AU825" s="197" t="s">
        <v>82</v>
      </c>
      <c r="AV825" s="12" t="s">
        <v>80</v>
      </c>
      <c r="AW825" s="12" t="s">
        <v>30</v>
      </c>
      <c r="AX825" s="12" t="s">
        <v>73</v>
      </c>
      <c r="AY825" s="197" t="s">
        <v>205</v>
      </c>
    </row>
    <row r="826" s="13" customFormat="1">
      <c r="B826" s="203"/>
      <c r="D826" s="196" t="s">
        <v>213</v>
      </c>
      <c r="E826" s="204" t="s">
        <v>1</v>
      </c>
      <c r="F826" s="205" t="s">
        <v>345</v>
      </c>
      <c r="H826" s="206">
        <v>28.66</v>
      </c>
      <c r="I826" s="207"/>
      <c r="L826" s="203"/>
      <c r="M826" s="208"/>
      <c r="N826" s="209"/>
      <c r="O826" s="209"/>
      <c r="P826" s="209"/>
      <c r="Q826" s="209"/>
      <c r="R826" s="209"/>
      <c r="S826" s="209"/>
      <c r="T826" s="210"/>
      <c r="AT826" s="204" t="s">
        <v>213</v>
      </c>
      <c r="AU826" s="204" t="s">
        <v>82</v>
      </c>
      <c r="AV826" s="13" t="s">
        <v>82</v>
      </c>
      <c r="AW826" s="13" t="s">
        <v>30</v>
      </c>
      <c r="AX826" s="13" t="s">
        <v>73</v>
      </c>
      <c r="AY826" s="204" t="s">
        <v>205</v>
      </c>
    </row>
    <row r="827" s="12" customFormat="1">
      <c r="B827" s="195"/>
      <c r="D827" s="196" t="s">
        <v>213</v>
      </c>
      <c r="E827" s="197" t="s">
        <v>1</v>
      </c>
      <c r="F827" s="198" t="s">
        <v>346</v>
      </c>
      <c r="H827" s="197" t="s">
        <v>1</v>
      </c>
      <c r="I827" s="199"/>
      <c r="L827" s="195"/>
      <c r="M827" s="200"/>
      <c r="N827" s="201"/>
      <c r="O827" s="201"/>
      <c r="P827" s="201"/>
      <c r="Q827" s="201"/>
      <c r="R827" s="201"/>
      <c r="S827" s="201"/>
      <c r="T827" s="202"/>
      <c r="AT827" s="197" t="s">
        <v>213</v>
      </c>
      <c r="AU827" s="197" t="s">
        <v>82</v>
      </c>
      <c r="AV827" s="12" t="s">
        <v>80</v>
      </c>
      <c r="AW827" s="12" t="s">
        <v>30</v>
      </c>
      <c r="AX827" s="12" t="s">
        <v>73</v>
      </c>
      <c r="AY827" s="197" t="s">
        <v>205</v>
      </c>
    </row>
    <row r="828" s="13" customFormat="1">
      <c r="B828" s="203"/>
      <c r="D828" s="196" t="s">
        <v>213</v>
      </c>
      <c r="E828" s="204" t="s">
        <v>1</v>
      </c>
      <c r="F828" s="205" t="s">
        <v>347</v>
      </c>
      <c r="H828" s="206">
        <v>1.53</v>
      </c>
      <c r="I828" s="207"/>
      <c r="L828" s="203"/>
      <c r="M828" s="208"/>
      <c r="N828" s="209"/>
      <c r="O828" s="209"/>
      <c r="P828" s="209"/>
      <c r="Q828" s="209"/>
      <c r="R828" s="209"/>
      <c r="S828" s="209"/>
      <c r="T828" s="210"/>
      <c r="AT828" s="204" t="s">
        <v>213</v>
      </c>
      <c r="AU828" s="204" t="s">
        <v>82</v>
      </c>
      <c r="AV828" s="13" t="s">
        <v>82</v>
      </c>
      <c r="AW828" s="13" t="s">
        <v>30</v>
      </c>
      <c r="AX828" s="13" t="s">
        <v>73</v>
      </c>
      <c r="AY828" s="204" t="s">
        <v>205</v>
      </c>
    </row>
    <row r="829" s="12" customFormat="1">
      <c r="B829" s="195"/>
      <c r="D829" s="196" t="s">
        <v>213</v>
      </c>
      <c r="E829" s="197" t="s">
        <v>1</v>
      </c>
      <c r="F829" s="198" t="s">
        <v>348</v>
      </c>
      <c r="H829" s="197" t="s">
        <v>1</v>
      </c>
      <c r="I829" s="199"/>
      <c r="L829" s="195"/>
      <c r="M829" s="200"/>
      <c r="N829" s="201"/>
      <c r="O829" s="201"/>
      <c r="P829" s="201"/>
      <c r="Q829" s="201"/>
      <c r="R829" s="201"/>
      <c r="S829" s="201"/>
      <c r="T829" s="202"/>
      <c r="AT829" s="197" t="s">
        <v>213</v>
      </c>
      <c r="AU829" s="197" t="s">
        <v>82</v>
      </c>
      <c r="AV829" s="12" t="s">
        <v>80</v>
      </c>
      <c r="AW829" s="12" t="s">
        <v>30</v>
      </c>
      <c r="AX829" s="12" t="s">
        <v>73</v>
      </c>
      <c r="AY829" s="197" t="s">
        <v>205</v>
      </c>
    </row>
    <row r="830" s="13" customFormat="1">
      <c r="B830" s="203"/>
      <c r="D830" s="196" t="s">
        <v>213</v>
      </c>
      <c r="E830" s="204" t="s">
        <v>1</v>
      </c>
      <c r="F830" s="205" t="s">
        <v>349</v>
      </c>
      <c r="H830" s="206">
        <v>1.54</v>
      </c>
      <c r="I830" s="207"/>
      <c r="L830" s="203"/>
      <c r="M830" s="208"/>
      <c r="N830" s="209"/>
      <c r="O830" s="209"/>
      <c r="P830" s="209"/>
      <c r="Q830" s="209"/>
      <c r="R830" s="209"/>
      <c r="S830" s="209"/>
      <c r="T830" s="210"/>
      <c r="AT830" s="204" t="s">
        <v>213</v>
      </c>
      <c r="AU830" s="204" t="s">
        <v>82</v>
      </c>
      <c r="AV830" s="13" t="s">
        <v>82</v>
      </c>
      <c r="AW830" s="13" t="s">
        <v>30</v>
      </c>
      <c r="AX830" s="13" t="s">
        <v>73</v>
      </c>
      <c r="AY830" s="204" t="s">
        <v>205</v>
      </c>
    </row>
    <row r="831" s="12" customFormat="1">
      <c r="B831" s="195"/>
      <c r="D831" s="196" t="s">
        <v>213</v>
      </c>
      <c r="E831" s="197" t="s">
        <v>1</v>
      </c>
      <c r="F831" s="198" t="s">
        <v>248</v>
      </c>
      <c r="H831" s="197" t="s">
        <v>1</v>
      </c>
      <c r="I831" s="199"/>
      <c r="L831" s="195"/>
      <c r="M831" s="200"/>
      <c r="N831" s="201"/>
      <c r="O831" s="201"/>
      <c r="P831" s="201"/>
      <c r="Q831" s="201"/>
      <c r="R831" s="201"/>
      <c r="S831" s="201"/>
      <c r="T831" s="202"/>
      <c r="AT831" s="197" t="s">
        <v>213</v>
      </c>
      <c r="AU831" s="197" t="s">
        <v>82</v>
      </c>
      <c r="AV831" s="12" t="s">
        <v>80</v>
      </c>
      <c r="AW831" s="12" t="s">
        <v>30</v>
      </c>
      <c r="AX831" s="12" t="s">
        <v>73</v>
      </c>
      <c r="AY831" s="197" t="s">
        <v>205</v>
      </c>
    </row>
    <row r="832" s="13" customFormat="1">
      <c r="B832" s="203"/>
      <c r="D832" s="196" t="s">
        <v>213</v>
      </c>
      <c r="E832" s="204" t="s">
        <v>1</v>
      </c>
      <c r="F832" s="205" t="s">
        <v>350</v>
      </c>
      <c r="H832" s="206">
        <v>1.6799999999999999</v>
      </c>
      <c r="I832" s="207"/>
      <c r="L832" s="203"/>
      <c r="M832" s="208"/>
      <c r="N832" s="209"/>
      <c r="O832" s="209"/>
      <c r="P832" s="209"/>
      <c r="Q832" s="209"/>
      <c r="R832" s="209"/>
      <c r="S832" s="209"/>
      <c r="T832" s="210"/>
      <c r="AT832" s="204" t="s">
        <v>213</v>
      </c>
      <c r="AU832" s="204" t="s">
        <v>82</v>
      </c>
      <c r="AV832" s="13" t="s">
        <v>82</v>
      </c>
      <c r="AW832" s="13" t="s">
        <v>30</v>
      </c>
      <c r="AX832" s="13" t="s">
        <v>73</v>
      </c>
      <c r="AY832" s="204" t="s">
        <v>205</v>
      </c>
    </row>
    <row r="833" s="12" customFormat="1">
      <c r="B833" s="195"/>
      <c r="D833" s="196" t="s">
        <v>213</v>
      </c>
      <c r="E833" s="197" t="s">
        <v>1</v>
      </c>
      <c r="F833" s="198" t="s">
        <v>293</v>
      </c>
      <c r="H833" s="197" t="s">
        <v>1</v>
      </c>
      <c r="I833" s="199"/>
      <c r="L833" s="195"/>
      <c r="M833" s="200"/>
      <c r="N833" s="201"/>
      <c r="O833" s="201"/>
      <c r="P833" s="201"/>
      <c r="Q833" s="201"/>
      <c r="R833" s="201"/>
      <c r="S833" s="201"/>
      <c r="T833" s="202"/>
      <c r="AT833" s="197" t="s">
        <v>213</v>
      </c>
      <c r="AU833" s="197" t="s">
        <v>82</v>
      </c>
      <c r="AV833" s="12" t="s">
        <v>80</v>
      </c>
      <c r="AW833" s="12" t="s">
        <v>30</v>
      </c>
      <c r="AX833" s="12" t="s">
        <v>73</v>
      </c>
      <c r="AY833" s="197" t="s">
        <v>205</v>
      </c>
    </row>
    <row r="834" s="13" customFormat="1">
      <c r="B834" s="203"/>
      <c r="D834" s="196" t="s">
        <v>213</v>
      </c>
      <c r="E834" s="204" t="s">
        <v>1</v>
      </c>
      <c r="F834" s="205" t="s">
        <v>351</v>
      </c>
      <c r="H834" s="206">
        <v>2.1299999999999999</v>
      </c>
      <c r="I834" s="207"/>
      <c r="L834" s="203"/>
      <c r="M834" s="208"/>
      <c r="N834" s="209"/>
      <c r="O834" s="209"/>
      <c r="P834" s="209"/>
      <c r="Q834" s="209"/>
      <c r="R834" s="209"/>
      <c r="S834" s="209"/>
      <c r="T834" s="210"/>
      <c r="AT834" s="204" t="s">
        <v>213</v>
      </c>
      <c r="AU834" s="204" t="s">
        <v>82</v>
      </c>
      <c r="AV834" s="13" t="s">
        <v>82</v>
      </c>
      <c r="AW834" s="13" t="s">
        <v>30</v>
      </c>
      <c r="AX834" s="13" t="s">
        <v>73</v>
      </c>
      <c r="AY834" s="204" t="s">
        <v>205</v>
      </c>
    </row>
    <row r="835" s="12" customFormat="1">
      <c r="B835" s="195"/>
      <c r="D835" s="196" t="s">
        <v>213</v>
      </c>
      <c r="E835" s="197" t="s">
        <v>1</v>
      </c>
      <c r="F835" s="198" t="s">
        <v>293</v>
      </c>
      <c r="H835" s="197" t="s">
        <v>1</v>
      </c>
      <c r="I835" s="199"/>
      <c r="L835" s="195"/>
      <c r="M835" s="200"/>
      <c r="N835" s="201"/>
      <c r="O835" s="201"/>
      <c r="P835" s="201"/>
      <c r="Q835" s="201"/>
      <c r="R835" s="201"/>
      <c r="S835" s="201"/>
      <c r="T835" s="202"/>
      <c r="AT835" s="197" t="s">
        <v>213</v>
      </c>
      <c r="AU835" s="197" t="s">
        <v>82</v>
      </c>
      <c r="AV835" s="12" t="s">
        <v>80</v>
      </c>
      <c r="AW835" s="12" t="s">
        <v>30</v>
      </c>
      <c r="AX835" s="12" t="s">
        <v>73</v>
      </c>
      <c r="AY835" s="197" t="s">
        <v>205</v>
      </c>
    </row>
    <row r="836" s="13" customFormat="1">
      <c r="B836" s="203"/>
      <c r="D836" s="196" t="s">
        <v>213</v>
      </c>
      <c r="E836" s="204" t="s">
        <v>1</v>
      </c>
      <c r="F836" s="205" t="s">
        <v>352</v>
      </c>
      <c r="H836" s="206">
        <v>28.390000000000001</v>
      </c>
      <c r="I836" s="207"/>
      <c r="L836" s="203"/>
      <c r="M836" s="208"/>
      <c r="N836" s="209"/>
      <c r="O836" s="209"/>
      <c r="P836" s="209"/>
      <c r="Q836" s="209"/>
      <c r="R836" s="209"/>
      <c r="S836" s="209"/>
      <c r="T836" s="210"/>
      <c r="AT836" s="204" t="s">
        <v>213</v>
      </c>
      <c r="AU836" s="204" t="s">
        <v>82</v>
      </c>
      <c r="AV836" s="13" t="s">
        <v>82</v>
      </c>
      <c r="AW836" s="13" t="s">
        <v>30</v>
      </c>
      <c r="AX836" s="13" t="s">
        <v>73</v>
      </c>
      <c r="AY836" s="204" t="s">
        <v>205</v>
      </c>
    </row>
    <row r="837" s="12" customFormat="1">
      <c r="B837" s="195"/>
      <c r="D837" s="196" t="s">
        <v>213</v>
      </c>
      <c r="E837" s="197" t="s">
        <v>1</v>
      </c>
      <c r="F837" s="198" t="s">
        <v>353</v>
      </c>
      <c r="H837" s="197" t="s">
        <v>1</v>
      </c>
      <c r="I837" s="199"/>
      <c r="L837" s="195"/>
      <c r="M837" s="200"/>
      <c r="N837" s="201"/>
      <c r="O837" s="201"/>
      <c r="P837" s="201"/>
      <c r="Q837" s="201"/>
      <c r="R837" s="201"/>
      <c r="S837" s="201"/>
      <c r="T837" s="202"/>
      <c r="AT837" s="197" t="s">
        <v>213</v>
      </c>
      <c r="AU837" s="197" t="s">
        <v>82</v>
      </c>
      <c r="AV837" s="12" t="s">
        <v>80</v>
      </c>
      <c r="AW837" s="12" t="s">
        <v>30</v>
      </c>
      <c r="AX837" s="12" t="s">
        <v>73</v>
      </c>
      <c r="AY837" s="197" t="s">
        <v>205</v>
      </c>
    </row>
    <row r="838" s="13" customFormat="1">
      <c r="B838" s="203"/>
      <c r="D838" s="196" t="s">
        <v>213</v>
      </c>
      <c r="E838" s="204" t="s">
        <v>1</v>
      </c>
      <c r="F838" s="205" t="s">
        <v>354</v>
      </c>
      <c r="H838" s="206">
        <v>1.5700000000000001</v>
      </c>
      <c r="I838" s="207"/>
      <c r="L838" s="203"/>
      <c r="M838" s="208"/>
      <c r="N838" s="209"/>
      <c r="O838" s="209"/>
      <c r="P838" s="209"/>
      <c r="Q838" s="209"/>
      <c r="R838" s="209"/>
      <c r="S838" s="209"/>
      <c r="T838" s="210"/>
      <c r="AT838" s="204" t="s">
        <v>213</v>
      </c>
      <c r="AU838" s="204" t="s">
        <v>82</v>
      </c>
      <c r="AV838" s="13" t="s">
        <v>82</v>
      </c>
      <c r="AW838" s="13" t="s">
        <v>30</v>
      </c>
      <c r="AX838" s="13" t="s">
        <v>73</v>
      </c>
      <c r="AY838" s="204" t="s">
        <v>205</v>
      </c>
    </row>
    <row r="839" s="12" customFormat="1">
      <c r="B839" s="195"/>
      <c r="D839" s="196" t="s">
        <v>213</v>
      </c>
      <c r="E839" s="197" t="s">
        <v>1</v>
      </c>
      <c r="F839" s="198" t="s">
        <v>355</v>
      </c>
      <c r="H839" s="197" t="s">
        <v>1</v>
      </c>
      <c r="I839" s="199"/>
      <c r="L839" s="195"/>
      <c r="M839" s="200"/>
      <c r="N839" s="201"/>
      <c r="O839" s="201"/>
      <c r="P839" s="201"/>
      <c r="Q839" s="201"/>
      <c r="R839" s="201"/>
      <c r="S839" s="201"/>
      <c r="T839" s="202"/>
      <c r="AT839" s="197" t="s">
        <v>213</v>
      </c>
      <c r="AU839" s="197" t="s">
        <v>82</v>
      </c>
      <c r="AV839" s="12" t="s">
        <v>80</v>
      </c>
      <c r="AW839" s="12" t="s">
        <v>30</v>
      </c>
      <c r="AX839" s="12" t="s">
        <v>73</v>
      </c>
      <c r="AY839" s="197" t="s">
        <v>205</v>
      </c>
    </row>
    <row r="840" s="13" customFormat="1">
      <c r="B840" s="203"/>
      <c r="D840" s="196" t="s">
        <v>213</v>
      </c>
      <c r="E840" s="204" t="s">
        <v>1</v>
      </c>
      <c r="F840" s="205" t="s">
        <v>349</v>
      </c>
      <c r="H840" s="206">
        <v>1.54</v>
      </c>
      <c r="I840" s="207"/>
      <c r="L840" s="203"/>
      <c r="M840" s="208"/>
      <c r="N840" s="209"/>
      <c r="O840" s="209"/>
      <c r="P840" s="209"/>
      <c r="Q840" s="209"/>
      <c r="R840" s="209"/>
      <c r="S840" s="209"/>
      <c r="T840" s="210"/>
      <c r="AT840" s="204" t="s">
        <v>213</v>
      </c>
      <c r="AU840" s="204" t="s">
        <v>82</v>
      </c>
      <c r="AV840" s="13" t="s">
        <v>82</v>
      </c>
      <c r="AW840" s="13" t="s">
        <v>30</v>
      </c>
      <c r="AX840" s="13" t="s">
        <v>73</v>
      </c>
      <c r="AY840" s="204" t="s">
        <v>205</v>
      </c>
    </row>
    <row r="841" s="12" customFormat="1">
      <c r="B841" s="195"/>
      <c r="D841" s="196" t="s">
        <v>213</v>
      </c>
      <c r="E841" s="197" t="s">
        <v>1</v>
      </c>
      <c r="F841" s="198" t="s">
        <v>356</v>
      </c>
      <c r="H841" s="197" t="s">
        <v>1</v>
      </c>
      <c r="I841" s="199"/>
      <c r="L841" s="195"/>
      <c r="M841" s="200"/>
      <c r="N841" s="201"/>
      <c r="O841" s="201"/>
      <c r="P841" s="201"/>
      <c r="Q841" s="201"/>
      <c r="R841" s="201"/>
      <c r="S841" s="201"/>
      <c r="T841" s="202"/>
      <c r="AT841" s="197" t="s">
        <v>213</v>
      </c>
      <c r="AU841" s="197" t="s">
        <v>82</v>
      </c>
      <c r="AV841" s="12" t="s">
        <v>80</v>
      </c>
      <c r="AW841" s="12" t="s">
        <v>30</v>
      </c>
      <c r="AX841" s="12" t="s">
        <v>73</v>
      </c>
      <c r="AY841" s="197" t="s">
        <v>205</v>
      </c>
    </row>
    <row r="842" s="13" customFormat="1">
      <c r="B842" s="203"/>
      <c r="D842" s="196" t="s">
        <v>213</v>
      </c>
      <c r="E842" s="204" t="s">
        <v>1</v>
      </c>
      <c r="F842" s="205" t="s">
        <v>350</v>
      </c>
      <c r="H842" s="206">
        <v>1.6799999999999999</v>
      </c>
      <c r="I842" s="207"/>
      <c r="L842" s="203"/>
      <c r="M842" s="208"/>
      <c r="N842" s="209"/>
      <c r="O842" s="209"/>
      <c r="P842" s="209"/>
      <c r="Q842" s="209"/>
      <c r="R842" s="209"/>
      <c r="S842" s="209"/>
      <c r="T842" s="210"/>
      <c r="AT842" s="204" t="s">
        <v>213</v>
      </c>
      <c r="AU842" s="204" t="s">
        <v>82</v>
      </c>
      <c r="AV842" s="13" t="s">
        <v>82</v>
      </c>
      <c r="AW842" s="13" t="s">
        <v>30</v>
      </c>
      <c r="AX842" s="13" t="s">
        <v>73</v>
      </c>
      <c r="AY842" s="204" t="s">
        <v>205</v>
      </c>
    </row>
    <row r="843" s="12" customFormat="1">
      <c r="B843" s="195"/>
      <c r="D843" s="196" t="s">
        <v>213</v>
      </c>
      <c r="E843" s="197" t="s">
        <v>1</v>
      </c>
      <c r="F843" s="198" t="s">
        <v>246</v>
      </c>
      <c r="H843" s="197" t="s">
        <v>1</v>
      </c>
      <c r="I843" s="199"/>
      <c r="L843" s="195"/>
      <c r="M843" s="200"/>
      <c r="N843" s="201"/>
      <c r="O843" s="201"/>
      <c r="P843" s="201"/>
      <c r="Q843" s="201"/>
      <c r="R843" s="201"/>
      <c r="S843" s="201"/>
      <c r="T843" s="202"/>
      <c r="AT843" s="197" t="s">
        <v>213</v>
      </c>
      <c r="AU843" s="197" t="s">
        <v>82</v>
      </c>
      <c r="AV843" s="12" t="s">
        <v>80</v>
      </c>
      <c r="AW843" s="12" t="s">
        <v>30</v>
      </c>
      <c r="AX843" s="12" t="s">
        <v>73</v>
      </c>
      <c r="AY843" s="197" t="s">
        <v>205</v>
      </c>
    </row>
    <row r="844" s="13" customFormat="1">
      <c r="B844" s="203"/>
      <c r="D844" s="196" t="s">
        <v>213</v>
      </c>
      <c r="E844" s="204" t="s">
        <v>1</v>
      </c>
      <c r="F844" s="205" t="s">
        <v>357</v>
      </c>
      <c r="H844" s="206">
        <v>12.539999999999999</v>
      </c>
      <c r="I844" s="207"/>
      <c r="L844" s="203"/>
      <c r="M844" s="208"/>
      <c r="N844" s="209"/>
      <c r="O844" s="209"/>
      <c r="P844" s="209"/>
      <c r="Q844" s="209"/>
      <c r="R844" s="209"/>
      <c r="S844" s="209"/>
      <c r="T844" s="210"/>
      <c r="AT844" s="204" t="s">
        <v>213</v>
      </c>
      <c r="AU844" s="204" t="s">
        <v>82</v>
      </c>
      <c r="AV844" s="13" t="s">
        <v>82</v>
      </c>
      <c r="AW844" s="13" t="s">
        <v>30</v>
      </c>
      <c r="AX844" s="13" t="s">
        <v>73</v>
      </c>
      <c r="AY844" s="204" t="s">
        <v>205</v>
      </c>
    </row>
    <row r="845" s="12" customFormat="1">
      <c r="B845" s="195"/>
      <c r="D845" s="196" t="s">
        <v>213</v>
      </c>
      <c r="E845" s="197" t="s">
        <v>1</v>
      </c>
      <c r="F845" s="198" t="s">
        <v>246</v>
      </c>
      <c r="H845" s="197" t="s">
        <v>1</v>
      </c>
      <c r="I845" s="199"/>
      <c r="L845" s="195"/>
      <c r="M845" s="200"/>
      <c r="N845" s="201"/>
      <c r="O845" s="201"/>
      <c r="P845" s="201"/>
      <c r="Q845" s="201"/>
      <c r="R845" s="201"/>
      <c r="S845" s="201"/>
      <c r="T845" s="202"/>
      <c r="AT845" s="197" t="s">
        <v>213</v>
      </c>
      <c r="AU845" s="197" t="s">
        <v>82</v>
      </c>
      <c r="AV845" s="12" t="s">
        <v>80</v>
      </c>
      <c r="AW845" s="12" t="s">
        <v>30</v>
      </c>
      <c r="AX845" s="12" t="s">
        <v>73</v>
      </c>
      <c r="AY845" s="197" t="s">
        <v>205</v>
      </c>
    </row>
    <row r="846" s="13" customFormat="1">
      <c r="B846" s="203"/>
      <c r="D846" s="196" t="s">
        <v>213</v>
      </c>
      <c r="E846" s="204" t="s">
        <v>1</v>
      </c>
      <c r="F846" s="205" t="s">
        <v>358</v>
      </c>
      <c r="H846" s="206">
        <v>15.310000000000001</v>
      </c>
      <c r="I846" s="207"/>
      <c r="L846" s="203"/>
      <c r="M846" s="208"/>
      <c r="N846" s="209"/>
      <c r="O846" s="209"/>
      <c r="P846" s="209"/>
      <c r="Q846" s="209"/>
      <c r="R846" s="209"/>
      <c r="S846" s="209"/>
      <c r="T846" s="210"/>
      <c r="AT846" s="204" t="s">
        <v>213</v>
      </c>
      <c r="AU846" s="204" t="s">
        <v>82</v>
      </c>
      <c r="AV846" s="13" t="s">
        <v>82</v>
      </c>
      <c r="AW846" s="13" t="s">
        <v>30</v>
      </c>
      <c r="AX846" s="13" t="s">
        <v>73</v>
      </c>
      <c r="AY846" s="204" t="s">
        <v>205</v>
      </c>
    </row>
    <row r="847" s="12" customFormat="1">
      <c r="B847" s="195"/>
      <c r="D847" s="196" t="s">
        <v>213</v>
      </c>
      <c r="E847" s="197" t="s">
        <v>1</v>
      </c>
      <c r="F847" s="198" t="s">
        <v>359</v>
      </c>
      <c r="H847" s="197" t="s">
        <v>1</v>
      </c>
      <c r="I847" s="199"/>
      <c r="L847" s="195"/>
      <c r="M847" s="200"/>
      <c r="N847" s="201"/>
      <c r="O847" s="201"/>
      <c r="P847" s="201"/>
      <c r="Q847" s="201"/>
      <c r="R847" s="201"/>
      <c r="S847" s="201"/>
      <c r="T847" s="202"/>
      <c r="AT847" s="197" t="s">
        <v>213</v>
      </c>
      <c r="AU847" s="197" t="s">
        <v>82</v>
      </c>
      <c r="AV847" s="12" t="s">
        <v>80</v>
      </c>
      <c r="AW847" s="12" t="s">
        <v>30</v>
      </c>
      <c r="AX847" s="12" t="s">
        <v>73</v>
      </c>
      <c r="AY847" s="197" t="s">
        <v>205</v>
      </c>
    </row>
    <row r="848" s="13" customFormat="1">
      <c r="B848" s="203"/>
      <c r="D848" s="196" t="s">
        <v>213</v>
      </c>
      <c r="E848" s="204" t="s">
        <v>1</v>
      </c>
      <c r="F848" s="205" t="s">
        <v>360</v>
      </c>
      <c r="H848" s="206">
        <v>1.6200000000000001</v>
      </c>
      <c r="I848" s="207"/>
      <c r="L848" s="203"/>
      <c r="M848" s="208"/>
      <c r="N848" s="209"/>
      <c r="O848" s="209"/>
      <c r="P848" s="209"/>
      <c r="Q848" s="209"/>
      <c r="R848" s="209"/>
      <c r="S848" s="209"/>
      <c r="T848" s="210"/>
      <c r="AT848" s="204" t="s">
        <v>213</v>
      </c>
      <c r="AU848" s="204" t="s">
        <v>82</v>
      </c>
      <c r="AV848" s="13" t="s">
        <v>82</v>
      </c>
      <c r="AW848" s="13" t="s">
        <v>30</v>
      </c>
      <c r="AX848" s="13" t="s">
        <v>73</v>
      </c>
      <c r="AY848" s="204" t="s">
        <v>205</v>
      </c>
    </row>
    <row r="849" s="12" customFormat="1">
      <c r="B849" s="195"/>
      <c r="D849" s="196" t="s">
        <v>213</v>
      </c>
      <c r="E849" s="197" t="s">
        <v>1</v>
      </c>
      <c r="F849" s="198" t="s">
        <v>361</v>
      </c>
      <c r="H849" s="197" t="s">
        <v>1</v>
      </c>
      <c r="I849" s="199"/>
      <c r="L849" s="195"/>
      <c r="M849" s="200"/>
      <c r="N849" s="201"/>
      <c r="O849" s="201"/>
      <c r="P849" s="201"/>
      <c r="Q849" s="201"/>
      <c r="R849" s="201"/>
      <c r="S849" s="201"/>
      <c r="T849" s="202"/>
      <c r="AT849" s="197" t="s">
        <v>213</v>
      </c>
      <c r="AU849" s="197" t="s">
        <v>82</v>
      </c>
      <c r="AV849" s="12" t="s">
        <v>80</v>
      </c>
      <c r="AW849" s="12" t="s">
        <v>30</v>
      </c>
      <c r="AX849" s="12" t="s">
        <v>73</v>
      </c>
      <c r="AY849" s="197" t="s">
        <v>205</v>
      </c>
    </row>
    <row r="850" s="13" customFormat="1">
      <c r="B850" s="203"/>
      <c r="D850" s="196" t="s">
        <v>213</v>
      </c>
      <c r="E850" s="204" t="s">
        <v>1</v>
      </c>
      <c r="F850" s="205" t="s">
        <v>362</v>
      </c>
      <c r="H850" s="206">
        <v>5.1200000000000001</v>
      </c>
      <c r="I850" s="207"/>
      <c r="L850" s="203"/>
      <c r="M850" s="208"/>
      <c r="N850" s="209"/>
      <c r="O850" s="209"/>
      <c r="P850" s="209"/>
      <c r="Q850" s="209"/>
      <c r="R850" s="209"/>
      <c r="S850" s="209"/>
      <c r="T850" s="210"/>
      <c r="AT850" s="204" t="s">
        <v>213</v>
      </c>
      <c r="AU850" s="204" t="s">
        <v>82</v>
      </c>
      <c r="AV850" s="13" t="s">
        <v>82</v>
      </c>
      <c r="AW850" s="13" t="s">
        <v>30</v>
      </c>
      <c r="AX850" s="13" t="s">
        <v>73</v>
      </c>
      <c r="AY850" s="204" t="s">
        <v>205</v>
      </c>
    </row>
    <row r="851" s="12" customFormat="1">
      <c r="B851" s="195"/>
      <c r="D851" s="196" t="s">
        <v>213</v>
      </c>
      <c r="E851" s="197" t="s">
        <v>1</v>
      </c>
      <c r="F851" s="198" t="s">
        <v>361</v>
      </c>
      <c r="H851" s="197" t="s">
        <v>1</v>
      </c>
      <c r="I851" s="199"/>
      <c r="L851" s="195"/>
      <c r="M851" s="200"/>
      <c r="N851" s="201"/>
      <c r="O851" s="201"/>
      <c r="P851" s="201"/>
      <c r="Q851" s="201"/>
      <c r="R851" s="201"/>
      <c r="S851" s="201"/>
      <c r="T851" s="202"/>
      <c r="AT851" s="197" t="s">
        <v>213</v>
      </c>
      <c r="AU851" s="197" t="s">
        <v>82</v>
      </c>
      <c r="AV851" s="12" t="s">
        <v>80</v>
      </c>
      <c r="AW851" s="12" t="s">
        <v>30</v>
      </c>
      <c r="AX851" s="12" t="s">
        <v>73</v>
      </c>
      <c r="AY851" s="197" t="s">
        <v>205</v>
      </c>
    </row>
    <row r="852" s="13" customFormat="1">
      <c r="B852" s="203"/>
      <c r="D852" s="196" t="s">
        <v>213</v>
      </c>
      <c r="E852" s="204" t="s">
        <v>1</v>
      </c>
      <c r="F852" s="205" t="s">
        <v>363</v>
      </c>
      <c r="H852" s="206">
        <v>23.149999999999999</v>
      </c>
      <c r="I852" s="207"/>
      <c r="L852" s="203"/>
      <c r="M852" s="208"/>
      <c r="N852" s="209"/>
      <c r="O852" s="209"/>
      <c r="P852" s="209"/>
      <c r="Q852" s="209"/>
      <c r="R852" s="209"/>
      <c r="S852" s="209"/>
      <c r="T852" s="210"/>
      <c r="AT852" s="204" t="s">
        <v>213</v>
      </c>
      <c r="AU852" s="204" t="s">
        <v>82</v>
      </c>
      <c r="AV852" s="13" t="s">
        <v>82</v>
      </c>
      <c r="AW852" s="13" t="s">
        <v>30</v>
      </c>
      <c r="AX852" s="13" t="s">
        <v>73</v>
      </c>
      <c r="AY852" s="204" t="s">
        <v>205</v>
      </c>
    </row>
    <row r="853" s="12" customFormat="1">
      <c r="B853" s="195"/>
      <c r="D853" s="196" t="s">
        <v>213</v>
      </c>
      <c r="E853" s="197" t="s">
        <v>1</v>
      </c>
      <c r="F853" s="198" t="s">
        <v>364</v>
      </c>
      <c r="H853" s="197" t="s">
        <v>1</v>
      </c>
      <c r="I853" s="199"/>
      <c r="L853" s="195"/>
      <c r="M853" s="200"/>
      <c r="N853" s="201"/>
      <c r="O853" s="201"/>
      <c r="P853" s="201"/>
      <c r="Q853" s="201"/>
      <c r="R853" s="201"/>
      <c r="S853" s="201"/>
      <c r="T853" s="202"/>
      <c r="AT853" s="197" t="s">
        <v>213</v>
      </c>
      <c r="AU853" s="197" t="s">
        <v>82</v>
      </c>
      <c r="AV853" s="12" t="s">
        <v>80</v>
      </c>
      <c r="AW853" s="12" t="s">
        <v>30</v>
      </c>
      <c r="AX853" s="12" t="s">
        <v>73</v>
      </c>
      <c r="AY853" s="197" t="s">
        <v>205</v>
      </c>
    </row>
    <row r="854" s="13" customFormat="1">
      <c r="B854" s="203"/>
      <c r="D854" s="196" t="s">
        <v>213</v>
      </c>
      <c r="E854" s="204" t="s">
        <v>1</v>
      </c>
      <c r="F854" s="205" t="s">
        <v>365</v>
      </c>
      <c r="H854" s="206">
        <v>52.039999999999999</v>
      </c>
      <c r="I854" s="207"/>
      <c r="L854" s="203"/>
      <c r="M854" s="208"/>
      <c r="N854" s="209"/>
      <c r="O854" s="209"/>
      <c r="P854" s="209"/>
      <c r="Q854" s="209"/>
      <c r="R854" s="209"/>
      <c r="S854" s="209"/>
      <c r="T854" s="210"/>
      <c r="AT854" s="204" t="s">
        <v>213</v>
      </c>
      <c r="AU854" s="204" t="s">
        <v>82</v>
      </c>
      <c r="AV854" s="13" t="s">
        <v>82</v>
      </c>
      <c r="AW854" s="13" t="s">
        <v>30</v>
      </c>
      <c r="AX854" s="13" t="s">
        <v>73</v>
      </c>
      <c r="AY854" s="204" t="s">
        <v>205</v>
      </c>
    </row>
    <row r="855" s="12" customFormat="1">
      <c r="B855" s="195"/>
      <c r="D855" s="196" t="s">
        <v>213</v>
      </c>
      <c r="E855" s="197" t="s">
        <v>1</v>
      </c>
      <c r="F855" s="198" t="s">
        <v>364</v>
      </c>
      <c r="H855" s="197" t="s">
        <v>1</v>
      </c>
      <c r="I855" s="199"/>
      <c r="L855" s="195"/>
      <c r="M855" s="200"/>
      <c r="N855" s="201"/>
      <c r="O855" s="201"/>
      <c r="P855" s="201"/>
      <c r="Q855" s="201"/>
      <c r="R855" s="201"/>
      <c r="S855" s="201"/>
      <c r="T855" s="202"/>
      <c r="AT855" s="197" t="s">
        <v>213</v>
      </c>
      <c r="AU855" s="197" t="s">
        <v>82</v>
      </c>
      <c r="AV855" s="12" t="s">
        <v>80</v>
      </c>
      <c r="AW855" s="12" t="s">
        <v>30</v>
      </c>
      <c r="AX855" s="12" t="s">
        <v>73</v>
      </c>
      <c r="AY855" s="197" t="s">
        <v>205</v>
      </c>
    </row>
    <row r="856" s="13" customFormat="1">
      <c r="B856" s="203"/>
      <c r="D856" s="196" t="s">
        <v>213</v>
      </c>
      <c r="E856" s="204" t="s">
        <v>1</v>
      </c>
      <c r="F856" s="205" t="s">
        <v>366</v>
      </c>
      <c r="H856" s="206">
        <v>43.640000000000001</v>
      </c>
      <c r="I856" s="207"/>
      <c r="L856" s="203"/>
      <c r="M856" s="208"/>
      <c r="N856" s="209"/>
      <c r="O856" s="209"/>
      <c r="P856" s="209"/>
      <c r="Q856" s="209"/>
      <c r="R856" s="209"/>
      <c r="S856" s="209"/>
      <c r="T856" s="210"/>
      <c r="AT856" s="204" t="s">
        <v>213</v>
      </c>
      <c r="AU856" s="204" t="s">
        <v>82</v>
      </c>
      <c r="AV856" s="13" t="s">
        <v>82</v>
      </c>
      <c r="AW856" s="13" t="s">
        <v>30</v>
      </c>
      <c r="AX856" s="13" t="s">
        <v>73</v>
      </c>
      <c r="AY856" s="204" t="s">
        <v>205</v>
      </c>
    </row>
    <row r="857" s="12" customFormat="1">
      <c r="B857" s="195"/>
      <c r="D857" s="196" t="s">
        <v>213</v>
      </c>
      <c r="E857" s="197" t="s">
        <v>1</v>
      </c>
      <c r="F857" s="198" t="s">
        <v>367</v>
      </c>
      <c r="H857" s="197" t="s">
        <v>1</v>
      </c>
      <c r="I857" s="199"/>
      <c r="L857" s="195"/>
      <c r="M857" s="200"/>
      <c r="N857" s="201"/>
      <c r="O857" s="201"/>
      <c r="P857" s="201"/>
      <c r="Q857" s="201"/>
      <c r="R857" s="201"/>
      <c r="S857" s="201"/>
      <c r="T857" s="202"/>
      <c r="AT857" s="197" t="s">
        <v>213</v>
      </c>
      <c r="AU857" s="197" t="s">
        <v>82</v>
      </c>
      <c r="AV857" s="12" t="s">
        <v>80</v>
      </c>
      <c r="AW857" s="12" t="s">
        <v>30</v>
      </c>
      <c r="AX857" s="12" t="s">
        <v>73</v>
      </c>
      <c r="AY857" s="197" t="s">
        <v>205</v>
      </c>
    </row>
    <row r="858" s="13" customFormat="1">
      <c r="B858" s="203"/>
      <c r="D858" s="196" t="s">
        <v>213</v>
      </c>
      <c r="E858" s="204" t="s">
        <v>1</v>
      </c>
      <c r="F858" s="205" t="s">
        <v>368</v>
      </c>
      <c r="H858" s="206">
        <v>8.5299999999999994</v>
      </c>
      <c r="I858" s="207"/>
      <c r="L858" s="203"/>
      <c r="M858" s="208"/>
      <c r="N858" s="209"/>
      <c r="O858" s="209"/>
      <c r="P858" s="209"/>
      <c r="Q858" s="209"/>
      <c r="R858" s="209"/>
      <c r="S858" s="209"/>
      <c r="T858" s="210"/>
      <c r="AT858" s="204" t="s">
        <v>213</v>
      </c>
      <c r="AU858" s="204" t="s">
        <v>82</v>
      </c>
      <c r="AV858" s="13" t="s">
        <v>82</v>
      </c>
      <c r="AW858" s="13" t="s">
        <v>30</v>
      </c>
      <c r="AX858" s="13" t="s">
        <v>73</v>
      </c>
      <c r="AY858" s="204" t="s">
        <v>205</v>
      </c>
    </row>
    <row r="859" s="12" customFormat="1">
      <c r="B859" s="195"/>
      <c r="D859" s="196" t="s">
        <v>213</v>
      </c>
      <c r="E859" s="197" t="s">
        <v>1</v>
      </c>
      <c r="F859" s="198" t="s">
        <v>369</v>
      </c>
      <c r="H859" s="197" t="s">
        <v>1</v>
      </c>
      <c r="I859" s="199"/>
      <c r="L859" s="195"/>
      <c r="M859" s="200"/>
      <c r="N859" s="201"/>
      <c r="O859" s="201"/>
      <c r="P859" s="201"/>
      <c r="Q859" s="201"/>
      <c r="R859" s="201"/>
      <c r="S859" s="201"/>
      <c r="T859" s="202"/>
      <c r="AT859" s="197" t="s">
        <v>213</v>
      </c>
      <c r="AU859" s="197" t="s">
        <v>82</v>
      </c>
      <c r="AV859" s="12" t="s">
        <v>80</v>
      </c>
      <c r="AW859" s="12" t="s">
        <v>30</v>
      </c>
      <c r="AX859" s="12" t="s">
        <v>73</v>
      </c>
      <c r="AY859" s="197" t="s">
        <v>205</v>
      </c>
    </row>
    <row r="860" s="13" customFormat="1">
      <c r="B860" s="203"/>
      <c r="D860" s="196" t="s">
        <v>213</v>
      </c>
      <c r="E860" s="204" t="s">
        <v>1</v>
      </c>
      <c r="F860" s="205" t="s">
        <v>370</v>
      </c>
      <c r="H860" s="206">
        <v>9.5500000000000007</v>
      </c>
      <c r="I860" s="207"/>
      <c r="L860" s="203"/>
      <c r="M860" s="208"/>
      <c r="N860" s="209"/>
      <c r="O860" s="209"/>
      <c r="P860" s="209"/>
      <c r="Q860" s="209"/>
      <c r="R860" s="209"/>
      <c r="S860" s="209"/>
      <c r="T860" s="210"/>
      <c r="AT860" s="204" t="s">
        <v>213</v>
      </c>
      <c r="AU860" s="204" t="s">
        <v>82</v>
      </c>
      <c r="AV860" s="13" t="s">
        <v>82</v>
      </c>
      <c r="AW860" s="13" t="s">
        <v>30</v>
      </c>
      <c r="AX860" s="13" t="s">
        <v>73</v>
      </c>
      <c r="AY860" s="204" t="s">
        <v>205</v>
      </c>
    </row>
    <row r="861" s="12" customFormat="1">
      <c r="B861" s="195"/>
      <c r="D861" s="196" t="s">
        <v>213</v>
      </c>
      <c r="E861" s="197" t="s">
        <v>1</v>
      </c>
      <c r="F861" s="198" t="s">
        <v>369</v>
      </c>
      <c r="H861" s="197" t="s">
        <v>1</v>
      </c>
      <c r="I861" s="199"/>
      <c r="L861" s="195"/>
      <c r="M861" s="200"/>
      <c r="N861" s="201"/>
      <c r="O861" s="201"/>
      <c r="P861" s="201"/>
      <c r="Q861" s="201"/>
      <c r="R861" s="201"/>
      <c r="S861" s="201"/>
      <c r="T861" s="202"/>
      <c r="AT861" s="197" t="s">
        <v>213</v>
      </c>
      <c r="AU861" s="197" t="s">
        <v>82</v>
      </c>
      <c r="AV861" s="12" t="s">
        <v>80</v>
      </c>
      <c r="AW861" s="12" t="s">
        <v>30</v>
      </c>
      <c r="AX861" s="12" t="s">
        <v>73</v>
      </c>
      <c r="AY861" s="197" t="s">
        <v>205</v>
      </c>
    </row>
    <row r="862" s="13" customFormat="1">
      <c r="B862" s="203"/>
      <c r="D862" s="196" t="s">
        <v>213</v>
      </c>
      <c r="E862" s="204" t="s">
        <v>1</v>
      </c>
      <c r="F862" s="205" t="s">
        <v>371</v>
      </c>
      <c r="H862" s="206">
        <v>30.43</v>
      </c>
      <c r="I862" s="207"/>
      <c r="L862" s="203"/>
      <c r="M862" s="208"/>
      <c r="N862" s="209"/>
      <c r="O862" s="209"/>
      <c r="P862" s="209"/>
      <c r="Q862" s="209"/>
      <c r="R862" s="209"/>
      <c r="S862" s="209"/>
      <c r="T862" s="210"/>
      <c r="AT862" s="204" t="s">
        <v>213</v>
      </c>
      <c r="AU862" s="204" t="s">
        <v>82</v>
      </c>
      <c r="AV862" s="13" t="s">
        <v>82</v>
      </c>
      <c r="AW862" s="13" t="s">
        <v>30</v>
      </c>
      <c r="AX862" s="13" t="s">
        <v>73</v>
      </c>
      <c r="AY862" s="204" t="s">
        <v>205</v>
      </c>
    </row>
    <row r="863" s="12" customFormat="1">
      <c r="B863" s="195"/>
      <c r="D863" s="196" t="s">
        <v>213</v>
      </c>
      <c r="E863" s="197" t="s">
        <v>1</v>
      </c>
      <c r="F863" s="198" t="s">
        <v>372</v>
      </c>
      <c r="H863" s="197" t="s">
        <v>1</v>
      </c>
      <c r="I863" s="199"/>
      <c r="L863" s="195"/>
      <c r="M863" s="200"/>
      <c r="N863" s="201"/>
      <c r="O863" s="201"/>
      <c r="P863" s="201"/>
      <c r="Q863" s="201"/>
      <c r="R863" s="201"/>
      <c r="S863" s="201"/>
      <c r="T863" s="202"/>
      <c r="AT863" s="197" t="s">
        <v>213</v>
      </c>
      <c r="AU863" s="197" t="s">
        <v>82</v>
      </c>
      <c r="AV863" s="12" t="s">
        <v>80</v>
      </c>
      <c r="AW863" s="12" t="s">
        <v>30</v>
      </c>
      <c r="AX863" s="12" t="s">
        <v>73</v>
      </c>
      <c r="AY863" s="197" t="s">
        <v>205</v>
      </c>
    </row>
    <row r="864" s="13" customFormat="1">
      <c r="B864" s="203"/>
      <c r="D864" s="196" t="s">
        <v>213</v>
      </c>
      <c r="E864" s="204" t="s">
        <v>1</v>
      </c>
      <c r="F864" s="205" t="s">
        <v>373</v>
      </c>
      <c r="H864" s="206">
        <v>2.23</v>
      </c>
      <c r="I864" s="207"/>
      <c r="L864" s="203"/>
      <c r="M864" s="208"/>
      <c r="N864" s="209"/>
      <c r="O864" s="209"/>
      <c r="P864" s="209"/>
      <c r="Q864" s="209"/>
      <c r="R864" s="209"/>
      <c r="S864" s="209"/>
      <c r="T864" s="210"/>
      <c r="AT864" s="204" t="s">
        <v>213</v>
      </c>
      <c r="AU864" s="204" t="s">
        <v>82</v>
      </c>
      <c r="AV864" s="13" t="s">
        <v>82</v>
      </c>
      <c r="AW864" s="13" t="s">
        <v>30</v>
      </c>
      <c r="AX864" s="13" t="s">
        <v>73</v>
      </c>
      <c r="AY864" s="204" t="s">
        <v>205</v>
      </c>
    </row>
    <row r="865" s="12" customFormat="1">
      <c r="B865" s="195"/>
      <c r="D865" s="196" t="s">
        <v>213</v>
      </c>
      <c r="E865" s="197" t="s">
        <v>1</v>
      </c>
      <c r="F865" s="198" t="s">
        <v>374</v>
      </c>
      <c r="H865" s="197" t="s">
        <v>1</v>
      </c>
      <c r="I865" s="199"/>
      <c r="L865" s="195"/>
      <c r="M865" s="200"/>
      <c r="N865" s="201"/>
      <c r="O865" s="201"/>
      <c r="P865" s="201"/>
      <c r="Q865" s="201"/>
      <c r="R865" s="201"/>
      <c r="S865" s="201"/>
      <c r="T865" s="202"/>
      <c r="AT865" s="197" t="s">
        <v>213</v>
      </c>
      <c r="AU865" s="197" t="s">
        <v>82</v>
      </c>
      <c r="AV865" s="12" t="s">
        <v>80</v>
      </c>
      <c r="AW865" s="12" t="s">
        <v>30</v>
      </c>
      <c r="AX865" s="12" t="s">
        <v>73</v>
      </c>
      <c r="AY865" s="197" t="s">
        <v>205</v>
      </c>
    </row>
    <row r="866" s="13" customFormat="1">
      <c r="B866" s="203"/>
      <c r="D866" s="196" t="s">
        <v>213</v>
      </c>
      <c r="E866" s="204" t="s">
        <v>1</v>
      </c>
      <c r="F866" s="205" t="s">
        <v>375</v>
      </c>
      <c r="H866" s="206">
        <v>1.44</v>
      </c>
      <c r="I866" s="207"/>
      <c r="L866" s="203"/>
      <c r="M866" s="208"/>
      <c r="N866" s="209"/>
      <c r="O866" s="209"/>
      <c r="P866" s="209"/>
      <c r="Q866" s="209"/>
      <c r="R866" s="209"/>
      <c r="S866" s="209"/>
      <c r="T866" s="210"/>
      <c r="AT866" s="204" t="s">
        <v>213</v>
      </c>
      <c r="AU866" s="204" t="s">
        <v>82</v>
      </c>
      <c r="AV866" s="13" t="s">
        <v>82</v>
      </c>
      <c r="AW866" s="13" t="s">
        <v>30</v>
      </c>
      <c r="AX866" s="13" t="s">
        <v>73</v>
      </c>
      <c r="AY866" s="204" t="s">
        <v>205</v>
      </c>
    </row>
    <row r="867" s="12" customFormat="1">
      <c r="B867" s="195"/>
      <c r="D867" s="196" t="s">
        <v>213</v>
      </c>
      <c r="E867" s="197" t="s">
        <v>1</v>
      </c>
      <c r="F867" s="198" t="s">
        <v>244</v>
      </c>
      <c r="H867" s="197" t="s">
        <v>1</v>
      </c>
      <c r="I867" s="199"/>
      <c r="L867" s="195"/>
      <c r="M867" s="200"/>
      <c r="N867" s="201"/>
      <c r="O867" s="201"/>
      <c r="P867" s="201"/>
      <c r="Q867" s="201"/>
      <c r="R867" s="201"/>
      <c r="S867" s="201"/>
      <c r="T867" s="202"/>
      <c r="AT867" s="197" t="s">
        <v>213</v>
      </c>
      <c r="AU867" s="197" t="s">
        <v>82</v>
      </c>
      <c r="AV867" s="12" t="s">
        <v>80</v>
      </c>
      <c r="AW867" s="12" t="s">
        <v>30</v>
      </c>
      <c r="AX867" s="12" t="s">
        <v>73</v>
      </c>
      <c r="AY867" s="197" t="s">
        <v>205</v>
      </c>
    </row>
    <row r="868" s="13" customFormat="1">
      <c r="B868" s="203"/>
      <c r="D868" s="196" t="s">
        <v>213</v>
      </c>
      <c r="E868" s="204" t="s">
        <v>1</v>
      </c>
      <c r="F868" s="205" t="s">
        <v>376</v>
      </c>
      <c r="H868" s="206">
        <v>2.3500000000000001</v>
      </c>
      <c r="I868" s="207"/>
      <c r="L868" s="203"/>
      <c r="M868" s="208"/>
      <c r="N868" s="209"/>
      <c r="O868" s="209"/>
      <c r="P868" s="209"/>
      <c r="Q868" s="209"/>
      <c r="R868" s="209"/>
      <c r="S868" s="209"/>
      <c r="T868" s="210"/>
      <c r="AT868" s="204" t="s">
        <v>213</v>
      </c>
      <c r="AU868" s="204" t="s">
        <v>82</v>
      </c>
      <c r="AV868" s="13" t="s">
        <v>82</v>
      </c>
      <c r="AW868" s="13" t="s">
        <v>30</v>
      </c>
      <c r="AX868" s="13" t="s">
        <v>73</v>
      </c>
      <c r="AY868" s="204" t="s">
        <v>205</v>
      </c>
    </row>
    <row r="869" s="12" customFormat="1">
      <c r="B869" s="195"/>
      <c r="D869" s="196" t="s">
        <v>213</v>
      </c>
      <c r="E869" s="197" t="s">
        <v>1</v>
      </c>
      <c r="F869" s="198" t="s">
        <v>244</v>
      </c>
      <c r="H869" s="197" t="s">
        <v>1</v>
      </c>
      <c r="I869" s="199"/>
      <c r="L869" s="195"/>
      <c r="M869" s="200"/>
      <c r="N869" s="201"/>
      <c r="O869" s="201"/>
      <c r="P869" s="201"/>
      <c r="Q869" s="201"/>
      <c r="R869" s="201"/>
      <c r="S869" s="201"/>
      <c r="T869" s="202"/>
      <c r="AT869" s="197" t="s">
        <v>213</v>
      </c>
      <c r="AU869" s="197" t="s">
        <v>82</v>
      </c>
      <c r="AV869" s="12" t="s">
        <v>80</v>
      </c>
      <c r="AW869" s="12" t="s">
        <v>30</v>
      </c>
      <c r="AX869" s="12" t="s">
        <v>73</v>
      </c>
      <c r="AY869" s="197" t="s">
        <v>205</v>
      </c>
    </row>
    <row r="870" s="13" customFormat="1">
      <c r="B870" s="203"/>
      <c r="D870" s="196" t="s">
        <v>213</v>
      </c>
      <c r="E870" s="204" t="s">
        <v>1</v>
      </c>
      <c r="F870" s="205" t="s">
        <v>377</v>
      </c>
      <c r="H870" s="206">
        <v>20.879999999999999</v>
      </c>
      <c r="I870" s="207"/>
      <c r="L870" s="203"/>
      <c r="M870" s="208"/>
      <c r="N870" s="209"/>
      <c r="O870" s="209"/>
      <c r="P870" s="209"/>
      <c r="Q870" s="209"/>
      <c r="R870" s="209"/>
      <c r="S870" s="209"/>
      <c r="T870" s="210"/>
      <c r="AT870" s="204" t="s">
        <v>213</v>
      </c>
      <c r="AU870" s="204" t="s">
        <v>82</v>
      </c>
      <c r="AV870" s="13" t="s">
        <v>82</v>
      </c>
      <c r="AW870" s="13" t="s">
        <v>30</v>
      </c>
      <c r="AX870" s="13" t="s">
        <v>73</v>
      </c>
      <c r="AY870" s="204" t="s">
        <v>205</v>
      </c>
    </row>
    <row r="871" s="12" customFormat="1">
      <c r="B871" s="195"/>
      <c r="D871" s="196" t="s">
        <v>213</v>
      </c>
      <c r="E871" s="197" t="s">
        <v>1</v>
      </c>
      <c r="F871" s="198" t="s">
        <v>378</v>
      </c>
      <c r="H871" s="197" t="s">
        <v>1</v>
      </c>
      <c r="I871" s="199"/>
      <c r="L871" s="195"/>
      <c r="M871" s="200"/>
      <c r="N871" s="201"/>
      <c r="O871" s="201"/>
      <c r="P871" s="201"/>
      <c r="Q871" s="201"/>
      <c r="R871" s="201"/>
      <c r="S871" s="201"/>
      <c r="T871" s="202"/>
      <c r="AT871" s="197" t="s">
        <v>213</v>
      </c>
      <c r="AU871" s="197" t="s">
        <v>82</v>
      </c>
      <c r="AV871" s="12" t="s">
        <v>80</v>
      </c>
      <c r="AW871" s="12" t="s">
        <v>30</v>
      </c>
      <c r="AX871" s="12" t="s">
        <v>73</v>
      </c>
      <c r="AY871" s="197" t="s">
        <v>205</v>
      </c>
    </row>
    <row r="872" s="13" customFormat="1">
      <c r="B872" s="203"/>
      <c r="D872" s="196" t="s">
        <v>213</v>
      </c>
      <c r="E872" s="204" t="s">
        <v>1</v>
      </c>
      <c r="F872" s="205" t="s">
        <v>379</v>
      </c>
      <c r="H872" s="206">
        <v>1.5</v>
      </c>
      <c r="I872" s="207"/>
      <c r="L872" s="203"/>
      <c r="M872" s="208"/>
      <c r="N872" s="209"/>
      <c r="O872" s="209"/>
      <c r="P872" s="209"/>
      <c r="Q872" s="209"/>
      <c r="R872" s="209"/>
      <c r="S872" s="209"/>
      <c r="T872" s="210"/>
      <c r="AT872" s="204" t="s">
        <v>213</v>
      </c>
      <c r="AU872" s="204" t="s">
        <v>82</v>
      </c>
      <c r="AV872" s="13" t="s">
        <v>82</v>
      </c>
      <c r="AW872" s="13" t="s">
        <v>30</v>
      </c>
      <c r="AX872" s="13" t="s">
        <v>73</v>
      </c>
      <c r="AY872" s="204" t="s">
        <v>205</v>
      </c>
    </row>
    <row r="873" s="12" customFormat="1">
      <c r="B873" s="195"/>
      <c r="D873" s="196" t="s">
        <v>213</v>
      </c>
      <c r="E873" s="197" t="s">
        <v>1</v>
      </c>
      <c r="F873" s="198" t="s">
        <v>380</v>
      </c>
      <c r="H873" s="197" t="s">
        <v>1</v>
      </c>
      <c r="I873" s="199"/>
      <c r="L873" s="195"/>
      <c r="M873" s="200"/>
      <c r="N873" s="201"/>
      <c r="O873" s="201"/>
      <c r="P873" s="201"/>
      <c r="Q873" s="201"/>
      <c r="R873" s="201"/>
      <c r="S873" s="201"/>
      <c r="T873" s="202"/>
      <c r="AT873" s="197" t="s">
        <v>213</v>
      </c>
      <c r="AU873" s="197" t="s">
        <v>82</v>
      </c>
      <c r="AV873" s="12" t="s">
        <v>80</v>
      </c>
      <c r="AW873" s="12" t="s">
        <v>30</v>
      </c>
      <c r="AX873" s="12" t="s">
        <v>73</v>
      </c>
      <c r="AY873" s="197" t="s">
        <v>205</v>
      </c>
    </row>
    <row r="874" s="13" customFormat="1">
      <c r="B874" s="203"/>
      <c r="D874" s="196" t="s">
        <v>213</v>
      </c>
      <c r="E874" s="204" t="s">
        <v>1</v>
      </c>
      <c r="F874" s="205" t="s">
        <v>381</v>
      </c>
      <c r="H874" s="206">
        <v>1.4299999999999999</v>
      </c>
      <c r="I874" s="207"/>
      <c r="L874" s="203"/>
      <c r="M874" s="208"/>
      <c r="N874" s="209"/>
      <c r="O874" s="209"/>
      <c r="P874" s="209"/>
      <c r="Q874" s="209"/>
      <c r="R874" s="209"/>
      <c r="S874" s="209"/>
      <c r="T874" s="210"/>
      <c r="AT874" s="204" t="s">
        <v>213</v>
      </c>
      <c r="AU874" s="204" t="s">
        <v>82</v>
      </c>
      <c r="AV874" s="13" t="s">
        <v>82</v>
      </c>
      <c r="AW874" s="13" t="s">
        <v>30</v>
      </c>
      <c r="AX874" s="13" t="s">
        <v>73</v>
      </c>
      <c r="AY874" s="204" t="s">
        <v>205</v>
      </c>
    </row>
    <row r="875" s="12" customFormat="1">
      <c r="B875" s="195"/>
      <c r="D875" s="196" t="s">
        <v>213</v>
      </c>
      <c r="E875" s="197" t="s">
        <v>1</v>
      </c>
      <c r="F875" s="198" t="s">
        <v>382</v>
      </c>
      <c r="H875" s="197" t="s">
        <v>1</v>
      </c>
      <c r="I875" s="199"/>
      <c r="L875" s="195"/>
      <c r="M875" s="200"/>
      <c r="N875" s="201"/>
      <c r="O875" s="201"/>
      <c r="P875" s="201"/>
      <c r="Q875" s="201"/>
      <c r="R875" s="201"/>
      <c r="S875" s="201"/>
      <c r="T875" s="202"/>
      <c r="AT875" s="197" t="s">
        <v>213</v>
      </c>
      <c r="AU875" s="197" t="s">
        <v>82</v>
      </c>
      <c r="AV875" s="12" t="s">
        <v>80</v>
      </c>
      <c r="AW875" s="12" t="s">
        <v>30</v>
      </c>
      <c r="AX875" s="12" t="s">
        <v>73</v>
      </c>
      <c r="AY875" s="197" t="s">
        <v>205</v>
      </c>
    </row>
    <row r="876" s="13" customFormat="1">
      <c r="B876" s="203"/>
      <c r="D876" s="196" t="s">
        <v>213</v>
      </c>
      <c r="E876" s="204" t="s">
        <v>1</v>
      </c>
      <c r="F876" s="205" t="s">
        <v>383</v>
      </c>
      <c r="H876" s="206">
        <v>2.4700000000000002</v>
      </c>
      <c r="I876" s="207"/>
      <c r="L876" s="203"/>
      <c r="M876" s="208"/>
      <c r="N876" s="209"/>
      <c r="O876" s="209"/>
      <c r="P876" s="209"/>
      <c r="Q876" s="209"/>
      <c r="R876" s="209"/>
      <c r="S876" s="209"/>
      <c r="T876" s="210"/>
      <c r="AT876" s="204" t="s">
        <v>213</v>
      </c>
      <c r="AU876" s="204" t="s">
        <v>82</v>
      </c>
      <c r="AV876" s="13" t="s">
        <v>82</v>
      </c>
      <c r="AW876" s="13" t="s">
        <v>30</v>
      </c>
      <c r="AX876" s="13" t="s">
        <v>73</v>
      </c>
      <c r="AY876" s="204" t="s">
        <v>205</v>
      </c>
    </row>
    <row r="877" s="12" customFormat="1">
      <c r="B877" s="195"/>
      <c r="D877" s="196" t="s">
        <v>213</v>
      </c>
      <c r="E877" s="197" t="s">
        <v>1</v>
      </c>
      <c r="F877" s="198" t="s">
        <v>382</v>
      </c>
      <c r="H877" s="197" t="s">
        <v>1</v>
      </c>
      <c r="I877" s="199"/>
      <c r="L877" s="195"/>
      <c r="M877" s="200"/>
      <c r="N877" s="201"/>
      <c r="O877" s="201"/>
      <c r="P877" s="201"/>
      <c r="Q877" s="201"/>
      <c r="R877" s="201"/>
      <c r="S877" s="201"/>
      <c r="T877" s="202"/>
      <c r="AT877" s="197" t="s">
        <v>213</v>
      </c>
      <c r="AU877" s="197" t="s">
        <v>82</v>
      </c>
      <c r="AV877" s="12" t="s">
        <v>80</v>
      </c>
      <c r="AW877" s="12" t="s">
        <v>30</v>
      </c>
      <c r="AX877" s="12" t="s">
        <v>73</v>
      </c>
      <c r="AY877" s="197" t="s">
        <v>205</v>
      </c>
    </row>
    <row r="878" s="13" customFormat="1">
      <c r="B878" s="203"/>
      <c r="D878" s="196" t="s">
        <v>213</v>
      </c>
      <c r="E878" s="204" t="s">
        <v>1</v>
      </c>
      <c r="F878" s="205" t="s">
        <v>384</v>
      </c>
      <c r="H878" s="206">
        <v>28.469999999999999</v>
      </c>
      <c r="I878" s="207"/>
      <c r="L878" s="203"/>
      <c r="M878" s="208"/>
      <c r="N878" s="209"/>
      <c r="O878" s="209"/>
      <c r="P878" s="209"/>
      <c r="Q878" s="209"/>
      <c r="R878" s="209"/>
      <c r="S878" s="209"/>
      <c r="T878" s="210"/>
      <c r="AT878" s="204" t="s">
        <v>213</v>
      </c>
      <c r="AU878" s="204" t="s">
        <v>82</v>
      </c>
      <c r="AV878" s="13" t="s">
        <v>82</v>
      </c>
      <c r="AW878" s="13" t="s">
        <v>30</v>
      </c>
      <c r="AX878" s="13" t="s">
        <v>73</v>
      </c>
      <c r="AY878" s="204" t="s">
        <v>205</v>
      </c>
    </row>
    <row r="879" s="12" customFormat="1">
      <c r="B879" s="195"/>
      <c r="D879" s="196" t="s">
        <v>213</v>
      </c>
      <c r="E879" s="197" t="s">
        <v>1</v>
      </c>
      <c r="F879" s="198" t="s">
        <v>385</v>
      </c>
      <c r="H879" s="197" t="s">
        <v>1</v>
      </c>
      <c r="I879" s="199"/>
      <c r="L879" s="195"/>
      <c r="M879" s="200"/>
      <c r="N879" s="201"/>
      <c r="O879" s="201"/>
      <c r="P879" s="201"/>
      <c r="Q879" s="201"/>
      <c r="R879" s="201"/>
      <c r="S879" s="201"/>
      <c r="T879" s="202"/>
      <c r="AT879" s="197" t="s">
        <v>213</v>
      </c>
      <c r="AU879" s="197" t="s">
        <v>82</v>
      </c>
      <c r="AV879" s="12" t="s">
        <v>80</v>
      </c>
      <c r="AW879" s="12" t="s">
        <v>30</v>
      </c>
      <c r="AX879" s="12" t="s">
        <v>73</v>
      </c>
      <c r="AY879" s="197" t="s">
        <v>205</v>
      </c>
    </row>
    <row r="880" s="13" customFormat="1">
      <c r="B880" s="203"/>
      <c r="D880" s="196" t="s">
        <v>213</v>
      </c>
      <c r="E880" s="204" t="s">
        <v>1</v>
      </c>
      <c r="F880" s="205" t="s">
        <v>349</v>
      </c>
      <c r="H880" s="206">
        <v>1.54</v>
      </c>
      <c r="I880" s="207"/>
      <c r="L880" s="203"/>
      <c r="M880" s="208"/>
      <c r="N880" s="209"/>
      <c r="O880" s="209"/>
      <c r="P880" s="209"/>
      <c r="Q880" s="209"/>
      <c r="R880" s="209"/>
      <c r="S880" s="209"/>
      <c r="T880" s="210"/>
      <c r="AT880" s="204" t="s">
        <v>213</v>
      </c>
      <c r="AU880" s="204" t="s">
        <v>82</v>
      </c>
      <c r="AV880" s="13" t="s">
        <v>82</v>
      </c>
      <c r="AW880" s="13" t="s">
        <v>30</v>
      </c>
      <c r="AX880" s="13" t="s">
        <v>73</v>
      </c>
      <c r="AY880" s="204" t="s">
        <v>205</v>
      </c>
    </row>
    <row r="881" s="12" customFormat="1">
      <c r="B881" s="195"/>
      <c r="D881" s="196" t="s">
        <v>213</v>
      </c>
      <c r="E881" s="197" t="s">
        <v>1</v>
      </c>
      <c r="F881" s="198" t="s">
        <v>386</v>
      </c>
      <c r="H881" s="197" t="s">
        <v>1</v>
      </c>
      <c r="I881" s="199"/>
      <c r="L881" s="195"/>
      <c r="M881" s="200"/>
      <c r="N881" s="201"/>
      <c r="O881" s="201"/>
      <c r="P881" s="201"/>
      <c r="Q881" s="201"/>
      <c r="R881" s="201"/>
      <c r="S881" s="201"/>
      <c r="T881" s="202"/>
      <c r="AT881" s="197" t="s">
        <v>213</v>
      </c>
      <c r="AU881" s="197" t="s">
        <v>82</v>
      </c>
      <c r="AV881" s="12" t="s">
        <v>80</v>
      </c>
      <c r="AW881" s="12" t="s">
        <v>30</v>
      </c>
      <c r="AX881" s="12" t="s">
        <v>73</v>
      </c>
      <c r="AY881" s="197" t="s">
        <v>205</v>
      </c>
    </row>
    <row r="882" s="13" customFormat="1">
      <c r="B882" s="203"/>
      <c r="D882" s="196" t="s">
        <v>213</v>
      </c>
      <c r="E882" s="204" t="s">
        <v>1</v>
      </c>
      <c r="F882" s="205" t="s">
        <v>349</v>
      </c>
      <c r="H882" s="206">
        <v>1.54</v>
      </c>
      <c r="I882" s="207"/>
      <c r="L882" s="203"/>
      <c r="M882" s="208"/>
      <c r="N882" s="209"/>
      <c r="O882" s="209"/>
      <c r="P882" s="209"/>
      <c r="Q882" s="209"/>
      <c r="R882" s="209"/>
      <c r="S882" s="209"/>
      <c r="T882" s="210"/>
      <c r="AT882" s="204" t="s">
        <v>213</v>
      </c>
      <c r="AU882" s="204" t="s">
        <v>82</v>
      </c>
      <c r="AV882" s="13" t="s">
        <v>82</v>
      </c>
      <c r="AW882" s="13" t="s">
        <v>30</v>
      </c>
      <c r="AX882" s="13" t="s">
        <v>73</v>
      </c>
      <c r="AY882" s="204" t="s">
        <v>205</v>
      </c>
    </row>
    <row r="883" s="12" customFormat="1">
      <c r="B883" s="195"/>
      <c r="D883" s="196" t="s">
        <v>213</v>
      </c>
      <c r="E883" s="197" t="s">
        <v>1</v>
      </c>
      <c r="F883" s="198" t="s">
        <v>387</v>
      </c>
      <c r="H883" s="197" t="s">
        <v>1</v>
      </c>
      <c r="I883" s="199"/>
      <c r="L883" s="195"/>
      <c r="M883" s="200"/>
      <c r="N883" s="201"/>
      <c r="O883" s="201"/>
      <c r="P883" s="201"/>
      <c r="Q883" s="201"/>
      <c r="R883" s="201"/>
      <c r="S883" s="201"/>
      <c r="T883" s="202"/>
      <c r="AT883" s="197" t="s">
        <v>213</v>
      </c>
      <c r="AU883" s="197" t="s">
        <v>82</v>
      </c>
      <c r="AV883" s="12" t="s">
        <v>80</v>
      </c>
      <c r="AW883" s="12" t="s">
        <v>30</v>
      </c>
      <c r="AX883" s="12" t="s">
        <v>73</v>
      </c>
      <c r="AY883" s="197" t="s">
        <v>205</v>
      </c>
    </row>
    <row r="884" s="13" customFormat="1">
      <c r="B884" s="203"/>
      <c r="D884" s="196" t="s">
        <v>213</v>
      </c>
      <c r="E884" s="204" t="s">
        <v>1</v>
      </c>
      <c r="F884" s="205" t="s">
        <v>388</v>
      </c>
      <c r="H884" s="206">
        <v>1.8700000000000001</v>
      </c>
      <c r="I884" s="207"/>
      <c r="L884" s="203"/>
      <c r="M884" s="208"/>
      <c r="N884" s="209"/>
      <c r="O884" s="209"/>
      <c r="P884" s="209"/>
      <c r="Q884" s="209"/>
      <c r="R884" s="209"/>
      <c r="S884" s="209"/>
      <c r="T884" s="210"/>
      <c r="AT884" s="204" t="s">
        <v>213</v>
      </c>
      <c r="AU884" s="204" t="s">
        <v>82</v>
      </c>
      <c r="AV884" s="13" t="s">
        <v>82</v>
      </c>
      <c r="AW884" s="13" t="s">
        <v>30</v>
      </c>
      <c r="AX884" s="13" t="s">
        <v>73</v>
      </c>
      <c r="AY884" s="204" t="s">
        <v>205</v>
      </c>
    </row>
    <row r="885" s="12" customFormat="1">
      <c r="B885" s="195"/>
      <c r="D885" s="196" t="s">
        <v>213</v>
      </c>
      <c r="E885" s="197" t="s">
        <v>1</v>
      </c>
      <c r="F885" s="198" t="s">
        <v>389</v>
      </c>
      <c r="H885" s="197" t="s">
        <v>1</v>
      </c>
      <c r="I885" s="199"/>
      <c r="L885" s="195"/>
      <c r="M885" s="200"/>
      <c r="N885" s="201"/>
      <c r="O885" s="201"/>
      <c r="P885" s="201"/>
      <c r="Q885" s="201"/>
      <c r="R885" s="201"/>
      <c r="S885" s="201"/>
      <c r="T885" s="202"/>
      <c r="AT885" s="197" t="s">
        <v>213</v>
      </c>
      <c r="AU885" s="197" t="s">
        <v>82</v>
      </c>
      <c r="AV885" s="12" t="s">
        <v>80</v>
      </c>
      <c r="AW885" s="12" t="s">
        <v>30</v>
      </c>
      <c r="AX885" s="12" t="s">
        <v>73</v>
      </c>
      <c r="AY885" s="197" t="s">
        <v>205</v>
      </c>
    </row>
    <row r="886" s="13" customFormat="1">
      <c r="B886" s="203"/>
      <c r="D886" s="196" t="s">
        <v>213</v>
      </c>
      <c r="E886" s="204" t="s">
        <v>1</v>
      </c>
      <c r="F886" s="205" t="s">
        <v>390</v>
      </c>
      <c r="H886" s="206">
        <v>2.5499999999999998</v>
      </c>
      <c r="I886" s="207"/>
      <c r="L886" s="203"/>
      <c r="M886" s="208"/>
      <c r="N886" s="209"/>
      <c r="O886" s="209"/>
      <c r="P886" s="209"/>
      <c r="Q886" s="209"/>
      <c r="R886" s="209"/>
      <c r="S886" s="209"/>
      <c r="T886" s="210"/>
      <c r="AT886" s="204" t="s">
        <v>213</v>
      </c>
      <c r="AU886" s="204" t="s">
        <v>82</v>
      </c>
      <c r="AV886" s="13" t="s">
        <v>82</v>
      </c>
      <c r="AW886" s="13" t="s">
        <v>30</v>
      </c>
      <c r="AX886" s="13" t="s">
        <v>73</v>
      </c>
      <c r="AY886" s="204" t="s">
        <v>205</v>
      </c>
    </row>
    <row r="887" s="12" customFormat="1">
      <c r="B887" s="195"/>
      <c r="D887" s="196" t="s">
        <v>213</v>
      </c>
      <c r="E887" s="197" t="s">
        <v>1</v>
      </c>
      <c r="F887" s="198" t="s">
        <v>389</v>
      </c>
      <c r="H887" s="197" t="s">
        <v>1</v>
      </c>
      <c r="I887" s="199"/>
      <c r="L887" s="195"/>
      <c r="M887" s="200"/>
      <c r="N887" s="201"/>
      <c r="O887" s="201"/>
      <c r="P887" s="201"/>
      <c r="Q887" s="201"/>
      <c r="R887" s="201"/>
      <c r="S887" s="201"/>
      <c r="T887" s="202"/>
      <c r="AT887" s="197" t="s">
        <v>213</v>
      </c>
      <c r="AU887" s="197" t="s">
        <v>82</v>
      </c>
      <c r="AV887" s="12" t="s">
        <v>80</v>
      </c>
      <c r="AW887" s="12" t="s">
        <v>30</v>
      </c>
      <c r="AX887" s="12" t="s">
        <v>73</v>
      </c>
      <c r="AY887" s="197" t="s">
        <v>205</v>
      </c>
    </row>
    <row r="888" s="13" customFormat="1">
      <c r="B888" s="203"/>
      <c r="D888" s="196" t="s">
        <v>213</v>
      </c>
      <c r="E888" s="204" t="s">
        <v>1</v>
      </c>
      <c r="F888" s="205" t="s">
        <v>391</v>
      </c>
      <c r="H888" s="206">
        <v>28.309999999999999</v>
      </c>
      <c r="I888" s="207"/>
      <c r="L888" s="203"/>
      <c r="M888" s="208"/>
      <c r="N888" s="209"/>
      <c r="O888" s="209"/>
      <c r="P888" s="209"/>
      <c r="Q888" s="209"/>
      <c r="R888" s="209"/>
      <c r="S888" s="209"/>
      <c r="T888" s="210"/>
      <c r="AT888" s="204" t="s">
        <v>213</v>
      </c>
      <c r="AU888" s="204" t="s">
        <v>82</v>
      </c>
      <c r="AV888" s="13" t="s">
        <v>82</v>
      </c>
      <c r="AW888" s="13" t="s">
        <v>30</v>
      </c>
      <c r="AX888" s="13" t="s">
        <v>73</v>
      </c>
      <c r="AY888" s="204" t="s">
        <v>205</v>
      </c>
    </row>
    <row r="889" s="12" customFormat="1">
      <c r="B889" s="195"/>
      <c r="D889" s="196" t="s">
        <v>213</v>
      </c>
      <c r="E889" s="197" t="s">
        <v>1</v>
      </c>
      <c r="F889" s="198" t="s">
        <v>392</v>
      </c>
      <c r="H889" s="197" t="s">
        <v>1</v>
      </c>
      <c r="I889" s="199"/>
      <c r="L889" s="195"/>
      <c r="M889" s="200"/>
      <c r="N889" s="201"/>
      <c r="O889" s="201"/>
      <c r="P889" s="201"/>
      <c r="Q889" s="201"/>
      <c r="R889" s="201"/>
      <c r="S889" s="201"/>
      <c r="T889" s="202"/>
      <c r="AT889" s="197" t="s">
        <v>213</v>
      </c>
      <c r="AU889" s="197" t="s">
        <v>82</v>
      </c>
      <c r="AV889" s="12" t="s">
        <v>80</v>
      </c>
      <c r="AW889" s="12" t="s">
        <v>30</v>
      </c>
      <c r="AX889" s="12" t="s">
        <v>73</v>
      </c>
      <c r="AY889" s="197" t="s">
        <v>205</v>
      </c>
    </row>
    <row r="890" s="13" customFormat="1">
      <c r="B890" s="203"/>
      <c r="D890" s="196" t="s">
        <v>213</v>
      </c>
      <c r="E890" s="204" t="s">
        <v>1</v>
      </c>
      <c r="F890" s="205" t="s">
        <v>347</v>
      </c>
      <c r="H890" s="206">
        <v>1.53</v>
      </c>
      <c r="I890" s="207"/>
      <c r="L890" s="203"/>
      <c r="M890" s="208"/>
      <c r="N890" s="209"/>
      <c r="O890" s="209"/>
      <c r="P890" s="209"/>
      <c r="Q890" s="209"/>
      <c r="R890" s="209"/>
      <c r="S890" s="209"/>
      <c r="T890" s="210"/>
      <c r="AT890" s="204" t="s">
        <v>213</v>
      </c>
      <c r="AU890" s="204" t="s">
        <v>82</v>
      </c>
      <c r="AV890" s="13" t="s">
        <v>82</v>
      </c>
      <c r="AW890" s="13" t="s">
        <v>30</v>
      </c>
      <c r="AX890" s="13" t="s">
        <v>73</v>
      </c>
      <c r="AY890" s="204" t="s">
        <v>205</v>
      </c>
    </row>
    <row r="891" s="12" customFormat="1">
      <c r="B891" s="195"/>
      <c r="D891" s="196" t="s">
        <v>213</v>
      </c>
      <c r="E891" s="197" t="s">
        <v>1</v>
      </c>
      <c r="F891" s="198" t="s">
        <v>393</v>
      </c>
      <c r="H891" s="197" t="s">
        <v>1</v>
      </c>
      <c r="I891" s="199"/>
      <c r="L891" s="195"/>
      <c r="M891" s="200"/>
      <c r="N891" s="201"/>
      <c r="O891" s="201"/>
      <c r="P891" s="201"/>
      <c r="Q891" s="201"/>
      <c r="R891" s="201"/>
      <c r="S891" s="201"/>
      <c r="T891" s="202"/>
      <c r="AT891" s="197" t="s">
        <v>213</v>
      </c>
      <c r="AU891" s="197" t="s">
        <v>82</v>
      </c>
      <c r="AV891" s="12" t="s">
        <v>80</v>
      </c>
      <c r="AW891" s="12" t="s">
        <v>30</v>
      </c>
      <c r="AX891" s="12" t="s">
        <v>73</v>
      </c>
      <c r="AY891" s="197" t="s">
        <v>205</v>
      </c>
    </row>
    <row r="892" s="13" customFormat="1">
      <c r="B892" s="203"/>
      <c r="D892" s="196" t="s">
        <v>213</v>
      </c>
      <c r="E892" s="204" t="s">
        <v>1</v>
      </c>
      <c r="F892" s="205" t="s">
        <v>349</v>
      </c>
      <c r="H892" s="206">
        <v>1.54</v>
      </c>
      <c r="I892" s="207"/>
      <c r="L892" s="203"/>
      <c r="M892" s="208"/>
      <c r="N892" s="209"/>
      <c r="O892" s="209"/>
      <c r="P892" s="209"/>
      <c r="Q892" s="209"/>
      <c r="R892" s="209"/>
      <c r="S892" s="209"/>
      <c r="T892" s="210"/>
      <c r="AT892" s="204" t="s">
        <v>213</v>
      </c>
      <c r="AU892" s="204" t="s">
        <v>82</v>
      </c>
      <c r="AV892" s="13" t="s">
        <v>82</v>
      </c>
      <c r="AW892" s="13" t="s">
        <v>30</v>
      </c>
      <c r="AX892" s="13" t="s">
        <v>73</v>
      </c>
      <c r="AY892" s="204" t="s">
        <v>205</v>
      </c>
    </row>
    <row r="893" s="12" customFormat="1">
      <c r="B893" s="195"/>
      <c r="D893" s="196" t="s">
        <v>213</v>
      </c>
      <c r="E893" s="197" t="s">
        <v>1</v>
      </c>
      <c r="F893" s="198" t="s">
        <v>394</v>
      </c>
      <c r="H893" s="197" t="s">
        <v>1</v>
      </c>
      <c r="I893" s="199"/>
      <c r="L893" s="195"/>
      <c r="M893" s="200"/>
      <c r="N893" s="201"/>
      <c r="O893" s="201"/>
      <c r="P893" s="201"/>
      <c r="Q893" s="201"/>
      <c r="R893" s="201"/>
      <c r="S893" s="201"/>
      <c r="T893" s="202"/>
      <c r="AT893" s="197" t="s">
        <v>213</v>
      </c>
      <c r="AU893" s="197" t="s">
        <v>82</v>
      </c>
      <c r="AV893" s="12" t="s">
        <v>80</v>
      </c>
      <c r="AW893" s="12" t="s">
        <v>30</v>
      </c>
      <c r="AX893" s="12" t="s">
        <v>73</v>
      </c>
      <c r="AY893" s="197" t="s">
        <v>205</v>
      </c>
    </row>
    <row r="894" s="13" customFormat="1">
      <c r="B894" s="203"/>
      <c r="D894" s="196" t="s">
        <v>213</v>
      </c>
      <c r="E894" s="204" t="s">
        <v>1</v>
      </c>
      <c r="F894" s="205" t="s">
        <v>395</v>
      </c>
      <c r="H894" s="206">
        <v>50.090000000000003</v>
      </c>
      <c r="I894" s="207"/>
      <c r="L894" s="203"/>
      <c r="M894" s="208"/>
      <c r="N894" s="209"/>
      <c r="O894" s="209"/>
      <c r="P894" s="209"/>
      <c r="Q894" s="209"/>
      <c r="R894" s="209"/>
      <c r="S894" s="209"/>
      <c r="T894" s="210"/>
      <c r="AT894" s="204" t="s">
        <v>213</v>
      </c>
      <c r="AU894" s="204" t="s">
        <v>82</v>
      </c>
      <c r="AV894" s="13" t="s">
        <v>82</v>
      </c>
      <c r="AW894" s="13" t="s">
        <v>30</v>
      </c>
      <c r="AX894" s="13" t="s">
        <v>73</v>
      </c>
      <c r="AY894" s="204" t="s">
        <v>205</v>
      </c>
    </row>
    <row r="895" s="12" customFormat="1">
      <c r="B895" s="195"/>
      <c r="D895" s="196" t="s">
        <v>213</v>
      </c>
      <c r="E895" s="197" t="s">
        <v>1</v>
      </c>
      <c r="F895" s="198" t="s">
        <v>396</v>
      </c>
      <c r="H895" s="197" t="s">
        <v>1</v>
      </c>
      <c r="I895" s="199"/>
      <c r="L895" s="195"/>
      <c r="M895" s="200"/>
      <c r="N895" s="201"/>
      <c r="O895" s="201"/>
      <c r="P895" s="201"/>
      <c r="Q895" s="201"/>
      <c r="R895" s="201"/>
      <c r="S895" s="201"/>
      <c r="T895" s="202"/>
      <c r="AT895" s="197" t="s">
        <v>213</v>
      </c>
      <c r="AU895" s="197" t="s">
        <v>82</v>
      </c>
      <c r="AV895" s="12" t="s">
        <v>80</v>
      </c>
      <c r="AW895" s="12" t="s">
        <v>30</v>
      </c>
      <c r="AX895" s="12" t="s">
        <v>73</v>
      </c>
      <c r="AY895" s="197" t="s">
        <v>205</v>
      </c>
    </row>
    <row r="896" s="13" customFormat="1">
      <c r="B896" s="203"/>
      <c r="D896" s="196" t="s">
        <v>213</v>
      </c>
      <c r="E896" s="204" t="s">
        <v>1</v>
      </c>
      <c r="F896" s="205" t="s">
        <v>397</v>
      </c>
      <c r="H896" s="206">
        <v>1.27</v>
      </c>
      <c r="I896" s="207"/>
      <c r="L896" s="203"/>
      <c r="M896" s="208"/>
      <c r="N896" s="209"/>
      <c r="O896" s="209"/>
      <c r="P896" s="209"/>
      <c r="Q896" s="209"/>
      <c r="R896" s="209"/>
      <c r="S896" s="209"/>
      <c r="T896" s="210"/>
      <c r="AT896" s="204" t="s">
        <v>213</v>
      </c>
      <c r="AU896" s="204" t="s">
        <v>82</v>
      </c>
      <c r="AV896" s="13" t="s">
        <v>82</v>
      </c>
      <c r="AW896" s="13" t="s">
        <v>30</v>
      </c>
      <c r="AX896" s="13" t="s">
        <v>73</v>
      </c>
      <c r="AY896" s="204" t="s">
        <v>205</v>
      </c>
    </row>
    <row r="897" s="12" customFormat="1">
      <c r="B897" s="195"/>
      <c r="D897" s="196" t="s">
        <v>213</v>
      </c>
      <c r="E897" s="197" t="s">
        <v>1</v>
      </c>
      <c r="F897" s="198" t="s">
        <v>398</v>
      </c>
      <c r="H897" s="197" t="s">
        <v>1</v>
      </c>
      <c r="I897" s="199"/>
      <c r="L897" s="195"/>
      <c r="M897" s="200"/>
      <c r="N897" s="201"/>
      <c r="O897" s="201"/>
      <c r="P897" s="201"/>
      <c r="Q897" s="201"/>
      <c r="R897" s="201"/>
      <c r="S897" s="201"/>
      <c r="T897" s="202"/>
      <c r="AT897" s="197" t="s">
        <v>213</v>
      </c>
      <c r="AU897" s="197" t="s">
        <v>82</v>
      </c>
      <c r="AV897" s="12" t="s">
        <v>80</v>
      </c>
      <c r="AW897" s="12" t="s">
        <v>30</v>
      </c>
      <c r="AX897" s="12" t="s">
        <v>73</v>
      </c>
      <c r="AY897" s="197" t="s">
        <v>205</v>
      </c>
    </row>
    <row r="898" s="13" customFormat="1">
      <c r="B898" s="203"/>
      <c r="D898" s="196" t="s">
        <v>213</v>
      </c>
      <c r="E898" s="204" t="s">
        <v>1</v>
      </c>
      <c r="F898" s="205" t="s">
        <v>399</v>
      </c>
      <c r="H898" s="206">
        <v>1.51</v>
      </c>
      <c r="I898" s="207"/>
      <c r="L898" s="203"/>
      <c r="M898" s="208"/>
      <c r="N898" s="209"/>
      <c r="O898" s="209"/>
      <c r="P898" s="209"/>
      <c r="Q898" s="209"/>
      <c r="R898" s="209"/>
      <c r="S898" s="209"/>
      <c r="T898" s="210"/>
      <c r="AT898" s="204" t="s">
        <v>213</v>
      </c>
      <c r="AU898" s="204" t="s">
        <v>82</v>
      </c>
      <c r="AV898" s="13" t="s">
        <v>82</v>
      </c>
      <c r="AW898" s="13" t="s">
        <v>30</v>
      </c>
      <c r="AX898" s="13" t="s">
        <v>73</v>
      </c>
      <c r="AY898" s="204" t="s">
        <v>205</v>
      </c>
    </row>
    <row r="899" s="12" customFormat="1">
      <c r="B899" s="195"/>
      <c r="D899" s="196" t="s">
        <v>213</v>
      </c>
      <c r="E899" s="197" t="s">
        <v>1</v>
      </c>
      <c r="F899" s="198" t="s">
        <v>400</v>
      </c>
      <c r="H899" s="197" t="s">
        <v>1</v>
      </c>
      <c r="I899" s="199"/>
      <c r="L899" s="195"/>
      <c r="M899" s="200"/>
      <c r="N899" s="201"/>
      <c r="O899" s="201"/>
      <c r="P899" s="201"/>
      <c r="Q899" s="201"/>
      <c r="R899" s="201"/>
      <c r="S899" s="201"/>
      <c r="T899" s="202"/>
      <c r="AT899" s="197" t="s">
        <v>213</v>
      </c>
      <c r="AU899" s="197" t="s">
        <v>82</v>
      </c>
      <c r="AV899" s="12" t="s">
        <v>80</v>
      </c>
      <c r="AW899" s="12" t="s">
        <v>30</v>
      </c>
      <c r="AX899" s="12" t="s">
        <v>73</v>
      </c>
      <c r="AY899" s="197" t="s">
        <v>205</v>
      </c>
    </row>
    <row r="900" s="13" customFormat="1">
      <c r="B900" s="203"/>
      <c r="D900" s="196" t="s">
        <v>213</v>
      </c>
      <c r="E900" s="204" t="s">
        <v>1</v>
      </c>
      <c r="F900" s="205" t="s">
        <v>401</v>
      </c>
      <c r="H900" s="206">
        <v>8.0800000000000001</v>
      </c>
      <c r="I900" s="207"/>
      <c r="L900" s="203"/>
      <c r="M900" s="208"/>
      <c r="N900" s="209"/>
      <c r="O900" s="209"/>
      <c r="P900" s="209"/>
      <c r="Q900" s="209"/>
      <c r="R900" s="209"/>
      <c r="S900" s="209"/>
      <c r="T900" s="210"/>
      <c r="AT900" s="204" t="s">
        <v>213</v>
      </c>
      <c r="AU900" s="204" t="s">
        <v>82</v>
      </c>
      <c r="AV900" s="13" t="s">
        <v>82</v>
      </c>
      <c r="AW900" s="13" t="s">
        <v>30</v>
      </c>
      <c r="AX900" s="13" t="s">
        <v>73</v>
      </c>
      <c r="AY900" s="204" t="s">
        <v>205</v>
      </c>
    </row>
    <row r="901" s="12" customFormat="1">
      <c r="B901" s="195"/>
      <c r="D901" s="196" t="s">
        <v>213</v>
      </c>
      <c r="E901" s="197" t="s">
        <v>1</v>
      </c>
      <c r="F901" s="198" t="s">
        <v>402</v>
      </c>
      <c r="H901" s="197" t="s">
        <v>1</v>
      </c>
      <c r="I901" s="199"/>
      <c r="L901" s="195"/>
      <c r="M901" s="200"/>
      <c r="N901" s="201"/>
      <c r="O901" s="201"/>
      <c r="P901" s="201"/>
      <c r="Q901" s="201"/>
      <c r="R901" s="201"/>
      <c r="S901" s="201"/>
      <c r="T901" s="202"/>
      <c r="AT901" s="197" t="s">
        <v>213</v>
      </c>
      <c r="AU901" s="197" t="s">
        <v>82</v>
      </c>
      <c r="AV901" s="12" t="s">
        <v>80</v>
      </c>
      <c r="AW901" s="12" t="s">
        <v>30</v>
      </c>
      <c r="AX901" s="12" t="s">
        <v>73</v>
      </c>
      <c r="AY901" s="197" t="s">
        <v>205</v>
      </c>
    </row>
    <row r="902" s="13" customFormat="1">
      <c r="B902" s="203"/>
      <c r="D902" s="196" t="s">
        <v>213</v>
      </c>
      <c r="E902" s="204" t="s">
        <v>1</v>
      </c>
      <c r="F902" s="205" t="s">
        <v>403</v>
      </c>
      <c r="H902" s="206">
        <v>22.620000000000001</v>
      </c>
      <c r="I902" s="207"/>
      <c r="L902" s="203"/>
      <c r="M902" s="208"/>
      <c r="N902" s="209"/>
      <c r="O902" s="209"/>
      <c r="P902" s="209"/>
      <c r="Q902" s="209"/>
      <c r="R902" s="209"/>
      <c r="S902" s="209"/>
      <c r="T902" s="210"/>
      <c r="AT902" s="204" t="s">
        <v>213</v>
      </c>
      <c r="AU902" s="204" t="s">
        <v>82</v>
      </c>
      <c r="AV902" s="13" t="s">
        <v>82</v>
      </c>
      <c r="AW902" s="13" t="s">
        <v>30</v>
      </c>
      <c r="AX902" s="13" t="s">
        <v>73</v>
      </c>
      <c r="AY902" s="204" t="s">
        <v>205</v>
      </c>
    </row>
    <row r="903" s="12" customFormat="1">
      <c r="B903" s="195"/>
      <c r="D903" s="196" t="s">
        <v>213</v>
      </c>
      <c r="E903" s="197" t="s">
        <v>1</v>
      </c>
      <c r="F903" s="198" t="s">
        <v>242</v>
      </c>
      <c r="H903" s="197" t="s">
        <v>1</v>
      </c>
      <c r="I903" s="199"/>
      <c r="L903" s="195"/>
      <c r="M903" s="200"/>
      <c r="N903" s="201"/>
      <c r="O903" s="201"/>
      <c r="P903" s="201"/>
      <c r="Q903" s="201"/>
      <c r="R903" s="201"/>
      <c r="S903" s="201"/>
      <c r="T903" s="202"/>
      <c r="AT903" s="197" t="s">
        <v>213</v>
      </c>
      <c r="AU903" s="197" t="s">
        <v>82</v>
      </c>
      <c r="AV903" s="12" t="s">
        <v>80</v>
      </c>
      <c r="AW903" s="12" t="s">
        <v>30</v>
      </c>
      <c r="AX903" s="12" t="s">
        <v>73</v>
      </c>
      <c r="AY903" s="197" t="s">
        <v>205</v>
      </c>
    </row>
    <row r="904" s="13" customFormat="1">
      <c r="B904" s="203"/>
      <c r="D904" s="196" t="s">
        <v>213</v>
      </c>
      <c r="E904" s="204" t="s">
        <v>1</v>
      </c>
      <c r="F904" s="205" t="s">
        <v>404</v>
      </c>
      <c r="H904" s="206">
        <v>29.510000000000002</v>
      </c>
      <c r="I904" s="207"/>
      <c r="L904" s="203"/>
      <c r="M904" s="208"/>
      <c r="N904" s="209"/>
      <c r="O904" s="209"/>
      <c r="P904" s="209"/>
      <c r="Q904" s="209"/>
      <c r="R904" s="209"/>
      <c r="S904" s="209"/>
      <c r="T904" s="210"/>
      <c r="AT904" s="204" t="s">
        <v>213</v>
      </c>
      <c r="AU904" s="204" t="s">
        <v>82</v>
      </c>
      <c r="AV904" s="13" t="s">
        <v>82</v>
      </c>
      <c r="AW904" s="13" t="s">
        <v>30</v>
      </c>
      <c r="AX904" s="13" t="s">
        <v>73</v>
      </c>
      <c r="AY904" s="204" t="s">
        <v>205</v>
      </c>
    </row>
    <row r="905" s="12" customFormat="1">
      <c r="B905" s="195"/>
      <c r="D905" s="196" t="s">
        <v>213</v>
      </c>
      <c r="E905" s="197" t="s">
        <v>1</v>
      </c>
      <c r="F905" s="198" t="s">
        <v>242</v>
      </c>
      <c r="H905" s="197" t="s">
        <v>1</v>
      </c>
      <c r="I905" s="199"/>
      <c r="L905" s="195"/>
      <c r="M905" s="200"/>
      <c r="N905" s="201"/>
      <c r="O905" s="201"/>
      <c r="P905" s="201"/>
      <c r="Q905" s="201"/>
      <c r="R905" s="201"/>
      <c r="S905" s="201"/>
      <c r="T905" s="202"/>
      <c r="AT905" s="197" t="s">
        <v>213</v>
      </c>
      <c r="AU905" s="197" t="s">
        <v>82</v>
      </c>
      <c r="AV905" s="12" t="s">
        <v>80</v>
      </c>
      <c r="AW905" s="12" t="s">
        <v>30</v>
      </c>
      <c r="AX905" s="12" t="s">
        <v>73</v>
      </c>
      <c r="AY905" s="197" t="s">
        <v>205</v>
      </c>
    </row>
    <row r="906" s="13" customFormat="1">
      <c r="B906" s="203"/>
      <c r="D906" s="196" t="s">
        <v>213</v>
      </c>
      <c r="E906" s="204" t="s">
        <v>1</v>
      </c>
      <c r="F906" s="205" t="s">
        <v>405</v>
      </c>
      <c r="H906" s="206">
        <v>62.789999999999999</v>
      </c>
      <c r="I906" s="207"/>
      <c r="L906" s="203"/>
      <c r="M906" s="208"/>
      <c r="N906" s="209"/>
      <c r="O906" s="209"/>
      <c r="P906" s="209"/>
      <c r="Q906" s="209"/>
      <c r="R906" s="209"/>
      <c r="S906" s="209"/>
      <c r="T906" s="210"/>
      <c r="AT906" s="204" t="s">
        <v>213</v>
      </c>
      <c r="AU906" s="204" t="s">
        <v>82</v>
      </c>
      <c r="AV906" s="13" t="s">
        <v>82</v>
      </c>
      <c r="AW906" s="13" t="s">
        <v>30</v>
      </c>
      <c r="AX906" s="13" t="s">
        <v>73</v>
      </c>
      <c r="AY906" s="204" t="s">
        <v>205</v>
      </c>
    </row>
    <row r="907" s="12" customFormat="1">
      <c r="B907" s="195"/>
      <c r="D907" s="196" t="s">
        <v>213</v>
      </c>
      <c r="E907" s="197" t="s">
        <v>1</v>
      </c>
      <c r="F907" s="198" t="s">
        <v>406</v>
      </c>
      <c r="H907" s="197" t="s">
        <v>1</v>
      </c>
      <c r="I907" s="199"/>
      <c r="L907" s="195"/>
      <c r="M907" s="200"/>
      <c r="N907" s="201"/>
      <c r="O907" s="201"/>
      <c r="P907" s="201"/>
      <c r="Q907" s="201"/>
      <c r="R907" s="201"/>
      <c r="S907" s="201"/>
      <c r="T907" s="202"/>
      <c r="AT907" s="197" t="s">
        <v>213</v>
      </c>
      <c r="AU907" s="197" t="s">
        <v>82</v>
      </c>
      <c r="AV907" s="12" t="s">
        <v>80</v>
      </c>
      <c r="AW907" s="12" t="s">
        <v>30</v>
      </c>
      <c r="AX907" s="12" t="s">
        <v>73</v>
      </c>
      <c r="AY907" s="197" t="s">
        <v>205</v>
      </c>
    </row>
    <row r="908" s="13" customFormat="1">
      <c r="B908" s="203"/>
      <c r="D908" s="196" t="s">
        <v>213</v>
      </c>
      <c r="E908" s="204" t="s">
        <v>1</v>
      </c>
      <c r="F908" s="205" t="s">
        <v>407</v>
      </c>
      <c r="H908" s="206">
        <v>4.6900000000000004</v>
      </c>
      <c r="I908" s="207"/>
      <c r="L908" s="203"/>
      <c r="M908" s="208"/>
      <c r="N908" s="209"/>
      <c r="O908" s="209"/>
      <c r="P908" s="209"/>
      <c r="Q908" s="209"/>
      <c r="R908" s="209"/>
      <c r="S908" s="209"/>
      <c r="T908" s="210"/>
      <c r="AT908" s="204" t="s">
        <v>213</v>
      </c>
      <c r="AU908" s="204" t="s">
        <v>82</v>
      </c>
      <c r="AV908" s="13" t="s">
        <v>82</v>
      </c>
      <c r="AW908" s="13" t="s">
        <v>30</v>
      </c>
      <c r="AX908" s="13" t="s">
        <v>73</v>
      </c>
      <c r="AY908" s="204" t="s">
        <v>205</v>
      </c>
    </row>
    <row r="909" s="12" customFormat="1">
      <c r="B909" s="195"/>
      <c r="D909" s="196" t="s">
        <v>213</v>
      </c>
      <c r="E909" s="197" t="s">
        <v>1</v>
      </c>
      <c r="F909" s="198" t="s">
        <v>406</v>
      </c>
      <c r="H909" s="197" t="s">
        <v>1</v>
      </c>
      <c r="I909" s="199"/>
      <c r="L909" s="195"/>
      <c r="M909" s="200"/>
      <c r="N909" s="201"/>
      <c r="O909" s="201"/>
      <c r="P909" s="201"/>
      <c r="Q909" s="201"/>
      <c r="R909" s="201"/>
      <c r="S909" s="201"/>
      <c r="T909" s="202"/>
      <c r="AT909" s="197" t="s">
        <v>213</v>
      </c>
      <c r="AU909" s="197" t="s">
        <v>82</v>
      </c>
      <c r="AV909" s="12" t="s">
        <v>80</v>
      </c>
      <c r="AW909" s="12" t="s">
        <v>30</v>
      </c>
      <c r="AX909" s="12" t="s">
        <v>73</v>
      </c>
      <c r="AY909" s="197" t="s">
        <v>205</v>
      </c>
    </row>
    <row r="910" s="13" customFormat="1">
      <c r="B910" s="203"/>
      <c r="D910" s="196" t="s">
        <v>213</v>
      </c>
      <c r="E910" s="204" t="s">
        <v>1</v>
      </c>
      <c r="F910" s="205" t="s">
        <v>408</v>
      </c>
      <c r="H910" s="206">
        <v>34.780000000000001</v>
      </c>
      <c r="I910" s="207"/>
      <c r="L910" s="203"/>
      <c r="M910" s="208"/>
      <c r="N910" s="209"/>
      <c r="O910" s="209"/>
      <c r="P910" s="209"/>
      <c r="Q910" s="209"/>
      <c r="R910" s="209"/>
      <c r="S910" s="209"/>
      <c r="T910" s="210"/>
      <c r="AT910" s="204" t="s">
        <v>213</v>
      </c>
      <c r="AU910" s="204" t="s">
        <v>82</v>
      </c>
      <c r="AV910" s="13" t="s">
        <v>82</v>
      </c>
      <c r="AW910" s="13" t="s">
        <v>30</v>
      </c>
      <c r="AX910" s="13" t="s">
        <v>73</v>
      </c>
      <c r="AY910" s="204" t="s">
        <v>205</v>
      </c>
    </row>
    <row r="911" s="12" customFormat="1">
      <c r="B911" s="195"/>
      <c r="D911" s="196" t="s">
        <v>213</v>
      </c>
      <c r="E911" s="197" t="s">
        <v>1</v>
      </c>
      <c r="F911" s="198" t="s">
        <v>240</v>
      </c>
      <c r="H911" s="197" t="s">
        <v>1</v>
      </c>
      <c r="I911" s="199"/>
      <c r="L911" s="195"/>
      <c r="M911" s="200"/>
      <c r="N911" s="201"/>
      <c r="O911" s="201"/>
      <c r="P911" s="201"/>
      <c r="Q911" s="201"/>
      <c r="R911" s="201"/>
      <c r="S911" s="201"/>
      <c r="T911" s="202"/>
      <c r="AT911" s="197" t="s">
        <v>213</v>
      </c>
      <c r="AU911" s="197" t="s">
        <v>82</v>
      </c>
      <c r="AV911" s="12" t="s">
        <v>80</v>
      </c>
      <c r="AW911" s="12" t="s">
        <v>30</v>
      </c>
      <c r="AX911" s="12" t="s">
        <v>73</v>
      </c>
      <c r="AY911" s="197" t="s">
        <v>205</v>
      </c>
    </row>
    <row r="912" s="13" customFormat="1">
      <c r="B912" s="203"/>
      <c r="D912" s="196" t="s">
        <v>213</v>
      </c>
      <c r="E912" s="204" t="s">
        <v>1</v>
      </c>
      <c r="F912" s="205" t="s">
        <v>409</v>
      </c>
      <c r="H912" s="206">
        <v>3.7200000000000002</v>
      </c>
      <c r="I912" s="207"/>
      <c r="L912" s="203"/>
      <c r="M912" s="208"/>
      <c r="N912" s="209"/>
      <c r="O912" s="209"/>
      <c r="P912" s="209"/>
      <c r="Q912" s="209"/>
      <c r="R912" s="209"/>
      <c r="S912" s="209"/>
      <c r="T912" s="210"/>
      <c r="AT912" s="204" t="s">
        <v>213</v>
      </c>
      <c r="AU912" s="204" t="s">
        <v>82</v>
      </c>
      <c r="AV912" s="13" t="s">
        <v>82</v>
      </c>
      <c r="AW912" s="13" t="s">
        <v>30</v>
      </c>
      <c r="AX912" s="13" t="s">
        <v>73</v>
      </c>
      <c r="AY912" s="204" t="s">
        <v>205</v>
      </c>
    </row>
    <row r="913" s="12" customFormat="1">
      <c r="B913" s="195"/>
      <c r="D913" s="196" t="s">
        <v>213</v>
      </c>
      <c r="E913" s="197" t="s">
        <v>1</v>
      </c>
      <c r="F913" s="198" t="s">
        <v>240</v>
      </c>
      <c r="H913" s="197" t="s">
        <v>1</v>
      </c>
      <c r="I913" s="199"/>
      <c r="L913" s="195"/>
      <c r="M913" s="200"/>
      <c r="N913" s="201"/>
      <c r="O913" s="201"/>
      <c r="P913" s="201"/>
      <c r="Q913" s="201"/>
      <c r="R913" s="201"/>
      <c r="S913" s="201"/>
      <c r="T913" s="202"/>
      <c r="AT913" s="197" t="s">
        <v>213</v>
      </c>
      <c r="AU913" s="197" t="s">
        <v>82</v>
      </c>
      <c r="AV913" s="12" t="s">
        <v>80</v>
      </c>
      <c r="AW913" s="12" t="s">
        <v>30</v>
      </c>
      <c r="AX913" s="12" t="s">
        <v>73</v>
      </c>
      <c r="AY913" s="197" t="s">
        <v>205</v>
      </c>
    </row>
    <row r="914" s="13" customFormat="1">
      <c r="B914" s="203"/>
      <c r="D914" s="196" t="s">
        <v>213</v>
      </c>
      <c r="E914" s="204" t="s">
        <v>1</v>
      </c>
      <c r="F914" s="205" t="s">
        <v>410</v>
      </c>
      <c r="H914" s="206">
        <v>8.4600000000000009</v>
      </c>
      <c r="I914" s="207"/>
      <c r="L914" s="203"/>
      <c r="M914" s="208"/>
      <c r="N914" s="209"/>
      <c r="O914" s="209"/>
      <c r="P914" s="209"/>
      <c r="Q914" s="209"/>
      <c r="R914" s="209"/>
      <c r="S914" s="209"/>
      <c r="T914" s="210"/>
      <c r="AT914" s="204" t="s">
        <v>213</v>
      </c>
      <c r="AU914" s="204" t="s">
        <v>82</v>
      </c>
      <c r="AV914" s="13" t="s">
        <v>82</v>
      </c>
      <c r="AW914" s="13" t="s">
        <v>30</v>
      </c>
      <c r="AX914" s="13" t="s">
        <v>73</v>
      </c>
      <c r="AY914" s="204" t="s">
        <v>205</v>
      </c>
    </row>
    <row r="915" s="12" customFormat="1">
      <c r="B915" s="195"/>
      <c r="D915" s="196" t="s">
        <v>213</v>
      </c>
      <c r="E915" s="197" t="s">
        <v>1</v>
      </c>
      <c r="F915" s="198" t="s">
        <v>411</v>
      </c>
      <c r="H915" s="197" t="s">
        <v>1</v>
      </c>
      <c r="I915" s="199"/>
      <c r="L915" s="195"/>
      <c r="M915" s="200"/>
      <c r="N915" s="201"/>
      <c r="O915" s="201"/>
      <c r="P915" s="201"/>
      <c r="Q915" s="201"/>
      <c r="R915" s="201"/>
      <c r="S915" s="201"/>
      <c r="T915" s="202"/>
      <c r="AT915" s="197" t="s">
        <v>213</v>
      </c>
      <c r="AU915" s="197" t="s">
        <v>82</v>
      </c>
      <c r="AV915" s="12" t="s">
        <v>80</v>
      </c>
      <c r="AW915" s="12" t="s">
        <v>30</v>
      </c>
      <c r="AX915" s="12" t="s">
        <v>73</v>
      </c>
      <c r="AY915" s="197" t="s">
        <v>205</v>
      </c>
    </row>
    <row r="916" s="13" customFormat="1">
      <c r="B916" s="203"/>
      <c r="D916" s="196" t="s">
        <v>213</v>
      </c>
      <c r="E916" s="204" t="s">
        <v>1</v>
      </c>
      <c r="F916" s="205" t="s">
        <v>412</v>
      </c>
      <c r="H916" s="206">
        <v>5.5199999999999996</v>
      </c>
      <c r="I916" s="207"/>
      <c r="L916" s="203"/>
      <c r="M916" s="208"/>
      <c r="N916" s="209"/>
      <c r="O916" s="209"/>
      <c r="P916" s="209"/>
      <c r="Q916" s="209"/>
      <c r="R916" s="209"/>
      <c r="S916" s="209"/>
      <c r="T916" s="210"/>
      <c r="AT916" s="204" t="s">
        <v>213</v>
      </c>
      <c r="AU916" s="204" t="s">
        <v>82</v>
      </c>
      <c r="AV916" s="13" t="s">
        <v>82</v>
      </c>
      <c r="AW916" s="13" t="s">
        <v>30</v>
      </c>
      <c r="AX916" s="13" t="s">
        <v>73</v>
      </c>
      <c r="AY916" s="204" t="s">
        <v>205</v>
      </c>
    </row>
    <row r="917" s="12" customFormat="1">
      <c r="B917" s="195"/>
      <c r="D917" s="196" t="s">
        <v>213</v>
      </c>
      <c r="E917" s="197" t="s">
        <v>1</v>
      </c>
      <c r="F917" s="198" t="s">
        <v>411</v>
      </c>
      <c r="H917" s="197" t="s">
        <v>1</v>
      </c>
      <c r="I917" s="199"/>
      <c r="L917" s="195"/>
      <c r="M917" s="200"/>
      <c r="N917" s="201"/>
      <c r="O917" s="201"/>
      <c r="P917" s="201"/>
      <c r="Q917" s="201"/>
      <c r="R917" s="201"/>
      <c r="S917" s="201"/>
      <c r="T917" s="202"/>
      <c r="AT917" s="197" t="s">
        <v>213</v>
      </c>
      <c r="AU917" s="197" t="s">
        <v>82</v>
      </c>
      <c r="AV917" s="12" t="s">
        <v>80</v>
      </c>
      <c r="AW917" s="12" t="s">
        <v>30</v>
      </c>
      <c r="AX917" s="12" t="s">
        <v>73</v>
      </c>
      <c r="AY917" s="197" t="s">
        <v>205</v>
      </c>
    </row>
    <row r="918" s="13" customFormat="1">
      <c r="B918" s="203"/>
      <c r="D918" s="196" t="s">
        <v>213</v>
      </c>
      <c r="E918" s="204" t="s">
        <v>1</v>
      </c>
      <c r="F918" s="205" t="s">
        <v>413</v>
      </c>
      <c r="H918" s="206">
        <v>5.79</v>
      </c>
      <c r="I918" s="207"/>
      <c r="L918" s="203"/>
      <c r="M918" s="208"/>
      <c r="N918" s="209"/>
      <c r="O918" s="209"/>
      <c r="P918" s="209"/>
      <c r="Q918" s="209"/>
      <c r="R918" s="209"/>
      <c r="S918" s="209"/>
      <c r="T918" s="210"/>
      <c r="AT918" s="204" t="s">
        <v>213</v>
      </c>
      <c r="AU918" s="204" t="s">
        <v>82</v>
      </c>
      <c r="AV918" s="13" t="s">
        <v>82</v>
      </c>
      <c r="AW918" s="13" t="s">
        <v>30</v>
      </c>
      <c r="AX918" s="13" t="s">
        <v>73</v>
      </c>
      <c r="AY918" s="204" t="s">
        <v>205</v>
      </c>
    </row>
    <row r="919" s="12" customFormat="1">
      <c r="B919" s="195"/>
      <c r="D919" s="196" t="s">
        <v>213</v>
      </c>
      <c r="E919" s="197" t="s">
        <v>1</v>
      </c>
      <c r="F919" s="198" t="s">
        <v>414</v>
      </c>
      <c r="H919" s="197" t="s">
        <v>1</v>
      </c>
      <c r="I919" s="199"/>
      <c r="L919" s="195"/>
      <c r="M919" s="200"/>
      <c r="N919" s="201"/>
      <c r="O919" s="201"/>
      <c r="P919" s="201"/>
      <c r="Q919" s="201"/>
      <c r="R919" s="201"/>
      <c r="S919" s="201"/>
      <c r="T919" s="202"/>
      <c r="AT919" s="197" t="s">
        <v>213</v>
      </c>
      <c r="AU919" s="197" t="s">
        <v>82</v>
      </c>
      <c r="AV919" s="12" t="s">
        <v>80</v>
      </c>
      <c r="AW919" s="12" t="s">
        <v>30</v>
      </c>
      <c r="AX919" s="12" t="s">
        <v>73</v>
      </c>
      <c r="AY919" s="197" t="s">
        <v>205</v>
      </c>
    </row>
    <row r="920" s="13" customFormat="1">
      <c r="B920" s="203"/>
      <c r="D920" s="196" t="s">
        <v>213</v>
      </c>
      <c r="E920" s="204" t="s">
        <v>1</v>
      </c>
      <c r="F920" s="205" t="s">
        <v>415</v>
      </c>
      <c r="H920" s="206">
        <v>32.700000000000003</v>
      </c>
      <c r="I920" s="207"/>
      <c r="L920" s="203"/>
      <c r="M920" s="208"/>
      <c r="N920" s="209"/>
      <c r="O920" s="209"/>
      <c r="P920" s="209"/>
      <c r="Q920" s="209"/>
      <c r="R920" s="209"/>
      <c r="S920" s="209"/>
      <c r="T920" s="210"/>
      <c r="AT920" s="204" t="s">
        <v>213</v>
      </c>
      <c r="AU920" s="204" t="s">
        <v>82</v>
      </c>
      <c r="AV920" s="13" t="s">
        <v>82</v>
      </c>
      <c r="AW920" s="13" t="s">
        <v>30</v>
      </c>
      <c r="AX920" s="13" t="s">
        <v>73</v>
      </c>
      <c r="AY920" s="204" t="s">
        <v>205</v>
      </c>
    </row>
    <row r="921" s="12" customFormat="1">
      <c r="B921" s="195"/>
      <c r="D921" s="196" t="s">
        <v>213</v>
      </c>
      <c r="E921" s="197" t="s">
        <v>1</v>
      </c>
      <c r="F921" s="198" t="s">
        <v>416</v>
      </c>
      <c r="H921" s="197" t="s">
        <v>1</v>
      </c>
      <c r="I921" s="199"/>
      <c r="L921" s="195"/>
      <c r="M921" s="200"/>
      <c r="N921" s="201"/>
      <c r="O921" s="201"/>
      <c r="P921" s="201"/>
      <c r="Q921" s="201"/>
      <c r="R921" s="201"/>
      <c r="S921" s="201"/>
      <c r="T921" s="202"/>
      <c r="AT921" s="197" t="s">
        <v>213</v>
      </c>
      <c r="AU921" s="197" t="s">
        <v>82</v>
      </c>
      <c r="AV921" s="12" t="s">
        <v>80</v>
      </c>
      <c r="AW921" s="12" t="s">
        <v>30</v>
      </c>
      <c r="AX921" s="12" t="s">
        <v>73</v>
      </c>
      <c r="AY921" s="197" t="s">
        <v>205</v>
      </c>
    </row>
    <row r="922" s="13" customFormat="1">
      <c r="B922" s="203"/>
      <c r="D922" s="196" t="s">
        <v>213</v>
      </c>
      <c r="E922" s="204" t="s">
        <v>1</v>
      </c>
      <c r="F922" s="205" t="s">
        <v>306</v>
      </c>
      <c r="H922" s="206">
        <v>11</v>
      </c>
      <c r="I922" s="207"/>
      <c r="L922" s="203"/>
      <c r="M922" s="208"/>
      <c r="N922" s="209"/>
      <c r="O922" s="209"/>
      <c r="P922" s="209"/>
      <c r="Q922" s="209"/>
      <c r="R922" s="209"/>
      <c r="S922" s="209"/>
      <c r="T922" s="210"/>
      <c r="AT922" s="204" t="s">
        <v>213</v>
      </c>
      <c r="AU922" s="204" t="s">
        <v>82</v>
      </c>
      <c r="AV922" s="13" t="s">
        <v>82</v>
      </c>
      <c r="AW922" s="13" t="s">
        <v>30</v>
      </c>
      <c r="AX922" s="13" t="s">
        <v>73</v>
      </c>
      <c r="AY922" s="204" t="s">
        <v>205</v>
      </c>
    </row>
    <row r="923" s="12" customFormat="1">
      <c r="B923" s="195"/>
      <c r="D923" s="196" t="s">
        <v>213</v>
      </c>
      <c r="E923" s="197" t="s">
        <v>1</v>
      </c>
      <c r="F923" s="198" t="s">
        <v>417</v>
      </c>
      <c r="H923" s="197" t="s">
        <v>1</v>
      </c>
      <c r="I923" s="199"/>
      <c r="L923" s="195"/>
      <c r="M923" s="200"/>
      <c r="N923" s="201"/>
      <c r="O923" s="201"/>
      <c r="P923" s="201"/>
      <c r="Q923" s="201"/>
      <c r="R923" s="201"/>
      <c r="S923" s="201"/>
      <c r="T923" s="202"/>
      <c r="AT923" s="197" t="s">
        <v>213</v>
      </c>
      <c r="AU923" s="197" t="s">
        <v>82</v>
      </c>
      <c r="AV923" s="12" t="s">
        <v>80</v>
      </c>
      <c r="AW923" s="12" t="s">
        <v>30</v>
      </c>
      <c r="AX923" s="12" t="s">
        <v>73</v>
      </c>
      <c r="AY923" s="197" t="s">
        <v>205</v>
      </c>
    </row>
    <row r="924" s="13" customFormat="1">
      <c r="B924" s="203"/>
      <c r="D924" s="196" t="s">
        <v>213</v>
      </c>
      <c r="E924" s="204" t="s">
        <v>1</v>
      </c>
      <c r="F924" s="205" t="s">
        <v>418</v>
      </c>
      <c r="H924" s="206">
        <v>28.760000000000002</v>
      </c>
      <c r="I924" s="207"/>
      <c r="L924" s="203"/>
      <c r="M924" s="208"/>
      <c r="N924" s="209"/>
      <c r="O924" s="209"/>
      <c r="P924" s="209"/>
      <c r="Q924" s="209"/>
      <c r="R924" s="209"/>
      <c r="S924" s="209"/>
      <c r="T924" s="210"/>
      <c r="AT924" s="204" t="s">
        <v>213</v>
      </c>
      <c r="AU924" s="204" t="s">
        <v>82</v>
      </c>
      <c r="AV924" s="13" t="s">
        <v>82</v>
      </c>
      <c r="AW924" s="13" t="s">
        <v>30</v>
      </c>
      <c r="AX924" s="13" t="s">
        <v>73</v>
      </c>
      <c r="AY924" s="204" t="s">
        <v>205</v>
      </c>
    </row>
    <row r="925" s="12" customFormat="1">
      <c r="B925" s="195"/>
      <c r="D925" s="196" t="s">
        <v>213</v>
      </c>
      <c r="E925" s="197" t="s">
        <v>1</v>
      </c>
      <c r="F925" s="198" t="s">
        <v>419</v>
      </c>
      <c r="H925" s="197" t="s">
        <v>1</v>
      </c>
      <c r="I925" s="199"/>
      <c r="L925" s="195"/>
      <c r="M925" s="200"/>
      <c r="N925" s="201"/>
      <c r="O925" s="201"/>
      <c r="P925" s="201"/>
      <c r="Q925" s="201"/>
      <c r="R925" s="201"/>
      <c r="S925" s="201"/>
      <c r="T925" s="202"/>
      <c r="AT925" s="197" t="s">
        <v>213</v>
      </c>
      <c r="AU925" s="197" t="s">
        <v>82</v>
      </c>
      <c r="AV925" s="12" t="s">
        <v>80</v>
      </c>
      <c r="AW925" s="12" t="s">
        <v>30</v>
      </c>
      <c r="AX925" s="12" t="s">
        <v>73</v>
      </c>
      <c r="AY925" s="197" t="s">
        <v>205</v>
      </c>
    </row>
    <row r="926" s="13" customFormat="1">
      <c r="B926" s="203"/>
      <c r="D926" s="196" t="s">
        <v>213</v>
      </c>
      <c r="E926" s="204" t="s">
        <v>1</v>
      </c>
      <c r="F926" s="205" t="s">
        <v>420</v>
      </c>
      <c r="H926" s="206">
        <v>4.0899999999999999</v>
      </c>
      <c r="I926" s="207"/>
      <c r="L926" s="203"/>
      <c r="M926" s="208"/>
      <c r="N926" s="209"/>
      <c r="O926" s="209"/>
      <c r="P926" s="209"/>
      <c r="Q926" s="209"/>
      <c r="R926" s="209"/>
      <c r="S926" s="209"/>
      <c r="T926" s="210"/>
      <c r="AT926" s="204" t="s">
        <v>213</v>
      </c>
      <c r="AU926" s="204" t="s">
        <v>82</v>
      </c>
      <c r="AV926" s="13" t="s">
        <v>82</v>
      </c>
      <c r="AW926" s="13" t="s">
        <v>30</v>
      </c>
      <c r="AX926" s="13" t="s">
        <v>73</v>
      </c>
      <c r="AY926" s="204" t="s">
        <v>205</v>
      </c>
    </row>
    <row r="927" s="12" customFormat="1">
      <c r="B927" s="195"/>
      <c r="D927" s="196" t="s">
        <v>213</v>
      </c>
      <c r="E927" s="197" t="s">
        <v>1</v>
      </c>
      <c r="F927" s="198" t="s">
        <v>421</v>
      </c>
      <c r="H927" s="197" t="s">
        <v>1</v>
      </c>
      <c r="I927" s="199"/>
      <c r="L927" s="195"/>
      <c r="M927" s="200"/>
      <c r="N927" s="201"/>
      <c r="O927" s="201"/>
      <c r="P927" s="201"/>
      <c r="Q927" s="201"/>
      <c r="R927" s="201"/>
      <c r="S927" s="201"/>
      <c r="T927" s="202"/>
      <c r="AT927" s="197" t="s">
        <v>213</v>
      </c>
      <c r="AU927" s="197" t="s">
        <v>82</v>
      </c>
      <c r="AV927" s="12" t="s">
        <v>80</v>
      </c>
      <c r="AW927" s="12" t="s">
        <v>30</v>
      </c>
      <c r="AX927" s="12" t="s">
        <v>73</v>
      </c>
      <c r="AY927" s="197" t="s">
        <v>205</v>
      </c>
    </row>
    <row r="928" s="13" customFormat="1">
      <c r="B928" s="203"/>
      <c r="D928" s="196" t="s">
        <v>213</v>
      </c>
      <c r="E928" s="204" t="s">
        <v>1</v>
      </c>
      <c r="F928" s="205" t="s">
        <v>351</v>
      </c>
      <c r="H928" s="206">
        <v>2.1299999999999999</v>
      </c>
      <c r="I928" s="207"/>
      <c r="L928" s="203"/>
      <c r="M928" s="208"/>
      <c r="N928" s="209"/>
      <c r="O928" s="209"/>
      <c r="P928" s="209"/>
      <c r="Q928" s="209"/>
      <c r="R928" s="209"/>
      <c r="S928" s="209"/>
      <c r="T928" s="210"/>
      <c r="AT928" s="204" t="s">
        <v>213</v>
      </c>
      <c r="AU928" s="204" t="s">
        <v>82</v>
      </c>
      <c r="AV928" s="13" t="s">
        <v>82</v>
      </c>
      <c r="AW928" s="13" t="s">
        <v>30</v>
      </c>
      <c r="AX928" s="13" t="s">
        <v>73</v>
      </c>
      <c r="AY928" s="204" t="s">
        <v>205</v>
      </c>
    </row>
    <row r="929" s="12" customFormat="1">
      <c r="B929" s="195"/>
      <c r="D929" s="196" t="s">
        <v>213</v>
      </c>
      <c r="E929" s="197" t="s">
        <v>1</v>
      </c>
      <c r="F929" s="198" t="s">
        <v>422</v>
      </c>
      <c r="H929" s="197" t="s">
        <v>1</v>
      </c>
      <c r="I929" s="199"/>
      <c r="L929" s="195"/>
      <c r="M929" s="200"/>
      <c r="N929" s="201"/>
      <c r="O929" s="201"/>
      <c r="P929" s="201"/>
      <c r="Q929" s="201"/>
      <c r="R929" s="201"/>
      <c r="S929" s="201"/>
      <c r="T929" s="202"/>
      <c r="AT929" s="197" t="s">
        <v>213</v>
      </c>
      <c r="AU929" s="197" t="s">
        <v>82</v>
      </c>
      <c r="AV929" s="12" t="s">
        <v>80</v>
      </c>
      <c r="AW929" s="12" t="s">
        <v>30</v>
      </c>
      <c r="AX929" s="12" t="s">
        <v>73</v>
      </c>
      <c r="AY929" s="197" t="s">
        <v>205</v>
      </c>
    </row>
    <row r="930" s="13" customFormat="1">
      <c r="B930" s="203"/>
      <c r="D930" s="196" t="s">
        <v>213</v>
      </c>
      <c r="E930" s="204" t="s">
        <v>1</v>
      </c>
      <c r="F930" s="205" t="s">
        <v>388</v>
      </c>
      <c r="H930" s="206">
        <v>1.8700000000000001</v>
      </c>
      <c r="I930" s="207"/>
      <c r="L930" s="203"/>
      <c r="M930" s="208"/>
      <c r="N930" s="209"/>
      <c r="O930" s="209"/>
      <c r="P930" s="209"/>
      <c r="Q930" s="209"/>
      <c r="R930" s="209"/>
      <c r="S930" s="209"/>
      <c r="T930" s="210"/>
      <c r="AT930" s="204" t="s">
        <v>213</v>
      </c>
      <c r="AU930" s="204" t="s">
        <v>82</v>
      </c>
      <c r="AV930" s="13" t="s">
        <v>82</v>
      </c>
      <c r="AW930" s="13" t="s">
        <v>30</v>
      </c>
      <c r="AX930" s="13" t="s">
        <v>73</v>
      </c>
      <c r="AY930" s="204" t="s">
        <v>205</v>
      </c>
    </row>
    <row r="931" s="12" customFormat="1">
      <c r="B931" s="195"/>
      <c r="D931" s="196" t="s">
        <v>213</v>
      </c>
      <c r="E931" s="197" t="s">
        <v>1</v>
      </c>
      <c r="F931" s="198" t="s">
        <v>423</v>
      </c>
      <c r="H931" s="197" t="s">
        <v>1</v>
      </c>
      <c r="I931" s="199"/>
      <c r="L931" s="195"/>
      <c r="M931" s="200"/>
      <c r="N931" s="201"/>
      <c r="O931" s="201"/>
      <c r="P931" s="201"/>
      <c r="Q931" s="201"/>
      <c r="R931" s="201"/>
      <c r="S931" s="201"/>
      <c r="T931" s="202"/>
      <c r="AT931" s="197" t="s">
        <v>213</v>
      </c>
      <c r="AU931" s="197" t="s">
        <v>82</v>
      </c>
      <c r="AV931" s="12" t="s">
        <v>80</v>
      </c>
      <c r="AW931" s="12" t="s">
        <v>30</v>
      </c>
      <c r="AX931" s="12" t="s">
        <v>73</v>
      </c>
      <c r="AY931" s="197" t="s">
        <v>205</v>
      </c>
    </row>
    <row r="932" s="13" customFormat="1">
      <c r="B932" s="203"/>
      <c r="D932" s="196" t="s">
        <v>213</v>
      </c>
      <c r="E932" s="204" t="s">
        <v>1</v>
      </c>
      <c r="F932" s="205" t="s">
        <v>388</v>
      </c>
      <c r="H932" s="206">
        <v>1.8700000000000001</v>
      </c>
      <c r="I932" s="207"/>
      <c r="L932" s="203"/>
      <c r="M932" s="208"/>
      <c r="N932" s="209"/>
      <c r="O932" s="209"/>
      <c r="P932" s="209"/>
      <c r="Q932" s="209"/>
      <c r="R932" s="209"/>
      <c r="S932" s="209"/>
      <c r="T932" s="210"/>
      <c r="AT932" s="204" t="s">
        <v>213</v>
      </c>
      <c r="AU932" s="204" t="s">
        <v>82</v>
      </c>
      <c r="AV932" s="13" t="s">
        <v>82</v>
      </c>
      <c r="AW932" s="13" t="s">
        <v>30</v>
      </c>
      <c r="AX932" s="13" t="s">
        <v>73</v>
      </c>
      <c r="AY932" s="204" t="s">
        <v>205</v>
      </c>
    </row>
    <row r="933" s="12" customFormat="1">
      <c r="B933" s="195"/>
      <c r="D933" s="196" t="s">
        <v>213</v>
      </c>
      <c r="E933" s="197" t="s">
        <v>1</v>
      </c>
      <c r="F933" s="198" t="s">
        <v>424</v>
      </c>
      <c r="H933" s="197" t="s">
        <v>1</v>
      </c>
      <c r="I933" s="199"/>
      <c r="L933" s="195"/>
      <c r="M933" s="200"/>
      <c r="N933" s="201"/>
      <c r="O933" s="201"/>
      <c r="P933" s="201"/>
      <c r="Q933" s="201"/>
      <c r="R933" s="201"/>
      <c r="S933" s="201"/>
      <c r="T933" s="202"/>
      <c r="AT933" s="197" t="s">
        <v>213</v>
      </c>
      <c r="AU933" s="197" t="s">
        <v>82</v>
      </c>
      <c r="AV933" s="12" t="s">
        <v>80</v>
      </c>
      <c r="AW933" s="12" t="s">
        <v>30</v>
      </c>
      <c r="AX933" s="12" t="s">
        <v>73</v>
      </c>
      <c r="AY933" s="197" t="s">
        <v>205</v>
      </c>
    </row>
    <row r="934" s="13" customFormat="1">
      <c r="B934" s="203"/>
      <c r="D934" s="196" t="s">
        <v>213</v>
      </c>
      <c r="E934" s="204" t="s">
        <v>1</v>
      </c>
      <c r="F934" s="205" t="s">
        <v>351</v>
      </c>
      <c r="H934" s="206">
        <v>2.1299999999999999</v>
      </c>
      <c r="I934" s="207"/>
      <c r="L934" s="203"/>
      <c r="M934" s="208"/>
      <c r="N934" s="209"/>
      <c r="O934" s="209"/>
      <c r="P934" s="209"/>
      <c r="Q934" s="209"/>
      <c r="R934" s="209"/>
      <c r="S934" s="209"/>
      <c r="T934" s="210"/>
      <c r="AT934" s="204" t="s">
        <v>213</v>
      </c>
      <c r="AU934" s="204" t="s">
        <v>82</v>
      </c>
      <c r="AV934" s="13" t="s">
        <v>82</v>
      </c>
      <c r="AW934" s="13" t="s">
        <v>30</v>
      </c>
      <c r="AX934" s="13" t="s">
        <v>73</v>
      </c>
      <c r="AY934" s="204" t="s">
        <v>205</v>
      </c>
    </row>
    <row r="935" s="12" customFormat="1">
      <c r="B935" s="195"/>
      <c r="D935" s="196" t="s">
        <v>213</v>
      </c>
      <c r="E935" s="197" t="s">
        <v>1</v>
      </c>
      <c r="F935" s="198" t="s">
        <v>236</v>
      </c>
      <c r="H935" s="197" t="s">
        <v>1</v>
      </c>
      <c r="I935" s="199"/>
      <c r="L935" s="195"/>
      <c r="M935" s="200"/>
      <c r="N935" s="201"/>
      <c r="O935" s="201"/>
      <c r="P935" s="201"/>
      <c r="Q935" s="201"/>
      <c r="R935" s="201"/>
      <c r="S935" s="201"/>
      <c r="T935" s="202"/>
      <c r="AT935" s="197" t="s">
        <v>213</v>
      </c>
      <c r="AU935" s="197" t="s">
        <v>82</v>
      </c>
      <c r="AV935" s="12" t="s">
        <v>80</v>
      </c>
      <c r="AW935" s="12" t="s">
        <v>30</v>
      </c>
      <c r="AX935" s="12" t="s">
        <v>73</v>
      </c>
      <c r="AY935" s="197" t="s">
        <v>205</v>
      </c>
    </row>
    <row r="936" s="13" customFormat="1">
      <c r="B936" s="203"/>
      <c r="D936" s="196" t="s">
        <v>213</v>
      </c>
      <c r="E936" s="204" t="s">
        <v>1</v>
      </c>
      <c r="F936" s="205" t="s">
        <v>425</v>
      </c>
      <c r="H936" s="206">
        <v>22.859999999999999</v>
      </c>
      <c r="I936" s="207"/>
      <c r="L936" s="203"/>
      <c r="M936" s="208"/>
      <c r="N936" s="209"/>
      <c r="O936" s="209"/>
      <c r="P936" s="209"/>
      <c r="Q936" s="209"/>
      <c r="R936" s="209"/>
      <c r="S936" s="209"/>
      <c r="T936" s="210"/>
      <c r="AT936" s="204" t="s">
        <v>213</v>
      </c>
      <c r="AU936" s="204" t="s">
        <v>82</v>
      </c>
      <c r="AV936" s="13" t="s">
        <v>82</v>
      </c>
      <c r="AW936" s="13" t="s">
        <v>30</v>
      </c>
      <c r="AX936" s="13" t="s">
        <v>73</v>
      </c>
      <c r="AY936" s="204" t="s">
        <v>205</v>
      </c>
    </row>
    <row r="937" s="12" customFormat="1">
      <c r="B937" s="195"/>
      <c r="D937" s="196" t="s">
        <v>213</v>
      </c>
      <c r="E937" s="197" t="s">
        <v>1</v>
      </c>
      <c r="F937" s="198" t="s">
        <v>426</v>
      </c>
      <c r="H937" s="197" t="s">
        <v>1</v>
      </c>
      <c r="I937" s="199"/>
      <c r="L937" s="195"/>
      <c r="M937" s="200"/>
      <c r="N937" s="201"/>
      <c r="O937" s="201"/>
      <c r="P937" s="201"/>
      <c r="Q937" s="201"/>
      <c r="R937" s="201"/>
      <c r="S937" s="201"/>
      <c r="T937" s="202"/>
      <c r="AT937" s="197" t="s">
        <v>213</v>
      </c>
      <c r="AU937" s="197" t="s">
        <v>82</v>
      </c>
      <c r="AV937" s="12" t="s">
        <v>80</v>
      </c>
      <c r="AW937" s="12" t="s">
        <v>30</v>
      </c>
      <c r="AX937" s="12" t="s">
        <v>73</v>
      </c>
      <c r="AY937" s="197" t="s">
        <v>205</v>
      </c>
    </row>
    <row r="938" s="13" customFormat="1">
      <c r="B938" s="203"/>
      <c r="D938" s="196" t="s">
        <v>213</v>
      </c>
      <c r="E938" s="204" t="s">
        <v>1</v>
      </c>
      <c r="F938" s="205" t="s">
        <v>427</v>
      </c>
      <c r="H938" s="206">
        <v>5.75</v>
      </c>
      <c r="I938" s="207"/>
      <c r="L938" s="203"/>
      <c r="M938" s="208"/>
      <c r="N938" s="209"/>
      <c r="O938" s="209"/>
      <c r="P938" s="209"/>
      <c r="Q938" s="209"/>
      <c r="R938" s="209"/>
      <c r="S938" s="209"/>
      <c r="T938" s="210"/>
      <c r="AT938" s="204" t="s">
        <v>213</v>
      </c>
      <c r="AU938" s="204" t="s">
        <v>82</v>
      </c>
      <c r="AV938" s="13" t="s">
        <v>82</v>
      </c>
      <c r="AW938" s="13" t="s">
        <v>30</v>
      </c>
      <c r="AX938" s="13" t="s">
        <v>73</v>
      </c>
      <c r="AY938" s="204" t="s">
        <v>205</v>
      </c>
    </row>
    <row r="939" s="12" customFormat="1">
      <c r="B939" s="195"/>
      <c r="D939" s="196" t="s">
        <v>213</v>
      </c>
      <c r="E939" s="197" t="s">
        <v>1</v>
      </c>
      <c r="F939" s="198" t="s">
        <v>428</v>
      </c>
      <c r="H939" s="197" t="s">
        <v>1</v>
      </c>
      <c r="I939" s="199"/>
      <c r="L939" s="195"/>
      <c r="M939" s="200"/>
      <c r="N939" s="201"/>
      <c r="O939" s="201"/>
      <c r="P939" s="201"/>
      <c r="Q939" s="201"/>
      <c r="R939" s="201"/>
      <c r="S939" s="201"/>
      <c r="T939" s="202"/>
      <c r="AT939" s="197" t="s">
        <v>213</v>
      </c>
      <c r="AU939" s="197" t="s">
        <v>82</v>
      </c>
      <c r="AV939" s="12" t="s">
        <v>80</v>
      </c>
      <c r="AW939" s="12" t="s">
        <v>30</v>
      </c>
      <c r="AX939" s="12" t="s">
        <v>73</v>
      </c>
      <c r="AY939" s="197" t="s">
        <v>205</v>
      </c>
    </row>
    <row r="940" s="13" customFormat="1">
      <c r="B940" s="203"/>
      <c r="D940" s="196" t="s">
        <v>213</v>
      </c>
      <c r="E940" s="204" t="s">
        <v>1</v>
      </c>
      <c r="F940" s="205" t="s">
        <v>429</v>
      </c>
      <c r="H940" s="206">
        <v>110.34</v>
      </c>
      <c r="I940" s="207"/>
      <c r="L940" s="203"/>
      <c r="M940" s="208"/>
      <c r="N940" s="209"/>
      <c r="O940" s="209"/>
      <c r="P940" s="209"/>
      <c r="Q940" s="209"/>
      <c r="R940" s="209"/>
      <c r="S940" s="209"/>
      <c r="T940" s="210"/>
      <c r="AT940" s="204" t="s">
        <v>213</v>
      </c>
      <c r="AU940" s="204" t="s">
        <v>82</v>
      </c>
      <c r="AV940" s="13" t="s">
        <v>82</v>
      </c>
      <c r="AW940" s="13" t="s">
        <v>30</v>
      </c>
      <c r="AX940" s="13" t="s">
        <v>73</v>
      </c>
      <c r="AY940" s="204" t="s">
        <v>205</v>
      </c>
    </row>
    <row r="941" s="12" customFormat="1">
      <c r="B941" s="195"/>
      <c r="D941" s="196" t="s">
        <v>213</v>
      </c>
      <c r="E941" s="197" t="s">
        <v>1</v>
      </c>
      <c r="F941" s="198" t="s">
        <v>430</v>
      </c>
      <c r="H941" s="197" t="s">
        <v>1</v>
      </c>
      <c r="I941" s="199"/>
      <c r="L941" s="195"/>
      <c r="M941" s="200"/>
      <c r="N941" s="201"/>
      <c r="O941" s="201"/>
      <c r="P941" s="201"/>
      <c r="Q941" s="201"/>
      <c r="R941" s="201"/>
      <c r="S941" s="201"/>
      <c r="T941" s="202"/>
      <c r="AT941" s="197" t="s">
        <v>213</v>
      </c>
      <c r="AU941" s="197" t="s">
        <v>82</v>
      </c>
      <c r="AV941" s="12" t="s">
        <v>80</v>
      </c>
      <c r="AW941" s="12" t="s">
        <v>30</v>
      </c>
      <c r="AX941" s="12" t="s">
        <v>73</v>
      </c>
      <c r="AY941" s="197" t="s">
        <v>205</v>
      </c>
    </row>
    <row r="942" s="13" customFormat="1">
      <c r="B942" s="203"/>
      <c r="D942" s="196" t="s">
        <v>213</v>
      </c>
      <c r="E942" s="204" t="s">
        <v>1</v>
      </c>
      <c r="F942" s="205" t="s">
        <v>431</v>
      </c>
      <c r="H942" s="206">
        <v>14.1</v>
      </c>
      <c r="I942" s="207"/>
      <c r="L942" s="203"/>
      <c r="M942" s="208"/>
      <c r="N942" s="209"/>
      <c r="O942" s="209"/>
      <c r="P942" s="209"/>
      <c r="Q942" s="209"/>
      <c r="R942" s="209"/>
      <c r="S942" s="209"/>
      <c r="T942" s="210"/>
      <c r="AT942" s="204" t="s">
        <v>213</v>
      </c>
      <c r="AU942" s="204" t="s">
        <v>82</v>
      </c>
      <c r="AV942" s="13" t="s">
        <v>82</v>
      </c>
      <c r="AW942" s="13" t="s">
        <v>30</v>
      </c>
      <c r="AX942" s="13" t="s">
        <v>73</v>
      </c>
      <c r="AY942" s="204" t="s">
        <v>205</v>
      </c>
    </row>
    <row r="943" s="12" customFormat="1">
      <c r="B943" s="195"/>
      <c r="D943" s="196" t="s">
        <v>213</v>
      </c>
      <c r="E943" s="197" t="s">
        <v>1</v>
      </c>
      <c r="F943" s="198" t="s">
        <v>432</v>
      </c>
      <c r="H943" s="197" t="s">
        <v>1</v>
      </c>
      <c r="I943" s="199"/>
      <c r="L943" s="195"/>
      <c r="M943" s="200"/>
      <c r="N943" s="201"/>
      <c r="O943" s="201"/>
      <c r="P943" s="201"/>
      <c r="Q943" s="201"/>
      <c r="R943" s="201"/>
      <c r="S943" s="201"/>
      <c r="T943" s="202"/>
      <c r="AT943" s="197" t="s">
        <v>213</v>
      </c>
      <c r="AU943" s="197" t="s">
        <v>82</v>
      </c>
      <c r="AV943" s="12" t="s">
        <v>80</v>
      </c>
      <c r="AW943" s="12" t="s">
        <v>30</v>
      </c>
      <c r="AX943" s="12" t="s">
        <v>73</v>
      </c>
      <c r="AY943" s="197" t="s">
        <v>205</v>
      </c>
    </row>
    <row r="944" s="13" customFormat="1">
      <c r="B944" s="203"/>
      <c r="D944" s="196" t="s">
        <v>213</v>
      </c>
      <c r="E944" s="204" t="s">
        <v>1</v>
      </c>
      <c r="F944" s="205" t="s">
        <v>433</v>
      </c>
      <c r="H944" s="206">
        <v>8.8200000000000003</v>
      </c>
      <c r="I944" s="207"/>
      <c r="L944" s="203"/>
      <c r="M944" s="208"/>
      <c r="N944" s="209"/>
      <c r="O944" s="209"/>
      <c r="P944" s="209"/>
      <c r="Q944" s="209"/>
      <c r="R944" s="209"/>
      <c r="S944" s="209"/>
      <c r="T944" s="210"/>
      <c r="AT944" s="204" t="s">
        <v>213</v>
      </c>
      <c r="AU944" s="204" t="s">
        <v>82</v>
      </c>
      <c r="AV944" s="13" t="s">
        <v>82</v>
      </c>
      <c r="AW944" s="13" t="s">
        <v>30</v>
      </c>
      <c r="AX944" s="13" t="s">
        <v>73</v>
      </c>
      <c r="AY944" s="204" t="s">
        <v>205</v>
      </c>
    </row>
    <row r="945" s="12" customFormat="1">
      <c r="B945" s="195"/>
      <c r="D945" s="196" t="s">
        <v>213</v>
      </c>
      <c r="E945" s="197" t="s">
        <v>1</v>
      </c>
      <c r="F945" s="198" t="s">
        <v>434</v>
      </c>
      <c r="H945" s="197" t="s">
        <v>1</v>
      </c>
      <c r="I945" s="199"/>
      <c r="L945" s="195"/>
      <c r="M945" s="200"/>
      <c r="N945" s="201"/>
      <c r="O945" s="201"/>
      <c r="P945" s="201"/>
      <c r="Q945" s="201"/>
      <c r="R945" s="201"/>
      <c r="S945" s="201"/>
      <c r="T945" s="202"/>
      <c r="AT945" s="197" t="s">
        <v>213</v>
      </c>
      <c r="AU945" s="197" t="s">
        <v>82</v>
      </c>
      <c r="AV945" s="12" t="s">
        <v>80</v>
      </c>
      <c r="AW945" s="12" t="s">
        <v>30</v>
      </c>
      <c r="AX945" s="12" t="s">
        <v>73</v>
      </c>
      <c r="AY945" s="197" t="s">
        <v>205</v>
      </c>
    </row>
    <row r="946" s="13" customFormat="1">
      <c r="B946" s="203"/>
      <c r="D946" s="196" t="s">
        <v>213</v>
      </c>
      <c r="E946" s="204" t="s">
        <v>1</v>
      </c>
      <c r="F946" s="205" t="s">
        <v>435</v>
      </c>
      <c r="H946" s="206">
        <v>5.9100000000000001</v>
      </c>
      <c r="I946" s="207"/>
      <c r="L946" s="203"/>
      <c r="M946" s="208"/>
      <c r="N946" s="209"/>
      <c r="O946" s="209"/>
      <c r="P946" s="209"/>
      <c r="Q946" s="209"/>
      <c r="R946" s="209"/>
      <c r="S946" s="209"/>
      <c r="T946" s="210"/>
      <c r="AT946" s="204" t="s">
        <v>213</v>
      </c>
      <c r="AU946" s="204" t="s">
        <v>82</v>
      </c>
      <c r="AV946" s="13" t="s">
        <v>82</v>
      </c>
      <c r="AW946" s="13" t="s">
        <v>30</v>
      </c>
      <c r="AX946" s="13" t="s">
        <v>73</v>
      </c>
      <c r="AY946" s="204" t="s">
        <v>205</v>
      </c>
    </row>
    <row r="947" s="12" customFormat="1">
      <c r="B947" s="195"/>
      <c r="D947" s="196" t="s">
        <v>213</v>
      </c>
      <c r="E947" s="197" t="s">
        <v>1</v>
      </c>
      <c r="F947" s="198" t="s">
        <v>436</v>
      </c>
      <c r="H947" s="197" t="s">
        <v>1</v>
      </c>
      <c r="I947" s="199"/>
      <c r="L947" s="195"/>
      <c r="M947" s="200"/>
      <c r="N947" s="201"/>
      <c r="O947" s="201"/>
      <c r="P947" s="201"/>
      <c r="Q947" s="201"/>
      <c r="R947" s="201"/>
      <c r="S947" s="201"/>
      <c r="T947" s="202"/>
      <c r="AT947" s="197" t="s">
        <v>213</v>
      </c>
      <c r="AU947" s="197" t="s">
        <v>82</v>
      </c>
      <c r="AV947" s="12" t="s">
        <v>80</v>
      </c>
      <c r="AW947" s="12" t="s">
        <v>30</v>
      </c>
      <c r="AX947" s="12" t="s">
        <v>73</v>
      </c>
      <c r="AY947" s="197" t="s">
        <v>205</v>
      </c>
    </row>
    <row r="948" s="13" customFormat="1">
      <c r="B948" s="203"/>
      <c r="D948" s="196" t="s">
        <v>213</v>
      </c>
      <c r="E948" s="204" t="s">
        <v>1</v>
      </c>
      <c r="F948" s="205" t="s">
        <v>437</v>
      </c>
      <c r="H948" s="206">
        <v>24.43</v>
      </c>
      <c r="I948" s="207"/>
      <c r="L948" s="203"/>
      <c r="M948" s="208"/>
      <c r="N948" s="209"/>
      <c r="O948" s="209"/>
      <c r="P948" s="209"/>
      <c r="Q948" s="209"/>
      <c r="R948" s="209"/>
      <c r="S948" s="209"/>
      <c r="T948" s="210"/>
      <c r="AT948" s="204" t="s">
        <v>213</v>
      </c>
      <c r="AU948" s="204" t="s">
        <v>82</v>
      </c>
      <c r="AV948" s="13" t="s">
        <v>82</v>
      </c>
      <c r="AW948" s="13" t="s">
        <v>30</v>
      </c>
      <c r="AX948" s="13" t="s">
        <v>73</v>
      </c>
      <c r="AY948" s="204" t="s">
        <v>205</v>
      </c>
    </row>
    <row r="949" s="12" customFormat="1">
      <c r="B949" s="195"/>
      <c r="D949" s="196" t="s">
        <v>213</v>
      </c>
      <c r="E949" s="197" t="s">
        <v>1</v>
      </c>
      <c r="F949" s="198" t="s">
        <v>438</v>
      </c>
      <c r="H949" s="197" t="s">
        <v>1</v>
      </c>
      <c r="I949" s="199"/>
      <c r="L949" s="195"/>
      <c r="M949" s="200"/>
      <c r="N949" s="201"/>
      <c r="O949" s="201"/>
      <c r="P949" s="201"/>
      <c r="Q949" s="201"/>
      <c r="R949" s="201"/>
      <c r="S949" s="201"/>
      <c r="T949" s="202"/>
      <c r="AT949" s="197" t="s">
        <v>213</v>
      </c>
      <c r="AU949" s="197" t="s">
        <v>82</v>
      </c>
      <c r="AV949" s="12" t="s">
        <v>80</v>
      </c>
      <c r="AW949" s="12" t="s">
        <v>30</v>
      </c>
      <c r="AX949" s="12" t="s">
        <v>73</v>
      </c>
      <c r="AY949" s="197" t="s">
        <v>205</v>
      </c>
    </row>
    <row r="950" s="13" customFormat="1">
      <c r="B950" s="203"/>
      <c r="D950" s="196" t="s">
        <v>213</v>
      </c>
      <c r="E950" s="204" t="s">
        <v>1</v>
      </c>
      <c r="F950" s="205" t="s">
        <v>439</v>
      </c>
      <c r="H950" s="206">
        <v>16.140000000000001</v>
      </c>
      <c r="I950" s="207"/>
      <c r="L950" s="203"/>
      <c r="M950" s="208"/>
      <c r="N950" s="209"/>
      <c r="O950" s="209"/>
      <c r="P950" s="209"/>
      <c r="Q950" s="209"/>
      <c r="R950" s="209"/>
      <c r="S950" s="209"/>
      <c r="T950" s="210"/>
      <c r="AT950" s="204" t="s">
        <v>213</v>
      </c>
      <c r="AU950" s="204" t="s">
        <v>82</v>
      </c>
      <c r="AV950" s="13" t="s">
        <v>82</v>
      </c>
      <c r="AW950" s="13" t="s">
        <v>30</v>
      </c>
      <c r="AX950" s="13" t="s">
        <v>73</v>
      </c>
      <c r="AY950" s="204" t="s">
        <v>205</v>
      </c>
    </row>
    <row r="951" s="12" customFormat="1">
      <c r="B951" s="195"/>
      <c r="D951" s="196" t="s">
        <v>213</v>
      </c>
      <c r="E951" s="197" t="s">
        <v>1</v>
      </c>
      <c r="F951" s="198" t="s">
        <v>440</v>
      </c>
      <c r="H951" s="197" t="s">
        <v>1</v>
      </c>
      <c r="I951" s="199"/>
      <c r="L951" s="195"/>
      <c r="M951" s="200"/>
      <c r="N951" s="201"/>
      <c r="O951" s="201"/>
      <c r="P951" s="201"/>
      <c r="Q951" s="201"/>
      <c r="R951" s="201"/>
      <c r="S951" s="201"/>
      <c r="T951" s="202"/>
      <c r="AT951" s="197" t="s">
        <v>213</v>
      </c>
      <c r="AU951" s="197" t="s">
        <v>82</v>
      </c>
      <c r="AV951" s="12" t="s">
        <v>80</v>
      </c>
      <c r="AW951" s="12" t="s">
        <v>30</v>
      </c>
      <c r="AX951" s="12" t="s">
        <v>73</v>
      </c>
      <c r="AY951" s="197" t="s">
        <v>205</v>
      </c>
    </row>
    <row r="952" s="13" customFormat="1">
      <c r="B952" s="203"/>
      <c r="D952" s="196" t="s">
        <v>213</v>
      </c>
      <c r="E952" s="204" t="s">
        <v>1</v>
      </c>
      <c r="F952" s="205" t="s">
        <v>441</v>
      </c>
      <c r="H952" s="206">
        <v>28.02</v>
      </c>
      <c r="I952" s="207"/>
      <c r="L952" s="203"/>
      <c r="M952" s="208"/>
      <c r="N952" s="209"/>
      <c r="O952" s="209"/>
      <c r="P952" s="209"/>
      <c r="Q952" s="209"/>
      <c r="R952" s="209"/>
      <c r="S952" s="209"/>
      <c r="T952" s="210"/>
      <c r="AT952" s="204" t="s">
        <v>213</v>
      </c>
      <c r="AU952" s="204" t="s">
        <v>82</v>
      </c>
      <c r="AV952" s="13" t="s">
        <v>82</v>
      </c>
      <c r="AW952" s="13" t="s">
        <v>30</v>
      </c>
      <c r="AX952" s="13" t="s">
        <v>73</v>
      </c>
      <c r="AY952" s="204" t="s">
        <v>205</v>
      </c>
    </row>
    <row r="953" s="12" customFormat="1">
      <c r="B953" s="195"/>
      <c r="D953" s="196" t="s">
        <v>213</v>
      </c>
      <c r="E953" s="197" t="s">
        <v>1</v>
      </c>
      <c r="F953" s="198" t="s">
        <v>442</v>
      </c>
      <c r="H953" s="197" t="s">
        <v>1</v>
      </c>
      <c r="I953" s="199"/>
      <c r="L953" s="195"/>
      <c r="M953" s="200"/>
      <c r="N953" s="201"/>
      <c r="O953" s="201"/>
      <c r="P953" s="201"/>
      <c r="Q953" s="201"/>
      <c r="R953" s="201"/>
      <c r="S953" s="201"/>
      <c r="T953" s="202"/>
      <c r="AT953" s="197" t="s">
        <v>213</v>
      </c>
      <c r="AU953" s="197" t="s">
        <v>82</v>
      </c>
      <c r="AV953" s="12" t="s">
        <v>80</v>
      </c>
      <c r="AW953" s="12" t="s">
        <v>30</v>
      </c>
      <c r="AX953" s="12" t="s">
        <v>73</v>
      </c>
      <c r="AY953" s="197" t="s">
        <v>205</v>
      </c>
    </row>
    <row r="954" s="13" customFormat="1">
      <c r="B954" s="203"/>
      <c r="D954" s="196" t="s">
        <v>213</v>
      </c>
      <c r="E954" s="204" t="s">
        <v>1</v>
      </c>
      <c r="F954" s="205" t="s">
        <v>443</v>
      </c>
      <c r="H954" s="206">
        <v>8.9900000000000002</v>
      </c>
      <c r="I954" s="207"/>
      <c r="L954" s="203"/>
      <c r="M954" s="208"/>
      <c r="N954" s="209"/>
      <c r="O954" s="209"/>
      <c r="P954" s="209"/>
      <c r="Q954" s="209"/>
      <c r="R954" s="209"/>
      <c r="S954" s="209"/>
      <c r="T954" s="210"/>
      <c r="AT954" s="204" t="s">
        <v>213</v>
      </c>
      <c r="AU954" s="204" t="s">
        <v>82</v>
      </c>
      <c r="AV954" s="13" t="s">
        <v>82</v>
      </c>
      <c r="AW954" s="13" t="s">
        <v>30</v>
      </c>
      <c r="AX954" s="13" t="s">
        <v>73</v>
      </c>
      <c r="AY954" s="204" t="s">
        <v>205</v>
      </c>
    </row>
    <row r="955" s="12" customFormat="1">
      <c r="B955" s="195"/>
      <c r="D955" s="196" t="s">
        <v>213</v>
      </c>
      <c r="E955" s="197" t="s">
        <v>1</v>
      </c>
      <c r="F955" s="198" t="s">
        <v>250</v>
      </c>
      <c r="H955" s="197" t="s">
        <v>1</v>
      </c>
      <c r="I955" s="199"/>
      <c r="L955" s="195"/>
      <c r="M955" s="200"/>
      <c r="N955" s="201"/>
      <c r="O955" s="201"/>
      <c r="P955" s="201"/>
      <c r="Q955" s="201"/>
      <c r="R955" s="201"/>
      <c r="S955" s="201"/>
      <c r="T955" s="202"/>
      <c r="AT955" s="197" t="s">
        <v>213</v>
      </c>
      <c r="AU955" s="197" t="s">
        <v>82</v>
      </c>
      <c r="AV955" s="12" t="s">
        <v>80</v>
      </c>
      <c r="AW955" s="12" t="s">
        <v>30</v>
      </c>
      <c r="AX955" s="12" t="s">
        <v>73</v>
      </c>
      <c r="AY955" s="197" t="s">
        <v>205</v>
      </c>
    </row>
    <row r="956" s="13" customFormat="1">
      <c r="B956" s="203"/>
      <c r="D956" s="196" t="s">
        <v>213</v>
      </c>
      <c r="E956" s="204" t="s">
        <v>1</v>
      </c>
      <c r="F956" s="205" t="s">
        <v>444</v>
      </c>
      <c r="H956" s="206">
        <v>3.3799999999999999</v>
      </c>
      <c r="I956" s="207"/>
      <c r="L956" s="203"/>
      <c r="M956" s="208"/>
      <c r="N956" s="209"/>
      <c r="O956" s="209"/>
      <c r="P956" s="209"/>
      <c r="Q956" s="209"/>
      <c r="R956" s="209"/>
      <c r="S956" s="209"/>
      <c r="T956" s="210"/>
      <c r="AT956" s="204" t="s">
        <v>213</v>
      </c>
      <c r="AU956" s="204" t="s">
        <v>82</v>
      </c>
      <c r="AV956" s="13" t="s">
        <v>82</v>
      </c>
      <c r="AW956" s="13" t="s">
        <v>30</v>
      </c>
      <c r="AX956" s="13" t="s">
        <v>73</v>
      </c>
      <c r="AY956" s="204" t="s">
        <v>205</v>
      </c>
    </row>
    <row r="957" s="12" customFormat="1">
      <c r="B957" s="195"/>
      <c r="D957" s="196" t="s">
        <v>213</v>
      </c>
      <c r="E957" s="197" t="s">
        <v>1</v>
      </c>
      <c r="F957" s="198" t="s">
        <v>250</v>
      </c>
      <c r="H957" s="197" t="s">
        <v>1</v>
      </c>
      <c r="I957" s="199"/>
      <c r="L957" s="195"/>
      <c r="M957" s="200"/>
      <c r="N957" s="201"/>
      <c r="O957" s="201"/>
      <c r="P957" s="201"/>
      <c r="Q957" s="201"/>
      <c r="R957" s="201"/>
      <c r="S957" s="201"/>
      <c r="T957" s="202"/>
      <c r="AT957" s="197" t="s">
        <v>213</v>
      </c>
      <c r="AU957" s="197" t="s">
        <v>82</v>
      </c>
      <c r="AV957" s="12" t="s">
        <v>80</v>
      </c>
      <c r="AW957" s="12" t="s">
        <v>30</v>
      </c>
      <c r="AX957" s="12" t="s">
        <v>73</v>
      </c>
      <c r="AY957" s="197" t="s">
        <v>205</v>
      </c>
    </row>
    <row r="958" s="13" customFormat="1">
      <c r="B958" s="203"/>
      <c r="D958" s="196" t="s">
        <v>213</v>
      </c>
      <c r="E958" s="204" t="s">
        <v>1</v>
      </c>
      <c r="F958" s="205" t="s">
        <v>445</v>
      </c>
      <c r="H958" s="206">
        <v>27.239999999999998</v>
      </c>
      <c r="I958" s="207"/>
      <c r="L958" s="203"/>
      <c r="M958" s="208"/>
      <c r="N958" s="209"/>
      <c r="O958" s="209"/>
      <c r="P958" s="209"/>
      <c r="Q958" s="209"/>
      <c r="R958" s="209"/>
      <c r="S958" s="209"/>
      <c r="T958" s="210"/>
      <c r="AT958" s="204" t="s">
        <v>213</v>
      </c>
      <c r="AU958" s="204" t="s">
        <v>82</v>
      </c>
      <c r="AV958" s="13" t="s">
        <v>82</v>
      </c>
      <c r="AW958" s="13" t="s">
        <v>30</v>
      </c>
      <c r="AX958" s="13" t="s">
        <v>73</v>
      </c>
      <c r="AY958" s="204" t="s">
        <v>205</v>
      </c>
    </row>
    <row r="959" s="12" customFormat="1">
      <c r="B959" s="195"/>
      <c r="D959" s="196" t="s">
        <v>213</v>
      </c>
      <c r="E959" s="197" t="s">
        <v>1</v>
      </c>
      <c r="F959" s="198" t="s">
        <v>446</v>
      </c>
      <c r="H959" s="197" t="s">
        <v>1</v>
      </c>
      <c r="I959" s="199"/>
      <c r="L959" s="195"/>
      <c r="M959" s="200"/>
      <c r="N959" s="201"/>
      <c r="O959" s="201"/>
      <c r="P959" s="201"/>
      <c r="Q959" s="201"/>
      <c r="R959" s="201"/>
      <c r="S959" s="201"/>
      <c r="T959" s="202"/>
      <c r="AT959" s="197" t="s">
        <v>213</v>
      </c>
      <c r="AU959" s="197" t="s">
        <v>82</v>
      </c>
      <c r="AV959" s="12" t="s">
        <v>80</v>
      </c>
      <c r="AW959" s="12" t="s">
        <v>30</v>
      </c>
      <c r="AX959" s="12" t="s">
        <v>73</v>
      </c>
      <c r="AY959" s="197" t="s">
        <v>205</v>
      </c>
    </row>
    <row r="960" s="13" customFormat="1">
      <c r="B960" s="203"/>
      <c r="D960" s="196" t="s">
        <v>213</v>
      </c>
      <c r="E960" s="204" t="s">
        <v>1</v>
      </c>
      <c r="F960" s="205" t="s">
        <v>447</v>
      </c>
      <c r="H960" s="206">
        <v>14.810000000000001</v>
      </c>
      <c r="I960" s="207"/>
      <c r="L960" s="203"/>
      <c r="M960" s="208"/>
      <c r="N960" s="209"/>
      <c r="O960" s="209"/>
      <c r="P960" s="209"/>
      <c r="Q960" s="209"/>
      <c r="R960" s="209"/>
      <c r="S960" s="209"/>
      <c r="T960" s="210"/>
      <c r="AT960" s="204" t="s">
        <v>213</v>
      </c>
      <c r="AU960" s="204" t="s">
        <v>82</v>
      </c>
      <c r="AV960" s="13" t="s">
        <v>82</v>
      </c>
      <c r="AW960" s="13" t="s">
        <v>30</v>
      </c>
      <c r="AX960" s="13" t="s">
        <v>73</v>
      </c>
      <c r="AY960" s="204" t="s">
        <v>205</v>
      </c>
    </row>
    <row r="961" s="12" customFormat="1">
      <c r="B961" s="195"/>
      <c r="D961" s="196" t="s">
        <v>213</v>
      </c>
      <c r="E961" s="197" t="s">
        <v>1</v>
      </c>
      <c r="F961" s="198" t="s">
        <v>446</v>
      </c>
      <c r="H961" s="197" t="s">
        <v>1</v>
      </c>
      <c r="I961" s="199"/>
      <c r="L961" s="195"/>
      <c r="M961" s="200"/>
      <c r="N961" s="201"/>
      <c r="O961" s="201"/>
      <c r="P961" s="201"/>
      <c r="Q961" s="201"/>
      <c r="R961" s="201"/>
      <c r="S961" s="201"/>
      <c r="T961" s="202"/>
      <c r="AT961" s="197" t="s">
        <v>213</v>
      </c>
      <c r="AU961" s="197" t="s">
        <v>82</v>
      </c>
      <c r="AV961" s="12" t="s">
        <v>80</v>
      </c>
      <c r="AW961" s="12" t="s">
        <v>30</v>
      </c>
      <c r="AX961" s="12" t="s">
        <v>73</v>
      </c>
      <c r="AY961" s="197" t="s">
        <v>205</v>
      </c>
    </row>
    <row r="962" s="13" customFormat="1">
      <c r="B962" s="203"/>
      <c r="D962" s="196" t="s">
        <v>213</v>
      </c>
      <c r="E962" s="204" t="s">
        <v>1</v>
      </c>
      <c r="F962" s="205" t="s">
        <v>448</v>
      </c>
      <c r="H962" s="206">
        <v>16.760000000000002</v>
      </c>
      <c r="I962" s="207"/>
      <c r="L962" s="203"/>
      <c r="M962" s="208"/>
      <c r="N962" s="209"/>
      <c r="O962" s="209"/>
      <c r="P962" s="209"/>
      <c r="Q962" s="209"/>
      <c r="R962" s="209"/>
      <c r="S962" s="209"/>
      <c r="T962" s="210"/>
      <c r="AT962" s="204" t="s">
        <v>213</v>
      </c>
      <c r="AU962" s="204" t="s">
        <v>82</v>
      </c>
      <c r="AV962" s="13" t="s">
        <v>82</v>
      </c>
      <c r="AW962" s="13" t="s">
        <v>30</v>
      </c>
      <c r="AX962" s="13" t="s">
        <v>73</v>
      </c>
      <c r="AY962" s="204" t="s">
        <v>205</v>
      </c>
    </row>
    <row r="963" s="12" customFormat="1">
      <c r="B963" s="195"/>
      <c r="D963" s="196" t="s">
        <v>213</v>
      </c>
      <c r="E963" s="197" t="s">
        <v>1</v>
      </c>
      <c r="F963" s="198" t="s">
        <v>449</v>
      </c>
      <c r="H963" s="197" t="s">
        <v>1</v>
      </c>
      <c r="I963" s="199"/>
      <c r="L963" s="195"/>
      <c r="M963" s="200"/>
      <c r="N963" s="201"/>
      <c r="O963" s="201"/>
      <c r="P963" s="201"/>
      <c r="Q963" s="201"/>
      <c r="R963" s="201"/>
      <c r="S963" s="201"/>
      <c r="T963" s="202"/>
      <c r="AT963" s="197" t="s">
        <v>213</v>
      </c>
      <c r="AU963" s="197" t="s">
        <v>82</v>
      </c>
      <c r="AV963" s="12" t="s">
        <v>80</v>
      </c>
      <c r="AW963" s="12" t="s">
        <v>30</v>
      </c>
      <c r="AX963" s="12" t="s">
        <v>73</v>
      </c>
      <c r="AY963" s="197" t="s">
        <v>205</v>
      </c>
    </row>
    <row r="964" s="13" customFormat="1">
      <c r="B964" s="203"/>
      <c r="D964" s="196" t="s">
        <v>213</v>
      </c>
      <c r="E964" s="204" t="s">
        <v>1</v>
      </c>
      <c r="F964" s="205" t="s">
        <v>450</v>
      </c>
      <c r="H964" s="206">
        <v>21.539999999999999</v>
      </c>
      <c r="I964" s="207"/>
      <c r="L964" s="203"/>
      <c r="M964" s="208"/>
      <c r="N964" s="209"/>
      <c r="O964" s="209"/>
      <c r="P964" s="209"/>
      <c r="Q964" s="209"/>
      <c r="R964" s="209"/>
      <c r="S964" s="209"/>
      <c r="T964" s="210"/>
      <c r="AT964" s="204" t="s">
        <v>213</v>
      </c>
      <c r="AU964" s="204" t="s">
        <v>82</v>
      </c>
      <c r="AV964" s="13" t="s">
        <v>82</v>
      </c>
      <c r="AW964" s="13" t="s">
        <v>30</v>
      </c>
      <c r="AX964" s="13" t="s">
        <v>73</v>
      </c>
      <c r="AY964" s="204" t="s">
        <v>205</v>
      </c>
    </row>
    <row r="965" s="12" customFormat="1">
      <c r="B965" s="195"/>
      <c r="D965" s="196" t="s">
        <v>213</v>
      </c>
      <c r="E965" s="197" t="s">
        <v>1</v>
      </c>
      <c r="F965" s="198" t="s">
        <v>451</v>
      </c>
      <c r="H965" s="197" t="s">
        <v>1</v>
      </c>
      <c r="I965" s="199"/>
      <c r="L965" s="195"/>
      <c r="M965" s="200"/>
      <c r="N965" s="201"/>
      <c r="O965" s="201"/>
      <c r="P965" s="201"/>
      <c r="Q965" s="201"/>
      <c r="R965" s="201"/>
      <c r="S965" s="201"/>
      <c r="T965" s="202"/>
      <c r="AT965" s="197" t="s">
        <v>213</v>
      </c>
      <c r="AU965" s="197" t="s">
        <v>82</v>
      </c>
      <c r="AV965" s="12" t="s">
        <v>80</v>
      </c>
      <c r="AW965" s="12" t="s">
        <v>30</v>
      </c>
      <c r="AX965" s="12" t="s">
        <v>73</v>
      </c>
      <c r="AY965" s="197" t="s">
        <v>205</v>
      </c>
    </row>
    <row r="966" s="13" customFormat="1">
      <c r="B966" s="203"/>
      <c r="D966" s="196" t="s">
        <v>213</v>
      </c>
      <c r="E966" s="204" t="s">
        <v>1</v>
      </c>
      <c r="F966" s="205" t="s">
        <v>452</v>
      </c>
      <c r="H966" s="206">
        <v>46.479999999999997</v>
      </c>
      <c r="I966" s="207"/>
      <c r="L966" s="203"/>
      <c r="M966" s="208"/>
      <c r="N966" s="209"/>
      <c r="O966" s="209"/>
      <c r="P966" s="209"/>
      <c r="Q966" s="209"/>
      <c r="R966" s="209"/>
      <c r="S966" s="209"/>
      <c r="T966" s="210"/>
      <c r="AT966" s="204" t="s">
        <v>213</v>
      </c>
      <c r="AU966" s="204" t="s">
        <v>82</v>
      </c>
      <c r="AV966" s="13" t="s">
        <v>82</v>
      </c>
      <c r="AW966" s="13" t="s">
        <v>30</v>
      </c>
      <c r="AX966" s="13" t="s">
        <v>73</v>
      </c>
      <c r="AY966" s="204" t="s">
        <v>205</v>
      </c>
    </row>
    <row r="967" s="12" customFormat="1">
      <c r="B967" s="195"/>
      <c r="D967" s="196" t="s">
        <v>213</v>
      </c>
      <c r="E967" s="197" t="s">
        <v>1</v>
      </c>
      <c r="F967" s="198" t="s">
        <v>453</v>
      </c>
      <c r="H967" s="197" t="s">
        <v>1</v>
      </c>
      <c r="I967" s="199"/>
      <c r="L967" s="195"/>
      <c r="M967" s="200"/>
      <c r="N967" s="201"/>
      <c r="O967" s="201"/>
      <c r="P967" s="201"/>
      <c r="Q967" s="201"/>
      <c r="R967" s="201"/>
      <c r="S967" s="201"/>
      <c r="T967" s="202"/>
      <c r="AT967" s="197" t="s">
        <v>213</v>
      </c>
      <c r="AU967" s="197" t="s">
        <v>82</v>
      </c>
      <c r="AV967" s="12" t="s">
        <v>80</v>
      </c>
      <c r="AW967" s="12" t="s">
        <v>30</v>
      </c>
      <c r="AX967" s="12" t="s">
        <v>73</v>
      </c>
      <c r="AY967" s="197" t="s">
        <v>205</v>
      </c>
    </row>
    <row r="968" s="13" customFormat="1">
      <c r="B968" s="203"/>
      <c r="D968" s="196" t="s">
        <v>213</v>
      </c>
      <c r="E968" s="204" t="s">
        <v>1</v>
      </c>
      <c r="F968" s="205" t="s">
        <v>454</v>
      </c>
      <c r="H968" s="206">
        <v>10.16</v>
      </c>
      <c r="I968" s="207"/>
      <c r="L968" s="203"/>
      <c r="M968" s="208"/>
      <c r="N968" s="209"/>
      <c r="O968" s="209"/>
      <c r="P968" s="209"/>
      <c r="Q968" s="209"/>
      <c r="R968" s="209"/>
      <c r="S968" s="209"/>
      <c r="T968" s="210"/>
      <c r="AT968" s="204" t="s">
        <v>213</v>
      </c>
      <c r="AU968" s="204" t="s">
        <v>82</v>
      </c>
      <c r="AV968" s="13" t="s">
        <v>82</v>
      </c>
      <c r="AW968" s="13" t="s">
        <v>30</v>
      </c>
      <c r="AX968" s="13" t="s">
        <v>73</v>
      </c>
      <c r="AY968" s="204" t="s">
        <v>205</v>
      </c>
    </row>
    <row r="969" s="12" customFormat="1">
      <c r="B969" s="195"/>
      <c r="D969" s="196" t="s">
        <v>213</v>
      </c>
      <c r="E969" s="197" t="s">
        <v>1</v>
      </c>
      <c r="F969" s="198" t="s">
        <v>455</v>
      </c>
      <c r="H969" s="197" t="s">
        <v>1</v>
      </c>
      <c r="I969" s="199"/>
      <c r="L969" s="195"/>
      <c r="M969" s="200"/>
      <c r="N969" s="201"/>
      <c r="O969" s="201"/>
      <c r="P969" s="201"/>
      <c r="Q969" s="201"/>
      <c r="R969" s="201"/>
      <c r="S969" s="201"/>
      <c r="T969" s="202"/>
      <c r="AT969" s="197" t="s">
        <v>213</v>
      </c>
      <c r="AU969" s="197" t="s">
        <v>82</v>
      </c>
      <c r="AV969" s="12" t="s">
        <v>80</v>
      </c>
      <c r="AW969" s="12" t="s">
        <v>30</v>
      </c>
      <c r="AX969" s="12" t="s">
        <v>73</v>
      </c>
      <c r="AY969" s="197" t="s">
        <v>205</v>
      </c>
    </row>
    <row r="970" s="13" customFormat="1">
      <c r="B970" s="203"/>
      <c r="D970" s="196" t="s">
        <v>213</v>
      </c>
      <c r="E970" s="204" t="s">
        <v>1</v>
      </c>
      <c r="F970" s="205" t="s">
        <v>456</v>
      </c>
      <c r="H970" s="206">
        <v>27.210000000000001</v>
      </c>
      <c r="I970" s="207"/>
      <c r="L970" s="203"/>
      <c r="M970" s="208"/>
      <c r="N970" s="209"/>
      <c r="O970" s="209"/>
      <c r="P970" s="209"/>
      <c r="Q970" s="209"/>
      <c r="R970" s="209"/>
      <c r="S970" s="209"/>
      <c r="T970" s="210"/>
      <c r="AT970" s="204" t="s">
        <v>213</v>
      </c>
      <c r="AU970" s="204" t="s">
        <v>82</v>
      </c>
      <c r="AV970" s="13" t="s">
        <v>82</v>
      </c>
      <c r="AW970" s="13" t="s">
        <v>30</v>
      </c>
      <c r="AX970" s="13" t="s">
        <v>73</v>
      </c>
      <c r="AY970" s="204" t="s">
        <v>205</v>
      </c>
    </row>
    <row r="971" s="12" customFormat="1">
      <c r="B971" s="195"/>
      <c r="D971" s="196" t="s">
        <v>213</v>
      </c>
      <c r="E971" s="197" t="s">
        <v>1</v>
      </c>
      <c r="F971" s="198" t="s">
        <v>457</v>
      </c>
      <c r="H971" s="197" t="s">
        <v>1</v>
      </c>
      <c r="I971" s="199"/>
      <c r="L971" s="195"/>
      <c r="M971" s="200"/>
      <c r="N971" s="201"/>
      <c r="O971" s="201"/>
      <c r="P971" s="201"/>
      <c r="Q971" s="201"/>
      <c r="R971" s="201"/>
      <c r="S971" s="201"/>
      <c r="T971" s="202"/>
      <c r="AT971" s="197" t="s">
        <v>213</v>
      </c>
      <c r="AU971" s="197" t="s">
        <v>82</v>
      </c>
      <c r="AV971" s="12" t="s">
        <v>80</v>
      </c>
      <c r="AW971" s="12" t="s">
        <v>30</v>
      </c>
      <c r="AX971" s="12" t="s">
        <v>73</v>
      </c>
      <c r="AY971" s="197" t="s">
        <v>205</v>
      </c>
    </row>
    <row r="972" s="13" customFormat="1">
      <c r="B972" s="203"/>
      <c r="D972" s="196" t="s">
        <v>213</v>
      </c>
      <c r="E972" s="204" t="s">
        <v>1</v>
      </c>
      <c r="F972" s="205" t="s">
        <v>458</v>
      </c>
      <c r="H972" s="206">
        <v>13.32</v>
      </c>
      <c r="I972" s="207"/>
      <c r="L972" s="203"/>
      <c r="M972" s="208"/>
      <c r="N972" s="209"/>
      <c r="O972" s="209"/>
      <c r="P972" s="209"/>
      <c r="Q972" s="209"/>
      <c r="R972" s="209"/>
      <c r="S972" s="209"/>
      <c r="T972" s="210"/>
      <c r="AT972" s="204" t="s">
        <v>213</v>
      </c>
      <c r="AU972" s="204" t="s">
        <v>82</v>
      </c>
      <c r="AV972" s="13" t="s">
        <v>82</v>
      </c>
      <c r="AW972" s="13" t="s">
        <v>30</v>
      </c>
      <c r="AX972" s="13" t="s">
        <v>73</v>
      </c>
      <c r="AY972" s="204" t="s">
        <v>205</v>
      </c>
    </row>
    <row r="973" s="12" customFormat="1">
      <c r="B973" s="195"/>
      <c r="D973" s="196" t="s">
        <v>213</v>
      </c>
      <c r="E973" s="197" t="s">
        <v>1</v>
      </c>
      <c r="F973" s="198" t="s">
        <v>459</v>
      </c>
      <c r="H973" s="197" t="s">
        <v>1</v>
      </c>
      <c r="I973" s="199"/>
      <c r="L973" s="195"/>
      <c r="M973" s="200"/>
      <c r="N973" s="201"/>
      <c r="O973" s="201"/>
      <c r="P973" s="201"/>
      <c r="Q973" s="201"/>
      <c r="R973" s="201"/>
      <c r="S973" s="201"/>
      <c r="T973" s="202"/>
      <c r="AT973" s="197" t="s">
        <v>213</v>
      </c>
      <c r="AU973" s="197" t="s">
        <v>82</v>
      </c>
      <c r="AV973" s="12" t="s">
        <v>80</v>
      </c>
      <c r="AW973" s="12" t="s">
        <v>30</v>
      </c>
      <c r="AX973" s="12" t="s">
        <v>73</v>
      </c>
      <c r="AY973" s="197" t="s">
        <v>205</v>
      </c>
    </row>
    <row r="974" s="13" customFormat="1">
      <c r="B974" s="203"/>
      <c r="D974" s="196" t="s">
        <v>213</v>
      </c>
      <c r="E974" s="204" t="s">
        <v>1</v>
      </c>
      <c r="F974" s="205" t="s">
        <v>460</v>
      </c>
      <c r="H974" s="206">
        <v>28.850000000000001</v>
      </c>
      <c r="I974" s="207"/>
      <c r="L974" s="203"/>
      <c r="M974" s="208"/>
      <c r="N974" s="209"/>
      <c r="O974" s="209"/>
      <c r="P974" s="209"/>
      <c r="Q974" s="209"/>
      <c r="R974" s="209"/>
      <c r="S974" s="209"/>
      <c r="T974" s="210"/>
      <c r="AT974" s="204" t="s">
        <v>213</v>
      </c>
      <c r="AU974" s="204" t="s">
        <v>82</v>
      </c>
      <c r="AV974" s="13" t="s">
        <v>82</v>
      </c>
      <c r="AW974" s="13" t="s">
        <v>30</v>
      </c>
      <c r="AX974" s="13" t="s">
        <v>73</v>
      </c>
      <c r="AY974" s="204" t="s">
        <v>205</v>
      </c>
    </row>
    <row r="975" s="12" customFormat="1">
      <c r="B975" s="195"/>
      <c r="D975" s="196" t="s">
        <v>213</v>
      </c>
      <c r="E975" s="197" t="s">
        <v>1</v>
      </c>
      <c r="F975" s="198" t="s">
        <v>461</v>
      </c>
      <c r="H975" s="197" t="s">
        <v>1</v>
      </c>
      <c r="I975" s="199"/>
      <c r="L975" s="195"/>
      <c r="M975" s="200"/>
      <c r="N975" s="201"/>
      <c r="O975" s="201"/>
      <c r="P975" s="201"/>
      <c r="Q975" s="201"/>
      <c r="R975" s="201"/>
      <c r="S975" s="201"/>
      <c r="T975" s="202"/>
      <c r="AT975" s="197" t="s">
        <v>213</v>
      </c>
      <c r="AU975" s="197" t="s">
        <v>82</v>
      </c>
      <c r="AV975" s="12" t="s">
        <v>80</v>
      </c>
      <c r="AW975" s="12" t="s">
        <v>30</v>
      </c>
      <c r="AX975" s="12" t="s">
        <v>73</v>
      </c>
      <c r="AY975" s="197" t="s">
        <v>205</v>
      </c>
    </row>
    <row r="976" s="13" customFormat="1">
      <c r="B976" s="203"/>
      <c r="D976" s="196" t="s">
        <v>213</v>
      </c>
      <c r="E976" s="204" t="s">
        <v>1</v>
      </c>
      <c r="F976" s="205" t="s">
        <v>462</v>
      </c>
      <c r="H976" s="206">
        <v>30.25</v>
      </c>
      <c r="I976" s="207"/>
      <c r="L976" s="203"/>
      <c r="M976" s="208"/>
      <c r="N976" s="209"/>
      <c r="O976" s="209"/>
      <c r="P976" s="209"/>
      <c r="Q976" s="209"/>
      <c r="R976" s="209"/>
      <c r="S976" s="209"/>
      <c r="T976" s="210"/>
      <c r="AT976" s="204" t="s">
        <v>213</v>
      </c>
      <c r="AU976" s="204" t="s">
        <v>82</v>
      </c>
      <c r="AV976" s="13" t="s">
        <v>82</v>
      </c>
      <c r="AW976" s="13" t="s">
        <v>30</v>
      </c>
      <c r="AX976" s="13" t="s">
        <v>73</v>
      </c>
      <c r="AY976" s="204" t="s">
        <v>205</v>
      </c>
    </row>
    <row r="977" s="12" customFormat="1">
      <c r="B977" s="195"/>
      <c r="D977" s="196" t="s">
        <v>213</v>
      </c>
      <c r="E977" s="197" t="s">
        <v>1</v>
      </c>
      <c r="F977" s="198" t="s">
        <v>463</v>
      </c>
      <c r="H977" s="197" t="s">
        <v>1</v>
      </c>
      <c r="I977" s="199"/>
      <c r="L977" s="195"/>
      <c r="M977" s="200"/>
      <c r="N977" s="201"/>
      <c r="O977" s="201"/>
      <c r="P977" s="201"/>
      <c r="Q977" s="201"/>
      <c r="R977" s="201"/>
      <c r="S977" s="201"/>
      <c r="T977" s="202"/>
      <c r="AT977" s="197" t="s">
        <v>213</v>
      </c>
      <c r="AU977" s="197" t="s">
        <v>82</v>
      </c>
      <c r="AV977" s="12" t="s">
        <v>80</v>
      </c>
      <c r="AW977" s="12" t="s">
        <v>30</v>
      </c>
      <c r="AX977" s="12" t="s">
        <v>73</v>
      </c>
      <c r="AY977" s="197" t="s">
        <v>205</v>
      </c>
    </row>
    <row r="978" s="13" customFormat="1">
      <c r="B978" s="203"/>
      <c r="D978" s="196" t="s">
        <v>213</v>
      </c>
      <c r="E978" s="204" t="s">
        <v>1</v>
      </c>
      <c r="F978" s="205" t="s">
        <v>464</v>
      </c>
      <c r="H978" s="206">
        <v>20.890000000000001</v>
      </c>
      <c r="I978" s="207"/>
      <c r="L978" s="203"/>
      <c r="M978" s="208"/>
      <c r="N978" s="209"/>
      <c r="O978" s="209"/>
      <c r="P978" s="209"/>
      <c r="Q978" s="209"/>
      <c r="R978" s="209"/>
      <c r="S978" s="209"/>
      <c r="T978" s="210"/>
      <c r="AT978" s="204" t="s">
        <v>213</v>
      </c>
      <c r="AU978" s="204" t="s">
        <v>82</v>
      </c>
      <c r="AV978" s="13" t="s">
        <v>82</v>
      </c>
      <c r="AW978" s="13" t="s">
        <v>30</v>
      </c>
      <c r="AX978" s="13" t="s">
        <v>73</v>
      </c>
      <c r="AY978" s="204" t="s">
        <v>205</v>
      </c>
    </row>
    <row r="979" s="12" customFormat="1">
      <c r="B979" s="195"/>
      <c r="D979" s="196" t="s">
        <v>213</v>
      </c>
      <c r="E979" s="197" t="s">
        <v>1</v>
      </c>
      <c r="F979" s="198" t="s">
        <v>252</v>
      </c>
      <c r="H979" s="197" t="s">
        <v>1</v>
      </c>
      <c r="I979" s="199"/>
      <c r="L979" s="195"/>
      <c r="M979" s="200"/>
      <c r="N979" s="201"/>
      <c r="O979" s="201"/>
      <c r="P979" s="201"/>
      <c r="Q979" s="201"/>
      <c r="R979" s="201"/>
      <c r="S979" s="201"/>
      <c r="T979" s="202"/>
      <c r="AT979" s="197" t="s">
        <v>213</v>
      </c>
      <c r="AU979" s="197" t="s">
        <v>82</v>
      </c>
      <c r="AV979" s="12" t="s">
        <v>80</v>
      </c>
      <c r="AW979" s="12" t="s">
        <v>30</v>
      </c>
      <c r="AX979" s="12" t="s">
        <v>73</v>
      </c>
      <c r="AY979" s="197" t="s">
        <v>205</v>
      </c>
    </row>
    <row r="980" s="13" customFormat="1">
      <c r="B980" s="203"/>
      <c r="D980" s="196" t="s">
        <v>213</v>
      </c>
      <c r="E980" s="204" t="s">
        <v>1</v>
      </c>
      <c r="F980" s="205" t="s">
        <v>465</v>
      </c>
      <c r="H980" s="206">
        <v>56.549999999999997</v>
      </c>
      <c r="I980" s="207"/>
      <c r="L980" s="203"/>
      <c r="M980" s="208"/>
      <c r="N980" s="209"/>
      <c r="O980" s="209"/>
      <c r="P980" s="209"/>
      <c r="Q980" s="209"/>
      <c r="R980" s="209"/>
      <c r="S980" s="209"/>
      <c r="T980" s="210"/>
      <c r="AT980" s="204" t="s">
        <v>213</v>
      </c>
      <c r="AU980" s="204" t="s">
        <v>82</v>
      </c>
      <c r="AV980" s="13" t="s">
        <v>82</v>
      </c>
      <c r="AW980" s="13" t="s">
        <v>30</v>
      </c>
      <c r="AX980" s="13" t="s">
        <v>73</v>
      </c>
      <c r="AY980" s="204" t="s">
        <v>205</v>
      </c>
    </row>
    <row r="981" s="12" customFormat="1">
      <c r="B981" s="195"/>
      <c r="D981" s="196" t="s">
        <v>213</v>
      </c>
      <c r="E981" s="197" t="s">
        <v>1</v>
      </c>
      <c r="F981" s="198" t="s">
        <v>252</v>
      </c>
      <c r="H981" s="197" t="s">
        <v>1</v>
      </c>
      <c r="I981" s="199"/>
      <c r="L981" s="195"/>
      <c r="M981" s="200"/>
      <c r="N981" s="201"/>
      <c r="O981" s="201"/>
      <c r="P981" s="201"/>
      <c r="Q981" s="201"/>
      <c r="R981" s="201"/>
      <c r="S981" s="201"/>
      <c r="T981" s="202"/>
      <c r="AT981" s="197" t="s">
        <v>213</v>
      </c>
      <c r="AU981" s="197" t="s">
        <v>82</v>
      </c>
      <c r="AV981" s="12" t="s">
        <v>80</v>
      </c>
      <c r="AW981" s="12" t="s">
        <v>30</v>
      </c>
      <c r="AX981" s="12" t="s">
        <v>73</v>
      </c>
      <c r="AY981" s="197" t="s">
        <v>205</v>
      </c>
    </row>
    <row r="982" s="13" customFormat="1">
      <c r="B982" s="203"/>
      <c r="D982" s="196" t="s">
        <v>213</v>
      </c>
      <c r="E982" s="204" t="s">
        <v>1</v>
      </c>
      <c r="F982" s="205" t="s">
        <v>466</v>
      </c>
      <c r="H982" s="206">
        <v>7.4000000000000004</v>
      </c>
      <c r="I982" s="207"/>
      <c r="L982" s="203"/>
      <c r="M982" s="208"/>
      <c r="N982" s="209"/>
      <c r="O982" s="209"/>
      <c r="P982" s="209"/>
      <c r="Q982" s="209"/>
      <c r="R982" s="209"/>
      <c r="S982" s="209"/>
      <c r="T982" s="210"/>
      <c r="AT982" s="204" t="s">
        <v>213</v>
      </c>
      <c r="AU982" s="204" t="s">
        <v>82</v>
      </c>
      <c r="AV982" s="13" t="s">
        <v>82</v>
      </c>
      <c r="AW982" s="13" t="s">
        <v>30</v>
      </c>
      <c r="AX982" s="13" t="s">
        <v>73</v>
      </c>
      <c r="AY982" s="204" t="s">
        <v>205</v>
      </c>
    </row>
    <row r="983" s="12" customFormat="1">
      <c r="B983" s="195"/>
      <c r="D983" s="196" t="s">
        <v>213</v>
      </c>
      <c r="E983" s="197" t="s">
        <v>1</v>
      </c>
      <c r="F983" s="198" t="s">
        <v>467</v>
      </c>
      <c r="H983" s="197" t="s">
        <v>1</v>
      </c>
      <c r="I983" s="199"/>
      <c r="L983" s="195"/>
      <c r="M983" s="200"/>
      <c r="N983" s="201"/>
      <c r="O983" s="201"/>
      <c r="P983" s="201"/>
      <c r="Q983" s="201"/>
      <c r="R983" s="201"/>
      <c r="S983" s="201"/>
      <c r="T983" s="202"/>
      <c r="AT983" s="197" t="s">
        <v>213</v>
      </c>
      <c r="AU983" s="197" t="s">
        <v>82</v>
      </c>
      <c r="AV983" s="12" t="s">
        <v>80</v>
      </c>
      <c r="AW983" s="12" t="s">
        <v>30</v>
      </c>
      <c r="AX983" s="12" t="s">
        <v>73</v>
      </c>
      <c r="AY983" s="197" t="s">
        <v>205</v>
      </c>
    </row>
    <row r="984" s="13" customFormat="1">
      <c r="B984" s="203"/>
      <c r="D984" s="196" t="s">
        <v>213</v>
      </c>
      <c r="E984" s="204" t="s">
        <v>1</v>
      </c>
      <c r="F984" s="205" t="s">
        <v>468</v>
      </c>
      <c r="H984" s="206">
        <v>57.270000000000003</v>
      </c>
      <c r="I984" s="207"/>
      <c r="L984" s="203"/>
      <c r="M984" s="208"/>
      <c r="N984" s="209"/>
      <c r="O984" s="209"/>
      <c r="P984" s="209"/>
      <c r="Q984" s="209"/>
      <c r="R984" s="209"/>
      <c r="S984" s="209"/>
      <c r="T984" s="210"/>
      <c r="AT984" s="204" t="s">
        <v>213</v>
      </c>
      <c r="AU984" s="204" t="s">
        <v>82</v>
      </c>
      <c r="AV984" s="13" t="s">
        <v>82</v>
      </c>
      <c r="AW984" s="13" t="s">
        <v>30</v>
      </c>
      <c r="AX984" s="13" t="s">
        <v>73</v>
      </c>
      <c r="AY984" s="204" t="s">
        <v>205</v>
      </c>
    </row>
    <row r="985" s="12" customFormat="1">
      <c r="B985" s="195"/>
      <c r="D985" s="196" t="s">
        <v>213</v>
      </c>
      <c r="E985" s="197" t="s">
        <v>1</v>
      </c>
      <c r="F985" s="198" t="s">
        <v>215</v>
      </c>
      <c r="H985" s="197" t="s">
        <v>1</v>
      </c>
      <c r="I985" s="199"/>
      <c r="L985" s="195"/>
      <c r="M985" s="200"/>
      <c r="N985" s="201"/>
      <c r="O985" s="201"/>
      <c r="P985" s="201"/>
      <c r="Q985" s="201"/>
      <c r="R985" s="201"/>
      <c r="S985" s="201"/>
      <c r="T985" s="202"/>
      <c r="AT985" s="197" t="s">
        <v>213</v>
      </c>
      <c r="AU985" s="197" t="s">
        <v>82</v>
      </c>
      <c r="AV985" s="12" t="s">
        <v>80</v>
      </c>
      <c r="AW985" s="12" t="s">
        <v>30</v>
      </c>
      <c r="AX985" s="12" t="s">
        <v>73</v>
      </c>
      <c r="AY985" s="197" t="s">
        <v>205</v>
      </c>
    </row>
    <row r="986" s="13" customFormat="1">
      <c r="B986" s="203"/>
      <c r="D986" s="196" t="s">
        <v>213</v>
      </c>
      <c r="E986" s="204" t="s">
        <v>1</v>
      </c>
      <c r="F986" s="205" t="s">
        <v>576</v>
      </c>
      <c r="H986" s="206">
        <v>20</v>
      </c>
      <c r="I986" s="207"/>
      <c r="L986" s="203"/>
      <c r="M986" s="208"/>
      <c r="N986" s="209"/>
      <c r="O986" s="209"/>
      <c r="P986" s="209"/>
      <c r="Q986" s="209"/>
      <c r="R986" s="209"/>
      <c r="S986" s="209"/>
      <c r="T986" s="210"/>
      <c r="AT986" s="204" t="s">
        <v>213</v>
      </c>
      <c r="AU986" s="204" t="s">
        <v>82</v>
      </c>
      <c r="AV986" s="13" t="s">
        <v>82</v>
      </c>
      <c r="AW986" s="13" t="s">
        <v>30</v>
      </c>
      <c r="AX986" s="13" t="s">
        <v>73</v>
      </c>
      <c r="AY986" s="204" t="s">
        <v>205</v>
      </c>
    </row>
    <row r="987" s="12" customFormat="1">
      <c r="B987" s="195"/>
      <c r="D987" s="196" t="s">
        <v>213</v>
      </c>
      <c r="E987" s="197" t="s">
        <v>1</v>
      </c>
      <c r="F987" s="198" t="s">
        <v>675</v>
      </c>
      <c r="H987" s="197" t="s">
        <v>1</v>
      </c>
      <c r="I987" s="199"/>
      <c r="L987" s="195"/>
      <c r="M987" s="200"/>
      <c r="N987" s="201"/>
      <c r="O987" s="201"/>
      <c r="P987" s="201"/>
      <c r="Q987" s="201"/>
      <c r="R987" s="201"/>
      <c r="S987" s="201"/>
      <c r="T987" s="202"/>
      <c r="AT987" s="197" t="s">
        <v>213</v>
      </c>
      <c r="AU987" s="197" t="s">
        <v>82</v>
      </c>
      <c r="AV987" s="12" t="s">
        <v>80</v>
      </c>
      <c r="AW987" s="12" t="s">
        <v>30</v>
      </c>
      <c r="AX987" s="12" t="s">
        <v>73</v>
      </c>
      <c r="AY987" s="197" t="s">
        <v>205</v>
      </c>
    </row>
    <row r="988" s="13" customFormat="1">
      <c r="B988" s="203"/>
      <c r="D988" s="196" t="s">
        <v>213</v>
      </c>
      <c r="E988" s="204" t="s">
        <v>1</v>
      </c>
      <c r="F988" s="205" t="s">
        <v>676</v>
      </c>
      <c r="H988" s="206">
        <v>11.539</v>
      </c>
      <c r="I988" s="207"/>
      <c r="L988" s="203"/>
      <c r="M988" s="208"/>
      <c r="N988" s="209"/>
      <c r="O988" s="209"/>
      <c r="P988" s="209"/>
      <c r="Q988" s="209"/>
      <c r="R988" s="209"/>
      <c r="S988" s="209"/>
      <c r="T988" s="210"/>
      <c r="AT988" s="204" t="s">
        <v>213</v>
      </c>
      <c r="AU988" s="204" t="s">
        <v>82</v>
      </c>
      <c r="AV988" s="13" t="s">
        <v>82</v>
      </c>
      <c r="AW988" s="13" t="s">
        <v>30</v>
      </c>
      <c r="AX988" s="13" t="s">
        <v>73</v>
      </c>
      <c r="AY988" s="204" t="s">
        <v>205</v>
      </c>
    </row>
    <row r="989" s="12" customFormat="1">
      <c r="B989" s="195"/>
      <c r="D989" s="196" t="s">
        <v>213</v>
      </c>
      <c r="E989" s="197" t="s">
        <v>1</v>
      </c>
      <c r="F989" s="198" t="s">
        <v>677</v>
      </c>
      <c r="H989" s="197" t="s">
        <v>1</v>
      </c>
      <c r="I989" s="199"/>
      <c r="L989" s="195"/>
      <c r="M989" s="200"/>
      <c r="N989" s="201"/>
      <c r="O989" s="201"/>
      <c r="P989" s="201"/>
      <c r="Q989" s="201"/>
      <c r="R989" s="201"/>
      <c r="S989" s="201"/>
      <c r="T989" s="202"/>
      <c r="AT989" s="197" t="s">
        <v>213</v>
      </c>
      <c r="AU989" s="197" t="s">
        <v>82</v>
      </c>
      <c r="AV989" s="12" t="s">
        <v>80</v>
      </c>
      <c r="AW989" s="12" t="s">
        <v>30</v>
      </c>
      <c r="AX989" s="12" t="s">
        <v>73</v>
      </c>
      <c r="AY989" s="197" t="s">
        <v>205</v>
      </c>
    </row>
    <row r="990" s="13" customFormat="1">
      <c r="B990" s="203"/>
      <c r="D990" s="196" t="s">
        <v>213</v>
      </c>
      <c r="E990" s="204" t="s">
        <v>1</v>
      </c>
      <c r="F990" s="205" t="s">
        <v>676</v>
      </c>
      <c r="H990" s="206">
        <v>11.539</v>
      </c>
      <c r="I990" s="207"/>
      <c r="L990" s="203"/>
      <c r="M990" s="208"/>
      <c r="N990" s="209"/>
      <c r="O990" s="209"/>
      <c r="P990" s="209"/>
      <c r="Q990" s="209"/>
      <c r="R990" s="209"/>
      <c r="S990" s="209"/>
      <c r="T990" s="210"/>
      <c r="AT990" s="204" t="s">
        <v>213</v>
      </c>
      <c r="AU990" s="204" t="s">
        <v>82</v>
      </c>
      <c r="AV990" s="13" t="s">
        <v>82</v>
      </c>
      <c r="AW990" s="13" t="s">
        <v>30</v>
      </c>
      <c r="AX990" s="13" t="s">
        <v>73</v>
      </c>
      <c r="AY990" s="204" t="s">
        <v>205</v>
      </c>
    </row>
    <row r="991" s="12" customFormat="1">
      <c r="B991" s="195"/>
      <c r="D991" s="196" t="s">
        <v>213</v>
      </c>
      <c r="E991" s="197" t="s">
        <v>1</v>
      </c>
      <c r="F991" s="198" t="s">
        <v>678</v>
      </c>
      <c r="H991" s="197" t="s">
        <v>1</v>
      </c>
      <c r="I991" s="199"/>
      <c r="L991" s="195"/>
      <c r="M991" s="200"/>
      <c r="N991" s="201"/>
      <c r="O991" s="201"/>
      <c r="P991" s="201"/>
      <c r="Q991" s="201"/>
      <c r="R991" s="201"/>
      <c r="S991" s="201"/>
      <c r="T991" s="202"/>
      <c r="AT991" s="197" t="s">
        <v>213</v>
      </c>
      <c r="AU991" s="197" t="s">
        <v>82</v>
      </c>
      <c r="AV991" s="12" t="s">
        <v>80</v>
      </c>
      <c r="AW991" s="12" t="s">
        <v>30</v>
      </c>
      <c r="AX991" s="12" t="s">
        <v>73</v>
      </c>
      <c r="AY991" s="197" t="s">
        <v>205</v>
      </c>
    </row>
    <row r="992" s="13" customFormat="1">
      <c r="B992" s="203"/>
      <c r="D992" s="196" t="s">
        <v>213</v>
      </c>
      <c r="E992" s="204" t="s">
        <v>1</v>
      </c>
      <c r="F992" s="205" t="s">
        <v>679</v>
      </c>
      <c r="H992" s="206">
        <v>18.041</v>
      </c>
      <c r="I992" s="207"/>
      <c r="L992" s="203"/>
      <c r="M992" s="208"/>
      <c r="N992" s="209"/>
      <c r="O992" s="209"/>
      <c r="P992" s="209"/>
      <c r="Q992" s="209"/>
      <c r="R992" s="209"/>
      <c r="S992" s="209"/>
      <c r="T992" s="210"/>
      <c r="AT992" s="204" t="s">
        <v>213</v>
      </c>
      <c r="AU992" s="204" t="s">
        <v>82</v>
      </c>
      <c r="AV992" s="13" t="s">
        <v>82</v>
      </c>
      <c r="AW992" s="13" t="s">
        <v>30</v>
      </c>
      <c r="AX992" s="13" t="s">
        <v>73</v>
      </c>
      <c r="AY992" s="204" t="s">
        <v>205</v>
      </c>
    </row>
    <row r="993" s="14" customFormat="1">
      <c r="B993" s="211"/>
      <c r="D993" s="196" t="s">
        <v>213</v>
      </c>
      <c r="E993" s="212" t="s">
        <v>1</v>
      </c>
      <c r="F993" s="213" t="s">
        <v>218</v>
      </c>
      <c r="H993" s="214">
        <v>1490.979</v>
      </c>
      <c r="I993" s="215"/>
      <c r="L993" s="211"/>
      <c r="M993" s="216"/>
      <c r="N993" s="217"/>
      <c r="O993" s="217"/>
      <c r="P993" s="217"/>
      <c r="Q993" s="217"/>
      <c r="R993" s="217"/>
      <c r="S993" s="217"/>
      <c r="T993" s="218"/>
      <c r="AT993" s="212" t="s">
        <v>213</v>
      </c>
      <c r="AU993" s="212" t="s">
        <v>82</v>
      </c>
      <c r="AV993" s="14" t="s">
        <v>123</v>
      </c>
      <c r="AW993" s="14" t="s">
        <v>30</v>
      </c>
      <c r="AX993" s="14" t="s">
        <v>80</v>
      </c>
      <c r="AY993" s="212" t="s">
        <v>205</v>
      </c>
    </row>
    <row r="994" s="1" customFormat="1" ht="24.2" customHeight="1">
      <c r="A994" s="37"/>
      <c r="B994" s="181"/>
      <c r="C994" s="182" t="s">
        <v>680</v>
      </c>
      <c r="D994" s="182" t="s">
        <v>207</v>
      </c>
      <c r="E994" s="183" t="s">
        <v>681</v>
      </c>
      <c r="F994" s="184" t="s">
        <v>682</v>
      </c>
      <c r="G994" s="185" t="s">
        <v>210</v>
      </c>
      <c r="H994" s="186">
        <v>1600</v>
      </c>
      <c r="I994" s="187">
        <v>67</v>
      </c>
      <c r="J994" s="188">
        <f>ROUND(I994*H994,2)</f>
        <v>107200</v>
      </c>
      <c r="K994" s="184" t="s">
        <v>211</v>
      </c>
      <c r="L994" s="38"/>
      <c r="M994" s="189" t="s">
        <v>1</v>
      </c>
      <c r="N994" s="190" t="s">
        <v>38</v>
      </c>
      <c r="O994" s="76"/>
      <c r="P994" s="191">
        <f>O994*H994</f>
        <v>0</v>
      </c>
      <c r="Q994" s="191">
        <v>4.0000000000000003E-05</v>
      </c>
      <c r="R994" s="191">
        <f>Q994*H994</f>
        <v>0.064000000000000001</v>
      </c>
      <c r="S994" s="191">
        <v>0</v>
      </c>
      <c r="T994" s="192">
        <f>S994*H994</f>
        <v>0</v>
      </c>
      <c r="U994" s="37"/>
      <c r="V994" s="37"/>
      <c r="W994" s="37"/>
      <c r="X994" s="37"/>
      <c r="Y994" s="37"/>
      <c r="Z994" s="37"/>
      <c r="AA994" s="37"/>
      <c r="AB994" s="37"/>
      <c r="AC994" s="37"/>
      <c r="AD994" s="37"/>
      <c r="AE994" s="37"/>
      <c r="AR994" s="193" t="s">
        <v>123</v>
      </c>
      <c r="AT994" s="193" t="s">
        <v>207</v>
      </c>
      <c r="AU994" s="193" t="s">
        <v>82</v>
      </c>
      <c r="AY994" s="18" t="s">
        <v>205</v>
      </c>
      <c r="BE994" s="194">
        <f>IF(N994="základní",J994,0)</f>
        <v>107200</v>
      </c>
      <c r="BF994" s="194">
        <f>IF(N994="snížená",J994,0)</f>
        <v>0</v>
      </c>
      <c r="BG994" s="194">
        <f>IF(N994="zákl. přenesená",J994,0)</f>
        <v>0</v>
      </c>
      <c r="BH994" s="194">
        <f>IF(N994="sníž. přenesená",J994,0)</f>
        <v>0</v>
      </c>
      <c r="BI994" s="194">
        <f>IF(N994="nulová",J994,0)</f>
        <v>0</v>
      </c>
      <c r="BJ994" s="18" t="s">
        <v>80</v>
      </c>
      <c r="BK994" s="194">
        <f>ROUND(I994*H994,2)</f>
        <v>107200</v>
      </c>
      <c r="BL994" s="18" t="s">
        <v>123</v>
      </c>
      <c r="BM994" s="193" t="s">
        <v>683</v>
      </c>
    </row>
    <row r="995" s="1" customFormat="1" ht="24.2" customHeight="1">
      <c r="A995" s="37"/>
      <c r="B995" s="181"/>
      <c r="C995" s="182" t="s">
        <v>684</v>
      </c>
      <c r="D995" s="182" t="s">
        <v>207</v>
      </c>
      <c r="E995" s="183" t="s">
        <v>685</v>
      </c>
      <c r="F995" s="184" t="s">
        <v>686</v>
      </c>
      <c r="G995" s="185" t="s">
        <v>210</v>
      </c>
      <c r="H995" s="186">
        <v>7.5</v>
      </c>
      <c r="I995" s="187">
        <v>793</v>
      </c>
      <c r="J995" s="188">
        <f>ROUND(I995*H995,2)</f>
        <v>5947.5</v>
      </c>
      <c r="K995" s="184" t="s">
        <v>211</v>
      </c>
      <c r="L995" s="38"/>
      <c r="M995" s="189" t="s">
        <v>1</v>
      </c>
      <c r="N995" s="190" t="s">
        <v>38</v>
      </c>
      <c r="O995" s="76"/>
      <c r="P995" s="191">
        <f>O995*H995</f>
        <v>0</v>
      </c>
      <c r="Q995" s="191">
        <v>0.038199999999999998</v>
      </c>
      <c r="R995" s="191">
        <f>Q995*H995</f>
        <v>0.28649999999999998</v>
      </c>
      <c r="S995" s="191">
        <v>0</v>
      </c>
      <c r="T995" s="192">
        <f>S995*H995</f>
        <v>0</v>
      </c>
      <c r="U995" s="37"/>
      <c r="V995" s="37"/>
      <c r="W995" s="37"/>
      <c r="X995" s="37"/>
      <c r="Y995" s="37"/>
      <c r="Z995" s="37"/>
      <c r="AA995" s="37"/>
      <c r="AB995" s="37"/>
      <c r="AC995" s="37"/>
      <c r="AD995" s="37"/>
      <c r="AE995" s="37"/>
      <c r="AR995" s="193" t="s">
        <v>123</v>
      </c>
      <c r="AT995" s="193" t="s">
        <v>207</v>
      </c>
      <c r="AU995" s="193" t="s">
        <v>82</v>
      </c>
      <c r="AY995" s="18" t="s">
        <v>205</v>
      </c>
      <c r="BE995" s="194">
        <f>IF(N995="základní",J995,0)</f>
        <v>5947.5</v>
      </c>
      <c r="BF995" s="194">
        <f>IF(N995="snížená",J995,0)</f>
        <v>0</v>
      </c>
      <c r="BG995" s="194">
        <f>IF(N995="zákl. přenesená",J995,0)</f>
        <v>0</v>
      </c>
      <c r="BH995" s="194">
        <f>IF(N995="sníž. přenesená",J995,0)</f>
        <v>0</v>
      </c>
      <c r="BI995" s="194">
        <f>IF(N995="nulová",J995,0)</f>
        <v>0</v>
      </c>
      <c r="BJ995" s="18" t="s">
        <v>80</v>
      </c>
      <c r="BK995" s="194">
        <f>ROUND(I995*H995,2)</f>
        <v>5947.5</v>
      </c>
      <c r="BL995" s="18" t="s">
        <v>123</v>
      </c>
      <c r="BM995" s="193" t="s">
        <v>687</v>
      </c>
    </row>
    <row r="996" s="12" customFormat="1">
      <c r="B996" s="195"/>
      <c r="D996" s="196" t="s">
        <v>213</v>
      </c>
      <c r="E996" s="197" t="s">
        <v>1</v>
      </c>
      <c r="F996" s="198" t="s">
        <v>688</v>
      </c>
      <c r="H996" s="197" t="s">
        <v>1</v>
      </c>
      <c r="I996" s="199"/>
      <c r="L996" s="195"/>
      <c r="M996" s="200"/>
      <c r="N996" s="201"/>
      <c r="O996" s="201"/>
      <c r="P996" s="201"/>
      <c r="Q996" s="201"/>
      <c r="R996" s="201"/>
      <c r="S996" s="201"/>
      <c r="T996" s="202"/>
      <c r="AT996" s="197" t="s">
        <v>213</v>
      </c>
      <c r="AU996" s="197" t="s">
        <v>82</v>
      </c>
      <c r="AV996" s="12" t="s">
        <v>80</v>
      </c>
      <c r="AW996" s="12" t="s">
        <v>30</v>
      </c>
      <c r="AX996" s="12" t="s">
        <v>73</v>
      </c>
      <c r="AY996" s="197" t="s">
        <v>205</v>
      </c>
    </row>
    <row r="997" s="13" customFormat="1">
      <c r="B997" s="203"/>
      <c r="D997" s="196" t="s">
        <v>213</v>
      </c>
      <c r="E997" s="204" t="s">
        <v>1</v>
      </c>
      <c r="F997" s="205" t="s">
        <v>689</v>
      </c>
      <c r="H997" s="206">
        <v>7.5</v>
      </c>
      <c r="I997" s="207"/>
      <c r="L997" s="203"/>
      <c r="M997" s="208"/>
      <c r="N997" s="209"/>
      <c r="O997" s="209"/>
      <c r="P997" s="209"/>
      <c r="Q997" s="209"/>
      <c r="R997" s="209"/>
      <c r="S997" s="209"/>
      <c r="T997" s="210"/>
      <c r="AT997" s="204" t="s">
        <v>213</v>
      </c>
      <c r="AU997" s="204" t="s">
        <v>82</v>
      </c>
      <c r="AV997" s="13" t="s">
        <v>82</v>
      </c>
      <c r="AW997" s="13" t="s">
        <v>30</v>
      </c>
      <c r="AX997" s="13" t="s">
        <v>73</v>
      </c>
      <c r="AY997" s="204" t="s">
        <v>205</v>
      </c>
    </row>
    <row r="998" s="14" customFormat="1">
      <c r="B998" s="211"/>
      <c r="D998" s="196" t="s">
        <v>213</v>
      </c>
      <c r="E998" s="212" t="s">
        <v>1</v>
      </c>
      <c r="F998" s="213" t="s">
        <v>218</v>
      </c>
      <c r="H998" s="214">
        <v>7.5</v>
      </c>
      <c r="I998" s="215"/>
      <c r="L998" s="211"/>
      <c r="M998" s="216"/>
      <c r="N998" s="217"/>
      <c r="O998" s="217"/>
      <c r="P998" s="217"/>
      <c r="Q998" s="217"/>
      <c r="R998" s="217"/>
      <c r="S998" s="217"/>
      <c r="T998" s="218"/>
      <c r="AT998" s="212" t="s">
        <v>213</v>
      </c>
      <c r="AU998" s="212" t="s">
        <v>82</v>
      </c>
      <c r="AV998" s="14" t="s">
        <v>123</v>
      </c>
      <c r="AW998" s="14" t="s">
        <v>30</v>
      </c>
      <c r="AX998" s="14" t="s">
        <v>80</v>
      </c>
      <c r="AY998" s="212" t="s">
        <v>205</v>
      </c>
    </row>
    <row r="999" s="1" customFormat="1" ht="14.45" customHeight="1">
      <c r="A999" s="37"/>
      <c r="B999" s="181"/>
      <c r="C999" s="182" t="s">
        <v>690</v>
      </c>
      <c r="D999" s="182" t="s">
        <v>207</v>
      </c>
      <c r="E999" s="183" t="s">
        <v>691</v>
      </c>
      <c r="F999" s="184" t="s">
        <v>692</v>
      </c>
      <c r="G999" s="185" t="s">
        <v>268</v>
      </c>
      <c r="H999" s="186">
        <v>12</v>
      </c>
      <c r="I999" s="187">
        <v>796</v>
      </c>
      <c r="J999" s="188">
        <f>ROUND(I999*H999,2)</f>
        <v>9552</v>
      </c>
      <c r="K999" s="184" t="s">
        <v>1</v>
      </c>
      <c r="L999" s="38"/>
      <c r="M999" s="189" t="s">
        <v>1</v>
      </c>
      <c r="N999" s="190" t="s">
        <v>38</v>
      </c>
      <c r="O999" s="76"/>
      <c r="P999" s="191">
        <f>O999*H999</f>
        <v>0</v>
      </c>
      <c r="Q999" s="191">
        <v>0</v>
      </c>
      <c r="R999" s="191">
        <f>Q999*H999</f>
        <v>0</v>
      </c>
      <c r="S999" s="191">
        <v>0</v>
      </c>
      <c r="T999" s="192">
        <f>S999*H999</f>
        <v>0</v>
      </c>
      <c r="U999" s="37"/>
      <c r="V999" s="37"/>
      <c r="W999" s="37"/>
      <c r="X999" s="37"/>
      <c r="Y999" s="37"/>
      <c r="Z999" s="37"/>
      <c r="AA999" s="37"/>
      <c r="AB999" s="37"/>
      <c r="AC999" s="37"/>
      <c r="AD999" s="37"/>
      <c r="AE999" s="37"/>
      <c r="AR999" s="193" t="s">
        <v>123</v>
      </c>
      <c r="AT999" s="193" t="s">
        <v>207</v>
      </c>
      <c r="AU999" s="193" t="s">
        <v>82</v>
      </c>
      <c r="AY999" s="18" t="s">
        <v>205</v>
      </c>
      <c r="BE999" s="194">
        <f>IF(N999="základní",J999,0)</f>
        <v>9552</v>
      </c>
      <c r="BF999" s="194">
        <f>IF(N999="snížená",J999,0)</f>
        <v>0</v>
      </c>
      <c r="BG999" s="194">
        <f>IF(N999="zákl. přenesená",J999,0)</f>
        <v>0</v>
      </c>
      <c r="BH999" s="194">
        <f>IF(N999="sníž. přenesená",J999,0)</f>
        <v>0</v>
      </c>
      <c r="BI999" s="194">
        <f>IF(N999="nulová",J999,0)</f>
        <v>0</v>
      </c>
      <c r="BJ999" s="18" t="s">
        <v>80</v>
      </c>
      <c r="BK999" s="194">
        <f>ROUND(I999*H999,2)</f>
        <v>9552</v>
      </c>
      <c r="BL999" s="18" t="s">
        <v>123</v>
      </c>
      <c r="BM999" s="193" t="s">
        <v>693</v>
      </c>
    </row>
    <row r="1000" s="1" customFormat="1" ht="14.45" customHeight="1">
      <c r="A1000" s="37"/>
      <c r="B1000" s="181"/>
      <c r="C1000" s="182" t="s">
        <v>694</v>
      </c>
      <c r="D1000" s="182" t="s">
        <v>207</v>
      </c>
      <c r="E1000" s="183" t="s">
        <v>695</v>
      </c>
      <c r="F1000" s="184" t="s">
        <v>696</v>
      </c>
      <c r="G1000" s="185" t="s">
        <v>697</v>
      </c>
      <c r="H1000" s="186">
        <v>1</v>
      </c>
      <c r="I1000" s="187">
        <v>15000</v>
      </c>
      <c r="J1000" s="188">
        <f>ROUND(I1000*H1000,2)</f>
        <v>15000</v>
      </c>
      <c r="K1000" s="184" t="s">
        <v>1</v>
      </c>
      <c r="L1000" s="38"/>
      <c r="M1000" s="189" t="s">
        <v>1</v>
      </c>
      <c r="N1000" s="190" t="s">
        <v>38</v>
      </c>
      <c r="O1000" s="76"/>
      <c r="P1000" s="191">
        <f>O1000*H1000</f>
        <v>0</v>
      </c>
      <c r="Q1000" s="191">
        <v>0</v>
      </c>
      <c r="R1000" s="191">
        <f>Q1000*H1000</f>
        <v>0</v>
      </c>
      <c r="S1000" s="191">
        <v>0</v>
      </c>
      <c r="T1000" s="192">
        <f>S1000*H1000</f>
        <v>0</v>
      </c>
      <c r="U1000" s="37"/>
      <c r="V1000" s="37"/>
      <c r="W1000" s="37"/>
      <c r="X1000" s="37"/>
      <c r="Y1000" s="37"/>
      <c r="Z1000" s="37"/>
      <c r="AA1000" s="37"/>
      <c r="AB1000" s="37"/>
      <c r="AC1000" s="37"/>
      <c r="AD1000" s="37"/>
      <c r="AE1000" s="37"/>
      <c r="AR1000" s="193" t="s">
        <v>123</v>
      </c>
      <c r="AT1000" s="193" t="s">
        <v>207</v>
      </c>
      <c r="AU1000" s="193" t="s">
        <v>82</v>
      </c>
      <c r="AY1000" s="18" t="s">
        <v>205</v>
      </c>
      <c r="BE1000" s="194">
        <f>IF(N1000="základní",J1000,0)</f>
        <v>15000</v>
      </c>
      <c r="BF1000" s="194">
        <f>IF(N1000="snížená",J1000,0)</f>
        <v>0</v>
      </c>
      <c r="BG1000" s="194">
        <f>IF(N1000="zákl. přenesená",J1000,0)</f>
        <v>0</v>
      </c>
      <c r="BH1000" s="194">
        <f>IF(N1000="sníž. přenesená",J1000,0)</f>
        <v>0</v>
      </c>
      <c r="BI1000" s="194">
        <f>IF(N1000="nulová",J1000,0)</f>
        <v>0</v>
      </c>
      <c r="BJ1000" s="18" t="s">
        <v>80</v>
      </c>
      <c r="BK1000" s="194">
        <f>ROUND(I1000*H1000,2)</f>
        <v>15000</v>
      </c>
      <c r="BL1000" s="18" t="s">
        <v>123</v>
      </c>
      <c r="BM1000" s="193" t="s">
        <v>698</v>
      </c>
    </row>
    <row r="1001" s="1" customFormat="1" ht="24.2" customHeight="1">
      <c r="A1001" s="37"/>
      <c r="B1001" s="181"/>
      <c r="C1001" s="182" t="s">
        <v>699</v>
      </c>
      <c r="D1001" s="182" t="s">
        <v>207</v>
      </c>
      <c r="E1001" s="183" t="s">
        <v>700</v>
      </c>
      <c r="F1001" s="184" t="s">
        <v>701</v>
      </c>
      <c r="G1001" s="185" t="s">
        <v>268</v>
      </c>
      <c r="H1001" s="186">
        <v>30</v>
      </c>
      <c r="I1001" s="187">
        <v>999</v>
      </c>
      <c r="J1001" s="188">
        <f>ROUND(I1001*H1001,2)</f>
        <v>29970</v>
      </c>
      <c r="K1001" s="184" t="s">
        <v>1</v>
      </c>
      <c r="L1001" s="38"/>
      <c r="M1001" s="189" t="s">
        <v>1</v>
      </c>
      <c r="N1001" s="190" t="s">
        <v>38</v>
      </c>
      <c r="O1001" s="76"/>
      <c r="P1001" s="191">
        <f>O1001*H1001</f>
        <v>0</v>
      </c>
      <c r="Q1001" s="191">
        <v>0</v>
      </c>
      <c r="R1001" s="191">
        <f>Q1001*H1001</f>
        <v>0</v>
      </c>
      <c r="S1001" s="191">
        <v>0</v>
      </c>
      <c r="T1001" s="192">
        <f>S1001*H1001</f>
        <v>0</v>
      </c>
      <c r="U1001" s="37"/>
      <c r="V1001" s="37"/>
      <c r="W1001" s="37"/>
      <c r="X1001" s="37"/>
      <c r="Y1001" s="37"/>
      <c r="Z1001" s="37"/>
      <c r="AA1001" s="37"/>
      <c r="AB1001" s="37"/>
      <c r="AC1001" s="37"/>
      <c r="AD1001" s="37"/>
      <c r="AE1001" s="37"/>
      <c r="AR1001" s="193" t="s">
        <v>123</v>
      </c>
      <c r="AT1001" s="193" t="s">
        <v>207</v>
      </c>
      <c r="AU1001" s="193" t="s">
        <v>82</v>
      </c>
      <c r="AY1001" s="18" t="s">
        <v>205</v>
      </c>
      <c r="BE1001" s="194">
        <f>IF(N1001="základní",J1001,0)</f>
        <v>29970</v>
      </c>
      <c r="BF1001" s="194">
        <f>IF(N1001="snížená",J1001,0)</f>
        <v>0</v>
      </c>
      <c r="BG1001" s="194">
        <f>IF(N1001="zákl. přenesená",J1001,0)</f>
        <v>0</v>
      </c>
      <c r="BH1001" s="194">
        <f>IF(N1001="sníž. přenesená",J1001,0)</f>
        <v>0</v>
      </c>
      <c r="BI1001" s="194">
        <f>IF(N1001="nulová",J1001,0)</f>
        <v>0</v>
      </c>
      <c r="BJ1001" s="18" t="s">
        <v>80</v>
      </c>
      <c r="BK1001" s="194">
        <f>ROUND(I1001*H1001,2)</f>
        <v>29970</v>
      </c>
      <c r="BL1001" s="18" t="s">
        <v>123</v>
      </c>
      <c r="BM1001" s="193" t="s">
        <v>702</v>
      </c>
    </row>
    <row r="1002" s="1" customFormat="1" ht="37.9" customHeight="1">
      <c r="A1002" s="37"/>
      <c r="B1002" s="181"/>
      <c r="C1002" s="182" t="s">
        <v>703</v>
      </c>
      <c r="D1002" s="182" t="s">
        <v>207</v>
      </c>
      <c r="E1002" s="183" t="s">
        <v>704</v>
      </c>
      <c r="F1002" s="184" t="s">
        <v>705</v>
      </c>
      <c r="G1002" s="185" t="s">
        <v>268</v>
      </c>
      <c r="H1002" s="186">
        <v>192</v>
      </c>
      <c r="I1002" s="187">
        <v>455</v>
      </c>
      <c r="J1002" s="188">
        <f>ROUND(I1002*H1002,2)</f>
        <v>87360</v>
      </c>
      <c r="K1002" s="184" t="s">
        <v>1</v>
      </c>
      <c r="L1002" s="38"/>
      <c r="M1002" s="189" t="s">
        <v>1</v>
      </c>
      <c r="N1002" s="190" t="s">
        <v>38</v>
      </c>
      <c r="O1002" s="76"/>
      <c r="P1002" s="191">
        <f>O1002*H1002</f>
        <v>0</v>
      </c>
      <c r="Q1002" s="191">
        <v>0</v>
      </c>
      <c r="R1002" s="191">
        <f>Q1002*H1002</f>
        <v>0</v>
      </c>
      <c r="S1002" s="191">
        <v>0</v>
      </c>
      <c r="T1002" s="192">
        <f>S1002*H1002</f>
        <v>0</v>
      </c>
      <c r="U1002" s="37"/>
      <c r="V1002" s="37"/>
      <c r="W1002" s="37"/>
      <c r="X1002" s="37"/>
      <c r="Y1002" s="37"/>
      <c r="Z1002" s="37"/>
      <c r="AA1002" s="37"/>
      <c r="AB1002" s="37"/>
      <c r="AC1002" s="37"/>
      <c r="AD1002" s="37"/>
      <c r="AE1002" s="37"/>
      <c r="AR1002" s="193" t="s">
        <v>123</v>
      </c>
      <c r="AT1002" s="193" t="s">
        <v>207</v>
      </c>
      <c r="AU1002" s="193" t="s">
        <v>82</v>
      </c>
      <c r="AY1002" s="18" t="s">
        <v>205</v>
      </c>
      <c r="BE1002" s="194">
        <f>IF(N1002="základní",J1002,0)</f>
        <v>87360</v>
      </c>
      <c r="BF1002" s="194">
        <f>IF(N1002="snížená",J1002,0)</f>
        <v>0</v>
      </c>
      <c r="BG1002" s="194">
        <f>IF(N1002="zákl. přenesená",J1002,0)</f>
        <v>0</v>
      </c>
      <c r="BH1002" s="194">
        <f>IF(N1002="sníž. přenesená",J1002,0)</f>
        <v>0</v>
      </c>
      <c r="BI1002" s="194">
        <f>IF(N1002="nulová",J1002,0)</f>
        <v>0</v>
      </c>
      <c r="BJ1002" s="18" t="s">
        <v>80</v>
      </c>
      <c r="BK1002" s="194">
        <f>ROUND(I1002*H1002,2)</f>
        <v>87360</v>
      </c>
      <c r="BL1002" s="18" t="s">
        <v>123</v>
      </c>
      <c r="BM1002" s="193" t="s">
        <v>706</v>
      </c>
    </row>
    <row r="1003" s="11" customFormat="1" ht="22.9" customHeight="1">
      <c r="B1003" s="168"/>
      <c r="D1003" s="169" t="s">
        <v>72</v>
      </c>
      <c r="E1003" s="179" t="s">
        <v>707</v>
      </c>
      <c r="F1003" s="179" t="s">
        <v>708</v>
      </c>
      <c r="I1003" s="171"/>
      <c r="J1003" s="180">
        <f>BK1003</f>
        <v>757666.25</v>
      </c>
      <c r="L1003" s="168"/>
      <c r="M1003" s="173"/>
      <c r="N1003" s="174"/>
      <c r="O1003" s="174"/>
      <c r="P1003" s="175">
        <f>P1004</f>
        <v>0</v>
      </c>
      <c r="Q1003" s="174"/>
      <c r="R1003" s="175">
        <f>R1004</f>
        <v>0</v>
      </c>
      <c r="S1003" s="174"/>
      <c r="T1003" s="176">
        <f>T1004</f>
        <v>0</v>
      </c>
      <c r="AR1003" s="169" t="s">
        <v>80</v>
      </c>
      <c r="AT1003" s="177" t="s">
        <v>72</v>
      </c>
      <c r="AU1003" s="177" t="s">
        <v>80</v>
      </c>
      <c r="AY1003" s="169" t="s">
        <v>205</v>
      </c>
      <c r="BK1003" s="178">
        <f>BK1004</f>
        <v>757666.25</v>
      </c>
    </row>
    <row r="1004" s="1" customFormat="1" ht="14.45" customHeight="1">
      <c r="A1004" s="37"/>
      <c r="B1004" s="181"/>
      <c r="C1004" s="182" t="s">
        <v>709</v>
      </c>
      <c r="D1004" s="182" t="s">
        <v>207</v>
      </c>
      <c r="E1004" s="183" t="s">
        <v>710</v>
      </c>
      <c r="F1004" s="184" t="s">
        <v>711</v>
      </c>
      <c r="G1004" s="185" t="s">
        <v>635</v>
      </c>
      <c r="H1004" s="186">
        <v>606.13300000000004</v>
      </c>
      <c r="I1004" s="187">
        <v>1250</v>
      </c>
      <c r="J1004" s="188">
        <f>ROUND(I1004*H1004,2)</f>
        <v>757666.25</v>
      </c>
      <c r="K1004" s="184" t="s">
        <v>211</v>
      </c>
      <c r="L1004" s="38"/>
      <c r="M1004" s="189" t="s">
        <v>1</v>
      </c>
      <c r="N1004" s="190" t="s">
        <v>38</v>
      </c>
      <c r="O1004" s="76"/>
      <c r="P1004" s="191">
        <f>O1004*H1004</f>
        <v>0</v>
      </c>
      <c r="Q1004" s="191">
        <v>0</v>
      </c>
      <c r="R1004" s="191">
        <f>Q1004*H1004</f>
        <v>0</v>
      </c>
      <c r="S1004" s="191">
        <v>0</v>
      </c>
      <c r="T1004" s="192">
        <f>S1004*H1004</f>
        <v>0</v>
      </c>
      <c r="U1004" s="37"/>
      <c r="V1004" s="37"/>
      <c r="W1004" s="37"/>
      <c r="X1004" s="37"/>
      <c r="Y1004" s="37"/>
      <c r="Z1004" s="37"/>
      <c r="AA1004" s="37"/>
      <c r="AB1004" s="37"/>
      <c r="AC1004" s="37"/>
      <c r="AD1004" s="37"/>
      <c r="AE1004" s="37"/>
      <c r="AR1004" s="193" t="s">
        <v>123</v>
      </c>
      <c r="AT1004" s="193" t="s">
        <v>207</v>
      </c>
      <c r="AU1004" s="193" t="s">
        <v>82</v>
      </c>
      <c r="AY1004" s="18" t="s">
        <v>205</v>
      </c>
      <c r="BE1004" s="194">
        <f>IF(N1004="základní",J1004,0)</f>
        <v>757666.25</v>
      </c>
      <c r="BF1004" s="194">
        <f>IF(N1004="snížená",J1004,0)</f>
        <v>0</v>
      </c>
      <c r="BG1004" s="194">
        <f>IF(N1004="zákl. přenesená",J1004,0)</f>
        <v>0</v>
      </c>
      <c r="BH1004" s="194">
        <f>IF(N1004="sníž. přenesená",J1004,0)</f>
        <v>0</v>
      </c>
      <c r="BI1004" s="194">
        <f>IF(N1004="nulová",J1004,0)</f>
        <v>0</v>
      </c>
      <c r="BJ1004" s="18" t="s">
        <v>80</v>
      </c>
      <c r="BK1004" s="194">
        <f>ROUND(I1004*H1004,2)</f>
        <v>757666.25</v>
      </c>
      <c r="BL1004" s="18" t="s">
        <v>123</v>
      </c>
      <c r="BM1004" s="193" t="s">
        <v>712</v>
      </c>
    </row>
    <row r="1005" s="11" customFormat="1" ht="25.9" customHeight="1">
      <c r="B1005" s="168"/>
      <c r="D1005" s="169" t="s">
        <v>72</v>
      </c>
      <c r="E1005" s="170" t="s">
        <v>713</v>
      </c>
      <c r="F1005" s="170" t="s">
        <v>714</v>
      </c>
      <c r="I1005" s="171"/>
      <c r="J1005" s="172">
        <f>BK1005</f>
        <v>14604320.09</v>
      </c>
      <c r="L1005" s="168"/>
      <c r="M1005" s="173"/>
      <c r="N1005" s="174"/>
      <c r="O1005" s="174"/>
      <c r="P1005" s="175">
        <f>P1006+P1018+P1020+P1022+P1027+P1029+P1969+P2023+P2097+P2123+P2129+P3155+P3157+P3400+P3734</f>
        <v>0</v>
      </c>
      <c r="Q1005" s="174"/>
      <c r="R1005" s="175">
        <f>R1006+R1018+R1020+R1022+R1027+R1029+R1969+R2023+R2097+R2123+R2129+R3155+R3157+R3400+R3734</f>
        <v>60.845385699999994</v>
      </c>
      <c r="S1005" s="174"/>
      <c r="T1005" s="176">
        <f>T1006+T1018+T1020+T1022+T1027+T1029+T1969+T2023+T2097+T2123+T2129+T3155+T3157+T3400+T3734</f>
        <v>0</v>
      </c>
      <c r="AR1005" s="169" t="s">
        <v>82</v>
      </c>
      <c r="AT1005" s="177" t="s">
        <v>72</v>
      </c>
      <c r="AU1005" s="177" t="s">
        <v>73</v>
      </c>
      <c r="AY1005" s="169" t="s">
        <v>205</v>
      </c>
      <c r="BK1005" s="178">
        <f>BK1006+BK1018+BK1020+BK1022+BK1027+BK1029+BK1969+BK2023+BK2097+BK2123+BK2129+BK3155+BK3157+BK3400+BK3734</f>
        <v>14604320.09</v>
      </c>
    </row>
    <row r="1006" s="11" customFormat="1" ht="22.9" customHeight="1">
      <c r="B1006" s="168"/>
      <c r="D1006" s="169" t="s">
        <v>72</v>
      </c>
      <c r="E1006" s="179" t="s">
        <v>715</v>
      </c>
      <c r="F1006" s="179" t="s">
        <v>716</v>
      </c>
      <c r="I1006" s="171"/>
      <c r="J1006" s="180">
        <f>BK1006</f>
        <v>24320.969999999998</v>
      </c>
      <c r="L1006" s="168"/>
      <c r="M1006" s="173"/>
      <c r="N1006" s="174"/>
      <c r="O1006" s="174"/>
      <c r="P1006" s="175">
        <f>SUM(P1007:P1017)</f>
        <v>0</v>
      </c>
      <c r="Q1006" s="174"/>
      <c r="R1006" s="175">
        <f>SUM(R1007:R1017)</f>
        <v>0.34148000000000001</v>
      </c>
      <c r="S1006" s="174"/>
      <c r="T1006" s="176">
        <f>SUM(T1007:T1017)</f>
        <v>0</v>
      </c>
      <c r="AR1006" s="169" t="s">
        <v>82</v>
      </c>
      <c r="AT1006" s="177" t="s">
        <v>72</v>
      </c>
      <c r="AU1006" s="177" t="s">
        <v>80</v>
      </c>
      <c r="AY1006" s="169" t="s">
        <v>205</v>
      </c>
      <c r="BK1006" s="178">
        <f>SUM(BK1007:BK1017)</f>
        <v>24320.969999999998</v>
      </c>
    </row>
    <row r="1007" s="1" customFormat="1" ht="24.2" customHeight="1">
      <c r="A1007" s="37"/>
      <c r="B1007" s="181"/>
      <c r="C1007" s="182" t="s">
        <v>717</v>
      </c>
      <c r="D1007" s="182" t="s">
        <v>207</v>
      </c>
      <c r="E1007" s="183" t="s">
        <v>718</v>
      </c>
      <c r="F1007" s="184" t="s">
        <v>719</v>
      </c>
      <c r="G1007" s="185" t="s">
        <v>210</v>
      </c>
      <c r="H1007" s="186">
        <v>48</v>
      </c>
      <c r="I1007" s="187">
        <v>21.600000000000001</v>
      </c>
      <c r="J1007" s="188">
        <f>ROUND(I1007*H1007,2)</f>
        <v>1036.8</v>
      </c>
      <c r="K1007" s="184" t="s">
        <v>211</v>
      </c>
      <c r="L1007" s="38"/>
      <c r="M1007" s="189" t="s">
        <v>1</v>
      </c>
      <c r="N1007" s="190" t="s">
        <v>38</v>
      </c>
      <c r="O1007" s="76"/>
      <c r="P1007" s="191">
        <f>O1007*H1007</f>
        <v>0</v>
      </c>
      <c r="Q1007" s="191">
        <v>0</v>
      </c>
      <c r="R1007" s="191">
        <f>Q1007*H1007</f>
        <v>0</v>
      </c>
      <c r="S1007" s="191">
        <v>0</v>
      </c>
      <c r="T1007" s="192">
        <f>S1007*H1007</f>
        <v>0</v>
      </c>
      <c r="U1007" s="37"/>
      <c r="V1007" s="37"/>
      <c r="W1007" s="37"/>
      <c r="X1007" s="37"/>
      <c r="Y1007" s="37"/>
      <c r="Z1007" s="37"/>
      <c r="AA1007" s="37"/>
      <c r="AB1007" s="37"/>
      <c r="AC1007" s="37"/>
      <c r="AD1007" s="37"/>
      <c r="AE1007" s="37"/>
      <c r="AR1007" s="193" t="s">
        <v>472</v>
      </c>
      <c r="AT1007" s="193" t="s">
        <v>207</v>
      </c>
      <c r="AU1007" s="193" t="s">
        <v>82</v>
      </c>
      <c r="AY1007" s="18" t="s">
        <v>205</v>
      </c>
      <c r="BE1007" s="194">
        <f>IF(N1007="základní",J1007,0)</f>
        <v>1036.8</v>
      </c>
      <c r="BF1007" s="194">
        <f>IF(N1007="snížená",J1007,0)</f>
        <v>0</v>
      </c>
      <c r="BG1007" s="194">
        <f>IF(N1007="zákl. přenesená",J1007,0)</f>
        <v>0</v>
      </c>
      <c r="BH1007" s="194">
        <f>IF(N1007="sníž. přenesená",J1007,0)</f>
        <v>0</v>
      </c>
      <c r="BI1007" s="194">
        <f>IF(N1007="nulová",J1007,0)</f>
        <v>0</v>
      </c>
      <c r="BJ1007" s="18" t="s">
        <v>80</v>
      </c>
      <c r="BK1007" s="194">
        <f>ROUND(I1007*H1007,2)</f>
        <v>1036.8</v>
      </c>
      <c r="BL1007" s="18" t="s">
        <v>472</v>
      </c>
      <c r="BM1007" s="193" t="s">
        <v>720</v>
      </c>
    </row>
    <row r="1008" s="12" customFormat="1">
      <c r="B1008" s="195"/>
      <c r="D1008" s="196" t="s">
        <v>213</v>
      </c>
      <c r="E1008" s="197" t="s">
        <v>1</v>
      </c>
      <c r="F1008" s="198" t="s">
        <v>721</v>
      </c>
      <c r="H1008" s="197" t="s">
        <v>1</v>
      </c>
      <c r="I1008" s="199"/>
      <c r="L1008" s="195"/>
      <c r="M1008" s="200"/>
      <c r="N1008" s="201"/>
      <c r="O1008" s="201"/>
      <c r="P1008" s="201"/>
      <c r="Q1008" s="201"/>
      <c r="R1008" s="201"/>
      <c r="S1008" s="201"/>
      <c r="T1008" s="202"/>
      <c r="AT1008" s="197" t="s">
        <v>213</v>
      </c>
      <c r="AU1008" s="197" t="s">
        <v>82</v>
      </c>
      <c r="AV1008" s="12" t="s">
        <v>80</v>
      </c>
      <c r="AW1008" s="12" t="s">
        <v>30</v>
      </c>
      <c r="AX1008" s="12" t="s">
        <v>73</v>
      </c>
      <c r="AY1008" s="197" t="s">
        <v>205</v>
      </c>
    </row>
    <row r="1009" s="13" customFormat="1">
      <c r="B1009" s="203"/>
      <c r="D1009" s="196" t="s">
        <v>213</v>
      </c>
      <c r="E1009" s="204" t="s">
        <v>1</v>
      </c>
      <c r="F1009" s="205" t="s">
        <v>722</v>
      </c>
      <c r="H1009" s="206">
        <v>48</v>
      </c>
      <c r="I1009" s="207"/>
      <c r="L1009" s="203"/>
      <c r="M1009" s="208"/>
      <c r="N1009" s="209"/>
      <c r="O1009" s="209"/>
      <c r="P1009" s="209"/>
      <c r="Q1009" s="209"/>
      <c r="R1009" s="209"/>
      <c r="S1009" s="209"/>
      <c r="T1009" s="210"/>
      <c r="AT1009" s="204" t="s">
        <v>213</v>
      </c>
      <c r="AU1009" s="204" t="s">
        <v>82</v>
      </c>
      <c r="AV1009" s="13" t="s">
        <v>82</v>
      </c>
      <c r="AW1009" s="13" t="s">
        <v>30</v>
      </c>
      <c r="AX1009" s="13" t="s">
        <v>73</v>
      </c>
      <c r="AY1009" s="204" t="s">
        <v>205</v>
      </c>
    </row>
    <row r="1010" s="14" customFormat="1">
      <c r="B1010" s="211"/>
      <c r="D1010" s="196" t="s">
        <v>213</v>
      </c>
      <c r="E1010" s="212" t="s">
        <v>1</v>
      </c>
      <c r="F1010" s="213" t="s">
        <v>218</v>
      </c>
      <c r="H1010" s="214">
        <v>48</v>
      </c>
      <c r="I1010" s="215"/>
      <c r="L1010" s="211"/>
      <c r="M1010" s="216"/>
      <c r="N1010" s="217"/>
      <c r="O1010" s="217"/>
      <c r="P1010" s="217"/>
      <c r="Q1010" s="217"/>
      <c r="R1010" s="217"/>
      <c r="S1010" s="217"/>
      <c r="T1010" s="218"/>
      <c r="AT1010" s="212" t="s">
        <v>213</v>
      </c>
      <c r="AU1010" s="212" t="s">
        <v>82</v>
      </c>
      <c r="AV1010" s="14" t="s">
        <v>123</v>
      </c>
      <c r="AW1010" s="14" t="s">
        <v>30</v>
      </c>
      <c r="AX1010" s="14" t="s">
        <v>80</v>
      </c>
      <c r="AY1010" s="212" t="s">
        <v>205</v>
      </c>
    </row>
    <row r="1011" s="1" customFormat="1" ht="14.45" customHeight="1">
      <c r="A1011" s="37"/>
      <c r="B1011" s="181"/>
      <c r="C1011" s="227" t="s">
        <v>723</v>
      </c>
      <c r="D1011" s="227" t="s">
        <v>724</v>
      </c>
      <c r="E1011" s="228" t="s">
        <v>725</v>
      </c>
      <c r="F1011" s="229" t="s">
        <v>726</v>
      </c>
      <c r="G1011" s="230" t="s">
        <v>635</v>
      </c>
      <c r="H1011" s="231">
        <v>0.017000000000000001</v>
      </c>
      <c r="I1011" s="232">
        <v>39000</v>
      </c>
      <c r="J1011" s="233">
        <f>ROUND(I1011*H1011,2)</f>
        <v>663</v>
      </c>
      <c r="K1011" s="229" t="s">
        <v>211</v>
      </c>
      <c r="L1011" s="234"/>
      <c r="M1011" s="235" t="s">
        <v>1</v>
      </c>
      <c r="N1011" s="236" t="s">
        <v>38</v>
      </c>
      <c r="O1011" s="76"/>
      <c r="P1011" s="191">
        <f>O1011*H1011</f>
        <v>0</v>
      </c>
      <c r="Q1011" s="191">
        <v>1</v>
      </c>
      <c r="R1011" s="191">
        <f>Q1011*H1011</f>
        <v>0.017000000000000001</v>
      </c>
      <c r="S1011" s="191">
        <v>0</v>
      </c>
      <c r="T1011" s="192">
        <f>S1011*H1011</f>
        <v>0</v>
      </c>
      <c r="U1011" s="37"/>
      <c r="V1011" s="37"/>
      <c r="W1011" s="37"/>
      <c r="X1011" s="37"/>
      <c r="Y1011" s="37"/>
      <c r="Z1011" s="37"/>
      <c r="AA1011" s="37"/>
      <c r="AB1011" s="37"/>
      <c r="AC1011" s="37"/>
      <c r="AD1011" s="37"/>
      <c r="AE1011" s="37"/>
      <c r="AR1011" s="193" t="s">
        <v>703</v>
      </c>
      <c r="AT1011" s="193" t="s">
        <v>724</v>
      </c>
      <c r="AU1011" s="193" t="s">
        <v>82</v>
      </c>
      <c r="AY1011" s="18" t="s">
        <v>205</v>
      </c>
      <c r="BE1011" s="194">
        <f>IF(N1011="základní",J1011,0)</f>
        <v>663</v>
      </c>
      <c r="BF1011" s="194">
        <f>IF(N1011="snížená",J1011,0)</f>
        <v>0</v>
      </c>
      <c r="BG1011" s="194">
        <f>IF(N1011="zákl. přenesená",J1011,0)</f>
        <v>0</v>
      </c>
      <c r="BH1011" s="194">
        <f>IF(N1011="sníž. přenesená",J1011,0)</f>
        <v>0</v>
      </c>
      <c r="BI1011" s="194">
        <f>IF(N1011="nulová",J1011,0)</f>
        <v>0</v>
      </c>
      <c r="BJ1011" s="18" t="s">
        <v>80</v>
      </c>
      <c r="BK1011" s="194">
        <f>ROUND(I1011*H1011,2)</f>
        <v>663</v>
      </c>
      <c r="BL1011" s="18" t="s">
        <v>472</v>
      </c>
      <c r="BM1011" s="193" t="s">
        <v>727</v>
      </c>
    </row>
    <row r="1012" s="13" customFormat="1">
      <c r="B1012" s="203"/>
      <c r="D1012" s="196" t="s">
        <v>213</v>
      </c>
      <c r="F1012" s="205" t="s">
        <v>728</v>
      </c>
      <c r="H1012" s="206">
        <v>0.017000000000000001</v>
      </c>
      <c r="I1012" s="207"/>
      <c r="L1012" s="203"/>
      <c r="M1012" s="208"/>
      <c r="N1012" s="209"/>
      <c r="O1012" s="209"/>
      <c r="P1012" s="209"/>
      <c r="Q1012" s="209"/>
      <c r="R1012" s="209"/>
      <c r="S1012" s="209"/>
      <c r="T1012" s="210"/>
      <c r="AT1012" s="204" t="s">
        <v>213</v>
      </c>
      <c r="AU1012" s="204" t="s">
        <v>82</v>
      </c>
      <c r="AV1012" s="13" t="s">
        <v>82</v>
      </c>
      <c r="AW1012" s="13" t="s">
        <v>3</v>
      </c>
      <c r="AX1012" s="13" t="s">
        <v>80</v>
      </c>
      <c r="AY1012" s="204" t="s">
        <v>205</v>
      </c>
    </row>
    <row r="1013" s="1" customFormat="1" ht="24.2" customHeight="1">
      <c r="A1013" s="37"/>
      <c r="B1013" s="181"/>
      <c r="C1013" s="182" t="s">
        <v>729</v>
      </c>
      <c r="D1013" s="182" t="s">
        <v>207</v>
      </c>
      <c r="E1013" s="183" t="s">
        <v>730</v>
      </c>
      <c r="F1013" s="184" t="s">
        <v>731</v>
      </c>
      <c r="G1013" s="185" t="s">
        <v>210</v>
      </c>
      <c r="H1013" s="186">
        <v>48</v>
      </c>
      <c r="I1013" s="187">
        <v>190</v>
      </c>
      <c r="J1013" s="188">
        <f>ROUND(I1013*H1013,2)</f>
        <v>9120</v>
      </c>
      <c r="K1013" s="184" t="s">
        <v>211</v>
      </c>
      <c r="L1013" s="38"/>
      <c r="M1013" s="189" t="s">
        <v>1</v>
      </c>
      <c r="N1013" s="190" t="s">
        <v>38</v>
      </c>
      <c r="O1013" s="76"/>
      <c r="P1013" s="191">
        <f>O1013*H1013</f>
        <v>0</v>
      </c>
      <c r="Q1013" s="191">
        <v>0.00040000000000000002</v>
      </c>
      <c r="R1013" s="191">
        <f>Q1013*H1013</f>
        <v>0.019200000000000002</v>
      </c>
      <c r="S1013" s="191">
        <v>0</v>
      </c>
      <c r="T1013" s="192">
        <f>S1013*H1013</f>
        <v>0</v>
      </c>
      <c r="U1013" s="37"/>
      <c r="V1013" s="37"/>
      <c r="W1013" s="37"/>
      <c r="X1013" s="37"/>
      <c r="Y1013" s="37"/>
      <c r="Z1013" s="37"/>
      <c r="AA1013" s="37"/>
      <c r="AB1013" s="37"/>
      <c r="AC1013" s="37"/>
      <c r="AD1013" s="37"/>
      <c r="AE1013" s="37"/>
      <c r="AR1013" s="193" t="s">
        <v>472</v>
      </c>
      <c r="AT1013" s="193" t="s">
        <v>207</v>
      </c>
      <c r="AU1013" s="193" t="s">
        <v>82</v>
      </c>
      <c r="AY1013" s="18" t="s">
        <v>205</v>
      </c>
      <c r="BE1013" s="194">
        <f>IF(N1013="základní",J1013,0)</f>
        <v>9120</v>
      </c>
      <c r="BF1013" s="194">
        <f>IF(N1013="snížená",J1013,0)</f>
        <v>0</v>
      </c>
      <c r="BG1013" s="194">
        <f>IF(N1013="zákl. přenesená",J1013,0)</f>
        <v>0</v>
      </c>
      <c r="BH1013" s="194">
        <f>IF(N1013="sníž. přenesená",J1013,0)</f>
        <v>0</v>
      </c>
      <c r="BI1013" s="194">
        <f>IF(N1013="nulová",J1013,0)</f>
        <v>0</v>
      </c>
      <c r="BJ1013" s="18" t="s">
        <v>80</v>
      </c>
      <c r="BK1013" s="194">
        <f>ROUND(I1013*H1013,2)</f>
        <v>9120</v>
      </c>
      <c r="BL1013" s="18" t="s">
        <v>472</v>
      </c>
      <c r="BM1013" s="193" t="s">
        <v>732</v>
      </c>
    </row>
    <row r="1014" s="1" customFormat="1" ht="49.15" customHeight="1">
      <c r="A1014" s="37"/>
      <c r="B1014" s="181"/>
      <c r="C1014" s="227" t="s">
        <v>733</v>
      </c>
      <c r="D1014" s="227" t="s">
        <v>724</v>
      </c>
      <c r="E1014" s="228" t="s">
        <v>734</v>
      </c>
      <c r="F1014" s="229" t="s">
        <v>735</v>
      </c>
      <c r="G1014" s="230" t="s">
        <v>210</v>
      </c>
      <c r="H1014" s="231">
        <v>57.600000000000001</v>
      </c>
      <c r="I1014" s="232">
        <v>225</v>
      </c>
      <c r="J1014" s="233">
        <f>ROUND(I1014*H1014,2)</f>
        <v>12960</v>
      </c>
      <c r="K1014" s="229" t="s">
        <v>211</v>
      </c>
      <c r="L1014" s="234"/>
      <c r="M1014" s="235" t="s">
        <v>1</v>
      </c>
      <c r="N1014" s="236" t="s">
        <v>38</v>
      </c>
      <c r="O1014" s="76"/>
      <c r="P1014" s="191">
        <f>O1014*H1014</f>
        <v>0</v>
      </c>
      <c r="Q1014" s="191">
        <v>0.0053</v>
      </c>
      <c r="R1014" s="191">
        <f>Q1014*H1014</f>
        <v>0.30528</v>
      </c>
      <c r="S1014" s="191">
        <v>0</v>
      </c>
      <c r="T1014" s="192">
        <f>S1014*H1014</f>
        <v>0</v>
      </c>
      <c r="U1014" s="37"/>
      <c r="V1014" s="37"/>
      <c r="W1014" s="37"/>
      <c r="X1014" s="37"/>
      <c r="Y1014" s="37"/>
      <c r="Z1014" s="37"/>
      <c r="AA1014" s="37"/>
      <c r="AB1014" s="37"/>
      <c r="AC1014" s="37"/>
      <c r="AD1014" s="37"/>
      <c r="AE1014" s="37"/>
      <c r="AR1014" s="193" t="s">
        <v>703</v>
      </c>
      <c r="AT1014" s="193" t="s">
        <v>724</v>
      </c>
      <c r="AU1014" s="193" t="s">
        <v>82</v>
      </c>
      <c r="AY1014" s="18" t="s">
        <v>205</v>
      </c>
      <c r="BE1014" s="194">
        <f>IF(N1014="základní",J1014,0)</f>
        <v>12960</v>
      </c>
      <c r="BF1014" s="194">
        <f>IF(N1014="snížená",J1014,0)</f>
        <v>0</v>
      </c>
      <c r="BG1014" s="194">
        <f>IF(N1014="zákl. přenesená",J1014,0)</f>
        <v>0</v>
      </c>
      <c r="BH1014" s="194">
        <f>IF(N1014="sníž. přenesená",J1014,0)</f>
        <v>0</v>
      </c>
      <c r="BI1014" s="194">
        <f>IF(N1014="nulová",J1014,0)</f>
        <v>0</v>
      </c>
      <c r="BJ1014" s="18" t="s">
        <v>80</v>
      </c>
      <c r="BK1014" s="194">
        <f>ROUND(I1014*H1014,2)</f>
        <v>12960</v>
      </c>
      <c r="BL1014" s="18" t="s">
        <v>472</v>
      </c>
      <c r="BM1014" s="193" t="s">
        <v>736</v>
      </c>
    </row>
    <row r="1015" s="13" customFormat="1">
      <c r="B1015" s="203"/>
      <c r="D1015" s="196" t="s">
        <v>213</v>
      </c>
      <c r="F1015" s="205" t="s">
        <v>737</v>
      </c>
      <c r="H1015" s="206">
        <v>57.600000000000001</v>
      </c>
      <c r="I1015" s="207"/>
      <c r="L1015" s="203"/>
      <c r="M1015" s="208"/>
      <c r="N1015" s="209"/>
      <c r="O1015" s="209"/>
      <c r="P1015" s="209"/>
      <c r="Q1015" s="209"/>
      <c r="R1015" s="209"/>
      <c r="S1015" s="209"/>
      <c r="T1015" s="210"/>
      <c r="AT1015" s="204" t="s">
        <v>213</v>
      </c>
      <c r="AU1015" s="204" t="s">
        <v>82</v>
      </c>
      <c r="AV1015" s="13" t="s">
        <v>82</v>
      </c>
      <c r="AW1015" s="13" t="s">
        <v>3</v>
      </c>
      <c r="AX1015" s="13" t="s">
        <v>80</v>
      </c>
      <c r="AY1015" s="204" t="s">
        <v>205</v>
      </c>
    </row>
    <row r="1016" s="1" customFormat="1" ht="24.2" customHeight="1">
      <c r="A1016" s="37"/>
      <c r="B1016" s="181"/>
      <c r="C1016" s="182" t="s">
        <v>738</v>
      </c>
      <c r="D1016" s="182" t="s">
        <v>207</v>
      </c>
      <c r="E1016" s="183" t="s">
        <v>739</v>
      </c>
      <c r="F1016" s="184" t="s">
        <v>740</v>
      </c>
      <c r="G1016" s="185" t="s">
        <v>635</v>
      </c>
      <c r="H1016" s="186">
        <v>0.34100000000000003</v>
      </c>
      <c r="I1016" s="187">
        <v>1030</v>
      </c>
      <c r="J1016" s="188">
        <f>ROUND(I1016*H1016,2)</f>
        <v>351.23000000000002</v>
      </c>
      <c r="K1016" s="184" t="s">
        <v>211</v>
      </c>
      <c r="L1016" s="38"/>
      <c r="M1016" s="189" t="s">
        <v>1</v>
      </c>
      <c r="N1016" s="190" t="s">
        <v>38</v>
      </c>
      <c r="O1016" s="76"/>
      <c r="P1016" s="191">
        <f>O1016*H1016</f>
        <v>0</v>
      </c>
      <c r="Q1016" s="191">
        <v>0</v>
      </c>
      <c r="R1016" s="191">
        <f>Q1016*H1016</f>
        <v>0</v>
      </c>
      <c r="S1016" s="191">
        <v>0</v>
      </c>
      <c r="T1016" s="192">
        <f>S1016*H1016</f>
        <v>0</v>
      </c>
      <c r="U1016" s="37"/>
      <c r="V1016" s="37"/>
      <c r="W1016" s="37"/>
      <c r="X1016" s="37"/>
      <c r="Y1016" s="37"/>
      <c r="Z1016" s="37"/>
      <c r="AA1016" s="37"/>
      <c r="AB1016" s="37"/>
      <c r="AC1016" s="37"/>
      <c r="AD1016" s="37"/>
      <c r="AE1016" s="37"/>
      <c r="AR1016" s="193" t="s">
        <v>472</v>
      </c>
      <c r="AT1016" s="193" t="s">
        <v>207</v>
      </c>
      <c r="AU1016" s="193" t="s">
        <v>82</v>
      </c>
      <c r="AY1016" s="18" t="s">
        <v>205</v>
      </c>
      <c r="BE1016" s="194">
        <f>IF(N1016="základní",J1016,0)</f>
        <v>351.23000000000002</v>
      </c>
      <c r="BF1016" s="194">
        <f>IF(N1016="snížená",J1016,0)</f>
        <v>0</v>
      </c>
      <c r="BG1016" s="194">
        <f>IF(N1016="zákl. přenesená",J1016,0)</f>
        <v>0</v>
      </c>
      <c r="BH1016" s="194">
        <f>IF(N1016="sníž. přenesená",J1016,0)</f>
        <v>0</v>
      </c>
      <c r="BI1016" s="194">
        <f>IF(N1016="nulová",J1016,0)</f>
        <v>0</v>
      </c>
      <c r="BJ1016" s="18" t="s">
        <v>80</v>
      </c>
      <c r="BK1016" s="194">
        <f>ROUND(I1016*H1016,2)</f>
        <v>351.23000000000002</v>
      </c>
      <c r="BL1016" s="18" t="s">
        <v>472</v>
      </c>
      <c r="BM1016" s="193" t="s">
        <v>741</v>
      </c>
    </row>
    <row r="1017" s="1" customFormat="1" ht="24.2" customHeight="1">
      <c r="A1017" s="37"/>
      <c r="B1017" s="181"/>
      <c r="C1017" s="182" t="s">
        <v>742</v>
      </c>
      <c r="D1017" s="182" t="s">
        <v>207</v>
      </c>
      <c r="E1017" s="183" t="s">
        <v>743</v>
      </c>
      <c r="F1017" s="184" t="s">
        <v>744</v>
      </c>
      <c r="G1017" s="185" t="s">
        <v>635</v>
      </c>
      <c r="H1017" s="186">
        <v>0.34100000000000003</v>
      </c>
      <c r="I1017" s="187">
        <v>557</v>
      </c>
      <c r="J1017" s="188">
        <f>ROUND(I1017*H1017,2)</f>
        <v>189.94</v>
      </c>
      <c r="K1017" s="184" t="s">
        <v>211</v>
      </c>
      <c r="L1017" s="38"/>
      <c r="M1017" s="189" t="s">
        <v>1</v>
      </c>
      <c r="N1017" s="190" t="s">
        <v>38</v>
      </c>
      <c r="O1017" s="76"/>
      <c r="P1017" s="191">
        <f>O1017*H1017</f>
        <v>0</v>
      </c>
      <c r="Q1017" s="191">
        <v>0</v>
      </c>
      <c r="R1017" s="191">
        <f>Q1017*H1017</f>
        <v>0</v>
      </c>
      <c r="S1017" s="191">
        <v>0</v>
      </c>
      <c r="T1017" s="192">
        <f>S1017*H1017</f>
        <v>0</v>
      </c>
      <c r="U1017" s="37"/>
      <c r="V1017" s="37"/>
      <c r="W1017" s="37"/>
      <c r="X1017" s="37"/>
      <c r="Y1017" s="37"/>
      <c r="Z1017" s="37"/>
      <c r="AA1017" s="37"/>
      <c r="AB1017" s="37"/>
      <c r="AC1017" s="37"/>
      <c r="AD1017" s="37"/>
      <c r="AE1017" s="37"/>
      <c r="AR1017" s="193" t="s">
        <v>472</v>
      </c>
      <c r="AT1017" s="193" t="s">
        <v>207</v>
      </c>
      <c r="AU1017" s="193" t="s">
        <v>82</v>
      </c>
      <c r="AY1017" s="18" t="s">
        <v>205</v>
      </c>
      <c r="BE1017" s="194">
        <f>IF(N1017="základní",J1017,0)</f>
        <v>189.94</v>
      </c>
      <c r="BF1017" s="194">
        <f>IF(N1017="snížená",J1017,0)</f>
        <v>0</v>
      </c>
      <c r="BG1017" s="194">
        <f>IF(N1017="zákl. přenesená",J1017,0)</f>
        <v>0</v>
      </c>
      <c r="BH1017" s="194">
        <f>IF(N1017="sníž. přenesená",J1017,0)</f>
        <v>0</v>
      </c>
      <c r="BI1017" s="194">
        <f>IF(N1017="nulová",J1017,0)</f>
        <v>0</v>
      </c>
      <c r="BJ1017" s="18" t="s">
        <v>80</v>
      </c>
      <c r="BK1017" s="194">
        <f>ROUND(I1017*H1017,2)</f>
        <v>189.94</v>
      </c>
      <c r="BL1017" s="18" t="s">
        <v>472</v>
      </c>
      <c r="BM1017" s="193" t="s">
        <v>745</v>
      </c>
    </row>
    <row r="1018" s="11" customFormat="1" ht="22.9" customHeight="1">
      <c r="B1018" s="168"/>
      <c r="D1018" s="169" t="s">
        <v>72</v>
      </c>
      <c r="E1018" s="179" t="s">
        <v>746</v>
      </c>
      <c r="F1018" s="179" t="s">
        <v>747</v>
      </c>
      <c r="I1018" s="171"/>
      <c r="J1018" s="180">
        <f>BK1018</f>
        <v>11000</v>
      </c>
      <c r="L1018" s="168"/>
      <c r="M1018" s="173"/>
      <c r="N1018" s="174"/>
      <c r="O1018" s="174"/>
      <c r="P1018" s="175">
        <f>P1019</f>
        <v>0</v>
      </c>
      <c r="Q1018" s="174"/>
      <c r="R1018" s="175">
        <f>R1019</f>
        <v>0</v>
      </c>
      <c r="S1018" s="174"/>
      <c r="T1018" s="176">
        <f>T1019</f>
        <v>0</v>
      </c>
      <c r="AR1018" s="169" t="s">
        <v>82</v>
      </c>
      <c r="AT1018" s="177" t="s">
        <v>72</v>
      </c>
      <c r="AU1018" s="177" t="s">
        <v>80</v>
      </c>
      <c r="AY1018" s="169" t="s">
        <v>205</v>
      </c>
      <c r="BK1018" s="178">
        <f>BK1019</f>
        <v>11000</v>
      </c>
    </row>
    <row r="1019" s="1" customFormat="1" ht="37.9" customHeight="1">
      <c r="A1019" s="37"/>
      <c r="B1019" s="181"/>
      <c r="C1019" s="182" t="s">
        <v>748</v>
      </c>
      <c r="D1019" s="182" t="s">
        <v>207</v>
      </c>
      <c r="E1019" s="183" t="s">
        <v>749</v>
      </c>
      <c r="F1019" s="184" t="s">
        <v>750</v>
      </c>
      <c r="G1019" s="185" t="s">
        <v>268</v>
      </c>
      <c r="H1019" s="186">
        <v>4</v>
      </c>
      <c r="I1019" s="187">
        <v>2750</v>
      </c>
      <c r="J1019" s="188">
        <f>ROUND(I1019*H1019,2)</f>
        <v>11000</v>
      </c>
      <c r="K1019" s="184" t="s">
        <v>1</v>
      </c>
      <c r="L1019" s="38"/>
      <c r="M1019" s="189" t="s">
        <v>1</v>
      </c>
      <c r="N1019" s="190" t="s">
        <v>38</v>
      </c>
      <c r="O1019" s="76"/>
      <c r="P1019" s="191">
        <f>O1019*H1019</f>
        <v>0</v>
      </c>
      <c r="Q1019" s="191">
        <v>0</v>
      </c>
      <c r="R1019" s="191">
        <f>Q1019*H1019</f>
        <v>0</v>
      </c>
      <c r="S1019" s="191">
        <v>0</v>
      </c>
      <c r="T1019" s="192">
        <f>S1019*H1019</f>
        <v>0</v>
      </c>
      <c r="U1019" s="37"/>
      <c r="V1019" s="37"/>
      <c r="W1019" s="37"/>
      <c r="X1019" s="37"/>
      <c r="Y1019" s="37"/>
      <c r="Z1019" s="37"/>
      <c r="AA1019" s="37"/>
      <c r="AB1019" s="37"/>
      <c r="AC1019" s="37"/>
      <c r="AD1019" s="37"/>
      <c r="AE1019" s="37"/>
      <c r="AR1019" s="193" t="s">
        <v>472</v>
      </c>
      <c r="AT1019" s="193" t="s">
        <v>207</v>
      </c>
      <c r="AU1019" s="193" t="s">
        <v>82</v>
      </c>
      <c r="AY1019" s="18" t="s">
        <v>205</v>
      </c>
      <c r="BE1019" s="194">
        <f>IF(N1019="základní",J1019,0)</f>
        <v>11000</v>
      </c>
      <c r="BF1019" s="194">
        <f>IF(N1019="snížená",J1019,0)</f>
        <v>0</v>
      </c>
      <c r="BG1019" s="194">
        <f>IF(N1019="zákl. přenesená",J1019,0)</f>
        <v>0</v>
      </c>
      <c r="BH1019" s="194">
        <f>IF(N1019="sníž. přenesená",J1019,0)</f>
        <v>0</v>
      </c>
      <c r="BI1019" s="194">
        <f>IF(N1019="nulová",J1019,0)</f>
        <v>0</v>
      </c>
      <c r="BJ1019" s="18" t="s">
        <v>80</v>
      </c>
      <c r="BK1019" s="194">
        <f>ROUND(I1019*H1019,2)</f>
        <v>11000</v>
      </c>
      <c r="BL1019" s="18" t="s">
        <v>472</v>
      </c>
      <c r="BM1019" s="193" t="s">
        <v>751</v>
      </c>
    </row>
    <row r="1020" s="11" customFormat="1" ht="22.9" customHeight="1">
      <c r="B1020" s="168"/>
      <c r="D1020" s="169" t="s">
        <v>72</v>
      </c>
      <c r="E1020" s="179" t="s">
        <v>752</v>
      </c>
      <c r="F1020" s="179" t="s">
        <v>753</v>
      </c>
      <c r="I1020" s="171"/>
      <c r="J1020" s="180">
        <f>BK1020</f>
        <v>24500</v>
      </c>
      <c r="L1020" s="168"/>
      <c r="M1020" s="173"/>
      <c r="N1020" s="174"/>
      <c r="O1020" s="174"/>
      <c r="P1020" s="175">
        <f>P1021</f>
        <v>0</v>
      </c>
      <c r="Q1020" s="174"/>
      <c r="R1020" s="175">
        <f>R1021</f>
        <v>0</v>
      </c>
      <c r="S1020" s="174"/>
      <c r="T1020" s="176">
        <f>T1021</f>
        <v>0</v>
      </c>
      <c r="AR1020" s="169" t="s">
        <v>82</v>
      </c>
      <c r="AT1020" s="177" t="s">
        <v>72</v>
      </c>
      <c r="AU1020" s="177" t="s">
        <v>80</v>
      </c>
      <c r="AY1020" s="169" t="s">
        <v>205</v>
      </c>
      <c r="BK1020" s="178">
        <f>BK1021</f>
        <v>24500</v>
      </c>
    </row>
    <row r="1021" s="1" customFormat="1" ht="37.9" customHeight="1">
      <c r="A1021" s="37"/>
      <c r="B1021" s="181"/>
      <c r="C1021" s="182" t="s">
        <v>754</v>
      </c>
      <c r="D1021" s="182" t="s">
        <v>207</v>
      </c>
      <c r="E1021" s="183" t="s">
        <v>755</v>
      </c>
      <c r="F1021" s="184" t="s">
        <v>756</v>
      </c>
      <c r="G1021" s="185" t="s">
        <v>210</v>
      </c>
      <c r="H1021" s="186">
        <v>10</v>
      </c>
      <c r="I1021" s="187">
        <v>2450</v>
      </c>
      <c r="J1021" s="188">
        <f>ROUND(I1021*H1021,2)</f>
        <v>24500</v>
      </c>
      <c r="K1021" s="184" t="s">
        <v>1</v>
      </c>
      <c r="L1021" s="38"/>
      <c r="M1021" s="189" t="s">
        <v>1</v>
      </c>
      <c r="N1021" s="190" t="s">
        <v>38</v>
      </c>
      <c r="O1021" s="76"/>
      <c r="P1021" s="191">
        <f>O1021*H1021</f>
        <v>0</v>
      </c>
      <c r="Q1021" s="191">
        <v>0</v>
      </c>
      <c r="R1021" s="191">
        <f>Q1021*H1021</f>
        <v>0</v>
      </c>
      <c r="S1021" s="191">
        <v>0</v>
      </c>
      <c r="T1021" s="192">
        <f>S1021*H1021</f>
        <v>0</v>
      </c>
      <c r="U1021" s="37"/>
      <c r="V1021" s="37"/>
      <c r="W1021" s="37"/>
      <c r="X1021" s="37"/>
      <c r="Y1021" s="37"/>
      <c r="Z1021" s="37"/>
      <c r="AA1021" s="37"/>
      <c r="AB1021" s="37"/>
      <c r="AC1021" s="37"/>
      <c r="AD1021" s="37"/>
      <c r="AE1021" s="37"/>
      <c r="AR1021" s="193" t="s">
        <v>472</v>
      </c>
      <c r="AT1021" s="193" t="s">
        <v>207</v>
      </c>
      <c r="AU1021" s="193" t="s">
        <v>82</v>
      </c>
      <c r="AY1021" s="18" t="s">
        <v>205</v>
      </c>
      <c r="BE1021" s="194">
        <f>IF(N1021="základní",J1021,0)</f>
        <v>24500</v>
      </c>
      <c r="BF1021" s="194">
        <f>IF(N1021="snížená",J1021,0)</f>
        <v>0</v>
      </c>
      <c r="BG1021" s="194">
        <f>IF(N1021="zákl. přenesená",J1021,0)</f>
        <v>0</v>
      </c>
      <c r="BH1021" s="194">
        <f>IF(N1021="sníž. přenesená",J1021,0)</f>
        <v>0</v>
      </c>
      <c r="BI1021" s="194">
        <f>IF(N1021="nulová",J1021,0)</f>
        <v>0</v>
      </c>
      <c r="BJ1021" s="18" t="s">
        <v>80</v>
      </c>
      <c r="BK1021" s="194">
        <f>ROUND(I1021*H1021,2)</f>
        <v>24500</v>
      </c>
      <c r="BL1021" s="18" t="s">
        <v>472</v>
      </c>
      <c r="BM1021" s="193" t="s">
        <v>757</v>
      </c>
    </row>
    <row r="1022" s="11" customFormat="1" ht="22.9" customHeight="1">
      <c r="B1022" s="168"/>
      <c r="D1022" s="169" t="s">
        <v>72</v>
      </c>
      <c r="E1022" s="179" t="s">
        <v>758</v>
      </c>
      <c r="F1022" s="179" t="s">
        <v>759</v>
      </c>
      <c r="I1022" s="171"/>
      <c r="J1022" s="180">
        <f>BK1022</f>
        <v>12000</v>
      </c>
      <c r="L1022" s="168"/>
      <c r="M1022" s="173"/>
      <c r="N1022" s="174"/>
      <c r="O1022" s="174"/>
      <c r="P1022" s="175">
        <f>SUM(P1023:P1026)</f>
        <v>0</v>
      </c>
      <c r="Q1022" s="174"/>
      <c r="R1022" s="175">
        <f>SUM(R1023:R1026)</f>
        <v>0.0022799999999999999</v>
      </c>
      <c r="S1022" s="174"/>
      <c r="T1022" s="176">
        <f>SUM(T1023:T1026)</f>
        <v>0</v>
      </c>
      <c r="AR1022" s="169" t="s">
        <v>82</v>
      </c>
      <c r="AT1022" s="177" t="s">
        <v>72</v>
      </c>
      <c r="AU1022" s="177" t="s">
        <v>80</v>
      </c>
      <c r="AY1022" s="169" t="s">
        <v>205</v>
      </c>
      <c r="BK1022" s="178">
        <f>SUM(BK1023:BK1026)</f>
        <v>12000</v>
      </c>
    </row>
    <row r="1023" s="1" customFormat="1" ht="24.2" customHeight="1">
      <c r="A1023" s="37"/>
      <c r="B1023" s="181"/>
      <c r="C1023" s="182" t="s">
        <v>760</v>
      </c>
      <c r="D1023" s="182" t="s">
        <v>207</v>
      </c>
      <c r="E1023" s="183" t="s">
        <v>761</v>
      </c>
      <c r="F1023" s="184" t="s">
        <v>762</v>
      </c>
      <c r="G1023" s="185" t="s">
        <v>763</v>
      </c>
      <c r="H1023" s="186">
        <v>4</v>
      </c>
      <c r="I1023" s="187">
        <v>3000</v>
      </c>
      <c r="J1023" s="188">
        <f>ROUND(I1023*H1023,2)</f>
        <v>12000</v>
      </c>
      <c r="K1023" s="184" t="s">
        <v>211</v>
      </c>
      <c r="L1023" s="38"/>
      <c r="M1023" s="189" t="s">
        <v>1</v>
      </c>
      <c r="N1023" s="190" t="s">
        <v>38</v>
      </c>
      <c r="O1023" s="76"/>
      <c r="P1023" s="191">
        <f>O1023*H1023</f>
        <v>0</v>
      </c>
      <c r="Q1023" s="191">
        <v>0.00056999999999999998</v>
      </c>
      <c r="R1023" s="191">
        <f>Q1023*H1023</f>
        <v>0.0022799999999999999</v>
      </c>
      <c r="S1023" s="191">
        <v>0</v>
      </c>
      <c r="T1023" s="192">
        <f>S1023*H1023</f>
        <v>0</v>
      </c>
      <c r="U1023" s="37"/>
      <c r="V1023" s="37"/>
      <c r="W1023" s="37"/>
      <c r="X1023" s="37"/>
      <c r="Y1023" s="37"/>
      <c r="Z1023" s="37"/>
      <c r="AA1023" s="37"/>
      <c r="AB1023" s="37"/>
      <c r="AC1023" s="37"/>
      <c r="AD1023" s="37"/>
      <c r="AE1023" s="37"/>
      <c r="AR1023" s="193" t="s">
        <v>472</v>
      </c>
      <c r="AT1023" s="193" t="s">
        <v>207</v>
      </c>
      <c r="AU1023" s="193" t="s">
        <v>82</v>
      </c>
      <c r="AY1023" s="18" t="s">
        <v>205</v>
      </c>
      <c r="BE1023" s="194">
        <f>IF(N1023="základní",J1023,0)</f>
        <v>12000</v>
      </c>
      <c r="BF1023" s="194">
        <f>IF(N1023="snížená",J1023,0)</f>
        <v>0</v>
      </c>
      <c r="BG1023" s="194">
        <f>IF(N1023="zákl. přenesená",J1023,0)</f>
        <v>0</v>
      </c>
      <c r="BH1023" s="194">
        <f>IF(N1023="sníž. přenesená",J1023,0)</f>
        <v>0</v>
      </c>
      <c r="BI1023" s="194">
        <f>IF(N1023="nulová",J1023,0)</f>
        <v>0</v>
      </c>
      <c r="BJ1023" s="18" t="s">
        <v>80</v>
      </c>
      <c r="BK1023" s="194">
        <f>ROUND(I1023*H1023,2)</f>
        <v>12000</v>
      </c>
      <c r="BL1023" s="18" t="s">
        <v>472</v>
      </c>
      <c r="BM1023" s="193" t="s">
        <v>764</v>
      </c>
    </row>
    <row r="1024" s="12" customFormat="1">
      <c r="B1024" s="195"/>
      <c r="D1024" s="196" t="s">
        <v>213</v>
      </c>
      <c r="E1024" s="197" t="s">
        <v>1</v>
      </c>
      <c r="F1024" s="198" t="s">
        <v>765</v>
      </c>
      <c r="H1024" s="197" t="s">
        <v>1</v>
      </c>
      <c r="I1024" s="199"/>
      <c r="L1024" s="195"/>
      <c r="M1024" s="200"/>
      <c r="N1024" s="201"/>
      <c r="O1024" s="201"/>
      <c r="P1024" s="201"/>
      <c r="Q1024" s="201"/>
      <c r="R1024" s="201"/>
      <c r="S1024" s="201"/>
      <c r="T1024" s="202"/>
      <c r="AT1024" s="197" t="s">
        <v>213</v>
      </c>
      <c r="AU1024" s="197" t="s">
        <v>82</v>
      </c>
      <c r="AV1024" s="12" t="s">
        <v>80</v>
      </c>
      <c r="AW1024" s="12" t="s">
        <v>30</v>
      </c>
      <c r="AX1024" s="12" t="s">
        <v>73</v>
      </c>
      <c r="AY1024" s="197" t="s">
        <v>205</v>
      </c>
    </row>
    <row r="1025" s="13" customFormat="1">
      <c r="B1025" s="203"/>
      <c r="D1025" s="196" t="s">
        <v>213</v>
      </c>
      <c r="E1025" s="204" t="s">
        <v>1</v>
      </c>
      <c r="F1025" s="205" t="s">
        <v>123</v>
      </c>
      <c r="H1025" s="206">
        <v>4</v>
      </c>
      <c r="I1025" s="207"/>
      <c r="L1025" s="203"/>
      <c r="M1025" s="208"/>
      <c r="N1025" s="209"/>
      <c r="O1025" s="209"/>
      <c r="P1025" s="209"/>
      <c r="Q1025" s="209"/>
      <c r="R1025" s="209"/>
      <c r="S1025" s="209"/>
      <c r="T1025" s="210"/>
      <c r="AT1025" s="204" t="s">
        <v>213</v>
      </c>
      <c r="AU1025" s="204" t="s">
        <v>82</v>
      </c>
      <c r="AV1025" s="13" t="s">
        <v>82</v>
      </c>
      <c r="AW1025" s="13" t="s">
        <v>30</v>
      </c>
      <c r="AX1025" s="13" t="s">
        <v>73</v>
      </c>
      <c r="AY1025" s="204" t="s">
        <v>205</v>
      </c>
    </row>
    <row r="1026" s="14" customFormat="1">
      <c r="B1026" s="211"/>
      <c r="D1026" s="196" t="s">
        <v>213</v>
      </c>
      <c r="E1026" s="212" t="s">
        <v>1</v>
      </c>
      <c r="F1026" s="213" t="s">
        <v>218</v>
      </c>
      <c r="H1026" s="214">
        <v>4</v>
      </c>
      <c r="I1026" s="215"/>
      <c r="L1026" s="211"/>
      <c r="M1026" s="216"/>
      <c r="N1026" s="217"/>
      <c r="O1026" s="217"/>
      <c r="P1026" s="217"/>
      <c r="Q1026" s="217"/>
      <c r="R1026" s="217"/>
      <c r="S1026" s="217"/>
      <c r="T1026" s="218"/>
      <c r="AT1026" s="212" t="s">
        <v>213</v>
      </c>
      <c r="AU1026" s="212" t="s">
        <v>82</v>
      </c>
      <c r="AV1026" s="14" t="s">
        <v>123</v>
      </c>
      <c r="AW1026" s="14" t="s">
        <v>30</v>
      </c>
      <c r="AX1026" s="14" t="s">
        <v>80</v>
      </c>
      <c r="AY1026" s="212" t="s">
        <v>205</v>
      </c>
    </row>
    <row r="1027" s="11" customFormat="1" ht="22.9" customHeight="1">
      <c r="B1027" s="168"/>
      <c r="D1027" s="169" t="s">
        <v>72</v>
      </c>
      <c r="E1027" s="179" t="s">
        <v>766</v>
      </c>
      <c r="F1027" s="179" t="s">
        <v>139</v>
      </c>
      <c r="I1027" s="171"/>
      <c r="J1027" s="180">
        <f>BK1027</f>
        <v>1800</v>
      </c>
      <c r="L1027" s="168"/>
      <c r="M1027" s="173"/>
      <c r="N1027" s="174"/>
      <c r="O1027" s="174"/>
      <c r="P1027" s="175">
        <f>P1028</f>
        <v>0</v>
      </c>
      <c r="Q1027" s="174"/>
      <c r="R1027" s="175">
        <f>R1028</f>
        <v>0</v>
      </c>
      <c r="S1027" s="174"/>
      <c r="T1027" s="176">
        <f>T1028</f>
        <v>0</v>
      </c>
      <c r="AR1027" s="169" t="s">
        <v>82</v>
      </c>
      <c r="AT1027" s="177" t="s">
        <v>72</v>
      </c>
      <c r="AU1027" s="177" t="s">
        <v>80</v>
      </c>
      <c r="AY1027" s="169" t="s">
        <v>205</v>
      </c>
      <c r="BK1027" s="178">
        <f>BK1028</f>
        <v>1800</v>
      </c>
    </row>
    <row r="1028" s="1" customFormat="1" ht="37.9" customHeight="1">
      <c r="A1028" s="37"/>
      <c r="B1028" s="181"/>
      <c r="C1028" s="182" t="s">
        <v>767</v>
      </c>
      <c r="D1028" s="182" t="s">
        <v>207</v>
      </c>
      <c r="E1028" s="183" t="s">
        <v>768</v>
      </c>
      <c r="F1028" s="184" t="s">
        <v>769</v>
      </c>
      <c r="G1028" s="185" t="s">
        <v>268</v>
      </c>
      <c r="H1028" s="186">
        <v>4</v>
      </c>
      <c r="I1028" s="187">
        <v>450</v>
      </c>
      <c r="J1028" s="188">
        <f>ROUND(I1028*H1028,2)</f>
        <v>1800</v>
      </c>
      <c r="K1028" s="184" t="s">
        <v>1</v>
      </c>
      <c r="L1028" s="38"/>
      <c r="M1028" s="189" t="s">
        <v>1</v>
      </c>
      <c r="N1028" s="190" t="s">
        <v>38</v>
      </c>
      <c r="O1028" s="76"/>
      <c r="P1028" s="191">
        <f>O1028*H1028</f>
        <v>0</v>
      </c>
      <c r="Q1028" s="191">
        <v>0</v>
      </c>
      <c r="R1028" s="191">
        <f>Q1028*H1028</f>
        <v>0</v>
      </c>
      <c r="S1028" s="191">
        <v>0</v>
      </c>
      <c r="T1028" s="192">
        <f>S1028*H1028</f>
        <v>0</v>
      </c>
      <c r="U1028" s="37"/>
      <c r="V1028" s="37"/>
      <c r="W1028" s="37"/>
      <c r="X1028" s="37"/>
      <c r="Y1028" s="37"/>
      <c r="Z1028" s="37"/>
      <c r="AA1028" s="37"/>
      <c r="AB1028" s="37"/>
      <c r="AC1028" s="37"/>
      <c r="AD1028" s="37"/>
      <c r="AE1028" s="37"/>
      <c r="AR1028" s="193" t="s">
        <v>472</v>
      </c>
      <c r="AT1028" s="193" t="s">
        <v>207</v>
      </c>
      <c r="AU1028" s="193" t="s">
        <v>82</v>
      </c>
      <c r="AY1028" s="18" t="s">
        <v>205</v>
      </c>
      <c r="BE1028" s="194">
        <f>IF(N1028="základní",J1028,0)</f>
        <v>1800</v>
      </c>
      <c r="BF1028" s="194">
        <f>IF(N1028="snížená",J1028,0)</f>
        <v>0</v>
      </c>
      <c r="BG1028" s="194">
        <f>IF(N1028="zákl. přenesená",J1028,0)</f>
        <v>0</v>
      </c>
      <c r="BH1028" s="194">
        <f>IF(N1028="sníž. přenesená",J1028,0)</f>
        <v>0</v>
      </c>
      <c r="BI1028" s="194">
        <f>IF(N1028="nulová",J1028,0)</f>
        <v>0</v>
      </c>
      <c r="BJ1028" s="18" t="s">
        <v>80</v>
      </c>
      <c r="BK1028" s="194">
        <f>ROUND(I1028*H1028,2)</f>
        <v>1800</v>
      </c>
      <c r="BL1028" s="18" t="s">
        <v>472</v>
      </c>
      <c r="BM1028" s="193" t="s">
        <v>770</v>
      </c>
    </row>
    <row r="1029" s="11" customFormat="1" ht="22.9" customHeight="1">
      <c r="B1029" s="168"/>
      <c r="D1029" s="169" t="s">
        <v>72</v>
      </c>
      <c r="E1029" s="179" t="s">
        <v>771</v>
      </c>
      <c r="F1029" s="179" t="s">
        <v>772</v>
      </c>
      <c r="I1029" s="171"/>
      <c r="J1029" s="180">
        <f>BK1029</f>
        <v>4163841.71</v>
      </c>
      <c r="L1029" s="168"/>
      <c r="M1029" s="173"/>
      <c r="N1029" s="174"/>
      <c r="O1029" s="174"/>
      <c r="P1029" s="175">
        <f>SUM(P1030:P1968)</f>
        <v>0</v>
      </c>
      <c r="Q1029" s="174"/>
      <c r="R1029" s="175">
        <f>SUM(R1030:R1968)</f>
        <v>42.00991135999999</v>
      </c>
      <c r="S1029" s="174"/>
      <c r="T1029" s="176">
        <f>SUM(T1030:T1968)</f>
        <v>0</v>
      </c>
      <c r="AR1029" s="169" t="s">
        <v>82</v>
      </c>
      <c r="AT1029" s="177" t="s">
        <v>72</v>
      </c>
      <c r="AU1029" s="177" t="s">
        <v>80</v>
      </c>
      <c r="AY1029" s="169" t="s">
        <v>205</v>
      </c>
      <c r="BK1029" s="178">
        <f>SUM(BK1030:BK1968)</f>
        <v>4163841.71</v>
      </c>
    </row>
    <row r="1030" s="1" customFormat="1" ht="37.9" customHeight="1">
      <c r="A1030" s="37"/>
      <c r="B1030" s="181"/>
      <c r="C1030" s="182" t="s">
        <v>773</v>
      </c>
      <c r="D1030" s="182" t="s">
        <v>207</v>
      </c>
      <c r="E1030" s="183" t="s">
        <v>774</v>
      </c>
      <c r="F1030" s="184" t="s">
        <v>775</v>
      </c>
      <c r="G1030" s="185" t="s">
        <v>776</v>
      </c>
      <c r="H1030" s="186">
        <v>60</v>
      </c>
      <c r="I1030" s="187">
        <v>350</v>
      </c>
      <c r="J1030" s="188">
        <f>ROUND(I1030*H1030,2)</f>
        <v>21000</v>
      </c>
      <c r="K1030" s="184" t="s">
        <v>1</v>
      </c>
      <c r="L1030" s="38"/>
      <c r="M1030" s="189" t="s">
        <v>1</v>
      </c>
      <c r="N1030" s="190" t="s">
        <v>38</v>
      </c>
      <c r="O1030" s="76"/>
      <c r="P1030" s="191">
        <f>O1030*H1030</f>
        <v>0</v>
      </c>
      <c r="Q1030" s="191">
        <v>0</v>
      </c>
      <c r="R1030" s="191">
        <f>Q1030*H1030</f>
        <v>0</v>
      </c>
      <c r="S1030" s="191">
        <v>0</v>
      </c>
      <c r="T1030" s="192">
        <f>S1030*H1030</f>
        <v>0</v>
      </c>
      <c r="U1030" s="37"/>
      <c r="V1030" s="37"/>
      <c r="W1030" s="37"/>
      <c r="X1030" s="37"/>
      <c r="Y1030" s="37"/>
      <c r="Z1030" s="37"/>
      <c r="AA1030" s="37"/>
      <c r="AB1030" s="37"/>
      <c r="AC1030" s="37"/>
      <c r="AD1030" s="37"/>
      <c r="AE1030" s="37"/>
      <c r="AR1030" s="193" t="s">
        <v>472</v>
      </c>
      <c r="AT1030" s="193" t="s">
        <v>207</v>
      </c>
      <c r="AU1030" s="193" t="s">
        <v>82</v>
      </c>
      <c r="AY1030" s="18" t="s">
        <v>205</v>
      </c>
      <c r="BE1030" s="194">
        <f>IF(N1030="základní",J1030,0)</f>
        <v>21000</v>
      </c>
      <c r="BF1030" s="194">
        <f>IF(N1030="snížená",J1030,0)</f>
        <v>0</v>
      </c>
      <c r="BG1030" s="194">
        <f>IF(N1030="zákl. přenesená",J1030,0)</f>
        <v>0</v>
      </c>
      <c r="BH1030" s="194">
        <f>IF(N1030="sníž. přenesená",J1030,0)</f>
        <v>0</v>
      </c>
      <c r="BI1030" s="194">
        <f>IF(N1030="nulová",J1030,0)</f>
        <v>0</v>
      </c>
      <c r="BJ1030" s="18" t="s">
        <v>80</v>
      </c>
      <c r="BK1030" s="194">
        <f>ROUND(I1030*H1030,2)</f>
        <v>21000</v>
      </c>
      <c r="BL1030" s="18" t="s">
        <v>472</v>
      </c>
      <c r="BM1030" s="193" t="s">
        <v>777</v>
      </c>
    </row>
    <row r="1031" s="1" customFormat="1" ht="37.9" customHeight="1">
      <c r="A1031" s="37"/>
      <c r="B1031" s="181"/>
      <c r="C1031" s="182" t="s">
        <v>778</v>
      </c>
      <c r="D1031" s="182" t="s">
        <v>207</v>
      </c>
      <c r="E1031" s="183" t="s">
        <v>779</v>
      </c>
      <c r="F1031" s="184" t="s">
        <v>780</v>
      </c>
      <c r="G1031" s="185" t="s">
        <v>776</v>
      </c>
      <c r="H1031" s="186">
        <v>100</v>
      </c>
      <c r="I1031" s="187">
        <v>350</v>
      </c>
      <c r="J1031" s="188">
        <f>ROUND(I1031*H1031,2)</f>
        <v>35000</v>
      </c>
      <c r="K1031" s="184" t="s">
        <v>1</v>
      </c>
      <c r="L1031" s="38"/>
      <c r="M1031" s="189" t="s">
        <v>1</v>
      </c>
      <c r="N1031" s="190" t="s">
        <v>38</v>
      </c>
      <c r="O1031" s="76"/>
      <c r="P1031" s="191">
        <f>O1031*H1031</f>
        <v>0</v>
      </c>
      <c r="Q1031" s="191">
        <v>0</v>
      </c>
      <c r="R1031" s="191">
        <f>Q1031*H1031</f>
        <v>0</v>
      </c>
      <c r="S1031" s="191">
        <v>0</v>
      </c>
      <c r="T1031" s="192">
        <f>S1031*H1031</f>
        <v>0</v>
      </c>
      <c r="U1031" s="37"/>
      <c r="V1031" s="37"/>
      <c r="W1031" s="37"/>
      <c r="X1031" s="37"/>
      <c r="Y1031" s="37"/>
      <c r="Z1031" s="37"/>
      <c r="AA1031" s="37"/>
      <c r="AB1031" s="37"/>
      <c r="AC1031" s="37"/>
      <c r="AD1031" s="37"/>
      <c r="AE1031" s="37"/>
      <c r="AR1031" s="193" t="s">
        <v>472</v>
      </c>
      <c r="AT1031" s="193" t="s">
        <v>207</v>
      </c>
      <c r="AU1031" s="193" t="s">
        <v>82</v>
      </c>
      <c r="AY1031" s="18" t="s">
        <v>205</v>
      </c>
      <c r="BE1031" s="194">
        <f>IF(N1031="základní",J1031,0)</f>
        <v>35000</v>
      </c>
      <c r="BF1031" s="194">
        <f>IF(N1031="snížená",J1031,0)</f>
        <v>0</v>
      </c>
      <c r="BG1031" s="194">
        <f>IF(N1031="zákl. přenesená",J1031,0)</f>
        <v>0</v>
      </c>
      <c r="BH1031" s="194">
        <f>IF(N1031="sníž. přenesená",J1031,0)</f>
        <v>0</v>
      </c>
      <c r="BI1031" s="194">
        <f>IF(N1031="nulová",J1031,0)</f>
        <v>0</v>
      </c>
      <c r="BJ1031" s="18" t="s">
        <v>80</v>
      </c>
      <c r="BK1031" s="194">
        <f>ROUND(I1031*H1031,2)</f>
        <v>35000</v>
      </c>
      <c r="BL1031" s="18" t="s">
        <v>472</v>
      </c>
      <c r="BM1031" s="193" t="s">
        <v>781</v>
      </c>
    </row>
    <row r="1032" s="1" customFormat="1" ht="24.2" customHeight="1">
      <c r="A1032" s="37"/>
      <c r="B1032" s="181"/>
      <c r="C1032" s="182" t="s">
        <v>782</v>
      </c>
      <c r="D1032" s="182" t="s">
        <v>207</v>
      </c>
      <c r="E1032" s="183" t="s">
        <v>783</v>
      </c>
      <c r="F1032" s="184" t="s">
        <v>784</v>
      </c>
      <c r="G1032" s="185" t="s">
        <v>268</v>
      </c>
      <c r="H1032" s="186">
        <v>40</v>
      </c>
      <c r="I1032" s="187">
        <v>550</v>
      </c>
      <c r="J1032" s="188">
        <f>ROUND(I1032*H1032,2)</f>
        <v>22000</v>
      </c>
      <c r="K1032" s="184" t="s">
        <v>1</v>
      </c>
      <c r="L1032" s="38"/>
      <c r="M1032" s="189" t="s">
        <v>1</v>
      </c>
      <c r="N1032" s="190" t="s">
        <v>38</v>
      </c>
      <c r="O1032" s="76"/>
      <c r="P1032" s="191">
        <f>O1032*H1032</f>
        <v>0</v>
      </c>
      <c r="Q1032" s="191">
        <v>0</v>
      </c>
      <c r="R1032" s="191">
        <f>Q1032*H1032</f>
        <v>0</v>
      </c>
      <c r="S1032" s="191">
        <v>0</v>
      </c>
      <c r="T1032" s="192">
        <f>S1032*H1032</f>
        <v>0</v>
      </c>
      <c r="U1032" s="37"/>
      <c r="V1032" s="37"/>
      <c r="W1032" s="37"/>
      <c r="X1032" s="37"/>
      <c r="Y1032" s="37"/>
      <c r="Z1032" s="37"/>
      <c r="AA1032" s="37"/>
      <c r="AB1032" s="37"/>
      <c r="AC1032" s="37"/>
      <c r="AD1032" s="37"/>
      <c r="AE1032" s="37"/>
      <c r="AR1032" s="193" t="s">
        <v>472</v>
      </c>
      <c r="AT1032" s="193" t="s">
        <v>207</v>
      </c>
      <c r="AU1032" s="193" t="s">
        <v>82</v>
      </c>
      <c r="AY1032" s="18" t="s">
        <v>205</v>
      </c>
      <c r="BE1032" s="194">
        <f>IF(N1032="základní",J1032,0)</f>
        <v>22000</v>
      </c>
      <c r="BF1032" s="194">
        <f>IF(N1032="snížená",J1032,0)</f>
        <v>0</v>
      </c>
      <c r="BG1032" s="194">
        <f>IF(N1032="zákl. přenesená",J1032,0)</f>
        <v>0</v>
      </c>
      <c r="BH1032" s="194">
        <f>IF(N1032="sníž. přenesená",J1032,0)</f>
        <v>0</v>
      </c>
      <c r="BI1032" s="194">
        <f>IF(N1032="nulová",J1032,0)</f>
        <v>0</v>
      </c>
      <c r="BJ1032" s="18" t="s">
        <v>80</v>
      </c>
      <c r="BK1032" s="194">
        <f>ROUND(I1032*H1032,2)</f>
        <v>22000</v>
      </c>
      <c r="BL1032" s="18" t="s">
        <v>472</v>
      </c>
      <c r="BM1032" s="193" t="s">
        <v>785</v>
      </c>
    </row>
    <row r="1033" s="1" customFormat="1" ht="24.2" customHeight="1">
      <c r="A1033" s="37"/>
      <c r="B1033" s="181"/>
      <c r="C1033" s="182" t="s">
        <v>786</v>
      </c>
      <c r="D1033" s="182" t="s">
        <v>207</v>
      </c>
      <c r="E1033" s="183" t="s">
        <v>787</v>
      </c>
      <c r="F1033" s="184" t="s">
        <v>788</v>
      </c>
      <c r="G1033" s="185" t="s">
        <v>210</v>
      </c>
      <c r="H1033" s="186">
        <v>85.140000000000001</v>
      </c>
      <c r="I1033" s="187">
        <v>810</v>
      </c>
      <c r="J1033" s="188">
        <f>ROUND(I1033*H1033,2)</f>
        <v>68963.399999999994</v>
      </c>
      <c r="K1033" s="184" t="s">
        <v>211</v>
      </c>
      <c r="L1033" s="38"/>
      <c r="M1033" s="189" t="s">
        <v>1</v>
      </c>
      <c r="N1033" s="190" t="s">
        <v>38</v>
      </c>
      <c r="O1033" s="76"/>
      <c r="P1033" s="191">
        <f>O1033*H1033</f>
        <v>0</v>
      </c>
      <c r="Q1033" s="191">
        <v>0.050259999999999999</v>
      </c>
      <c r="R1033" s="191">
        <f>Q1033*H1033</f>
        <v>4.2791363999999996</v>
      </c>
      <c r="S1033" s="191">
        <v>0</v>
      </c>
      <c r="T1033" s="192">
        <f>S1033*H1033</f>
        <v>0</v>
      </c>
      <c r="U1033" s="37"/>
      <c r="V1033" s="37"/>
      <c r="W1033" s="37"/>
      <c r="X1033" s="37"/>
      <c r="Y1033" s="37"/>
      <c r="Z1033" s="37"/>
      <c r="AA1033" s="37"/>
      <c r="AB1033" s="37"/>
      <c r="AC1033" s="37"/>
      <c r="AD1033" s="37"/>
      <c r="AE1033" s="37"/>
      <c r="AR1033" s="193" t="s">
        <v>472</v>
      </c>
      <c r="AT1033" s="193" t="s">
        <v>207</v>
      </c>
      <c r="AU1033" s="193" t="s">
        <v>82</v>
      </c>
      <c r="AY1033" s="18" t="s">
        <v>205</v>
      </c>
      <c r="BE1033" s="194">
        <f>IF(N1033="základní",J1033,0)</f>
        <v>68963.399999999994</v>
      </c>
      <c r="BF1033" s="194">
        <f>IF(N1033="snížená",J1033,0)</f>
        <v>0</v>
      </c>
      <c r="BG1033" s="194">
        <f>IF(N1033="zákl. přenesená",J1033,0)</f>
        <v>0</v>
      </c>
      <c r="BH1033" s="194">
        <f>IF(N1033="sníž. přenesená",J1033,0)</f>
        <v>0</v>
      </c>
      <c r="BI1033" s="194">
        <f>IF(N1033="nulová",J1033,0)</f>
        <v>0</v>
      </c>
      <c r="BJ1033" s="18" t="s">
        <v>80</v>
      </c>
      <c r="BK1033" s="194">
        <f>ROUND(I1033*H1033,2)</f>
        <v>68963.399999999994</v>
      </c>
      <c r="BL1033" s="18" t="s">
        <v>472</v>
      </c>
      <c r="BM1033" s="193" t="s">
        <v>789</v>
      </c>
    </row>
    <row r="1034" s="12" customFormat="1">
      <c r="B1034" s="195"/>
      <c r="D1034" s="196" t="s">
        <v>213</v>
      </c>
      <c r="E1034" s="197" t="s">
        <v>1</v>
      </c>
      <c r="F1034" s="198" t="s">
        <v>259</v>
      </c>
      <c r="H1034" s="197" t="s">
        <v>1</v>
      </c>
      <c r="I1034" s="199"/>
      <c r="L1034" s="195"/>
      <c r="M1034" s="200"/>
      <c r="N1034" s="201"/>
      <c r="O1034" s="201"/>
      <c r="P1034" s="201"/>
      <c r="Q1034" s="201"/>
      <c r="R1034" s="201"/>
      <c r="S1034" s="201"/>
      <c r="T1034" s="202"/>
      <c r="AT1034" s="197" t="s">
        <v>213</v>
      </c>
      <c r="AU1034" s="197" t="s">
        <v>82</v>
      </c>
      <c r="AV1034" s="12" t="s">
        <v>80</v>
      </c>
      <c r="AW1034" s="12" t="s">
        <v>30</v>
      </c>
      <c r="AX1034" s="12" t="s">
        <v>73</v>
      </c>
      <c r="AY1034" s="197" t="s">
        <v>205</v>
      </c>
    </row>
    <row r="1035" s="12" customFormat="1">
      <c r="B1035" s="195"/>
      <c r="D1035" s="196" t="s">
        <v>213</v>
      </c>
      <c r="E1035" s="197" t="s">
        <v>1</v>
      </c>
      <c r="F1035" s="198" t="s">
        <v>223</v>
      </c>
      <c r="H1035" s="197" t="s">
        <v>1</v>
      </c>
      <c r="I1035" s="199"/>
      <c r="L1035" s="195"/>
      <c r="M1035" s="200"/>
      <c r="N1035" s="201"/>
      <c r="O1035" s="201"/>
      <c r="P1035" s="201"/>
      <c r="Q1035" s="201"/>
      <c r="R1035" s="201"/>
      <c r="S1035" s="201"/>
      <c r="T1035" s="202"/>
      <c r="AT1035" s="197" t="s">
        <v>213</v>
      </c>
      <c r="AU1035" s="197" t="s">
        <v>82</v>
      </c>
      <c r="AV1035" s="12" t="s">
        <v>80</v>
      </c>
      <c r="AW1035" s="12" t="s">
        <v>30</v>
      </c>
      <c r="AX1035" s="12" t="s">
        <v>73</v>
      </c>
      <c r="AY1035" s="197" t="s">
        <v>205</v>
      </c>
    </row>
    <row r="1036" s="12" customFormat="1">
      <c r="B1036" s="195"/>
      <c r="D1036" s="196" t="s">
        <v>213</v>
      </c>
      <c r="E1036" s="197" t="s">
        <v>1</v>
      </c>
      <c r="F1036" s="198" t="s">
        <v>790</v>
      </c>
      <c r="H1036" s="197" t="s">
        <v>1</v>
      </c>
      <c r="I1036" s="199"/>
      <c r="L1036" s="195"/>
      <c r="M1036" s="200"/>
      <c r="N1036" s="201"/>
      <c r="O1036" s="201"/>
      <c r="P1036" s="201"/>
      <c r="Q1036" s="201"/>
      <c r="R1036" s="201"/>
      <c r="S1036" s="201"/>
      <c r="T1036" s="202"/>
      <c r="AT1036" s="197" t="s">
        <v>213</v>
      </c>
      <c r="AU1036" s="197" t="s">
        <v>82</v>
      </c>
      <c r="AV1036" s="12" t="s">
        <v>80</v>
      </c>
      <c r="AW1036" s="12" t="s">
        <v>30</v>
      </c>
      <c r="AX1036" s="12" t="s">
        <v>73</v>
      </c>
      <c r="AY1036" s="197" t="s">
        <v>205</v>
      </c>
    </row>
    <row r="1037" s="13" customFormat="1">
      <c r="B1037" s="203"/>
      <c r="D1037" s="196" t="s">
        <v>213</v>
      </c>
      <c r="E1037" s="204" t="s">
        <v>1</v>
      </c>
      <c r="F1037" s="205" t="s">
        <v>791</v>
      </c>
      <c r="H1037" s="206">
        <v>9.875</v>
      </c>
      <c r="I1037" s="207"/>
      <c r="L1037" s="203"/>
      <c r="M1037" s="208"/>
      <c r="N1037" s="209"/>
      <c r="O1037" s="209"/>
      <c r="P1037" s="209"/>
      <c r="Q1037" s="209"/>
      <c r="R1037" s="209"/>
      <c r="S1037" s="209"/>
      <c r="T1037" s="210"/>
      <c r="AT1037" s="204" t="s">
        <v>213</v>
      </c>
      <c r="AU1037" s="204" t="s">
        <v>82</v>
      </c>
      <c r="AV1037" s="13" t="s">
        <v>82</v>
      </c>
      <c r="AW1037" s="13" t="s">
        <v>30</v>
      </c>
      <c r="AX1037" s="13" t="s">
        <v>73</v>
      </c>
      <c r="AY1037" s="204" t="s">
        <v>205</v>
      </c>
    </row>
    <row r="1038" s="13" customFormat="1">
      <c r="B1038" s="203"/>
      <c r="D1038" s="196" t="s">
        <v>213</v>
      </c>
      <c r="E1038" s="204" t="s">
        <v>1</v>
      </c>
      <c r="F1038" s="205" t="s">
        <v>495</v>
      </c>
      <c r="H1038" s="206">
        <v>-1.3999999999999999</v>
      </c>
      <c r="I1038" s="207"/>
      <c r="L1038" s="203"/>
      <c r="M1038" s="208"/>
      <c r="N1038" s="209"/>
      <c r="O1038" s="209"/>
      <c r="P1038" s="209"/>
      <c r="Q1038" s="209"/>
      <c r="R1038" s="209"/>
      <c r="S1038" s="209"/>
      <c r="T1038" s="210"/>
      <c r="AT1038" s="204" t="s">
        <v>213</v>
      </c>
      <c r="AU1038" s="204" t="s">
        <v>82</v>
      </c>
      <c r="AV1038" s="13" t="s">
        <v>82</v>
      </c>
      <c r="AW1038" s="13" t="s">
        <v>30</v>
      </c>
      <c r="AX1038" s="13" t="s">
        <v>73</v>
      </c>
      <c r="AY1038" s="204" t="s">
        <v>205</v>
      </c>
    </row>
    <row r="1039" s="12" customFormat="1">
      <c r="B1039" s="195"/>
      <c r="D1039" s="196" t="s">
        <v>213</v>
      </c>
      <c r="E1039" s="197" t="s">
        <v>1</v>
      </c>
      <c r="F1039" s="198" t="s">
        <v>792</v>
      </c>
      <c r="H1039" s="197" t="s">
        <v>1</v>
      </c>
      <c r="I1039" s="199"/>
      <c r="L1039" s="195"/>
      <c r="M1039" s="200"/>
      <c r="N1039" s="201"/>
      <c r="O1039" s="201"/>
      <c r="P1039" s="201"/>
      <c r="Q1039" s="201"/>
      <c r="R1039" s="201"/>
      <c r="S1039" s="201"/>
      <c r="T1039" s="202"/>
      <c r="AT1039" s="197" t="s">
        <v>213</v>
      </c>
      <c r="AU1039" s="197" t="s">
        <v>82</v>
      </c>
      <c r="AV1039" s="12" t="s">
        <v>80</v>
      </c>
      <c r="AW1039" s="12" t="s">
        <v>30</v>
      </c>
      <c r="AX1039" s="12" t="s">
        <v>73</v>
      </c>
      <c r="AY1039" s="197" t="s">
        <v>205</v>
      </c>
    </row>
    <row r="1040" s="13" customFormat="1">
      <c r="B1040" s="203"/>
      <c r="D1040" s="196" t="s">
        <v>213</v>
      </c>
      <c r="E1040" s="204" t="s">
        <v>1</v>
      </c>
      <c r="F1040" s="205" t="s">
        <v>791</v>
      </c>
      <c r="H1040" s="206">
        <v>9.875</v>
      </c>
      <c r="I1040" s="207"/>
      <c r="L1040" s="203"/>
      <c r="M1040" s="208"/>
      <c r="N1040" s="209"/>
      <c r="O1040" s="209"/>
      <c r="P1040" s="209"/>
      <c r="Q1040" s="209"/>
      <c r="R1040" s="209"/>
      <c r="S1040" s="209"/>
      <c r="T1040" s="210"/>
      <c r="AT1040" s="204" t="s">
        <v>213</v>
      </c>
      <c r="AU1040" s="204" t="s">
        <v>82</v>
      </c>
      <c r="AV1040" s="13" t="s">
        <v>82</v>
      </c>
      <c r="AW1040" s="13" t="s">
        <v>30</v>
      </c>
      <c r="AX1040" s="13" t="s">
        <v>73</v>
      </c>
      <c r="AY1040" s="204" t="s">
        <v>205</v>
      </c>
    </row>
    <row r="1041" s="12" customFormat="1">
      <c r="B1041" s="195"/>
      <c r="D1041" s="196" t="s">
        <v>213</v>
      </c>
      <c r="E1041" s="197" t="s">
        <v>1</v>
      </c>
      <c r="F1041" s="198" t="s">
        <v>793</v>
      </c>
      <c r="H1041" s="197" t="s">
        <v>1</v>
      </c>
      <c r="I1041" s="199"/>
      <c r="L1041" s="195"/>
      <c r="M1041" s="200"/>
      <c r="N1041" s="201"/>
      <c r="O1041" s="201"/>
      <c r="P1041" s="201"/>
      <c r="Q1041" s="201"/>
      <c r="R1041" s="201"/>
      <c r="S1041" s="201"/>
      <c r="T1041" s="202"/>
      <c r="AT1041" s="197" t="s">
        <v>213</v>
      </c>
      <c r="AU1041" s="197" t="s">
        <v>82</v>
      </c>
      <c r="AV1041" s="12" t="s">
        <v>80</v>
      </c>
      <c r="AW1041" s="12" t="s">
        <v>30</v>
      </c>
      <c r="AX1041" s="12" t="s">
        <v>73</v>
      </c>
      <c r="AY1041" s="197" t="s">
        <v>205</v>
      </c>
    </row>
    <row r="1042" s="13" customFormat="1">
      <c r="B1042" s="203"/>
      <c r="D1042" s="196" t="s">
        <v>213</v>
      </c>
      <c r="E1042" s="204" t="s">
        <v>1</v>
      </c>
      <c r="F1042" s="205" t="s">
        <v>794</v>
      </c>
      <c r="H1042" s="206">
        <v>9.2829999999999995</v>
      </c>
      <c r="I1042" s="207"/>
      <c r="L1042" s="203"/>
      <c r="M1042" s="208"/>
      <c r="N1042" s="209"/>
      <c r="O1042" s="209"/>
      <c r="P1042" s="209"/>
      <c r="Q1042" s="209"/>
      <c r="R1042" s="209"/>
      <c r="S1042" s="209"/>
      <c r="T1042" s="210"/>
      <c r="AT1042" s="204" t="s">
        <v>213</v>
      </c>
      <c r="AU1042" s="204" t="s">
        <v>82</v>
      </c>
      <c r="AV1042" s="13" t="s">
        <v>82</v>
      </c>
      <c r="AW1042" s="13" t="s">
        <v>30</v>
      </c>
      <c r="AX1042" s="13" t="s">
        <v>73</v>
      </c>
      <c r="AY1042" s="204" t="s">
        <v>205</v>
      </c>
    </row>
    <row r="1043" s="13" customFormat="1">
      <c r="B1043" s="203"/>
      <c r="D1043" s="196" t="s">
        <v>213</v>
      </c>
      <c r="E1043" s="204" t="s">
        <v>1</v>
      </c>
      <c r="F1043" s="205" t="s">
        <v>492</v>
      </c>
      <c r="H1043" s="206">
        <v>-2.7999999999999998</v>
      </c>
      <c r="I1043" s="207"/>
      <c r="L1043" s="203"/>
      <c r="M1043" s="208"/>
      <c r="N1043" s="209"/>
      <c r="O1043" s="209"/>
      <c r="P1043" s="209"/>
      <c r="Q1043" s="209"/>
      <c r="R1043" s="209"/>
      <c r="S1043" s="209"/>
      <c r="T1043" s="210"/>
      <c r="AT1043" s="204" t="s">
        <v>213</v>
      </c>
      <c r="AU1043" s="204" t="s">
        <v>82</v>
      </c>
      <c r="AV1043" s="13" t="s">
        <v>82</v>
      </c>
      <c r="AW1043" s="13" t="s">
        <v>30</v>
      </c>
      <c r="AX1043" s="13" t="s">
        <v>73</v>
      </c>
      <c r="AY1043" s="204" t="s">
        <v>205</v>
      </c>
    </row>
    <row r="1044" s="12" customFormat="1">
      <c r="B1044" s="195"/>
      <c r="D1044" s="196" t="s">
        <v>213</v>
      </c>
      <c r="E1044" s="197" t="s">
        <v>1</v>
      </c>
      <c r="F1044" s="198" t="s">
        <v>795</v>
      </c>
      <c r="H1044" s="197" t="s">
        <v>1</v>
      </c>
      <c r="I1044" s="199"/>
      <c r="L1044" s="195"/>
      <c r="M1044" s="200"/>
      <c r="N1044" s="201"/>
      <c r="O1044" s="201"/>
      <c r="P1044" s="201"/>
      <c r="Q1044" s="201"/>
      <c r="R1044" s="201"/>
      <c r="S1044" s="201"/>
      <c r="T1044" s="202"/>
      <c r="AT1044" s="197" t="s">
        <v>213</v>
      </c>
      <c r="AU1044" s="197" t="s">
        <v>82</v>
      </c>
      <c r="AV1044" s="12" t="s">
        <v>80</v>
      </c>
      <c r="AW1044" s="12" t="s">
        <v>30</v>
      </c>
      <c r="AX1044" s="12" t="s">
        <v>73</v>
      </c>
      <c r="AY1044" s="197" t="s">
        <v>205</v>
      </c>
    </row>
    <row r="1045" s="13" customFormat="1">
      <c r="B1045" s="203"/>
      <c r="D1045" s="196" t="s">
        <v>213</v>
      </c>
      <c r="E1045" s="204" t="s">
        <v>1</v>
      </c>
      <c r="F1045" s="205" t="s">
        <v>794</v>
      </c>
      <c r="H1045" s="206">
        <v>9.2829999999999995</v>
      </c>
      <c r="I1045" s="207"/>
      <c r="L1045" s="203"/>
      <c r="M1045" s="208"/>
      <c r="N1045" s="209"/>
      <c r="O1045" s="209"/>
      <c r="P1045" s="209"/>
      <c r="Q1045" s="209"/>
      <c r="R1045" s="209"/>
      <c r="S1045" s="209"/>
      <c r="T1045" s="210"/>
      <c r="AT1045" s="204" t="s">
        <v>213</v>
      </c>
      <c r="AU1045" s="204" t="s">
        <v>82</v>
      </c>
      <c r="AV1045" s="13" t="s">
        <v>82</v>
      </c>
      <c r="AW1045" s="13" t="s">
        <v>30</v>
      </c>
      <c r="AX1045" s="13" t="s">
        <v>73</v>
      </c>
      <c r="AY1045" s="204" t="s">
        <v>205</v>
      </c>
    </row>
    <row r="1046" s="13" customFormat="1">
      <c r="B1046" s="203"/>
      <c r="D1046" s="196" t="s">
        <v>213</v>
      </c>
      <c r="E1046" s="204" t="s">
        <v>1</v>
      </c>
      <c r="F1046" s="205" t="s">
        <v>492</v>
      </c>
      <c r="H1046" s="206">
        <v>-2.7999999999999998</v>
      </c>
      <c r="I1046" s="207"/>
      <c r="L1046" s="203"/>
      <c r="M1046" s="208"/>
      <c r="N1046" s="209"/>
      <c r="O1046" s="209"/>
      <c r="P1046" s="209"/>
      <c r="Q1046" s="209"/>
      <c r="R1046" s="209"/>
      <c r="S1046" s="209"/>
      <c r="T1046" s="210"/>
      <c r="AT1046" s="204" t="s">
        <v>213</v>
      </c>
      <c r="AU1046" s="204" t="s">
        <v>82</v>
      </c>
      <c r="AV1046" s="13" t="s">
        <v>82</v>
      </c>
      <c r="AW1046" s="13" t="s">
        <v>30</v>
      </c>
      <c r="AX1046" s="13" t="s">
        <v>73</v>
      </c>
      <c r="AY1046" s="204" t="s">
        <v>205</v>
      </c>
    </row>
    <row r="1047" s="12" customFormat="1">
      <c r="B1047" s="195"/>
      <c r="D1047" s="196" t="s">
        <v>213</v>
      </c>
      <c r="E1047" s="197" t="s">
        <v>1</v>
      </c>
      <c r="F1047" s="198" t="s">
        <v>236</v>
      </c>
      <c r="H1047" s="197" t="s">
        <v>1</v>
      </c>
      <c r="I1047" s="199"/>
      <c r="L1047" s="195"/>
      <c r="M1047" s="200"/>
      <c r="N1047" s="201"/>
      <c r="O1047" s="201"/>
      <c r="P1047" s="201"/>
      <c r="Q1047" s="201"/>
      <c r="R1047" s="201"/>
      <c r="S1047" s="201"/>
      <c r="T1047" s="202"/>
      <c r="AT1047" s="197" t="s">
        <v>213</v>
      </c>
      <c r="AU1047" s="197" t="s">
        <v>82</v>
      </c>
      <c r="AV1047" s="12" t="s">
        <v>80</v>
      </c>
      <c r="AW1047" s="12" t="s">
        <v>30</v>
      </c>
      <c r="AX1047" s="12" t="s">
        <v>73</v>
      </c>
      <c r="AY1047" s="197" t="s">
        <v>205</v>
      </c>
    </row>
    <row r="1048" s="13" customFormat="1">
      <c r="B1048" s="203"/>
      <c r="D1048" s="196" t="s">
        <v>213</v>
      </c>
      <c r="E1048" s="204" t="s">
        <v>1</v>
      </c>
      <c r="F1048" s="205" t="s">
        <v>249</v>
      </c>
      <c r="H1048" s="206">
        <v>4.7400000000000002</v>
      </c>
      <c r="I1048" s="207"/>
      <c r="L1048" s="203"/>
      <c r="M1048" s="208"/>
      <c r="N1048" s="209"/>
      <c r="O1048" s="209"/>
      <c r="P1048" s="209"/>
      <c r="Q1048" s="209"/>
      <c r="R1048" s="209"/>
      <c r="S1048" s="209"/>
      <c r="T1048" s="210"/>
      <c r="AT1048" s="204" t="s">
        <v>213</v>
      </c>
      <c r="AU1048" s="204" t="s">
        <v>82</v>
      </c>
      <c r="AV1048" s="13" t="s">
        <v>82</v>
      </c>
      <c r="AW1048" s="13" t="s">
        <v>30</v>
      </c>
      <c r="AX1048" s="13" t="s">
        <v>73</v>
      </c>
      <c r="AY1048" s="204" t="s">
        <v>205</v>
      </c>
    </row>
    <row r="1049" s="12" customFormat="1">
      <c r="B1049" s="195"/>
      <c r="D1049" s="196" t="s">
        <v>213</v>
      </c>
      <c r="E1049" s="197" t="s">
        <v>1</v>
      </c>
      <c r="F1049" s="198" t="s">
        <v>796</v>
      </c>
      <c r="H1049" s="197" t="s">
        <v>1</v>
      </c>
      <c r="I1049" s="199"/>
      <c r="L1049" s="195"/>
      <c r="M1049" s="200"/>
      <c r="N1049" s="201"/>
      <c r="O1049" s="201"/>
      <c r="P1049" s="201"/>
      <c r="Q1049" s="201"/>
      <c r="R1049" s="201"/>
      <c r="S1049" s="201"/>
      <c r="T1049" s="202"/>
      <c r="AT1049" s="197" t="s">
        <v>213</v>
      </c>
      <c r="AU1049" s="197" t="s">
        <v>82</v>
      </c>
      <c r="AV1049" s="12" t="s">
        <v>80</v>
      </c>
      <c r="AW1049" s="12" t="s">
        <v>30</v>
      </c>
      <c r="AX1049" s="12" t="s">
        <v>73</v>
      </c>
      <c r="AY1049" s="197" t="s">
        <v>205</v>
      </c>
    </row>
    <row r="1050" s="13" customFormat="1">
      <c r="B1050" s="203"/>
      <c r="D1050" s="196" t="s">
        <v>213</v>
      </c>
      <c r="E1050" s="204" t="s">
        <v>1</v>
      </c>
      <c r="F1050" s="205" t="s">
        <v>797</v>
      </c>
      <c r="H1050" s="206">
        <v>18.565000000000001</v>
      </c>
      <c r="I1050" s="207"/>
      <c r="L1050" s="203"/>
      <c r="M1050" s="208"/>
      <c r="N1050" s="209"/>
      <c r="O1050" s="209"/>
      <c r="P1050" s="209"/>
      <c r="Q1050" s="209"/>
      <c r="R1050" s="209"/>
      <c r="S1050" s="209"/>
      <c r="T1050" s="210"/>
      <c r="AT1050" s="204" t="s">
        <v>213</v>
      </c>
      <c r="AU1050" s="204" t="s">
        <v>82</v>
      </c>
      <c r="AV1050" s="13" t="s">
        <v>82</v>
      </c>
      <c r="AW1050" s="13" t="s">
        <v>30</v>
      </c>
      <c r="AX1050" s="13" t="s">
        <v>73</v>
      </c>
      <c r="AY1050" s="204" t="s">
        <v>205</v>
      </c>
    </row>
    <row r="1051" s="13" customFormat="1">
      <c r="B1051" s="203"/>
      <c r="D1051" s="196" t="s">
        <v>213</v>
      </c>
      <c r="E1051" s="204" t="s">
        <v>1</v>
      </c>
      <c r="F1051" s="205" t="s">
        <v>492</v>
      </c>
      <c r="H1051" s="206">
        <v>-2.7999999999999998</v>
      </c>
      <c r="I1051" s="207"/>
      <c r="L1051" s="203"/>
      <c r="M1051" s="208"/>
      <c r="N1051" s="209"/>
      <c r="O1051" s="209"/>
      <c r="P1051" s="209"/>
      <c r="Q1051" s="209"/>
      <c r="R1051" s="209"/>
      <c r="S1051" s="209"/>
      <c r="T1051" s="210"/>
      <c r="AT1051" s="204" t="s">
        <v>213</v>
      </c>
      <c r="AU1051" s="204" t="s">
        <v>82</v>
      </c>
      <c r="AV1051" s="13" t="s">
        <v>82</v>
      </c>
      <c r="AW1051" s="13" t="s">
        <v>30</v>
      </c>
      <c r="AX1051" s="13" t="s">
        <v>73</v>
      </c>
      <c r="AY1051" s="204" t="s">
        <v>205</v>
      </c>
    </row>
    <row r="1052" s="12" customFormat="1">
      <c r="B1052" s="195"/>
      <c r="D1052" s="196" t="s">
        <v>213</v>
      </c>
      <c r="E1052" s="197" t="s">
        <v>1</v>
      </c>
      <c r="F1052" s="198" t="s">
        <v>406</v>
      </c>
      <c r="H1052" s="197" t="s">
        <v>1</v>
      </c>
      <c r="I1052" s="199"/>
      <c r="L1052" s="195"/>
      <c r="M1052" s="200"/>
      <c r="N1052" s="201"/>
      <c r="O1052" s="201"/>
      <c r="P1052" s="201"/>
      <c r="Q1052" s="201"/>
      <c r="R1052" s="201"/>
      <c r="S1052" s="201"/>
      <c r="T1052" s="202"/>
      <c r="AT1052" s="197" t="s">
        <v>213</v>
      </c>
      <c r="AU1052" s="197" t="s">
        <v>82</v>
      </c>
      <c r="AV1052" s="12" t="s">
        <v>80</v>
      </c>
      <c r="AW1052" s="12" t="s">
        <v>30</v>
      </c>
      <c r="AX1052" s="12" t="s">
        <v>73</v>
      </c>
      <c r="AY1052" s="197" t="s">
        <v>205</v>
      </c>
    </row>
    <row r="1053" s="13" customFormat="1">
      <c r="B1053" s="203"/>
      <c r="D1053" s="196" t="s">
        <v>213</v>
      </c>
      <c r="E1053" s="204" t="s">
        <v>1</v>
      </c>
      <c r="F1053" s="205" t="s">
        <v>798</v>
      </c>
      <c r="H1053" s="206">
        <v>8.8879999999999999</v>
      </c>
      <c r="I1053" s="207"/>
      <c r="L1053" s="203"/>
      <c r="M1053" s="208"/>
      <c r="N1053" s="209"/>
      <c r="O1053" s="209"/>
      <c r="P1053" s="209"/>
      <c r="Q1053" s="209"/>
      <c r="R1053" s="209"/>
      <c r="S1053" s="209"/>
      <c r="T1053" s="210"/>
      <c r="AT1053" s="204" t="s">
        <v>213</v>
      </c>
      <c r="AU1053" s="204" t="s">
        <v>82</v>
      </c>
      <c r="AV1053" s="13" t="s">
        <v>82</v>
      </c>
      <c r="AW1053" s="13" t="s">
        <v>30</v>
      </c>
      <c r="AX1053" s="13" t="s">
        <v>73</v>
      </c>
      <c r="AY1053" s="204" t="s">
        <v>205</v>
      </c>
    </row>
    <row r="1054" s="12" customFormat="1">
      <c r="B1054" s="195"/>
      <c r="D1054" s="196" t="s">
        <v>213</v>
      </c>
      <c r="E1054" s="197" t="s">
        <v>1</v>
      </c>
      <c r="F1054" s="198" t="s">
        <v>799</v>
      </c>
      <c r="H1054" s="197" t="s">
        <v>1</v>
      </c>
      <c r="I1054" s="199"/>
      <c r="L1054" s="195"/>
      <c r="M1054" s="200"/>
      <c r="N1054" s="201"/>
      <c r="O1054" s="201"/>
      <c r="P1054" s="201"/>
      <c r="Q1054" s="201"/>
      <c r="R1054" s="201"/>
      <c r="S1054" s="201"/>
      <c r="T1054" s="202"/>
      <c r="AT1054" s="197" t="s">
        <v>213</v>
      </c>
      <c r="AU1054" s="197" t="s">
        <v>82</v>
      </c>
      <c r="AV1054" s="12" t="s">
        <v>80</v>
      </c>
      <c r="AW1054" s="12" t="s">
        <v>30</v>
      </c>
      <c r="AX1054" s="12" t="s">
        <v>73</v>
      </c>
      <c r="AY1054" s="197" t="s">
        <v>205</v>
      </c>
    </row>
    <row r="1055" s="13" customFormat="1">
      <c r="B1055" s="203"/>
      <c r="D1055" s="196" t="s">
        <v>213</v>
      </c>
      <c r="E1055" s="204" t="s">
        <v>1</v>
      </c>
      <c r="F1055" s="205" t="s">
        <v>800</v>
      </c>
      <c r="H1055" s="206">
        <v>24.431000000000001</v>
      </c>
      <c r="I1055" s="207"/>
      <c r="L1055" s="203"/>
      <c r="M1055" s="208"/>
      <c r="N1055" s="209"/>
      <c r="O1055" s="209"/>
      <c r="P1055" s="209"/>
      <c r="Q1055" s="209"/>
      <c r="R1055" s="209"/>
      <c r="S1055" s="209"/>
      <c r="T1055" s="210"/>
      <c r="AT1055" s="204" t="s">
        <v>213</v>
      </c>
      <c r="AU1055" s="204" t="s">
        <v>82</v>
      </c>
      <c r="AV1055" s="13" t="s">
        <v>82</v>
      </c>
      <c r="AW1055" s="13" t="s">
        <v>30</v>
      </c>
      <c r="AX1055" s="13" t="s">
        <v>73</v>
      </c>
      <c r="AY1055" s="204" t="s">
        <v>205</v>
      </c>
    </row>
    <row r="1056" s="14" customFormat="1">
      <c r="B1056" s="211"/>
      <c r="D1056" s="196" t="s">
        <v>213</v>
      </c>
      <c r="E1056" s="212" t="s">
        <v>1</v>
      </c>
      <c r="F1056" s="213" t="s">
        <v>218</v>
      </c>
      <c r="H1056" s="214">
        <v>85.140000000000001</v>
      </c>
      <c r="I1056" s="215"/>
      <c r="L1056" s="211"/>
      <c r="M1056" s="216"/>
      <c r="N1056" s="217"/>
      <c r="O1056" s="217"/>
      <c r="P1056" s="217"/>
      <c r="Q1056" s="217"/>
      <c r="R1056" s="217"/>
      <c r="S1056" s="217"/>
      <c r="T1056" s="218"/>
      <c r="AT1056" s="212" t="s">
        <v>213</v>
      </c>
      <c r="AU1056" s="212" t="s">
        <v>82</v>
      </c>
      <c r="AV1056" s="14" t="s">
        <v>123</v>
      </c>
      <c r="AW1056" s="14" t="s">
        <v>30</v>
      </c>
      <c r="AX1056" s="14" t="s">
        <v>80</v>
      </c>
      <c r="AY1056" s="212" t="s">
        <v>205</v>
      </c>
    </row>
    <row r="1057" s="1" customFormat="1" ht="24.2" customHeight="1">
      <c r="A1057" s="37"/>
      <c r="B1057" s="181"/>
      <c r="C1057" s="182" t="s">
        <v>801</v>
      </c>
      <c r="D1057" s="182" t="s">
        <v>207</v>
      </c>
      <c r="E1057" s="183" t="s">
        <v>802</v>
      </c>
      <c r="F1057" s="184" t="s">
        <v>803</v>
      </c>
      <c r="G1057" s="185" t="s">
        <v>210</v>
      </c>
      <c r="H1057" s="186">
        <v>21.922999999999998</v>
      </c>
      <c r="I1057" s="187">
        <v>960</v>
      </c>
      <c r="J1057" s="188">
        <f>ROUND(I1057*H1057,2)</f>
        <v>21046.080000000002</v>
      </c>
      <c r="K1057" s="184" t="s">
        <v>211</v>
      </c>
      <c r="L1057" s="38"/>
      <c r="M1057" s="189" t="s">
        <v>1</v>
      </c>
      <c r="N1057" s="190" t="s">
        <v>38</v>
      </c>
      <c r="O1057" s="76"/>
      <c r="P1057" s="191">
        <f>O1057*H1057</f>
        <v>0</v>
      </c>
      <c r="Q1057" s="191">
        <v>0.056890000000000003</v>
      </c>
      <c r="R1057" s="191">
        <f>Q1057*H1057</f>
        <v>1.24719947</v>
      </c>
      <c r="S1057" s="191">
        <v>0</v>
      </c>
      <c r="T1057" s="192">
        <f>S1057*H1057</f>
        <v>0</v>
      </c>
      <c r="U1057" s="37"/>
      <c r="V1057" s="37"/>
      <c r="W1057" s="37"/>
      <c r="X1057" s="37"/>
      <c r="Y1057" s="37"/>
      <c r="Z1057" s="37"/>
      <c r="AA1057" s="37"/>
      <c r="AB1057" s="37"/>
      <c r="AC1057" s="37"/>
      <c r="AD1057" s="37"/>
      <c r="AE1057" s="37"/>
      <c r="AR1057" s="193" t="s">
        <v>472</v>
      </c>
      <c r="AT1057" s="193" t="s">
        <v>207</v>
      </c>
      <c r="AU1057" s="193" t="s">
        <v>82</v>
      </c>
      <c r="AY1057" s="18" t="s">
        <v>205</v>
      </c>
      <c r="BE1057" s="194">
        <f>IF(N1057="základní",J1057,0)</f>
        <v>21046.080000000002</v>
      </c>
      <c r="BF1057" s="194">
        <f>IF(N1057="snížená",J1057,0)</f>
        <v>0</v>
      </c>
      <c r="BG1057" s="194">
        <f>IF(N1057="zákl. přenesená",J1057,0)</f>
        <v>0</v>
      </c>
      <c r="BH1057" s="194">
        <f>IF(N1057="sníž. přenesená",J1057,0)</f>
        <v>0</v>
      </c>
      <c r="BI1057" s="194">
        <f>IF(N1057="nulová",J1057,0)</f>
        <v>0</v>
      </c>
      <c r="BJ1057" s="18" t="s">
        <v>80</v>
      </c>
      <c r="BK1057" s="194">
        <f>ROUND(I1057*H1057,2)</f>
        <v>21046.080000000002</v>
      </c>
      <c r="BL1057" s="18" t="s">
        <v>472</v>
      </c>
      <c r="BM1057" s="193" t="s">
        <v>804</v>
      </c>
    </row>
    <row r="1058" s="12" customFormat="1">
      <c r="B1058" s="195"/>
      <c r="D1058" s="196" t="s">
        <v>213</v>
      </c>
      <c r="E1058" s="197" t="s">
        <v>1</v>
      </c>
      <c r="F1058" s="198" t="s">
        <v>259</v>
      </c>
      <c r="H1058" s="197" t="s">
        <v>1</v>
      </c>
      <c r="I1058" s="199"/>
      <c r="L1058" s="195"/>
      <c r="M1058" s="200"/>
      <c r="N1058" s="201"/>
      <c r="O1058" s="201"/>
      <c r="P1058" s="201"/>
      <c r="Q1058" s="201"/>
      <c r="R1058" s="201"/>
      <c r="S1058" s="201"/>
      <c r="T1058" s="202"/>
      <c r="AT1058" s="197" t="s">
        <v>213</v>
      </c>
      <c r="AU1058" s="197" t="s">
        <v>82</v>
      </c>
      <c r="AV1058" s="12" t="s">
        <v>80</v>
      </c>
      <c r="AW1058" s="12" t="s">
        <v>30</v>
      </c>
      <c r="AX1058" s="12" t="s">
        <v>73</v>
      </c>
      <c r="AY1058" s="197" t="s">
        <v>205</v>
      </c>
    </row>
    <row r="1059" s="12" customFormat="1">
      <c r="B1059" s="195"/>
      <c r="D1059" s="196" t="s">
        <v>213</v>
      </c>
      <c r="E1059" s="197" t="s">
        <v>1</v>
      </c>
      <c r="F1059" s="198" t="s">
        <v>361</v>
      </c>
      <c r="H1059" s="197" t="s">
        <v>1</v>
      </c>
      <c r="I1059" s="199"/>
      <c r="L1059" s="195"/>
      <c r="M1059" s="200"/>
      <c r="N1059" s="201"/>
      <c r="O1059" s="201"/>
      <c r="P1059" s="201"/>
      <c r="Q1059" s="201"/>
      <c r="R1059" s="201"/>
      <c r="S1059" s="201"/>
      <c r="T1059" s="202"/>
      <c r="AT1059" s="197" t="s">
        <v>213</v>
      </c>
      <c r="AU1059" s="197" t="s">
        <v>82</v>
      </c>
      <c r="AV1059" s="12" t="s">
        <v>80</v>
      </c>
      <c r="AW1059" s="12" t="s">
        <v>30</v>
      </c>
      <c r="AX1059" s="12" t="s">
        <v>73</v>
      </c>
      <c r="AY1059" s="197" t="s">
        <v>205</v>
      </c>
    </row>
    <row r="1060" s="13" customFormat="1">
      <c r="B1060" s="203"/>
      <c r="D1060" s="196" t="s">
        <v>213</v>
      </c>
      <c r="E1060" s="204" t="s">
        <v>1</v>
      </c>
      <c r="F1060" s="205" t="s">
        <v>805</v>
      </c>
      <c r="H1060" s="206">
        <v>21.922999999999998</v>
      </c>
      <c r="I1060" s="207"/>
      <c r="L1060" s="203"/>
      <c r="M1060" s="208"/>
      <c r="N1060" s="209"/>
      <c r="O1060" s="209"/>
      <c r="P1060" s="209"/>
      <c r="Q1060" s="209"/>
      <c r="R1060" s="209"/>
      <c r="S1060" s="209"/>
      <c r="T1060" s="210"/>
      <c r="AT1060" s="204" t="s">
        <v>213</v>
      </c>
      <c r="AU1060" s="204" t="s">
        <v>82</v>
      </c>
      <c r="AV1060" s="13" t="s">
        <v>82</v>
      </c>
      <c r="AW1060" s="13" t="s">
        <v>30</v>
      </c>
      <c r="AX1060" s="13" t="s">
        <v>73</v>
      </c>
      <c r="AY1060" s="204" t="s">
        <v>205</v>
      </c>
    </row>
    <row r="1061" s="14" customFormat="1">
      <c r="B1061" s="211"/>
      <c r="D1061" s="196" t="s">
        <v>213</v>
      </c>
      <c r="E1061" s="212" t="s">
        <v>1</v>
      </c>
      <c r="F1061" s="213" t="s">
        <v>218</v>
      </c>
      <c r="H1061" s="214">
        <v>21.922999999999998</v>
      </c>
      <c r="I1061" s="215"/>
      <c r="L1061" s="211"/>
      <c r="M1061" s="216"/>
      <c r="N1061" s="217"/>
      <c r="O1061" s="217"/>
      <c r="P1061" s="217"/>
      <c r="Q1061" s="217"/>
      <c r="R1061" s="217"/>
      <c r="S1061" s="217"/>
      <c r="T1061" s="218"/>
      <c r="AT1061" s="212" t="s">
        <v>213</v>
      </c>
      <c r="AU1061" s="212" t="s">
        <v>82</v>
      </c>
      <c r="AV1061" s="14" t="s">
        <v>123</v>
      </c>
      <c r="AW1061" s="14" t="s">
        <v>30</v>
      </c>
      <c r="AX1061" s="14" t="s">
        <v>80</v>
      </c>
      <c r="AY1061" s="212" t="s">
        <v>205</v>
      </c>
    </row>
    <row r="1062" s="1" customFormat="1" ht="24.2" customHeight="1">
      <c r="A1062" s="37"/>
      <c r="B1062" s="181"/>
      <c r="C1062" s="182" t="s">
        <v>806</v>
      </c>
      <c r="D1062" s="182" t="s">
        <v>207</v>
      </c>
      <c r="E1062" s="183" t="s">
        <v>807</v>
      </c>
      <c r="F1062" s="184" t="s">
        <v>808</v>
      </c>
      <c r="G1062" s="185" t="s">
        <v>210</v>
      </c>
      <c r="H1062" s="186">
        <v>351.779</v>
      </c>
      <c r="I1062" s="187">
        <v>880</v>
      </c>
      <c r="J1062" s="188">
        <f>ROUND(I1062*H1062,2)</f>
        <v>309565.52000000002</v>
      </c>
      <c r="K1062" s="184" t="s">
        <v>211</v>
      </c>
      <c r="L1062" s="38"/>
      <c r="M1062" s="189" t="s">
        <v>1</v>
      </c>
      <c r="N1062" s="190" t="s">
        <v>38</v>
      </c>
      <c r="O1062" s="76"/>
      <c r="P1062" s="191">
        <f>O1062*H1062</f>
        <v>0</v>
      </c>
      <c r="Q1062" s="191">
        <v>0.053530000000000001</v>
      </c>
      <c r="R1062" s="191">
        <f>Q1062*H1062</f>
        <v>18.830729869999999</v>
      </c>
      <c r="S1062" s="191">
        <v>0</v>
      </c>
      <c r="T1062" s="192">
        <f>S1062*H1062</f>
        <v>0</v>
      </c>
      <c r="U1062" s="37"/>
      <c r="V1062" s="37"/>
      <c r="W1062" s="37"/>
      <c r="X1062" s="37"/>
      <c r="Y1062" s="37"/>
      <c r="Z1062" s="37"/>
      <c r="AA1062" s="37"/>
      <c r="AB1062" s="37"/>
      <c r="AC1062" s="37"/>
      <c r="AD1062" s="37"/>
      <c r="AE1062" s="37"/>
      <c r="AR1062" s="193" t="s">
        <v>472</v>
      </c>
      <c r="AT1062" s="193" t="s">
        <v>207</v>
      </c>
      <c r="AU1062" s="193" t="s">
        <v>82</v>
      </c>
      <c r="AY1062" s="18" t="s">
        <v>205</v>
      </c>
      <c r="BE1062" s="194">
        <f>IF(N1062="základní",J1062,0)</f>
        <v>309565.52000000002</v>
      </c>
      <c r="BF1062" s="194">
        <f>IF(N1062="snížená",J1062,0)</f>
        <v>0</v>
      </c>
      <c r="BG1062" s="194">
        <f>IF(N1062="zákl. přenesená",J1062,0)</f>
        <v>0</v>
      </c>
      <c r="BH1062" s="194">
        <f>IF(N1062="sníž. přenesená",J1062,0)</f>
        <v>0</v>
      </c>
      <c r="BI1062" s="194">
        <f>IF(N1062="nulová",J1062,0)</f>
        <v>0</v>
      </c>
      <c r="BJ1062" s="18" t="s">
        <v>80</v>
      </c>
      <c r="BK1062" s="194">
        <f>ROUND(I1062*H1062,2)</f>
        <v>309565.52000000002</v>
      </c>
      <c r="BL1062" s="18" t="s">
        <v>472</v>
      </c>
      <c r="BM1062" s="193" t="s">
        <v>809</v>
      </c>
    </row>
    <row r="1063" s="12" customFormat="1">
      <c r="B1063" s="195"/>
      <c r="D1063" s="196" t="s">
        <v>213</v>
      </c>
      <c r="E1063" s="197" t="s">
        <v>1</v>
      </c>
      <c r="F1063" s="198" t="s">
        <v>259</v>
      </c>
      <c r="H1063" s="197" t="s">
        <v>1</v>
      </c>
      <c r="I1063" s="199"/>
      <c r="L1063" s="195"/>
      <c r="M1063" s="200"/>
      <c r="N1063" s="201"/>
      <c r="O1063" s="201"/>
      <c r="P1063" s="201"/>
      <c r="Q1063" s="201"/>
      <c r="R1063" s="201"/>
      <c r="S1063" s="201"/>
      <c r="T1063" s="202"/>
      <c r="AT1063" s="197" t="s">
        <v>213</v>
      </c>
      <c r="AU1063" s="197" t="s">
        <v>82</v>
      </c>
      <c r="AV1063" s="12" t="s">
        <v>80</v>
      </c>
      <c r="AW1063" s="12" t="s">
        <v>30</v>
      </c>
      <c r="AX1063" s="12" t="s">
        <v>73</v>
      </c>
      <c r="AY1063" s="197" t="s">
        <v>205</v>
      </c>
    </row>
    <row r="1064" s="12" customFormat="1">
      <c r="B1064" s="195"/>
      <c r="D1064" s="196" t="s">
        <v>213</v>
      </c>
      <c r="E1064" s="197" t="s">
        <v>1</v>
      </c>
      <c r="F1064" s="198" t="s">
        <v>223</v>
      </c>
      <c r="H1064" s="197" t="s">
        <v>1</v>
      </c>
      <c r="I1064" s="199"/>
      <c r="L1064" s="195"/>
      <c r="M1064" s="200"/>
      <c r="N1064" s="201"/>
      <c r="O1064" s="201"/>
      <c r="P1064" s="201"/>
      <c r="Q1064" s="201"/>
      <c r="R1064" s="201"/>
      <c r="S1064" s="201"/>
      <c r="T1064" s="202"/>
      <c r="AT1064" s="197" t="s">
        <v>213</v>
      </c>
      <c r="AU1064" s="197" t="s">
        <v>82</v>
      </c>
      <c r="AV1064" s="12" t="s">
        <v>80</v>
      </c>
      <c r="AW1064" s="12" t="s">
        <v>30</v>
      </c>
      <c r="AX1064" s="12" t="s">
        <v>73</v>
      </c>
      <c r="AY1064" s="197" t="s">
        <v>205</v>
      </c>
    </row>
    <row r="1065" s="12" customFormat="1">
      <c r="B1065" s="195"/>
      <c r="D1065" s="196" t="s">
        <v>213</v>
      </c>
      <c r="E1065" s="197" t="s">
        <v>1</v>
      </c>
      <c r="F1065" s="198" t="s">
        <v>810</v>
      </c>
      <c r="H1065" s="197" t="s">
        <v>1</v>
      </c>
      <c r="I1065" s="199"/>
      <c r="L1065" s="195"/>
      <c r="M1065" s="200"/>
      <c r="N1065" s="201"/>
      <c r="O1065" s="201"/>
      <c r="P1065" s="201"/>
      <c r="Q1065" s="201"/>
      <c r="R1065" s="201"/>
      <c r="S1065" s="201"/>
      <c r="T1065" s="202"/>
      <c r="AT1065" s="197" t="s">
        <v>213</v>
      </c>
      <c r="AU1065" s="197" t="s">
        <v>82</v>
      </c>
      <c r="AV1065" s="12" t="s">
        <v>80</v>
      </c>
      <c r="AW1065" s="12" t="s">
        <v>30</v>
      </c>
      <c r="AX1065" s="12" t="s">
        <v>73</v>
      </c>
      <c r="AY1065" s="197" t="s">
        <v>205</v>
      </c>
    </row>
    <row r="1066" s="13" customFormat="1">
      <c r="B1066" s="203"/>
      <c r="D1066" s="196" t="s">
        <v>213</v>
      </c>
      <c r="E1066" s="204" t="s">
        <v>1</v>
      </c>
      <c r="F1066" s="205" t="s">
        <v>811</v>
      </c>
      <c r="H1066" s="206">
        <v>9.0850000000000009</v>
      </c>
      <c r="I1066" s="207"/>
      <c r="L1066" s="203"/>
      <c r="M1066" s="208"/>
      <c r="N1066" s="209"/>
      <c r="O1066" s="209"/>
      <c r="P1066" s="209"/>
      <c r="Q1066" s="209"/>
      <c r="R1066" s="209"/>
      <c r="S1066" s="209"/>
      <c r="T1066" s="210"/>
      <c r="AT1066" s="204" t="s">
        <v>213</v>
      </c>
      <c r="AU1066" s="204" t="s">
        <v>82</v>
      </c>
      <c r="AV1066" s="13" t="s">
        <v>82</v>
      </c>
      <c r="AW1066" s="13" t="s">
        <v>30</v>
      </c>
      <c r="AX1066" s="13" t="s">
        <v>73</v>
      </c>
      <c r="AY1066" s="204" t="s">
        <v>205</v>
      </c>
    </row>
    <row r="1067" s="13" customFormat="1">
      <c r="B1067" s="203"/>
      <c r="D1067" s="196" t="s">
        <v>213</v>
      </c>
      <c r="E1067" s="204" t="s">
        <v>1</v>
      </c>
      <c r="F1067" s="205" t="s">
        <v>537</v>
      </c>
      <c r="H1067" s="206">
        <v>-1.8</v>
      </c>
      <c r="I1067" s="207"/>
      <c r="L1067" s="203"/>
      <c r="M1067" s="208"/>
      <c r="N1067" s="209"/>
      <c r="O1067" s="209"/>
      <c r="P1067" s="209"/>
      <c r="Q1067" s="209"/>
      <c r="R1067" s="209"/>
      <c r="S1067" s="209"/>
      <c r="T1067" s="210"/>
      <c r="AT1067" s="204" t="s">
        <v>213</v>
      </c>
      <c r="AU1067" s="204" t="s">
        <v>82</v>
      </c>
      <c r="AV1067" s="13" t="s">
        <v>82</v>
      </c>
      <c r="AW1067" s="13" t="s">
        <v>30</v>
      </c>
      <c r="AX1067" s="13" t="s">
        <v>73</v>
      </c>
      <c r="AY1067" s="204" t="s">
        <v>205</v>
      </c>
    </row>
    <row r="1068" s="12" customFormat="1">
      <c r="B1068" s="195"/>
      <c r="D1068" s="196" t="s">
        <v>213</v>
      </c>
      <c r="E1068" s="197" t="s">
        <v>1</v>
      </c>
      <c r="F1068" s="198" t="s">
        <v>812</v>
      </c>
      <c r="H1068" s="197" t="s">
        <v>1</v>
      </c>
      <c r="I1068" s="199"/>
      <c r="L1068" s="195"/>
      <c r="M1068" s="200"/>
      <c r="N1068" s="201"/>
      <c r="O1068" s="201"/>
      <c r="P1068" s="201"/>
      <c r="Q1068" s="201"/>
      <c r="R1068" s="201"/>
      <c r="S1068" s="201"/>
      <c r="T1068" s="202"/>
      <c r="AT1068" s="197" t="s">
        <v>213</v>
      </c>
      <c r="AU1068" s="197" t="s">
        <v>82</v>
      </c>
      <c r="AV1068" s="12" t="s">
        <v>80</v>
      </c>
      <c r="AW1068" s="12" t="s">
        <v>30</v>
      </c>
      <c r="AX1068" s="12" t="s">
        <v>73</v>
      </c>
      <c r="AY1068" s="197" t="s">
        <v>205</v>
      </c>
    </row>
    <row r="1069" s="13" customFormat="1">
      <c r="B1069" s="203"/>
      <c r="D1069" s="196" t="s">
        <v>213</v>
      </c>
      <c r="E1069" s="204" t="s">
        <v>1</v>
      </c>
      <c r="F1069" s="205" t="s">
        <v>813</v>
      </c>
      <c r="H1069" s="206">
        <v>4.266</v>
      </c>
      <c r="I1069" s="207"/>
      <c r="L1069" s="203"/>
      <c r="M1069" s="208"/>
      <c r="N1069" s="209"/>
      <c r="O1069" s="209"/>
      <c r="P1069" s="209"/>
      <c r="Q1069" s="209"/>
      <c r="R1069" s="209"/>
      <c r="S1069" s="209"/>
      <c r="T1069" s="210"/>
      <c r="AT1069" s="204" t="s">
        <v>213</v>
      </c>
      <c r="AU1069" s="204" t="s">
        <v>82</v>
      </c>
      <c r="AV1069" s="13" t="s">
        <v>82</v>
      </c>
      <c r="AW1069" s="13" t="s">
        <v>30</v>
      </c>
      <c r="AX1069" s="13" t="s">
        <v>73</v>
      </c>
      <c r="AY1069" s="204" t="s">
        <v>205</v>
      </c>
    </row>
    <row r="1070" s="12" customFormat="1">
      <c r="B1070" s="195"/>
      <c r="D1070" s="196" t="s">
        <v>213</v>
      </c>
      <c r="E1070" s="197" t="s">
        <v>1</v>
      </c>
      <c r="F1070" s="198" t="s">
        <v>814</v>
      </c>
      <c r="H1070" s="197" t="s">
        <v>1</v>
      </c>
      <c r="I1070" s="199"/>
      <c r="L1070" s="195"/>
      <c r="M1070" s="200"/>
      <c r="N1070" s="201"/>
      <c r="O1070" s="201"/>
      <c r="P1070" s="201"/>
      <c r="Q1070" s="201"/>
      <c r="R1070" s="201"/>
      <c r="S1070" s="201"/>
      <c r="T1070" s="202"/>
      <c r="AT1070" s="197" t="s">
        <v>213</v>
      </c>
      <c r="AU1070" s="197" t="s">
        <v>82</v>
      </c>
      <c r="AV1070" s="12" t="s">
        <v>80</v>
      </c>
      <c r="AW1070" s="12" t="s">
        <v>30</v>
      </c>
      <c r="AX1070" s="12" t="s">
        <v>73</v>
      </c>
      <c r="AY1070" s="197" t="s">
        <v>205</v>
      </c>
    </row>
    <row r="1071" s="13" customFormat="1">
      <c r="B1071" s="203"/>
      <c r="D1071" s="196" t="s">
        <v>213</v>
      </c>
      <c r="E1071" s="204" t="s">
        <v>1</v>
      </c>
      <c r="F1071" s="205" t="s">
        <v>815</v>
      </c>
      <c r="H1071" s="206">
        <v>18.565000000000001</v>
      </c>
      <c r="I1071" s="207"/>
      <c r="L1071" s="203"/>
      <c r="M1071" s="208"/>
      <c r="N1071" s="209"/>
      <c r="O1071" s="209"/>
      <c r="P1071" s="209"/>
      <c r="Q1071" s="209"/>
      <c r="R1071" s="209"/>
      <c r="S1071" s="209"/>
      <c r="T1071" s="210"/>
      <c r="AT1071" s="204" t="s">
        <v>213</v>
      </c>
      <c r="AU1071" s="204" t="s">
        <v>82</v>
      </c>
      <c r="AV1071" s="13" t="s">
        <v>82</v>
      </c>
      <c r="AW1071" s="13" t="s">
        <v>30</v>
      </c>
      <c r="AX1071" s="13" t="s">
        <v>73</v>
      </c>
      <c r="AY1071" s="204" t="s">
        <v>205</v>
      </c>
    </row>
    <row r="1072" s="12" customFormat="1">
      <c r="B1072" s="195"/>
      <c r="D1072" s="196" t="s">
        <v>213</v>
      </c>
      <c r="E1072" s="197" t="s">
        <v>1</v>
      </c>
      <c r="F1072" s="198" t="s">
        <v>816</v>
      </c>
      <c r="H1072" s="197" t="s">
        <v>1</v>
      </c>
      <c r="I1072" s="199"/>
      <c r="L1072" s="195"/>
      <c r="M1072" s="200"/>
      <c r="N1072" s="201"/>
      <c r="O1072" s="201"/>
      <c r="P1072" s="201"/>
      <c r="Q1072" s="201"/>
      <c r="R1072" s="201"/>
      <c r="S1072" s="201"/>
      <c r="T1072" s="202"/>
      <c r="AT1072" s="197" t="s">
        <v>213</v>
      </c>
      <c r="AU1072" s="197" t="s">
        <v>82</v>
      </c>
      <c r="AV1072" s="12" t="s">
        <v>80</v>
      </c>
      <c r="AW1072" s="12" t="s">
        <v>30</v>
      </c>
      <c r="AX1072" s="12" t="s">
        <v>73</v>
      </c>
      <c r="AY1072" s="197" t="s">
        <v>205</v>
      </c>
    </row>
    <row r="1073" s="13" customFormat="1">
      <c r="B1073" s="203"/>
      <c r="D1073" s="196" t="s">
        <v>213</v>
      </c>
      <c r="E1073" s="204" t="s">
        <v>1</v>
      </c>
      <c r="F1073" s="205" t="s">
        <v>817</v>
      </c>
      <c r="H1073" s="206">
        <v>9.6379999999999999</v>
      </c>
      <c r="I1073" s="207"/>
      <c r="L1073" s="203"/>
      <c r="M1073" s="208"/>
      <c r="N1073" s="209"/>
      <c r="O1073" s="209"/>
      <c r="P1073" s="209"/>
      <c r="Q1073" s="209"/>
      <c r="R1073" s="209"/>
      <c r="S1073" s="209"/>
      <c r="T1073" s="210"/>
      <c r="AT1073" s="204" t="s">
        <v>213</v>
      </c>
      <c r="AU1073" s="204" t="s">
        <v>82</v>
      </c>
      <c r="AV1073" s="13" t="s">
        <v>82</v>
      </c>
      <c r="AW1073" s="13" t="s">
        <v>30</v>
      </c>
      <c r="AX1073" s="13" t="s">
        <v>73</v>
      </c>
      <c r="AY1073" s="204" t="s">
        <v>205</v>
      </c>
    </row>
    <row r="1074" s="13" customFormat="1">
      <c r="B1074" s="203"/>
      <c r="D1074" s="196" t="s">
        <v>213</v>
      </c>
      <c r="E1074" s="204" t="s">
        <v>1</v>
      </c>
      <c r="F1074" s="205" t="s">
        <v>482</v>
      </c>
      <c r="H1074" s="206">
        <v>-1.6000000000000001</v>
      </c>
      <c r="I1074" s="207"/>
      <c r="L1074" s="203"/>
      <c r="M1074" s="208"/>
      <c r="N1074" s="209"/>
      <c r="O1074" s="209"/>
      <c r="P1074" s="209"/>
      <c r="Q1074" s="209"/>
      <c r="R1074" s="209"/>
      <c r="S1074" s="209"/>
      <c r="T1074" s="210"/>
      <c r="AT1074" s="204" t="s">
        <v>213</v>
      </c>
      <c r="AU1074" s="204" t="s">
        <v>82</v>
      </c>
      <c r="AV1074" s="13" t="s">
        <v>82</v>
      </c>
      <c r="AW1074" s="13" t="s">
        <v>30</v>
      </c>
      <c r="AX1074" s="13" t="s">
        <v>73</v>
      </c>
      <c r="AY1074" s="204" t="s">
        <v>205</v>
      </c>
    </row>
    <row r="1075" s="12" customFormat="1">
      <c r="B1075" s="195"/>
      <c r="D1075" s="196" t="s">
        <v>213</v>
      </c>
      <c r="E1075" s="197" t="s">
        <v>1</v>
      </c>
      <c r="F1075" s="198" t="s">
        <v>818</v>
      </c>
      <c r="H1075" s="197" t="s">
        <v>1</v>
      </c>
      <c r="I1075" s="199"/>
      <c r="L1075" s="195"/>
      <c r="M1075" s="200"/>
      <c r="N1075" s="201"/>
      <c r="O1075" s="201"/>
      <c r="P1075" s="201"/>
      <c r="Q1075" s="201"/>
      <c r="R1075" s="201"/>
      <c r="S1075" s="201"/>
      <c r="T1075" s="202"/>
      <c r="AT1075" s="197" t="s">
        <v>213</v>
      </c>
      <c r="AU1075" s="197" t="s">
        <v>82</v>
      </c>
      <c r="AV1075" s="12" t="s">
        <v>80</v>
      </c>
      <c r="AW1075" s="12" t="s">
        <v>30</v>
      </c>
      <c r="AX1075" s="12" t="s">
        <v>73</v>
      </c>
      <c r="AY1075" s="197" t="s">
        <v>205</v>
      </c>
    </row>
    <row r="1076" s="13" customFormat="1">
      <c r="B1076" s="203"/>
      <c r="D1076" s="196" t="s">
        <v>213</v>
      </c>
      <c r="E1076" s="204" t="s">
        <v>1</v>
      </c>
      <c r="F1076" s="205" t="s">
        <v>817</v>
      </c>
      <c r="H1076" s="206">
        <v>9.6379999999999999</v>
      </c>
      <c r="I1076" s="207"/>
      <c r="L1076" s="203"/>
      <c r="M1076" s="208"/>
      <c r="N1076" s="209"/>
      <c r="O1076" s="209"/>
      <c r="P1076" s="209"/>
      <c r="Q1076" s="209"/>
      <c r="R1076" s="209"/>
      <c r="S1076" s="209"/>
      <c r="T1076" s="210"/>
      <c r="AT1076" s="204" t="s">
        <v>213</v>
      </c>
      <c r="AU1076" s="204" t="s">
        <v>82</v>
      </c>
      <c r="AV1076" s="13" t="s">
        <v>82</v>
      </c>
      <c r="AW1076" s="13" t="s">
        <v>30</v>
      </c>
      <c r="AX1076" s="13" t="s">
        <v>73</v>
      </c>
      <c r="AY1076" s="204" t="s">
        <v>205</v>
      </c>
    </row>
    <row r="1077" s="12" customFormat="1">
      <c r="B1077" s="195"/>
      <c r="D1077" s="196" t="s">
        <v>213</v>
      </c>
      <c r="E1077" s="197" t="s">
        <v>1</v>
      </c>
      <c r="F1077" s="198" t="s">
        <v>819</v>
      </c>
      <c r="H1077" s="197" t="s">
        <v>1</v>
      </c>
      <c r="I1077" s="199"/>
      <c r="L1077" s="195"/>
      <c r="M1077" s="200"/>
      <c r="N1077" s="201"/>
      <c r="O1077" s="201"/>
      <c r="P1077" s="201"/>
      <c r="Q1077" s="201"/>
      <c r="R1077" s="201"/>
      <c r="S1077" s="201"/>
      <c r="T1077" s="202"/>
      <c r="AT1077" s="197" t="s">
        <v>213</v>
      </c>
      <c r="AU1077" s="197" t="s">
        <v>82</v>
      </c>
      <c r="AV1077" s="12" t="s">
        <v>80</v>
      </c>
      <c r="AW1077" s="12" t="s">
        <v>30</v>
      </c>
      <c r="AX1077" s="12" t="s">
        <v>73</v>
      </c>
      <c r="AY1077" s="197" t="s">
        <v>205</v>
      </c>
    </row>
    <row r="1078" s="13" customFormat="1">
      <c r="B1078" s="203"/>
      <c r="D1078" s="196" t="s">
        <v>213</v>
      </c>
      <c r="E1078" s="204" t="s">
        <v>1</v>
      </c>
      <c r="F1078" s="205" t="s">
        <v>820</v>
      </c>
      <c r="H1078" s="206">
        <v>41.277999999999999</v>
      </c>
      <c r="I1078" s="207"/>
      <c r="L1078" s="203"/>
      <c r="M1078" s="208"/>
      <c r="N1078" s="209"/>
      <c r="O1078" s="209"/>
      <c r="P1078" s="209"/>
      <c r="Q1078" s="209"/>
      <c r="R1078" s="209"/>
      <c r="S1078" s="209"/>
      <c r="T1078" s="210"/>
      <c r="AT1078" s="204" t="s">
        <v>213</v>
      </c>
      <c r="AU1078" s="204" t="s">
        <v>82</v>
      </c>
      <c r="AV1078" s="13" t="s">
        <v>82</v>
      </c>
      <c r="AW1078" s="13" t="s">
        <v>30</v>
      </c>
      <c r="AX1078" s="13" t="s">
        <v>73</v>
      </c>
      <c r="AY1078" s="204" t="s">
        <v>205</v>
      </c>
    </row>
    <row r="1079" s="13" customFormat="1">
      <c r="B1079" s="203"/>
      <c r="D1079" s="196" t="s">
        <v>213</v>
      </c>
      <c r="E1079" s="204" t="s">
        <v>1</v>
      </c>
      <c r="F1079" s="205" t="s">
        <v>821</v>
      </c>
      <c r="H1079" s="206">
        <v>-6.1950000000000003</v>
      </c>
      <c r="I1079" s="207"/>
      <c r="L1079" s="203"/>
      <c r="M1079" s="208"/>
      <c r="N1079" s="209"/>
      <c r="O1079" s="209"/>
      <c r="P1079" s="209"/>
      <c r="Q1079" s="209"/>
      <c r="R1079" s="209"/>
      <c r="S1079" s="209"/>
      <c r="T1079" s="210"/>
      <c r="AT1079" s="204" t="s">
        <v>213</v>
      </c>
      <c r="AU1079" s="204" t="s">
        <v>82</v>
      </c>
      <c r="AV1079" s="13" t="s">
        <v>82</v>
      </c>
      <c r="AW1079" s="13" t="s">
        <v>30</v>
      </c>
      <c r="AX1079" s="13" t="s">
        <v>73</v>
      </c>
      <c r="AY1079" s="204" t="s">
        <v>205</v>
      </c>
    </row>
    <row r="1080" s="12" customFormat="1">
      <c r="B1080" s="195"/>
      <c r="D1080" s="196" t="s">
        <v>213</v>
      </c>
      <c r="E1080" s="197" t="s">
        <v>1</v>
      </c>
      <c r="F1080" s="198" t="s">
        <v>822</v>
      </c>
      <c r="H1080" s="197" t="s">
        <v>1</v>
      </c>
      <c r="I1080" s="199"/>
      <c r="L1080" s="195"/>
      <c r="M1080" s="200"/>
      <c r="N1080" s="201"/>
      <c r="O1080" s="201"/>
      <c r="P1080" s="201"/>
      <c r="Q1080" s="201"/>
      <c r="R1080" s="201"/>
      <c r="S1080" s="201"/>
      <c r="T1080" s="202"/>
      <c r="AT1080" s="197" t="s">
        <v>213</v>
      </c>
      <c r="AU1080" s="197" t="s">
        <v>82</v>
      </c>
      <c r="AV1080" s="12" t="s">
        <v>80</v>
      </c>
      <c r="AW1080" s="12" t="s">
        <v>30</v>
      </c>
      <c r="AX1080" s="12" t="s">
        <v>73</v>
      </c>
      <c r="AY1080" s="197" t="s">
        <v>205</v>
      </c>
    </row>
    <row r="1081" s="13" customFormat="1">
      <c r="B1081" s="203"/>
      <c r="D1081" s="196" t="s">
        <v>213</v>
      </c>
      <c r="E1081" s="204" t="s">
        <v>1</v>
      </c>
      <c r="F1081" s="205" t="s">
        <v>823</v>
      </c>
      <c r="H1081" s="206">
        <v>11.238</v>
      </c>
      <c r="I1081" s="207"/>
      <c r="L1081" s="203"/>
      <c r="M1081" s="208"/>
      <c r="N1081" s="209"/>
      <c r="O1081" s="209"/>
      <c r="P1081" s="209"/>
      <c r="Q1081" s="209"/>
      <c r="R1081" s="209"/>
      <c r="S1081" s="209"/>
      <c r="T1081" s="210"/>
      <c r="AT1081" s="204" t="s">
        <v>213</v>
      </c>
      <c r="AU1081" s="204" t="s">
        <v>82</v>
      </c>
      <c r="AV1081" s="13" t="s">
        <v>82</v>
      </c>
      <c r="AW1081" s="13" t="s">
        <v>30</v>
      </c>
      <c r="AX1081" s="13" t="s">
        <v>73</v>
      </c>
      <c r="AY1081" s="204" t="s">
        <v>205</v>
      </c>
    </row>
    <row r="1082" s="13" customFormat="1">
      <c r="B1082" s="203"/>
      <c r="D1082" s="196" t="s">
        <v>213</v>
      </c>
      <c r="E1082" s="204" t="s">
        <v>1</v>
      </c>
      <c r="F1082" s="205" t="s">
        <v>482</v>
      </c>
      <c r="H1082" s="206">
        <v>-1.6000000000000001</v>
      </c>
      <c r="I1082" s="207"/>
      <c r="L1082" s="203"/>
      <c r="M1082" s="208"/>
      <c r="N1082" s="209"/>
      <c r="O1082" s="209"/>
      <c r="P1082" s="209"/>
      <c r="Q1082" s="209"/>
      <c r="R1082" s="209"/>
      <c r="S1082" s="209"/>
      <c r="T1082" s="210"/>
      <c r="AT1082" s="204" t="s">
        <v>213</v>
      </c>
      <c r="AU1082" s="204" t="s">
        <v>82</v>
      </c>
      <c r="AV1082" s="13" t="s">
        <v>82</v>
      </c>
      <c r="AW1082" s="13" t="s">
        <v>30</v>
      </c>
      <c r="AX1082" s="13" t="s">
        <v>73</v>
      </c>
      <c r="AY1082" s="204" t="s">
        <v>205</v>
      </c>
    </row>
    <row r="1083" s="12" customFormat="1">
      <c r="B1083" s="195"/>
      <c r="D1083" s="196" t="s">
        <v>213</v>
      </c>
      <c r="E1083" s="197" t="s">
        <v>1</v>
      </c>
      <c r="F1083" s="198" t="s">
        <v>824</v>
      </c>
      <c r="H1083" s="197" t="s">
        <v>1</v>
      </c>
      <c r="I1083" s="199"/>
      <c r="L1083" s="195"/>
      <c r="M1083" s="200"/>
      <c r="N1083" s="201"/>
      <c r="O1083" s="201"/>
      <c r="P1083" s="201"/>
      <c r="Q1083" s="201"/>
      <c r="R1083" s="201"/>
      <c r="S1083" s="201"/>
      <c r="T1083" s="202"/>
      <c r="AT1083" s="197" t="s">
        <v>213</v>
      </c>
      <c r="AU1083" s="197" t="s">
        <v>82</v>
      </c>
      <c r="AV1083" s="12" t="s">
        <v>80</v>
      </c>
      <c r="AW1083" s="12" t="s">
        <v>30</v>
      </c>
      <c r="AX1083" s="12" t="s">
        <v>73</v>
      </c>
      <c r="AY1083" s="197" t="s">
        <v>205</v>
      </c>
    </row>
    <row r="1084" s="13" customFormat="1">
      <c r="B1084" s="203"/>
      <c r="D1084" s="196" t="s">
        <v>213</v>
      </c>
      <c r="E1084" s="204" t="s">
        <v>1</v>
      </c>
      <c r="F1084" s="205" t="s">
        <v>825</v>
      </c>
      <c r="H1084" s="206">
        <v>15.997999999999999</v>
      </c>
      <c r="I1084" s="207"/>
      <c r="L1084" s="203"/>
      <c r="M1084" s="208"/>
      <c r="N1084" s="209"/>
      <c r="O1084" s="209"/>
      <c r="P1084" s="209"/>
      <c r="Q1084" s="209"/>
      <c r="R1084" s="209"/>
      <c r="S1084" s="209"/>
      <c r="T1084" s="210"/>
      <c r="AT1084" s="204" t="s">
        <v>213</v>
      </c>
      <c r="AU1084" s="204" t="s">
        <v>82</v>
      </c>
      <c r="AV1084" s="13" t="s">
        <v>82</v>
      </c>
      <c r="AW1084" s="13" t="s">
        <v>30</v>
      </c>
      <c r="AX1084" s="13" t="s">
        <v>73</v>
      </c>
      <c r="AY1084" s="204" t="s">
        <v>205</v>
      </c>
    </row>
    <row r="1085" s="13" customFormat="1">
      <c r="B1085" s="203"/>
      <c r="D1085" s="196" t="s">
        <v>213</v>
      </c>
      <c r="E1085" s="204" t="s">
        <v>1</v>
      </c>
      <c r="F1085" s="205" t="s">
        <v>482</v>
      </c>
      <c r="H1085" s="206">
        <v>-1.6000000000000001</v>
      </c>
      <c r="I1085" s="207"/>
      <c r="L1085" s="203"/>
      <c r="M1085" s="208"/>
      <c r="N1085" s="209"/>
      <c r="O1085" s="209"/>
      <c r="P1085" s="209"/>
      <c r="Q1085" s="209"/>
      <c r="R1085" s="209"/>
      <c r="S1085" s="209"/>
      <c r="T1085" s="210"/>
      <c r="AT1085" s="204" t="s">
        <v>213</v>
      </c>
      <c r="AU1085" s="204" t="s">
        <v>82</v>
      </c>
      <c r="AV1085" s="13" t="s">
        <v>82</v>
      </c>
      <c r="AW1085" s="13" t="s">
        <v>30</v>
      </c>
      <c r="AX1085" s="13" t="s">
        <v>73</v>
      </c>
      <c r="AY1085" s="204" t="s">
        <v>205</v>
      </c>
    </row>
    <row r="1086" s="12" customFormat="1">
      <c r="B1086" s="195"/>
      <c r="D1086" s="196" t="s">
        <v>213</v>
      </c>
      <c r="E1086" s="197" t="s">
        <v>1</v>
      </c>
      <c r="F1086" s="198" t="s">
        <v>826</v>
      </c>
      <c r="H1086" s="197" t="s">
        <v>1</v>
      </c>
      <c r="I1086" s="199"/>
      <c r="L1086" s="195"/>
      <c r="M1086" s="200"/>
      <c r="N1086" s="201"/>
      <c r="O1086" s="201"/>
      <c r="P1086" s="201"/>
      <c r="Q1086" s="201"/>
      <c r="R1086" s="201"/>
      <c r="S1086" s="201"/>
      <c r="T1086" s="202"/>
      <c r="AT1086" s="197" t="s">
        <v>213</v>
      </c>
      <c r="AU1086" s="197" t="s">
        <v>82</v>
      </c>
      <c r="AV1086" s="12" t="s">
        <v>80</v>
      </c>
      <c r="AW1086" s="12" t="s">
        <v>30</v>
      </c>
      <c r="AX1086" s="12" t="s">
        <v>73</v>
      </c>
      <c r="AY1086" s="197" t="s">
        <v>205</v>
      </c>
    </row>
    <row r="1087" s="13" customFormat="1">
      <c r="B1087" s="203"/>
      <c r="D1087" s="196" t="s">
        <v>213</v>
      </c>
      <c r="E1087" s="204" t="s">
        <v>1</v>
      </c>
      <c r="F1087" s="205" t="s">
        <v>827</v>
      </c>
      <c r="H1087" s="206">
        <v>9.4800000000000004</v>
      </c>
      <c r="I1087" s="207"/>
      <c r="L1087" s="203"/>
      <c r="M1087" s="208"/>
      <c r="N1087" s="209"/>
      <c r="O1087" s="209"/>
      <c r="P1087" s="209"/>
      <c r="Q1087" s="209"/>
      <c r="R1087" s="209"/>
      <c r="S1087" s="209"/>
      <c r="T1087" s="210"/>
      <c r="AT1087" s="204" t="s">
        <v>213</v>
      </c>
      <c r="AU1087" s="204" t="s">
        <v>82</v>
      </c>
      <c r="AV1087" s="13" t="s">
        <v>82</v>
      </c>
      <c r="AW1087" s="13" t="s">
        <v>30</v>
      </c>
      <c r="AX1087" s="13" t="s">
        <v>73</v>
      </c>
      <c r="AY1087" s="204" t="s">
        <v>205</v>
      </c>
    </row>
    <row r="1088" s="13" customFormat="1">
      <c r="B1088" s="203"/>
      <c r="D1088" s="196" t="s">
        <v>213</v>
      </c>
      <c r="E1088" s="204" t="s">
        <v>1</v>
      </c>
      <c r="F1088" s="205" t="s">
        <v>482</v>
      </c>
      <c r="H1088" s="206">
        <v>-1.6000000000000001</v>
      </c>
      <c r="I1088" s="207"/>
      <c r="L1088" s="203"/>
      <c r="M1088" s="208"/>
      <c r="N1088" s="209"/>
      <c r="O1088" s="209"/>
      <c r="P1088" s="209"/>
      <c r="Q1088" s="209"/>
      <c r="R1088" s="209"/>
      <c r="S1088" s="209"/>
      <c r="T1088" s="210"/>
      <c r="AT1088" s="204" t="s">
        <v>213</v>
      </c>
      <c r="AU1088" s="204" t="s">
        <v>82</v>
      </c>
      <c r="AV1088" s="13" t="s">
        <v>82</v>
      </c>
      <c r="AW1088" s="13" t="s">
        <v>30</v>
      </c>
      <c r="AX1088" s="13" t="s">
        <v>73</v>
      </c>
      <c r="AY1088" s="204" t="s">
        <v>205</v>
      </c>
    </row>
    <row r="1089" s="12" customFormat="1">
      <c r="B1089" s="195"/>
      <c r="D1089" s="196" t="s">
        <v>213</v>
      </c>
      <c r="E1089" s="197" t="s">
        <v>1</v>
      </c>
      <c r="F1089" s="198" t="s">
        <v>828</v>
      </c>
      <c r="H1089" s="197" t="s">
        <v>1</v>
      </c>
      <c r="I1089" s="199"/>
      <c r="L1089" s="195"/>
      <c r="M1089" s="200"/>
      <c r="N1089" s="201"/>
      <c r="O1089" s="201"/>
      <c r="P1089" s="201"/>
      <c r="Q1089" s="201"/>
      <c r="R1089" s="201"/>
      <c r="S1089" s="201"/>
      <c r="T1089" s="202"/>
      <c r="AT1089" s="197" t="s">
        <v>213</v>
      </c>
      <c r="AU1089" s="197" t="s">
        <v>82</v>
      </c>
      <c r="AV1089" s="12" t="s">
        <v>80</v>
      </c>
      <c r="AW1089" s="12" t="s">
        <v>30</v>
      </c>
      <c r="AX1089" s="12" t="s">
        <v>73</v>
      </c>
      <c r="AY1089" s="197" t="s">
        <v>205</v>
      </c>
    </row>
    <row r="1090" s="13" customFormat="1">
      <c r="B1090" s="203"/>
      <c r="D1090" s="196" t="s">
        <v>213</v>
      </c>
      <c r="E1090" s="204" t="s">
        <v>1</v>
      </c>
      <c r="F1090" s="205" t="s">
        <v>829</v>
      </c>
      <c r="H1090" s="206">
        <v>15.642</v>
      </c>
      <c r="I1090" s="207"/>
      <c r="L1090" s="203"/>
      <c r="M1090" s="208"/>
      <c r="N1090" s="209"/>
      <c r="O1090" s="209"/>
      <c r="P1090" s="209"/>
      <c r="Q1090" s="209"/>
      <c r="R1090" s="209"/>
      <c r="S1090" s="209"/>
      <c r="T1090" s="210"/>
      <c r="AT1090" s="204" t="s">
        <v>213</v>
      </c>
      <c r="AU1090" s="204" t="s">
        <v>82</v>
      </c>
      <c r="AV1090" s="13" t="s">
        <v>82</v>
      </c>
      <c r="AW1090" s="13" t="s">
        <v>30</v>
      </c>
      <c r="AX1090" s="13" t="s">
        <v>73</v>
      </c>
      <c r="AY1090" s="204" t="s">
        <v>205</v>
      </c>
    </row>
    <row r="1091" s="12" customFormat="1">
      <c r="B1091" s="195"/>
      <c r="D1091" s="196" t="s">
        <v>213</v>
      </c>
      <c r="E1091" s="197" t="s">
        <v>1</v>
      </c>
      <c r="F1091" s="198" t="s">
        <v>830</v>
      </c>
      <c r="H1091" s="197" t="s">
        <v>1</v>
      </c>
      <c r="I1091" s="199"/>
      <c r="L1091" s="195"/>
      <c r="M1091" s="200"/>
      <c r="N1091" s="201"/>
      <c r="O1091" s="201"/>
      <c r="P1091" s="201"/>
      <c r="Q1091" s="201"/>
      <c r="R1091" s="201"/>
      <c r="S1091" s="201"/>
      <c r="T1091" s="202"/>
      <c r="AT1091" s="197" t="s">
        <v>213</v>
      </c>
      <c r="AU1091" s="197" t="s">
        <v>82</v>
      </c>
      <c r="AV1091" s="12" t="s">
        <v>80</v>
      </c>
      <c r="AW1091" s="12" t="s">
        <v>30</v>
      </c>
      <c r="AX1091" s="12" t="s">
        <v>73</v>
      </c>
      <c r="AY1091" s="197" t="s">
        <v>205</v>
      </c>
    </row>
    <row r="1092" s="13" customFormat="1">
      <c r="B1092" s="203"/>
      <c r="D1092" s="196" t="s">
        <v>213</v>
      </c>
      <c r="E1092" s="204" t="s">
        <v>1</v>
      </c>
      <c r="F1092" s="205" t="s">
        <v>794</v>
      </c>
      <c r="H1092" s="206">
        <v>9.2829999999999995</v>
      </c>
      <c r="I1092" s="207"/>
      <c r="L1092" s="203"/>
      <c r="M1092" s="208"/>
      <c r="N1092" s="209"/>
      <c r="O1092" s="209"/>
      <c r="P1092" s="209"/>
      <c r="Q1092" s="209"/>
      <c r="R1092" s="209"/>
      <c r="S1092" s="209"/>
      <c r="T1092" s="210"/>
      <c r="AT1092" s="204" t="s">
        <v>213</v>
      </c>
      <c r="AU1092" s="204" t="s">
        <v>82</v>
      </c>
      <c r="AV1092" s="13" t="s">
        <v>82</v>
      </c>
      <c r="AW1092" s="13" t="s">
        <v>30</v>
      </c>
      <c r="AX1092" s="13" t="s">
        <v>73</v>
      </c>
      <c r="AY1092" s="204" t="s">
        <v>205</v>
      </c>
    </row>
    <row r="1093" s="13" customFormat="1">
      <c r="B1093" s="203"/>
      <c r="D1093" s="196" t="s">
        <v>213</v>
      </c>
      <c r="E1093" s="204" t="s">
        <v>1</v>
      </c>
      <c r="F1093" s="205" t="s">
        <v>537</v>
      </c>
      <c r="H1093" s="206">
        <v>-1.8</v>
      </c>
      <c r="I1093" s="207"/>
      <c r="L1093" s="203"/>
      <c r="M1093" s="208"/>
      <c r="N1093" s="209"/>
      <c r="O1093" s="209"/>
      <c r="P1093" s="209"/>
      <c r="Q1093" s="209"/>
      <c r="R1093" s="209"/>
      <c r="S1093" s="209"/>
      <c r="T1093" s="210"/>
      <c r="AT1093" s="204" t="s">
        <v>213</v>
      </c>
      <c r="AU1093" s="204" t="s">
        <v>82</v>
      </c>
      <c r="AV1093" s="13" t="s">
        <v>82</v>
      </c>
      <c r="AW1093" s="13" t="s">
        <v>30</v>
      </c>
      <c r="AX1093" s="13" t="s">
        <v>73</v>
      </c>
      <c r="AY1093" s="204" t="s">
        <v>205</v>
      </c>
    </row>
    <row r="1094" s="12" customFormat="1">
      <c r="B1094" s="195"/>
      <c r="D1094" s="196" t="s">
        <v>213</v>
      </c>
      <c r="E1094" s="197" t="s">
        <v>1</v>
      </c>
      <c r="F1094" s="198" t="s">
        <v>831</v>
      </c>
      <c r="H1094" s="197" t="s">
        <v>1</v>
      </c>
      <c r="I1094" s="199"/>
      <c r="L1094" s="195"/>
      <c r="M1094" s="200"/>
      <c r="N1094" s="201"/>
      <c r="O1094" s="201"/>
      <c r="P1094" s="201"/>
      <c r="Q1094" s="201"/>
      <c r="R1094" s="201"/>
      <c r="S1094" s="201"/>
      <c r="T1094" s="202"/>
      <c r="AT1094" s="197" t="s">
        <v>213</v>
      </c>
      <c r="AU1094" s="197" t="s">
        <v>82</v>
      </c>
      <c r="AV1094" s="12" t="s">
        <v>80</v>
      </c>
      <c r="AW1094" s="12" t="s">
        <v>30</v>
      </c>
      <c r="AX1094" s="12" t="s">
        <v>73</v>
      </c>
      <c r="AY1094" s="197" t="s">
        <v>205</v>
      </c>
    </row>
    <row r="1095" s="13" customFormat="1">
      <c r="B1095" s="203"/>
      <c r="D1095" s="196" t="s">
        <v>213</v>
      </c>
      <c r="E1095" s="204" t="s">
        <v>1</v>
      </c>
      <c r="F1095" s="205" t="s">
        <v>832</v>
      </c>
      <c r="H1095" s="206">
        <v>33.773000000000003</v>
      </c>
      <c r="I1095" s="207"/>
      <c r="L1095" s="203"/>
      <c r="M1095" s="208"/>
      <c r="N1095" s="209"/>
      <c r="O1095" s="209"/>
      <c r="P1095" s="209"/>
      <c r="Q1095" s="209"/>
      <c r="R1095" s="209"/>
      <c r="S1095" s="209"/>
      <c r="T1095" s="210"/>
      <c r="AT1095" s="204" t="s">
        <v>213</v>
      </c>
      <c r="AU1095" s="204" t="s">
        <v>82</v>
      </c>
      <c r="AV1095" s="13" t="s">
        <v>82</v>
      </c>
      <c r="AW1095" s="13" t="s">
        <v>30</v>
      </c>
      <c r="AX1095" s="13" t="s">
        <v>73</v>
      </c>
      <c r="AY1095" s="204" t="s">
        <v>205</v>
      </c>
    </row>
    <row r="1096" s="13" customFormat="1">
      <c r="B1096" s="203"/>
      <c r="D1096" s="196" t="s">
        <v>213</v>
      </c>
      <c r="E1096" s="204" t="s">
        <v>1</v>
      </c>
      <c r="F1096" s="205" t="s">
        <v>833</v>
      </c>
      <c r="H1096" s="206">
        <v>-3.2000000000000002</v>
      </c>
      <c r="I1096" s="207"/>
      <c r="L1096" s="203"/>
      <c r="M1096" s="208"/>
      <c r="N1096" s="209"/>
      <c r="O1096" s="209"/>
      <c r="P1096" s="209"/>
      <c r="Q1096" s="209"/>
      <c r="R1096" s="209"/>
      <c r="S1096" s="209"/>
      <c r="T1096" s="210"/>
      <c r="AT1096" s="204" t="s">
        <v>213</v>
      </c>
      <c r="AU1096" s="204" t="s">
        <v>82</v>
      </c>
      <c r="AV1096" s="13" t="s">
        <v>82</v>
      </c>
      <c r="AW1096" s="13" t="s">
        <v>30</v>
      </c>
      <c r="AX1096" s="13" t="s">
        <v>73</v>
      </c>
      <c r="AY1096" s="204" t="s">
        <v>205</v>
      </c>
    </row>
    <row r="1097" s="12" customFormat="1">
      <c r="B1097" s="195"/>
      <c r="D1097" s="196" t="s">
        <v>213</v>
      </c>
      <c r="E1097" s="197" t="s">
        <v>1</v>
      </c>
      <c r="F1097" s="198" t="s">
        <v>834</v>
      </c>
      <c r="H1097" s="197" t="s">
        <v>1</v>
      </c>
      <c r="I1097" s="199"/>
      <c r="L1097" s="195"/>
      <c r="M1097" s="200"/>
      <c r="N1097" s="201"/>
      <c r="O1097" s="201"/>
      <c r="P1097" s="201"/>
      <c r="Q1097" s="201"/>
      <c r="R1097" s="201"/>
      <c r="S1097" s="201"/>
      <c r="T1097" s="202"/>
      <c r="AT1097" s="197" t="s">
        <v>213</v>
      </c>
      <c r="AU1097" s="197" t="s">
        <v>82</v>
      </c>
      <c r="AV1097" s="12" t="s">
        <v>80</v>
      </c>
      <c r="AW1097" s="12" t="s">
        <v>30</v>
      </c>
      <c r="AX1097" s="12" t="s">
        <v>73</v>
      </c>
      <c r="AY1097" s="197" t="s">
        <v>205</v>
      </c>
    </row>
    <row r="1098" s="13" customFormat="1">
      <c r="B1098" s="203"/>
      <c r="D1098" s="196" t="s">
        <v>213</v>
      </c>
      <c r="E1098" s="204" t="s">
        <v>1</v>
      </c>
      <c r="F1098" s="205" t="s">
        <v>835</v>
      </c>
      <c r="H1098" s="206">
        <v>28.143999999999998</v>
      </c>
      <c r="I1098" s="207"/>
      <c r="L1098" s="203"/>
      <c r="M1098" s="208"/>
      <c r="N1098" s="209"/>
      <c r="O1098" s="209"/>
      <c r="P1098" s="209"/>
      <c r="Q1098" s="209"/>
      <c r="R1098" s="209"/>
      <c r="S1098" s="209"/>
      <c r="T1098" s="210"/>
      <c r="AT1098" s="204" t="s">
        <v>213</v>
      </c>
      <c r="AU1098" s="204" t="s">
        <v>82</v>
      </c>
      <c r="AV1098" s="13" t="s">
        <v>82</v>
      </c>
      <c r="AW1098" s="13" t="s">
        <v>30</v>
      </c>
      <c r="AX1098" s="13" t="s">
        <v>73</v>
      </c>
      <c r="AY1098" s="204" t="s">
        <v>205</v>
      </c>
    </row>
    <row r="1099" s="12" customFormat="1">
      <c r="B1099" s="195"/>
      <c r="D1099" s="196" t="s">
        <v>213</v>
      </c>
      <c r="E1099" s="197" t="s">
        <v>1</v>
      </c>
      <c r="F1099" s="198" t="s">
        <v>836</v>
      </c>
      <c r="H1099" s="197" t="s">
        <v>1</v>
      </c>
      <c r="I1099" s="199"/>
      <c r="L1099" s="195"/>
      <c r="M1099" s="200"/>
      <c r="N1099" s="201"/>
      <c r="O1099" s="201"/>
      <c r="P1099" s="201"/>
      <c r="Q1099" s="201"/>
      <c r="R1099" s="201"/>
      <c r="S1099" s="201"/>
      <c r="T1099" s="202"/>
      <c r="AT1099" s="197" t="s">
        <v>213</v>
      </c>
      <c r="AU1099" s="197" t="s">
        <v>82</v>
      </c>
      <c r="AV1099" s="12" t="s">
        <v>80</v>
      </c>
      <c r="AW1099" s="12" t="s">
        <v>30</v>
      </c>
      <c r="AX1099" s="12" t="s">
        <v>73</v>
      </c>
      <c r="AY1099" s="197" t="s">
        <v>205</v>
      </c>
    </row>
    <row r="1100" s="13" customFormat="1">
      <c r="B1100" s="203"/>
      <c r="D1100" s="196" t="s">
        <v>213</v>
      </c>
      <c r="E1100" s="204" t="s">
        <v>1</v>
      </c>
      <c r="F1100" s="205" t="s">
        <v>837</v>
      </c>
      <c r="H1100" s="206">
        <v>16.294</v>
      </c>
      <c r="I1100" s="207"/>
      <c r="L1100" s="203"/>
      <c r="M1100" s="208"/>
      <c r="N1100" s="209"/>
      <c r="O1100" s="209"/>
      <c r="P1100" s="209"/>
      <c r="Q1100" s="209"/>
      <c r="R1100" s="209"/>
      <c r="S1100" s="209"/>
      <c r="T1100" s="210"/>
      <c r="AT1100" s="204" t="s">
        <v>213</v>
      </c>
      <c r="AU1100" s="204" t="s">
        <v>82</v>
      </c>
      <c r="AV1100" s="13" t="s">
        <v>82</v>
      </c>
      <c r="AW1100" s="13" t="s">
        <v>30</v>
      </c>
      <c r="AX1100" s="13" t="s">
        <v>73</v>
      </c>
      <c r="AY1100" s="204" t="s">
        <v>205</v>
      </c>
    </row>
    <row r="1101" s="12" customFormat="1">
      <c r="B1101" s="195"/>
      <c r="D1101" s="196" t="s">
        <v>213</v>
      </c>
      <c r="E1101" s="197" t="s">
        <v>1</v>
      </c>
      <c r="F1101" s="198" t="s">
        <v>838</v>
      </c>
      <c r="H1101" s="197" t="s">
        <v>1</v>
      </c>
      <c r="I1101" s="199"/>
      <c r="L1101" s="195"/>
      <c r="M1101" s="200"/>
      <c r="N1101" s="201"/>
      <c r="O1101" s="201"/>
      <c r="P1101" s="201"/>
      <c r="Q1101" s="201"/>
      <c r="R1101" s="201"/>
      <c r="S1101" s="201"/>
      <c r="T1101" s="202"/>
      <c r="AT1101" s="197" t="s">
        <v>213</v>
      </c>
      <c r="AU1101" s="197" t="s">
        <v>82</v>
      </c>
      <c r="AV1101" s="12" t="s">
        <v>80</v>
      </c>
      <c r="AW1101" s="12" t="s">
        <v>30</v>
      </c>
      <c r="AX1101" s="12" t="s">
        <v>73</v>
      </c>
      <c r="AY1101" s="197" t="s">
        <v>205</v>
      </c>
    </row>
    <row r="1102" s="13" customFormat="1">
      <c r="B1102" s="203"/>
      <c r="D1102" s="196" t="s">
        <v>213</v>
      </c>
      <c r="E1102" s="204" t="s">
        <v>1</v>
      </c>
      <c r="F1102" s="205" t="s">
        <v>839</v>
      </c>
      <c r="H1102" s="206">
        <v>41.969000000000001</v>
      </c>
      <c r="I1102" s="207"/>
      <c r="L1102" s="203"/>
      <c r="M1102" s="208"/>
      <c r="N1102" s="209"/>
      <c r="O1102" s="209"/>
      <c r="P1102" s="209"/>
      <c r="Q1102" s="209"/>
      <c r="R1102" s="209"/>
      <c r="S1102" s="209"/>
      <c r="T1102" s="210"/>
      <c r="AT1102" s="204" t="s">
        <v>213</v>
      </c>
      <c r="AU1102" s="204" t="s">
        <v>82</v>
      </c>
      <c r="AV1102" s="13" t="s">
        <v>82</v>
      </c>
      <c r="AW1102" s="13" t="s">
        <v>30</v>
      </c>
      <c r="AX1102" s="13" t="s">
        <v>73</v>
      </c>
      <c r="AY1102" s="204" t="s">
        <v>205</v>
      </c>
    </row>
    <row r="1103" s="13" customFormat="1">
      <c r="B1103" s="203"/>
      <c r="D1103" s="196" t="s">
        <v>213</v>
      </c>
      <c r="E1103" s="204" t="s">
        <v>1</v>
      </c>
      <c r="F1103" s="205" t="s">
        <v>840</v>
      </c>
      <c r="H1103" s="206">
        <v>-14.115</v>
      </c>
      <c r="I1103" s="207"/>
      <c r="L1103" s="203"/>
      <c r="M1103" s="208"/>
      <c r="N1103" s="209"/>
      <c r="O1103" s="209"/>
      <c r="P1103" s="209"/>
      <c r="Q1103" s="209"/>
      <c r="R1103" s="209"/>
      <c r="S1103" s="209"/>
      <c r="T1103" s="210"/>
      <c r="AT1103" s="204" t="s">
        <v>213</v>
      </c>
      <c r="AU1103" s="204" t="s">
        <v>82</v>
      </c>
      <c r="AV1103" s="13" t="s">
        <v>82</v>
      </c>
      <c r="AW1103" s="13" t="s">
        <v>30</v>
      </c>
      <c r="AX1103" s="13" t="s">
        <v>73</v>
      </c>
      <c r="AY1103" s="204" t="s">
        <v>205</v>
      </c>
    </row>
    <row r="1104" s="12" customFormat="1">
      <c r="B1104" s="195"/>
      <c r="D1104" s="196" t="s">
        <v>213</v>
      </c>
      <c r="E1104" s="197" t="s">
        <v>1</v>
      </c>
      <c r="F1104" s="198" t="s">
        <v>841</v>
      </c>
      <c r="H1104" s="197" t="s">
        <v>1</v>
      </c>
      <c r="I1104" s="199"/>
      <c r="L1104" s="195"/>
      <c r="M1104" s="200"/>
      <c r="N1104" s="201"/>
      <c r="O1104" s="201"/>
      <c r="P1104" s="201"/>
      <c r="Q1104" s="201"/>
      <c r="R1104" s="201"/>
      <c r="S1104" s="201"/>
      <c r="T1104" s="202"/>
      <c r="AT1104" s="197" t="s">
        <v>213</v>
      </c>
      <c r="AU1104" s="197" t="s">
        <v>82</v>
      </c>
      <c r="AV1104" s="12" t="s">
        <v>80</v>
      </c>
      <c r="AW1104" s="12" t="s">
        <v>30</v>
      </c>
      <c r="AX1104" s="12" t="s">
        <v>73</v>
      </c>
      <c r="AY1104" s="197" t="s">
        <v>205</v>
      </c>
    </row>
    <row r="1105" s="13" customFormat="1">
      <c r="B1105" s="203"/>
      <c r="D1105" s="196" t="s">
        <v>213</v>
      </c>
      <c r="E1105" s="204" t="s">
        <v>1</v>
      </c>
      <c r="F1105" s="205" t="s">
        <v>842</v>
      </c>
      <c r="H1105" s="206">
        <v>28.835000000000001</v>
      </c>
      <c r="I1105" s="207"/>
      <c r="L1105" s="203"/>
      <c r="M1105" s="208"/>
      <c r="N1105" s="209"/>
      <c r="O1105" s="209"/>
      <c r="P1105" s="209"/>
      <c r="Q1105" s="209"/>
      <c r="R1105" s="209"/>
      <c r="S1105" s="209"/>
      <c r="T1105" s="210"/>
      <c r="AT1105" s="204" t="s">
        <v>213</v>
      </c>
      <c r="AU1105" s="204" t="s">
        <v>82</v>
      </c>
      <c r="AV1105" s="13" t="s">
        <v>82</v>
      </c>
      <c r="AW1105" s="13" t="s">
        <v>30</v>
      </c>
      <c r="AX1105" s="13" t="s">
        <v>73</v>
      </c>
      <c r="AY1105" s="204" t="s">
        <v>205</v>
      </c>
    </row>
    <row r="1106" s="12" customFormat="1">
      <c r="B1106" s="195"/>
      <c r="D1106" s="196" t="s">
        <v>213</v>
      </c>
      <c r="E1106" s="197" t="s">
        <v>1</v>
      </c>
      <c r="F1106" s="198" t="s">
        <v>843</v>
      </c>
      <c r="H1106" s="197" t="s">
        <v>1</v>
      </c>
      <c r="I1106" s="199"/>
      <c r="L1106" s="195"/>
      <c r="M1106" s="200"/>
      <c r="N1106" s="201"/>
      <c r="O1106" s="201"/>
      <c r="P1106" s="201"/>
      <c r="Q1106" s="201"/>
      <c r="R1106" s="201"/>
      <c r="S1106" s="201"/>
      <c r="T1106" s="202"/>
      <c r="AT1106" s="197" t="s">
        <v>213</v>
      </c>
      <c r="AU1106" s="197" t="s">
        <v>82</v>
      </c>
      <c r="AV1106" s="12" t="s">
        <v>80</v>
      </c>
      <c r="AW1106" s="12" t="s">
        <v>30</v>
      </c>
      <c r="AX1106" s="12" t="s">
        <v>73</v>
      </c>
      <c r="AY1106" s="197" t="s">
        <v>205</v>
      </c>
    </row>
    <row r="1107" s="13" customFormat="1">
      <c r="B1107" s="203"/>
      <c r="D1107" s="196" t="s">
        <v>213</v>
      </c>
      <c r="E1107" s="204" t="s">
        <v>1</v>
      </c>
      <c r="F1107" s="205" t="s">
        <v>844</v>
      </c>
      <c r="H1107" s="206">
        <v>10.863</v>
      </c>
      <c r="I1107" s="207"/>
      <c r="L1107" s="203"/>
      <c r="M1107" s="208"/>
      <c r="N1107" s="209"/>
      <c r="O1107" s="209"/>
      <c r="P1107" s="209"/>
      <c r="Q1107" s="209"/>
      <c r="R1107" s="209"/>
      <c r="S1107" s="209"/>
      <c r="T1107" s="210"/>
      <c r="AT1107" s="204" t="s">
        <v>213</v>
      </c>
      <c r="AU1107" s="204" t="s">
        <v>82</v>
      </c>
      <c r="AV1107" s="13" t="s">
        <v>82</v>
      </c>
      <c r="AW1107" s="13" t="s">
        <v>30</v>
      </c>
      <c r="AX1107" s="13" t="s">
        <v>73</v>
      </c>
      <c r="AY1107" s="204" t="s">
        <v>205</v>
      </c>
    </row>
    <row r="1108" s="13" customFormat="1">
      <c r="B1108" s="203"/>
      <c r="D1108" s="196" t="s">
        <v>213</v>
      </c>
      <c r="E1108" s="204" t="s">
        <v>1</v>
      </c>
      <c r="F1108" s="205" t="s">
        <v>845</v>
      </c>
      <c r="H1108" s="206">
        <v>-5.508</v>
      </c>
      <c r="I1108" s="207"/>
      <c r="L1108" s="203"/>
      <c r="M1108" s="208"/>
      <c r="N1108" s="209"/>
      <c r="O1108" s="209"/>
      <c r="P1108" s="209"/>
      <c r="Q1108" s="209"/>
      <c r="R1108" s="209"/>
      <c r="S1108" s="209"/>
      <c r="T1108" s="210"/>
      <c r="AT1108" s="204" t="s">
        <v>213</v>
      </c>
      <c r="AU1108" s="204" t="s">
        <v>82</v>
      </c>
      <c r="AV1108" s="13" t="s">
        <v>82</v>
      </c>
      <c r="AW1108" s="13" t="s">
        <v>30</v>
      </c>
      <c r="AX1108" s="13" t="s">
        <v>73</v>
      </c>
      <c r="AY1108" s="204" t="s">
        <v>205</v>
      </c>
    </row>
    <row r="1109" s="12" customFormat="1">
      <c r="B1109" s="195"/>
      <c r="D1109" s="196" t="s">
        <v>213</v>
      </c>
      <c r="E1109" s="197" t="s">
        <v>1</v>
      </c>
      <c r="F1109" s="198" t="s">
        <v>846</v>
      </c>
      <c r="H1109" s="197" t="s">
        <v>1</v>
      </c>
      <c r="I1109" s="199"/>
      <c r="L1109" s="195"/>
      <c r="M1109" s="200"/>
      <c r="N1109" s="201"/>
      <c r="O1109" s="201"/>
      <c r="P1109" s="201"/>
      <c r="Q1109" s="201"/>
      <c r="R1109" s="201"/>
      <c r="S1109" s="201"/>
      <c r="T1109" s="202"/>
      <c r="AT1109" s="197" t="s">
        <v>213</v>
      </c>
      <c r="AU1109" s="197" t="s">
        <v>82</v>
      </c>
      <c r="AV1109" s="12" t="s">
        <v>80</v>
      </c>
      <c r="AW1109" s="12" t="s">
        <v>30</v>
      </c>
      <c r="AX1109" s="12" t="s">
        <v>73</v>
      </c>
      <c r="AY1109" s="197" t="s">
        <v>205</v>
      </c>
    </row>
    <row r="1110" s="13" customFormat="1">
      <c r="B1110" s="203"/>
      <c r="D1110" s="196" t="s">
        <v>213</v>
      </c>
      <c r="E1110" s="204" t="s">
        <v>1</v>
      </c>
      <c r="F1110" s="205" t="s">
        <v>847</v>
      </c>
      <c r="H1110" s="206">
        <v>19.75</v>
      </c>
      <c r="I1110" s="207"/>
      <c r="L1110" s="203"/>
      <c r="M1110" s="208"/>
      <c r="N1110" s="209"/>
      <c r="O1110" s="209"/>
      <c r="P1110" s="209"/>
      <c r="Q1110" s="209"/>
      <c r="R1110" s="209"/>
      <c r="S1110" s="209"/>
      <c r="T1110" s="210"/>
      <c r="AT1110" s="204" t="s">
        <v>213</v>
      </c>
      <c r="AU1110" s="204" t="s">
        <v>82</v>
      </c>
      <c r="AV1110" s="13" t="s">
        <v>82</v>
      </c>
      <c r="AW1110" s="13" t="s">
        <v>30</v>
      </c>
      <c r="AX1110" s="13" t="s">
        <v>73</v>
      </c>
      <c r="AY1110" s="204" t="s">
        <v>205</v>
      </c>
    </row>
    <row r="1111" s="12" customFormat="1">
      <c r="B1111" s="195"/>
      <c r="D1111" s="196" t="s">
        <v>213</v>
      </c>
      <c r="E1111" s="197" t="s">
        <v>1</v>
      </c>
      <c r="F1111" s="198" t="s">
        <v>848</v>
      </c>
      <c r="H1111" s="197" t="s">
        <v>1</v>
      </c>
      <c r="I1111" s="199"/>
      <c r="L1111" s="195"/>
      <c r="M1111" s="200"/>
      <c r="N1111" s="201"/>
      <c r="O1111" s="201"/>
      <c r="P1111" s="201"/>
      <c r="Q1111" s="201"/>
      <c r="R1111" s="201"/>
      <c r="S1111" s="201"/>
      <c r="T1111" s="202"/>
      <c r="AT1111" s="197" t="s">
        <v>213</v>
      </c>
      <c r="AU1111" s="197" t="s">
        <v>82</v>
      </c>
      <c r="AV1111" s="12" t="s">
        <v>80</v>
      </c>
      <c r="AW1111" s="12" t="s">
        <v>30</v>
      </c>
      <c r="AX1111" s="12" t="s">
        <v>73</v>
      </c>
      <c r="AY1111" s="197" t="s">
        <v>205</v>
      </c>
    </row>
    <row r="1112" s="13" customFormat="1">
      <c r="B1112" s="203"/>
      <c r="D1112" s="196" t="s">
        <v>213</v>
      </c>
      <c r="E1112" s="204" t="s">
        <v>1</v>
      </c>
      <c r="F1112" s="205" t="s">
        <v>849</v>
      </c>
      <c r="H1112" s="206">
        <v>19.236999999999998</v>
      </c>
      <c r="I1112" s="207"/>
      <c r="L1112" s="203"/>
      <c r="M1112" s="208"/>
      <c r="N1112" s="209"/>
      <c r="O1112" s="209"/>
      <c r="P1112" s="209"/>
      <c r="Q1112" s="209"/>
      <c r="R1112" s="209"/>
      <c r="S1112" s="209"/>
      <c r="T1112" s="210"/>
      <c r="AT1112" s="204" t="s">
        <v>213</v>
      </c>
      <c r="AU1112" s="204" t="s">
        <v>82</v>
      </c>
      <c r="AV1112" s="13" t="s">
        <v>82</v>
      </c>
      <c r="AW1112" s="13" t="s">
        <v>30</v>
      </c>
      <c r="AX1112" s="13" t="s">
        <v>73</v>
      </c>
      <c r="AY1112" s="204" t="s">
        <v>205</v>
      </c>
    </row>
    <row r="1113" s="12" customFormat="1">
      <c r="B1113" s="195"/>
      <c r="D1113" s="196" t="s">
        <v>213</v>
      </c>
      <c r="E1113" s="197" t="s">
        <v>1</v>
      </c>
      <c r="F1113" s="198" t="s">
        <v>850</v>
      </c>
      <c r="H1113" s="197" t="s">
        <v>1</v>
      </c>
      <c r="I1113" s="199"/>
      <c r="L1113" s="195"/>
      <c r="M1113" s="200"/>
      <c r="N1113" s="201"/>
      <c r="O1113" s="201"/>
      <c r="P1113" s="201"/>
      <c r="Q1113" s="201"/>
      <c r="R1113" s="201"/>
      <c r="S1113" s="201"/>
      <c r="T1113" s="202"/>
      <c r="AT1113" s="197" t="s">
        <v>213</v>
      </c>
      <c r="AU1113" s="197" t="s">
        <v>82</v>
      </c>
      <c r="AV1113" s="12" t="s">
        <v>80</v>
      </c>
      <c r="AW1113" s="12" t="s">
        <v>30</v>
      </c>
      <c r="AX1113" s="12" t="s">
        <v>73</v>
      </c>
      <c r="AY1113" s="197" t="s">
        <v>205</v>
      </c>
    </row>
    <row r="1114" s="13" customFormat="1">
      <c r="B1114" s="203"/>
      <c r="D1114" s="196" t="s">
        <v>213</v>
      </c>
      <c r="E1114" s="204" t="s">
        <v>1</v>
      </c>
      <c r="F1114" s="205" t="s">
        <v>851</v>
      </c>
      <c r="H1114" s="206">
        <v>19.355</v>
      </c>
      <c r="I1114" s="207"/>
      <c r="L1114" s="203"/>
      <c r="M1114" s="208"/>
      <c r="N1114" s="209"/>
      <c r="O1114" s="209"/>
      <c r="P1114" s="209"/>
      <c r="Q1114" s="209"/>
      <c r="R1114" s="209"/>
      <c r="S1114" s="209"/>
      <c r="T1114" s="210"/>
      <c r="AT1114" s="204" t="s">
        <v>213</v>
      </c>
      <c r="AU1114" s="204" t="s">
        <v>82</v>
      </c>
      <c r="AV1114" s="13" t="s">
        <v>82</v>
      </c>
      <c r="AW1114" s="13" t="s">
        <v>30</v>
      </c>
      <c r="AX1114" s="13" t="s">
        <v>73</v>
      </c>
      <c r="AY1114" s="204" t="s">
        <v>205</v>
      </c>
    </row>
    <row r="1115" s="12" customFormat="1">
      <c r="B1115" s="195"/>
      <c r="D1115" s="196" t="s">
        <v>213</v>
      </c>
      <c r="E1115" s="197" t="s">
        <v>1</v>
      </c>
      <c r="F1115" s="198" t="s">
        <v>852</v>
      </c>
      <c r="H1115" s="197" t="s">
        <v>1</v>
      </c>
      <c r="I1115" s="199"/>
      <c r="L1115" s="195"/>
      <c r="M1115" s="200"/>
      <c r="N1115" s="201"/>
      <c r="O1115" s="201"/>
      <c r="P1115" s="201"/>
      <c r="Q1115" s="201"/>
      <c r="R1115" s="201"/>
      <c r="S1115" s="201"/>
      <c r="T1115" s="202"/>
      <c r="AT1115" s="197" t="s">
        <v>213</v>
      </c>
      <c r="AU1115" s="197" t="s">
        <v>82</v>
      </c>
      <c r="AV1115" s="12" t="s">
        <v>80</v>
      </c>
      <c r="AW1115" s="12" t="s">
        <v>30</v>
      </c>
      <c r="AX1115" s="12" t="s">
        <v>73</v>
      </c>
      <c r="AY1115" s="197" t="s">
        <v>205</v>
      </c>
    </row>
    <row r="1116" s="13" customFormat="1">
      <c r="B1116" s="203"/>
      <c r="D1116" s="196" t="s">
        <v>213</v>
      </c>
      <c r="E1116" s="204" t="s">
        <v>1</v>
      </c>
      <c r="F1116" s="205" t="s">
        <v>853</v>
      </c>
      <c r="H1116" s="206">
        <v>18.466000000000001</v>
      </c>
      <c r="I1116" s="207"/>
      <c r="L1116" s="203"/>
      <c r="M1116" s="208"/>
      <c r="N1116" s="209"/>
      <c r="O1116" s="209"/>
      <c r="P1116" s="209"/>
      <c r="Q1116" s="209"/>
      <c r="R1116" s="209"/>
      <c r="S1116" s="209"/>
      <c r="T1116" s="210"/>
      <c r="AT1116" s="204" t="s">
        <v>213</v>
      </c>
      <c r="AU1116" s="204" t="s">
        <v>82</v>
      </c>
      <c r="AV1116" s="13" t="s">
        <v>82</v>
      </c>
      <c r="AW1116" s="13" t="s">
        <v>30</v>
      </c>
      <c r="AX1116" s="13" t="s">
        <v>73</v>
      </c>
      <c r="AY1116" s="204" t="s">
        <v>205</v>
      </c>
    </row>
    <row r="1117" s="14" customFormat="1">
      <c r="B1117" s="211"/>
      <c r="D1117" s="196" t="s">
        <v>213</v>
      </c>
      <c r="E1117" s="212" t="s">
        <v>1</v>
      </c>
      <c r="F1117" s="213" t="s">
        <v>218</v>
      </c>
      <c r="H1117" s="214">
        <v>351.779</v>
      </c>
      <c r="I1117" s="215"/>
      <c r="L1117" s="211"/>
      <c r="M1117" s="216"/>
      <c r="N1117" s="217"/>
      <c r="O1117" s="217"/>
      <c r="P1117" s="217"/>
      <c r="Q1117" s="217"/>
      <c r="R1117" s="217"/>
      <c r="S1117" s="217"/>
      <c r="T1117" s="218"/>
      <c r="AT1117" s="212" t="s">
        <v>213</v>
      </c>
      <c r="AU1117" s="212" t="s">
        <v>82</v>
      </c>
      <c r="AV1117" s="14" t="s">
        <v>123</v>
      </c>
      <c r="AW1117" s="14" t="s">
        <v>30</v>
      </c>
      <c r="AX1117" s="14" t="s">
        <v>80</v>
      </c>
      <c r="AY1117" s="212" t="s">
        <v>205</v>
      </c>
    </row>
    <row r="1118" s="1" customFormat="1" ht="37.9" customHeight="1">
      <c r="A1118" s="37"/>
      <c r="B1118" s="181"/>
      <c r="C1118" s="182" t="s">
        <v>854</v>
      </c>
      <c r="D1118" s="182" t="s">
        <v>207</v>
      </c>
      <c r="E1118" s="183" t="s">
        <v>855</v>
      </c>
      <c r="F1118" s="184" t="s">
        <v>856</v>
      </c>
      <c r="G1118" s="185" t="s">
        <v>210</v>
      </c>
      <c r="H1118" s="186">
        <v>75.129000000000005</v>
      </c>
      <c r="I1118" s="187">
        <v>1600</v>
      </c>
      <c r="J1118" s="188">
        <f>ROUND(I1118*H1118,2)</f>
        <v>120206.39999999999</v>
      </c>
      <c r="K1118" s="184" t="s">
        <v>211</v>
      </c>
      <c r="L1118" s="38"/>
      <c r="M1118" s="189" t="s">
        <v>1</v>
      </c>
      <c r="N1118" s="190" t="s">
        <v>38</v>
      </c>
      <c r="O1118" s="76"/>
      <c r="P1118" s="191">
        <f>O1118*H1118</f>
        <v>0</v>
      </c>
      <c r="Q1118" s="191">
        <v>0.057239999999999999</v>
      </c>
      <c r="R1118" s="191">
        <f>Q1118*H1118</f>
        <v>4.3003839600000004</v>
      </c>
      <c r="S1118" s="191">
        <v>0</v>
      </c>
      <c r="T1118" s="192">
        <f>S1118*H1118</f>
        <v>0</v>
      </c>
      <c r="U1118" s="37"/>
      <c r="V1118" s="37"/>
      <c r="W1118" s="37"/>
      <c r="X1118" s="37"/>
      <c r="Y1118" s="37"/>
      <c r="Z1118" s="37"/>
      <c r="AA1118" s="37"/>
      <c r="AB1118" s="37"/>
      <c r="AC1118" s="37"/>
      <c r="AD1118" s="37"/>
      <c r="AE1118" s="37"/>
      <c r="AR1118" s="193" t="s">
        <v>472</v>
      </c>
      <c r="AT1118" s="193" t="s">
        <v>207</v>
      </c>
      <c r="AU1118" s="193" t="s">
        <v>82</v>
      </c>
      <c r="AY1118" s="18" t="s">
        <v>205</v>
      </c>
      <c r="BE1118" s="194">
        <f>IF(N1118="základní",J1118,0)</f>
        <v>120206.39999999999</v>
      </c>
      <c r="BF1118" s="194">
        <f>IF(N1118="snížená",J1118,0)</f>
        <v>0</v>
      </c>
      <c r="BG1118" s="194">
        <f>IF(N1118="zákl. přenesená",J1118,0)</f>
        <v>0</v>
      </c>
      <c r="BH1118" s="194">
        <f>IF(N1118="sníž. přenesená",J1118,0)</f>
        <v>0</v>
      </c>
      <c r="BI1118" s="194">
        <f>IF(N1118="nulová",J1118,0)</f>
        <v>0</v>
      </c>
      <c r="BJ1118" s="18" t="s">
        <v>80</v>
      </c>
      <c r="BK1118" s="194">
        <f>ROUND(I1118*H1118,2)</f>
        <v>120206.39999999999</v>
      </c>
      <c r="BL1118" s="18" t="s">
        <v>472</v>
      </c>
      <c r="BM1118" s="193" t="s">
        <v>857</v>
      </c>
    </row>
    <row r="1119" s="12" customFormat="1">
      <c r="B1119" s="195"/>
      <c r="D1119" s="196" t="s">
        <v>213</v>
      </c>
      <c r="E1119" s="197" t="s">
        <v>1</v>
      </c>
      <c r="F1119" s="198" t="s">
        <v>259</v>
      </c>
      <c r="H1119" s="197" t="s">
        <v>1</v>
      </c>
      <c r="I1119" s="199"/>
      <c r="L1119" s="195"/>
      <c r="M1119" s="200"/>
      <c r="N1119" s="201"/>
      <c r="O1119" s="201"/>
      <c r="P1119" s="201"/>
      <c r="Q1119" s="201"/>
      <c r="R1119" s="201"/>
      <c r="S1119" s="201"/>
      <c r="T1119" s="202"/>
      <c r="AT1119" s="197" t="s">
        <v>213</v>
      </c>
      <c r="AU1119" s="197" t="s">
        <v>82</v>
      </c>
      <c r="AV1119" s="12" t="s">
        <v>80</v>
      </c>
      <c r="AW1119" s="12" t="s">
        <v>30</v>
      </c>
      <c r="AX1119" s="12" t="s">
        <v>73</v>
      </c>
      <c r="AY1119" s="197" t="s">
        <v>205</v>
      </c>
    </row>
    <row r="1120" s="12" customFormat="1">
      <c r="B1120" s="195"/>
      <c r="D1120" s="196" t="s">
        <v>213</v>
      </c>
      <c r="E1120" s="197" t="s">
        <v>1</v>
      </c>
      <c r="F1120" s="198" t="s">
        <v>223</v>
      </c>
      <c r="H1120" s="197" t="s">
        <v>1</v>
      </c>
      <c r="I1120" s="199"/>
      <c r="L1120" s="195"/>
      <c r="M1120" s="200"/>
      <c r="N1120" s="201"/>
      <c r="O1120" s="201"/>
      <c r="P1120" s="201"/>
      <c r="Q1120" s="201"/>
      <c r="R1120" s="201"/>
      <c r="S1120" s="201"/>
      <c r="T1120" s="202"/>
      <c r="AT1120" s="197" t="s">
        <v>213</v>
      </c>
      <c r="AU1120" s="197" t="s">
        <v>82</v>
      </c>
      <c r="AV1120" s="12" t="s">
        <v>80</v>
      </c>
      <c r="AW1120" s="12" t="s">
        <v>30</v>
      </c>
      <c r="AX1120" s="12" t="s">
        <v>73</v>
      </c>
      <c r="AY1120" s="197" t="s">
        <v>205</v>
      </c>
    </row>
    <row r="1121" s="12" customFormat="1">
      <c r="B1121" s="195"/>
      <c r="D1121" s="196" t="s">
        <v>213</v>
      </c>
      <c r="E1121" s="197" t="s">
        <v>1</v>
      </c>
      <c r="F1121" s="198" t="s">
        <v>858</v>
      </c>
      <c r="H1121" s="197" t="s">
        <v>1</v>
      </c>
      <c r="I1121" s="199"/>
      <c r="L1121" s="195"/>
      <c r="M1121" s="200"/>
      <c r="N1121" s="201"/>
      <c r="O1121" s="201"/>
      <c r="P1121" s="201"/>
      <c r="Q1121" s="201"/>
      <c r="R1121" s="201"/>
      <c r="S1121" s="201"/>
      <c r="T1121" s="202"/>
      <c r="AT1121" s="197" t="s">
        <v>213</v>
      </c>
      <c r="AU1121" s="197" t="s">
        <v>82</v>
      </c>
      <c r="AV1121" s="12" t="s">
        <v>80</v>
      </c>
      <c r="AW1121" s="12" t="s">
        <v>30</v>
      </c>
      <c r="AX1121" s="12" t="s">
        <v>73</v>
      </c>
      <c r="AY1121" s="197" t="s">
        <v>205</v>
      </c>
    </row>
    <row r="1122" s="13" customFormat="1">
      <c r="B1122" s="203"/>
      <c r="D1122" s="196" t="s">
        <v>213</v>
      </c>
      <c r="E1122" s="204" t="s">
        <v>1</v>
      </c>
      <c r="F1122" s="205" t="s">
        <v>859</v>
      </c>
      <c r="H1122" s="206">
        <v>75.129000000000005</v>
      </c>
      <c r="I1122" s="207"/>
      <c r="L1122" s="203"/>
      <c r="M1122" s="208"/>
      <c r="N1122" s="209"/>
      <c r="O1122" s="209"/>
      <c r="P1122" s="209"/>
      <c r="Q1122" s="209"/>
      <c r="R1122" s="209"/>
      <c r="S1122" s="209"/>
      <c r="T1122" s="210"/>
      <c r="AT1122" s="204" t="s">
        <v>213</v>
      </c>
      <c r="AU1122" s="204" t="s">
        <v>82</v>
      </c>
      <c r="AV1122" s="13" t="s">
        <v>82</v>
      </c>
      <c r="AW1122" s="13" t="s">
        <v>30</v>
      </c>
      <c r="AX1122" s="13" t="s">
        <v>73</v>
      </c>
      <c r="AY1122" s="204" t="s">
        <v>205</v>
      </c>
    </row>
    <row r="1123" s="14" customFormat="1">
      <c r="B1123" s="211"/>
      <c r="D1123" s="196" t="s">
        <v>213</v>
      </c>
      <c r="E1123" s="212" t="s">
        <v>1</v>
      </c>
      <c r="F1123" s="213" t="s">
        <v>218</v>
      </c>
      <c r="H1123" s="214">
        <v>75.129000000000005</v>
      </c>
      <c r="I1123" s="215"/>
      <c r="L1123" s="211"/>
      <c r="M1123" s="216"/>
      <c r="N1123" s="217"/>
      <c r="O1123" s="217"/>
      <c r="P1123" s="217"/>
      <c r="Q1123" s="217"/>
      <c r="R1123" s="217"/>
      <c r="S1123" s="217"/>
      <c r="T1123" s="218"/>
      <c r="AT1123" s="212" t="s">
        <v>213</v>
      </c>
      <c r="AU1123" s="212" t="s">
        <v>82</v>
      </c>
      <c r="AV1123" s="14" t="s">
        <v>123</v>
      </c>
      <c r="AW1123" s="14" t="s">
        <v>30</v>
      </c>
      <c r="AX1123" s="14" t="s">
        <v>80</v>
      </c>
      <c r="AY1123" s="212" t="s">
        <v>205</v>
      </c>
    </row>
    <row r="1124" s="1" customFormat="1" ht="37.9" customHeight="1">
      <c r="A1124" s="37"/>
      <c r="B1124" s="181"/>
      <c r="C1124" s="182" t="s">
        <v>860</v>
      </c>
      <c r="D1124" s="182" t="s">
        <v>207</v>
      </c>
      <c r="E1124" s="183" t="s">
        <v>861</v>
      </c>
      <c r="F1124" s="184" t="s">
        <v>862</v>
      </c>
      <c r="G1124" s="185" t="s">
        <v>210</v>
      </c>
      <c r="H1124" s="186">
        <v>30.710999999999999</v>
      </c>
      <c r="I1124" s="187">
        <v>1500</v>
      </c>
      <c r="J1124" s="188">
        <f>ROUND(I1124*H1124,2)</f>
        <v>46066.5</v>
      </c>
      <c r="K1124" s="184" t="s">
        <v>211</v>
      </c>
      <c r="L1124" s="38"/>
      <c r="M1124" s="189" t="s">
        <v>1</v>
      </c>
      <c r="N1124" s="190" t="s">
        <v>38</v>
      </c>
      <c r="O1124" s="76"/>
      <c r="P1124" s="191">
        <f>O1124*H1124</f>
        <v>0</v>
      </c>
      <c r="Q1124" s="191">
        <v>0.05076</v>
      </c>
      <c r="R1124" s="191">
        <f>Q1124*H1124</f>
        <v>1.5588903599999999</v>
      </c>
      <c r="S1124" s="191">
        <v>0</v>
      </c>
      <c r="T1124" s="192">
        <f>S1124*H1124</f>
        <v>0</v>
      </c>
      <c r="U1124" s="37"/>
      <c r="V1124" s="37"/>
      <c r="W1124" s="37"/>
      <c r="X1124" s="37"/>
      <c r="Y1124" s="37"/>
      <c r="Z1124" s="37"/>
      <c r="AA1124" s="37"/>
      <c r="AB1124" s="37"/>
      <c r="AC1124" s="37"/>
      <c r="AD1124" s="37"/>
      <c r="AE1124" s="37"/>
      <c r="AR1124" s="193" t="s">
        <v>472</v>
      </c>
      <c r="AT1124" s="193" t="s">
        <v>207</v>
      </c>
      <c r="AU1124" s="193" t="s">
        <v>82</v>
      </c>
      <c r="AY1124" s="18" t="s">
        <v>205</v>
      </c>
      <c r="BE1124" s="194">
        <f>IF(N1124="základní",J1124,0)</f>
        <v>46066.5</v>
      </c>
      <c r="BF1124" s="194">
        <f>IF(N1124="snížená",J1124,0)</f>
        <v>0</v>
      </c>
      <c r="BG1124" s="194">
        <f>IF(N1124="zákl. přenesená",J1124,0)</f>
        <v>0</v>
      </c>
      <c r="BH1124" s="194">
        <f>IF(N1124="sníž. přenesená",J1124,0)</f>
        <v>0</v>
      </c>
      <c r="BI1124" s="194">
        <f>IF(N1124="nulová",J1124,0)</f>
        <v>0</v>
      </c>
      <c r="BJ1124" s="18" t="s">
        <v>80</v>
      </c>
      <c r="BK1124" s="194">
        <f>ROUND(I1124*H1124,2)</f>
        <v>46066.5</v>
      </c>
      <c r="BL1124" s="18" t="s">
        <v>472</v>
      </c>
      <c r="BM1124" s="193" t="s">
        <v>863</v>
      </c>
    </row>
    <row r="1125" s="12" customFormat="1">
      <c r="B1125" s="195"/>
      <c r="D1125" s="196" t="s">
        <v>213</v>
      </c>
      <c r="E1125" s="197" t="s">
        <v>1</v>
      </c>
      <c r="F1125" s="198" t="s">
        <v>259</v>
      </c>
      <c r="H1125" s="197" t="s">
        <v>1</v>
      </c>
      <c r="I1125" s="199"/>
      <c r="L1125" s="195"/>
      <c r="M1125" s="200"/>
      <c r="N1125" s="201"/>
      <c r="O1125" s="201"/>
      <c r="P1125" s="201"/>
      <c r="Q1125" s="201"/>
      <c r="R1125" s="201"/>
      <c r="S1125" s="201"/>
      <c r="T1125" s="202"/>
      <c r="AT1125" s="197" t="s">
        <v>213</v>
      </c>
      <c r="AU1125" s="197" t="s">
        <v>82</v>
      </c>
      <c r="AV1125" s="12" t="s">
        <v>80</v>
      </c>
      <c r="AW1125" s="12" t="s">
        <v>30</v>
      </c>
      <c r="AX1125" s="12" t="s">
        <v>73</v>
      </c>
      <c r="AY1125" s="197" t="s">
        <v>205</v>
      </c>
    </row>
    <row r="1126" s="12" customFormat="1">
      <c r="B1126" s="195"/>
      <c r="D1126" s="196" t="s">
        <v>213</v>
      </c>
      <c r="E1126" s="197" t="s">
        <v>1</v>
      </c>
      <c r="F1126" s="198" t="s">
        <v>223</v>
      </c>
      <c r="H1126" s="197" t="s">
        <v>1</v>
      </c>
      <c r="I1126" s="199"/>
      <c r="L1126" s="195"/>
      <c r="M1126" s="200"/>
      <c r="N1126" s="201"/>
      <c r="O1126" s="201"/>
      <c r="P1126" s="201"/>
      <c r="Q1126" s="201"/>
      <c r="R1126" s="201"/>
      <c r="S1126" s="201"/>
      <c r="T1126" s="202"/>
      <c r="AT1126" s="197" t="s">
        <v>213</v>
      </c>
      <c r="AU1126" s="197" t="s">
        <v>82</v>
      </c>
      <c r="AV1126" s="12" t="s">
        <v>80</v>
      </c>
      <c r="AW1126" s="12" t="s">
        <v>30</v>
      </c>
      <c r="AX1126" s="12" t="s">
        <v>73</v>
      </c>
      <c r="AY1126" s="197" t="s">
        <v>205</v>
      </c>
    </row>
    <row r="1127" s="12" customFormat="1">
      <c r="B1127" s="195"/>
      <c r="D1127" s="196" t="s">
        <v>213</v>
      </c>
      <c r="E1127" s="197" t="s">
        <v>1</v>
      </c>
      <c r="F1127" s="198" t="s">
        <v>411</v>
      </c>
      <c r="H1127" s="197" t="s">
        <v>1</v>
      </c>
      <c r="I1127" s="199"/>
      <c r="L1127" s="195"/>
      <c r="M1127" s="200"/>
      <c r="N1127" s="201"/>
      <c r="O1127" s="201"/>
      <c r="P1127" s="201"/>
      <c r="Q1127" s="201"/>
      <c r="R1127" s="201"/>
      <c r="S1127" s="201"/>
      <c r="T1127" s="202"/>
      <c r="AT1127" s="197" t="s">
        <v>213</v>
      </c>
      <c r="AU1127" s="197" t="s">
        <v>82</v>
      </c>
      <c r="AV1127" s="12" t="s">
        <v>80</v>
      </c>
      <c r="AW1127" s="12" t="s">
        <v>30</v>
      </c>
      <c r="AX1127" s="12" t="s">
        <v>73</v>
      </c>
      <c r="AY1127" s="197" t="s">
        <v>205</v>
      </c>
    </row>
    <row r="1128" s="13" customFormat="1">
      <c r="B1128" s="203"/>
      <c r="D1128" s="196" t="s">
        <v>213</v>
      </c>
      <c r="E1128" s="204" t="s">
        <v>1</v>
      </c>
      <c r="F1128" s="205" t="s">
        <v>813</v>
      </c>
      <c r="H1128" s="206">
        <v>4.266</v>
      </c>
      <c r="I1128" s="207"/>
      <c r="L1128" s="203"/>
      <c r="M1128" s="208"/>
      <c r="N1128" s="209"/>
      <c r="O1128" s="209"/>
      <c r="P1128" s="209"/>
      <c r="Q1128" s="209"/>
      <c r="R1128" s="209"/>
      <c r="S1128" s="209"/>
      <c r="T1128" s="210"/>
      <c r="AT1128" s="204" t="s">
        <v>213</v>
      </c>
      <c r="AU1128" s="204" t="s">
        <v>82</v>
      </c>
      <c r="AV1128" s="13" t="s">
        <v>82</v>
      </c>
      <c r="AW1128" s="13" t="s">
        <v>30</v>
      </c>
      <c r="AX1128" s="13" t="s">
        <v>73</v>
      </c>
      <c r="AY1128" s="204" t="s">
        <v>205</v>
      </c>
    </row>
    <row r="1129" s="12" customFormat="1">
      <c r="B1129" s="195"/>
      <c r="D1129" s="196" t="s">
        <v>213</v>
      </c>
      <c r="E1129" s="197" t="s">
        <v>1</v>
      </c>
      <c r="F1129" s="198" t="s">
        <v>419</v>
      </c>
      <c r="H1129" s="197" t="s">
        <v>1</v>
      </c>
      <c r="I1129" s="199"/>
      <c r="L1129" s="195"/>
      <c r="M1129" s="200"/>
      <c r="N1129" s="201"/>
      <c r="O1129" s="201"/>
      <c r="P1129" s="201"/>
      <c r="Q1129" s="201"/>
      <c r="R1129" s="201"/>
      <c r="S1129" s="201"/>
      <c r="T1129" s="202"/>
      <c r="AT1129" s="197" t="s">
        <v>213</v>
      </c>
      <c r="AU1129" s="197" t="s">
        <v>82</v>
      </c>
      <c r="AV1129" s="12" t="s">
        <v>80</v>
      </c>
      <c r="AW1129" s="12" t="s">
        <v>30</v>
      </c>
      <c r="AX1129" s="12" t="s">
        <v>73</v>
      </c>
      <c r="AY1129" s="197" t="s">
        <v>205</v>
      </c>
    </row>
    <row r="1130" s="13" customFormat="1">
      <c r="B1130" s="203"/>
      <c r="D1130" s="196" t="s">
        <v>213</v>
      </c>
      <c r="E1130" s="204" t="s">
        <v>1</v>
      </c>
      <c r="F1130" s="205" t="s">
        <v>864</v>
      </c>
      <c r="H1130" s="206">
        <v>3.5350000000000001</v>
      </c>
      <c r="I1130" s="207"/>
      <c r="L1130" s="203"/>
      <c r="M1130" s="208"/>
      <c r="N1130" s="209"/>
      <c r="O1130" s="209"/>
      <c r="P1130" s="209"/>
      <c r="Q1130" s="209"/>
      <c r="R1130" s="209"/>
      <c r="S1130" s="209"/>
      <c r="T1130" s="210"/>
      <c r="AT1130" s="204" t="s">
        <v>213</v>
      </c>
      <c r="AU1130" s="204" t="s">
        <v>82</v>
      </c>
      <c r="AV1130" s="13" t="s">
        <v>82</v>
      </c>
      <c r="AW1130" s="13" t="s">
        <v>30</v>
      </c>
      <c r="AX1130" s="13" t="s">
        <v>73</v>
      </c>
      <c r="AY1130" s="204" t="s">
        <v>205</v>
      </c>
    </row>
    <row r="1131" s="12" customFormat="1">
      <c r="B1131" s="195"/>
      <c r="D1131" s="196" t="s">
        <v>213</v>
      </c>
      <c r="E1131" s="197" t="s">
        <v>1</v>
      </c>
      <c r="F1131" s="198" t="s">
        <v>423</v>
      </c>
      <c r="H1131" s="197" t="s">
        <v>1</v>
      </c>
      <c r="I1131" s="199"/>
      <c r="L1131" s="195"/>
      <c r="M1131" s="200"/>
      <c r="N1131" s="201"/>
      <c r="O1131" s="201"/>
      <c r="P1131" s="201"/>
      <c r="Q1131" s="201"/>
      <c r="R1131" s="201"/>
      <c r="S1131" s="201"/>
      <c r="T1131" s="202"/>
      <c r="AT1131" s="197" t="s">
        <v>213</v>
      </c>
      <c r="AU1131" s="197" t="s">
        <v>82</v>
      </c>
      <c r="AV1131" s="12" t="s">
        <v>80</v>
      </c>
      <c r="AW1131" s="12" t="s">
        <v>30</v>
      </c>
      <c r="AX1131" s="12" t="s">
        <v>73</v>
      </c>
      <c r="AY1131" s="197" t="s">
        <v>205</v>
      </c>
    </row>
    <row r="1132" s="13" customFormat="1">
      <c r="B1132" s="203"/>
      <c r="D1132" s="196" t="s">
        <v>213</v>
      </c>
      <c r="E1132" s="204" t="s">
        <v>1</v>
      </c>
      <c r="F1132" s="205" t="s">
        <v>229</v>
      </c>
      <c r="H1132" s="206">
        <v>4.3449999999999998</v>
      </c>
      <c r="I1132" s="207"/>
      <c r="L1132" s="203"/>
      <c r="M1132" s="208"/>
      <c r="N1132" s="209"/>
      <c r="O1132" s="209"/>
      <c r="P1132" s="209"/>
      <c r="Q1132" s="209"/>
      <c r="R1132" s="209"/>
      <c r="S1132" s="209"/>
      <c r="T1132" s="210"/>
      <c r="AT1132" s="204" t="s">
        <v>213</v>
      </c>
      <c r="AU1132" s="204" t="s">
        <v>82</v>
      </c>
      <c r="AV1132" s="13" t="s">
        <v>82</v>
      </c>
      <c r="AW1132" s="13" t="s">
        <v>30</v>
      </c>
      <c r="AX1132" s="13" t="s">
        <v>73</v>
      </c>
      <c r="AY1132" s="204" t="s">
        <v>205</v>
      </c>
    </row>
    <row r="1133" s="12" customFormat="1">
      <c r="B1133" s="195"/>
      <c r="D1133" s="196" t="s">
        <v>213</v>
      </c>
      <c r="E1133" s="197" t="s">
        <v>1</v>
      </c>
      <c r="F1133" s="198" t="s">
        <v>422</v>
      </c>
      <c r="H1133" s="197" t="s">
        <v>1</v>
      </c>
      <c r="I1133" s="199"/>
      <c r="L1133" s="195"/>
      <c r="M1133" s="200"/>
      <c r="N1133" s="201"/>
      <c r="O1133" s="201"/>
      <c r="P1133" s="201"/>
      <c r="Q1133" s="201"/>
      <c r="R1133" s="201"/>
      <c r="S1133" s="201"/>
      <c r="T1133" s="202"/>
      <c r="AT1133" s="197" t="s">
        <v>213</v>
      </c>
      <c r="AU1133" s="197" t="s">
        <v>82</v>
      </c>
      <c r="AV1133" s="12" t="s">
        <v>80</v>
      </c>
      <c r="AW1133" s="12" t="s">
        <v>30</v>
      </c>
      <c r="AX1133" s="12" t="s">
        <v>73</v>
      </c>
      <c r="AY1133" s="197" t="s">
        <v>205</v>
      </c>
    </row>
    <row r="1134" s="13" customFormat="1">
      <c r="B1134" s="203"/>
      <c r="D1134" s="196" t="s">
        <v>213</v>
      </c>
      <c r="E1134" s="204" t="s">
        <v>1</v>
      </c>
      <c r="F1134" s="205" t="s">
        <v>229</v>
      </c>
      <c r="H1134" s="206">
        <v>4.3449999999999998</v>
      </c>
      <c r="I1134" s="207"/>
      <c r="L1134" s="203"/>
      <c r="M1134" s="208"/>
      <c r="N1134" s="209"/>
      <c r="O1134" s="209"/>
      <c r="P1134" s="209"/>
      <c r="Q1134" s="209"/>
      <c r="R1134" s="209"/>
      <c r="S1134" s="209"/>
      <c r="T1134" s="210"/>
      <c r="AT1134" s="204" t="s">
        <v>213</v>
      </c>
      <c r="AU1134" s="204" t="s">
        <v>82</v>
      </c>
      <c r="AV1134" s="13" t="s">
        <v>82</v>
      </c>
      <c r="AW1134" s="13" t="s">
        <v>30</v>
      </c>
      <c r="AX1134" s="13" t="s">
        <v>73</v>
      </c>
      <c r="AY1134" s="204" t="s">
        <v>205</v>
      </c>
    </row>
    <row r="1135" s="12" customFormat="1">
      <c r="B1135" s="195"/>
      <c r="D1135" s="196" t="s">
        <v>213</v>
      </c>
      <c r="E1135" s="197" t="s">
        <v>1</v>
      </c>
      <c r="F1135" s="198" t="s">
        <v>398</v>
      </c>
      <c r="H1135" s="197" t="s">
        <v>1</v>
      </c>
      <c r="I1135" s="199"/>
      <c r="L1135" s="195"/>
      <c r="M1135" s="200"/>
      <c r="N1135" s="201"/>
      <c r="O1135" s="201"/>
      <c r="P1135" s="201"/>
      <c r="Q1135" s="201"/>
      <c r="R1135" s="201"/>
      <c r="S1135" s="201"/>
      <c r="T1135" s="202"/>
      <c r="AT1135" s="197" t="s">
        <v>213</v>
      </c>
      <c r="AU1135" s="197" t="s">
        <v>82</v>
      </c>
      <c r="AV1135" s="12" t="s">
        <v>80</v>
      </c>
      <c r="AW1135" s="12" t="s">
        <v>30</v>
      </c>
      <c r="AX1135" s="12" t="s">
        <v>73</v>
      </c>
      <c r="AY1135" s="197" t="s">
        <v>205</v>
      </c>
    </row>
    <row r="1136" s="13" customFormat="1">
      <c r="B1136" s="203"/>
      <c r="D1136" s="196" t="s">
        <v>213</v>
      </c>
      <c r="E1136" s="204" t="s">
        <v>1</v>
      </c>
      <c r="F1136" s="205" t="s">
        <v>865</v>
      </c>
      <c r="H1136" s="206">
        <v>7.9000000000000004</v>
      </c>
      <c r="I1136" s="207"/>
      <c r="L1136" s="203"/>
      <c r="M1136" s="208"/>
      <c r="N1136" s="209"/>
      <c r="O1136" s="209"/>
      <c r="P1136" s="209"/>
      <c r="Q1136" s="209"/>
      <c r="R1136" s="209"/>
      <c r="S1136" s="209"/>
      <c r="T1136" s="210"/>
      <c r="AT1136" s="204" t="s">
        <v>213</v>
      </c>
      <c r="AU1136" s="204" t="s">
        <v>82</v>
      </c>
      <c r="AV1136" s="13" t="s">
        <v>82</v>
      </c>
      <c r="AW1136" s="13" t="s">
        <v>30</v>
      </c>
      <c r="AX1136" s="13" t="s">
        <v>73</v>
      </c>
      <c r="AY1136" s="204" t="s">
        <v>205</v>
      </c>
    </row>
    <row r="1137" s="12" customFormat="1">
      <c r="B1137" s="195"/>
      <c r="D1137" s="196" t="s">
        <v>213</v>
      </c>
      <c r="E1137" s="197" t="s">
        <v>1</v>
      </c>
      <c r="F1137" s="198" t="s">
        <v>361</v>
      </c>
      <c r="H1137" s="197" t="s">
        <v>1</v>
      </c>
      <c r="I1137" s="199"/>
      <c r="L1137" s="195"/>
      <c r="M1137" s="200"/>
      <c r="N1137" s="201"/>
      <c r="O1137" s="201"/>
      <c r="P1137" s="201"/>
      <c r="Q1137" s="201"/>
      <c r="R1137" s="201"/>
      <c r="S1137" s="201"/>
      <c r="T1137" s="202"/>
      <c r="AT1137" s="197" t="s">
        <v>213</v>
      </c>
      <c r="AU1137" s="197" t="s">
        <v>82</v>
      </c>
      <c r="AV1137" s="12" t="s">
        <v>80</v>
      </c>
      <c r="AW1137" s="12" t="s">
        <v>30</v>
      </c>
      <c r="AX1137" s="12" t="s">
        <v>73</v>
      </c>
      <c r="AY1137" s="197" t="s">
        <v>205</v>
      </c>
    </row>
    <row r="1138" s="13" customFormat="1">
      <c r="B1138" s="203"/>
      <c r="D1138" s="196" t="s">
        <v>213</v>
      </c>
      <c r="E1138" s="204" t="s">
        <v>1</v>
      </c>
      <c r="F1138" s="205" t="s">
        <v>866</v>
      </c>
      <c r="H1138" s="206">
        <v>6.3200000000000003</v>
      </c>
      <c r="I1138" s="207"/>
      <c r="L1138" s="203"/>
      <c r="M1138" s="208"/>
      <c r="N1138" s="209"/>
      <c r="O1138" s="209"/>
      <c r="P1138" s="209"/>
      <c r="Q1138" s="209"/>
      <c r="R1138" s="209"/>
      <c r="S1138" s="209"/>
      <c r="T1138" s="210"/>
      <c r="AT1138" s="204" t="s">
        <v>213</v>
      </c>
      <c r="AU1138" s="204" t="s">
        <v>82</v>
      </c>
      <c r="AV1138" s="13" t="s">
        <v>82</v>
      </c>
      <c r="AW1138" s="13" t="s">
        <v>30</v>
      </c>
      <c r="AX1138" s="13" t="s">
        <v>73</v>
      </c>
      <c r="AY1138" s="204" t="s">
        <v>205</v>
      </c>
    </row>
    <row r="1139" s="14" customFormat="1">
      <c r="B1139" s="211"/>
      <c r="D1139" s="196" t="s">
        <v>213</v>
      </c>
      <c r="E1139" s="212" t="s">
        <v>1</v>
      </c>
      <c r="F1139" s="213" t="s">
        <v>218</v>
      </c>
      <c r="H1139" s="214">
        <v>30.710999999999999</v>
      </c>
      <c r="I1139" s="215"/>
      <c r="L1139" s="211"/>
      <c r="M1139" s="216"/>
      <c r="N1139" s="217"/>
      <c r="O1139" s="217"/>
      <c r="P1139" s="217"/>
      <c r="Q1139" s="217"/>
      <c r="R1139" s="217"/>
      <c r="S1139" s="217"/>
      <c r="T1139" s="218"/>
      <c r="AT1139" s="212" t="s">
        <v>213</v>
      </c>
      <c r="AU1139" s="212" t="s">
        <v>82</v>
      </c>
      <c r="AV1139" s="14" t="s">
        <v>123</v>
      </c>
      <c r="AW1139" s="14" t="s">
        <v>30</v>
      </c>
      <c r="AX1139" s="14" t="s">
        <v>80</v>
      </c>
      <c r="AY1139" s="212" t="s">
        <v>205</v>
      </c>
    </row>
    <row r="1140" s="1" customFormat="1" ht="24.2" customHeight="1">
      <c r="A1140" s="37"/>
      <c r="B1140" s="181"/>
      <c r="C1140" s="182" t="s">
        <v>867</v>
      </c>
      <c r="D1140" s="182" t="s">
        <v>207</v>
      </c>
      <c r="E1140" s="183" t="s">
        <v>868</v>
      </c>
      <c r="F1140" s="184" t="s">
        <v>869</v>
      </c>
      <c r="G1140" s="185" t="s">
        <v>210</v>
      </c>
      <c r="H1140" s="186">
        <v>126.934</v>
      </c>
      <c r="I1140" s="187">
        <v>670</v>
      </c>
      <c r="J1140" s="188">
        <f>ROUND(I1140*H1140,2)</f>
        <v>85045.779999999999</v>
      </c>
      <c r="K1140" s="184" t="s">
        <v>211</v>
      </c>
      <c r="L1140" s="38"/>
      <c r="M1140" s="189" t="s">
        <v>1</v>
      </c>
      <c r="N1140" s="190" t="s">
        <v>38</v>
      </c>
      <c r="O1140" s="76"/>
      <c r="P1140" s="191">
        <f>O1140*H1140</f>
        <v>0</v>
      </c>
      <c r="Q1140" s="191">
        <v>0.027199999999999998</v>
      </c>
      <c r="R1140" s="191">
        <f>Q1140*H1140</f>
        <v>3.4526047999999996</v>
      </c>
      <c r="S1140" s="191">
        <v>0</v>
      </c>
      <c r="T1140" s="192">
        <f>S1140*H1140</f>
        <v>0</v>
      </c>
      <c r="U1140" s="37"/>
      <c r="V1140" s="37"/>
      <c r="W1140" s="37"/>
      <c r="X1140" s="37"/>
      <c r="Y1140" s="37"/>
      <c r="Z1140" s="37"/>
      <c r="AA1140" s="37"/>
      <c r="AB1140" s="37"/>
      <c r="AC1140" s="37"/>
      <c r="AD1140" s="37"/>
      <c r="AE1140" s="37"/>
      <c r="AR1140" s="193" t="s">
        <v>472</v>
      </c>
      <c r="AT1140" s="193" t="s">
        <v>207</v>
      </c>
      <c r="AU1140" s="193" t="s">
        <v>82</v>
      </c>
      <c r="AY1140" s="18" t="s">
        <v>205</v>
      </c>
      <c r="BE1140" s="194">
        <f>IF(N1140="základní",J1140,0)</f>
        <v>85045.779999999999</v>
      </c>
      <c r="BF1140" s="194">
        <f>IF(N1140="snížená",J1140,0)</f>
        <v>0</v>
      </c>
      <c r="BG1140" s="194">
        <f>IF(N1140="zákl. přenesená",J1140,0)</f>
        <v>0</v>
      </c>
      <c r="BH1140" s="194">
        <f>IF(N1140="sníž. přenesená",J1140,0)</f>
        <v>0</v>
      </c>
      <c r="BI1140" s="194">
        <f>IF(N1140="nulová",J1140,0)</f>
        <v>0</v>
      </c>
      <c r="BJ1140" s="18" t="s">
        <v>80</v>
      </c>
      <c r="BK1140" s="194">
        <f>ROUND(I1140*H1140,2)</f>
        <v>85045.779999999999</v>
      </c>
      <c r="BL1140" s="18" t="s">
        <v>472</v>
      </c>
      <c r="BM1140" s="193" t="s">
        <v>870</v>
      </c>
    </row>
    <row r="1141" s="12" customFormat="1">
      <c r="B1141" s="195"/>
      <c r="D1141" s="196" t="s">
        <v>213</v>
      </c>
      <c r="E1141" s="197" t="s">
        <v>1</v>
      </c>
      <c r="F1141" s="198" t="s">
        <v>259</v>
      </c>
      <c r="H1141" s="197" t="s">
        <v>1</v>
      </c>
      <c r="I1141" s="199"/>
      <c r="L1141" s="195"/>
      <c r="M1141" s="200"/>
      <c r="N1141" s="201"/>
      <c r="O1141" s="201"/>
      <c r="P1141" s="201"/>
      <c r="Q1141" s="201"/>
      <c r="R1141" s="201"/>
      <c r="S1141" s="201"/>
      <c r="T1141" s="202"/>
      <c r="AT1141" s="197" t="s">
        <v>213</v>
      </c>
      <c r="AU1141" s="197" t="s">
        <v>82</v>
      </c>
      <c r="AV1141" s="12" t="s">
        <v>80</v>
      </c>
      <c r="AW1141" s="12" t="s">
        <v>30</v>
      </c>
      <c r="AX1141" s="12" t="s">
        <v>73</v>
      </c>
      <c r="AY1141" s="197" t="s">
        <v>205</v>
      </c>
    </row>
    <row r="1142" s="12" customFormat="1">
      <c r="B1142" s="195"/>
      <c r="D1142" s="196" t="s">
        <v>213</v>
      </c>
      <c r="E1142" s="197" t="s">
        <v>1</v>
      </c>
      <c r="F1142" s="198" t="s">
        <v>223</v>
      </c>
      <c r="H1142" s="197" t="s">
        <v>1</v>
      </c>
      <c r="I1142" s="199"/>
      <c r="L1142" s="195"/>
      <c r="M1142" s="200"/>
      <c r="N1142" s="201"/>
      <c r="O1142" s="201"/>
      <c r="P1142" s="201"/>
      <c r="Q1142" s="201"/>
      <c r="R1142" s="201"/>
      <c r="S1142" s="201"/>
      <c r="T1142" s="202"/>
      <c r="AT1142" s="197" t="s">
        <v>213</v>
      </c>
      <c r="AU1142" s="197" t="s">
        <v>82</v>
      </c>
      <c r="AV1142" s="12" t="s">
        <v>80</v>
      </c>
      <c r="AW1142" s="12" t="s">
        <v>30</v>
      </c>
      <c r="AX1142" s="12" t="s">
        <v>73</v>
      </c>
      <c r="AY1142" s="197" t="s">
        <v>205</v>
      </c>
    </row>
    <row r="1143" s="12" customFormat="1">
      <c r="B1143" s="195"/>
      <c r="D1143" s="196" t="s">
        <v>213</v>
      </c>
      <c r="E1143" s="197" t="s">
        <v>1</v>
      </c>
      <c r="F1143" s="198" t="s">
        <v>871</v>
      </c>
      <c r="H1143" s="197" t="s">
        <v>1</v>
      </c>
      <c r="I1143" s="199"/>
      <c r="L1143" s="195"/>
      <c r="M1143" s="200"/>
      <c r="N1143" s="201"/>
      <c r="O1143" s="201"/>
      <c r="P1143" s="201"/>
      <c r="Q1143" s="201"/>
      <c r="R1143" s="201"/>
      <c r="S1143" s="201"/>
      <c r="T1143" s="202"/>
      <c r="AT1143" s="197" t="s">
        <v>213</v>
      </c>
      <c r="AU1143" s="197" t="s">
        <v>82</v>
      </c>
      <c r="AV1143" s="12" t="s">
        <v>80</v>
      </c>
      <c r="AW1143" s="12" t="s">
        <v>30</v>
      </c>
      <c r="AX1143" s="12" t="s">
        <v>73</v>
      </c>
      <c r="AY1143" s="197" t="s">
        <v>205</v>
      </c>
    </row>
    <row r="1144" s="13" customFormat="1">
      <c r="B1144" s="203"/>
      <c r="D1144" s="196" t="s">
        <v>213</v>
      </c>
      <c r="E1144" s="204" t="s">
        <v>1</v>
      </c>
      <c r="F1144" s="205" t="s">
        <v>872</v>
      </c>
      <c r="H1144" s="206">
        <v>10.073</v>
      </c>
      <c r="I1144" s="207"/>
      <c r="L1144" s="203"/>
      <c r="M1144" s="208"/>
      <c r="N1144" s="209"/>
      <c r="O1144" s="209"/>
      <c r="P1144" s="209"/>
      <c r="Q1144" s="209"/>
      <c r="R1144" s="209"/>
      <c r="S1144" s="209"/>
      <c r="T1144" s="210"/>
      <c r="AT1144" s="204" t="s">
        <v>213</v>
      </c>
      <c r="AU1144" s="204" t="s">
        <v>82</v>
      </c>
      <c r="AV1144" s="13" t="s">
        <v>82</v>
      </c>
      <c r="AW1144" s="13" t="s">
        <v>30</v>
      </c>
      <c r="AX1144" s="13" t="s">
        <v>73</v>
      </c>
      <c r="AY1144" s="204" t="s">
        <v>205</v>
      </c>
    </row>
    <row r="1145" s="12" customFormat="1">
      <c r="B1145" s="195"/>
      <c r="D1145" s="196" t="s">
        <v>213</v>
      </c>
      <c r="E1145" s="197" t="s">
        <v>1</v>
      </c>
      <c r="F1145" s="198" t="s">
        <v>252</v>
      </c>
      <c r="H1145" s="197" t="s">
        <v>1</v>
      </c>
      <c r="I1145" s="199"/>
      <c r="L1145" s="195"/>
      <c r="M1145" s="200"/>
      <c r="N1145" s="201"/>
      <c r="O1145" s="201"/>
      <c r="P1145" s="201"/>
      <c r="Q1145" s="201"/>
      <c r="R1145" s="201"/>
      <c r="S1145" s="201"/>
      <c r="T1145" s="202"/>
      <c r="AT1145" s="197" t="s">
        <v>213</v>
      </c>
      <c r="AU1145" s="197" t="s">
        <v>82</v>
      </c>
      <c r="AV1145" s="12" t="s">
        <v>80</v>
      </c>
      <c r="AW1145" s="12" t="s">
        <v>30</v>
      </c>
      <c r="AX1145" s="12" t="s">
        <v>73</v>
      </c>
      <c r="AY1145" s="197" t="s">
        <v>205</v>
      </c>
    </row>
    <row r="1146" s="13" customFormat="1">
      <c r="B1146" s="203"/>
      <c r="D1146" s="196" t="s">
        <v>213</v>
      </c>
      <c r="E1146" s="204" t="s">
        <v>1</v>
      </c>
      <c r="F1146" s="205" t="s">
        <v>873</v>
      </c>
      <c r="H1146" s="206">
        <v>3.5550000000000002</v>
      </c>
      <c r="I1146" s="207"/>
      <c r="L1146" s="203"/>
      <c r="M1146" s="208"/>
      <c r="N1146" s="209"/>
      <c r="O1146" s="209"/>
      <c r="P1146" s="209"/>
      <c r="Q1146" s="209"/>
      <c r="R1146" s="209"/>
      <c r="S1146" s="209"/>
      <c r="T1146" s="210"/>
      <c r="AT1146" s="204" t="s">
        <v>213</v>
      </c>
      <c r="AU1146" s="204" t="s">
        <v>82</v>
      </c>
      <c r="AV1146" s="13" t="s">
        <v>82</v>
      </c>
      <c r="AW1146" s="13" t="s">
        <v>30</v>
      </c>
      <c r="AX1146" s="13" t="s">
        <v>73</v>
      </c>
      <c r="AY1146" s="204" t="s">
        <v>205</v>
      </c>
    </row>
    <row r="1147" s="12" customFormat="1">
      <c r="B1147" s="195"/>
      <c r="D1147" s="196" t="s">
        <v>213</v>
      </c>
      <c r="E1147" s="197" t="s">
        <v>1</v>
      </c>
      <c r="F1147" s="198" t="s">
        <v>874</v>
      </c>
      <c r="H1147" s="197" t="s">
        <v>1</v>
      </c>
      <c r="I1147" s="199"/>
      <c r="L1147" s="195"/>
      <c r="M1147" s="200"/>
      <c r="N1147" s="201"/>
      <c r="O1147" s="201"/>
      <c r="P1147" s="201"/>
      <c r="Q1147" s="201"/>
      <c r="R1147" s="201"/>
      <c r="S1147" s="201"/>
      <c r="T1147" s="202"/>
      <c r="AT1147" s="197" t="s">
        <v>213</v>
      </c>
      <c r="AU1147" s="197" t="s">
        <v>82</v>
      </c>
      <c r="AV1147" s="12" t="s">
        <v>80</v>
      </c>
      <c r="AW1147" s="12" t="s">
        <v>30</v>
      </c>
      <c r="AX1147" s="12" t="s">
        <v>73</v>
      </c>
      <c r="AY1147" s="197" t="s">
        <v>205</v>
      </c>
    </row>
    <row r="1148" s="13" customFormat="1">
      <c r="B1148" s="203"/>
      <c r="D1148" s="196" t="s">
        <v>213</v>
      </c>
      <c r="E1148" s="204" t="s">
        <v>1</v>
      </c>
      <c r="F1148" s="205" t="s">
        <v>875</v>
      </c>
      <c r="H1148" s="206">
        <v>2.3700000000000001</v>
      </c>
      <c r="I1148" s="207"/>
      <c r="L1148" s="203"/>
      <c r="M1148" s="208"/>
      <c r="N1148" s="209"/>
      <c r="O1148" s="209"/>
      <c r="P1148" s="209"/>
      <c r="Q1148" s="209"/>
      <c r="R1148" s="209"/>
      <c r="S1148" s="209"/>
      <c r="T1148" s="210"/>
      <c r="AT1148" s="204" t="s">
        <v>213</v>
      </c>
      <c r="AU1148" s="204" t="s">
        <v>82</v>
      </c>
      <c r="AV1148" s="13" t="s">
        <v>82</v>
      </c>
      <c r="AW1148" s="13" t="s">
        <v>30</v>
      </c>
      <c r="AX1148" s="13" t="s">
        <v>73</v>
      </c>
      <c r="AY1148" s="204" t="s">
        <v>205</v>
      </c>
    </row>
    <row r="1149" s="12" customFormat="1">
      <c r="B1149" s="195"/>
      <c r="D1149" s="196" t="s">
        <v>213</v>
      </c>
      <c r="E1149" s="197" t="s">
        <v>1</v>
      </c>
      <c r="F1149" s="198" t="s">
        <v>459</v>
      </c>
      <c r="H1149" s="197" t="s">
        <v>1</v>
      </c>
      <c r="I1149" s="199"/>
      <c r="L1149" s="195"/>
      <c r="M1149" s="200"/>
      <c r="N1149" s="201"/>
      <c r="O1149" s="201"/>
      <c r="P1149" s="201"/>
      <c r="Q1149" s="201"/>
      <c r="R1149" s="201"/>
      <c r="S1149" s="201"/>
      <c r="T1149" s="202"/>
      <c r="AT1149" s="197" t="s">
        <v>213</v>
      </c>
      <c r="AU1149" s="197" t="s">
        <v>82</v>
      </c>
      <c r="AV1149" s="12" t="s">
        <v>80</v>
      </c>
      <c r="AW1149" s="12" t="s">
        <v>30</v>
      </c>
      <c r="AX1149" s="12" t="s">
        <v>73</v>
      </c>
      <c r="AY1149" s="197" t="s">
        <v>205</v>
      </c>
    </row>
    <row r="1150" s="13" customFormat="1">
      <c r="B1150" s="203"/>
      <c r="D1150" s="196" t="s">
        <v>213</v>
      </c>
      <c r="E1150" s="204" t="s">
        <v>1</v>
      </c>
      <c r="F1150" s="205" t="s">
        <v>876</v>
      </c>
      <c r="H1150" s="206">
        <v>11.179</v>
      </c>
      <c r="I1150" s="207"/>
      <c r="L1150" s="203"/>
      <c r="M1150" s="208"/>
      <c r="N1150" s="209"/>
      <c r="O1150" s="209"/>
      <c r="P1150" s="209"/>
      <c r="Q1150" s="209"/>
      <c r="R1150" s="209"/>
      <c r="S1150" s="209"/>
      <c r="T1150" s="210"/>
      <c r="AT1150" s="204" t="s">
        <v>213</v>
      </c>
      <c r="AU1150" s="204" t="s">
        <v>82</v>
      </c>
      <c r="AV1150" s="13" t="s">
        <v>82</v>
      </c>
      <c r="AW1150" s="13" t="s">
        <v>30</v>
      </c>
      <c r="AX1150" s="13" t="s">
        <v>73</v>
      </c>
      <c r="AY1150" s="204" t="s">
        <v>205</v>
      </c>
    </row>
    <row r="1151" s="12" customFormat="1">
      <c r="B1151" s="195"/>
      <c r="D1151" s="196" t="s">
        <v>213</v>
      </c>
      <c r="E1151" s="197" t="s">
        <v>1</v>
      </c>
      <c r="F1151" s="198" t="s">
        <v>250</v>
      </c>
      <c r="H1151" s="197" t="s">
        <v>1</v>
      </c>
      <c r="I1151" s="199"/>
      <c r="L1151" s="195"/>
      <c r="M1151" s="200"/>
      <c r="N1151" s="201"/>
      <c r="O1151" s="201"/>
      <c r="P1151" s="201"/>
      <c r="Q1151" s="201"/>
      <c r="R1151" s="201"/>
      <c r="S1151" s="201"/>
      <c r="T1151" s="202"/>
      <c r="AT1151" s="197" t="s">
        <v>213</v>
      </c>
      <c r="AU1151" s="197" t="s">
        <v>82</v>
      </c>
      <c r="AV1151" s="12" t="s">
        <v>80</v>
      </c>
      <c r="AW1151" s="12" t="s">
        <v>30</v>
      </c>
      <c r="AX1151" s="12" t="s">
        <v>73</v>
      </c>
      <c r="AY1151" s="197" t="s">
        <v>205</v>
      </c>
    </row>
    <row r="1152" s="13" customFormat="1">
      <c r="B1152" s="203"/>
      <c r="D1152" s="196" t="s">
        <v>213</v>
      </c>
      <c r="E1152" s="204" t="s">
        <v>1</v>
      </c>
      <c r="F1152" s="205" t="s">
        <v>877</v>
      </c>
      <c r="H1152" s="206">
        <v>6.7149999999999999</v>
      </c>
      <c r="I1152" s="207"/>
      <c r="L1152" s="203"/>
      <c r="M1152" s="208"/>
      <c r="N1152" s="209"/>
      <c r="O1152" s="209"/>
      <c r="P1152" s="209"/>
      <c r="Q1152" s="209"/>
      <c r="R1152" s="209"/>
      <c r="S1152" s="209"/>
      <c r="T1152" s="210"/>
      <c r="AT1152" s="204" t="s">
        <v>213</v>
      </c>
      <c r="AU1152" s="204" t="s">
        <v>82</v>
      </c>
      <c r="AV1152" s="13" t="s">
        <v>82</v>
      </c>
      <c r="AW1152" s="13" t="s">
        <v>30</v>
      </c>
      <c r="AX1152" s="13" t="s">
        <v>73</v>
      </c>
      <c r="AY1152" s="204" t="s">
        <v>205</v>
      </c>
    </row>
    <row r="1153" s="12" customFormat="1">
      <c r="B1153" s="195"/>
      <c r="D1153" s="196" t="s">
        <v>213</v>
      </c>
      <c r="E1153" s="197" t="s">
        <v>1</v>
      </c>
      <c r="F1153" s="198" t="s">
        <v>455</v>
      </c>
      <c r="H1153" s="197" t="s">
        <v>1</v>
      </c>
      <c r="I1153" s="199"/>
      <c r="L1153" s="195"/>
      <c r="M1153" s="200"/>
      <c r="N1153" s="201"/>
      <c r="O1153" s="201"/>
      <c r="P1153" s="201"/>
      <c r="Q1153" s="201"/>
      <c r="R1153" s="201"/>
      <c r="S1153" s="201"/>
      <c r="T1153" s="202"/>
      <c r="AT1153" s="197" t="s">
        <v>213</v>
      </c>
      <c r="AU1153" s="197" t="s">
        <v>82</v>
      </c>
      <c r="AV1153" s="12" t="s">
        <v>80</v>
      </c>
      <c r="AW1153" s="12" t="s">
        <v>30</v>
      </c>
      <c r="AX1153" s="12" t="s">
        <v>73</v>
      </c>
      <c r="AY1153" s="197" t="s">
        <v>205</v>
      </c>
    </row>
    <row r="1154" s="13" customFormat="1">
      <c r="B1154" s="203"/>
      <c r="D1154" s="196" t="s">
        <v>213</v>
      </c>
      <c r="E1154" s="204" t="s">
        <v>1</v>
      </c>
      <c r="F1154" s="205" t="s">
        <v>878</v>
      </c>
      <c r="H1154" s="206">
        <v>5.2930000000000001</v>
      </c>
      <c r="I1154" s="207"/>
      <c r="L1154" s="203"/>
      <c r="M1154" s="208"/>
      <c r="N1154" s="209"/>
      <c r="O1154" s="209"/>
      <c r="P1154" s="209"/>
      <c r="Q1154" s="209"/>
      <c r="R1154" s="209"/>
      <c r="S1154" s="209"/>
      <c r="T1154" s="210"/>
      <c r="AT1154" s="204" t="s">
        <v>213</v>
      </c>
      <c r="AU1154" s="204" t="s">
        <v>82</v>
      </c>
      <c r="AV1154" s="13" t="s">
        <v>82</v>
      </c>
      <c r="AW1154" s="13" t="s">
        <v>30</v>
      </c>
      <c r="AX1154" s="13" t="s">
        <v>73</v>
      </c>
      <c r="AY1154" s="204" t="s">
        <v>205</v>
      </c>
    </row>
    <row r="1155" s="12" customFormat="1">
      <c r="B1155" s="195"/>
      <c r="D1155" s="196" t="s">
        <v>213</v>
      </c>
      <c r="E1155" s="197" t="s">
        <v>1</v>
      </c>
      <c r="F1155" s="198" t="s">
        <v>461</v>
      </c>
      <c r="H1155" s="197" t="s">
        <v>1</v>
      </c>
      <c r="I1155" s="199"/>
      <c r="L1155" s="195"/>
      <c r="M1155" s="200"/>
      <c r="N1155" s="201"/>
      <c r="O1155" s="201"/>
      <c r="P1155" s="201"/>
      <c r="Q1155" s="201"/>
      <c r="R1155" s="201"/>
      <c r="S1155" s="201"/>
      <c r="T1155" s="202"/>
      <c r="AT1155" s="197" t="s">
        <v>213</v>
      </c>
      <c r="AU1155" s="197" t="s">
        <v>82</v>
      </c>
      <c r="AV1155" s="12" t="s">
        <v>80</v>
      </c>
      <c r="AW1155" s="12" t="s">
        <v>30</v>
      </c>
      <c r="AX1155" s="12" t="s">
        <v>73</v>
      </c>
      <c r="AY1155" s="197" t="s">
        <v>205</v>
      </c>
    </row>
    <row r="1156" s="13" customFormat="1">
      <c r="B1156" s="203"/>
      <c r="D1156" s="196" t="s">
        <v>213</v>
      </c>
      <c r="E1156" s="204" t="s">
        <v>1</v>
      </c>
      <c r="F1156" s="205" t="s">
        <v>879</v>
      </c>
      <c r="H1156" s="206">
        <v>2.5680000000000001</v>
      </c>
      <c r="I1156" s="207"/>
      <c r="L1156" s="203"/>
      <c r="M1156" s="208"/>
      <c r="N1156" s="209"/>
      <c r="O1156" s="209"/>
      <c r="P1156" s="209"/>
      <c r="Q1156" s="209"/>
      <c r="R1156" s="209"/>
      <c r="S1156" s="209"/>
      <c r="T1156" s="210"/>
      <c r="AT1156" s="204" t="s">
        <v>213</v>
      </c>
      <c r="AU1156" s="204" t="s">
        <v>82</v>
      </c>
      <c r="AV1156" s="13" t="s">
        <v>82</v>
      </c>
      <c r="AW1156" s="13" t="s">
        <v>30</v>
      </c>
      <c r="AX1156" s="13" t="s">
        <v>73</v>
      </c>
      <c r="AY1156" s="204" t="s">
        <v>205</v>
      </c>
    </row>
    <row r="1157" s="12" customFormat="1">
      <c r="B1157" s="195"/>
      <c r="D1157" s="196" t="s">
        <v>213</v>
      </c>
      <c r="E1157" s="197" t="s">
        <v>1</v>
      </c>
      <c r="F1157" s="198" t="s">
        <v>389</v>
      </c>
      <c r="H1157" s="197" t="s">
        <v>1</v>
      </c>
      <c r="I1157" s="199"/>
      <c r="L1157" s="195"/>
      <c r="M1157" s="200"/>
      <c r="N1157" s="201"/>
      <c r="O1157" s="201"/>
      <c r="P1157" s="201"/>
      <c r="Q1157" s="201"/>
      <c r="R1157" s="201"/>
      <c r="S1157" s="201"/>
      <c r="T1157" s="202"/>
      <c r="AT1157" s="197" t="s">
        <v>213</v>
      </c>
      <c r="AU1157" s="197" t="s">
        <v>82</v>
      </c>
      <c r="AV1157" s="12" t="s">
        <v>80</v>
      </c>
      <c r="AW1157" s="12" t="s">
        <v>30</v>
      </c>
      <c r="AX1157" s="12" t="s">
        <v>73</v>
      </c>
      <c r="AY1157" s="197" t="s">
        <v>205</v>
      </c>
    </row>
    <row r="1158" s="13" customFormat="1">
      <c r="B1158" s="203"/>
      <c r="D1158" s="196" t="s">
        <v>213</v>
      </c>
      <c r="E1158" s="204" t="s">
        <v>1</v>
      </c>
      <c r="F1158" s="205" t="s">
        <v>880</v>
      </c>
      <c r="H1158" s="206">
        <v>4.8979999999999997</v>
      </c>
      <c r="I1158" s="207"/>
      <c r="L1158" s="203"/>
      <c r="M1158" s="208"/>
      <c r="N1158" s="209"/>
      <c r="O1158" s="209"/>
      <c r="P1158" s="209"/>
      <c r="Q1158" s="209"/>
      <c r="R1158" s="209"/>
      <c r="S1158" s="209"/>
      <c r="T1158" s="210"/>
      <c r="AT1158" s="204" t="s">
        <v>213</v>
      </c>
      <c r="AU1158" s="204" t="s">
        <v>82</v>
      </c>
      <c r="AV1158" s="13" t="s">
        <v>82</v>
      </c>
      <c r="AW1158" s="13" t="s">
        <v>30</v>
      </c>
      <c r="AX1158" s="13" t="s">
        <v>73</v>
      </c>
      <c r="AY1158" s="204" t="s">
        <v>205</v>
      </c>
    </row>
    <row r="1159" s="12" customFormat="1">
      <c r="B1159" s="195"/>
      <c r="D1159" s="196" t="s">
        <v>213</v>
      </c>
      <c r="E1159" s="197" t="s">
        <v>1</v>
      </c>
      <c r="F1159" s="198" t="s">
        <v>382</v>
      </c>
      <c r="H1159" s="197" t="s">
        <v>1</v>
      </c>
      <c r="I1159" s="199"/>
      <c r="L1159" s="195"/>
      <c r="M1159" s="200"/>
      <c r="N1159" s="201"/>
      <c r="O1159" s="201"/>
      <c r="P1159" s="201"/>
      <c r="Q1159" s="201"/>
      <c r="R1159" s="201"/>
      <c r="S1159" s="201"/>
      <c r="T1159" s="202"/>
      <c r="AT1159" s="197" t="s">
        <v>213</v>
      </c>
      <c r="AU1159" s="197" t="s">
        <v>82</v>
      </c>
      <c r="AV1159" s="12" t="s">
        <v>80</v>
      </c>
      <c r="AW1159" s="12" t="s">
        <v>30</v>
      </c>
      <c r="AX1159" s="12" t="s">
        <v>73</v>
      </c>
      <c r="AY1159" s="197" t="s">
        <v>205</v>
      </c>
    </row>
    <row r="1160" s="13" customFormat="1">
      <c r="B1160" s="203"/>
      <c r="D1160" s="196" t="s">
        <v>213</v>
      </c>
      <c r="E1160" s="204" t="s">
        <v>1</v>
      </c>
      <c r="F1160" s="205" t="s">
        <v>881</v>
      </c>
      <c r="H1160" s="206">
        <v>4.8390000000000004</v>
      </c>
      <c r="I1160" s="207"/>
      <c r="L1160" s="203"/>
      <c r="M1160" s="208"/>
      <c r="N1160" s="209"/>
      <c r="O1160" s="209"/>
      <c r="P1160" s="209"/>
      <c r="Q1160" s="209"/>
      <c r="R1160" s="209"/>
      <c r="S1160" s="209"/>
      <c r="T1160" s="210"/>
      <c r="AT1160" s="204" t="s">
        <v>213</v>
      </c>
      <c r="AU1160" s="204" t="s">
        <v>82</v>
      </c>
      <c r="AV1160" s="13" t="s">
        <v>82</v>
      </c>
      <c r="AW1160" s="13" t="s">
        <v>30</v>
      </c>
      <c r="AX1160" s="13" t="s">
        <v>73</v>
      </c>
      <c r="AY1160" s="204" t="s">
        <v>205</v>
      </c>
    </row>
    <row r="1161" s="15" customFormat="1">
      <c r="B1161" s="219"/>
      <c r="D1161" s="196" t="s">
        <v>213</v>
      </c>
      <c r="E1161" s="220" t="s">
        <v>1</v>
      </c>
      <c r="F1161" s="221" t="s">
        <v>235</v>
      </c>
      <c r="H1161" s="222">
        <v>51.490000000000002</v>
      </c>
      <c r="I1161" s="223"/>
      <c r="L1161" s="219"/>
      <c r="M1161" s="224"/>
      <c r="N1161" s="225"/>
      <c r="O1161" s="225"/>
      <c r="P1161" s="225"/>
      <c r="Q1161" s="225"/>
      <c r="R1161" s="225"/>
      <c r="S1161" s="225"/>
      <c r="T1161" s="226"/>
      <c r="AT1161" s="220" t="s">
        <v>213</v>
      </c>
      <c r="AU1161" s="220" t="s">
        <v>82</v>
      </c>
      <c r="AV1161" s="15" t="s">
        <v>120</v>
      </c>
      <c r="AW1161" s="15" t="s">
        <v>30</v>
      </c>
      <c r="AX1161" s="15" t="s">
        <v>73</v>
      </c>
      <c r="AY1161" s="220" t="s">
        <v>205</v>
      </c>
    </row>
    <row r="1162" s="12" customFormat="1">
      <c r="B1162" s="195"/>
      <c r="D1162" s="196" t="s">
        <v>213</v>
      </c>
      <c r="E1162" s="197" t="s">
        <v>1</v>
      </c>
      <c r="F1162" s="198" t="s">
        <v>222</v>
      </c>
      <c r="H1162" s="197" t="s">
        <v>1</v>
      </c>
      <c r="I1162" s="199"/>
      <c r="L1162" s="195"/>
      <c r="M1162" s="200"/>
      <c r="N1162" s="201"/>
      <c r="O1162" s="201"/>
      <c r="P1162" s="201"/>
      <c r="Q1162" s="201"/>
      <c r="R1162" s="201"/>
      <c r="S1162" s="201"/>
      <c r="T1162" s="202"/>
      <c r="AT1162" s="197" t="s">
        <v>213</v>
      </c>
      <c r="AU1162" s="197" t="s">
        <v>82</v>
      </c>
      <c r="AV1162" s="12" t="s">
        <v>80</v>
      </c>
      <c r="AW1162" s="12" t="s">
        <v>30</v>
      </c>
      <c r="AX1162" s="12" t="s">
        <v>73</v>
      </c>
      <c r="AY1162" s="197" t="s">
        <v>205</v>
      </c>
    </row>
    <row r="1163" s="12" customFormat="1">
      <c r="B1163" s="195"/>
      <c r="D1163" s="196" t="s">
        <v>213</v>
      </c>
      <c r="E1163" s="197" t="s">
        <v>1</v>
      </c>
      <c r="F1163" s="198" t="s">
        <v>215</v>
      </c>
      <c r="H1163" s="197" t="s">
        <v>1</v>
      </c>
      <c r="I1163" s="199"/>
      <c r="L1163" s="195"/>
      <c r="M1163" s="200"/>
      <c r="N1163" s="201"/>
      <c r="O1163" s="201"/>
      <c r="P1163" s="201"/>
      <c r="Q1163" s="201"/>
      <c r="R1163" s="201"/>
      <c r="S1163" s="201"/>
      <c r="T1163" s="202"/>
      <c r="AT1163" s="197" t="s">
        <v>213</v>
      </c>
      <c r="AU1163" s="197" t="s">
        <v>82</v>
      </c>
      <c r="AV1163" s="12" t="s">
        <v>80</v>
      </c>
      <c r="AW1163" s="12" t="s">
        <v>30</v>
      </c>
      <c r="AX1163" s="12" t="s">
        <v>73</v>
      </c>
      <c r="AY1163" s="197" t="s">
        <v>205</v>
      </c>
    </row>
    <row r="1164" s="13" customFormat="1">
      <c r="B1164" s="203"/>
      <c r="D1164" s="196" t="s">
        <v>213</v>
      </c>
      <c r="E1164" s="204" t="s">
        <v>1</v>
      </c>
      <c r="F1164" s="205" t="s">
        <v>882</v>
      </c>
      <c r="H1164" s="206">
        <v>10.199999999999999</v>
      </c>
      <c r="I1164" s="207"/>
      <c r="L1164" s="203"/>
      <c r="M1164" s="208"/>
      <c r="N1164" s="209"/>
      <c r="O1164" s="209"/>
      <c r="P1164" s="209"/>
      <c r="Q1164" s="209"/>
      <c r="R1164" s="209"/>
      <c r="S1164" s="209"/>
      <c r="T1164" s="210"/>
      <c r="AT1164" s="204" t="s">
        <v>213</v>
      </c>
      <c r="AU1164" s="204" t="s">
        <v>82</v>
      </c>
      <c r="AV1164" s="13" t="s">
        <v>82</v>
      </c>
      <c r="AW1164" s="13" t="s">
        <v>30</v>
      </c>
      <c r="AX1164" s="13" t="s">
        <v>73</v>
      </c>
      <c r="AY1164" s="204" t="s">
        <v>205</v>
      </c>
    </row>
    <row r="1165" s="12" customFormat="1">
      <c r="B1165" s="195"/>
      <c r="D1165" s="196" t="s">
        <v>213</v>
      </c>
      <c r="E1165" s="197" t="s">
        <v>1</v>
      </c>
      <c r="F1165" s="198" t="s">
        <v>883</v>
      </c>
      <c r="H1165" s="197" t="s">
        <v>1</v>
      </c>
      <c r="I1165" s="199"/>
      <c r="L1165" s="195"/>
      <c r="M1165" s="200"/>
      <c r="N1165" s="201"/>
      <c r="O1165" s="201"/>
      <c r="P1165" s="201"/>
      <c r="Q1165" s="201"/>
      <c r="R1165" s="201"/>
      <c r="S1165" s="201"/>
      <c r="T1165" s="202"/>
      <c r="AT1165" s="197" t="s">
        <v>213</v>
      </c>
      <c r="AU1165" s="197" t="s">
        <v>82</v>
      </c>
      <c r="AV1165" s="12" t="s">
        <v>80</v>
      </c>
      <c r="AW1165" s="12" t="s">
        <v>30</v>
      </c>
      <c r="AX1165" s="12" t="s">
        <v>73</v>
      </c>
      <c r="AY1165" s="197" t="s">
        <v>205</v>
      </c>
    </row>
    <row r="1166" s="12" customFormat="1">
      <c r="B1166" s="195"/>
      <c r="D1166" s="196" t="s">
        <v>213</v>
      </c>
      <c r="E1166" s="197" t="s">
        <v>1</v>
      </c>
      <c r="F1166" s="198" t="s">
        <v>675</v>
      </c>
      <c r="H1166" s="197" t="s">
        <v>1</v>
      </c>
      <c r="I1166" s="199"/>
      <c r="L1166" s="195"/>
      <c r="M1166" s="200"/>
      <c r="N1166" s="201"/>
      <c r="O1166" s="201"/>
      <c r="P1166" s="201"/>
      <c r="Q1166" s="201"/>
      <c r="R1166" s="201"/>
      <c r="S1166" s="201"/>
      <c r="T1166" s="202"/>
      <c r="AT1166" s="197" t="s">
        <v>213</v>
      </c>
      <c r="AU1166" s="197" t="s">
        <v>82</v>
      </c>
      <c r="AV1166" s="12" t="s">
        <v>80</v>
      </c>
      <c r="AW1166" s="12" t="s">
        <v>30</v>
      </c>
      <c r="AX1166" s="12" t="s">
        <v>73</v>
      </c>
      <c r="AY1166" s="197" t="s">
        <v>205</v>
      </c>
    </row>
    <row r="1167" s="13" customFormat="1">
      <c r="B1167" s="203"/>
      <c r="D1167" s="196" t="s">
        <v>213</v>
      </c>
      <c r="E1167" s="204" t="s">
        <v>1</v>
      </c>
      <c r="F1167" s="205" t="s">
        <v>884</v>
      </c>
      <c r="H1167" s="206">
        <v>10.455</v>
      </c>
      <c r="I1167" s="207"/>
      <c r="L1167" s="203"/>
      <c r="M1167" s="208"/>
      <c r="N1167" s="209"/>
      <c r="O1167" s="209"/>
      <c r="P1167" s="209"/>
      <c r="Q1167" s="209"/>
      <c r="R1167" s="209"/>
      <c r="S1167" s="209"/>
      <c r="T1167" s="210"/>
      <c r="AT1167" s="204" t="s">
        <v>213</v>
      </c>
      <c r="AU1167" s="204" t="s">
        <v>82</v>
      </c>
      <c r="AV1167" s="13" t="s">
        <v>82</v>
      </c>
      <c r="AW1167" s="13" t="s">
        <v>30</v>
      </c>
      <c r="AX1167" s="13" t="s">
        <v>73</v>
      </c>
      <c r="AY1167" s="204" t="s">
        <v>205</v>
      </c>
    </row>
    <row r="1168" s="12" customFormat="1">
      <c r="B1168" s="195"/>
      <c r="D1168" s="196" t="s">
        <v>213</v>
      </c>
      <c r="E1168" s="197" t="s">
        <v>1</v>
      </c>
      <c r="F1168" s="198" t="s">
        <v>885</v>
      </c>
      <c r="H1168" s="197" t="s">
        <v>1</v>
      </c>
      <c r="I1168" s="199"/>
      <c r="L1168" s="195"/>
      <c r="M1168" s="200"/>
      <c r="N1168" s="201"/>
      <c r="O1168" s="201"/>
      <c r="P1168" s="201"/>
      <c r="Q1168" s="201"/>
      <c r="R1168" s="201"/>
      <c r="S1168" s="201"/>
      <c r="T1168" s="202"/>
      <c r="AT1168" s="197" t="s">
        <v>213</v>
      </c>
      <c r="AU1168" s="197" t="s">
        <v>82</v>
      </c>
      <c r="AV1168" s="12" t="s">
        <v>80</v>
      </c>
      <c r="AW1168" s="12" t="s">
        <v>30</v>
      </c>
      <c r="AX1168" s="12" t="s">
        <v>73</v>
      </c>
      <c r="AY1168" s="197" t="s">
        <v>205</v>
      </c>
    </row>
    <row r="1169" s="12" customFormat="1">
      <c r="B1169" s="195"/>
      <c r="D1169" s="196" t="s">
        <v>213</v>
      </c>
      <c r="E1169" s="197" t="s">
        <v>1</v>
      </c>
      <c r="F1169" s="198" t="s">
        <v>677</v>
      </c>
      <c r="H1169" s="197" t="s">
        <v>1</v>
      </c>
      <c r="I1169" s="199"/>
      <c r="L1169" s="195"/>
      <c r="M1169" s="200"/>
      <c r="N1169" s="201"/>
      <c r="O1169" s="201"/>
      <c r="P1169" s="201"/>
      <c r="Q1169" s="201"/>
      <c r="R1169" s="201"/>
      <c r="S1169" s="201"/>
      <c r="T1169" s="202"/>
      <c r="AT1169" s="197" t="s">
        <v>213</v>
      </c>
      <c r="AU1169" s="197" t="s">
        <v>82</v>
      </c>
      <c r="AV1169" s="12" t="s">
        <v>80</v>
      </c>
      <c r="AW1169" s="12" t="s">
        <v>30</v>
      </c>
      <c r="AX1169" s="12" t="s">
        <v>73</v>
      </c>
      <c r="AY1169" s="197" t="s">
        <v>205</v>
      </c>
    </row>
    <row r="1170" s="13" customFormat="1">
      <c r="B1170" s="203"/>
      <c r="D1170" s="196" t="s">
        <v>213</v>
      </c>
      <c r="E1170" s="204" t="s">
        <v>1</v>
      </c>
      <c r="F1170" s="205" t="s">
        <v>886</v>
      </c>
      <c r="H1170" s="206">
        <v>10.710000000000001</v>
      </c>
      <c r="I1170" s="207"/>
      <c r="L1170" s="203"/>
      <c r="M1170" s="208"/>
      <c r="N1170" s="209"/>
      <c r="O1170" s="209"/>
      <c r="P1170" s="209"/>
      <c r="Q1170" s="209"/>
      <c r="R1170" s="209"/>
      <c r="S1170" s="209"/>
      <c r="T1170" s="210"/>
      <c r="AT1170" s="204" t="s">
        <v>213</v>
      </c>
      <c r="AU1170" s="204" t="s">
        <v>82</v>
      </c>
      <c r="AV1170" s="13" t="s">
        <v>82</v>
      </c>
      <c r="AW1170" s="13" t="s">
        <v>30</v>
      </c>
      <c r="AX1170" s="13" t="s">
        <v>73</v>
      </c>
      <c r="AY1170" s="204" t="s">
        <v>205</v>
      </c>
    </row>
    <row r="1171" s="12" customFormat="1">
      <c r="B1171" s="195"/>
      <c r="D1171" s="196" t="s">
        <v>213</v>
      </c>
      <c r="E1171" s="197" t="s">
        <v>1</v>
      </c>
      <c r="F1171" s="198" t="s">
        <v>887</v>
      </c>
      <c r="H1171" s="197" t="s">
        <v>1</v>
      </c>
      <c r="I1171" s="199"/>
      <c r="L1171" s="195"/>
      <c r="M1171" s="200"/>
      <c r="N1171" s="201"/>
      <c r="O1171" s="201"/>
      <c r="P1171" s="201"/>
      <c r="Q1171" s="201"/>
      <c r="R1171" s="201"/>
      <c r="S1171" s="201"/>
      <c r="T1171" s="202"/>
      <c r="AT1171" s="197" t="s">
        <v>213</v>
      </c>
      <c r="AU1171" s="197" t="s">
        <v>82</v>
      </c>
      <c r="AV1171" s="12" t="s">
        <v>80</v>
      </c>
      <c r="AW1171" s="12" t="s">
        <v>30</v>
      </c>
      <c r="AX1171" s="12" t="s">
        <v>73</v>
      </c>
      <c r="AY1171" s="197" t="s">
        <v>205</v>
      </c>
    </row>
    <row r="1172" s="12" customFormat="1">
      <c r="B1172" s="195"/>
      <c r="D1172" s="196" t="s">
        <v>213</v>
      </c>
      <c r="E1172" s="197" t="s">
        <v>1</v>
      </c>
      <c r="F1172" s="198" t="s">
        <v>678</v>
      </c>
      <c r="H1172" s="197" t="s">
        <v>1</v>
      </c>
      <c r="I1172" s="199"/>
      <c r="L1172" s="195"/>
      <c r="M1172" s="200"/>
      <c r="N1172" s="201"/>
      <c r="O1172" s="201"/>
      <c r="P1172" s="201"/>
      <c r="Q1172" s="201"/>
      <c r="R1172" s="201"/>
      <c r="S1172" s="201"/>
      <c r="T1172" s="202"/>
      <c r="AT1172" s="197" t="s">
        <v>213</v>
      </c>
      <c r="AU1172" s="197" t="s">
        <v>82</v>
      </c>
      <c r="AV1172" s="12" t="s">
        <v>80</v>
      </c>
      <c r="AW1172" s="12" t="s">
        <v>30</v>
      </c>
      <c r="AX1172" s="12" t="s">
        <v>73</v>
      </c>
      <c r="AY1172" s="197" t="s">
        <v>205</v>
      </c>
    </row>
    <row r="1173" s="13" customFormat="1">
      <c r="B1173" s="203"/>
      <c r="D1173" s="196" t="s">
        <v>213</v>
      </c>
      <c r="E1173" s="204" t="s">
        <v>1</v>
      </c>
      <c r="F1173" s="205" t="s">
        <v>888</v>
      </c>
      <c r="H1173" s="206">
        <v>10.583</v>
      </c>
      <c r="I1173" s="207"/>
      <c r="L1173" s="203"/>
      <c r="M1173" s="208"/>
      <c r="N1173" s="209"/>
      <c r="O1173" s="209"/>
      <c r="P1173" s="209"/>
      <c r="Q1173" s="209"/>
      <c r="R1173" s="209"/>
      <c r="S1173" s="209"/>
      <c r="T1173" s="210"/>
      <c r="AT1173" s="204" t="s">
        <v>213</v>
      </c>
      <c r="AU1173" s="204" t="s">
        <v>82</v>
      </c>
      <c r="AV1173" s="13" t="s">
        <v>82</v>
      </c>
      <c r="AW1173" s="13" t="s">
        <v>30</v>
      </c>
      <c r="AX1173" s="13" t="s">
        <v>73</v>
      </c>
      <c r="AY1173" s="204" t="s">
        <v>205</v>
      </c>
    </row>
    <row r="1174" s="15" customFormat="1">
      <c r="B1174" s="219"/>
      <c r="D1174" s="196" t="s">
        <v>213</v>
      </c>
      <c r="E1174" s="220" t="s">
        <v>1</v>
      </c>
      <c r="F1174" s="221" t="s">
        <v>235</v>
      </c>
      <c r="H1174" s="222">
        <v>41.948</v>
      </c>
      <c r="I1174" s="223"/>
      <c r="L1174" s="219"/>
      <c r="M1174" s="224"/>
      <c r="N1174" s="225"/>
      <c r="O1174" s="225"/>
      <c r="P1174" s="225"/>
      <c r="Q1174" s="225"/>
      <c r="R1174" s="225"/>
      <c r="S1174" s="225"/>
      <c r="T1174" s="226"/>
      <c r="AT1174" s="220" t="s">
        <v>213</v>
      </c>
      <c r="AU1174" s="220" t="s">
        <v>82</v>
      </c>
      <c r="AV1174" s="15" t="s">
        <v>120</v>
      </c>
      <c r="AW1174" s="15" t="s">
        <v>30</v>
      </c>
      <c r="AX1174" s="15" t="s">
        <v>73</v>
      </c>
      <c r="AY1174" s="220" t="s">
        <v>205</v>
      </c>
    </row>
    <row r="1175" s="12" customFormat="1">
      <c r="B1175" s="195"/>
      <c r="D1175" s="196" t="s">
        <v>213</v>
      </c>
      <c r="E1175" s="197" t="s">
        <v>1</v>
      </c>
      <c r="F1175" s="198" t="s">
        <v>889</v>
      </c>
      <c r="H1175" s="197" t="s">
        <v>1</v>
      </c>
      <c r="I1175" s="199"/>
      <c r="L1175" s="195"/>
      <c r="M1175" s="200"/>
      <c r="N1175" s="201"/>
      <c r="O1175" s="201"/>
      <c r="P1175" s="201"/>
      <c r="Q1175" s="201"/>
      <c r="R1175" s="201"/>
      <c r="S1175" s="201"/>
      <c r="T1175" s="202"/>
      <c r="AT1175" s="197" t="s">
        <v>213</v>
      </c>
      <c r="AU1175" s="197" t="s">
        <v>82</v>
      </c>
      <c r="AV1175" s="12" t="s">
        <v>80</v>
      </c>
      <c r="AW1175" s="12" t="s">
        <v>30</v>
      </c>
      <c r="AX1175" s="12" t="s">
        <v>73</v>
      </c>
      <c r="AY1175" s="197" t="s">
        <v>205</v>
      </c>
    </row>
    <row r="1176" s="12" customFormat="1">
      <c r="B1176" s="195"/>
      <c r="D1176" s="196" t="s">
        <v>213</v>
      </c>
      <c r="E1176" s="197" t="s">
        <v>1</v>
      </c>
      <c r="F1176" s="198" t="s">
        <v>890</v>
      </c>
      <c r="H1176" s="197" t="s">
        <v>1</v>
      </c>
      <c r="I1176" s="199"/>
      <c r="L1176" s="195"/>
      <c r="M1176" s="200"/>
      <c r="N1176" s="201"/>
      <c r="O1176" s="201"/>
      <c r="P1176" s="201"/>
      <c r="Q1176" s="201"/>
      <c r="R1176" s="201"/>
      <c r="S1176" s="201"/>
      <c r="T1176" s="202"/>
      <c r="AT1176" s="197" t="s">
        <v>213</v>
      </c>
      <c r="AU1176" s="197" t="s">
        <v>82</v>
      </c>
      <c r="AV1176" s="12" t="s">
        <v>80</v>
      </c>
      <c r="AW1176" s="12" t="s">
        <v>30</v>
      </c>
      <c r="AX1176" s="12" t="s">
        <v>73</v>
      </c>
      <c r="AY1176" s="197" t="s">
        <v>205</v>
      </c>
    </row>
    <row r="1177" s="13" customFormat="1">
      <c r="B1177" s="203"/>
      <c r="D1177" s="196" t="s">
        <v>213</v>
      </c>
      <c r="E1177" s="204" t="s">
        <v>1</v>
      </c>
      <c r="F1177" s="205" t="s">
        <v>891</v>
      </c>
      <c r="H1177" s="206">
        <v>33.496000000000002</v>
      </c>
      <c r="I1177" s="207"/>
      <c r="L1177" s="203"/>
      <c r="M1177" s="208"/>
      <c r="N1177" s="209"/>
      <c r="O1177" s="209"/>
      <c r="P1177" s="209"/>
      <c r="Q1177" s="209"/>
      <c r="R1177" s="209"/>
      <c r="S1177" s="209"/>
      <c r="T1177" s="210"/>
      <c r="AT1177" s="204" t="s">
        <v>213</v>
      </c>
      <c r="AU1177" s="204" t="s">
        <v>82</v>
      </c>
      <c r="AV1177" s="13" t="s">
        <v>82</v>
      </c>
      <c r="AW1177" s="13" t="s">
        <v>30</v>
      </c>
      <c r="AX1177" s="13" t="s">
        <v>73</v>
      </c>
      <c r="AY1177" s="204" t="s">
        <v>205</v>
      </c>
    </row>
    <row r="1178" s="15" customFormat="1">
      <c r="B1178" s="219"/>
      <c r="D1178" s="196" t="s">
        <v>213</v>
      </c>
      <c r="E1178" s="220" t="s">
        <v>1</v>
      </c>
      <c r="F1178" s="221" t="s">
        <v>235</v>
      </c>
      <c r="H1178" s="222">
        <v>33.496000000000002</v>
      </c>
      <c r="I1178" s="223"/>
      <c r="L1178" s="219"/>
      <c r="M1178" s="224"/>
      <c r="N1178" s="225"/>
      <c r="O1178" s="225"/>
      <c r="P1178" s="225"/>
      <c r="Q1178" s="225"/>
      <c r="R1178" s="225"/>
      <c r="S1178" s="225"/>
      <c r="T1178" s="226"/>
      <c r="AT1178" s="220" t="s">
        <v>213</v>
      </c>
      <c r="AU1178" s="220" t="s">
        <v>82</v>
      </c>
      <c r="AV1178" s="15" t="s">
        <v>120</v>
      </c>
      <c r="AW1178" s="15" t="s">
        <v>30</v>
      </c>
      <c r="AX1178" s="15" t="s">
        <v>73</v>
      </c>
      <c r="AY1178" s="220" t="s">
        <v>205</v>
      </c>
    </row>
    <row r="1179" s="14" customFormat="1">
      <c r="B1179" s="211"/>
      <c r="D1179" s="196" t="s">
        <v>213</v>
      </c>
      <c r="E1179" s="212" t="s">
        <v>1</v>
      </c>
      <c r="F1179" s="213" t="s">
        <v>218</v>
      </c>
      <c r="H1179" s="214">
        <v>126.934</v>
      </c>
      <c r="I1179" s="215"/>
      <c r="L1179" s="211"/>
      <c r="M1179" s="216"/>
      <c r="N1179" s="217"/>
      <c r="O1179" s="217"/>
      <c r="P1179" s="217"/>
      <c r="Q1179" s="217"/>
      <c r="R1179" s="217"/>
      <c r="S1179" s="217"/>
      <c r="T1179" s="218"/>
      <c r="AT1179" s="212" t="s">
        <v>213</v>
      </c>
      <c r="AU1179" s="212" t="s">
        <v>82</v>
      </c>
      <c r="AV1179" s="14" t="s">
        <v>123</v>
      </c>
      <c r="AW1179" s="14" t="s">
        <v>30</v>
      </c>
      <c r="AX1179" s="14" t="s">
        <v>80</v>
      </c>
      <c r="AY1179" s="212" t="s">
        <v>205</v>
      </c>
    </row>
    <row r="1180" s="1" customFormat="1" ht="14.45" customHeight="1">
      <c r="A1180" s="37"/>
      <c r="B1180" s="181"/>
      <c r="C1180" s="182" t="s">
        <v>892</v>
      </c>
      <c r="D1180" s="182" t="s">
        <v>207</v>
      </c>
      <c r="E1180" s="183" t="s">
        <v>893</v>
      </c>
      <c r="F1180" s="184" t="s">
        <v>894</v>
      </c>
      <c r="G1180" s="185" t="s">
        <v>210</v>
      </c>
      <c r="H1180" s="186">
        <v>144.5</v>
      </c>
      <c r="I1180" s="187">
        <v>15300</v>
      </c>
      <c r="J1180" s="188">
        <f>ROUND(I1180*H1180,2)</f>
        <v>2210850</v>
      </c>
      <c r="K1180" s="184" t="s">
        <v>1</v>
      </c>
      <c r="L1180" s="38"/>
      <c r="M1180" s="189" t="s">
        <v>1</v>
      </c>
      <c r="N1180" s="190" t="s">
        <v>38</v>
      </c>
      <c r="O1180" s="76"/>
      <c r="P1180" s="191">
        <f>O1180*H1180</f>
        <v>0</v>
      </c>
      <c r="Q1180" s="191">
        <v>0</v>
      </c>
      <c r="R1180" s="191">
        <f>Q1180*H1180</f>
        <v>0</v>
      </c>
      <c r="S1180" s="191">
        <v>0</v>
      </c>
      <c r="T1180" s="192">
        <f>S1180*H1180</f>
        <v>0</v>
      </c>
      <c r="U1180" s="37"/>
      <c r="V1180" s="37"/>
      <c r="W1180" s="37"/>
      <c r="X1180" s="37"/>
      <c r="Y1180" s="37"/>
      <c r="Z1180" s="37"/>
      <c r="AA1180" s="37"/>
      <c r="AB1180" s="37"/>
      <c r="AC1180" s="37"/>
      <c r="AD1180" s="37"/>
      <c r="AE1180" s="37"/>
      <c r="AR1180" s="193" t="s">
        <v>472</v>
      </c>
      <c r="AT1180" s="193" t="s">
        <v>207</v>
      </c>
      <c r="AU1180" s="193" t="s">
        <v>82</v>
      </c>
      <c r="AY1180" s="18" t="s">
        <v>205</v>
      </c>
      <c r="BE1180" s="194">
        <f>IF(N1180="základní",J1180,0)</f>
        <v>2210850</v>
      </c>
      <c r="BF1180" s="194">
        <f>IF(N1180="snížená",J1180,0)</f>
        <v>0</v>
      </c>
      <c r="BG1180" s="194">
        <f>IF(N1180="zákl. přenesená",J1180,0)</f>
        <v>0</v>
      </c>
      <c r="BH1180" s="194">
        <f>IF(N1180="sníž. přenesená",J1180,0)</f>
        <v>0</v>
      </c>
      <c r="BI1180" s="194">
        <f>IF(N1180="nulová",J1180,0)</f>
        <v>0</v>
      </c>
      <c r="BJ1180" s="18" t="s">
        <v>80</v>
      </c>
      <c r="BK1180" s="194">
        <f>ROUND(I1180*H1180,2)</f>
        <v>2210850</v>
      </c>
      <c r="BL1180" s="18" t="s">
        <v>472</v>
      </c>
      <c r="BM1180" s="193" t="s">
        <v>895</v>
      </c>
    </row>
    <row r="1181" s="12" customFormat="1">
      <c r="B1181" s="195"/>
      <c r="D1181" s="196" t="s">
        <v>213</v>
      </c>
      <c r="E1181" s="197" t="s">
        <v>1</v>
      </c>
      <c r="F1181" s="198" t="s">
        <v>259</v>
      </c>
      <c r="H1181" s="197" t="s">
        <v>1</v>
      </c>
      <c r="I1181" s="199"/>
      <c r="L1181" s="195"/>
      <c r="M1181" s="200"/>
      <c r="N1181" s="201"/>
      <c r="O1181" s="201"/>
      <c r="P1181" s="201"/>
      <c r="Q1181" s="201"/>
      <c r="R1181" s="201"/>
      <c r="S1181" s="201"/>
      <c r="T1181" s="202"/>
      <c r="AT1181" s="197" t="s">
        <v>213</v>
      </c>
      <c r="AU1181" s="197" t="s">
        <v>82</v>
      </c>
      <c r="AV1181" s="12" t="s">
        <v>80</v>
      </c>
      <c r="AW1181" s="12" t="s">
        <v>30</v>
      </c>
      <c r="AX1181" s="12" t="s">
        <v>73</v>
      </c>
      <c r="AY1181" s="197" t="s">
        <v>205</v>
      </c>
    </row>
    <row r="1182" s="12" customFormat="1">
      <c r="B1182" s="195"/>
      <c r="D1182" s="196" t="s">
        <v>213</v>
      </c>
      <c r="E1182" s="197" t="s">
        <v>1</v>
      </c>
      <c r="F1182" s="198" t="s">
        <v>406</v>
      </c>
      <c r="H1182" s="197" t="s">
        <v>1</v>
      </c>
      <c r="I1182" s="199"/>
      <c r="L1182" s="195"/>
      <c r="M1182" s="200"/>
      <c r="N1182" s="201"/>
      <c r="O1182" s="201"/>
      <c r="P1182" s="201"/>
      <c r="Q1182" s="201"/>
      <c r="R1182" s="201"/>
      <c r="S1182" s="201"/>
      <c r="T1182" s="202"/>
      <c r="AT1182" s="197" t="s">
        <v>213</v>
      </c>
      <c r="AU1182" s="197" t="s">
        <v>82</v>
      </c>
      <c r="AV1182" s="12" t="s">
        <v>80</v>
      </c>
      <c r="AW1182" s="12" t="s">
        <v>30</v>
      </c>
      <c r="AX1182" s="12" t="s">
        <v>73</v>
      </c>
      <c r="AY1182" s="197" t="s">
        <v>205</v>
      </c>
    </row>
    <row r="1183" s="13" customFormat="1">
      <c r="B1183" s="203"/>
      <c r="D1183" s="196" t="s">
        <v>213</v>
      </c>
      <c r="E1183" s="204" t="s">
        <v>1</v>
      </c>
      <c r="F1183" s="205" t="s">
        <v>896</v>
      </c>
      <c r="H1183" s="206">
        <v>154.05000000000001</v>
      </c>
      <c r="I1183" s="207"/>
      <c r="L1183" s="203"/>
      <c r="M1183" s="208"/>
      <c r="N1183" s="209"/>
      <c r="O1183" s="209"/>
      <c r="P1183" s="209"/>
      <c r="Q1183" s="209"/>
      <c r="R1183" s="209"/>
      <c r="S1183" s="209"/>
      <c r="T1183" s="210"/>
      <c r="AT1183" s="204" t="s">
        <v>213</v>
      </c>
      <c r="AU1183" s="204" t="s">
        <v>82</v>
      </c>
      <c r="AV1183" s="13" t="s">
        <v>82</v>
      </c>
      <c r="AW1183" s="13" t="s">
        <v>30</v>
      </c>
      <c r="AX1183" s="13" t="s">
        <v>73</v>
      </c>
      <c r="AY1183" s="204" t="s">
        <v>205</v>
      </c>
    </row>
    <row r="1184" s="13" customFormat="1">
      <c r="B1184" s="203"/>
      <c r="D1184" s="196" t="s">
        <v>213</v>
      </c>
      <c r="E1184" s="204" t="s">
        <v>1</v>
      </c>
      <c r="F1184" s="205" t="s">
        <v>897</v>
      </c>
      <c r="H1184" s="206">
        <v>-7.6600000000000001</v>
      </c>
      <c r="I1184" s="207"/>
      <c r="L1184" s="203"/>
      <c r="M1184" s="208"/>
      <c r="N1184" s="209"/>
      <c r="O1184" s="209"/>
      <c r="P1184" s="209"/>
      <c r="Q1184" s="209"/>
      <c r="R1184" s="209"/>
      <c r="S1184" s="209"/>
      <c r="T1184" s="210"/>
      <c r="AT1184" s="204" t="s">
        <v>213</v>
      </c>
      <c r="AU1184" s="204" t="s">
        <v>82</v>
      </c>
      <c r="AV1184" s="13" t="s">
        <v>82</v>
      </c>
      <c r="AW1184" s="13" t="s">
        <v>30</v>
      </c>
      <c r="AX1184" s="13" t="s">
        <v>73</v>
      </c>
      <c r="AY1184" s="204" t="s">
        <v>205</v>
      </c>
    </row>
    <row r="1185" s="13" customFormat="1">
      <c r="B1185" s="203"/>
      <c r="D1185" s="196" t="s">
        <v>213</v>
      </c>
      <c r="E1185" s="204" t="s">
        <v>1</v>
      </c>
      <c r="F1185" s="205" t="s">
        <v>898</v>
      </c>
      <c r="H1185" s="206">
        <v>-1.8899999999999999</v>
      </c>
      <c r="I1185" s="207"/>
      <c r="L1185" s="203"/>
      <c r="M1185" s="208"/>
      <c r="N1185" s="209"/>
      <c r="O1185" s="209"/>
      <c r="P1185" s="209"/>
      <c r="Q1185" s="209"/>
      <c r="R1185" s="209"/>
      <c r="S1185" s="209"/>
      <c r="T1185" s="210"/>
      <c r="AT1185" s="204" t="s">
        <v>213</v>
      </c>
      <c r="AU1185" s="204" t="s">
        <v>82</v>
      </c>
      <c r="AV1185" s="13" t="s">
        <v>82</v>
      </c>
      <c r="AW1185" s="13" t="s">
        <v>30</v>
      </c>
      <c r="AX1185" s="13" t="s">
        <v>73</v>
      </c>
      <c r="AY1185" s="204" t="s">
        <v>205</v>
      </c>
    </row>
    <row r="1186" s="14" customFormat="1">
      <c r="B1186" s="211"/>
      <c r="D1186" s="196" t="s">
        <v>213</v>
      </c>
      <c r="E1186" s="212" t="s">
        <v>1</v>
      </c>
      <c r="F1186" s="213" t="s">
        <v>218</v>
      </c>
      <c r="H1186" s="214">
        <v>144.5</v>
      </c>
      <c r="I1186" s="215"/>
      <c r="L1186" s="211"/>
      <c r="M1186" s="216"/>
      <c r="N1186" s="217"/>
      <c r="O1186" s="217"/>
      <c r="P1186" s="217"/>
      <c r="Q1186" s="217"/>
      <c r="R1186" s="217"/>
      <c r="S1186" s="217"/>
      <c r="T1186" s="218"/>
      <c r="AT1186" s="212" t="s">
        <v>213</v>
      </c>
      <c r="AU1186" s="212" t="s">
        <v>82</v>
      </c>
      <c r="AV1186" s="14" t="s">
        <v>123</v>
      </c>
      <c r="AW1186" s="14" t="s">
        <v>30</v>
      </c>
      <c r="AX1186" s="14" t="s">
        <v>80</v>
      </c>
      <c r="AY1186" s="212" t="s">
        <v>205</v>
      </c>
    </row>
    <row r="1187" s="1" customFormat="1" ht="24.2" customHeight="1">
      <c r="A1187" s="37"/>
      <c r="B1187" s="181"/>
      <c r="C1187" s="182" t="s">
        <v>899</v>
      </c>
      <c r="D1187" s="182" t="s">
        <v>207</v>
      </c>
      <c r="E1187" s="183" t="s">
        <v>900</v>
      </c>
      <c r="F1187" s="184" t="s">
        <v>901</v>
      </c>
      <c r="G1187" s="185" t="s">
        <v>210</v>
      </c>
      <c r="H1187" s="186">
        <v>14.5</v>
      </c>
      <c r="I1187" s="187">
        <v>850</v>
      </c>
      <c r="J1187" s="188">
        <f>ROUND(I1187*H1187,2)</f>
        <v>12325</v>
      </c>
      <c r="K1187" s="184" t="s">
        <v>1</v>
      </c>
      <c r="L1187" s="38"/>
      <c r="M1187" s="189" t="s">
        <v>1</v>
      </c>
      <c r="N1187" s="190" t="s">
        <v>38</v>
      </c>
      <c r="O1187" s="76"/>
      <c r="P1187" s="191">
        <f>O1187*H1187</f>
        <v>0</v>
      </c>
      <c r="Q1187" s="191">
        <v>0.016910000000000001</v>
      </c>
      <c r="R1187" s="191">
        <f>Q1187*H1187</f>
        <v>0.24519500000000002</v>
      </c>
      <c r="S1187" s="191">
        <v>0</v>
      </c>
      <c r="T1187" s="192">
        <f>S1187*H1187</f>
        <v>0</v>
      </c>
      <c r="U1187" s="37"/>
      <c r="V1187" s="37"/>
      <c r="W1187" s="37"/>
      <c r="X1187" s="37"/>
      <c r="Y1187" s="37"/>
      <c r="Z1187" s="37"/>
      <c r="AA1187" s="37"/>
      <c r="AB1187" s="37"/>
      <c r="AC1187" s="37"/>
      <c r="AD1187" s="37"/>
      <c r="AE1187" s="37"/>
      <c r="AR1187" s="193" t="s">
        <v>472</v>
      </c>
      <c r="AT1187" s="193" t="s">
        <v>207</v>
      </c>
      <c r="AU1187" s="193" t="s">
        <v>82</v>
      </c>
      <c r="AY1187" s="18" t="s">
        <v>205</v>
      </c>
      <c r="BE1187" s="194">
        <f>IF(N1187="základní",J1187,0)</f>
        <v>12325</v>
      </c>
      <c r="BF1187" s="194">
        <f>IF(N1187="snížená",J1187,0)</f>
        <v>0</v>
      </c>
      <c r="BG1187" s="194">
        <f>IF(N1187="zákl. přenesená",J1187,0)</f>
        <v>0</v>
      </c>
      <c r="BH1187" s="194">
        <f>IF(N1187="sníž. přenesená",J1187,0)</f>
        <v>0</v>
      </c>
      <c r="BI1187" s="194">
        <f>IF(N1187="nulová",J1187,0)</f>
        <v>0</v>
      </c>
      <c r="BJ1187" s="18" t="s">
        <v>80</v>
      </c>
      <c r="BK1187" s="194">
        <f>ROUND(I1187*H1187,2)</f>
        <v>12325</v>
      </c>
      <c r="BL1187" s="18" t="s">
        <v>472</v>
      </c>
      <c r="BM1187" s="193" t="s">
        <v>902</v>
      </c>
    </row>
    <row r="1188" s="12" customFormat="1">
      <c r="B1188" s="195"/>
      <c r="D1188" s="196" t="s">
        <v>213</v>
      </c>
      <c r="E1188" s="197" t="s">
        <v>1</v>
      </c>
      <c r="F1188" s="198" t="s">
        <v>887</v>
      </c>
      <c r="H1188" s="197" t="s">
        <v>1</v>
      </c>
      <c r="I1188" s="199"/>
      <c r="L1188" s="195"/>
      <c r="M1188" s="200"/>
      <c r="N1188" s="201"/>
      <c r="O1188" s="201"/>
      <c r="P1188" s="201"/>
      <c r="Q1188" s="201"/>
      <c r="R1188" s="201"/>
      <c r="S1188" s="201"/>
      <c r="T1188" s="202"/>
      <c r="AT1188" s="197" t="s">
        <v>213</v>
      </c>
      <c r="AU1188" s="197" t="s">
        <v>82</v>
      </c>
      <c r="AV1188" s="12" t="s">
        <v>80</v>
      </c>
      <c r="AW1188" s="12" t="s">
        <v>30</v>
      </c>
      <c r="AX1188" s="12" t="s">
        <v>73</v>
      </c>
      <c r="AY1188" s="197" t="s">
        <v>205</v>
      </c>
    </row>
    <row r="1189" s="12" customFormat="1">
      <c r="B1189" s="195"/>
      <c r="D1189" s="196" t="s">
        <v>213</v>
      </c>
      <c r="E1189" s="197" t="s">
        <v>1</v>
      </c>
      <c r="F1189" s="198" t="s">
        <v>678</v>
      </c>
      <c r="H1189" s="197" t="s">
        <v>1</v>
      </c>
      <c r="I1189" s="199"/>
      <c r="L1189" s="195"/>
      <c r="M1189" s="200"/>
      <c r="N1189" s="201"/>
      <c r="O1189" s="201"/>
      <c r="P1189" s="201"/>
      <c r="Q1189" s="201"/>
      <c r="R1189" s="201"/>
      <c r="S1189" s="201"/>
      <c r="T1189" s="202"/>
      <c r="AT1189" s="197" t="s">
        <v>213</v>
      </c>
      <c r="AU1189" s="197" t="s">
        <v>82</v>
      </c>
      <c r="AV1189" s="12" t="s">
        <v>80</v>
      </c>
      <c r="AW1189" s="12" t="s">
        <v>30</v>
      </c>
      <c r="AX1189" s="12" t="s">
        <v>73</v>
      </c>
      <c r="AY1189" s="197" t="s">
        <v>205</v>
      </c>
    </row>
    <row r="1190" s="13" customFormat="1">
      <c r="B1190" s="203"/>
      <c r="D1190" s="196" t="s">
        <v>213</v>
      </c>
      <c r="E1190" s="204" t="s">
        <v>1</v>
      </c>
      <c r="F1190" s="205" t="s">
        <v>903</v>
      </c>
      <c r="H1190" s="206">
        <v>14.5</v>
      </c>
      <c r="I1190" s="207"/>
      <c r="L1190" s="203"/>
      <c r="M1190" s="208"/>
      <c r="N1190" s="209"/>
      <c r="O1190" s="209"/>
      <c r="P1190" s="209"/>
      <c r="Q1190" s="209"/>
      <c r="R1190" s="209"/>
      <c r="S1190" s="209"/>
      <c r="T1190" s="210"/>
      <c r="AT1190" s="204" t="s">
        <v>213</v>
      </c>
      <c r="AU1190" s="204" t="s">
        <v>82</v>
      </c>
      <c r="AV1190" s="13" t="s">
        <v>82</v>
      </c>
      <c r="AW1190" s="13" t="s">
        <v>30</v>
      </c>
      <c r="AX1190" s="13" t="s">
        <v>73</v>
      </c>
      <c r="AY1190" s="204" t="s">
        <v>205</v>
      </c>
    </row>
    <row r="1191" s="14" customFormat="1">
      <c r="B1191" s="211"/>
      <c r="D1191" s="196" t="s">
        <v>213</v>
      </c>
      <c r="E1191" s="212" t="s">
        <v>1</v>
      </c>
      <c r="F1191" s="213" t="s">
        <v>218</v>
      </c>
      <c r="H1191" s="214">
        <v>14.5</v>
      </c>
      <c r="I1191" s="215"/>
      <c r="L1191" s="211"/>
      <c r="M1191" s="216"/>
      <c r="N1191" s="217"/>
      <c r="O1191" s="217"/>
      <c r="P1191" s="217"/>
      <c r="Q1191" s="217"/>
      <c r="R1191" s="217"/>
      <c r="S1191" s="217"/>
      <c r="T1191" s="218"/>
      <c r="AT1191" s="212" t="s">
        <v>213</v>
      </c>
      <c r="AU1191" s="212" t="s">
        <v>82</v>
      </c>
      <c r="AV1191" s="14" t="s">
        <v>123</v>
      </c>
      <c r="AW1191" s="14" t="s">
        <v>30</v>
      </c>
      <c r="AX1191" s="14" t="s">
        <v>80</v>
      </c>
      <c r="AY1191" s="212" t="s">
        <v>205</v>
      </c>
    </row>
    <row r="1192" s="1" customFormat="1" ht="24.2" customHeight="1">
      <c r="A1192" s="37"/>
      <c r="B1192" s="181"/>
      <c r="C1192" s="182" t="s">
        <v>904</v>
      </c>
      <c r="D1192" s="182" t="s">
        <v>207</v>
      </c>
      <c r="E1192" s="183" t="s">
        <v>905</v>
      </c>
      <c r="F1192" s="184" t="s">
        <v>906</v>
      </c>
      <c r="G1192" s="185" t="s">
        <v>210</v>
      </c>
      <c r="H1192" s="186">
        <v>89.329999999999998</v>
      </c>
      <c r="I1192" s="187">
        <v>585</v>
      </c>
      <c r="J1192" s="188">
        <f>ROUND(I1192*H1192,2)</f>
        <v>52258.050000000003</v>
      </c>
      <c r="K1192" s="184" t="s">
        <v>211</v>
      </c>
      <c r="L1192" s="38"/>
      <c r="M1192" s="189" t="s">
        <v>1</v>
      </c>
      <c r="N1192" s="190" t="s">
        <v>38</v>
      </c>
      <c r="O1192" s="76"/>
      <c r="P1192" s="191">
        <f>O1192*H1192</f>
        <v>0</v>
      </c>
      <c r="Q1192" s="191">
        <v>0.016910000000000001</v>
      </c>
      <c r="R1192" s="191">
        <f>Q1192*H1192</f>
        <v>1.5105703000000001</v>
      </c>
      <c r="S1192" s="191">
        <v>0</v>
      </c>
      <c r="T1192" s="192">
        <f>S1192*H1192</f>
        <v>0</v>
      </c>
      <c r="U1192" s="37"/>
      <c r="V1192" s="37"/>
      <c r="W1192" s="37"/>
      <c r="X1192" s="37"/>
      <c r="Y1192" s="37"/>
      <c r="Z1192" s="37"/>
      <c r="AA1192" s="37"/>
      <c r="AB1192" s="37"/>
      <c r="AC1192" s="37"/>
      <c r="AD1192" s="37"/>
      <c r="AE1192" s="37"/>
      <c r="AR1192" s="193" t="s">
        <v>472</v>
      </c>
      <c r="AT1192" s="193" t="s">
        <v>207</v>
      </c>
      <c r="AU1192" s="193" t="s">
        <v>82</v>
      </c>
      <c r="AY1192" s="18" t="s">
        <v>205</v>
      </c>
      <c r="BE1192" s="194">
        <f>IF(N1192="základní",J1192,0)</f>
        <v>52258.050000000003</v>
      </c>
      <c r="BF1192" s="194">
        <f>IF(N1192="snížená",J1192,0)</f>
        <v>0</v>
      </c>
      <c r="BG1192" s="194">
        <f>IF(N1192="zákl. přenesená",J1192,0)</f>
        <v>0</v>
      </c>
      <c r="BH1192" s="194">
        <f>IF(N1192="sníž. přenesená",J1192,0)</f>
        <v>0</v>
      </c>
      <c r="BI1192" s="194">
        <f>IF(N1192="nulová",J1192,0)</f>
        <v>0</v>
      </c>
      <c r="BJ1192" s="18" t="s">
        <v>80</v>
      </c>
      <c r="BK1192" s="194">
        <f>ROUND(I1192*H1192,2)</f>
        <v>52258.050000000003</v>
      </c>
      <c r="BL1192" s="18" t="s">
        <v>472</v>
      </c>
      <c r="BM1192" s="193" t="s">
        <v>907</v>
      </c>
    </row>
    <row r="1193" s="12" customFormat="1">
      <c r="B1193" s="195"/>
      <c r="D1193" s="196" t="s">
        <v>213</v>
      </c>
      <c r="E1193" s="197" t="s">
        <v>1</v>
      </c>
      <c r="F1193" s="198" t="s">
        <v>908</v>
      </c>
      <c r="H1193" s="197" t="s">
        <v>1</v>
      </c>
      <c r="I1193" s="199"/>
      <c r="L1193" s="195"/>
      <c r="M1193" s="200"/>
      <c r="N1193" s="201"/>
      <c r="O1193" s="201"/>
      <c r="P1193" s="201"/>
      <c r="Q1193" s="201"/>
      <c r="R1193" s="201"/>
      <c r="S1193" s="201"/>
      <c r="T1193" s="202"/>
      <c r="AT1193" s="197" t="s">
        <v>213</v>
      </c>
      <c r="AU1193" s="197" t="s">
        <v>82</v>
      </c>
      <c r="AV1193" s="12" t="s">
        <v>80</v>
      </c>
      <c r="AW1193" s="12" t="s">
        <v>30</v>
      </c>
      <c r="AX1193" s="12" t="s">
        <v>73</v>
      </c>
      <c r="AY1193" s="197" t="s">
        <v>205</v>
      </c>
    </row>
    <row r="1194" s="12" customFormat="1">
      <c r="B1194" s="195"/>
      <c r="D1194" s="196" t="s">
        <v>213</v>
      </c>
      <c r="E1194" s="197" t="s">
        <v>1</v>
      </c>
      <c r="F1194" s="198" t="s">
        <v>223</v>
      </c>
      <c r="H1194" s="197" t="s">
        <v>1</v>
      </c>
      <c r="I1194" s="199"/>
      <c r="L1194" s="195"/>
      <c r="M1194" s="200"/>
      <c r="N1194" s="201"/>
      <c r="O1194" s="201"/>
      <c r="P1194" s="201"/>
      <c r="Q1194" s="201"/>
      <c r="R1194" s="201"/>
      <c r="S1194" s="201"/>
      <c r="T1194" s="202"/>
      <c r="AT1194" s="197" t="s">
        <v>213</v>
      </c>
      <c r="AU1194" s="197" t="s">
        <v>82</v>
      </c>
      <c r="AV1194" s="12" t="s">
        <v>80</v>
      </c>
      <c r="AW1194" s="12" t="s">
        <v>30</v>
      </c>
      <c r="AX1194" s="12" t="s">
        <v>73</v>
      </c>
      <c r="AY1194" s="197" t="s">
        <v>205</v>
      </c>
    </row>
    <row r="1195" s="12" customFormat="1">
      <c r="B1195" s="195"/>
      <c r="D1195" s="196" t="s">
        <v>213</v>
      </c>
      <c r="E1195" s="197" t="s">
        <v>1</v>
      </c>
      <c r="F1195" s="198" t="s">
        <v>339</v>
      </c>
      <c r="H1195" s="197" t="s">
        <v>1</v>
      </c>
      <c r="I1195" s="199"/>
      <c r="L1195" s="195"/>
      <c r="M1195" s="200"/>
      <c r="N1195" s="201"/>
      <c r="O1195" s="201"/>
      <c r="P1195" s="201"/>
      <c r="Q1195" s="201"/>
      <c r="R1195" s="201"/>
      <c r="S1195" s="201"/>
      <c r="T1195" s="202"/>
      <c r="AT1195" s="197" t="s">
        <v>213</v>
      </c>
      <c r="AU1195" s="197" t="s">
        <v>82</v>
      </c>
      <c r="AV1195" s="12" t="s">
        <v>80</v>
      </c>
      <c r="AW1195" s="12" t="s">
        <v>30</v>
      </c>
      <c r="AX1195" s="12" t="s">
        <v>73</v>
      </c>
      <c r="AY1195" s="197" t="s">
        <v>205</v>
      </c>
    </row>
    <row r="1196" s="13" customFormat="1">
      <c r="B1196" s="203"/>
      <c r="D1196" s="196" t="s">
        <v>213</v>
      </c>
      <c r="E1196" s="204" t="s">
        <v>1</v>
      </c>
      <c r="F1196" s="205" t="s">
        <v>909</v>
      </c>
      <c r="H1196" s="206">
        <v>7.7999999999999998</v>
      </c>
      <c r="I1196" s="207"/>
      <c r="L1196" s="203"/>
      <c r="M1196" s="208"/>
      <c r="N1196" s="209"/>
      <c r="O1196" s="209"/>
      <c r="P1196" s="209"/>
      <c r="Q1196" s="209"/>
      <c r="R1196" s="209"/>
      <c r="S1196" s="209"/>
      <c r="T1196" s="210"/>
      <c r="AT1196" s="204" t="s">
        <v>213</v>
      </c>
      <c r="AU1196" s="204" t="s">
        <v>82</v>
      </c>
      <c r="AV1196" s="13" t="s">
        <v>82</v>
      </c>
      <c r="AW1196" s="13" t="s">
        <v>30</v>
      </c>
      <c r="AX1196" s="13" t="s">
        <v>73</v>
      </c>
      <c r="AY1196" s="204" t="s">
        <v>205</v>
      </c>
    </row>
    <row r="1197" s="12" customFormat="1">
      <c r="B1197" s="195"/>
      <c r="D1197" s="196" t="s">
        <v>213</v>
      </c>
      <c r="E1197" s="197" t="s">
        <v>1</v>
      </c>
      <c r="F1197" s="198" t="s">
        <v>346</v>
      </c>
      <c r="H1197" s="197" t="s">
        <v>1</v>
      </c>
      <c r="I1197" s="199"/>
      <c r="L1197" s="195"/>
      <c r="M1197" s="200"/>
      <c r="N1197" s="201"/>
      <c r="O1197" s="201"/>
      <c r="P1197" s="201"/>
      <c r="Q1197" s="201"/>
      <c r="R1197" s="201"/>
      <c r="S1197" s="201"/>
      <c r="T1197" s="202"/>
      <c r="AT1197" s="197" t="s">
        <v>213</v>
      </c>
      <c r="AU1197" s="197" t="s">
        <v>82</v>
      </c>
      <c r="AV1197" s="12" t="s">
        <v>80</v>
      </c>
      <c r="AW1197" s="12" t="s">
        <v>30</v>
      </c>
      <c r="AX1197" s="12" t="s">
        <v>73</v>
      </c>
      <c r="AY1197" s="197" t="s">
        <v>205</v>
      </c>
    </row>
    <row r="1198" s="13" customFormat="1">
      <c r="B1198" s="203"/>
      <c r="D1198" s="196" t="s">
        <v>213</v>
      </c>
      <c r="E1198" s="204" t="s">
        <v>1</v>
      </c>
      <c r="F1198" s="205" t="s">
        <v>910</v>
      </c>
      <c r="H1198" s="206">
        <v>1.3999999999999999</v>
      </c>
      <c r="I1198" s="207"/>
      <c r="L1198" s="203"/>
      <c r="M1198" s="208"/>
      <c r="N1198" s="209"/>
      <c r="O1198" s="209"/>
      <c r="P1198" s="209"/>
      <c r="Q1198" s="209"/>
      <c r="R1198" s="209"/>
      <c r="S1198" s="209"/>
      <c r="T1198" s="210"/>
      <c r="AT1198" s="204" t="s">
        <v>213</v>
      </c>
      <c r="AU1198" s="204" t="s">
        <v>82</v>
      </c>
      <c r="AV1198" s="13" t="s">
        <v>82</v>
      </c>
      <c r="AW1198" s="13" t="s">
        <v>30</v>
      </c>
      <c r="AX1198" s="13" t="s">
        <v>73</v>
      </c>
      <c r="AY1198" s="204" t="s">
        <v>205</v>
      </c>
    </row>
    <row r="1199" s="12" customFormat="1">
      <c r="B1199" s="195"/>
      <c r="D1199" s="196" t="s">
        <v>213</v>
      </c>
      <c r="E1199" s="197" t="s">
        <v>1</v>
      </c>
      <c r="F1199" s="198" t="s">
        <v>348</v>
      </c>
      <c r="H1199" s="197" t="s">
        <v>1</v>
      </c>
      <c r="I1199" s="199"/>
      <c r="L1199" s="195"/>
      <c r="M1199" s="200"/>
      <c r="N1199" s="201"/>
      <c r="O1199" s="201"/>
      <c r="P1199" s="201"/>
      <c r="Q1199" s="201"/>
      <c r="R1199" s="201"/>
      <c r="S1199" s="201"/>
      <c r="T1199" s="202"/>
      <c r="AT1199" s="197" t="s">
        <v>213</v>
      </c>
      <c r="AU1199" s="197" t="s">
        <v>82</v>
      </c>
      <c r="AV1199" s="12" t="s">
        <v>80</v>
      </c>
      <c r="AW1199" s="12" t="s">
        <v>30</v>
      </c>
      <c r="AX1199" s="12" t="s">
        <v>73</v>
      </c>
      <c r="AY1199" s="197" t="s">
        <v>205</v>
      </c>
    </row>
    <row r="1200" s="13" customFormat="1">
      <c r="B1200" s="203"/>
      <c r="D1200" s="196" t="s">
        <v>213</v>
      </c>
      <c r="E1200" s="204" t="s">
        <v>1</v>
      </c>
      <c r="F1200" s="205" t="s">
        <v>911</v>
      </c>
      <c r="H1200" s="206">
        <v>1.4199999999999999</v>
      </c>
      <c r="I1200" s="207"/>
      <c r="L1200" s="203"/>
      <c r="M1200" s="208"/>
      <c r="N1200" s="209"/>
      <c r="O1200" s="209"/>
      <c r="P1200" s="209"/>
      <c r="Q1200" s="209"/>
      <c r="R1200" s="209"/>
      <c r="S1200" s="209"/>
      <c r="T1200" s="210"/>
      <c r="AT1200" s="204" t="s">
        <v>213</v>
      </c>
      <c r="AU1200" s="204" t="s">
        <v>82</v>
      </c>
      <c r="AV1200" s="13" t="s">
        <v>82</v>
      </c>
      <c r="AW1200" s="13" t="s">
        <v>30</v>
      </c>
      <c r="AX1200" s="13" t="s">
        <v>73</v>
      </c>
      <c r="AY1200" s="204" t="s">
        <v>205</v>
      </c>
    </row>
    <row r="1201" s="12" customFormat="1">
      <c r="B1201" s="195"/>
      <c r="D1201" s="196" t="s">
        <v>213</v>
      </c>
      <c r="E1201" s="197" t="s">
        <v>1</v>
      </c>
      <c r="F1201" s="198" t="s">
        <v>248</v>
      </c>
      <c r="H1201" s="197" t="s">
        <v>1</v>
      </c>
      <c r="I1201" s="199"/>
      <c r="L1201" s="195"/>
      <c r="M1201" s="200"/>
      <c r="N1201" s="201"/>
      <c r="O1201" s="201"/>
      <c r="P1201" s="201"/>
      <c r="Q1201" s="201"/>
      <c r="R1201" s="201"/>
      <c r="S1201" s="201"/>
      <c r="T1201" s="202"/>
      <c r="AT1201" s="197" t="s">
        <v>213</v>
      </c>
      <c r="AU1201" s="197" t="s">
        <v>82</v>
      </c>
      <c r="AV1201" s="12" t="s">
        <v>80</v>
      </c>
      <c r="AW1201" s="12" t="s">
        <v>30</v>
      </c>
      <c r="AX1201" s="12" t="s">
        <v>73</v>
      </c>
      <c r="AY1201" s="197" t="s">
        <v>205</v>
      </c>
    </row>
    <row r="1202" s="13" customFormat="1">
      <c r="B1202" s="203"/>
      <c r="D1202" s="196" t="s">
        <v>213</v>
      </c>
      <c r="E1202" s="204" t="s">
        <v>1</v>
      </c>
      <c r="F1202" s="205" t="s">
        <v>912</v>
      </c>
      <c r="H1202" s="206">
        <v>1.5600000000000001</v>
      </c>
      <c r="I1202" s="207"/>
      <c r="L1202" s="203"/>
      <c r="M1202" s="208"/>
      <c r="N1202" s="209"/>
      <c r="O1202" s="209"/>
      <c r="P1202" s="209"/>
      <c r="Q1202" s="209"/>
      <c r="R1202" s="209"/>
      <c r="S1202" s="209"/>
      <c r="T1202" s="210"/>
      <c r="AT1202" s="204" t="s">
        <v>213</v>
      </c>
      <c r="AU1202" s="204" t="s">
        <v>82</v>
      </c>
      <c r="AV1202" s="13" t="s">
        <v>82</v>
      </c>
      <c r="AW1202" s="13" t="s">
        <v>30</v>
      </c>
      <c r="AX1202" s="13" t="s">
        <v>73</v>
      </c>
      <c r="AY1202" s="204" t="s">
        <v>205</v>
      </c>
    </row>
    <row r="1203" s="12" customFormat="1">
      <c r="B1203" s="195"/>
      <c r="D1203" s="196" t="s">
        <v>213</v>
      </c>
      <c r="E1203" s="197" t="s">
        <v>1</v>
      </c>
      <c r="F1203" s="198" t="s">
        <v>353</v>
      </c>
      <c r="H1203" s="197" t="s">
        <v>1</v>
      </c>
      <c r="I1203" s="199"/>
      <c r="L1203" s="195"/>
      <c r="M1203" s="200"/>
      <c r="N1203" s="201"/>
      <c r="O1203" s="201"/>
      <c r="P1203" s="201"/>
      <c r="Q1203" s="201"/>
      <c r="R1203" s="201"/>
      <c r="S1203" s="201"/>
      <c r="T1203" s="202"/>
      <c r="AT1203" s="197" t="s">
        <v>213</v>
      </c>
      <c r="AU1203" s="197" t="s">
        <v>82</v>
      </c>
      <c r="AV1203" s="12" t="s">
        <v>80</v>
      </c>
      <c r="AW1203" s="12" t="s">
        <v>30</v>
      </c>
      <c r="AX1203" s="12" t="s">
        <v>73</v>
      </c>
      <c r="AY1203" s="197" t="s">
        <v>205</v>
      </c>
    </row>
    <row r="1204" s="13" customFormat="1">
      <c r="B1204" s="203"/>
      <c r="D1204" s="196" t="s">
        <v>213</v>
      </c>
      <c r="E1204" s="204" t="s">
        <v>1</v>
      </c>
      <c r="F1204" s="205" t="s">
        <v>913</v>
      </c>
      <c r="H1204" s="206">
        <v>1.45</v>
      </c>
      <c r="I1204" s="207"/>
      <c r="L1204" s="203"/>
      <c r="M1204" s="208"/>
      <c r="N1204" s="209"/>
      <c r="O1204" s="209"/>
      <c r="P1204" s="209"/>
      <c r="Q1204" s="209"/>
      <c r="R1204" s="209"/>
      <c r="S1204" s="209"/>
      <c r="T1204" s="210"/>
      <c r="AT1204" s="204" t="s">
        <v>213</v>
      </c>
      <c r="AU1204" s="204" t="s">
        <v>82</v>
      </c>
      <c r="AV1204" s="13" t="s">
        <v>82</v>
      </c>
      <c r="AW1204" s="13" t="s">
        <v>30</v>
      </c>
      <c r="AX1204" s="13" t="s">
        <v>73</v>
      </c>
      <c r="AY1204" s="204" t="s">
        <v>205</v>
      </c>
    </row>
    <row r="1205" s="12" customFormat="1">
      <c r="B1205" s="195"/>
      <c r="D1205" s="196" t="s">
        <v>213</v>
      </c>
      <c r="E1205" s="197" t="s">
        <v>1</v>
      </c>
      <c r="F1205" s="198" t="s">
        <v>355</v>
      </c>
      <c r="H1205" s="197" t="s">
        <v>1</v>
      </c>
      <c r="I1205" s="199"/>
      <c r="L1205" s="195"/>
      <c r="M1205" s="200"/>
      <c r="N1205" s="201"/>
      <c r="O1205" s="201"/>
      <c r="P1205" s="201"/>
      <c r="Q1205" s="201"/>
      <c r="R1205" s="201"/>
      <c r="S1205" s="201"/>
      <c r="T1205" s="202"/>
      <c r="AT1205" s="197" t="s">
        <v>213</v>
      </c>
      <c r="AU1205" s="197" t="s">
        <v>82</v>
      </c>
      <c r="AV1205" s="12" t="s">
        <v>80</v>
      </c>
      <c r="AW1205" s="12" t="s">
        <v>30</v>
      </c>
      <c r="AX1205" s="12" t="s">
        <v>73</v>
      </c>
      <c r="AY1205" s="197" t="s">
        <v>205</v>
      </c>
    </row>
    <row r="1206" s="13" customFormat="1">
      <c r="B1206" s="203"/>
      <c r="D1206" s="196" t="s">
        <v>213</v>
      </c>
      <c r="E1206" s="204" t="s">
        <v>1</v>
      </c>
      <c r="F1206" s="205" t="s">
        <v>911</v>
      </c>
      <c r="H1206" s="206">
        <v>1.4199999999999999</v>
      </c>
      <c r="I1206" s="207"/>
      <c r="L1206" s="203"/>
      <c r="M1206" s="208"/>
      <c r="N1206" s="209"/>
      <c r="O1206" s="209"/>
      <c r="P1206" s="209"/>
      <c r="Q1206" s="209"/>
      <c r="R1206" s="209"/>
      <c r="S1206" s="209"/>
      <c r="T1206" s="210"/>
      <c r="AT1206" s="204" t="s">
        <v>213</v>
      </c>
      <c r="AU1206" s="204" t="s">
        <v>82</v>
      </c>
      <c r="AV1206" s="13" t="s">
        <v>82</v>
      </c>
      <c r="AW1206" s="13" t="s">
        <v>30</v>
      </c>
      <c r="AX1206" s="13" t="s">
        <v>73</v>
      </c>
      <c r="AY1206" s="204" t="s">
        <v>205</v>
      </c>
    </row>
    <row r="1207" s="12" customFormat="1">
      <c r="B1207" s="195"/>
      <c r="D1207" s="196" t="s">
        <v>213</v>
      </c>
      <c r="E1207" s="197" t="s">
        <v>1</v>
      </c>
      <c r="F1207" s="198" t="s">
        <v>356</v>
      </c>
      <c r="H1207" s="197" t="s">
        <v>1</v>
      </c>
      <c r="I1207" s="199"/>
      <c r="L1207" s="195"/>
      <c r="M1207" s="200"/>
      <c r="N1207" s="201"/>
      <c r="O1207" s="201"/>
      <c r="P1207" s="201"/>
      <c r="Q1207" s="201"/>
      <c r="R1207" s="201"/>
      <c r="S1207" s="201"/>
      <c r="T1207" s="202"/>
      <c r="AT1207" s="197" t="s">
        <v>213</v>
      </c>
      <c r="AU1207" s="197" t="s">
        <v>82</v>
      </c>
      <c r="AV1207" s="12" t="s">
        <v>80</v>
      </c>
      <c r="AW1207" s="12" t="s">
        <v>30</v>
      </c>
      <c r="AX1207" s="12" t="s">
        <v>73</v>
      </c>
      <c r="AY1207" s="197" t="s">
        <v>205</v>
      </c>
    </row>
    <row r="1208" s="13" customFormat="1">
      <c r="B1208" s="203"/>
      <c r="D1208" s="196" t="s">
        <v>213</v>
      </c>
      <c r="E1208" s="204" t="s">
        <v>1</v>
      </c>
      <c r="F1208" s="205" t="s">
        <v>912</v>
      </c>
      <c r="H1208" s="206">
        <v>1.5600000000000001</v>
      </c>
      <c r="I1208" s="207"/>
      <c r="L1208" s="203"/>
      <c r="M1208" s="208"/>
      <c r="N1208" s="209"/>
      <c r="O1208" s="209"/>
      <c r="P1208" s="209"/>
      <c r="Q1208" s="209"/>
      <c r="R1208" s="209"/>
      <c r="S1208" s="209"/>
      <c r="T1208" s="210"/>
      <c r="AT1208" s="204" t="s">
        <v>213</v>
      </c>
      <c r="AU1208" s="204" t="s">
        <v>82</v>
      </c>
      <c r="AV1208" s="13" t="s">
        <v>82</v>
      </c>
      <c r="AW1208" s="13" t="s">
        <v>30</v>
      </c>
      <c r="AX1208" s="13" t="s">
        <v>73</v>
      </c>
      <c r="AY1208" s="204" t="s">
        <v>205</v>
      </c>
    </row>
    <row r="1209" s="12" customFormat="1">
      <c r="B1209" s="195"/>
      <c r="D1209" s="196" t="s">
        <v>213</v>
      </c>
      <c r="E1209" s="197" t="s">
        <v>1</v>
      </c>
      <c r="F1209" s="198" t="s">
        <v>359</v>
      </c>
      <c r="H1209" s="197" t="s">
        <v>1</v>
      </c>
      <c r="I1209" s="199"/>
      <c r="L1209" s="195"/>
      <c r="M1209" s="200"/>
      <c r="N1209" s="201"/>
      <c r="O1209" s="201"/>
      <c r="P1209" s="201"/>
      <c r="Q1209" s="201"/>
      <c r="R1209" s="201"/>
      <c r="S1209" s="201"/>
      <c r="T1209" s="202"/>
      <c r="AT1209" s="197" t="s">
        <v>213</v>
      </c>
      <c r="AU1209" s="197" t="s">
        <v>82</v>
      </c>
      <c r="AV1209" s="12" t="s">
        <v>80</v>
      </c>
      <c r="AW1209" s="12" t="s">
        <v>30</v>
      </c>
      <c r="AX1209" s="12" t="s">
        <v>73</v>
      </c>
      <c r="AY1209" s="197" t="s">
        <v>205</v>
      </c>
    </row>
    <row r="1210" s="13" customFormat="1">
      <c r="B1210" s="203"/>
      <c r="D1210" s="196" t="s">
        <v>213</v>
      </c>
      <c r="E1210" s="204" t="s">
        <v>1</v>
      </c>
      <c r="F1210" s="205" t="s">
        <v>379</v>
      </c>
      <c r="H1210" s="206">
        <v>1.5</v>
      </c>
      <c r="I1210" s="207"/>
      <c r="L1210" s="203"/>
      <c r="M1210" s="208"/>
      <c r="N1210" s="209"/>
      <c r="O1210" s="209"/>
      <c r="P1210" s="209"/>
      <c r="Q1210" s="209"/>
      <c r="R1210" s="209"/>
      <c r="S1210" s="209"/>
      <c r="T1210" s="210"/>
      <c r="AT1210" s="204" t="s">
        <v>213</v>
      </c>
      <c r="AU1210" s="204" t="s">
        <v>82</v>
      </c>
      <c r="AV1210" s="13" t="s">
        <v>82</v>
      </c>
      <c r="AW1210" s="13" t="s">
        <v>30</v>
      </c>
      <c r="AX1210" s="13" t="s">
        <v>73</v>
      </c>
      <c r="AY1210" s="204" t="s">
        <v>205</v>
      </c>
    </row>
    <row r="1211" s="12" customFormat="1">
      <c r="B1211" s="195"/>
      <c r="D1211" s="196" t="s">
        <v>213</v>
      </c>
      <c r="E1211" s="197" t="s">
        <v>1</v>
      </c>
      <c r="F1211" s="198" t="s">
        <v>372</v>
      </c>
      <c r="H1211" s="197" t="s">
        <v>1</v>
      </c>
      <c r="I1211" s="199"/>
      <c r="L1211" s="195"/>
      <c r="M1211" s="200"/>
      <c r="N1211" s="201"/>
      <c r="O1211" s="201"/>
      <c r="P1211" s="201"/>
      <c r="Q1211" s="201"/>
      <c r="R1211" s="201"/>
      <c r="S1211" s="201"/>
      <c r="T1211" s="202"/>
      <c r="AT1211" s="197" t="s">
        <v>213</v>
      </c>
      <c r="AU1211" s="197" t="s">
        <v>82</v>
      </c>
      <c r="AV1211" s="12" t="s">
        <v>80</v>
      </c>
      <c r="AW1211" s="12" t="s">
        <v>30</v>
      </c>
      <c r="AX1211" s="12" t="s">
        <v>73</v>
      </c>
      <c r="AY1211" s="197" t="s">
        <v>205</v>
      </c>
    </row>
    <row r="1212" s="13" customFormat="1">
      <c r="B1212" s="203"/>
      <c r="D1212" s="196" t="s">
        <v>213</v>
      </c>
      <c r="E1212" s="204" t="s">
        <v>1</v>
      </c>
      <c r="F1212" s="205" t="s">
        <v>914</v>
      </c>
      <c r="H1212" s="206">
        <v>2.1099999999999999</v>
      </c>
      <c r="I1212" s="207"/>
      <c r="L1212" s="203"/>
      <c r="M1212" s="208"/>
      <c r="N1212" s="209"/>
      <c r="O1212" s="209"/>
      <c r="P1212" s="209"/>
      <c r="Q1212" s="209"/>
      <c r="R1212" s="209"/>
      <c r="S1212" s="209"/>
      <c r="T1212" s="210"/>
      <c r="AT1212" s="204" t="s">
        <v>213</v>
      </c>
      <c r="AU1212" s="204" t="s">
        <v>82</v>
      </c>
      <c r="AV1212" s="13" t="s">
        <v>82</v>
      </c>
      <c r="AW1212" s="13" t="s">
        <v>30</v>
      </c>
      <c r="AX1212" s="13" t="s">
        <v>73</v>
      </c>
      <c r="AY1212" s="204" t="s">
        <v>205</v>
      </c>
    </row>
    <row r="1213" s="12" customFormat="1">
      <c r="B1213" s="195"/>
      <c r="D1213" s="196" t="s">
        <v>213</v>
      </c>
      <c r="E1213" s="197" t="s">
        <v>1</v>
      </c>
      <c r="F1213" s="198" t="s">
        <v>374</v>
      </c>
      <c r="H1213" s="197" t="s">
        <v>1</v>
      </c>
      <c r="I1213" s="199"/>
      <c r="L1213" s="195"/>
      <c r="M1213" s="200"/>
      <c r="N1213" s="201"/>
      <c r="O1213" s="201"/>
      <c r="P1213" s="201"/>
      <c r="Q1213" s="201"/>
      <c r="R1213" s="201"/>
      <c r="S1213" s="201"/>
      <c r="T1213" s="202"/>
      <c r="AT1213" s="197" t="s">
        <v>213</v>
      </c>
      <c r="AU1213" s="197" t="s">
        <v>82</v>
      </c>
      <c r="AV1213" s="12" t="s">
        <v>80</v>
      </c>
      <c r="AW1213" s="12" t="s">
        <v>30</v>
      </c>
      <c r="AX1213" s="12" t="s">
        <v>73</v>
      </c>
      <c r="AY1213" s="197" t="s">
        <v>205</v>
      </c>
    </row>
    <row r="1214" s="13" customFormat="1">
      <c r="B1214" s="203"/>
      <c r="D1214" s="196" t="s">
        <v>213</v>
      </c>
      <c r="E1214" s="204" t="s">
        <v>1</v>
      </c>
      <c r="F1214" s="205" t="s">
        <v>915</v>
      </c>
      <c r="H1214" s="206">
        <v>1.3200000000000001</v>
      </c>
      <c r="I1214" s="207"/>
      <c r="L1214" s="203"/>
      <c r="M1214" s="208"/>
      <c r="N1214" s="209"/>
      <c r="O1214" s="209"/>
      <c r="P1214" s="209"/>
      <c r="Q1214" s="209"/>
      <c r="R1214" s="209"/>
      <c r="S1214" s="209"/>
      <c r="T1214" s="210"/>
      <c r="AT1214" s="204" t="s">
        <v>213</v>
      </c>
      <c r="AU1214" s="204" t="s">
        <v>82</v>
      </c>
      <c r="AV1214" s="13" t="s">
        <v>82</v>
      </c>
      <c r="AW1214" s="13" t="s">
        <v>30</v>
      </c>
      <c r="AX1214" s="13" t="s">
        <v>73</v>
      </c>
      <c r="AY1214" s="204" t="s">
        <v>205</v>
      </c>
    </row>
    <row r="1215" s="12" customFormat="1">
      <c r="B1215" s="195"/>
      <c r="D1215" s="196" t="s">
        <v>213</v>
      </c>
      <c r="E1215" s="197" t="s">
        <v>1</v>
      </c>
      <c r="F1215" s="198" t="s">
        <v>378</v>
      </c>
      <c r="H1215" s="197" t="s">
        <v>1</v>
      </c>
      <c r="I1215" s="199"/>
      <c r="L1215" s="195"/>
      <c r="M1215" s="200"/>
      <c r="N1215" s="201"/>
      <c r="O1215" s="201"/>
      <c r="P1215" s="201"/>
      <c r="Q1215" s="201"/>
      <c r="R1215" s="201"/>
      <c r="S1215" s="201"/>
      <c r="T1215" s="202"/>
      <c r="AT1215" s="197" t="s">
        <v>213</v>
      </c>
      <c r="AU1215" s="197" t="s">
        <v>82</v>
      </c>
      <c r="AV1215" s="12" t="s">
        <v>80</v>
      </c>
      <c r="AW1215" s="12" t="s">
        <v>30</v>
      </c>
      <c r="AX1215" s="12" t="s">
        <v>73</v>
      </c>
      <c r="AY1215" s="197" t="s">
        <v>205</v>
      </c>
    </row>
    <row r="1216" s="13" customFormat="1">
      <c r="B1216" s="203"/>
      <c r="D1216" s="196" t="s">
        <v>213</v>
      </c>
      <c r="E1216" s="204" t="s">
        <v>1</v>
      </c>
      <c r="F1216" s="205" t="s">
        <v>910</v>
      </c>
      <c r="H1216" s="206">
        <v>1.3999999999999999</v>
      </c>
      <c r="I1216" s="207"/>
      <c r="L1216" s="203"/>
      <c r="M1216" s="208"/>
      <c r="N1216" s="209"/>
      <c r="O1216" s="209"/>
      <c r="P1216" s="209"/>
      <c r="Q1216" s="209"/>
      <c r="R1216" s="209"/>
      <c r="S1216" s="209"/>
      <c r="T1216" s="210"/>
      <c r="AT1216" s="204" t="s">
        <v>213</v>
      </c>
      <c r="AU1216" s="204" t="s">
        <v>82</v>
      </c>
      <c r="AV1216" s="13" t="s">
        <v>82</v>
      </c>
      <c r="AW1216" s="13" t="s">
        <v>30</v>
      </c>
      <c r="AX1216" s="13" t="s">
        <v>73</v>
      </c>
      <c r="AY1216" s="204" t="s">
        <v>205</v>
      </c>
    </row>
    <row r="1217" s="12" customFormat="1">
      <c r="B1217" s="195"/>
      <c r="D1217" s="196" t="s">
        <v>213</v>
      </c>
      <c r="E1217" s="197" t="s">
        <v>1</v>
      </c>
      <c r="F1217" s="198" t="s">
        <v>380</v>
      </c>
      <c r="H1217" s="197" t="s">
        <v>1</v>
      </c>
      <c r="I1217" s="199"/>
      <c r="L1217" s="195"/>
      <c r="M1217" s="200"/>
      <c r="N1217" s="201"/>
      <c r="O1217" s="201"/>
      <c r="P1217" s="201"/>
      <c r="Q1217" s="201"/>
      <c r="R1217" s="201"/>
      <c r="S1217" s="201"/>
      <c r="T1217" s="202"/>
      <c r="AT1217" s="197" t="s">
        <v>213</v>
      </c>
      <c r="AU1217" s="197" t="s">
        <v>82</v>
      </c>
      <c r="AV1217" s="12" t="s">
        <v>80</v>
      </c>
      <c r="AW1217" s="12" t="s">
        <v>30</v>
      </c>
      <c r="AX1217" s="12" t="s">
        <v>73</v>
      </c>
      <c r="AY1217" s="197" t="s">
        <v>205</v>
      </c>
    </row>
    <row r="1218" s="13" customFormat="1">
      <c r="B1218" s="203"/>
      <c r="D1218" s="196" t="s">
        <v>213</v>
      </c>
      <c r="E1218" s="204" t="s">
        <v>1</v>
      </c>
      <c r="F1218" s="205" t="s">
        <v>916</v>
      </c>
      <c r="H1218" s="206">
        <v>1.3300000000000001</v>
      </c>
      <c r="I1218" s="207"/>
      <c r="L1218" s="203"/>
      <c r="M1218" s="208"/>
      <c r="N1218" s="209"/>
      <c r="O1218" s="209"/>
      <c r="P1218" s="209"/>
      <c r="Q1218" s="209"/>
      <c r="R1218" s="209"/>
      <c r="S1218" s="209"/>
      <c r="T1218" s="210"/>
      <c r="AT1218" s="204" t="s">
        <v>213</v>
      </c>
      <c r="AU1218" s="204" t="s">
        <v>82</v>
      </c>
      <c r="AV1218" s="13" t="s">
        <v>82</v>
      </c>
      <c r="AW1218" s="13" t="s">
        <v>30</v>
      </c>
      <c r="AX1218" s="13" t="s">
        <v>73</v>
      </c>
      <c r="AY1218" s="204" t="s">
        <v>205</v>
      </c>
    </row>
    <row r="1219" s="12" customFormat="1">
      <c r="B1219" s="195"/>
      <c r="D1219" s="196" t="s">
        <v>213</v>
      </c>
      <c r="E1219" s="197" t="s">
        <v>1</v>
      </c>
      <c r="F1219" s="198" t="s">
        <v>385</v>
      </c>
      <c r="H1219" s="197" t="s">
        <v>1</v>
      </c>
      <c r="I1219" s="199"/>
      <c r="L1219" s="195"/>
      <c r="M1219" s="200"/>
      <c r="N1219" s="201"/>
      <c r="O1219" s="201"/>
      <c r="P1219" s="201"/>
      <c r="Q1219" s="201"/>
      <c r="R1219" s="201"/>
      <c r="S1219" s="201"/>
      <c r="T1219" s="202"/>
      <c r="AT1219" s="197" t="s">
        <v>213</v>
      </c>
      <c r="AU1219" s="197" t="s">
        <v>82</v>
      </c>
      <c r="AV1219" s="12" t="s">
        <v>80</v>
      </c>
      <c r="AW1219" s="12" t="s">
        <v>30</v>
      </c>
      <c r="AX1219" s="12" t="s">
        <v>73</v>
      </c>
      <c r="AY1219" s="197" t="s">
        <v>205</v>
      </c>
    </row>
    <row r="1220" s="13" customFormat="1">
      <c r="B1220" s="203"/>
      <c r="D1220" s="196" t="s">
        <v>213</v>
      </c>
      <c r="E1220" s="204" t="s">
        <v>1</v>
      </c>
      <c r="F1220" s="205" t="s">
        <v>911</v>
      </c>
      <c r="H1220" s="206">
        <v>1.4199999999999999</v>
      </c>
      <c r="I1220" s="207"/>
      <c r="L1220" s="203"/>
      <c r="M1220" s="208"/>
      <c r="N1220" s="209"/>
      <c r="O1220" s="209"/>
      <c r="P1220" s="209"/>
      <c r="Q1220" s="209"/>
      <c r="R1220" s="209"/>
      <c r="S1220" s="209"/>
      <c r="T1220" s="210"/>
      <c r="AT1220" s="204" t="s">
        <v>213</v>
      </c>
      <c r="AU1220" s="204" t="s">
        <v>82</v>
      </c>
      <c r="AV1220" s="13" t="s">
        <v>82</v>
      </c>
      <c r="AW1220" s="13" t="s">
        <v>30</v>
      </c>
      <c r="AX1220" s="13" t="s">
        <v>73</v>
      </c>
      <c r="AY1220" s="204" t="s">
        <v>205</v>
      </c>
    </row>
    <row r="1221" s="12" customFormat="1">
      <c r="B1221" s="195"/>
      <c r="D1221" s="196" t="s">
        <v>213</v>
      </c>
      <c r="E1221" s="197" t="s">
        <v>1</v>
      </c>
      <c r="F1221" s="198" t="s">
        <v>386</v>
      </c>
      <c r="H1221" s="197" t="s">
        <v>1</v>
      </c>
      <c r="I1221" s="199"/>
      <c r="L1221" s="195"/>
      <c r="M1221" s="200"/>
      <c r="N1221" s="201"/>
      <c r="O1221" s="201"/>
      <c r="P1221" s="201"/>
      <c r="Q1221" s="201"/>
      <c r="R1221" s="201"/>
      <c r="S1221" s="201"/>
      <c r="T1221" s="202"/>
      <c r="AT1221" s="197" t="s">
        <v>213</v>
      </c>
      <c r="AU1221" s="197" t="s">
        <v>82</v>
      </c>
      <c r="AV1221" s="12" t="s">
        <v>80</v>
      </c>
      <c r="AW1221" s="12" t="s">
        <v>30</v>
      </c>
      <c r="AX1221" s="12" t="s">
        <v>73</v>
      </c>
      <c r="AY1221" s="197" t="s">
        <v>205</v>
      </c>
    </row>
    <row r="1222" s="13" customFormat="1">
      <c r="B1222" s="203"/>
      <c r="D1222" s="196" t="s">
        <v>213</v>
      </c>
      <c r="E1222" s="204" t="s">
        <v>1</v>
      </c>
      <c r="F1222" s="205" t="s">
        <v>911</v>
      </c>
      <c r="H1222" s="206">
        <v>1.4199999999999999</v>
      </c>
      <c r="I1222" s="207"/>
      <c r="L1222" s="203"/>
      <c r="M1222" s="208"/>
      <c r="N1222" s="209"/>
      <c r="O1222" s="209"/>
      <c r="P1222" s="209"/>
      <c r="Q1222" s="209"/>
      <c r="R1222" s="209"/>
      <c r="S1222" s="209"/>
      <c r="T1222" s="210"/>
      <c r="AT1222" s="204" t="s">
        <v>213</v>
      </c>
      <c r="AU1222" s="204" t="s">
        <v>82</v>
      </c>
      <c r="AV1222" s="13" t="s">
        <v>82</v>
      </c>
      <c r="AW1222" s="13" t="s">
        <v>30</v>
      </c>
      <c r="AX1222" s="13" t="s">
        <v>73</v>
      </c>
      <c r="AY1222" s="204" t="s">
        <v>205</v>
      </c>
    </row>
    <row r="1223" s="12" customFormat="1">
      <c r="B1223" s="195"/>
      <c r="D1223" s="196" t="s">
        <v>213</v>
      </c>
      <c r="E1223" s="197" t="s">
        <v>1</v>
      </c>
      <c r="F1223" s="198" t="s">
        <v>387</v>
      </c>
      <c r="H1223" s="197" t="s">
        <v>1</v>
      </c>
      <c r="I1223" s="199"/>
      <c r="L1223" s="195"/>
      <c r="M1223" s="200"/>
      <c r="N1223" s="201"/>
      <c r="O1223" s="201"/>
      <c r="P1223" s="201"/>
      <c r="Q1223" s="201"/>
      <c r="R1223" s="201"/>
      <c r="S1223" s="201"/>
      <c r="T1223" s="202"/>
      <c r="AT1223" s="197" t="s">
        <v>213</v>
      </c>
      <c r="AU1223" s="197" t="s">
        <v>82</v>
      </c>
      <c r="AV1223" s="12" t="s">
        <v>80</v>
      </c>
      <c r="AW1223" s="12" t="s">
        <v>30</v>
      </c>
      <c r="AX1223" s="12" t="s">
        <v>73</v>
      </c>
      <c r="AY1223" s="197" t="s">
        <v>205</v>
      </c>
    </row>
    <row r="1224" s="13" customFormat="1">
      <c r="B1224" s="203"/>
      <c r="D1224" s="196" t="s">
        <v>213</v>
      </c>
      <c r="E1224" s="204" t="s">
        <v>1</v>
      </c>
      <c r="F1224" s="205" t="s">
        <v>360</v>
      </c>
      <c r="H1224" s="206">
        <v>1.6200000000000001</v>
      </c>
      <c r="I1224" s="207"/>
      <c r="L1224" s="203"/>
      <c r="M1224" s="208"/>
      <c r="N1224" s="209"/>
      <c r="O1224" s="209"/>
      <c r="P1224" s="209"/>
      <c r="Q1224" s="209"/>
      <c r="R1224" s="209"/>
      <c r="S1224" s="209"/>
      <c r="T1224" s="210"/>
      <c r="AT1224" s="204" t="s">
        <v>213</v>
      </c>
      <c r="AU1224" s="204" t="s">
        <v>82</v>
      </c>
      <c r="AV1224" s="13" t="s">
        <v>82</v>
      </c>
      <c r="AW1224" s="13" t="s">
        <v>30</v>
      </c>
      <c r="AX1224" s="13" t="s">
        <v>73</v>
      </c>
      <c r="AY1224" s="204" t="s">
        <v>205</v>
      </c>
    </row>
    <row r="1225" s="12" customFormat="1">
      <c r="B1225" s="195"/>
      <c r="D1225" s="196" t="s">
        <v>213</v>
      </c>
      <c r="E1225" s="197" t="s">
        <v>1</v>
      </c>
      <c r="F1225" s="198" t="s">
        <v>392</v>
      </c>
      <c r="H1225" s="197" t="s">
        <v>1</v>
      </c>
      <c r="I1225" s="199"/>
      <c r="L1225" s="195"/>
      <c r="M1225" s="200"/>
      <c r="N1225" s="201"/>
      <c r="O1225" s="201"/>
      <c r="P1225" s="201"/>
      <c r="Q1225" s="201"/>
      <c r="R1225" s="201"/>
      <c r="S1225" s="201"/>
      <c r="T1225" s="202"/>
      <c r="AT1225" s="197" t="s">
        <v>213</v>
      </c>
      <c r="AU1225" s="197" t="s">
        <v>82</v>
      </c>
      <c r="AV1225" s="12" t="s">
        <v>80</v>
      </c>
      <c r="AW1225" s="12" t="s">
        <v>30</v>
      </c>
      <c r="AX1225" s="12" t="s">
        <v>73</v>
      </c>
      <c r="AY1225" s="197" t="s">
        <v>205</v>
      </c>
    </row>
    <row r="1226" s="13" customFormat="1">
      <c r="B1226" s="203"/>
      <c r="D1226" s="196" t="s">
        <v>213</v>
      </c>
      <c r="E1226" s="204" t="s">
        <v>1</v>
      </c>
      <c r="F1226" s="205" t="s">
        <v>910</v>
      </c>
      <c r="H1226" s="206">
        <v>1.3999999999999999</v>
      </c>
      <c r="I1226" s="207"/>
      <c r="L1226" s="203"/>
      <c r="M1226" s="208"/>
      <c r="N1226" s="209"/>
      <c r="O1226" s="209"/>
      <c r="P1226" s="209"/>
      <c r="Q1226" s="209"/>
      <c r="R1226" s="209"/>
      <c r="S1226" s="209"/>
      <c r="T1226" s="210"/>
      <c r="AT1226" s="204" t="s">
        <v>213</v>
      </c>
      <c r="AU1226" s="204" t="s">
        <v>82</v>
      </c>
      <c r="AV1226" s="13" t="s">
        <v>82</v>
      </c>
      <c r="AW1226" s="13" t="s">
        <v>30</v>
      </c>
      <c r="AX1226" s="13" t="s">
        <v>73</v>
      </c>
      <c r="AY1226" s="204" t="s">
        <v>205</v>
      </c>
    </row>
    <row r="1227" s="12" customFormat="1">
      <c r="B1227" s="195"/>
      <c r="D1227" s="196" t="s">
        <v>213</v>
      </c>
      <c r="E1227" s="197" t="s">
        <v>1</v>
      </c>
      <c r="F1227" s="198" t="s">
        <v>393</v>
      </c>
      <c r="H1227" s="197" t="s">
        <v>1</v>
      </c>
      <c r="I1227" s="199"/>
      <c r="L1227" s="195"/>
      <c r="M1227" s="200"/>
      <c r="N1227" s="201"/>
      <c r="O1227" s="201"/>
      <c r="P1227" s="201"/>
      <c r="Q1227" s="201"/>
      <c r="R1227" s="201"/>
      <c r="S1227" s="201"/>
      <c r="T1227" s="202"/>
      <c r="AT1227" s="197" t="s">
        <v>213</v>
      </c>
      <c r="AU1227" s="197" t="s">
        <v>82</v>
      </c>
      <c r="AV1227" s="12" t="s">
        <v>80</v>
      </c>
      <c r="AW1227" s="12" t="s">
        <v>30</v>
      </c>
      <c r="AX1227" s="12" t="s">
        <v>73</v>
      </c>
      <c r="AY1227" s="197" t="s">
        <v>205</v>
      </c>
    </row>
    <row r="1228" s="13" customFormat="1">
      <c r="B1228" s="203"/>
      <c r="D1228" s="196" t="s">
        <v>213</v>
      </c>
      <c r="E1228" s="204" t="s">
        <v>1</v>
      </c>
      <c r="F1228" s="205" t="s">
        <v>911</v>
      </c>
      <c r="H1228" s="206">
        <v>1.4199999999999999</v>
      </c>
      <c r="I1228" s="207"/>
      <c r="L1228" s="203"/>
      <c r="M1228" s="208"/>
      <c r="N1228" s="209"/>
      <c r="O1228" s="209"/>
      <c r="P1228" s="209"/>
      <c r="Q1228" s="209"/>
      <c r="R1228" s="209"/>
      <c r="S1228" s="209"/>
      <c r="T1228" s="210"/>
      <c r="AT1228" s="204" t="s">
        <v>213</v>
      </c>
      <c r="AU1228" s="204" t="s">
        <v>82</v>
      </c>
      <c r="AV1228" s="13" t="s">
        <v>82</v>
      </c>
      <c r="AW1228" s="13" t="s">
        <v>30</v>
      </c>
      <c r="AX1228" s="13" t="s">
        <v>73</v>
      </c>
      <c r="AY1228" s="204" t="s">
        <v>205</v>
      </c>
    </row>
    <row r="1229" s="12" customFormat="1">
      <c r="B1229" s="195"/>
      <c r="D1229" s="196" t="s">
        <v>213</v>
      </c>
      <c r="E1229" s="197" t="s">
        <v>1</v>
      </c>
      <c r="F1229" s="198" t="s">
        <v>396</v>
      </c>
      <c r="H1229" s="197" t="s">
        <v>1</v>
      </c>
      <c r="I1229" s="199"/>
      <c r="L1229" s="195"/>
      <c r="M1229" s="200"/>
      <c r="N1229" s="201"/>
      <c r="O1229" s="201"/>
      <c r="P1229" s="201"/>
      <c r="Q1229" s="201"/>
      <c r="R1229" s="201"/>
      <c r="S1229" s="201"/>
      <c r="T1229" s="202"/>
      <c r="AT1229" s="197" t="s">
        <v>213</v>
      </c>
      <c r="AU1229" s="197" t="s">
        <v>82</v>
      </c>
      <c r="AV1229" s="12" t="s">
        <v>80</v>
      </c>
      <c r="AW1229" s="12" t="s">
        <v>30</v>
      </c>
      <c r="AX1229" s="12" t="s">
        <v>73</v>
      </c>
      <c r="AY1229" s="197" t="s">
        <v>205</v>
      </c>
    </row>
    <row r="1230" s="13" customFormat="1">
      <c r="B1230" s="203"/>
      <c r="D1230" s="196" t="s">
        <v>213</v>
      </c>
      <c r="E1230" s="204" t="s">
        <v>1</v>
      </c>
      <c r="F1230" s="205" t="s">
        <v>917</v>
      </c>
      <c r="H1230" s="206">
        <v>1.2</v>
      </c>
      <c r="I1230" s="207"/>
      <c r="L1230" s="203"/>
      <c r="M1230" s="208"/>
      <c r="N1230" s="209"/>
      <c r="O1230" s="209"/>
      <c r="P1230" s="209"/>
      <c r="Q1230" s="209"/>
      <c r="R1230" s="209"/>
      <c r="S1230" s="209"/>
      <c r="T1230" s="210"/>
      <c r="AT1230" s="204" t="s">
        <v>213</v>
      </c>
      <c r="AU1230" s="204" t="s">
        <v>82</v>
      </c>
      <c r="AV1230" s="13" t="s">
        <v>82</v>
      </c>
      <c r="AW1230" s="13" t="s">
        <v>30</v>
      </c>
      <c r="AX1230" s="13" t="s">
        <v>73</v>
      </c>
      <c r="AY1230" s="204" t="s">
        <v>205</v>
      </c>
    </row>
    <row r="1231" s="12" customFormat="1">
      <c r="B1231" s="195"/>
      <c r="D1231" s="196" t="s">
        <v>213</v>
      </c>
      <c r="E1231" s="197" t="s">
        <v>1</v>
      </c>
      <c r="F1231" s="198" t="s">
        <v>398</v>
      </c>
      <c r="H1231" s="197" t="s">
        <v>1</v>
      </c>
      <c r="I1231" s="199"/>
      <c r="L1231" s="195"/>
      <c r="M1231" s="200"/>
      <c r="N1231" s="201"/>
      <c r="O1231" s="201"/>
      <c r="P1231" s="201"/>
      <c r="Q1231" s="201"/>
      <c r="R1231" s="201"/>
      <c r="S1231" s="201"/>
      <c r="T1231" s="202"/>
      <c r="AT1231" s="197" t="s">
        <v>213</v>
      </c>
      <c r="AU1231" s="197" t="s">
        <v>82</v>
      </c>
      <c r="AV1231" s="12" t="s">
        <v>80</v>
      </c>
      <c r="AW1231" s="12" t="s">
        <v>30</v>
      </c>
      <c r="AX1231" s="12" t="s">
        <v>73</v>
      </c>
      <c r="AY1231" s="197" t="s">
        <v>205</v>
      </c>
    </row>
    <row r="1232" s="13" customFormat="1">
      <c r="B1232" s="203"/>
      <c r="D1232" s="196" t="s">
        <v>213</v>
      </c>
      <c r="E1232" s="204" t="s">
        <v>1</v>
      </c>
      <c r="F1232" s="205" t="s">
        <v>375</v>
      </c>
      <c r="H1232" s="206">
        <v>1.44</v>
      </c>
      <c r="I1232" s="207"/>
      <c r="L1232" s="203"/>
      <c r="M1232" s="208"/>
      <c r="N1232" s="209"/>
      <c r="O1232" s="209"/>
      <c r="P1232" s="209"/>
      <c r="Q1232" s="209"/>
      <c r="R1232" s="209"/>
      <c r="S1232" s="209"/>
      <c r="T1232" s="210"/>
      <c r="AT1232" s="204" t="s">
        <v>213</v>
      </c>
      <c r="AU1232" s="204" t="s">
        <v>82</v>
      </c>
      <c r="AV1232" s="13" t="s">
        <v>82</v>
      </c>
      <c r="AW1232" s="13" t="s">
        <v>30</v>
      </c>
      <c r="AX1232" s="13" t="s">
        <v>73</v>
      </c>
      <c r="AY1232" s="204" t="s">
        <v>205</v>
      </c>
    </row>
    <row r="1233" s="12" customFormat="1">
      <c r="B1233" s="195"/>
      <c r="D1233" s="196" t="s">
        <v>213</v>
      </c>
      <c r="E1233" s="197" t="s">
        <v>1</v>
      </c>
      <c r="F1233" s="198" t="s">
        <v>406</v>
      </c>
      <c r="H1233" s="197" t="s">
        <v>1</v>
      </c>
      <c r="I1233" s="199"/>
      <c r="L1233" s="195"/>
      <c r="M1233" s="200"/>
      <c r="N1233" s="201"/>
      <c r="O1233" s="201"/>
      <c r="P1233" s="201"/>
      <c r="Q1233" s="201"/>
      <c r="R1233" s="201"/>
      <c r="S1233" s="201"/>
      <c r="T1233" s="202"/>
      <c r="AT1233" s="197" t="s">
        <v>213</v>
      </c>
      <c r="AU1233" s="197" t="s">
        <v>82</v>
      </c>
      <c r="AV1233" s="12" t="s">
        <v>80</v>
      </c>
      <c r="AW1233" s="12" t="s">
        <v>30</v>
      </c>
      <c r="AX1233" s="12" t="s">
        <v>73</v>
      </c>
      <c r="AY1233" s="197" t="s">
        <v>205</v>
      </c>
    </row>
    <row r="1234" s="13" customFormat="1">
      <c r="B1234" s="203"/>
      <c r="D1234" s="196" t="s">
        <v>213</v>
      </c>
      <c r="E1234" s="204" t="s">
        <v>1</v>
      </c>
      <c r="F1234" s="205" t="s">
        <v>918</v>
      </c>
      <c r="H1234" s="206">
        <v>1.6699999999999999</v>
      </c>
      <c r="I1234" s="207"/>
      <c r="L1234" s="203"/>
      <c r="M1234" s="208"/>
      <c r="N1234" s="209"/>
      <c r="O1234" s="209"/>
      <c r="P1234" s="209"/>
      <c r="Q1234" s="209"/>
      <c r="R1234" s="209"/>
      <c r="S1234" s="209"/>
      <c r="T1234" s="210"/>
      <c r="AT1234" s="204" t="s">
        <v>213</v>
      </c>
      <c r="AU1234" s="204" t="s">
        <v>82</v>
      </c>
      <c r="AV1234" s="13" t="s">
        <v>82</v>
      </c>
      <c r="AW1234" s="13" t="s">
        <v>30</v>
      </c>
      <c r="AX1234" s="13" t="s">
        <v>73</v>
      </c>
      <c r="AY1234" s="204" t="s">
        <v>205</v>
      </c>
    </row>
    <row r="1235" s="12" customFormat="1">
      <c r="B1235" s="195"/>
      <c r="D1235" s="196" t="s">
        <v>213</v>
      </c>
      <c r="E1235" s="197" t="s">
        <v>1</v>
      </c>
      <c r="F1235" s="198" t="s">
        <v>417</v>
      </c>
      <c r="H1235" s="197" t="s">
        <v>1</v>
      </c>
      <c r="I1235" s="199"/>
      <c r="L1235" s="195"/>
      <c r="M1235" s="200"/>
      <c r="N1235" s="201"/>
      <c r="O1235" s="201"/>
      <c r="P1235" s="201"/>
      <c r="Q1235" s="201"/>
      <c r="R1235" s="201"/>
      <c r="S1235" s="201"/>
      <c r="T1235" s="202"/>
      <c r="AT1235" s="197" t="s">
        <v>213</v>
      </c>
      <c r="AU1235" s="197" t="s">
        <v>82</v>
      </c>
      <c r="AV1235" s="12" t="s">
        <v>80</v>
      </c>
      <c r="AW1235" s="12" t="s">
        <v>30</v>
      </c>
      <c r="AX1235" s="12" t="s">
        <v>73</v>
      </c>
      <c r="AY1235" s="197" t="s">
        <v>205</v>
      </c>
    </row>
    <row r="1236" s="13" customFormat="1">
      <c r="B1236" s="203"/>
      <c r="D1236" s="196" t="s">
        <v>213</v>
      </c>
      <c r="E1236" s="204" t="s">
        <v>1</v>
      </c>
      <c r="F1236" s="205" t="s">
        <v>919</v>
      </c>
      <c r="H1236" s="206">
        <v>5.9000000000000004</v>
      </c>
      <c r="I1236" s="207"/>
      <c r="L1236" s="203"/>
      <c r="M1236" s="208"/>
      <c r="N1236" s="209"/>
      <c r="O1236" s="209"/>
      <c r="P1236" s="209"/>
      <c r="Q1236" s="209"/>
      <c r="R1236" s="209"/>
      <c r="S1236" s="209"/>
      <c r="T1236" s="210"/>
      <c r="AT1236" s="204" t="s">
        <v>213</v>
      </c>
      <c r="AU1236" s="204" t="s">
        <v>82</v>
      </c>
      <c r="AV1236" s="13" t="s">
        <v>82</v>
      </c>
      <c r="AW1236" s="13" t="s">
        <v>30</v>
      </c>
      <c r="AX1236" s="13" t="s">
        <v>73</v>
      </c>
      <c r="AY1236" s="204" t="s">
        <v>205</v>
      </c>
    </row>
    <row r="1237" s="12" customFormat="1">
      <c r="B1237" s="195"/>
      <c r="D1237" s="196" t="s">
        <v>213</v>
      </c>
      <c r="E1237" s="197" t="s">
        <v>1</v>
      </c>
      <c r="F1237" s="198" t="s">
        <v>421</v>
      </c>
      <c r="H1237" s="197" t="s">
        <v>1</v>
      </c>
      <c r="I1237" s="199"/>
      <c r="L1237" s="195"/>
      <c r="M1237" s="200"/>
      <c r="N1237" s="201"/>
      <c r="O1237" s="201"/>
      <c r="P1237" s="201"/>
      <c r="Q1237" s="201"/>
      <c r="R1237" s="201"/>
      <c r="S1237" s="201"/>
      <c r="T1237" s="202"/>
      <c r="AT1237" s="197" t="s">
        <v>213</v>
      </c>
      <c r="AU1237" s="197" t="s">
        <v>82</v>
      </c>
      <c r="AV1237" s="12" t="s">
        <v>80</v>
      </c>
      <c r="AW1237" s="12" t="s">
        <v>30</v>
      </c>
      <c r="AX1237" s="12" t="s">
        <v>73</v>
      </c>
      <c r="AY1237" s="197" t="s">
        <v>205</v>
      </c>
    </row>
    <row r="1238" s="13" customFormat="1">
      <c r="B1238" s="203"/>
      <c r="D1238" s="196" t="s">
        <v>213</v>
      </c>
      <c r="E1238" s="204" t="s">
        <v>1</v>
      </c>
      <c r="F1238" s="205" t="s">
        <v>920</v>
      </c>
      <c r="H1238" s="206">
        <v>1.99</v>
      </c>
      <c r="I1238" s="207"/>
      <c r="L1238" s="203"/>
      <c r="M1238" s="208"/>
      <c r="N1238" s="209"/>
      <c r="O1238" s="209"/>
      <c r="P1238" s="209"/>
      <c r="Q1238" s="209"/>
      <c r="R1238" s="209"/>
      <c r="S1238" s="209"/>
      <c r="T1238" s="210"/>
      <c r="AT1238" s="204" t="s">
        <v>213</v>
      </c>
      <c r="AU1238" s="204" t="s">
        <v>82</v>
      </c>
      <c r="AV1238" s="13" t="s">
        <v>82</v>
      </c>
      <c r="AW1238" s="13" t="s">
        <v>30</v>
      </c>
      <c r="AX1238" s="13" t="s">
        <v>73</v>
      </c>
      <c r="AY1238" s="204" t="s">
        <v>205</v>
      </c>
    </row>
    <row r="1239" s="12" customFormat="1">
      <c r="B1239" s="195"/>
      <c r="D1239" s="196" t="s">
        <v>213</v>
      </c>
      <c r="E1239" s="197" t="s">
        <v>1</v>
      </c>
      <c r="F1239" s="198" t="s">
        <v>422</v>
      </c>
      <c r="H1239" s="197" t="s">
        <v>1</v>
      </c>
      <c r="I1239" s="199"/>
      <c r="L1239" s="195"/>
      <c r="M1239" s="200"/>
      <c r="N1239" s="201"/>
      <c r="O1239" s="201"/>
      <c r="P1239" s="201"/>
      <c r="Q1239" s="201"/>
      <c r="R1239" s="201"/>
      <c r="S1239" s="201"/>
      <c r="T1239" s="202"/>
      <c r="AT1239" s="197" t="s">
        <v>213</v>
      </c>
      <c r="AU1239" s="197" t="s">
        <v>82</v>
      </c>
      <c r="AV1239" s="12" t="s">
        <v>80</v>
      </c>
      <c r="AW1239" s="12" t="s">
        <v>30</v>
      </c>
      <c r="AX1239" s="12" t="s">
        <v>73</v>
      </c>
      <c r="AY1239" s="197" t="s">
        <v>205</v>
      </c>
    </row>
    <row r="1240" s="13" customFormat="1">
      <c r="B1240" s="203"/>
      <c r="D1240" s="196" t="s">
        <v>213</v>
      </c>
      <c r="E1240" s="204" t="s">
        <v>1</v>
      </c>
      <c r="F1240" s="205" t="s">
        <v>388</v>
      </c>
      <c r="H1240" s="206">
        <v>1.8700000000000001</v>
      </c>
      <c r="I1240" s="207"/>
      <c r="L1240" s="203"/>
      <c r="M1240" s="208"/>
      <c r="N1240" s="209"/>
      <c r="O1240" s="209"/>
      <c r="P1240" s="209"/>
      <c r="Q1240" s="209"/>
      <c r="R1240" s="209"/>
      <c r="S1240" s="209"/>
      <c r="T1240" s="210"/>
      <c r="AT1240" s="204" t="s">
        <v>213</v>
      </c>
      <c r="AU1240" s="204" t="s">
        <v>82</v>
      </c>
      <c r="AV1240" s="13" t="s">
        <v>82</v>
      </c>
      <c r="AW1240" s="13" t="s">
        <v>30</v>
      </c>
      <c r="AX1240" s="13" t="s">
        <v>73</v>
      </c>
      <c r="AY1240" s="204" t="s">
        <v>205</v>
      </c>
    </row>
    <row r="1241" s="12" customFormat="1">
      <c r="B1241" s="195"/>
      <c r="D1241" s="196" t="s">
        <v>213</v>
      </c>
      <c r="E1241" s="197" t="s">
        <v>1</v>
      </c>
      <c r="F1241" s="198" t="s">
        <v>423</v>
      </c>
      <c r="H1241" s="197" t="s">
        <v>1</v>
      </c>
      <c r="I1241" s="199"/>
      <c r="L1241" s="195"/>
      <c r="M1241" s="200"/>
      <c r="N1241" s="201"/>
      <c r="O1241" s="201"/>
      <c r="P1241" s="201"/>
      <c r="Q1241" s="201"/>
      <c r="R1241" s="201"/>
      <c r="S1241" s="201"/>
      <c r="T1241" s="202"/>
      <c r="AT1241" s="197" t="s">
        <v>213</v>
      </c>
      <c r="AU1241" s="197" t="s">
        <v>82</v>
      </c>
      <c r="AV1241" s="12" t="s">
        <v>80</v>
      </c>
      <c r="AW1241" s="12" t="s">
        <v>30</v>
      </c>
      <c r="AX1241" s="12" t="s">
        <v>73</v>
      </c>
      <c r="AY1241" s="197" t="s">
        <v>205</v>
      </c>
    </row>
    <row r="1242" s="13" customFormat="1">
      <c r="B1242" s="203"/>
      <c r="D1242" s="196" t="s">
        <v>213</v>
      </c>
      <c r="E1242" s="204" t="s">
        <v>1</v>
      </c>
      <c r="F1242" s="205" t="s">
        <v>388</v>
      </c>
      <c r="H1242" s="206">
        <v>1.8700000000000001</v>
      </c>
      <c r="I1242" s="207"/>
      <c r="L1242" s="203"/>
      <c r="M1242" s="208"/>
      <c r="N1242" s="209"/>
      <c r="O1242" s="209"/>
      <c r="P1242" s="209"/>
      <c r="Q1242" s="209"/>
      <c r="R1242" s="209"/>
      <c r="S1242" s="209"/>
      <c r="T1242" s="210"/>
      <c r="AT1242" s="204" t="s">
        <v>213</v>
      </c>
      <c r="AU1242" s="204" t="s">
        <v>82</v>
      </c>
      <c r="AV1242" s="13" t="s">
        <v>82</v>
      </c>
      <c r="AW1242" s="13" t="s">
        <v>30</v>
      </c>
      <c r="AX1242" s="13" t="s">
        <v>73</v>
      </c>
      <c r="AY1242" s="204" t="s">
        <v>205</v>
      </c>
    </row>
    <row r="1243" s="12" customFormat="1">
      <c r="B1243" s="195"/>
      <c r="D1243" s="196" t="s">
        <v>213</v>
      </c>
      <c r="E1243" s="197" t="s">
        <v>1</v>
      </c>
      <c r="F1243" s="198" t="s">
        <v>424</v>
      </c>
      <c r="H1243" s="197" t="s">
        <v>1</v>
      </c>
      <c r="I1243" s="199"/>
      <c r="L1243" s="195"/>
      <c r="M1243" s="200"/>
      <c r="N1243" s="201"/>
      <c r="O1243" s="201"/>
      <c r="P1243" s="201"/>
      <c r="Q1243" s="201"/>
      <c r="R1243" s="201"/>
      <c r="S1243" s="201"/>
      <c r="T1243" s="202"/>
      <c r="AT1243" s="197" t="s">
        <v>213</v>
      </c>
      <c r="AU1243" s="197" t="s">
        <v>82</v>
      </c>
      <c r="AV1243" s="12" t="s">
        <v>80</v>
      </c>
      <c r="AW1243" s="12" t="s">
        <v>30</v>
      </c>
      <c r="AX1243" s="12" t="s">
        <v>73</v>
      </c>
      <c r="AY1243" s="197" t="s">
        <v>205</v>
      </c>
    </row>
    <row r="1244" s="13" customFormat="1">
      <c r="B1244" s="203"/>
      <c r="D1244" s="196" t="s">
        <v>213</v>
      </c>
      <c r="E1244" s="204" t="s">
        <v>1</v>
      </c>
      <c r="F1244" s="205" t="s">
        <v>920</v>
      </c>
      <c r="H1244" s="206">
        <v>1.99</v>
      </c>
      <c r="I1244" s="207"/>
      <c r="L1244" s="203"/>
      <c r="M1244" s="208"/>
      <c r="N1244" s="209"/>
      <c r="O1244" s="209"/>
      <c r="P1244" s="209"/>
      <c r="Q1244" s="209"/>
      <c r="R1244" s="209"/>
      <c r="S1244" s="209"/>
      <c r="T1244" s="210"/>
      <c r="AT1244" s="204" t="s">
        <v>213</v>
      </c>
      <c r="AU1244" s="204" t="s">
        <v>82</v>
      </c>
      <c r="AV1244" s="13" t="s">
        <v>82</v>
      </c>
      <c r="AW1244" s="13" t="s">
        <v>30</v>
      </c>
      <c r="AX1244" s="13" t="s">
        <v>73</v>
      </c>
      <c r="AY1244" s="204" t="s">
        <v>205</v>
      </c>
    </row>
    <row r="1245" s="12" customFormat="1">
      <c r="B1245" s="195"/>
      <c r="D1245" s="196" t="s">
        <v>213</v>
      </c>
      <c r="E1245" s="197" t="s">
        <v>1</v>
      </c>
      <c r="F1245" s="198" t="s">
        <v>236</v>
      </c>
      <c r="H1245" s="197" t="s">
        <v>1</v>
      </c>
      <c r="I1245" s="199"/>
      <c r="L1245" s="195"/>
      <c r="M1245" s="200"/>
      <c r="N1245" s="201"/>
      <c r="O1245" s="201"/>
      <c r="P1245" s="201"/>
      <c r="Q1245" s="201"/>
      <c r="R1245" s="201"/>
      <c r="S1245" s="201"/>
      <c r="T1245" s="202"/>
      <c r="AT1245" s="197" t="s">
        <v>213</v>
      </c>
      <c r="AU1245" s="197" t="s">
        <v>82</v>
      </c>
      <c r="AV1245" s="12" t="s">
        <v>80</v>
      </c>
      <c r="AW1245" s="12" t="s">
        <v>30</v>
      </c>
      <c r="AX1245" s="12" t="s">
        <v>73</v>
      </c>
      <c r="AY1245" s="197" t="s">
        <v>205</v>
      </c>
    </row>
    <row r="1246" s="13" customFormat="1">
      <c r="B1246" s="203"/>
      <c r="D1246" s="196" t="s">
        <v>213</v>
      </c>
      <c r="E1246" s="204" t="s">
        <v>1</v>
      </c>
      <c r="F1246" s="205" t="s">
        <v>921</v>
      </c>
      <c r="H1246" s="206">
        <v>7.25</v>
      </c>
      <c r="I1246" s="207"/>
      <c r="L1246" s="203"/>
      <c r="M1246" s="208"/>
      <c r="N1246" s="209"/>
      <c r="O1246" s="209"/>
      <c r="P1246" s="209"/>
      <c r="Q1246" s="209"/>
      <c r="R1246" s="209"/>
      <c r="S1246" s="209"/>
      <c r="T1246" s="210"/>
      <c r="AT1246" s="204" t="s">
        <v>213</v>
      </c>
      <c r="AU1246" s="204" t="s">
        <v>82</v>
      </c>
      <c r="AV1246" s="13" t="s">
        <v>82</v>
      </c>
      <c r="AW1246" s="13" t="s">
        <v>30</v>
      </c>
      <c r="AX1246" s="13" t="s">
        <v>73</v>
      </c>
      <c r="AY1246" s="204" t="s">
        <v>205</v>
      </c>
    </row>
    <row r="1247" s="12" customFormat="1">
      <c r="B1247" s="195"/>
      <c r="D1247" s="196" t="s">
        <v>213</v>
      </c>
      <c r="E1247" s="197" t="s">
        <v>1</v>
      </c>
      <c r="F1247" s="198" t="s">
        <v>430</v>
      </c>
      <c r="H1247" s="197" t="s">
        <v>1</v>
      </c>
      <c r="I1247" s="199"/>
      <c r="L1247" s="195"/>
      <c r="M1247" s="200"/>
      <c r="N1247" s="201"/>
      <c r="O1247" s="201"/>
      <c r="P1247" s="201"/>
      <c r="Q1247" s="201"/>
      <c r="R1247" s="201"/>
      <c r="S1247" s="201"/>
      <c r="T1247" s="202"/>
      <c r="AT1247" s="197" t="s">
        <v>213</v>
      </c>
      <c r="AU1247" s="197" t="s">
        <v>82</v>
      </c>
      <c r="AV1247" s="12" t="s">
        <v>80</v>
      </c>
      <c r="AW1247" s="12" t="s">
        <v>30</v>
      </c>
      <c r="AX1247" s="12" t="s">
        <v>73</v>
      </c>
      <c r="AY1247" s="197" t="s">
        <v>205</v>
      </c>
    </row>
    <row r="1248" s="13" customFormat="1">
      <c r="B1248" s="203"/>
      <c r="D1248" s="196" t="s">
        <v>213</v>
      </c>
      <c r="E1248" s="204" t="s">
        <v>1</v>
      </c>
      <c r="F1248" s="205" t="s">
        <v>922</v>
      </c>
      <c r="H1248" s="206">
        <v>2.2599999999999998</v>
      </c>
      <c r="I1248" s="207"/>
      <c r="L1248" s="203"/>
      <c r="M1248" s="208"/>
      <c r="N1248" s="209"/>
      <c r="O1248" s="209"/>
      <c r="P1248" s="209"/>
      <c r="Q1248" s="209"/>
      <c r="R1248" s="209"/>
      <c r="S1248" s="209"/>
      <c r="T1248" s="210"/>
      <c r="AT1248" s="204" t="s">
        <v>213</v>
      </c>
      <c r="AU1248" s="204" t="s">
        <v>82</v>
      </c>
      <c r="AV1248" s="13" t="s">
        <v>82</v>
      </c>
      <c r="AW1248" s="13" t="s">
        <v>30</v>
      </c>
      <c r="AX1248" s="13" t="s">
        <v>73</v>
      </c>
      <c r="AY1248" s="204" t="s">
        <v>205</v>
      </c>
    </row>
    <row r="1249" s="12" customFormat="1">
      <c r="B1249" s="195"/>
      <c r="D1249" s="196" t="s">
        <v>213</v>
      </c>
      <c r="E1249" s="197" t="s">
        <v>1</v>
      </c>
      <c r="F1249" s="198" t="s">
        <v>432</v>
      </c>
      <c r="H1249" s="197" t="s">
        <v>1</v>
      </c>
      <c r="I1249" s="199"/>
      <c r="L1249" s="195"/>
      <c r="M1249" s="200"/>
      <c r="N1249" s="201"/>
      <c r="O1249" s="201"/>
      <c r="P1249" s="201"/>
      <c r="Q1249" s="201"/>
      <c r="R1249" s="201"/>
      <c r="S1249" s="201"/>
      <c r="T1249" s="202"/>
      <c r="AT1249" s="197" t="s">
        <v>213</v>
      </c>
      <c r="AU1249" s="197" t="s">
        <v>82</v>
      </c>
      <c r="AV1249" s="12" t="s">
        <v>80</v>
      </c>
      <c r="AW1249" s="12" t="s">
        <v>30</v>
      </c>
      <c r="AX1249" s="12" t="s">
        <v>73</v>
      </c>
      <c r="AY1249" s="197" t="s">
        <v>205</v>
      </c>
    </row>
    <row r="1250" s="13" customFormat="1">
      <c r="B1250" s="203"/>
      <c r="D1250" s="196" t="s">
        <v>213</v>
      </c>
      <c r="E1250" s="204" t="s">
        <v>1</v>
      </c>
      <c r="F1250" s="205" t="s">
        <v>923</v>
      </c>
      <c r="H1250" s="206">
        <v>1.8899999999999999</v>
      </c>
      <c r="I1250" s="207"/>
      <c r="L1250" s="203"/>
      <c r="M1250" s="208"/>
      <c r="N1250" s="209"/>
      <c r="O1250" s="209"/>
      <c r="P1250" s="209"/>
      <c r="Q1250" s="209"/>
      <c r="R1250" s="209"/>
      <c r="S1250" s="209"/>
      <c r="T1250" s="210"/>
      <c r="AT1250" s="204" t="s">
        <v>213</v>
      </c>
      <c r="AU1250" s="204" t="s">
        <v>82</v>
      </c>
      <c r="AV1250" s="13" t="s">
        <v>82</v>
      </c>
      <c r="AW1250" s="13" t="s">
        <v>30</v>
      </c>
      <c r="AX1250" s="13" t="s">
        <v>73</v>
      </c>
      <c r="AY1250" s="204" t="s">
        <v>205</v>
      </c>
    </row>
    <row r="1251" s="12" customFormat="1">
      <c r="B1251" s="195"/>
      <c r="D1251" s="196" t="s">
        <v>213</v>
      </c>
      <c r="E1251" s="197" t="s">
        <v>1</v>
      </c>
      <c r="F1251" s="198" t="s">
        <v>436</v>
      </c>
      <c r="H1251" s="197" t="s">
        <v>1</v>
      </c>
      <c r="I1251" s="199"/>
      <c r="L1251" s="195"/>
      <c r="M1251" s="200"/>
      <c r="N1251" s="201"/>
      <c r="O1251" s="201"/>
      <c r="P1251" s="201"/>
      <c r="Q1251" s="201"/>
      <c r="R1251" s="201"/>
      <c r="S1251" s="201"/>
      <c r="T1251" s="202"/>
      <c r="AT1251" s="197" t="s">
        <v>213</v>
      </c>
      <c r="AU1251" s="197" t="s">
        <v>82</v>
      </c>
      <c r="AV1251" s="12" t="s">
        <v>80</v>
      </c>
      <c r="AW1251" s="12" t="s">
        <v>30</v>
      </c>
      <c r="AX1251" s="12" t="s">
        <v>73</v>
      </c>
      <c r="AY1251" s="197" t="s">
        <v>205</v>
      </c>
    </row>
    <row r="1252" s="13" customFormat="1">
      <c r="B1252" s="203"/>
      <c r="D1252" s="196" t="s">
        <v>213</v>
      </c>
      <c r="E1252" s="204" t="s">
        <v>1</v>
      </c>
      <c r="F1252" s="205" t="s">
        <v>924</v>
      </c>
      <c r="H1252" s="206">
        <v>1.8799999999999999</v>
      </c>
      <c r="I1252" s="207"/>
      <c r="L1252" s="203"/>
      <c r="M1252" s="208"/>
      <c r="N1252" s="209"/>
      <c r="O1252" s="209"/>
      <c r="P1252" s="209"/>
      <c r="Q1252" s="209"/>
      <c r="R1252" s="209"/>
      <c r="S1252" s="209"/>
      <c r="T1252" s="210"/>
      <c r="AT1252" s="204" t="s">
        <v>213</v>
      </c>
      <c r="AU1252" s="204" t="s">
        <v>82</v>
      </c>
      <c r="AV1252" s="13" t="s">
        <v>82</v>
      </c>
      <c r="AW1252" s="13" t="s">
        <v>30</v>
      </c>
      <c r="AX1252" s="13" t="s">
        <v>73</v>
      </c>
      <c r="AY1252" s="204" t="s">
        <v>205</v>
      </c>
    </row>
    <row r="1253" s="12" customFormat="1">
      <c r="B1253" s="195"/>
      <c r="D1253" s="196" t="s">
        <v>213</v>
      </c>
      <c r="E1253" s="197" t="s">
        <v>1</v>
      </c>
      <c r="F1253" s="198" t="s">
        <v>438</v>
      </c>
      <c r="H1253" s="197" t="s">
        <v>1</v>
      </c>
      <c r="I1253" s="199"/>
      <c r="L1253" s="195"/>
      <c r="M1253" s="200"/>
      <c r="N1253" s="201"/>
      <c r="O1253" s="201"/>
      <c r="P1253" s="201"/>
      <c r="Q1253" s="201"/>
      <c r="R1253" s="201"/>
      <c r="S1253" s="201"/>
      <c r="T1253" s="202"/>
      <c r="AT1253" s="197" t="s">
        <v>213</v>
      </c>
      <c r="AU1253" s="197" t="s">
        <v>82</v>
      </c>
      <c r="AV1253" s="12" t="s">
        <v>80</v>
      </c>
      <c r="AW1253" s="12" t="s">
        <v>30</v>
      </c>
      <c r="AX1253" s="12" t="s">
        <v>73</v>
      </c>
      <c r="AY1253" s="197" t="s">
        <v>205</v>
      </c>
    </row>
    <row r="1254" s="13" customFormat="1">
      <c r="B1254" s="203"/>
      <c r="D1254" s="196" t="s">
        <v>213</v>
      </c>
      <c r="E1254" s="204" t="s">
        <v>1</v>
      </c>
      <c r="F1254" s="205" t="s">
        <v>925</v>
      </c>
      <c r="H1254" s="206">
        <v>1.3899999999999999</v>
      </c>
      <c r="I1254" s="207"/>
      <c r="L1254" s="203"/>
      <c r="M1254" s="208"/>
      <c r="N1254" s="209"/>
      <c r="O1254" s="209"/>
      <c r="P1254" s="209"/>
      <c r="Q1254" s="209"/>
      <c r="R1254" s="209"/>
      <c r="S1254" s="209"/>
      <c r="T1254" s="210"/>
      <c r="AT1254" s="204" t="s">
        <v>213</v>
      </c>
      <c r="AU1254" s="204" t="s">
        <v>82</v>
      </c>
      <c r="AV1254" s="13" t="s">
        <v>82</v>
      </c>
      <c r="AW1254" s="13" t="s">
        <v>30</v>
      </c>
      <c r="AX1254" s="13" t="s">
        <v>73</v>
      </c>
      <c r="AY1254" s="204" t="s">
        <v>205</v>
      </c>
    </row>
    <row r="1255" s="12" customFormat="1">
      <c r="B1255" s="195"/>
      <c r="D1255" s="196" t="s">
        <v>213</v>
      </c>
      <c r="E1255" s="197" t="s">
        <v>1</v>
      </c>
      <c r="F1255" s="198" t="s">
        <v>440</v>
      </c>
      <c r="H1255" s="197" t="s">
        <v>1</v>
      </c>
      <c r="I1255" s="199"/>
      <c r="L1255" s="195"/>
      <c r="M1255" s="200"/>
      <c r="N1255" s="201"/>
      <c r="O1255" s="201"/>
      <c r="P1255" s="201"/>
      <c r="Q1255" s="201"/>
      <c r="R1255" s="201"/>
      <c r="S1255" s="201"/>
      <c r="T1255" s="202"/>
      <c r="AT1255" s="197" t="s">
        <v>213</v>
      </c>
      <c r="AU1255" s="197" t="s">
        <v>82</v>
      </c>
      <c r="AV1255" s="12" t="s">
        <v>80</v>
      </c>
      <c r="AW1255" s="12" t="s">
        <v>30</v>
      </c>
      <c r="AX1255" s="12" t="s">
        <v>73</v>
      </c>
      <c r="AY1255" s="197" t="s">
        <v>205</v>
      </c>
    </row>
    <row r="1256" s="13" customFormat="1">
      <c r="B1256" s="203"/>
      <c r="D1256" s="196" t="s">
        <v>213</v>
      </c>
      <c r="E1256" s="204" t="s">
        <v>1</v>
      </c>
      <c r="F1256" s="205" t="s">
        <v>924</v>
      </c>
      <c r="H1256" s="206">
        <v>1.8799999999999999</v>
      </c>
      <c r="I1256" s="207"/>
      <c r="L1256" s="203"/>
      <c r="M1256" s="208"/>
      <c r="N1256" s="209"/>
      <c r="O1256" s="209"/>
      <c r="P1256" s="209"/>
      <c r="Q1256" s="209"/>
      <c r="R1256" s="209"/>
      <c r="S1256" s="209"/>
      <c r="T1256" s="210"/>
      <c r="AT1256" s="204" t="s">
        <v>213</v>
      </c>
      <c r="AU1256" s="204" t="s">
        <v>82</v>
      </c>
      <c r="AV1256" s="13" t="s">
        <v>82</v>
      </c>
      <c r="AW1256" s="13" t="s">
        <v>30</v>
      </c>
      <c r="AX1256" s="13" t="s">
        <v>73</v>
      </c>
      <c r="AY1256" s="204" t="s">
        <v>205</v>
      </c>
    </row>
    <row r="1257" s="12" customFormat="1">
      <c r="B1257" s="195"/>
      <c r="D1257" s="196" t="s">
        <v>213</v>
      </c>
      <c r="E1257" s="197" t="s">
        <v>1</v>
      </c>
      <c r="F1257" s="198" t="s">
        <v>250</v>
      </c>
      <c r="H1257" s="197" t="s">
        <v>1</v>
      </c>
      <c r="I1257" s="199"/>
      <c r="L1257" s="195"/>
      <c r="M1257" s="200"/>
      <c r="N1257" s="201"/>
      <c r="O1257" s="201"/>
      <c r="P1257" s="201"/>
      <c r="Q1257" s="201"/>
      <c r="R1257" s="201"/>
      <c r="S1257" s="201"/>
      <c r="T1257" s="202"/>
      <c r="AT1257" s="197" t="s">
        <v>213</v>
      </c>
      <c r="AU1257" s="197" t="s">
        <v>82</v>
      </c>
      <c r="AV1257" s="12" t="s">
        <v>80</v>
      </c>
      <c r="AW1257" s="12" t="s">
        <v>30</v>
      </c>
      <c r="AX1257" s="12" t="s">
        <v>73</v>
      </c>
      <c r="AY1257" s="197" t="s">
        <v>205</v>
      </c>
    </row>
    <row r="1258" s="13" customFormat="1">
      <c r="B1258" s="203"/>
      <c r="D1258" s="196" t="s">
        <v>213</v>
      </c>
      <c r="E1258" s="204" t="s">
        <v>1</v>
      </c>
      <c r="F1258" s="205" t="s">
        <v>926</v>
      </c>
      <c r="H1258" s="206">
        <v>18.02</v>
      </c>
      <c r="I1258" s="207"/>
      <c r="L1258" s="203"/>
      <c r="M1258" s="208"/>
      <c r="N1258" s="209"/>
      <c r="O1258" s="209"/>
      <c r="P1258" s="209"/>
      <c r="Q1258" s="209"/>
      <c r="R1258" s="209"/>
      <c r="S1258" s="209"/>
      <c r="T1258" s="210"/>
      <c r="AT1258" s="204" t="s">
        <v>213</v>
      </c>
      <c r="AU1258" s="204" t="s">
        <v>82</v>
      </c>
      <c r="AV1258" s="13" t="s">
        <v>82</v>
      </c>
      <c r="AW1258" s="13" t="s">
        <v>30</v>
      </c>
      <c r="AX1258" s="13" t="s">
        <v>73</v>
      </c>
      <c r="AY1258" s="204" t="s">
        <v>205</v>
      </c>
    </row>
    <row r="1259" s="12" customFormat="1">
      <c r="B1259" s="195"/>
      <c r="D1259" s="196" t="s">
        <v>213</v>
      </c>
      <c r="E1259" s="197" t="s">
        <v>1</v>
      </c>
      <c r="F1259" s="198" t="s">
        <v>457</v>
      </c>
      <c r="H1259" s="197" t="s">
        <v>1</v>
      </c>
      <c r="I1259" s="199"/>
      <c r="L1259" s="195"/>
      <c r="M1259" s="200"/>
      <c r="N1259" s="201"/>
      <c r="O1259" s="201"/>
      <c r="P1259" s="201"/>
      <c r="Q1259" s="201"/>
      <c r="R1259" s="201"/>
      <c r="S1259" s="201"/>
      <c r="T1259" s="202"/>
      <c r="AT1259" s="197" t="s">
        <v>213</v>
      </c>
      <c r="AU1259" s="197" t="s">
        <v>82</v>
      </c>
      <c r="AV1259" s="12" t="s">
        <v>80</v>
      </c>
      <c r="AW1259" s="12" t="s">
        <v>30</v>
      </c>
      <c r="AX1259" s="12" t="s">
        <v>73</v>
      </c>
      <c r="AY1259" s="197" t="s">
        <v>205</v>
      </c>
    </row>
    <row r="1260" s="13" customFormat="1">
      <c r="B1260" s="203"/>
      <c r="D1260" s="196" t="s">
        <v>213</v>
      </c>
      <c r="E1260" s="204" t="s">
        <v>1</v>
      </c>
      <c r="F1260" s="205" t="s">
        <v>927</v>
      </c>
      <c r="H1260" s="206">
        <v>0.90000000000000002</v>
      </c>
      <c r="I1260" s="207"/>
      <c r="L1260" s="203"/>
      <c r="M1260" s="208"/>
      <c r="N1260" s="209"/>
      <c r="O1260" s="209"/>
      <c r="P1260" s="209"/>
      <c r="Q1260" s="209"/>
      <c r="R1260" s="209"/>
      <c r="S1260" s="209"/>
      <c r="T1260" s="210"/>
      <c r="AT1260" s="204" t="s">
        <v>213</v>
      </c>
      <c r="AU1260" s="204" t="s">
        <v>82</v>
      </c>
      <c r="AV1260" s="13" t="s">
        <v>82</v>
      </c>
      <c r="AW1260" s="13" t="s">
        <v>30</v>
      </c>
      <c r="AX1260" s="13" t="s">
        <v>73</v>
      </c>
      <c r="AY1260" s="204" t="s">
        <v>205</v>
      </c>
    </row>
    <row r="1261" s="12" customFormat="1">
      <c r="B1261" s="195"/>
      <c r="D1261" s="196" t="s">
        <v>213</v>
      </c>
      <c r="E1261" s="197" t="s">
        <v>1</v>
      </c>
      <c r="F1261" s="198" t="s">
        <v>459</v>
      </c>
      <c r="H1261" s="197" t="s">
        <v>1</v>
      </c>
      <c r="I1261" s="199"/>
      <c r="L1261" s="195"/>
      <c r="M1261" s="200"/>
      <c r="N1261" s="201"/>
      <c r="O1261" s="201"/>
      <c r="P1261" s="201"/>
      <c r="Q1261" s="201"/>
      <c r="R1261" s="201"/>
      <c r="S1261" s="201"/>
      <c r="T1261" s="202"/>
      <c r="AT1261" s="197" t="s">
        <v>213</v>
      </c>
      <c r="AU1261" s="197" t="s">
        <v>82</v>
      </c>
      <c r="AV1261" s="12" t="s">
        <v>80</v>
      </c>
      <c r="AW1261" s="12" t="s">
        <v>30</v>
      </c>
      <c r="AX1261" s="12" t="s">
        <v>73</v>
      </c>
      <c r="AY1261" s="197" t="s">
        <v>205</v>
      </c>
    </row>
    <row r="1262" s="13" customFormat="1">
      <c r="B1262" s="203"/>
      <c r="D1262" s="196" t="s">
        <v>213</v>
      </c>
      <c r="E1262" s="204" t="s">
        <v>1</v>
      </c>
      <c r="F1262" s="205" t="s">
        <v>928</v>
      </c>
      <c r="H1262" s="206">
        <v>1.75</v>
      </c>
      <c r="I1262" s="207"/>
      <c r="L1262" s="203"/>
      <c r="M1262" s="208"/>
      <c r="N1262" s="209"/>
      <c r="O1262" s="209"/>
      <c r="P1262" s="209"/>
      <c r="Q1262" s="209"/>
      <c r="R1262" s="209"/>
      <c r="S1262" s="209"/>
      <c r="T1262" s="210"/>
      <c r="AT1262" s="204" t="s">
        <v>213</v>
      </c>
      <c r="AU1262" s="204" t="s">
        <v>82</v>
      </c>
      <c r="AV1262" s="13" t="s">
        <v>82</v>
      </c>
      <c r="AW1262" s="13" t="s">
        <v>30</v>
      </c>
      <c r="AX1262" s="13" t="s">
        <v>73</v>
      </c>
      <c r="AY1262" s="204" t="s">
        <v>205</v>
      </c>
    </row>
    <row r="1263" s="12" customFormat="1">
      <c r="B1263" s="195"/>
      <c r="D1263" s="196" t="s">
        <v>213</v>
      </c>
      <c r="E1263" s="197" t="s">
        <v>1</v>
      </c>
      <c r="F1263" s="198" t="s">
        <v>463</v>
      </c>
      <c r="H1263" s="197" t="s">
        <v>1</v>
      </c>
      <c r="I1263" s="199"/>
      <c r="L1263" s="195"/>
      <c r="M1263" s="200"/>
      <c r="N1263" s="201"/>
      <c r="O1263" s="201"/>
      <c r="P1263" s="201"/>
      <c r="Q1263" s="201"/>
      <c r="R1263" s="201"/>
      <c r="S1263" s="201"/>
      <c r="T1263" s="202"/>
      <c r="AT1263" s="197" t="s">
        <v>213</v>
      </c>
      <c r="AU1263" s="197" t="s">
        <v>82</v>
      </c>
      <c r="AV1263" s="12" t="s">
        <v>80</v>
      </c>
      <c r="AW1263" s="12" t="s">
        <v>30</v>
      </c>
      <c r="AX1263" s="12" t="s">
        <v>73</v>
      </c>
      <c r="AY1263" s="197" t="s">
        <v>205</v>
      </c>
    </row>
    <row r="1264" s="13" customFormat="1">
      <c r="B1264" s="203"/>
      <c r="D1264" s="196" t="s">
        <v>213</v>
      </c>
      <c r="E1264" s="204" t="s">
        <v>1</v>
      </c>
      <c r="F1264" s="205" t="s">
        <v>381</v>
      </c>
      <c r="H1264" s="206">
        <v>1.4299999999999999</v>
      </c>
      <c r="I1264" s="207"/>
      <c r="L1264" s="203"/>
      <c r="M1264" s="208"/>
      <c r="N1264" s="209"/>
      <c r="O1264" s="209"/>
      <c r="P1264" s="209"/>
      <c r="Q1264" s="209"/>
      <c r="R1264" s="209"/>
      <c r="S1264" s="209"/>
      <c r="T1264" s="210"/>
      <c r="AT1264" s="204" t="s">
        <v>213</v>
      </c>
      <c r="AU1264" s="204" t="s">
        <v>82</v>
      </c>
      <c r="AV1264" s="13" t="s">
        <v>82</v>
      </c>
      <c r="AW1264" s="13" t="s">
        <v>30</v>
      </c>
      <c r="AX1264" s="13" t="s">
        <v>73</v>
      </c>
      <c r="AY1264" s="204" t="s">
        <v>205</v>
      </c>
    </row>
    <row r="1265" s="12" customFormat="1">
      <c r="B1265" s="195"/>
      <c r="D1265" s="196" t="s">
        <v>213</v>
      </c>
      <c r="E1265" s="197" t="s">
        <v>1</v>
      </c>
      <c r="F1265" s="198" t="s">
        <v>871</v>
      </c>
      <c r="H1265" s="197" t="s">
        <v>1</v>
      </c>
      <c r="I1265" s="199"/>
      <c r="L1265" s="195"/>
      <c r="M1265" s="200"/>
      <c r="N1265" s="201"/>
      <c r="O1265" s="201"/>
      <c r="P1265" s="201"/>
      <c r="Q1265" s="201"/>
      <c r="R1265" s="201"/>
      <c r="S1265" s="201"/>
      <c r="T1265" s="202"/>
      <c r="AT1265" s="197" t="s">
        <v>213</v>
      </c>
      <c r="AU1265" s="197" t="s">
        <v>82</v>
      </c>
      <c r="AV1265" s="12" t="s">
        <v>80</v>
      </c>
      <c r="AW1265" s="12" t="s">
        <v>30</v>
      </c>
      <c r="AX1265" s="12" t="s">
        <v>73</v>
      </c>
      <c r="AY1265" s="197" t="s">
        <v>205</v>
      </c>
    </row>
    <row r="1266" s="13" customFormat="1">
      <c r="B1266" s="203"/>
      <c r="D1266" s="196" t="s">
        <v>213</v>
      </c>
      <c r="E1266" s="204" t="s">
        <v>1</v>
      </c>
      <c r="F1266" s="205" t="s">
        <v>917</v>
      </c>
      <c r="H1266" s="206">
        <v>1.2</v>
      </c>
      <c r="I1266" s="207"/>
      <c r="L1266" s="203"/>
      <c r="M1266" s="208"/>
      <c r="N1266" s="209"/>
      <c r="O1266" s="209"/>
      <c r="P1266" s="209"/>
      <c r="Q1266" s="209"/>
      <c r="R1266" s="209"/>
      <c r="S1266" s="209"/>
      <c r="T1266" s="210"/>
      <c r="AT1266" s="204" t="s">
        <v>213</v>
      </c>
      <c r="AU1266" s="204" t="s">
        <v>82</v>
      </c>
      <c r="AV1266" s="13" t="s">
        <v>82</v>
      </c>
      <c r="AW1266" s="13" t="s">
        <v>30</v>
      </c>
      <c r="AX1266" s="13" t="s">
        <v>73</v>
      </c>
      <c r="AY1266" s="204" t="s">
        <v>205</v>
      </c>
    </row>
    <row r="1267" s="14" customFormat="1">
      <c r="B1267" s="211"/>
      <c r="D1267" s="196" t="s">
        <v>213</v>
      </c>
      <c r="E1267" s="212" t="s">
        <v>1</v>
      </c>
      <c r="F1267" s="213" t="s">
        <v>218</v>
      </c>
      <c r="H1267" s="214">
        <v>89.329999999999998</v>
      </c>
      <c r="I1267" s="215"/>
      <c r="L1267" s="211"/>
      <c r="M1267" s="216"/>
      <c r="N1267" s="217"/>
      <c r="O1267" s="217"/>
      <c r="P1267" s="217"/>
      <c r="Q1267" s="217"/>
      <c r="R1267" s="217"/>
      <c r="S1267" s="217"/>
      <c r="T1267" s="218"/>
      <c r="AT1267" s="212" t="s">
        <v>213</v>
      </c>
      <c r="AU1267" s="212" t="s">
        <v>82</v>
      </c>
      <c r="AV1267" s="14" t="s">
        <v>123</v>
      </c>
      <c r="AW1267" s="14" t="s">
        <v>30</v>
      </c>
      <c r="AX1267" s="14" t="s">
        <v>80</v>
      </c>
      <c r="AY1267" s="212" t="s">
        <v>205</v>
      </c>
    </row>
    <row r="1268" s="1" customFormat="1" ht="24.2" customHeight="1">
      <c r="A1268" s="37"/>
      <c r="B1268" s="181"/>
      <c r="C1268" s="182" t="s">
        <v>929</v>
      </c>
      <c r="D1268" s="182" t="s">
        <v>207</v>
      </c>
      <c r="E1268" s="183" t="s">
        <v>930</v>
      </c>
      <c r="F1268" s="184" t="s">
        <v>931</v>
      </c>
      <c r="G1268" s="185" t="s">
        <v>210</v>
      </c>
      <c r="H1268" s="186">
        <v>4.2300000000000004</v>
      </c>
      <c r="I1268" s="187">
        <v>600</v>
      </c>
      <c r="J1268" s="188">
        <f>ROUND(I1268*H1268,2)</f>
        <v>2538</v>
      </c>
      <c r="K1268" s="184" t="s">
        <v>1</v>
      </c>
      <c r="L1268" s="38"/>
      <c r="M1268" s="189" t="s">
        <v>1</v>
      </c>
      <c r="N1268" s="190" t="s">
        <v>38</v>
      </c>
      <c r="O1268" s="76"/>
      <c r="P1268" s="191">
        <f>O1268*H1268</f>
        <v>0</v>
      </c>
      <c r="Q1268" s="191">
        <v>0.031189999999999999</v>
      </c>
      <c r="R1268" s="191">
        <f>Q1268*H1268</f>
        <v>0.13193370000000002</v>
      </c>
      <c r="S1268" s="191">
        <v>0</v>
      </c>
      <c r="T1268" s="192">
        <f>S1268*H1268</f>
        <v>0</v>
      </c>
      <c r="U1268" s="37"/>
      <c r="V1268" s="37"/>
      <c r="W1268" s="37"/>
      <c r="X1268" s="37"/>
      <c r="Y1268" s="37"/>
      <c r="Z1268" s="37"/>
      <c r="AA1268" s="37"/>
      <c r="AB1268" s="37"/>
      <c r="AC1268" s="37"/>
      <c r="AD1268" s="37"/>
      <c r="AE1268" s="37"/>
      <c r="AR1268" s="193" t="s">
        <v>472</v>
      </c>
      <c r="AT1268" s="193" t="s">
        <v>207</v>
      </c>
      <c r="AU1268" s="193" t="s">
        <v>82</v>
      </c>
      <c r="AY1268" s="18" t="s">
        <v>205</v>
      </c>
      <c r="BE1268" s="194">
        <f>IF(N1268="základní",J1268,0)</f>
        <v>2538</v>
      </c>
      <c r="BF1268" s="194">
        <f>IF(N1268="snížená",J1268,0)</f>
        <v>0</v>
      </c>
      <c r="BG1268" s="194">
        <f>IF(N1268="zákl. přenesená",J1268,0)</f>
        <v>0</v>
      </c>
      <c r="BH1268" s="194">
        <f>IF(N1268="sníž. přenesená",J1268,0)</f>
        <v>0</v>
      </c>
      <c r="BI1268" s="194">
        <f>IF(N1268="nulová",J1268,0)</f>
        <v>0</v>
      </c>
      <c r="BJ1268" s="18" t="s">
        <v>80</v>
      </c>
      <c r="BK1268" s="194">
        <f>ROUND(I1268*H1268,2)</f>
        <v>2538</v>
      </c>
      <c r="BL1268" s="18" t="s">
        <v>472</v>
      </c>
      <c r="BM1268" s="193" t="s">
        <v>932</v>
      </c>
    </row>
    <row r="1269" s="12" customFormat="1">
      <c r="B1269" s="195"/>
      <c r="D1269" s="196" t="s">
        <v>213</v>
      </c>
      <c r="E1269" s="197" t="s">
        <v>1</v>
      </c>
      <c r="F1269" s="198" t="s">
        <v>908</v>
      </c>
      <c r="H1269" s="197" t="s">
        <v>1</v>
      </c>
      <c r="I1269" s="199"/>
      <c r="L1269" s="195"/>
      <c r="M1269" s="200"/>
      <c r="N1269" s="201"/>
      <c r="O1269" s="201"/>
      <c r="P1269" s="201"/>
      <c r="Q1269" s="201"/>
      <c r="R1269" s="201"/>
      <c r="S1269" s="201"/>
      <c r="T1269" s="202"/>
      <c r="AT1269" s="197" t="s">
        <v>213</v>
      </c>
      <c r="AU1269" s="197" t="s">
        <v>82</v>
      </c>
      <c r="AV1269" s="12" t="s">
        <v>80</v>
      </c>
      <c r="AW1269" s="12" t="s">
        <v>30</v>
      </c>
      <c r="AX1269" s="12" t="s">
        <v>73</v>
      </c>
      <c r="AY1269" s="197" t="s">
        <v>205</v>
      </c>
    </row>
    <row r="1270" s="12" customFormat="1">
      <c r="B1270" s="195"/>
      <c r="D1270" s="196" t="s">
        <v>213</v>
      </c>
      <c r="E1270" s="197" t="s">
        <v>1</v>
      </c>
      <c r="F1270" s="198" t="s">
        <v>223</v>
      </c>
      <c r="H1270" s="197" t="s">
        <v>1</v>
      </c>
      <c r="I1270" s="199"/>
      <c r="L1270" s="195"/>
      <c r="M1270" s="200"/>
      <c r="N1270" s="201"/>
      <c r="O1270" s="201"/>
      <c r="P1270" s="201"/>
      <c r="Q1270" s="201"/>
      <c r="R1270" s="201"/>
      <c r="S1270" s="201"/>
      <c r="T1270" s="202"/>
      <c r="AT1270" s="197" t="s">
        <v>213</v>
      </c>
      <c r="AU1270" s="197" t="s">
        <v>82</v>
      </c>
      <c r="AV1270" s="12" t="s">
        <v>80</v>
      </c>
      <c r="AW1270" s="12" t="s">
        <v>30</v>
      </c>
      <c r="AX1270" s="12" t="s">
        <v>73</v>
      </c>
      <c r="AY1270" s="197" t="s">
        <v>205</v>
      </c>
    </row>
    <row r="1271" s="12" customFormat="1">
      <c r="B1271" s="195"/>
      <c r="D1271" s="196" t="s">
        <v>213</v>
      </c>
      <c r="E1271" s="197" t="s">
        <v>1</v>
      </c>
      <c r="F1271" s="198" t="s">
        <v>419</v>
      </c>
      <c r="H1271" s="197" t="s">
        <v>1</v>
      </c>
      <c r="I1271" s="199"/>
      <c r="L1271" s="195"/>
      <c r="M1271" s="200"/>
      <c r="N1271" s="201"/>
      <c r="O1271" s="201"/>
      <c r="P1271" s="201"/>
      <c r="Q1271" s="201"/>
      <c r="R1271" s="201"/>
      <c r="S1271" s="201"/>
      <c r="T1271" s="202"/>
      <c r="AT1271" s="197" t="s">
        <v>213</v>
      </c>
      <c r="AU1271" s="197" t="s">
        <v>82</v>
      </c>
      <c r="AV1271" s="12" t="s">
        <v>80</v>
      </c>
      <c r="AW1271" s="12" t="s">
        <v>30</v>
      </c>
      <c r="AX1271" s="12" t="s">
        <v>73</v>
      </c>
      <c r="AY1271" s="197" t="s">
        <v>205</v>
      </c>
    </row>
    <row r="1272" s="13" customFormat="1">
      <c r="B1272" s="203"/>
      <c r="D1272" s="196" t="s">
        <v>213</v>
      </c>
      <c r="E1272" s="204" t="s">
        <v>1</v>
      </c>
      <c r="F1272" s="205" t="s">
        <v>933</v>
      </c>
      <c r="H1272" s="206">
        <v>4.2300000000000004</v>
      </c>
      <c r="I1272" s="207"/>
      <c r="L1272" s="203"/>
      <c r="M1272" s="208"/>
      <c r="N1272" s="209"/>
      <c r="O1272" s="209"/>
      <c r="P1272" s="209"/>
      <c r="Q1272" s="209"/>
      <c r="R1272" s="209"/>
      <c r="S1272" s="209"/>
      <c r="T1272" s="210"/>
      <c r="AT1272" s="204" t="s">
        <v>213</v>
      </c>
      <c r="AU1272" s="204" t="s">
        <v>82</v>
      </c>
      <c r="AV1272" s="13" t="s">
        <v>82</v>
      </c>
      <c r="AW1272" s="13" t="s">
        <v>30</v>
      </c>
      <c r="AX1272" s="13" t="s">
        <v>73</v>
      </c>
      <c r="AY1272" s="204" t="s">
        <v>205</v>
      </c>
    </row>
    <row r="1273" s="14" customFormat="1">
      <c r="B1273" s="211"/>
      <c r="D1273" s="196" t="s">
        <v>213</v>
      </c>
      <c r="E1273" s="212" t="s">
        <v>1</v>
      </c>
      <c r="F1273" s="213" t="s">
        <v>218</v>
      </c>
      <c r="H1273" s="214">
        <v>4.2300000000000004</v>
      </c>
      <c r="I1273" s="215"/>
      <c r="L1273" s="211"/>
      <c r="M1273" s="216"/>
      <c r="N1273" s="217"/>
      <c r="O1273" s="217"/>
      <c r="P1273" s="217"/>
      <c r="Q1273" s="217"/>
      <c r="R1273" s="217"/>
      <c r="S1273" s="217"/>
      <c r="T1273" s="218"/>
      <c r="AT1273" s="212" t="s">
        <v>213</v>
      </c>
      <c r="AU1273" s="212" t="s">
        <v>82</v>
      </c>
      <c r="AV1273" s="14" t="s">
        <v>123</v>
      </c>
      <c r="AW1273" s="14" t="s">
        <v>30</v>
      </c>
      <c r="AX1273" s="14" t="s">
        <v>80</v>
      </c>
      <c r="AY1273" s="212" t="s">
        <v>205</v>
      </c>
    </row>
    <row r="1274" s="1" customFormat="1" ht="14.45" customHeight="1">
      <c r="A1274" s="37"/>
      <c r="B1274" s="181"/>
      <c r="C1274" s="182" t="s">
        <v>934</v>
      </c>
      <c r="D1274" s="182" t="s">
        <v>207</v>
      </c>
      <c r="E1274" s="183" t="s">
        <v>935</v>
      </c>
      <c r="F1274" s="184" t="s">
        <v>936</v>
      </c>
      <c r="G1274" s="185" t="s">
        <v>776</v>
      </c>
      <c r="H1274" s="186">
        <v>99.209999999999994</v>
      </c>
      <c r="I1274" s="187">
        <v>480</v>
      </c>
      <c r="J1274" s="188">
        <f>ROUND(I1274*H1274,2)</f>
        <v>47620.800000000003</v>
      </c>
      <c r="K1274" s="184" t="s">
        <v>211</v>
      </c>
      <c r="L1274" s="38"/>
      <c r="M1274" s="189" t="s">
        <v>1</v>
      </c>
      <c r="N1274" s="190" t="s">
        <v>38</v>
      </c>
      <c r="O1274" s="76"/>
      <c r="P1274" s="191">
        <f>O1274*H1274</f>
        <v>0</v>
      </c>
      <c r="Q1274" s="191">
        <v>1.0000000000000001E-05</v>
      </c>
      <c r="R1274" s="191">
        <f>Q1274*H1274</f>
        <v>0.0009921000000000001</v>
      </c>
      <c r="S1274" s="191">
        <v>0</v>
      </c>
      <c r="T1274" s="192">
        <f>S1274*H1274</f>
        <v>0</v>
      </c>
      <c r="U1274" s="37"/>
      <c r="V1274" s="37"/>
      <c r="W1274" s="37"/>
      <c r="X1274" s="37"/>
      <c r="Y1274" s="37"/>
      <c r="Z1274" s="37"/>
      <c r="AA1274" s="37"/>
      <c r="AB1274" s="37"/>
      <c r="AC1274" s="37"/>
      <c r="AD1274" s="37"/>
      <c r="AE1274" s="37"/>
      <c r="AR1274" s="193" t="s">
        <v>472</v>
      </c>
      <c r="AT1274" s="193" t="s">
        <v>207</v>
      </c>
      <c r="AU1274" s="193" t="s">
        <v>82</v>
      </c>
      <c r="AY1274" s="18" t="s">
        <v>205</v>
      </c>
      <c r="BE1274" s="194">
        <f>IF(N1274="základní",J1274,0)</f>
        <v>47620.800000000003</v>
      </c>
      <c r="BF1274" s="194">
        <f>IF(N1274="snížená",J1274,0)</f>
        <v>0</v>
      </c>
      <c r="BG1274" s="194">
        <f>IF(N1274="zákl. přenesená",J1274,0)</f>
        <v>0</v>
      </c>
      <c r="BH1274" s="194">
        <f>IF(N1274="sníž. přenesená",J1274,0)</f>
        <v>0</v>
      </c>
      <c r="BI1274" s="194">
        <f>IF(N1274="nulová",J1274,0)</f>
        <v>0</v>
      </c>
      <c r="BJ1274" s="18" t="s">
        <v>80</v>
      </c>
      <c r="BK1274" s="194">
        <f>ROUND(I1274*H1274,2)</f>
        <v>47620.800000000003</v>
      </c>
      <c r="BL1274" s="18" t="s">
        <v>472</v>
      </c>
      <c r="BM1274" s="193" t="s">
        <v>937</v>
      </c>
    </row>
    <row r="1275" s="12" customFormat="1">
      <c r="B1275" s="195"/>
      <c r="D1275" s="196" t="s">
        <v>213</v>
      </c>
      <c r="E1275" s="197" t="s">
        <v>1</v>
      </c>
      <c r="F1275" s="198" t="s">
        <v>908</v>
      </c>
      <c r="H1275" s="197" t="s">
        <v>1</v>
      </c>
      <c r="I1275" s="199"/>
      <c r="L1275" s="195"/>
      <c r="M1275" s="200"/>
      <c r="N1275" s="201"/>
      <c r="O1275" s="201"/>
      <c r="P1275" s="201"/>
      <c r="Q1275" s="201"/>
      <c r="R1275" s="201"/>
      <c r="S1275" s="201"/>
      <c r="T1275" s="202"/>
      <c r="AT1275" s="197" t="s">
        <v>213</v>
      </c>
      <c r="AU1275" s="197" t="s">
        <v>82</v>
      </c>
      <c r="AV1275" s="12" t="s">
        <v>80</v>
      </c>
      <c r="AW1275" s="12" t="s">
        <v>30</v>
      </c>
      <c r="AX1275" s="12" t="s">
        <v>73</v>
      </c>
      <c r="AY1275" s="197" t="s">
        <v>205</v>
      </c>
    </row>
    <row r="1276" s="12" customFormat="1">
      <c r="B1276" s="195"/>
      <c r="D1276" s="196" t="s">
        <v>213</v>
      </c>
      <c r="E1276" s="197" t="s">
        <v>1</v>
      </c>
      <c r="F1276" s="198" t="s">
        <v>223</v>
      </c>
      <c r="H1276" s="197" t="s">
        <v>1</v>
      </c>
      <c r="I1276" s="199"/>
      <c r="L1276" s="195"/>
      <c r="M1276" s="200"/>
      <c r="N1276" s="201"/>
      <c r="O1276" s="201"/>
      <c r="P1276" s="201"/>
      <c r="Q1276" s="201"/>
      <c r="R1276" s="201"/>
      <c r="S1276" s="201"/>
      <c r="T1276" s="202"/>
      <c r="AT1276" s="197" t="s">
        <v>213</v>
      </c>
      <c r="AU1276" s="197" t="s">
        <v>82</v>
      </c>
      <c r="AV1276" s="12" t="s">
        <v>80</v>
      </c>
      <c r="AW1276" s="12" t="s">
        <v>30</v>
      </c>
      <c r="AX1276" s="12" t="s">
        <v>73</v>
      </c>
      <c r="AY1276" s="197" t="s">
        <v>205</v>
      </c>
    </row>
    <row r="1277" s="12" customFormat="1">
      <c r="B1277" s="195"/>
      <c r="D1277" s="196" t="s">
        <v>213</v>
      </c>
      <c r="E1277" s="197" t="s">
        <v>1</v>
      </c>
      <c r="F1277" s="198" t="s">
        <v>339</v>
      </c>
      <c r="H1277" s="197" t="s">
        <v>1</v>
      </c>
      <c r="I1277" s="199"/>
      <c r="L1277" s="195"/>
      <c r="M1277" s="200"/>
      <c r="N1277" s="201"/>
      <c r="O1277" s="201"/>
      <c r="P1277" s="201"/>
      <c r="Q1277" s="201"/>
      <c r="R1277" s="201"/>
      <c r="S1277" s="201"/>
      <c r="T1277" s="202"/>
      <c r="AT1277" s="197" t="s">
        <v>213</v>
      </c>
      <c r="AU1277" s="197" t="s">
        <v>82</v>
      </c>
      <c r="AV1277" s="12" t="s">
        <v>80</v>
      </c>
      <c r="AW1277" s="12" t="s">
        <v>30</v>
      </c>
      <c r="AX1277" s="12" t="s">
        <v>73</v>
      </c>
      <c r="AY1277" s="197" t="s">
        <v>205</v>
      </c>
    </row>
    <row r="1278" s="13" customFormat="1">
      <c r="B1278" s="203"/>
      <c r="D1278" s="196" t="s">
        <v>213</v>
      </c>
      <c r="E1278" s="204" t="s">
        <v>1</v>
      </c>
      <c r="F1278" s="205" t="s">
        <v>938</v>
      </c>
      <c r="H1278" s="206">
        <v>18.524999999999999</v>
      </c>
      <c r="I1278" s="207"/>
      <c r="L1278" s="203"/>
      <c r="M1278" s="208"/>
      <c r="N1278" s="209"/>
      <c r="O1278" s="209"/>
      <c r="P1278" s="209"/>
      <c r="Q1278" s="209"/>
      <c r="R1278" s="209"/>
      <c r="S1278" s="209"/>
      <c r="T1278" s="210"/>
      <c r="AT1278" s="204" t="s">
        <v>213</v>
      </c>
      <c r="AU1278" s="204" t="s">
        <v>82</v>
      </c>
      <c r="AV1278" s="13" t="s">
        <v>82</v>
      </c>
      <c r="AW1278" s="13" t="s">
        <v>30</v>
      </c>
      <c r="AX1278" s="13" t="s">
        <v>73</v>
      </c>
      <c r="AY1278" s="204" t="s">
        <v>205</v>
      </c>
    </row>
    <row r="1279" s="12" customFormat="1">
      <c r="B1279" s="195"/>
      <c r="D1279" s="196" t="s">
        <v>213</v>
      </c>
      <c r="E1279" s="197" t="s">
        <v>1</v>
      </c>
      <c r="F1279" s="198" t="s">
        <v>417</v>
      </c>
      <c r="H1279" s="197" t="s">
        <v>1</v>
      </c>
      <c r="I1279" s="199"/>
      <c r="L1279" s="195"/>
      <c r="M1279" s="200"/>
      <c r="N1279" s="201"/>
      <c r="O1279" s="201"/>
      <c r="P1279" s="201"/>
      <c r="Q1279" s="201"/>
      <c r="R1279" s="201"/>
      <c r="S1279" s="201"/>
      <c r="T1279" s="202"/>
      <c r="AT1279" s="197" t="s">
        <v>213</v>
      </c>
      <c r="AU1279" s="197" t="s">
        <v>82</v>
      </c>
      <c r="AV1279" s="12" t="s">
        <v>80</v>
      </c>
      <c r="AW1279" s="12" t="s">
        <v>30</v>
      </c>
      <c r="AX1279" s="12" t="s">
        <v>73</v>
      </c>
      <c r="AY1279" s="197" t="s">
        <v>205</v>
      </c>
    </row>
    <row r="1280" s="13" customFormat="1">
      <c r="B1280" s="203"/>
      <c r="D1280" s="196" t="s">
        <v>213</v>
      </c>
      <c r="E1280" s="204" t="s">
        <v>1</v>
      </c>
      <c r="F1280" s="205" t="s">
        <v>939</v>
      </c>
      <c r="H1280" s="206">
        <v>2.3999999999999999</v>
      </c>
      <c r="I1280" s="207"/>
      <c r="L1280" s="203"/>
      <c r="M1280" s="208"/>
      <c r="N1280" s="209"/>
      <c r="O1280" s="209"/>
      <c r="P1280" s="209"/>
      <c r="Q1280" s="209"/>
      <c r="R1280" s="209"/>
      <c r="S1280" s="209"/>
      <c r="T1280" s="210"/>
      <c r="AT1280" s="204" t="s">
        <v>213</v>
      </c>
      <c r="AU1280" s="204" t="s">
        <v>82</v>
      </c>
      <c r="AV1280" s="13" t="s">
        <v>82</v>
      </c>
      <c r="AW1280" s="13" t="s">
        <v>30</v>
      </c>
      <c r="AX1280" s="13" t="s">
        <v>73</v>
      </c>
      <c r="AY1280" s="204" t="s">
        <v>205</v>
      </c>
    </row>
    <row r="1281" s="12" customFormat="1">
      <c r="B1281" s="195"/>
      <c r="D1281" s="196" t="s">
        <v>213</v>
      </c>
      <c r="E1281" s="197" t="s">
        <v>1</v>
      </c>
      <c r="F1281" s="198" t="s">
        <v>430</v>
      </c>
      <c r="H1281" s="197" t="s">
        <v>1</v>
      </c>
      <c r="I1281" s="199"/>
      <c r="L1281" s="195"/>
      <c r="M1281" s="200"/>
      <c r="N1281" s="201"/>
      <c r="O1281" s="201"/>
      <c r="P1281" s="201"/>
      <c r="Q1281" s="201"/>
      <c r="R1281" s="201"/>
      <c r="S1281" s="201"/>
      <c r="T1281" s="202"/>
      <c r="AT1281" s="197" t="s">
        <v>213</v>
      </c>
      <c r="AU1281" s="197" t="s">
        <v>82</v>
      </c>
      <c r="AV1281" s="12" t="s">
        <v>80</v>
      </c>
      <c r="AW1281" s="12" t="s">
        <v>30</v>
      </c>
      <c r="AX1281" s="12" t="s">
        <v>73</v>
      </c>
      <c r="AY1281" s="197" t="s">
        <v>205</v>
      </c>
    </row>
    <row r="1282" s="13" customFormat="1">
      <c r="B1282" s="203"/>
      <c r="D1282" s="196" t="s">
        <v>213</v>
      </c>
      <c r="E1282" s="204" t="s">
        <v>1</v>
      </c>
      <c r="F1282" s="205" t="s">
        <v>940</v>
      </c>
      <c r="H1282" s="206">
        <v>6.915</v>
      </c>
      <c r="I1282" s="207"/>
      <c r="L1282" s="203"/>
      <c r="M1282" s="208"/>
      <c r="N1282" s="209"/>
      <c r="O1282" s="209"/>
      <c r="P1282" s="209"/>
      <c r="Q1282" s="209"/>
      <c r="R1282" s="209"/>
      <c r="S1282" s="209"/>
      <c r="T1282" s="210"/>
      <c r="AT1282" s="204" t="s">
        <v>213</v>
      </c>
      <c r="AU1282" s="204" t="s">
        <v>82</v>
      </c>
      <c r="AV1282" s="13" t="s">
        <v>82</v>
      </c>
      <c r="AW1282" s="13" t="s">
        <v>30</v>
      </c>
      <c r="AX1282" s="13" t="s">
        <v>73</v>
      </c>
      <c r="AY1282" s="204" t="s">
        <v>205</v>
      </c>
    </row>
    <row r="1283" s="12" customFormat="1">
      <c r="B1283" s="195"/>
      <c r="D1283" s="196" t="s">
        <v>213</v>
      </c>
      <c r="E1283" s="197" t="s">
        <v>1</v>
      </c>
      <c r="F1283" s="198" t="s">
        <v>432</v>
      </c>
      <c r="H1283" s="197" t="s">
        <v>1</v>
      </c>
      <c r="I1283" s="199"/>
      <c r="L1283" s="195"/>
      <c r="M1283" s="200"/>
      <c r="N1283" s="201"/>
      <c r="O1283" s="201"/>
      <c r="P1283" s="201"/>
      <c r="Q1283" s="201"/>
      <c r="R1283" s="201"/>
      <c r="S1283" s="201"/>
      <c r="T1283" s="202"/>
      <c r="AT1283" s="197" t="s">
        <v>213</v>
      </c>
      <c r="AU1283" s="197" t="s">
        <v>82</v>
      </c>
      <c r="AV1283" s="12" t="s">
        <v>80</v>
      </c>
      <c r="AW1283" s="12" t="s">
        <v>30</v>
      </c>
      <c r="AX1283" s="12" t="s">
        <v>73</v>
      </c>
      <c r="AY1283" s="197" t="s">
        <v>205</v>
      </c>
    </row>
    <row r="1284" s="13" customFormat="1">
      <c r="B1284" s="203"/>
      <c r="D1284" s="196" t="s">
        <v>213</v>
      </c>
      <c r="E1284" s="204" t="s">
        <v>1</v>
      </c>
      <c r="F1284" s="205" t="s">
        <v>941</v>
      </c>
      <c r="H1284" s="206">
        <v>3.6899999999999999</v>
      </c>
      <c r="I1284" s="207"/>
      <c r="L1284" s="203"/>
      <c r="M1284" s="208"/>
      <c r="N1284" s="209"/>
      <c r="O1284" s="209"/>
      <c r="P1284" s="209"/>
      <c r="Q1284" s="209"/>
      <c r="R1284" s="209"/>
      <c r="S1284" s="209"/>
      <c r="T1284" s="210"/>
      <c r="AT1284" s="204" t="s">
        <v>213</v>
      </c>
      <c r="AU1284" s="204" t="s">
        <v>82</v>
      </c>
      <c r="AV1284" s="13" t="s">
        <v>82</v>
      </c>
      <c r="AW1284" s="13" t="s">
        <v>30</v>
      </c>
      <c r="AX1284" s="13" t="s">
        <v>73</v>
      </c>
      <c r="AY1284" s="204" t="s">
        <v>205</v>
      </c>
    </row>
    <row r="1285" s="12" customFormat="1">
      <c r="B1285" s="195"/>
      <c r="D1285" s="196" t="s">
        <v>213</v>
      </c>
      <c r="E1285" s="197" t="s">
        <v>1</v>
      </c>
      <c r="F1285" s="198" t="s">
        <v>436</v>
      </c>
      <c r="H1285" s="197" t="s">
        <v>1</v>
      </c>
      <c r="I1285" s="199"/>
      <c r="L1285" s="195"/>
      <c r="M1285" s="200"/>
      <c r="N1285" s="201"/>
      <c r="O1285" s="201"/>
      <c r="P1285" s="201"/>
      <c r="Q1285" s="201"/>
      <c r="R1285" s="201"/>
      <c r="S1285" s="201"/>
      <c r="T1285" s="202"/>
      <c r="AT1285" s="197" t="s">
        <v>213</v>
      </c>
      <c r="AU1285" s="197" t="s">
        <v>82</v>
      </c>
      <c r="AV1285" s="12" t="s">
        <v>80</v>
      </c>
      <c r="AW1285" s="12" t="s">
        <v>30</v>
      </c>
      <c r="AX1285" s="12" t="s">
        <v>73</v>
      </c>
      <c r="AY1285" s="197" t="s">
        <v>205</v>
      </c>
    </row>
    <row r="1286" s="13" customFormat="1">
      <c r="B1286" s="203"/>
      <c r="D1286" s="196" t="s">
        <v>213</v>
      </c>
      <c r="E1286" s="204" t="s">
        <v>1</v>
      </c>
      <c r="F1286" s="205" t="s">
        <v>942</v>
      </c>
      <c r="H1286" s="206">
        <v>4.9299999999999997</v>
      </c>
      <c r="I1286" s="207"/>
      <c r="L1286" s="203"/>
      <c r="M1286" s="208"/>
      <c r="N1286" s="209"/>
      <c r="O1286" s="209"/>
      <c r="P1286" s="209"/>
      <c r="Q1286" s="209"/>
      <c r="R1286" s="209"/>
      <c r="S1286" s="209"/>
      <c r="T1286" s="210"/>
      <c r="AT1286" s="204" t="s">
        <v>213</v>
      </c>
      <c r="AU1286" s="204" t="s">
        <v>82</v>
      </c>
      <c r="AV1286" s="13" t="s">
        <v>82</v>
      </c>
      <c r="AW1286" s="13" t="s">
        <v>30</v>
      </c>
      <c r="AX1286" s="13" t="s">
        <v>73</v>
      </c>
      <c r="AY1286" s="204" t="s">
        <v>205</v>
      </c>
    </row>
    <row r="1287" s="12" customFormat="1">
      <c r="B1287" s="195"/>
      <c r="D1287" s="196" t="s">
        <v>213</v>
      </c>
      <c r="E1287" s="197" t="s">
        <v>1</v>
      </c>
      <c r="F1287" s="198" t="s">
        <v>438</v>
      </c>
      <c r="H1287" s="197" t="s">
        <v>1</v>
      </c>
      <c r="I1287" s="199"/>
      <c r="L1287" s="195"/>
      <c r="M1287" s="200"/>
      <c r="N1287" s="201"/>
      <c r="O1287" s="201"/>
      <c r="P1287" s="201"/>
      <c r="Q1287" s="201"/>
      <c r="R1287" s="201"/>
      <c r="S1287" s="201"/>
      <c r="T1287" s="202"/>
      <c r="AT1287" s="197" t="s">
        <v>213</v>
      </c>
      <c r="AU1287" s="197" t="s">
        <v>82</v>
      </c>
      <c r="AV1287" s="12" t="s">
        <v>80</v>
      </c>
      <c r="AW1287" s="12" t="s">
        <v>30</v>
      </c>
      <c r="AX1287" s="12" t="s">
        <v>73</v>
      </c>
      <c r="AY1287" s="197" t="s">
        <v>205</v>
      </c>
    </row>
    <row r="1288" s="13" customFormat="1">
      <c r="B1288" s="203"/>
      <c r="D1288" s="196" t="s">
        <v>213</v>
      </c>
      <c r="E1288" s="204" t="s">
        <v>1</v>
      </c>
      <c r="F1288" s="205" t="s">
        <v>943</v>
      </c>
      <c r="H1288" s="206">
        <v>3.6299999999999999</v>
      </c>
      <c r="I1288" s="207"/>
      <c r="L1288" s="203"/>
      <c r="M1288" s="208"/>
      <c r="N1288" s="209"/>
      <c r="O1288" s="209"/>
      <c r="P1288" s="209"/>
      <c r="Q1288" s="209"/>
      <c r="R1288" s="209"/>
      <c r="S1288" s="209"/>
      <c r="T1288" s="210"/>
      <c r="AT1288" s="204" t="s">
        <v>213</v>
      </c>
      <c r="AU1288" s="204" t="s">
        <v>82</v>
      </c>
      <c r="AV1288" s="13" t="s">
        <v>82</v>
      </c>
      <c r="AW1288" s="13" t="s">
        <v>30</v>
      </c>
      <c r="AX1288" s="13" t="s">
        <v>73</v>
      </c>
      <c r="AY1288" s="204" t="s">
        <v>205</v>
      </c>
    </row>
    <row r="1289" s="12" customFormat="1">
      <c r="B1289" s="195"/>
      <c r="D1289" s="196" t="s">
        <v>213</v>
      </c>
      <c r="E1289" s="197" t="s">
        <v>1</v>
      </c>
      <c r="F1289" s="198" t="s">
        <v>440</v>
      </c>
      <c r="H1289" s="197" t="s">
        <v>1</v>
      </c>
      <c r="I1289" s="199"/>
      <c r="L1289" s="195"/>
      <c r="M1289" s="200"/>
      <c r="N1289" s="201"/>
      <c r="O1289" s="201"/>
      <c r="P1289" s="201"/>
      <c r="Q1289" s="201"/>
      <c r="R1289" s="201"/>
      <c r="S1289" s="201"/>
      <c r="T1289" s="202"/>
      <c r="AT1289" s="197" t="s">
        <v>213</v>
      </c>
      <c r="AU1289" s="197" t="s">
        <v>82</v>
      </c>
      <c r="AV1289" s="12" t="s">
        <v>80</v>
      </c>
      <c r="AW1289" s="12" t="s">
        <v>30</v>
      </c>
      <c r="AX1289" s="12" t="s">
        <v>73</v>
      </c>
      <c r="AY1289" s="197" t="s">
        <v>205</v>
      </c>
    </row>
    <row r="1290" s="13" customFormat="1">
      <c r="B1290" s="203"/>
      <c r="D1290" s="196" t="s">
        <v>213</v>
      </c>
      <c r="E1290" s="204" t="s">
        <v>1</v>
      </c>
      <c r="F1290" s="205" t="s">
        <v>942</v>
      </c>
      <c r="H1290" s="206">
        <v>4.9299999999999997</v>
      </c>
      <c r="I1290" s="207"/>
      <c r="L1290" s="203"/>
      <c r="M1290" s="208"/>
      <c r="N1290" s="209"/>
      <c r="O1290" s="209"/>
      <c r="P1290" s="209"/>
      <c r="Q1290" s="209"/>
      <c r="R1290" s="209"/>
      <c r="S1290" s="209"/>
      <c r="T1290" s="210"/>
      <c r="AT1290" s="204" t="s">
        <v>213</v>
      </c>
      <c r="AU1290" s="204" t="s">
        <v>82</v>
      </c>
      <c r="AV1290" s="13" t="s">
        <v>82</v>
      </c>
      <c r="AW1290" s="13" t="s">
        <v>30</v>
      </c>
      <c r="AX1290" s="13" t="s">
        <v>73</v>
      </c>
      <c r="AY1290" s="204" t="s">
        <v>205</v>
      </c>
    </row>
    <row r="1291" s="12" customFormat="1">
      <c r="B1291" s="195"/>
      <c r="D1291" s="196" t="s">
        <v>213</v>
      </c>
      <c r="E1291" s="197" t="s">
        <v>1</v>
      </c>
      <c r="F1291" s="198" t="s">
        <v>250</v>
      </c>
      <c r="H1291" s="197" t="s">
        <v>1</v>
      </c>
      <c r="I1291" s="199"/>
      <c r="L1291" s="195"/>
      <c r="M1291" s="200"/>
      <c r="N1291" s="201"/>
      <c r="O1291" s="201"/>
      <c r="P1291" s="201"/>
      <c r="Q1291" s="201"/>
      <c r="R1291" s="201"/>
      <c r="S1291" s="201"/>
      <c r="T1291" s="202"/>
      <c r="AT1291" s="197" t="s">
        <v>213</v>
      </c>
      <c r="AU1291" s="197" t="s">
        <v>82</v>
      </c>
      <c r="AV1291" s="12" t="s">
        <v>80</v>
      </c>
      <c r="AW1291" s="12" t="s">
        <v>30</v>
      </c>
      <c r="AX1291" s="12" t="s">
        <v>73</v>
      </c>
      <c r="AY1291" s="197" t="s">
        <v>205</v>
      </c>
    </row>
    <row r="1292" s="13" customFormat="1">
      <c r="B1292" s="203"/>
      <c r="D1292" s="196" t="s">
        <v>213</v>
      </c>
      <c r="E1292" s="204" t="s">
        <v>1</v>
      </c>
      <c r="F1292" s="205" t="s">
        <v>944</v>
      </c>
      <c r="H1292" s="206">
        <v>14.4</v>
      </c>
      <c r="I1292" s="207"/>
      <c r="L1292" s="203"/>
      <c r="M1292" s="208"/>
      <c r="N1292" s="209"/>
      <c r="O1292" s="209"/>
      <c r="P1292" s="209"/>
      <c r="Q1292" s="209"/>
      <c r="R1292" s="209"/>
      <c r="S1292" s="209"/>
      <c r="T1292" s="210"/>
      <c r="AT1292" s="204" t="s">
        <v>213</v>
      </c>
      <c r="AU1292" s="204" t="s">
        <v>82</v>
      </c>
      <c r="AV1292" s="13" t="s">
        <v>82</v>
      </c>
      <c r="AW1292" s="13" t="s">
        <v>30</v>
      </c>
      <c r="AX1292" s="13" t="s">
        <v>73</v>
      </c>
      <c r="AY1292" s="204" t="s">
        <v>205</v>
      </c>
    </row>
    <row r="1293" s="12" customFormat="1">
      <c r="B1293" s="195"/>
      <c r="D1293" s="196" t="s">
        <v>213</v>
      </c>
      <c r="E1293" s="197" t="s">
        <v>1</v>
      </c>
      <c r="F1293" s="198" t="s">
        <v>457</v>
      </c>
      <c r="H1293" s="197" t="s">
        <v>1</v>
      </c>
      <c r="I1293" s="199"/>
      <c r="L1293" s="195"/>
      <c r="M1293" s="200"/>
      <c r="N1293" s="201"/>
      <c r="O1293" s="201"/>
      <c r="P1293" s="201"/>
      <c r="Q1293" s="201"/>
      <c r="R1293" s="201"/>
      <c r="S1293" s="201"/>
      <c r="T1293" s="202"/>
      <c r="AT1293" s="197" t="s">
        <v>213</v>
      </c>
      <c r="AU1293" s="197" t="s">
        <v>82</v>
      </c>
      <c r="AV1293" s="12" t="s">
        <v>80</v>
      </c>
      <c r="AW1293" s="12" t="s">
        <v>30</v>
      </c>
      <c r="AX1293" s="12" t="s">
        <v>73</v>
      </c>
      <c r="AY1293" s="197" t="s">
        <v>205</v>
      </c>
    </row>
    <row r="1294" s="13" customFormat="1">
      <c r="B1294" s="203"/>
      <c r="D1294" s="196" t="s">
        <v>213</v>
      </c>
      <c r="E1294" s="204" t="s">
        <v>1</v>
      </c>
      <c r="F1294" s="205" t="s">
        <v>945</v>
      </c>
      <c r="H1294" s="206">
        <v>2.3300000000000001</v>
      </c>
      <c r="I1294" s="207"/>
      <c r="L1294" s="203"/>
      <c r="M1294" s="208"/>
      <c r="N1294" s="209"/>
      <c r="O1294" s="209"/>
      <c r="P1294" s="209"/>
      <c r="Q1294" s="209"/>
      <c r="R1294" s="209"/>
      <c r="S1294" s="209"/>
      <c r="T1294" s="210"/>
      <c r="AT1294" s="204" t="s">
        <v>213</v>
      </c>
      <c r="AU1294" s="204" t="s">
        <v>82</v>
      </c>
      <c r="AV1294" s="13" t="s">
        <v>82</v>
      </c>
      <c r="AW1294" s="13" t="s">
        <v>30</v>
      </c>
      <c r="AX1294" s="13" t="s">
        <v>73</v>
      </c>
      <c r="AY1294" s="204" t="s">
        <v>205</v>
      </c>
    </row>
    <row r="1295" s="12" customFormat="1">
      <c r="B1295" s="195"/>
      <c r="D1295" s="196" t="s">
        <v>213</v>
      </c>
      <c r="E1295" s="197" t="s">
        <v>1</v>
      </c>
      <c r="F1295" s="198" t="s">
        <v>459</v>
      </c>
      <c r="H1295" s="197" t="s">
        <v>1</v>
      </c>
      <c r="I1295" s="199"/>
      <c r="L1295" s="195"/>
      <c r="M1295" s="200"/>
      <c r="N1295" s="201"/>
      <c r="O1295" s="201"/>
      <c r="P1295" s="201"/>
      <c r="Q1295" s="201"/>
      <c r="R1295" s="201"/>
      <c r="S1295" s="201"/>
      <c r="T1295" s="202"/>
      <c r="AT1295" s="197" t="s">
        <v>213</v>
      </c>
      <c r="AU1295" s="197" t="s">
        <v>82</v>
      </c>
      <c r="AV1295" s="12" t="s">
        <v>80</v>
      </c>
      <c r="AW1295" s="12" t="s">
        <v>30</v>
      </c>
      <c r="AX1295" s="12" t="s">
        <v>73</v>
      </c>
      <c r="AY1295" s="197" t="s">
        <v>205</v>
      </c>
    </row>
    <row r="1296" s="13" customFormat="1">
      <c r="B1296" s="203"/>
      <c r="D1296" s="196" t="s">
        <v>213</v>
      </c>
      <c r="E1296" s="204" t="s">
        <v>1</v>
      </c>
      <c r="F1296" s="205" t="s">
        <v>946</v>
      </c>
      <c r="H1296" s="206">
        <v>4.8600000000000003</v>
      </c>
      <c r="I1296" s="207"/>
      <c r="L1296" s="203"/>
      <c r="M1296" s="208"/>
      <c r="N1296" s="209"/>
      <c r="O1296" s="209"/>
      <c r="P1296" s="209"/>
      <c r="Q1296" s="209"/>
      <c r="R1296" s="209"/>
      <c r="S1296" s="209"/>
      <c r="T1296" s="210"/>
      <c r="AT1296" s="204" t="s">
        <v>213</v>
      </c>
      <c r="AU1296" s="204" t="s">
        <v>82</v>
      </c>
      <c r="AV1296" s="13" t="s">
        <v>82</v>
      </c>
      <c r="AW1296" s="13" t="s">
        <v>30</v>
      </c>
      <c r="AX1296" s="13" t="s">
        <v>73</v>
      </c>
      <c r="AY1296" s="204" t="s">
        <v>205</v>
      </c>
    </row>
    <row r="1297" s="12" customFormat="1">
      <c r="B1297" s="195"/>
      <c r="D1297" s="196" t="s">
        <v>213</v>
      </c>
      <c r="E1297" s="197" t="s">
        <v>1</v>
      </c>
      <c r="F1297" s="198" t="s">
        <v>463</v>
      </c>
      <c r="H1297" s="197" t="s">
        <v>1</v>
      </c>
      <c r="I1297" s="199"/>
      <c r="L1297" s="195"/>
      <c r="M1297" s="200"/>
      <c r="N1297" s="201"/>
      <c r="O1297" s="201"/>
      <c r="P1297" s="201"/>
      <c r="Q1297" s="201"/>
      <c r="R1297" s="201"/>
      <c r="S1297" s="201"/>
      <c r="T1297" s="202"/>
      <c r="AT1297" s="197" t="s">
        <v>213</v>
      </c>
      <c r="AU1297" s="197" t="s">
        <v>82</v>
      </c>
      <c r="AV1297" s="12" t="s">
        <v>80</v>
      </c>
      <c r="AW1297" s="12" t="s">
        <v>30</v>
      </c>
      <c r="AX1297" s="12" t="s">
        <v>73</v>
      </c>
      <c r="AY1297" s="197" t="s">
        <v>205</v>
      </c>
    </row>
    <row r="1298" s="13" customFormat="1">
      <c r="B1298" s="203"/>
      <c r="D1298" s="196" t="s">
        <v>213</v>
      </c>
      <c r="E1298" s="204" t="s">
        <v>1</v>
      </c>
      <c r="F1298" s="205" t="s">
        <v>947</v>
      </c>
      <c r="H1298" s="206">
        <v>3.7999999999999998</v>
      </c>
      <c r="I1298" s="207"/>
      <c r="L1298" s="203"/>
      <c r="M1298" s="208"/>
      <c r="N1298" s="209"/>
      <c r="O1298" s="209"/>
      <c r="P1298" s="209"/>
      <c r="Q1298" s="209"/>
      <c r="R1298" s="209"/>
      <c r="S1298" s="209"/>
      <c r="T1298" s="210"/>
      <c r="AT1298" s="204" t="s">
        <v>213</v>
      </c>
      <c r="AU1298" s="204" t="s">
        <v>82</v>
      </c>
      <c r="AV1298" s="13" t="s">
        <v>82</v>
      </c>
      <c r="AW1298" s="13" t="s">
        <v>30</v>
      </c>
      <c r="AX1298" s="13" t="s">
        <v>73</v>
      </c>
      <c r="AY1298" s="204" t="s">
        <v>205</v>
      </c>
    </row>
    <row r="1299" s="12" customFormat="1">
      <c r="B1299" s="195"/>
      <c r="D1299" s="196" t="s">
        <v>213</v>
      </c>
      <c r="E1299" s="197" t="s">
        <v>1</v>
      </c>
      <c r="F1299" s="198" t="s">
        <v>252</v>
      </c>
      <c r="H1299" s="197" t="s">
        <v>1</v>
      </c>
      <c r="I1299" s="199"/>
      <c r="L1299" s="195"/>
      <c r="M1299" s="200"/>
      <c r="N1299" s="201"/>
      <c r="O1299" s="201"/>
      <c r="P1299" s="201"/>
      <c r="Q1299" s="201"/>
      <c r="R1299" s="201"/>
      <c r="S1299" s="201"/>
      <c r="T1299" s="202"/>
      <c r="AT1299" s="197" t="s">
        <v>213</v>
      </c>
      <c r="AU1299" s="197" t="s">
        <v>82</v>
      </c>
      <c r="AV1299" s="12" t="s">
        <v>80</v>
      </c>
      <c r="AW1299" s="12" t="s">
        <v>30</v>
      </c>
      <c r="AX1299" s="12" t="s">
        <v>73</v>
      </c>
      <c r="AY1299" s="197" t="s">
        <v>205</v>
      </c>
    </row>
    <row r="1300" s="13" customFormat="1">
      <c r="B1300" s="203"/>
      <c r="D1300" s="196" t="s">
        <v>213</v>
      </c>
      <c r="E1300" s="204" t="s">
        <v>1</v>
      </c>
      <c r="F1300" s="205" t="s">
        <v>948</v>
      </c>
      <c r="H1300" s="206">
        <v>28.800000000000001</v>
      </c>
      <c r="I1300" s="207"/>
      <c r="L1300" s="203"/>
      <c r="M1300" s="208"/>
      <c r="N1300" s="209"/>
      <c r="O1300" s="209"/>
      <c r="P1300" s="209"/>
      <c r="Q1300" s="209"/>
      <c r="R1300" s="209"/>
      <c r="S1300" s="209"/>
      <c r="T1300" s="210"/>
      <c r="AT1300" s="204" t="s">
        <v>213</v>
      </c>
      <c r="AU1300" s="204" t="s">
        <v>82</v>
      </c>
      <c r="AV1300" s="13" t="s">
        <v>82</v>
      </c>
      <c r="AW1300" s="13" t="s">
        <v>30</v>
      </c>
      <c r="AX1300" s="13" t="s">
        <v>73</v>
      </c>
      <c r="AY1300" s="204" t="s">
        <v>205</v>
      </c>
    </row>
    <row r="1301" s="14" customFormat="1">
      <c r="B1301" s="211"/>
      <c r="D1301" s="196" t="s">
        <v>213</v>
      </c>
      <c r="E1301" s="212" t="s">
        <v>1</v>
      </c>
      <c r="F1301" s="213" t="s">
        <v>218</v>
      </c>
      <c r="H1301" s="214">
        <v>99.209999999999994</v>
      </c>
      <c r="I1301" s="215"/>
      <c r="L1301" s="211"/>
      <c r="M1301" s="216"/>
      <c r="N1301" s="217"/>
      <c r="O1301" s="217"/>
      <c r="P1301" s="217"/>
      <c r="Q1301" s="217"/>
      <c r="R1301" s="217"/>
      <c r="S1301" s="217"/>
      <c r="T1301" s="218"/>
      <c r="AT1301" s="212" t="s">
        <v>213</v>
      </c>
      <c r="AU1301" s="212" t="s">
        <v>82</v>
      </c>
      <c r="AV1301" s="14" t="s">
        <v>123</v>
      </c>
      <c r="AW1301" s="14" t="s">
        <v>30</v>
      </c>
      <c r="AX1301" s="14" t="s">
        <v>80</v>
      </c>
      <c r="AY1301" s="212" t="s">
        <v>205</v>
      </c>
    </row>
    <row r="1302" s="1" customFormat="1" ht="14.45" customHeight="1">
      <c r="A1302" s="37"/>
      <c r="B1302" s="181"/>
      <c r="C1302" s="182" t="s">
        <v>949</v>
      </c>
      <c r="D1302" s="182" t="s">
        <v>207</v>
      </c>
      <c r="E1302" s="183" t="s">
        <v>950</v>
      </c>
      <c r="F1302" s="184" t="s">
        <v>951</v>
      </c>
      <c r="G1302" s="185" t="s">
        <v>210</v>
      </c>
      <c r="H1302" s="186">
        <v>92.359999999999999</v>
      </c>
      <c r="I1302" s="187">
        <v>15</v>
      </c>
      <c r="J1302" s="188">
        <f>ROUND(I1302*H1302,2)</f>
        <v>1385.4000000000001</v>
      </c>
      <c r="K1302" s="184" t="s">
        <v>211</v>
      </c>
      <c r="L1302" s="38"/>
      <c r="M1302" s="189" t="s">
        <v>1</v>
      </c>
      <c r="N1302" s="190" t="s">
        <v>38</v>
      </c>
      <c r="O1302" s="76"/>
      <c r="P1302" s="191">
        <f>O1302*H1302</f>
        <v>0</v>
      </c>
      <c r="Q1302" s="191">
        <v>0.00010000000000000001</v>
      </c>
      <c r="R1302" s="191">
        <f>Q1302*H1302</f>
        <v>0.0092360000000000012</v>
      </c>
      <c r="S1302" s="191">
        <v>0</v>
      </c>
      <c r="T1302" s="192">
        <f>S1302*H1302</f>
        <v>0</v>
      </c>
      <c r="U1302" s="37"/>
      <c r="V1302" s="37"/>
      <c r="W1302" s="37"/>
      <c r="X1302" s="37"/>
      <c r="Y1302" s="37"/>
      <c r="Z1302" s="37"/>
      <c r="AA1302" s="37"/>
      <c r="AB1302" s="37"/>
      <c r="AC1302" s="37"/>
      <c r="AD1302" s="37"/>
      <c r="AE1302" s="37"/>
      <c r="AR1302" s="193" t="s">
        <v>472</v>
      </c>
      <c r="AT1302" s="193" t="s">
        <v>207</v>
      </c>
      <c r="AU1302" s="193" t="s">
        <v>82</v>
      </c>
      <c r="AY1302" s="18" t="s">
        <v>205</v>
      </c>
      <c r="BE1302" s="194">
        <f>IF(N1302="základní",J1302,0)</f>
        <v>1385.4000000000001</v>
      </c>
      <c r="BF1302" s="194">
        <f>IF(N1302="snížená",J1302,0)</f>
        <v>0</v>
      </c>
      <c r="BG1302" s="194">
        <f>IF(N1302="zákl. přenesená",J1302,0)</f>
        <v>0</v>
      </c>
      <c r="BH1302" s="194">
        <f>IF(N1302="sníž. přenesená",J1302,0)</f>
        <v>0</v>
      </c>
      <c r="BI1302" s="194">
        <f>IF(N1302="nulová",J1302,0)</f>
        <v>0</v>
      </c>
      <c r="BJ1302" s="18" t="s">
        <v>80</v>
      </c>
      <c r="BK1302" s="194">
        <f>ROUND(I1302*H1302,2)</f>
        <v>1385.4000000000001</v>
      </c>
      <c r="BL1302" s="18" t="s">
        <v>472</v>
      </c>
      <c r="BM1302" s="193" t="s">
        <v>952</v>
      </c>
    </row>
    <row r="1303" s="1" customFormat="1" ht="14.45" customHeight="1">
      <c r="A1303" s="37"/>
      <c r="B1303" s="181"/>
      <c r="C1303" s="182" t="s">
        <v>953</v>
      </c>
      <c r="D1303" s="182" t="s">
        <v>207</v>
      </c>
      <c r="E1303" s="183" t="s">
        <v>954</v>
      </c>
      <c r="F1303" s="184" t="s">
        <v>955</v>
      </c>
      <c r="G1303" s="185" t="s">
        <v>776</v>
      </c>
      <c r="H1303" s="186">
        <v>31.84</v>
      </c>
      <c r="I1303" s="187">
        <v>650</v>
      </c>
      <c r="J1303" s="188">
        <f>ROUND(I1303*H1303,2)</f>
        <v>20696</v>
      </c>
      <c r="K1303" s="184" t="s">
        <v>211</v>
      </c>
      <c r="L1303" s="38"/>
      <c r="M1303" s="189" t="s">
        <v>1</v>
      </c>
      <c r="N1303" s="190" t="s">
        <v>38</v>
      </c>
      <c r="O1303" s="76"/>
      <c r="P1303" s="191">
        <f>O1303*H1303</f>
        <v>0</v>
      </c>
      <c r="Q1303" s="191">
        <v>0.0043800000000000002</v>
      </c>
      <c r="R1303" s="191">
        <f>Q1303*H1303</f>
        <v>0.13945920000000001</v>
      </c>
      <c r="S1303" s="191">
        <v>0</v>
      </c>
      <c r="T1303" s="192">
        <f>S1303*H1303</f>
        <v>0</v>
      </c>
      <c r="U1303" s="37"/>
      <c r="V1303" s="37"/>
      <c r="W1303" s="37"/>
      <c r="X1303" s="37"/>
      <c r="Y1303" s="37"/>
      <c r="Z1303" s="37"/>
      <c r="AA1303" s="37"/>
      <c r="AB1303" s="37"/>
      <c r="AC1303" s="37"/>
      <c r="AD1303" s="37"/>
      <c r="AE1303" s="37"/>
      <c r="AR1303" s="193" t="s">
        <v>472</v>
      </c>
      <c r="AT1303" s="193" t="s">
        <v>207</v>
      </c>
      <c r="AU1303" s="193" t="s">
        <v>82</v>
      </c>
      <c r="AY1303" s="18" t="s">
        <v>205</v>
      </c>
      <c r="BE1303" s="194">
        <f>IF(N1303="základní",J1303,0)</f>
        <v>20696</v>
      </c>
      <c r="BF1303" s="194">
        <f>IF(N1303="snížená",J1303,0)</f>
        <v>0</v>
      </c>
      <c r="BG1303" s="194">
        <f>IF(N1303="zákl. přenesená",J1303,0)</f>
        <v>0</v>
      </c>
      <c r="BH1303" s="194">
        <f>IF(N1303="sníž. přenesená",J1303,0)</f>
        <v>0</v>
      </c>
      <c r="BI1303" s="194">
        <f>IF(N1303="nulová",J1303,0)</f>
        <v>0</v>
      </c>
      <c r="BJ1303" s="18" t="s">
        <v>80</v>
      </c>
      <c r="BK1303" s="194">
        <f>ROUND(I1303*H1303,2)</f>
        <v>20696</v>
      </c>
      <c r="BL1303" s="18" t="s">
        <v>472</v>
      </c>
      <c r="BM1303" s="193" t="s">
        <v>956</v>
      </c>
    </row>
    <row r="1304" s="12" customFormat="1">
      <c r="B1304" s="195"/>
      <c r="D1304" s="196" t="s">
        <v>213</v>
      </c>
      <c r="E1304" s="197" t="s">
        <v>1</v>
      </c>
      <c r="F1304" s="198" t="s">
        <v>908</v>
      </c>
      <c r="H1304" s="197" t="s">
        <v>1</v>
      </c>
      <c r="I1304" s="199"/>
      <c r="L1304" s="195"/>
      <c r="M1304" s="200"/>
      <c r="N1304" s="201"/>
      <c r="O1304" s="201"/>
      <c r="P1304" s="201"/>
      <c r="Q1304" s="201"/>
      <c r="R1304" s="201"/>
      <c r="S1304" s="201"/>
      <c r="T1304" s="202"/>
      <c r="AT1304" s="197" t="s">
        <v>213</v>
      </c>
      <c r="AU1304" s="197" t="s">
        <v>82</v>
      </c>
      <c r="AV1304" s="12" t="s">
        <v>80</v>
      </c>
      <c r="AW1304" s="12" t="s">
        <v>30</v>
      </c>
      <c r="AX1304" s="12" t="s">
        <v>73</v>
      </c>
      <c r="AY1304" s="197" t="s">
        <v>205</v>
      </c>
    </row>
    <row r="1305" s="12" customFormat="1">
      <c r="B1305" s="195"/>
      <c r="D1305" s="196" t="s">
        <v>213</v>
      </c>
      <c r="E1305" s="197" t="s">
        <v>1</v>
      </c>
      <c r="F1305" s="198" t="s">
        <v>223</v>
      </c>
      <c r="H1305" s="197" t="s">
        <v>1</v>
      </c>
      <c r="I1305" s="199"/>
      <c r="L1305" s="195"/>
      <c r="M1305" s="200"/>
      <c r="N1305" s="201"/>
      <c r="O1305" s="201"/>
      <c r="P1305" s="201"/>
      <c r="Q1305" s="201"/>
      <c r="R1305" s="201"/>
      <c r="S1305" s="201"/>
      <c r="T1305" s="202"/>
      <c r="AT1305" s="197" t="s">
        <v>213</v>
      </c>
      <c r="AU1305" s="197" t="s">
        <v>82</v>
      </c>
      <c r="AV1305" s="12" t="s">
        <v>80</v>
      </c>
      <c r="AW1305" s="12" t="s">
        <v>30</v>
      </c>
      <c r="AX1305" s="12" t="s">
        <v>73</v>
      </c>
      <c r="AY1305" s="197" t="s">
        <v>205</v>
      </c>
    </row>
    <row r="1306" s="12" customFormat="1">
      <c r="B1306" s="195"/>
      <c r="D1306" s="196" t="s">
        <v>213</v>
      </c>
      <c r="E1306" s="197" t="s">
        <v>1</v>
      </c>
      <c r="F1306" s="198" t="s">
        <v>957</v>
      </c>
      <c r="H1306" s="197" t="s">
        <v>1</v>
      </c>
      <c r="I1306" s="199"/>
      <c r="L1306" s="195"/>
      <c r="M1306" s="200"/>
      <c r="N1306" s="201"/>
      <c r="O1306" s="201"/>
      <c r="P1306" s="201"/>
      <c r="Q1306" s="201"/>
      <c r="R1306" s="201"/>
      <c r="S1306" s="201"/>
      <c r="T1306" s="202"/>
      <c r="AT1306" s="197" t="s">
        <v>213</v>
      </c>
      <c r="AU1306" s="197" t="s">
        <v>82</v>
      </c>
      <c r="AV1306" s="12" t="s">
        <v>80</v>
      </c>
      <c r="AW1306" s="12" t="s">
        <v>30</v>
      </c>
      <c r="AX1306" s="12" t="s">
        <v>73</v>
      </c>
      <c r="AY1306" s="197" t="s">
        <v>205</v>
      </c>
    </row>
    <row r="1307" s="12" customFormat="1">
      <c r="B1307" s="195"/>
      <c r="D1307" s="196" t="s">
        <v>213</v>
      </c>
      <c r="E1307" s="197" t="s">
        <v>1</v>
      </c>
      <c r="F1307" s="198" t="s">
        <v>252</v>
      </c>
      <c r="H1307" s="197" t="s">
        <v>1</v>
      </c>
      <c r="I1307" s="199"/>
      <c r="L1307" s="195"/>
      <c r="M1307" s="200"/>
      <c r="N1307" s="201"/>
      <c r="O1307" s="201"/>
      <c r="P1307" s="201"/>
      <c r="Q1307" s="201"/>
      <c r="R1307" s="201"/>
      <c r="S1307" s="201"/>
      <c r="T1307" s="202"/>
      <c r="AT1307" s="197" t="s">
        <v>213</v>
      </c>
      <c r="AU1307" s="197" t="s">
        <v>82</v>
      </c>
      <c r="AV1307" s="12" t="s">
        <v>80</v>
      </c>
      <c r="AW1307" s="12" t="s">
        <v>30</v>
      </c>
      <c r="AX1307" s="12" t="s">
        <v>73</v>
      </c>
      <c r="AY1307" s="197" t="s">
        <v>205</v>
      </c>
    </row>
    <row r="1308" s="13" customFormat="1">
      <c r="B1308" s="203"/>
      <c r="D1308" s="196" t="s">
        <v>213</v>
      </c>
      <c r="E1308" s="204" t="s">
        <v>1</v>
      </c>
      <c r="F1308" s="205" t="s">
        <v>958</v>
      </c>
      <c r="H1308" s="206">
        <v>12.140000000000001</v>
      </c>
      <c r="I1308" s="207"/>
      <c r="L1308" s="203"/>
      <c r="M1308" s="208"/>
      <c r="N1308" s="209"/>
      <c r="O1308" s="209"/>
      <c r="P1308" s="209"/>
      <c r="Q1308" s="209"/>
      <c r="R1308" s="209"/>
      <c r="S1308" s="209"/>
      <c r="T1308" s="210"/>
      <c r="AT1308" s="204" t="s">
        <v>213</v>
      </c>
      <c r="AU1308" s="204" t="s">
        <v>82</v>
      </c>
      <c r="AV1308" s="13" t="s">
        <v>82</v>
      </c>
      <c r="AW1308" s="13" t="s">
        <v>30</v>
      </c>
      <c r="AX1308" s="13" t="s">
        <v>73</v>
      </c>
      <c r="AY1308" s="204" t="s">
        <v>205</v>
      </c>
    </row>
    <row r="1309" s="12" customFormat="1">
      <c r="B1309" s="195"/>
      <c r="D1309" s="196" t="s">
        <v>213</v>
      </c>
      <c r="E1309" s="197" t="s">
        <v>1</v>
      </c>
      <c r="F1309" s="198" t="s">
        <v>406</v>
      </c>
      <c r="H1309" s="197" t="s">
        <v>1</v>
      </c>
      <c r="I1309" s="199"/>
      <c r="L1309" s="195"/>
      <c r="M1309" s="200"/>
      <c r="N1309" s="201"/>
      <c r="O1309" s="201"/>
      <c r="P1309" s="201"/>
      <c r="Q1309" s="201"/>
      <c r="R1309" s="201"/>
      <c r="S1309" s="201"/>
      <c r="T1309" s="202"/>
      <c r="AT1309" s="197" t="s">
        <v>213</v>
      </c>
      <c r="AU1309" s="197" t="s">
        <v>82</v>
      </c>
      <c r="AV1309" s="12" t="s">
        <v>80</v>
      </c>
      <c r="AW1309" s="12" t="s">
        <v>30</v>
      </c>
      <c r="AX1309" s="12" t="s">
        <v>73</v>
      </c>
      <c r="AY1309" s="197" t="s">
        <v>205</v>
      </c>
    </row>
    <row r="1310" s="13" customFormat="1">
      <c r="B1310" s="203"/>
      <c r="D1310" s="196" t="s">
        <v>213</v>
      </c>
      <c r="E1310" s="204" t="s">
        <v>1</v>
      </c>
      <c r="F1310" s="205" t="s">
        <v>959</v>
      </c>
      <c r="H1310" s="206">
        <v>2.585</v>
      </c>
      <c r="I1310" s="207"/>
      <c r="L1310" s="203"/>
      <c r="M1310" s="208"/>
      <c r="N1310" s="209"/>
      <c r="O1310" s="209"/>
      <c r="P1310" s="209"/>
      <c r="Q1310" s="209"/>
      <c r="R1310" s="209"/>
      <c r="S1310" s="209"/>
      <c r="T1310" s="210"/>
      <c r="AT1310" s="204" t="s">
        <v>213</v>
      </c>
      <c r="AU1310" s="204" t="s">
        <v>82</v>
      </c>
      <c r="AV1310" s="13" t="s">
        <v>82</v>
      </c>
      <c r="AW1310" s="13" t="s">
        <v>30</v>
      </c>
      <c r="AX1310" s="13" t="s">
        <v>73</v>
      </c>
      <c r="AY1310" s="204" t="s">
        <v>205</v>
      </c>
    </row>
    <row r="1311" s="12" customFormat="1">
      <c r="B1311" s="195"/>
      <c r="D1311" s="196" t="s">
        <v>213</v>
      </c>
      <c r="E1311" s="197" t="s">
        <v>1</v>
      </c>
      <c r="F1311" s="198" t="s">
        <v>417</v>
      </c>
      <c r="H1311" s="197" t="s">
        <v>1</v>
      </c>
      <c r="I1311" s="199"/>
      <c r="L1311" s="195"/>
      <c r="M1311" s="200"/>
      <c r="N1311" s="201"/>
      <c r="O1311" s="201"/>
      <c r="P1311" s="201"/>
      <c r="Q1311" s="201"/>
      <c r="R1311" s="201"/>
      <c r="S1311" s="201"/>
      <c r="T1311" s="202"/>
      <c r="AT1311" s="197" t="s">
        <v>213</v>
      </c>
      <c r="AU1311" s="197" t="s">
        <v>82</v>
      </c>
      <c r="AV1311" s="12" t="s">
        <v>80</v>
      </c>
      <c r="AW1311" s="12" t="s">
        <v>30</v>
      </c>
      <c r="AX1311" s="12" t="s">
        <v>73</v>
      </c>
      <c r="AY1311" s="197" t="s">
        <v>205</v>
      </c>
    </row>
    <row r="1312" s="13" customFormat="1">
      <c r="B1312" s="203"/>
      <c r="D1312" s="196" t="s">
        <v>213</v>
      </c>
      <c r="E1312" s="204" t="s">
        <v>1</v>
      </c>
      <c r="F1312" s="205" t="s">
        <v>960</v>
      </c>
      <c r="H1312" s="206">
        <v>7.4400000000000004</v>
      </c>
      <c r="I1312" s="207"/>
      <c r="L1312" s="203"/>
      <c r="M1312" s="208"/>
      <c r="N1312" s="209"/>
      <c r="O1312" s="209"/>
      <c r="P1312" s="209"/>
      <c r="Q1312" s="209"/>
      <c r="R1312" s="209"/>
      <c r="S1312" s="209"/>
      <c r="T1312" s="210"/>
      <c r="AT1312" s="204" t="s">
        <v>213</v>
      </c>
      <c r="AU1312" s="204" t="s">
        <v>82</v>
      </c>
      <c r="AV1312" s="13" t="s">
        <v>82</v>
      </c>
      <c r="AW1312" s="13" t="s">
        <v>30</v>
      </c>
      <c r="AX1312" s="13" t="s">
        <v>73</v>
      </c>
      <c r="AY1312" s="204" t="s">
        <v>205</v>
      </c>
    </row>
    <row r="1313" s="12" customFormat="1">
      <c r="B1313" s="195"/>
      <c r="D1313" s="196" t="s">
        <v>213</v>
      </c>
      <c r="E1313" s="197" t="s">
        <v>1</v>
      </c>
      <c r="F1313" s="198" t="s">
        <v>236</v>
      </c>
      <c r="H1313" s="197" t="s">
        <v>1</v>
      </c>
      <c r="I1313" s="199"/>
      <c r="L1313" s="195"/>
      <c r="M1313" s="200"/>
      <c r="N1313" s="201"/>
      <c r="O1313" s="201"/>
      <c r="P1313" s="201"/>
      <c r="Q1313" s="201"/>
      <c r="R1313" s="201"/>
      <c r="S1313" s="201"/>
      <c r="T1313" s="202"/>
      <c r="AT1313" s="197" t="s">
        <v>213</v>
      </c>
      <c r="AU1313" s="197" t="s">
        <v>82</v>
      </c>
      <c r="AV1313" s="12" t="s">
        <v>80</v>
      </c>
      <c r="AW1313" s="12" t="s">
        <v>30</v>
      </c>
      <c r="AX1313" s="12" t="s">
        <v>73</v>
      </c>
      <c r="AY1313" s="197" t="s">
        <v>205</v>
      </c>
    </row>
    <row r="1314" s="13" customFormat="1">
      <c r="B1314" s="203"/>
      <c r="D1314" s="196" t="s">
        <v>213</v>
      </c>
      <c r="E1314" s="204" t="s">
        <v>1</v>
      </c>
      <c r="F1314" s="205" t="s">
        <v>960</v>
      </c>
      <c r="H1314" s="206">
        <v>7.4400000000000004</v>
      </c>
      <c r="I1314" s="207"/>
      <c r="L1314" s="203"/>
      <c r="M1314" s="208"/>
      <c r="N1314" s="209"/>
      <c r="O1314" s="209"/>
      <c r="P1314" s="209"/>
      <c r="Q1314" s="209"/>
      <c r="R1314" s="209"/>
      <c r="S1314" s="209"/>
      <c r="T1314" s="210"/>
      <c r="AT1314" s="204" t="s">
        <v>213</v>
      </c>
      <c r="AU1314" s="204" t="s">
        <v>82</v>
      </c>
      <c r="AV1314" s="13" t="s">
        <v>82</v>
      </c>
      <c r="AW1314" s="13" t="s">
        <v>30</v>
      </c>
      <c r="AX1314" s="13" t="s">
        <v>73</v>
      </c>
      <c r="AY1314" s="204" t="s">
        <v>205</v>
      </c>
    </row>
    <row r="1315" s="12" customFormat="1">
      <c r="B1315" s="195"/>
      <c r="D1315" s="196" t="s">
        <v>213</v>
      </c>
      <c r="E1315" s="197" t="s">
        <v>1</v>
      </c>
      <c r="F1315" s="198" t="s">
        <v>871</v>
      </c>
      <c r="H1315" s="197" t="s">
        <v>1</v>
      </c>
      <c r="I1315" s="199"/>
      <c r="L1315" s="195"/>
      <c r="M1315" s="200"/>
      <c r="N1315" s="201"/>
      <c r="O1315" s="201"/>
      <c r="P1315" s="201"/>
      <c r="Q1315" s="201"/>
      <c r="R1315" s="201"/>
      <c r="S1315" s="201"/>
      <c r="T1315" s="202"/>
      <c r="AT1315" s="197" t="s">
        <v>213</v>
      </c>
      <c r="AU1315" s="197" t="s">
        <v>82</v>
      </c>
      <c r="AV1315" s="12" t="s">
        <v>80</v>
      </c>
      <c r="AW1315" s="12" t="s">
        <v>30</v>
      </c>
      <c r="AX1315" s="12" t="s">
        <v>73</v>
      </c>
      <c r="AY1315" s="197" t="s">
        <v>205</v>
      </c>
    </row>
    <row r="1316" s="13" customFormat="1">
      <c r="B1316" s="203"/>
      <c r="D1316" s="196" t="s">
        <v>213</v>
      </c>
      <c r="E1316" s="204" t="s">
        <v>1</v>
      </c>
      <c r="F1316" s="205" t="s">
        <v>961</v>
      </c>
      <c r="H1316" s="206">
        <v>2.2349999999999999</v>
      </c>
      <c r="I1316" s="207"/>
      <c r="L1316" s="203"/>
      <c r="M1316" s="208"/>
      <c r="N1316" s="209"/>
      <c r="O1316" s="209"/>
      <c r="P1316" s="209"/>
      <c r="Q1316" s="209"/>
      <c r="R1316" s="209"/>
      <c r="S1316" s="209"/>
      <c r="T1316" s="210"/>
      <c r="AT1316" s="204" t="s">
        <v>213</v>
      </c>
      <c r="AU1316" s="204" t="s">
        <v>82</v>
      </c>
      <c r="AV1316" s="13" t="s">
        <v>82</v>
      </c>
      <c r="AW1316" s="13" t="s">
        <v>30</v>
      </c>
      <c r="AX1316" s="13" t="s">
        <v>73</v>
      </c>
      <c r="AY1316" s="204" t="s">
        <v>205</v>
      </c>
    </row>
    <row r="1317" s="14" customFormat="1">
      <c r="B1317" s="211"/>
      <c r="D1317" s="196" t="s">
        <v>213</v>
      </c>
      <c r="E1317" s="212" t="s">
        <v>1</v>
      </c>
      <c r="F1317" s="213" t="s">
        <v>218</v>
      </c>
      <c r="H1317" s="214">
        <v>31.84</v>
      </c>
      <c r="I1317" s="215"/>
      <c r="L1317" s="211"/>
      <c r="M1317" s="216"/>
      <c r="N1317" s="217"/>
      <c r="O1317" s="217"/>
      <c r="P1317" s="217"/>
      <c r="Q1317" s="217"/>
      <c r="R1317" s="217"/>
      <c r="S1317" s="217"/>
      <c r="T1317" s="218"/>
      <c r="AT1317" s="212" t="s">
        <v>213</v>
      </c>
      <c r="AU1317" s="212" t="s">
        <v>82</v>
      </c>
      <c r="AV1317" s="14" t="s">
        <v>123</v>
      </c>
      <c r="AW1317" s="14" t="s">
        <v>30</v>
      </c>
      <c r="AX1317" s="14" t="s">
        <v>80</v>
      </c>
      <c r="AY1317" s="212" t="s">
        <v>205</v>
      </c>
    </row>
    <row r="1318" s="1" customFormat="1" ht="14.45" customHeight="1">
      <c r="A1318" s="37"/>
      <c r="B1318" s="181"/>
      <c r="C1318" s="182" t="s">
        <v>304</v>
      </c>
      <c r="D1318" s="182" t="s">
        <v>207</v>
      </c>
      <c r="E1318" s="183" t="s">
        <v>962</v>
      </c>
      <c r="F1318" s="184" t="s">
        <v>963</v>
      </c>
      <c r="G1318" s="185" t="s">
        <v>210</v>
      </c>
      <c r="H1318" s="186">
        <v>49.159999999999997</v>
      </c>
      <c r="I1318" s="187">
        <v>150</v>
      </c>
      <c r="J1318" s="188">
        <f>ROUND(I1318*H1318,2)</f>
        <v>7374</v>
      </c>
      <c r="K1318" s="184" t="s">
        <v>211</v>
      </c>
      <c r="L1318" s="38"/>
      <c r="M1318" s="189" t="s">
        <v>1</v>
      </c>
      <c r="N1318" s="190" t="s">
        <v>38</v>
      </c>
      <c r="O1318" s="76"/>
      <c r="P1318" s="191">
        <f>O1318*H1318</f>
        <v>0</v>
      </c>
      <c r="Q1318" s="191">
        <v>0</v>
      </c>
      <c r="R1318" s="191">
        <f>Q1318*H1318</f>
        <v>0</v>
      </c>
      <c r="S1318" s="191">
        <v>0</v>
      </c>
      <c r="T1318" s="192">
        <f>S1318*H1318</f>
        <v>0</v>
      </c>
      <c r="U1318" s="37"/>
      <c r="V1318" s="37"/>
      <c r="W1318" s="37"/>
      <c r="X1318" s="37"/>
      <c r="Y1318" s="37"/>
      <c r="Z1318" s="37"/>
      <c r="AA1318" s="37"/>
      <c r="AB1318" s="37"/>
      <c r="AC1318" s="37"/>
      <c r="AD1318" s="37"/>
      <c r="AE1318" s="37"/>
      <c r="AR1318" s="193" t="s">
        <v>472</v>
      </c>
      <c r="AT1318" s="193" t="s">
        <v>207</v>
      </c>
      <c r="AU1318" s="193" t="s">
        <v>82</v>
      </c>
      <c r="AY1318" s="18" t="s">
        <v>205</v>
      </c>
      <c r="BE1318" s="194">
        <f>IF(N1318="základní",J1318,0)</f>
        <v>7374</v>
      </c>
      <c r="BF1318" s="194">
        <f>IF(N1318="snížená",J1318,0)</f>
        <v>0</v>
      </c>
      <c r="BG1318" s="194">
        <f>IF(N1318="zákl. přenesená",J1318,0)</f>
        <v>0</v>
      </c>
      <c r="BH1318" s="194">
        <f>IF(N1318="sníž. přenesená",J1318,0)</f>
        <v>0</v>
      </c>
      <c r="BI1318" s="194">
        <f>IF(N1318="nulová",J1318,0)</f>
        <v>0</v>
      </c>
      <c r="BJ1318" s="18" t="s">
        <v>80</v>
      </c>
      <c r="BK1318" s="194">
        <f>ROUND(I1318*H1318,2)</f>
        <v>7374</v>
      </c>
      <c r="BL1318" s="18" t="s">
        <v>472</v>
      </c>
      <c r="BM1318" s="193" t="s">
        <v>964</v>
      </c>
    </row>
    <row r="1319" s="12" customFormat="1">
      <c r="B1319" s="195"/>
      <c r="D1319" s="196" t="s">
        <v>213</v>
      </c>
      <c r="E1319" s="197" t="s">
        <v>1</v>
      </c>
      <c r="F1319" s="198" t="s">
        <v>908</v>
      </c>
      <c r="H1319" s="197" t="s">
        <v>1</v>
      </c>
      <c r="I1319" s="199"/>
      <c r="L1319" s="195"/>
      <c r="M1319" s="200"/>
      <c r="N1319" s="201"/>
      <c r="O1319" s="201"/>
      <c r="P1319" s="201"/>
      <c r="Q1319" s="201"/>
      <c r="R1319" s="201"/>
      <c r="S1319" s="201"/>
      <c r="T1319" s="202"/>
      <c r="AT1319" s="197" t="s">
        <v>213</v>
      </c>
      <c r="AU1319" s="197" t="s">
        <v>82</v>
      </c>
      <c r="AV1319" s="12" t="s">
        <v>80</v>
      </c>
      <c r="AW1319" s="12" t="s">
        <v>30</v>
      </c>
      <c r="AX1319" s="12" t="s">
        <v>73</v>
      </c>
      <c r="AY1319" s="197" t="s">
        <v>205</v>
      </c>
    </row>
    <row r="1320" s="12" customFormat="1">
      <c r="B1320" s="195"/>
      <c r="D1320" s="196" t="s">
        <v>213</v>
      </c>
      <c r="E1320" s="197" t="s">
        <v>1</v>
      </c>
      <c r="F1320" s="198" t="s">
        <v>223</v>
      </c>
      <c r="H1320" s="197" t="s">
        <v>1</v>
      </c>
      <c r="I1320" s="199"/>
      <c r="L1320" s="195"/>
      <c r="M1320" s="200"/>
      <c r="N1320" s="201"/>
      <c r="O1320" s="201"/>
      <c r="P1320" s="201"/>
      <c r="Q1320" s="201"/>
      <c r="R1320" s="201"/>
      <c r="S1320" s="201"/>
      <c r="T1320" s="202"/>
      <c r="AT1320" s="197" t="s">
        <v>213</v>
      </c>
      <c r="AU1320" s="197" t="s">
        <v>82</v>
      </c>
      <c r="AV1320" s="12" t="s">
        <v>80</v>
      </c>
      <c r="AW1320" s="12" t="s">
        <v>30</v>
      </c>
      <c r="AX1320" s="12" t="s">
        <v>73</v>
      </c>
      <c r="AY1320" s="197" t="s">
        <v>205</v>
      </c>
    </row>
    <row r="1321" s="12" customFormat="1">
      <c r="B1321" s="195"/>
      <c r="D1321" s="196" t="s">
        <v>213</v>
      </c>
      <c r="E1321" s="197" t="s">
        <v>1</v>
      </c>
      <c r="F1321" s="198" t="s">
        <v>346</v>
      </c>
      <c r="H1321" s="197" t="s">
        <v>1</v>
      </c>
      <c r="I1321" s="199"/>
      <c r="L1321" s="195"/>
      <c r="M1321" s="200"/>
      <c r="N1321" s="201"/>
      <c r="O1321" s="201"/>
      <c r="P1321" s="201"/>
      <c r="Q1321" s="201"/>
      <c r="R1321" s="201"/>
      <c r="S1321" s="201"/>
      <c r="T1321" s="202"/>
      <c r="AT1321" s="197" t="s">
        <v>213</v>
      </c>
      <c r="AU1321" s="197" t="s">
        <v>82</v>
      </c>
      <c r="AV1321" s="12" t="s">
        <v>80</v>
      </c>
      <c r="AW1321" s="12" t="s">
        <v>30</v>
      </c>
      <c r="AX1321" s="12" t="s">
        <v>73</v>
      </c>
      <c r="AY1321" s="197" t="s">
        <v>205</v>
      </c>
    </row>
    <row r="1322" s="13" customFormat="1">
      <c r="B1322" s="203"/>
      <c r="D1322" s="196" t="s">
        <v>213</v>
      </c>
      <c r="E1322" s="204" t="s">
        <v>1</v>
      </c>
      <c r="F1322" s="205" t="s">
        <v>910</v>
      </c>
      <c r="H1322" s="206">
        <v>1.3999999999999999</v>
      </c>
      <c r="I1322" s="207"/>
      <c r="L1322" s="203"/>
      <c r="M1322" s="208"/>
      <c r="N1322" s="209"/>
      <c r="O1322" s="209"/>
      <c r="P1322" s="209"/>
      <c r="Q1322" s="209"/>
      <c r="R1322" s="209"/>
      <c r="S1322" s="209"/>
      <c r="T1322" s="210"/>
      <c r="AT1322" s="204" t="s">
        <v>213</v>
      </c>
      <c r="AU1322" s="204" t="s">
        <v>82</v>
      </c>
      <c r="AV1322" s="13" t="s">
        <v>82</v>
      </c>
      <c r="AW1322" s="13" t="s">
        <v>30</v>
      </c>
      <c r="AX1322" s="13" t="s">
        <v>73</v>
      </c>
      <c r="AY1322" s="204" t="s">
        <v>205</v>
      </c>
    </row>
    <row r="1323" s="12" customFormat="1">
      <c r="B1323" s="195"/>
      <c r="D1323" s="196" t="s">
        <v>213</v>
      </c>
      <c r="E1323" s="197" t="s">
        <v>1</v>
      </c>
      <c r="F1323" s="198" t="s">
        <v>348</v>
      </c>
      <c r="H1323" s="197" t="s">
        <v>1</v>
      </c>
      <c r="I1323" s="199"/>
      <c r="L1323" s="195"/>
      <c r="M1323" s="200"/>
      <c r="N1323" s="201"/>
      <c r="O1323" s="201"/>
      <c r="P1323" s="201"/>
      <c r="Q1323" s="201"/>
      <c r="R1323" s="201"/>
      <c r="S1323" s="201"/>
      <c r="T1323" s="202"/>
      <c r="AT1323" s="197" t="s">
        <v>213</v>
      </c>
      <c r="AU1323" s="197" t="s">
        <v>82</v>
      </c>
      <c r="AV1323" s="12" t="s">
        <v>80</v>
      </c>
      <c r="AW1323" s="12" t="s">
        <v>30</v>
      </c>
      <c r="AX1323" s="12" t="s">
        <v>73</v>
      </c>
      <c r="AY1323" s="197" t="s">
        <v>205</v>
      </c>
    </row>
    <row r="1324" s="13" customFormat="1">
      <c r="B1324" s="203"/>
      <c r="D1324" s="196" t="s">
        <v>213</v>
      </c>
      <c r="E1324" s="204" t="s">
        <v>1</v>
      </c>
      <c r="F1324" s="205" t="s">
        <v>911</v>
      </c>
      <c r="H1324" s="206">
        <v>1.4199999999999999</v>
      </c>
      <c r="I1324" s="207"/>
      <c r="L1324" s="203"/>
      <c r="M1324" s="208"/>
      <c r="N1324" s="209"/>
      <c r="O1324" s="209"/>
      <c r="P1324" s="209"/>
      <c r="Q1324" s="209"/>
      <c r="R1324" s="209"/>
      <c r="S1324" s="209"/>
      <c r="T1324" s="210"/>
      <c r="AT1324" s="204" t="s">
        <v>213</v>
      </c>
      <c r="AU1324" s="204" t="s">
        <v>82</v>
      </c>
      <c r="AV1324" s="13" t="s">
        <v>82</v>
      </c>
      <c r="AW1324" s="13" t="s">
        <v>30</v>
      </c>
      <c r="AX1324" s="13" t="s">
        <v>73</v>
      </c>
      <c r="AY1324" s="204" t="s">
        <v>205</v>
      </c>
    </row>
    <row r="1325" s="12" customFormat="1">
      <c r="B1325" s="195"/>
      <c r="D1325" s="196" t="s">
        <v>213</v>
      </c>
      <c r="E1325" s="197" t="s">
        <v>1</v>
      </c>
      <c r="F1325" s="198" t="s">
        <v>248</v>
      </c>
      <c r="H1325" s="197" t="s">
        <v>1</v>
      </c>
      <c r="I1325" s="199"/>
      <c r="L1325" s="195"/>
      <c r="M1325" s="200"/>
      <c r="N1325" s="201"/>
      <c r="O1325" s="201"/>
      <c r="P1325" s="201"/>
      <c r="Q1325" s="201"/>
      <c r="R1325" s="201"/>
      <c r="S1325" s="201"/>
      <c r="T1325" s="202"/>
      <c r="AT1325" s="197" t="s">
        <v>213</v>
      </c>
      <c r="AU1325" s="197" t="s">
        <v>82</v>
      </c>
      <c r="AV1325" s="12" t="s">
        <v>80</v>
      </c>
      <c r="AW1325" s="12" t="s">
        <v>30</v>
      </c>
      <c r="AX1325" s="12" t="s">
        <v>73</v>
      </c>
      <c r="AY1325" s="197" t="s">
        <v>205</v>
      </c>
    </row>
    <row r="1326" s="13" customFormat="1">
      <c r="B1326" s="203"/>
      <c r="D1326" s="196" t="s">
        <v>213</v>
      </c>
      <c r="E1326" s="204" t="s">
        <v>1</v>
      </c>
      <c r="F1326" s="205" t="s">
        <v>912</v>
      </c>
      <c r="H1326" s="206">
        <v>1.5600000000000001</v>
      </c>
      <c r="I1326" s="207"/>
      <c r="L1326" s="203"/>
      <c r="M1326" s="208"/>
      <c r="N1326" s="209"/>
      <c r="O1326" s="209"/>
      <c r="P1326" s="209"/>
      <c r="Q1326" s="209"/>
      <c r="R1326" s="209"/>
      <c r="S1326" s="209"/>
      <c r="T1326" s="210"/>
      <c r="AT1326" s="204" t="s">
        <v>213</v>
      </c>
      <c r="AU1326" s="204" t="s">
        <v>82</v>
      </c>
      <c r="AV1326" s="13" t="s">
        <v>82</v>
      </c>
      <c r="AW1326" s="13" t="s">
        <v>30</v>
      </c>
      <c r="AX1326" s="13" t="s">
        <v>73</v>
      </c>
      <c r="AY1326" s="204" t="s">
        <v>205</v>
      </c>
    </row>
    <row r="1327" s="12" customFormat="1">
      <c r="B1327" s="195"/>
      <c r="D1327" s="196" t="s">
        <v>213</v>
      </c>
      <c r="E1327" s="197" t="s">
        <v>1</v>
      </c>
      <c r="F1327" s="198" t="s">
        <v>353</v>
      </c>
      <c r="H1327" s="197" t="s">
        <v>1</v>
      </c>
      <c r="I1327" s="199"/>
      <c r="L1327" s="195"/>
      <c r="M1327" s="200"/>
      <c r="N1327" s="201"/>
      <c r="O1327" s="201"/>
      <c r="P1327" s="201"/>
      <c r="Q1327" s="201"/>
      <c r="R1327" s="201"/>
      <c r="S1327" s="201"/>
      <c r="T1327" s="202"/>
      <c r="AT1327" s="197" t="s">
        <v>213</v>
      </c>
      <c r="AU1327" s="197" t="s">
        <v>82</v>
      </c>
      <c r="AV1327" s="12" t="s">
        <v>80</v>
      </c>
      <c r="AW1327" s="12" t="s">
        <v>30</v>
      </c>
      <c r="AX1327" s="12" t="s">
        <v>73</v>
      </c>
      <c r="AY1327" s="197" t="s">
        <v>205</v>
      </c>
    </row>
    <row r="1328" s="13" customFormat="1">
      <c r="B1328" s="203"/>
      <c r="D1328" s="196" t="s">
        <v>213</v>
      </c>
      <c r="E1328" s="204" t="s">
        <v>1</v>
      </c>
      <c r="F1328" s="205" t="s">
        <v>913</v>
      </c>
      <c r="H1328" s="206">
        <v>1.45</v>
      </c>
      <c r="I1328" s="207"/>
      <c r="L1328" s="203"/>
      <c r="M1328" s="208"/>
      <c r="N1328" s="209"/>
      <c r="O1328" s="209"/>
      <c r="P1328" s="209"/>
      <c r="Q1328" s="209"/>
      <c r="R1328" s="209"/>
      <c r="S1328" s="209"/>
      <c r="T1328" s="210"/>
      <c r="AT1328" s="204" t="s">
        <v>213</v>
      </c>
      <c r="AU1328" s="204" t="s">
        <v>82</v>
      </c>
      <c r="AV1328" s="13" t="s">
        <v>82</v>
      </c>
      <c r="AW1328" s="13" t="s">
        <v>30</v>
      </c>
      <c r="AX1328" s="13" t="s">
        <v>73</v>
      </c>
      <c r="AY1328" s="204" t="s">
        <v>205</v>
      </c>
    </row>
    <row r="1329" s="12" customFormat="1">
      <c r="B1329" s="195"/>
      <c r="D1329" s="196" t="s">
        <v>213</v>
      </c>
      <c r="E1329" s="197" t="s">
        <v>1</v>
      </c>
      <c r="F1329" s="198" t="s">
        <v>355</v>
      </c>
      <c r="H1329" s="197" t="s">
        <v>1</v>
      </c>
      <c r="I1329" s="199"/>
      <c r="L1329" s="195"/>
      <c r="M1329" s="200"/>
      <c r="N1329" s="201"/>
      <c r="O1329" s="201"/>
      <c r="P1329" s="201"/>
      <c r="Q1329" s="201"/>
      <c r="R1329" s="201"/>
      <c r="S1329" s="201"/>
      <c r="T1329" s="202"/>
      <c r="AT1329" s="197" t="s">
        <v>213</v>
      </c>
      <c r="AU1329" s="197" t="s">
        <v>82</v>
      </c>
      <c r="AV1329" s="12" t="s">
        <v>80</v>
      </c>
      <c r="AW1329" s="12" t="s">
        <v>30</v>
      </c>
      <c r="AX1329" s="12" t="s">
        <v>73</v>
      </c>
      <c r="AY1329" s="197" t="s">
        <v>205</v>
      </c>
    </row>
    <row r="1330" s="13" customFormat="1">
      <c r="B1330" s="203"/>
      <c r="D1330" s="196" t="s">
        <v>213</v>
      </c>
      <c r="E1330" s="204" t="s">
        <v>1</v>
      </c>
      <c r="F1330" s="205" t="s">
        <v>911</v>
      </c>
      <c r="H1330" s="206">
        <v>1.4199999999999999</v>
      </c>
      <c r="I1330" s="207"/>
      <c r="L1330" s="203"/>
      <c r="M1330" s="208"/>
      <c r="N1330" s="209"/>
      <c r="O1330" s="209"/>
      <c r="P1330" s="209"/>
      <c r="Q1330" s="209"/>
      <c r="R1330" s="209"/>
      <c r="S1330" s="209"/>
      <c r="T1330" s="210"/>
      <c r="AT1330" s="204" t="s">
        <v>213</v>
      </c>
      <c r="AU1330" s="204" t="s">
        <v>82</v>
      </c>
      <c r="AV1330" s="13" t="s">
        <v>82</v>
      </c>
      <c r="AW1330" s="13" t="s">
        <v>30</v>
      </c>
      <c r="AX1330" s="13" t="s">
        <v>73</v>
      </c>
      <c r="AY1330" s="204" t="s">
        <v>205</v>
      </c>
    </row>
    <row r="1331" s="12" customFormat="1">
      <c r="B1331" s="195"/>
      <c r="D1331" s="196" t="s">
        <v>213</v>
      </c>
      <c r="E1331" s="197" t="s">
        <v>1</v>
      </c>
      <c r="F1331" s="198" t="s">
        <v>356</v>
      </c>
      <c r="H1331" s="197" t="s">
        <v>1</v>
      </c>
      <c r="I1331" s="199"/>
      <c r="L1331" s="195"/>
      <c r="M1331" s="200"/>
      <c r="N1331" s="201"/>
      <c r="O1331" s="201"/>
      <c r="P1331" s="201"/>
      <c r="Q1331" s="201"/>
      <c r="R1331" s="201"/>
      <c r="S1331" s="201"/>
      <c r="T1331" s="202"/>
      <c r="AT1331" s="197" t="s">
        <v>213</v>
      </c>
      <c r="AU1331" s="197" t="s">
        <v>82</v>
      </c>
      <c r="AV1331" s="12" t="s">
        <v>80</v>
      </c>
      <c r="AW1331" s="12" t="s">
        <v>30</v>
      </c>
      <c r="AX1331" s="12" t="s">
        <v>73</v>
      </c>
      <c r="AY1331" s="197" t="s">
        <v>205</v>
      </c>
    </row>
    <row r="1332" s="13" customFormat="1">
      <c r="B1332" s="203"/>
      <c r="D1332" s="196" t="s">
        <v>213</v>
      </c>
      <c r="E1332" s="204" t="s">
        <v>1</v>
      </c>
      <c r="F1332" s="205" t="s">
        <v>912</v>
      </c>
      <c r="H1332" s="206">
        <v>1.5600000000000001</v>
      </c>
      <c r="I1332" s="207"/>
      <c r="L1332" s="203"/>
      <c r="M1332" s="208"/>
      <c r="N1332" s="209"/>
      <c r="O1332" s="209"/>
      <c r="P1332" s="209"/>
      <c r="Q1332" s="209"/>
      <c r="R1332" s="209"/>
      <c r="S1332" s="209"/>
      <c r="T1332" s="210"/>
      <c r="AT1332" s="204" t="s">
        <v>213</v>
      </c>
      <c r="AU1332" s="204" t="s">
        <v>82</v>
      </c>
      <c r="AV1332" s="13" t="s">
        <v>82</v>
      </c>
      <c r="AW1332" s="13" t="s">
        <v>30</v>
      </c>
      <c r="AX1332" s="13" t="s">
        <v>73</v>
      </c>
      <c r="AY1332" s="204" t="s">
        <v>205</v>
      </c>
    </row>
    <row r="1333" s="12" customFormat="1">
      <c r="B1333" s="195"/>
      <c r="D1333" s="196" t="s">
        <v>213</v>
      </c>
      <c r="E1333" s="197" t="s">
        <v>1</v>
      </c>
      <c r="F1333" s="198" t="s">
        <v>359</v>
      </c>
      <c r="H1333" s="197" t="s">
        <v>1</v>
      </c>
      <c r="I1333" s="199"/>
      <c r="L1333" s="195"/>
      <c r="M1333" s="200"/>
      <c r="N1333" s="201"/>
      <c r="O1333" s="201"/>
      <c r="P1333" s="201"/>
      <c r="Q1333" s="201"/>
      <c r="R1333" s="201"/>
      <c r="S1333" s="201"/>
      <c r="T1333" s="202"/>
      <c r="AT1333" s="197" t="s">
        <v>213</v>
      </c>
      <c r="AU1333" s="197" t="s">
        <v>82</v>
      </c>
      <c r="AV1333" s="12" t="s">
        <v>80</v>
      </c>
      <c r="AW1333" s="12" t="s">
        <v>30</v>
      </c>
      <c r="AX1333" s="12" t="s">
        <v>73</v>
      </c>
      <c r="AY1333" s="197" t="s">
        <v>205</v>
      </c>
    </row>
    <row r="1334" s="13" customFormat="1">
      <c r="B1334" s="203"/>
      <c r="D1334" s="196" t="s">
        <v>213</v>
      </c>
      <c r="E1334" s="204" t="s">
        <v>1</v>
      </c>
      <c r="F1334" s="205" t="s">
        <v>379</v>
      </c>
      <c r="H1334" s="206">
        <v>1.5</v>
      </c>
      <c r="I1334" s="207"/>
      <c r="L1334" s="203"/>
      <c r="M1334" s="208"/>
      <c r="N1334" s="209"/>
      <c r="O1334" s="209"/>
      <c r="P1334" s="209"/>
      <c r="Q1334" s="209"/>
      <c r="R1334" s="209"/>
      <c r="S1334" s="209"/>
      <c r="T1334" s="210"/>
      <c r="AT1334" s="204" t="s">
        <v>213</v>
      </c>
      <c r="AU1334" s="204" t="s">
        <v>82</v>
      </c>
      <c r="AV1334" s="13" t="s">
        <v>82</v>
      </c>
      <c r="AW1334" s="13" t="s">
        <v>30</v>
      </c>
      <c r="AX1334" s="13" t="s">
        <v>73</v>
      </c>
      <c r="AY1334" s="204" t="s">
        <v>205</v>
      </c>
    </row>
    <row r="1335" s="12" customFormat="1">
      <c r="B1335" s="195"/>
      <c r="D1335" s="196" t="s">
        <v>213</v>
      </c>
      <c r="E1335" s="197" t="s">
        <v>1</v>
      </c>
      <c r="F1335" s="198" t="s">
        <v>372</v>
      </c>
      <c r="H1335" s="197" t="s">
        <v>1</v>
      </c>
      <c r="I1335" s="199"/>
      <c r="L1335" s="195"/>
      <c r="M1335" s="200"/>
      <c r="N1335" s="201"/>
      <c r="O1335" s="201"/>
      <c r="P1335" s="201"/>
      <c r="Q1335" s="201"/>
      <c r="R1335" s="201"/>
      <c r="S1335" s="201"/>
      <c r="T1335" s="202"/>
      <c r="AT1335" s="197" t="s">
        <v>213</v>
      </c>
      <c r="AU1335" s="197" t="s">
        <v>82</v>
      </c>
      <c r="AV1335" s="12" t="s">
        <v>80</v>
      </c>
      <c r="AW1335" s="12" t="s">
        <v>30</v>
      </c>
      <c r="AX1335" s="12" t="s">
        <v>73</v>
      </c>
      <c r="AY1335" s="197" t="s">
        <v>205</v>
      </c>
    </row>
    <row r="1336" s="13" customFormat="1">
      <c r="B1336" s="203"/>
      <c r="D1336" s="196" t="s">
        <v>213</v>
      </c>
      <c r="E1336" s="204" t="s">
        <v>1</v>
      </c>
      <c r="F1336" s="205" t="s">
        <v>914</v>
      </c>
      <c r="H1336" s="206">
        <v>2.1099999999999999</v>
      </c>
      <c r="I1336" s="207"/>
      <c r="L1336" s="203"/>
      <c r="M1336" s="208"/>
      <c r="N1336" s="209"/>
      <c r="O1336" s="209"/>
      <c r="P1336" s="209"/>
      <c r="Q1336" s="209"/>
      <c r="R1336" s="209"/>
      <c r="S1336" s="209"/>
      <c r="T1336" s="210"/>
      <c r="AT1336" s="204" t="s">
        <v>213</v>
      </c>
      <c r="AU1336" s="204" t="s">
        <v>82</v>
      </c>
      <c r="AV1336" s="13" t="s">
        <v>82</v>
      </c>
      <c r="AW1336" s="13" t="s">
        <v>30</v>
      </c>
      <c r="AX1336" s="13" t="s">
        <v>73</v>
      </c>
      <c r="AY1336" s="204" t="s">
        <v>205</v>
      </c>
    </row>
    <row r="1337" s="12" customFormat="1">
      <c r="B1337" s="195"/>
      <c r="D1337" s="196" t="s">
        <v>213</v>
      </c>
      <c r="E1337" s="197" t="s">
        <v>1</v>
      </c>
      <c r="F1337" s="198" t="s">
        <v>374</v>
      </c>
      <c r="H1337" s="197" t="s">
        <v>1</v>
      </c>
      <c r="I1337" s="199"/>
      <c r="L1337" s="195"/>
      <c r="M1337" s="200"/>
      <c r="N1337" s="201"/>
      <c r="O1337" s="201"/>
      <c r="P1337" s="201"/>
      <c r="Q1337" s="201"/>
      <c r="R1337" s="201"/>
      <c r="S1337" s="201"/>
      <c r="T1337" s="202"/>
      <c r="AT1337" s="197" t="s">
        <v>213</v>
      </c>
      <c r="AU1337" s="197" t="s">
        <v>82</v>
      </c>
      <c r="AV1337" s="12" t="s">
        <v>80</v>
      </c>
      <c r="AW1337" s="12" t="s">
        <v>30</v>
      </c>
      <c r="AX1337" s="12" t="s">
        <v>73</v>
      </c>
      <c r="AY1337" s="197" t="s">
        <v>205</v>
      </c>
    </row>
    <row r="1338" s="13" customFormat="1">
      <c r="B1338" s="203"/>
      <c r="D1338" s="196" t="s">
        <v>213</v>
      </c>
      <c r="E1338" s="204" t="s">
        <v>1</v>
      </c>
      <c r="F1338" s="205" t="s">
        <v>915</v>
      </c>
      <c r="H1338" s="206">
        <v>1.3200000000000001</v>
      </c>
      <c r="I1338" s="207"/>
      <c r="L1338" s="203"/>
      <c r="M1338" s="208"/>
      <c r="N1338" s="209"/>
      <c r="O1338" s="209"/>
      <c r="P1338" s="209"/>
      <c r="Q1338" s="209"/>
      <c r="R1338" s="209"/>
      <c r="S1338" s="209"/>
      <c r="T1338" s="210"/>
      <c r="AT1338" s="204" t="s">
        <v>213</v>
      </c>
      <c r="AU1338" s="204" t="s">
        <v>82</v>
      </c>
      <c r="AV1338" s="13" t="s">
        <v>82</v>
      </c>
      <c r="AW1338" s="13" t="s">
        <v>30</v>
      </c>
      <c r="AX1338" s="13" t="s">
        <v>73</v>
      </c>
      <c r="AY1338" s="204" t="s">
        <v>205</v>
      </c>
    </row>
    <row r="1339" s="12" customFormat="1">
      <c r="B1339" s="195"/>
      <c r="D1339" s="196" t="s">
        <v>213</v>
      </c>
      <c r="E1339" s="197" t="s">
        <v>1</v>
      </c>
      <c r="F1339" s="198" t="s">
        <v>378</v>
      </c>
      <c r="H1339" s="197" t="s">
        <v>1</v>
      </c>
      <c r="I1339" s="199"/>
      <c r="L1339" s="195"/>
      <c r="M1339" s="200"/>
      <c r="N1339" s="201"/>
      <c r="O1339" s="201"/>
      <c r="P1339" s="201"/>
      <c r="Q1339" s="201"/>
      <c r="R1339" s="201"/>
      <c r="S1339" s="201"/>
      <c r="T1339" s="202"/>
      <c r="AT1339" s="197" t="s">
        <v>213</v>
      </c>
      <c r="AU1339" s="197" t="s">
        <v>82</v>
      </c>
      <c r="AV1339" s="12" t="s">
        <v>80</v>
      </c>
      <c r="AW1339" s="12" t="s">
        <v>30</v>
      </c>
      <c r="AX1339" s="12" t="s">
        <v>73</v>
      </c>
      <c r="AY1339" s="197" t="s">
        <v>205</v>
      </c>
    </row>
    <row r="1340" s="13" customFormat="1">
      <c r="B1340" s="203"/>
      <c r="D1340" s="196" t="s">
        <v>213</v>
      </c>
      <c r="E1340" s="204" t="s">
        <v>1</v>
      </c>
      <c r="F1340" s="205" t="s">
        <v>910</v>
      </c>
      <c r="H1340" s="206">
        <v>1.3999999999999999</v>
      </c>
      <c r="I1340" s="207"/>
      <c r="L1340" s="203"/>
      <c r="M1340" s="208"/>
      <c r="N1340" s="209"/>
      <c r="O1340" s="209"/>
      <c r="P1340" s="209"/>
      <c r="Q1340" s="209"/>
      <c r="R1340" s="209"/>
      <c r="S1340" s="209"/>
      <c r="T1340" s="210"/>
      <c r="AT1340" s="204" t="s">
        <v>213</v>
      </c>
      <c r="AU1340" s="204" t="s">
        <v>82</v>
      </c>
      <c r="AV1340" s="13" t="s">
        <v>82</v>
      </c>
      <c r="AW1340" s="13" t="s">
        <v>30</v>
      </c>
      <c r="AX1340" s="13" t="s">
        <v>73</v>
      </c>
      <c r="AY1340" s="204" t="s">
        <v>205</v>
      </c>
    </row>
    <row r="1341" s="12" customFormat="1">
      <c r="B1341" s="195"/>
      <c r="D1341" s="196" t="s">
        <v>213</v>
      </c>
      <c r="E1341" s="197" t="s">
        <v>1</v>
      </c>
      <c r="F1341" s="198" t="s">
        <v>380</v>
      </c>
      <c r="H1341" s="197" t="s">
        <v>1</v>
      </c>
      <c r="I1341" s="199"/>
      <c r="L1341" s="195"/>
      <c r="M1341" s="200"/>
      <c r="N1341" s="201"/>
      <c r="O1341" s="201"/>
      <c r="P1341" s="201"/>
      <c r="Q1341" s="201"/>
      <c r="R1341" s="201"/>
      <c r="S1341" s="201"/>
      <c r="T1341" s="202"/>
      <c r="AT1341" s="197" t="s">
        <v>213</v>
      </c>
      <c r="AU1341" s="197" t="s">
        <v>82</v>
      </c>
      <c r="AV1341" s="12" t="s">
        <v>80</v>
      </c>
      <c r="AW1341" s="12" t="s">
        <v>30</v>
      </c>
      <c r="AX1341" s="12" t="s">
        <v>73</v>
      </c>
      <c r="AY1341" s="197" t="s">
        <v>205</v>
      </c>
    </row>
    <row r="1342" s="13" customFormat="1">
      <c r="B1342" s="203"/>
      <c r="D1342" s="196" t="s">
        <v>213</v>
      </c>
      <c r="E1342" s="204" t="s">
        <v>1</v>
      </c>
      <c r="F1342" s="205" t="s">
        <v>916</v>
      </c>
      <c r="H1342" s="206">
        <v>1.3300000000000001</v>
      </c>
      <c r="I1342" s="207"/>
      <c r="L1342" s="203"/>
      <c r="M1342" s="208"/>
      <c r="N1342" s="209"/>
      <c r="O1342" s="209"/>
      <c r="P1342" s="209"/>
      <c r="Q1342" s="209"/>
      <c r="R1342" s="209"/>
      <c r="S1342" s="209"/>
      <c r="T1342" s="210"/>
      <c r="AT1342" s="204" t="s">
        <v>213</v>
      </c>
      <c r="AU1342" s="204" t="s">
        <v>82</v>
      </c>
      <c r="AV1342" s="13" t="s">
        <v>82</v>
      </c>
      <c r="AW1342" s="13" t="s">
        <v>30</v>
      </c>
      <c r="AX1342" s="13" t="s">
        <v>73</v>
      </c>
      <c r="AY1342" s="204" t="s">
        <v>205</v>
      </c>
    </row>
    <row r="1343" s="12" customFormat="1">
      <c r="B1343" s="195"/>
      <c r="D1343" s="196" t="s">
        <v>213</v>
      </c>
      <c r="E1343" s="197" t="s">
        <v>1</v>
      </c>
      <c r="F1343" s="198" t="s">
        <v>385</v>
      </c>
      <c r="H1343" s="197" t="s">
        <v>1</v>
      </c>
      <c r="I1343" s="199"/>
      <c r="L1343" s="195"/>
      <c r="M1343" s="200"/>
      <c r="N1343" s="201"/>
      <c r="O1343" s="201"/>
      <c r="P1343" s="201"/>
      <c r="Q1343" s="201"/>
      <c r="R1343" s="201"/>
      <c r="S1343" s="201"/>
      <c r="T1343" s="202"/>
      <c r="AT1343" s="197" t="s">
        <v>213</v>
      </c>
      <c r="AU1343" s="197" t="s">
        <v>82</v>
      </c>
      <c r="AV1343" s="12" t="s">
        <v>80</v>
      </c>
      <c r="AW1343" s="12" t="s">
        <v>30</v>
      </c>
      <c r="AX1343" s="12" t="s">
        <v>73</v>
      </c>
      <c r="AY1343" s="197" t="s">
        <v>205</v>
      </c>
    </row>
    <row r="1344" s="13" customFormat="1">
      <c r="B1344" s="203"/>
      <c r="D1344" s="196" t="s">
        <v>213</v>
      </c>
      <c r="E1344" s="204" t="s">
        <v>1</v>
      </c>
      <c r="F1344" s="205" t="s">
        <v>911</v>
      </c>
      <c r="H1344" s="206">
        <v>1.4199999999999999</v>
      </c>
      <c r="I1344" s="207"/>
      <c r="L1344" s="203"/>
      <c r="M1344" s="208"/>
      <c r="N1344" s="209"/>
      <c r="O1344" s="209"/>
      <c r="P1344" s="209"/>
      <c r="Q1344" s="209"/>
      <c r="R1344" s="209"/>
      <c r="S1344" s="209"/>
      <c r="T1344" s="210"/>
      <c r="AT1344" s="204" t="s">
        <v>213</v>
      </c>
      <c r="AU1344" s="204" t="s">
        <v>82</v>
      </c>
      <c r="AV1344" s="13" t="s">
        <v>82</v>
      </c>
      <c r="AW1344" s="13" t="s">
        <v>30</v>
      </c>
      <c r="AX1344" s="13" t="s">
        <v>73</v>
      </c>
      <c r="AY1344" s="204" t="s">
        <v>205</v>
      </c>
    </row>
    <row r="1345" s="12" customFormat="1">
      <c r="B1345" s="195"/>
      <c r="D1345" s="196" t="s">
        <v>213</v>
      </c>
      <c r="E1345" s="197" t="s">
        <v>1</v>
      </c>
      <c r="F1345" s="198" t="s">
        <v>386</v>
      </c>
      <c r="H1345" s="197" t="s">
        <v>1</v>
      </c>
      <c r="I1345" s="199"/>
      <c r="L1345" s="195"/>
      <c r="M1345" s="200"/>
      <c r="N1345" s="201"/>
      <c r="O1345" s="201"/>
      <c r="P1345" s="201"/>
      <c r="Q1345" s="201"/>
      <c r="R1345" s="201"/>
      <c r="S1345" s="201"/>
      <c r="T1345" s="202"/>
      <c r="AT1345" s="197" t="s">
        <v>213</v>
      </c>
      <c r="AU1345" s="197" t="s">
        <v>82</v>
      </c>
      <c r="AV1345" s="12" t="s">
        <v>80</v>
      </c>
      <c r="AW1345" s="12" t="s">
        <v>30</v>
      </c>
      <c r="AX1345" s="12" t="s">
        <v>73</v>
      </c>
      <c r="AY1345" s="197" t="s">
        <v>205</v>
      </c>
    </row>
    <row r="1346" s="13" customFormat="1">
      <c r="B1346" s="203"/>
      <c r="D1346" s="196" t="s">
        <v>213</v>
      </c>
      <c r="E1346" s="204" t="s">
        <v>1</v>
      </c>
      <c r="F1346" s="205" t="s">
        <v>911</v>
      </c>
      <c r="H1346" s="206">
        <v>1.4199999999999999</v>
      </c>
      <c r="I1346" s="207"/>
      <c r="L1346" s="203"/>
      <c r="M1346" s="208"/>
      <c r="N1346" s="209"/>
      <c r="O1346" s="209"/>
      <c r="P1346" s="209"/>
      <c r="Q1346" s="209"/>
      <c r="R1346" s="209"/>
      <c r="S1346" s="209"/>
      <c r="T1346" s="210"/>
      <c r="AT1346" s="204" t="s">
        <v>213</v>
      </c>
      <c r="AU1346" s="204" t="s">
        <v>82</v>
      </c>
      <c r="AV1346" s="13" t="s">
        <v>82</v>
      </c>
      <c r="AW1346" s="13" t="s">
        <v>30</v>
      </c>
      <c r="AX1346" s="13" t="s">
        <v>73</v>
      </c>
      <c r="AY1346" s="204" t="s">
        <v>205</v>
      </c>
    </row>
    <row r="1347" s="12" customFormat="1">
      <c r="B1347" s="195"/>
      <c r="D1347" s="196" t="s">
        <v>213</v>
      </c>
      <c r="E1347" s="197" t="s">
        <v>1</v>
      </c>
      <c r="F1347" s="198" t="s">
        <v>387</v>
      </c>
      <c r="H1347" s="197" t="s">
        <v>1</v>
      </c>
      <c r="I1347" s="199"/>
      <c r="L1347" s="195"/>
      <c r="M1347" s="200"/>
      <c r="N1347" s="201"/>
      <c r="O1347" s="201"/>
      <c r="P1347" s="201"/>
      <c r="Q1347" s="201"/>
      <c r="R1347" s="201"/>
      <c r="S1347" s="201"/>
      <c r="T1347" s="202"/>
      <c r="AT1347" s="197" t="s">
        <v>213</v>
      </c>
      <c r="AU1347" s="197" t="s">
        <v>82</v>
      </c>
      <c r="AV1347" s="12" t="s">
        <v>80</v>
      </c>
      <c r="AW1347" s="12" t="s">
        <v>30</v>
      </c>
      <c r="AX1347" s="12" t="s">
        <v>73</v>
      </c>
      <c r="AY1347" s="197" t="s">
        <v>205</v>
      </c>
    </row>
    <row r="1348" s="13" customFormat="1">
      <c r="B1348" s="203"/>
      <c r="D1348" s="196" t="s">
        <v>213</v>
      </c>
      <c r="E1348" s="204" t="s">
        <v>1</v>
      </c>
      <c r="F1348" s="205" t="s">
        <v>360</v>
      </c>
      <c r="H1348" s="206">
        <v>1.6200000000000001</v>
      </c>
      <c r="I1348" s="207"/>
      <c r="L1348" s="203"/>
      <c r="M1348" s="208"/>
      <c r="N1348" s="209"/>
      <c r="O1348" s="209"/>
      <c r="P1348" s="209"/>
      <c r="Q1348" s="209"/>
      <c r="R1348" s="209"/>
      <c r="S1348" s="209"/>
      <c r="T1348" s="210"/>
      <c r="AT1348" s="204" t="s">
        <v>213</v>
      </c>
      <c r="AU1348" s="204" t="s">
        <v>82</v>
      </c>
      <c r="AV1348" s="13" t="s">
        <v>82</v>
      </c>
      <c r="AW1348" s="13" t="s">
        <v>30</v>
      </c>
      <c r="AX1348" s="13" t="s">
        <v>73</v>
      </c>
      <c r="AY1348" s="204" t="s">
        <v>205</v>
      </c>
    </row>
    <row r="1349" s="12" customFormat="1">
      <c r="B1349" s="195"/>
      <c r="D1349" s="196" t="s">
        <v>213</v>
      </c>
      <c r="E1349" s="197" t="s">
        <v>1</v>
      </c>
      <c r="F1349" s="198" t="s">
        <v>392</v>
      </c>
      <c r="H1349" s="197" t="s">
        <v>1</v>
      </c>
      <c r="I1349" s="199"/>
      <c r="L1349" s="195"/>
      <c r="M1349" s="200"/>
      <c r="N1349" s="201"/>
      <c r="O1349" s="201"/>
      <c r="P1349" s="201"/>
      <c r="Q1349" s="201"/>
      <c r="R1349" s="201"/>
      <c r="S1349" s="201"/>
      <c r="T1349" s="202"/>
      <c r="AT1349" s="197" t="s">
        <v>213</v>
      </c>
      <c r="AU1349" s="197" t="s">
        <v>82</v>
      </c>
      <c r="AV1349" s="12" t="s">
        <v>80</v>
      </c>
      <c r="AW1349" s="12" t="s">
        <v>30</v>
      </c>
      <c r="AX1349" s="12" t="s">
        <v>73</v>
      </c>
      <c r="AY1349" s="197" t="s">
        <v>205</v>
      </c>
    </row>
    <row r="1350" s="13" customFormat="1">
      <c r="B1350" s="203"/>
      <c r="D1350" s="196" t="s">
        <v>213</v>
      </c>
      <c r="E1350" s="204" t="s">
        <v>1</v>
      </c>
      <c r="F1350" s="205" t="s">
        <v>910</v>
      </c>
      <c r="H1350" s="206">
        <v>1.3999999999999999</v>
      </c>
      <c r="I1350" s="207"/>
      <c r="L1350" s="203"/>
      <c r="M1350" s="208"/>
      <c r="N1350" s="209"/>
      <c r="O1350" s="209"/>
      <c r="P1350" s="209"/>
      <c r="Q1350" s="209"/>
      <c r="R1350" s="209"/>
      <c r="S1350" s="209"/>
      <c r="T1350" s="210"/>
      <c r="AT1350" s="204" t="s">
        <v>213</v>
      </c>
      <c r="AU1350" s="204" t="s">
        <v>82</v>
      </c>
      <c r="AV1350" s="13" t="s">
        <v>82</v>
      </c>
      <c r="AW1350" s="13" t="s">
        <v>30</v>
      </c>
      <c r="AX1350" s="13" t="s">
        <v>73</v>
      </c>
      <c r="AY1350" s="204" t="s">
        <v>205</v>
      </c>
    </row>
    <row r="1351" s="12" customFormat="1">
      <c r="B1351" s="195"/>
      <c r="D1351" s="196" t="s">
        <v>213</v>
      </c>
      <c r="E1351" s="197" t="s">
        <v>1</v>
      </c>
      <c r="F1351" s="198" t="s">
        <v>393</v>
      </c>
      <c r="H1351" s="197" t="s">
        <v>1</v>
      </c>
      <c r="I1351" s="199"/>
      <c r="L1351" s="195"/>
      <c r="M1351" s="200"/>
      <c r="N1351" s="201"/>
      <c r="O1351" s="201"/>
      <c r="P1351" s="201"/>
      <c r="Q1351" s="201"/>
      <c r="R1351" s="201"/>
      <c r="S1351" s="201"/>
      <c r="T1351" s="202"/>
      <c r="AT1351" s="197" t="s">
        <v>213</v>
      </c>
      <c r="AU1351" s="197" t="s">
        <v>82</v>
      </c>
      <c r="AV1351" s="12" t="s">
        <v>80</v>
      </c>
      <c r="AW1351" s="12" t="s">
        <v>30</v>
      </c>
      <c r="AX1351" s="12" t="s">
        <v>73</v>
      </c>
      <c r="AY1351" s="197" t="s">
        <v>205</v>
      </c>
    </row>
    <row r="1352" s="13" customFormat="1">
      <c r="B1352" s="203"/>
      <c r="D1352" s="196" t="s">
        <v>213</v>
      </c>
      <c r="E1352" s="204" t="s">
        <v>1</v>
      </c>
      <c r="F1352" s="205" t="s">
        <v>911</v>
      </c>
      <c r="H1352" s="206">
        <v>1.4199999999999999</v>
      </c>
      <c r="I1352" s="207"/>
      <c r="L1352" s="203"/>
      <c r="M1352" s="208"/>
      <c r="N1352" s="209"/>
      <c r="O1352" s="209"/>
      <c r="P1352" s="209"/>
      <c r="Q1352" s="209"/>
      <c r="R1352" s="209"/>
      <c r="S1352" s="209"/>
      <c r="T1352" s="210"/>
      <c r="AT1352" s="204" t="s">
        <v>213</v>
      </c>
      <c r="AU1352" s="204" t="s">
        <v>82</v>
      </c>
      <c r="AV1352" s="13" t="s">
        <v>82</v>
      </c>
      <c r="AW1352" s="13" t="s">
        <v>30</v>
      </c>
      <c r="AX1352" s="13" t="s">
        <v>73</v>
      </c>
      <c r="AY1352" s="204" t="s">
        <v>205</v>
      </c>
    </row>
    <row r="1353" s="12" customFormat="1">
      <c r="B1353" s="195"/>
      <c r="D1353" s="196" t="s">
        <v>213</v>
      </c>
      <c r="E1353" s="197" t="s">
        <v>1</v>
      </c>
      <c r="F1353" s="198" t="s">
        <v>396</v>
      </c>
      <c r="H1353" s="197" t="s">
        <v>1</v>
      </c>
      <c r="I1353" s="199"/>
      <c r="L1353" s="195"/>
      <c r="M1353" s="200"/>
      <c r="N1353" s="201"/>
      <c r="O1353" s="201"/>
      <c r="P1353" s="201"/>
      <c r="Q1353" s="201"/>
      <c r="R1353" s="201"/>
      <c r="S1353" s="201"/>
      <c r="T1353" s="202"/>
      <c r="AT1353" s="197" t="s">
        <v>213</v>
      </c>
      <c r="AU1353" s="197" t="s">
        <v>82</v>
      </c>
      <c r="AV1353" s="12" t="s">
        <v>80</v>
      </c>
      <c r="AW1353" s="12" t="s">
        <v>30</v>
      </c>
      <c r="AX1353" s="12" t="s">
        <v>73</v>
      </c>
      <c r="AY1353" s="197" t="s">
        <v>205</v>
      </c>
    </row>
    <row r="1354" s="13" customFormat="1">
      <c r="B1354" s="203"/>
      <c r="D1354" s="196" t="s">
        <v>213</v>
      </c>
      <c r="E1354" s="204" t="s">
        <v>1</v>
      </c>
      <c r="F1354" s="205" t="s">
        <v>917</v>
      </c>
      <c r="H1354" s="206">
        <v>1.2</v>
      </c>
      <c r="I1354" s="207"/>
      <c r="L1354" s="203"/>
      <c r="M1354" s="208"/>
      <c r="N1354" s="209"/>
      <c r="O1354" s="209"/>
      <c r="P1354" s="209"/>
      <c r="Q1354" s="209"/>
      <c r="R1354" s="209"/>
      <c r="S1354" s="209"/>
      <c r="T1354" s="210"/>
      <c r="AT1354" s="204" t="s">
        <v>213</v>
      </c>
      <c r="AU1354" s="204" t="s">
        <v>82</v>
      </c>
      <c r="AV1354" s="13" t="s">
        <v>82</v>
      </c>
      <c r="AW1354" s="13" t="s">
        <v>30</v>
      </c>
      <c r="AX1354" s="13" t="s">
        <v>73</v>
      </c>
      <c r="AY1354" s="204" t="s">
        <v>205</v>
      </c>
    </row>
    <row r="1355" s="12" customFormat="1">
      <c r="B1355" s="195"/>
      <c r="D1355" s="196" t="s">
        <v>213</v>
      </c>
      <c r="E1355" s="197" t="s">
        <v>1</v>
      </c>
      <c r="F1355" s="198" t="s">
        <v>398</v>
      </c>
      <c r="H1355" s="197" t="s">
        <v>1</v>
      </c>
      <c r="I1355" s="199"/>
      <c r="L1355" s="195"/>
      <c r="M1355" s="200"/>
      <c r="N1355" s="201"/>
      <c r="O1355" s="201"/>
      <c r="P1355" s="201"/>
      <c r="Q1355" s="201"/>
      <c r="R1355" s="201"/>
      <c r="S1355" s="201"/>
      <c r="T1355" s="202"/>
      <c r="AT1355" s="197" t="s">
        <v>213</v>
      </c>
      <c r="AU1355" s="197" t="s">
        <v>82</v>
      </c>
      <c r="AV1355" s="12" t="s">
        <v>80</v>
      </c>
      <c r="AW1355" s="12" t="s">
        <v>30</v>
      </c>
      <c r="AX1355" s="12" t="s">
        <v>73</v>
      </c>
      <c r="AY1355" s="197" t="s">
        <v>205</v>
      </c>
    </row>
    <row r="1356" s="13" customFormat="1">
      <c r="B1356" s="203"/>
      <c r="D1356" s="196" t="s">
        <v>213</v>
      </c>
      <c r="E1356" s="204" t="s">
        <v>1</v>
      </c>
      <c r="F1356" s="205" t="s">
        <v>375</v>
      </c>
      <c r="H1356" s="206">
        <v>1.44</v>
      </c>
      <c r="I1356" s="207"/>
      <c r="L1356" s="203"/>
      <c r="M1356" s="208"/>
      <c r="N1356" s="209"/>
      <c r="O1356" s="209"/>
      <c r="P1356" s="209"/>
      <c r="Q1356" s="209"/>
      <c r="R1356" s="209"/>
      <c r="S1356" s="209"/>
      <c r="T1356" s="210"/>
      <c r="AT1356" s="204" t="s">
        <v>213</v>
      </c>
      <c r="AU1356" s="204" t="s">
        <v>82</v>
      </c>
      <c r="AV1356" s="13" t="s">
        <v>82</v>
      </c>
      <c r="AW1356" s="13" t="s">
        <v>30</v>
      </c>
      <c r="AX1356" s="13" t="s">
        <v>73</v>
      </c>
      <c r="AY1356" s="204" t="s">
        <v>205</v>
      </c>
    </row>
    <row r="1357" s="12" customFormat="1">
      <c r="B1357" s="195"/>
      <c r="D1357" s="196" t="s">
        <v>213</v>
      </c>
      <c r="E1357" s="197" t="s">
        <v>1</v>
      </c>
      <c r="F1357" s="198" t="s">
        <v>406</v>
      </c>
      <c r="H1357" s="197" t="s">
        <v>1</v>
      </c>
      <c r="I1357" s="199"/>
      <c r="L1357" s="195"/>
      <c r="M1357" s="200"/>
      <c r="N1357" s="201"/>
      <c r="O1357" s="201"/>
      <c r="P1357" s="201"/>
      <c r="Q1357" s="201"/>
      <c r="R1357" s="201"/>
      <c r="S1357" s="201"/>
      <c r="T1357" s="202"/>
      <c r="AT1357" s="197" t="s">
        <v>213</v>
      </c>
      <c r="AU1357" s="197" t="s">
        <v>82</v>
      </c>
      <c r="AV1357" s="12" t="s">
        <v>80</v>
      </c>
      <c r="AW1357" s="12" t="s">
        <v>30</v>
      </c>
      <c r="AX1357" s="12" t="s">
        <v>73</v>
      </c>
      <c r="AY1357" s="197" t="s">
        <v>205</v>
      </c>
    </row>
    <row r="1358" s="13" customFormat="1">
      <c r="B1358" s="203"/>
      <c r="D1358" s="196" t="s">
        <v>213</v>
      </c>
      <c r="E1358" s="204" t="s">
        <v>1</v>
      </c>
      <c r="F1358" s="205" t="s">
        <v>918</v>
      </c>
      <c r="H1358" s="206">
        <v>1.6699999999999999</v>
      </c>
      <c r="I1358" s="207"/>
      <c r="L1358" s="203"/>
      <c r="M1358" s="208"/>
      <c r="N1358" s="209"/>
      <c r="O1358" s="209"/>
      <c r="P1358" s="209"/>
      <c r="Q1358" s="209"/>
      <c r="R1358" s="209"/>
      <c r="S1358" s="209"/>
      <c r="T1358" s="210"/>
      <c r="AT1358" s="204" t="s">
        <v>213</v>
      </c>
      <c r="AU1358" s="204" t="s">
        <v>82</v>
      </c>
      <c r="AV1358" s="13" t="s">
        <v>82</v>
      </c>
      <c r="AW1358" s="13" t="s">
        <v>30</v>
      </c>
      <c r="AX1358" s="13" t="s">
        <v>73</v>
      </c>
      <c r="AY1358" s="204" t="s">
        <v>205</v>
      </c>
    </row>
    <row r="1359" s="12" customFormat="1">
      <c r="B1359" s="195"/>
      <c r="D1359" s="196" t="s">
        <v>213</v>
      </c>
      <c r="E1359" s="197" t="s">
        <v>1</v>
      </c>
      <c r="F1359" s="198" t="s">
        <v>421</v>
      </c>
      <c r="H1359" s="197" t="s">
        <v>1</v>
      </c>
      <c r="I1359" s="199"/>
      <c r="L1359" s="195"/>
      <c r="M1359" s="200"/>
      <c r="N1359" s="201"/>
      <c r="O1359" s="201"/>
      <c r="P1359" s="201"/>
      <c r="Q1359" s="201"/>
      <c r="R1359" s="201"/>
      <c r="S1359" s="201"/>
      <c r="T1359" s="202"/>
      <c r="AT1359" s="197" t="s">
        <v>213</v>
      </c>
      <c r="AU1359" s="197" t="s">
        <v>82</v>
      </c>
      <c r="AV1359" s="12" t="s">
        <v>80</v>
      </c>
      <c r="AW1359" s="12" t="s">
        <v>30</v>
      </c>
      <c r="AX1359" s="12" t="s">
        <v>73</v>
      </c>
      <c r="AY1359" s="197" t="s">
        <v>205</v>
      </c>
    </row>
    <row r="1360" s="13" customFormat="1">
      <c r="B1360" s="203"/>
      <c r="D1360" s="196" t="s">
        <v>213</v>
      </c>
      <c r="E1360" s="204" t="s">
        <v>1</v>
      </c>
      <c r="F1360" s="205" t="s">
        <v>920</v>
      </c>
      <c r="H1360" s="206">
        <v>1.99</v>
      </c>
      <c r="I1360" s="207"/>
      <c r="L1360" s="203"/>
      <c r="M1360" s="208"/>
      <c r="N1360" s="209"/>
      <c r="O1360" s="209"/>
      <c r="P1360" s="209"/>
      <c r="Q1360" s="209"/>
      <c r="R1360" s="209"/>
      <c r="S1360" s="209"/>
      <c r="T1360" s="210"/>
      <c r="AT1360" s="204" t="s">
        <v>213</v>
      </c>
      <c r="AU1360" s="204" t="s">
        <v>82</v>
      </c>
      <c r="AV1360" s="13" t="s">
        <v>82</v>
      </c>
      <c r="AW1360" s="13" t="s">
        <v>30</v>
      </c>
      <c r="AX1360" s="13" t="s">
        <v>73</v>
      </c>
      <c r="AY1360" s="204" t="s">
        <v>205</v>
      </c>
    </row>
    <row r="1361" s="12" customFormat="1">
      <c r="B1361" s="195"/>
      <c r="D1361" s="196" t="s">
        <v>213</v>
      </c>
      <c r="E1361" s="197" t="s">
        <v>1</v>
      </c>
      <c r="F1361" s="198" t="s">
        <v>422</v>
      </c>
      <c r="H1361" s="197" t="s">
        <v>1</v>
      </c>
      <c r="I1361" s="199"/>
      <c r="L1361" s="195"/>
      <c r="M1361" s="200"/>
      <c r="N1361" s="201"/>
      <c r="O1361" s="201"/>
      <c r="P1361" s="201"/>
      <c r="Q1361" s="201"/>
      <c r="R1361" s="201"/>
      <c r="S1361" s="201"/>
      <c r="T1361" s="202"/>
      <c r="AT1361" s="197" t="s">
        <v>213</v>
      </c>
      <c r="AU1361" s="197" t="s">
        <v>82</v>
      </c>
      <c r="AV1361" s="12" t="s">
        <v>80</v>
      </c>
      <c r="AW1361" s="12" t="s">
        <v>30</v>
      </c>
      <c r="AX1361" s="12" t="s">
        <v>73</v>
      </c>
      <c r="AY1361" s="197" t="s">
        <v>205</v>
      </c>
    </row>
    <row r="1362" s="13" customFormat="1">
      <c r="B1362" s="203"/>
      <c r="D1362" s="196" t="s">
        <v>213</v>
      </c>
      <c r="E1362" s="204" t="s">
        <v>1</v>
      </c>
      <c r="F1362" s="205" t="s">
        <v>388</v>
      </c>
      <c r="H1362" s="206">
        <v>1.8700000000000001</v>
      </c>
      <c r="I1362" s="207"/>
      <c r="L1362" s="203"/>
      <c r="M1362" s="208"/>
      <c r="N1362" s="209"/>
      <c r="O1362" s="209"/>
      <c r="P1362" s="209"/>
      <c r="Q1362" s="209"/>
      <c r="R1362" s="209"/>
      <c r="S1362" s="209"/>
      <c r="T1362" s="210"/>
      <c r="AT1362" s="204" t="s">
        <v>213</v>
      </c>
      <c r="AU1362" s="204" t="s">
        <v>82</v>
      </c>
      <c r="AV1362" s="13" t="s">
        <v>82</v>
      </c>
      <c r="AW1362" s="13" t="s">
        <v>30</v>
      </c>
      <c r="AX1362" s="13" t="s">
        <v>73</v>
      </c>
      <c r="AY1362" s="204" t="s">
        <v>205</v>
      </c>
    </row>
    <row r="1363" s="12" customFormat="1">
      <c r="B1363" s="195"/>
      <c r="D1363" s="196" t="s">
        <v>213</v>
      </c>
      <c r="E1363" s="197" t="s">
        <v>1</v>
      </c>
      <c r="F1363" s="198" t="s">
        <v>423</v>
      </c>
      <c r="H1363" s="197" t="s">
        <v>1</v>
      </c>
      <c r="I1363" s="199"/>
      <c r="L1363" s="195"/>
      <c r="M1363" s="200"/>
      <c r="N1363" s="201"/>
      <c r="O1363" s="201"/>
      <c r="P1363" s="201"/>
      <c r="Q1363" s="201"/>
      <c r="R1363" s="201"/>
      <c r="S1363" s="201"/>
      <c r="T1363" s="202"/>
      <c r="AT1363" s="197" t="s">
        <v>213</v>
      </c>
      <c r="AU1363" s="197" t="s">
        <v>82</v>
      </c>
      <c r="AV1363" s="12" t="s">
        <v>80</v>
      </c>
      <c r="AW1363" s="12" t="s">
        <v>30</v>
      </c>
      <c r="AX1363" s="12" t="s">
        <v>73</v>
      </c>
      <c r="AY1363" s="197" t="s">
        <v>205</v>
      </c>
    </row>
    <row r="1364" s="13" customFormat="1">
      <c r="B1364" s="203"/>
      <c r="D1364" s="196" t="s">
        <v>213</v>
      </c>
      <c r="E1364" s="204" t="s">
        <v>1</v>
      </c>
      <c r="F1364" s="205" t="s">
        <v>388</v>
      </c>
      <c r="H1364" s="206">
        <v>1.8700000000000001</v>
      </c>
      <c r="I1364" s="207"/>
      <c r="L1364" s="203"/>
      <c r="M1364" s="208"/>
      <c r="N1364" s="209"/>
      <c r="O1364" s="209"/>
      <c r="P1364" s="209"/>
      <c r="Q1364" s="209"/>
      <c r="R1364" s="209"/>
      <c r="S1364" s="209"/>
      <c r="T1364" s="210"/>
      <c r="AT1364" s="204" t="s">
        <v>213</v>
      </c>
      <c r="AU1364" s="204" t="s">
        <v>82</v>
      </c>
      <c r="AV1364" s="13" t="s">
        <v>82</v>
      </c>
      <c r="AW1364" s="13" t="s">
        <v>30</v>
      </c>
      <c r="AX1364" s="13" t="s">
        <v>73</v>
      </c>
      <c r="AY1364" s="204" t="s">
        <v>205</v>
      </c>
    </row>
    <row r="1365" s="12" customFormat="1">
      <c r="B1365" s="195"/>
      <c r="D1365" s="196" t="s">
        <v>213</v>
      </c>
      <c r="E1365" s="197" t="s">
        <v>1</v>
      </c>
      <c r="F1365" s="198" t="s">
        <v>424</v>
      </c>
      <c r="H1365" s="197" t="s">
        <v>1</v>
      </c>
      <c r="I1365" s="199"/>
      <c r="L1365" s="195"/>
      <c r="M1365" s="200"/>
      <c r="N1365" s="201"/>
      <c r="O1365" s="201"/>
      <c r="P1365" s="201"/>
      <c r="Q1365" s="201"/>
      <c r="R1365" s="201"/>
      <c r="S1365" s="201"/>
      <c r="T1365" s="202"/>
      <c r="AT1365" s="197" t="s">
        <v>213</v>
      </c>
      <c r="AU1365" s="197" t="s">
        <v>82</v>
      </c>
      <c r="AV1365" s="12" t="s">
        <v>80</v>
      </c>
      <c r="AW1365" s="12" t="s">
        <v>30</v>
      </c>
      <c r="AX1365" s="12" t="s">
        <v>73</v>
      </c>
      <c r="AY1365" s="197" t="s">
        <v>205</v>
      </c>
    </row>
    <row r="1366" s="13" customFormat="1">
      <c r="B1366" s="203"/>
      <c r="D1366" s="196" t="s">
        <v>213</v>
      </c>
      <c r="E1366" s="204" t="s">
        <v>1</v>
      </c>
      <c r="F1366" s="205" t="s">
        <v>920</v>
      </c>
      <c r="H1366" s="206">
        <v>1.99</v>
      </c>
      <c r="I1366" s="207"/>
      <c r="L1366" s="203"/>
      <c r="M1366" s="208"/>
      <c r="N1366" s="209"/>
      <c r="O1366" s="209"/>
      <c r="P1366" s="209"/>
      <c r="Q1366" s="209"/>
      <c r="R1366" s="209"/>
      <c r="S1366" s="209"/>
      <c r="T1366" s="210"/>
      <c r="AT1366" s="204" t="s">
        <v>213</v>
      </c>
      <c r="AU1366" s="204" t="s">
        <v>82</v>
      </c>
      <c r="AV1366" s="13" t="s">
        <v>82</v>
      </c>
      <c r="AW1366" s="13" t="s">
        <v>30</v>
      </c>
      <c r="AX1366" s="13" t="s">
        <v>73</v>
      </c>
      <c r="AY1366" s="204" t="s">
        <v>205</v>
      </c>
    </row>
    <row r="1367" s="12" customFormat="1">
      <c r="B1367" s="195"/>
      <c r="D1367" s="196" t="s">
        <v>213</v>
      </c>
      <c r="E1367" s="197" t="s">
        <v>1</v>
      </c>
      <c r="F1367" s="198" t="s">
        <v>430</v>
      </c>
      <c r="H1367" s="197" t="s">
        <v>1</v>
      </c>
      <c r="I1367" s="199"/>
      <c r="L1367" s="195"/>
      <c r="M1367" s="200"/>
      <c r="N1367" s="201"/>
      <c r="O1367" s="201"/>
      <c r="P1367" s="201"/>
      <c r="Q1367" s="201"/>
      <c r="R1367" s="201"/>
      <c r="S1367" s="201"/>
      <c r="T1367" s="202"/>
      <c r="AT1367" s="197" t="s">
        <v>213</v>
      </c>
      <c r="AU1367" s="197" t="s">
        <v>82</v>
      </c>
      <c r="AV1367" s="12" t="s">
        <v>80</v>
      </c>
      <c r="AW1367" s="12" t="s">
        <v>30</v>
      </c>
      <c r="AX1367" s="12" t="s">
        <v>73</v>
      </c>
      <c r="AY1367" s="197" t="s">
        <v>205</v>
      </c>
    </row>
    <row r="1368" s="13" customFormat="1">
      <c r="B1368" s="203"/>
      <c r="D1368" s="196" t="s">
        <v>213</v>
      </c>
      <c r="E1368" s="204" t="s">
        <v>1</v>
      </c>
      <c r="F1368" s="205" t="s">
        <v>922</v>
      </c>
      <c r="H1368" s="206">
        <v>2.2599999999999998</v>
      </c>
      <c r="I1368" s="207"/>
      <c r="L1368" s="203"/>
      <c r="M1368" s="208"/>
      <c r="N1368" s="209"/>
      <c r="O1368" s="209"/>
      <c r="P1368" s="209"/>
      <c r="Q1368" s="209"/>
      <c r="R1368" s="209"/>
      <c r="S1368" s="209"/>
      <c r="T1368" s="210"/>
      <c r="AT1368" s="204" t="s">
        <v>213</v>
      </c>
      <c r="AU1368" s="204" t="s">
        <v>82</v>
      </c>
      <c r="AV1368" s="13" t="s">
        <v>82</v>
      </c>
      <c r="AW1368" s="13" t="s">
        <v>30</v>
      </c>
      <c r="AX1368" s="13" t="s">
        <v>73</v>
      </c>
      <c r="AY1368" s="204" t="s">
        <v>205</v>
      </c>
    </row>
    <row r="1369" s="12" customFormat="1">
      <c r="B1369" s="195"/>
      <c r="D1369" s="196" t="s">
        <v>213</v>
      </c>
      <c r="E1369" s="197" t="s">
        <v>1</v>
      </c>
      <c r="F1369" s="198" t="s">
        <v>432</v>
      </c>
      <c r="H1369" s="197" t="s">
        <v>1</v>
      </c>
      <c r="I1369" s="199"/>
      <c r="L1369" s="195"/>
      <c r="M1369" s="200"/>
      <c r="N1369" s="201"/>
      <c r="O1369" s="201"/>
      <c r="P1369" s="201"/>
      <c r="Q1369" s="201"/>
      <c r="R1369" s="201"/>
      <c r="S1369" s="201"/>
      <c r="T1369" s="202"/>
      <c r="AT1369" s="197" t="s">
        <v>213</v>
      </c>
      <c r="AU1369" s="197" t="s">
        <v>82</v>
      </c>
      <c r="AV1369" s="12" t="s">
        <v>80</v>
      </c>
      <c r="AW1369" s="12" t="s">
        <v>30</v>
      </c>
      <c r="AX1369" s="12" t="s">
        <v>73</v>
      </c>
      <c r="AY1369" s="197" t="s">
        <v>205</v>
      </c>
    </row>
    <row r="1370" s="13" customFormat="1">
      <c r="B1370" s="203"/>
      <c r="D1370" s="196" t="s">
        <v>213</v>
      </c>
      <c r="E1370" s="204" t="s">
        <v>1</v>
      </c>
      <c r="F1370" s="205" t="s">
        <v>923</v>
      </c>
      <c r="H1370" s="206">
        <v>1.8899999999999999</v>
      </c>
      <c r="I1370" s="207"/>
      <c r="L1370" s="203"/>
      <c r="M1370" s="208"/>
      <c r="N1370" s="209"/>
      <c r="O1370" s="209"/>
      <c r="P1370" s="209"/>
      <c r="Q1370" s="209"/>
      <c r="R1370" s="209"/>
      <c r="S1370" s="209"/>
      <c r="T1370" s="210"/>
      <c r="AT1370" s="204" t="s">
        <v>213</v>
      </c>
      <c r="AU1370" s="204" t="s">
        <v>82</v>
      </c>
      <c r="AV1370" s="13" t="s">
        <v>82</v>
      </c>
      <c r="AW1370" s="13" t="s">
        <v>30</v>
      </c>
      <c r="AX1370" s="13" t="s">
        <v>73</v>
      </c>
      <c r="AY1370" s="204" t="s">
        <v>205</v>
      </c>
    </row>
    <row r="1371" s="12" customFormat="1">
      <c r="B1371" s="195"/>
      <c r="D1371" s="196" t="s">
        <v>213</v>
      </c>
      <c r="E1371" s="197" t="s">
        <v>1</v>
      </c>
      <c r="F1371" s="198" t="s">
        <v>436</v>
      </c>
      <c r="H1371" s="197" t="s">
        <v>1</v>
      </c>
      <c r="I1371" s="199"/>
      <c r="L1371" s="195"/>
      <c r="M1371" s="200"/>
      <c r="N1371" s="201"/>
      <c r="O1371" s="201"/>
      <c r="P1371" s="201"/>
      <c r="Q1371" s="201"/>
      <c r="R1371" s="201"/>
      <c r="S1371" s="201"/>
      <c r="T1371" s="202"/>
      <c r="AT1371" s="197" t="s">
        <v>213</v>
      </c>
      <c r="AU1371" s="197" t="s">
        <v>82</v>
      </c>
      <c r="AV1371" s="12" t="s">
        <v>80</v>
      </c>
      <c r="AW1371" s="12" t="s">
        <v>30</v>
      </c>
      <c r="AX1371" s="12" t="s">
        <v>73</v>
      </c>
      <c r="AY1371" s="197" t="s">
        <v>205</v>
      </c>
    </row>
    <row r="1372" s="13" customFormat="1">
      <c r="B1372" s="203"/>
      <c r="D1372" s="196" t="s">
        <v>213</v>
      </c>
      <c r="E1372" s="204" t="s">
        <v>1</v>
      </c>
      <c r="F1372" s="205" t="s">
        <v>924</v>
      </c>
      <c r="H1372" s="206">
        <v>1.8799999999999999</v>
      </c>
      <c r="I1372" s="207"/>
      <c r="L1372" s="203"/>
      <c r="M1372" s="208"/>
      <c r="N1372" s="209"/>
      <c r="O1372" s="209"/>
      <c r="P1372" s="209"/>
      <c r="Q1372" s="209"/>
      <c r="R1372" s="209"/>
      <c r="S1372" s="209"/>
      <c r="T1372" s="210"/>
      <c r="AT1372" s="204" t="s">
        <v>213</v>
      </c>
      <c r="AU1372" s="204" t="s">
        <v>82</v>
      </c>
      <c r="AV1372" s="13" t="s">
        <v>82</v>
      </c>
      <c r="AW1372" s="13" t="s">
        <v>30</v>
      </c>
      <c r="AX1372" s="13" t="s">
        <v>73</v>
      </c>
      <c r="AY1372" s="204" t="s">
        <v>205</v>
      </c>
    </row>
    <row r="1373" s="12" customFormat="1">
      <c r="B1373" s="195"/>
      <c r="D1373" s="196" t="s">
        <v>213</v>
      </c>
      <c r="E1373" s="197" t="s">
        <v>1</v>
      </c>
      <c r="F1373" s="198" t="s">
        <v>438</v>
      </c>
      <c r="H1373" s="197" t="s">
        <v>1</v>
      </c>
      <c r="I1373" s="199"/>
      <c r="L1373" s="195"/>
      <c r="M1373" s="200"/>
      <c r="N1373" s="201"/>
      <c r="O1373" s="201"/>
      <c r="P1373" s="201"/>
      <c r="Q1373" s="201"/>
      <c r="R1373" s="201"/>
      <c r="S1373" s="201"/>
      <c r="T1373" s="202"/>
      <c r="AT1373" s="197" t="s">
        <v>213</v>
      </c>
      <c r="AU1373" s="197" t="s">
        <v>82</v>
      </c>
      <c r="AV1373" s="12" t="s">
        <v>80</v>
      </c>
      <c r="AW1373" s="12" t="s">
        <v>30</v>
      </c>
      <c r="AX1373" s="12" t="s">
        <v>73</v>
      </c>
      <c r="AY1373" s="197" t="s">
        <v>205</v>
      </c>
    </row>
    <row r="1374" s="13" customFormat="1">
      <c r="B1374" s="203"/>
      <c r="D1374" s="196" t="s">
        <v>213</v>
      </c>
      <c r="E1374" s="204" t="s">
        <v>1</v>
      </c>
      <c r="F1374" s="205" t="s">
        <v>925</v>
      </c>
      <c r="H1374" s="206">
        <v>1.3899999999999999</v>
      </c>
      <c r="I1374" s="207"/>
      <c r="L1374" s="203"/>
      <c r="M1374" s="208"/>
      <c r="N1374" s="209"/>
      <c r="O1374" s="209"/>
      <c r="P1374" s="209"/>
      <c r="Q1374" s="209"/>
      <c r="R1374" s="209"/>
      <c r="S1374" s="209"/>
      <c r="T1374" s="210"/>
      <c r="AT1374" s="204" t="s">
        <v>213</v>
      </c>
      <c r="AU1374" s="204" t="s">
        <v>82</v>
      </c>
      <c r="AV1374" s="13" t="s">
        <v>82</v>
      </c>
      <c r="AW1374" s="13" t="s">
        <v>30</v>
      </c>
      <c r="AX1374" s="13" t="s">
        <v>73</v>
      </c>
      <c r="AY1374" s="204" t="s">
        <v>205</v>
      </c>
    </row>
    <row r="1375" s="12" customFormat="1">
      <c r="B1375" s="195"/>
      <c r="D1375" s="196" t="s">
        <v>213</v>
      </c>
      <c r="E1375" s="197" t="s">
        <v>1</v>
      </c>
      <c r="F1375" s="198" t="s">
        <v>440</v>
      </c>
      <c r="H1375" s="197" t="s">
        <v>1</v>
      </c>
      <c r="I1375" s="199"/>
      <c r="L1375" s="195"/>
      <c r="M1375" s="200"/>
      <c r="N1375" s="201"/>
      <c r="O1375" s="201"/>
      <c r="P1375" s="201"/>
      <c r="Q1375" s="201"/>
      <c r="R1375" s="201"/>
      <c r="S1375" s="201"/>
      <c r="T1375" s="202"/>
      <c r="AT1375" s="197" t="s">
        <v>213</v>
      </c>
      <c r="AU1375" s="197" t="s">
        <v>82</v>
      </c>
      <c r="AV1375" s="12" t="s">
        <v>80</v>
      </c>
      <c r="AW1375" s="12" t="s">
        <v>30</v>
      </c>
      <c r="AX1375" s="12" t="s">
        <v>73</v>
      </c>
      <c r="AY1375" s="197" t="s">
        <v>205</v>
      </c>
    </row>
    <row r="1376" s="13" customFormat="1">
      <c r="B1376" s="203"/>
      <c r="D1376" s="196" t="s">
        <v>213</v>
      </c>
      <c r="E1376" s="204" t="s">
        <v>1</v>
      </c>
      <c r="F1376" s="205" t="s">
        <v>924</v>
      </c>
      <c r="H1376" s="206">
        <v>1.8799999999999999</v>
      </c>
      <c r="I1376" s="207"/>
      <c r="L1376" s="203"/>
      <c r="M1376" s="208"/>
      <c r="N1376" s="209"/>
      <c r="O1376" s="209"/>
      <c r="P1376" s="209"/>
      <c r="Q1376" s="209"/>
      <c r="R1376" s="209"/>
      <c r="S1376" s="209"/>
      <c r="T1376" s="210"/>
      <c r="AT1376" s="204" t="s">
        <v>213</v>
      </c>
      <c r="AU1376" s="204" t="s">
        <v>82</v>
      </c>
      <c r="AV1376" s="13" t="s">
        <v>82</v>
      </c>
      <c r="AW1376" s="13" t="s">
        <v>30</v>
      </c>
      <c r="AX1376" s="13" t="s">
        <v>73</v>
      </c>
      <c r="AY1376" s="204" t="s">
        <v>205</v>
      </c>
    </row>
    <row r="1377" s="12" customFormat="1">
      <c r="B1377" s="195"/>
      <c r="D1377" s="196" t="s">
        <v>213</v>
      </c>
      <c r="E1377" s="197" t="s">
        <v>1</v>
      </c>
      <c r="F1377" s="198" t="s">
        <v>457</v>
      </c>
      <c r="H1377" s="197" t="s">
        <v>1</v>
      </c>
      <c r="I1377" s="199"/>
      <c r="L1377" s="195"/>
      <c r="M1377" s="200"/>
      <c r="N1377" s="201"/>
      <c r="O1377" s="201"/>
      <c r="P1377" s="201"/>
      <c r="Q1377" s="201"/>
      <c r="R1377" s="201"/>
      <c r="S1377" s="201"/>
      <c r="T1377" s="202"/>
      <c r="AT1377" s="197" t="s">
        <v>213</v>
      </c>
      <c r="AU1377" s="197" t="s">
        <v>82</v>
      </c>
      <c r="AV1377" s="12" t="s">
        <v>80</v>
      </c>
      <c r="AW1377" s="12" t="s">
        <v>30</v>
      </c>
      <c r="AX1377" s="12" t="s">
        <v>73</v>
      </c>
      <c r="AY1377" s="197" t="s">
        <v>205</v>
      </c>
    </row>
    <row r="1378" s="13" customFormat="1">
      <c r="B1378" s="203"/>
      <c r="D1378" s="196" t="s">
        <v>213</v>
      </c>
      <c r="E1378" s="204" t="s">
        <v>1</v>
      </c>
      <c r="F1378" s="205" t="s">
        <v>927</v>
      </c>
      <c r="H1378" s="206">
        <v>0.90000000000000002</v>
      </c>
      <c r="I1378" s="207"/>
      <c r="L1378" s="203"/>
      <c r="M1378" s="208"/>
      <c r="N1378" s="209"/>
      <c r="O1378" s="209"/>
      <c r="P1378" s="209"/>
      <c r="Q1378" s="209"/>
      <c r="R1378" s="209"/>
      <c r="S1378" s="209"/>
      <c r="T1378" s="210"/>
      <c r="AT1378" s="204" t="s">
        <v>213</v>
      </c>
      <c r="AU1378" s="204" t="s">
        <v>82</v>
      </c>
      <c r="AV1378" s="13" t="s">
        <v>82</v>
      </c>
      <c r="AW1378" s="13" t="s">
        <v>30</v>
      </c>
      <c r="AX1378" s="13" t="s">
        <v>73</v>
      </c>
      <c r="AY1378" s="204" t="s">
        <v>205</v>
      </c>
    </row>
    <row r="1379" s="12" customFormat="1">
      <c r="B1379" s="195"/>
      <c r="D1379" s="196" t="s">
        <v>213</v>
      </c>
      <c r="E1379" s="197" t="s">
        <v>1</v>
      </c>
      <c r="F1379" s="198" t="s">
        <v>459</v>
      </c>
      <c r="H1379" s="197" t="s">
        <v>1</v>
      </c>
      <c r="I1379" s="199"/>
      <c r="L1379" s="195"/>
      <c r="M1379" s="200"/>
      <c r="N1379" s="201"/>
      <c r="O1379" s="201"/>
      <c r="P1379" s="201"/>
      <c r="Q1379" s="201"/>
      <c r="R1379" s="201"/>
      <c r="S1379" s="201"/>
      <c r="T1379" s="202"/>
      <c r="AT1379" s="197" t="s">
        <v>213</v>
      </c>
      <c r="AU1379" s="197" t="s">
        <v>82</v>
      </c>
      <c r="AV1379" s="12" t="s">
        <v>80</v>
      </c>
      <c r="AW1379" s="12" t="s">
        <v>30</v>
      </c>
      <c r="AX1379" s="12" t="s">
        <v>73</v>
      </c>
      <c r="AY1379" s="197" t="s">
        <v>205</v>
      </c>
    </row>
    <row r="1380" s="13" customFormat="1">
      <c r="B1380" s="203"/>
      <c r="D1380" s="196" t="s">
        <v>213</v>
      </c>
      <c r="E1380" s="204" t="s">
        <v>1</v>
      </c>
      <c r="F1380" s="205" t="s">
        <v>928</v>
      </c>
      <c r="H1380" s="206">
        <v>1.75</v>
      </c>
      <c r="I1380" s="207"/>
      <c r="L1380" s="203"/>
      <c r="M1380" s="208"/>
      <c r="N1380" s="209"/>
      <c r="O1380" s="209"/>
      <c r="P1380" s="209"/>
      <c r="Q1380" s="209"/>
      <c r="R1380" s="209"/>
      <c r="S1380" s="209"/>
      <c r="T1380" s="210"/>
      <c r="AT1380" s="204" t="s">
        <v>213</v>
      </c>
      <c r="AU1380" s="204" t="s">
        <v>82</v>
      </c>
      <c r="AV1380" s="13" t="s">
        <v>82</v>
      </c>
      <c r="AW1380" s="13" t="s">
        <v>30</v>
      </c>
      <c r="AX1380" s="13" t="s">
        <v>73</v>
      </c>
      <c r="AY1380" s="204" t="s">
        <v>205</v>
      </c>
    </row>
    <row r="1381" s="12" customFormat="1">
      <c r="B1381" s="195"/>
      <c r="D1381" s="196" t="s">
        <v>213</v>
      </c>
      <c r="E1381" s="197" t="s">
        <v>1</v>
      </c>
      <c r="F1381" s="198" t="s">
        <v>463</v>
      </c>
      <c r="H1381" s="197" t="s">
        <v>1</v>
      </c>
      <c r="I1381" s="199"/>
      <c r="L1381" s="195"/>
      <c r="M1381" s="200"/>
      <c r="N1381" s="201"/>
      <c r="O1381" s="201"/>
      <c r="P1381" s="201"/>
      <c r="Q1381" s="201"/>
      <c r="R1381" s="201"/>
      <c r="S1381" s="201"/>
      <c r="T1381" s="202"/>
      <c r="AT1381" s="197" t="s">
        <v>213</v>
      </c>
      <c r="AU1381" s="197" t="s">
        <v>82</v>
      </c>
      <c r="AV1381" s="12" t="s">
        <v>80</v>
      </c>
      <c r="AW1381" s="12" t="s">
        <v>30</v>
      </c>
      <c r="AX1381" s="12" t="s">
        <v>73</v>
      </c>
      <c r="AY1381" s="197" t="s">
        <v>205</v>
      </c>
    </row>
    <row r="1382" s="13" customFormat="1">
      <c r="B1382" s="203"/>
      <c r="D1382" s="196" t="s">
        <v>213</v>
      </c>
      <c r="E1382" s="204" t="s">
        <v>1</v>
      </c>
      <c r="F1382" s="205" t="s">
        <v>381</v>
      </c>
      <c r="H1382" s="206">
        <v>1.4299999999999999</v>
      </c>
      <c r="I1382" s="207"/>
      <c r="L1382" s="203"/>
      <c r="M1382" s="208"/>
      <c r="N1382" s="209"/>
      <c r="O1382" s="209"/>
      <c r="P1382" s="209"/>
      <c r="Q1382" s="209"/>
      <c r="R1382" s="209"/>
      <c r="S1382" s="209"/>
      <c r="T1382" s="210"/>
      <c r="AT1382" s="204" t="s">
        <v>213</v>
      </c>
      <c r="AU1382" s="204" t="s">
        <v>82</v>
      </c>
      <c r="AV1382" s="13" t="s">
        <v>82</v>
      </c>
      <c r="AW1382" s="13" t="s">
        <v>30</v>
      </c>
      <c r="AX1382" s="13" t="s">
        <v>73</v>
      </c>
      <c r="AY1382" s="204" t="s">
        <v>205</v>
      </c>
    </row>
    <row r="1383" s="14" customFormat="1">
      <c r="B1383" s="211"/>
      <c r="D1383" s="196" t="s">
        <v>213</v>
      </c>
      <c r="E1383" s="212" t="s">
        <v>1</v>
      </c>
      <c r="F1383" s="213" t="s">
        <v>218</v>
      </c>
      <c r="H1383" s="214">
        <v>49.159999999999997</v>
      </c>
      <c r="I1383" s="215"/>
      <c r="L1383" s="211"/>
      <c r="M1383" s="216"/>
      <c r="N1383" s="217"/>
      <c r="O1383" s="217"/>
      <c r="P1383" s="217"/>
      <c r="Q1383" s="217"/>
      <c r="R1383" s="217"/>
      <c r="S1383" s="217"/>
      <c r="T1383" s="218"/>
      <c r="AT1383" s="212" t="s">
        <v>213</v>
      </c>
      <c r="AU1383" s="212" t="s">
        <v>82</v>
      </c>
      <c r="AV1383" s="14" t="s">
        <v>123</v>
      </c>
      <c r="AW1383" s="14" t="s">
        <v>30</v>
      </c>
      <c r="AX1383" s="14" t="s">
        <v>80</v>
      </c>
      <c r="AY1383" s="212" t="s">
        <v>205</v>
      </c>
    </row>
    <row r="1384" s="1" customFormat="1" ht="24.2" customHeight="1">
      <c r="A1384" s="37"/>
      <c r="B1384" s="181"/>
      <c r="C1384" s="182" t="s">
        <v>965</v>
      </c>
      <c r="D1384" s="182" t="s">
        <v>207</v>
      </c>
      <c r="E1384" s="183" t="s">
        <v>966</v>
      </c>
      <c r="F1384" s="184" t="s">
        <v>967</v>
      </c>
      <c r="G1384" s="185" t="s">
        <v>210</v>
      </c>
      <c r="H1384" s="186">
        <v>13.380000000000001</v>
      </c>
      <c r="I1384" s="187">
        <v>44.700000000000003</v>
      </c>
      <c r="J1384" s="188">
        <f>ROUND(I1384*H1384,2)</f>
        <v>598.09000000000003</v>
      </c>
      <c r="K1384" s="184" t="s">
        <v>211</v>
      </c>
      <c r="L1384" s="38"/>
      <c r="M1384" s="189" t="s">
        <v>1</v>
      </c>
      <c r="N1384" s="190" t="s">
        <v>38</v>
      </c>
      <c r="O1384" s="76"/>
      <c r="P1384" s="191">
        <f>O1384*H1384</f>
        <v>0</v>
      </c>
      <c r="Q1384" s="191">
        <v>0.00010000000000000001</v>
      </c>
      <c r="R1384" s="191">
        <f>Q1384*H1384</f>
        <v>0.0013380000000000002</v>
      </c>
      <c r="S1384" s="191">
        <v>0</v>
      </c>
      <c r="T1384" s="192">
        <f>S1384*H1384</f>
        <v>0</v>
      </c>
      <c r="U1384" s="37"/>
      <c r="V1384" s="37"/>
      <c r="W1384" s="37"/>
      <c r="X1384" s="37"/>
      <c r="Y1384" s="37"/>
      <c r="Z1384" s="37"/>
      <c r="AA1384" s="37"/>
      <c r="AB1384" s="37"/>
      <c r="AC1384" s="37"/>
      <c r="AD1384" s="37"/>
      <c r="AE1384" s="37"/>
      <c r="AR1384" s="193" t="s">
        <v>472</v>
      </c>
      <c r="AT1384" s="193" t="s">
        <v>207</v>
      </c>
      <c r="AU1384" s="193" t="s">
        <v>82</v>
      </c>
      <c r="AY1384" s="18" t="s">
        <v>205</v>
      </c>
      <c r="BE1384" s="194">
        <f>IF(N1384="základní",J1384,0)</f>
        <v>598.09000000000003</v>
      </c>
      <c r="BF1384" s="194">
        <f>IF(N1384="snížená",J1384,0)</f>
        <v>0</v>
      </c>
      <c r="BG1384" s="194">
        <f>IF(N1384="zákl. přenesená",J1384,0)</f>
        <v>0</v>
      </c>
      <c r="BH1384" s="194">
        <f>IF(N1384="sníž. přenesená",J1384,0)</f>
        <v>0</v>
      </c>
      <c r="BI1384" s="194">
        <f>IF(N1384="nulová",J1384,0)</f>
        <v>0</v>
      </c>
      <c r="BJ1384" s="18" t="s">
        <v>80</v>
      </c>
      <c r="BK1384" s="194">
        <f>ROUND(I1384*H1384,2)</f>
        <v>598.09000000000003</v>
      </c>
      <c r="BL1384" s="18" t="s">
        <v>472</v>
      </c>
      <c r="BM1384" s="193" t="s">
        <v>968</v>
      </c>
    </row>
    <row r="1385" s="12" customFormat="1">
      <c r="B1385" s="195"/>
      <c r="D1385" s="196" t="s">
        <v>213</v>
      </c>
      <c r="E1385" s="197" t="s">
        <v>1</v>
      </c>
      <c r="F1385" s="198" t="s">
        <v>908</v>
      </c>
      <c r="H1385" s="197" t="s">
        <v>1</v>
      </c>
      <c r="I1385" s="199"/>
      <c r="L1385" s="195"/>
      <c r="M1385" s="200"/>
      <c r="N1385" s="201"/>
      <c r="O1385" s="201"/>
      <c r="P1385" s="201"/>
      <c r="Q1385" s="201"/>
      <c r="R1385" s="201"/>
      <c r="S1385" s="201"/>
      <c r="T1385" s="202"/>
      <c r="AT1385" s="197" t="s">
        <v>213</v>
      </c>
      <c r="AU1385" s="197" t="s">
        <v>82</v>
      </c>
      <c r="AV1385" s="12" t="s">
        <v>80</v>
      </c>
      <c r="AW1385" s="12" t="s">
        <v>30</v>
      </c>
      <c r="AX1385" s="12" t="s">
        <v>73</v>
      </c>
      <c r="AY1385" s="197" t="s">
        <v>205</v>
      </c>
    </row>
    <row r="1386" s="12" customFormat="1">
      <c r="B1386" s="195"/>
      <c r="D1386" s="196" t="s">
        <v>213</v>
      </c>
      <c r="E1386" s="197" t="s">
        <v>1</v>
      </c>
      <c r="F1386" s="198" t="s">
        <v>223</v>
      </c>
      <c r="H1386" s="197" t="s">
        <v>1</v>
      </c>
      <c r="I1386" s="199"/>
      <c r="L1386" s="195"/>
      <c r="M1386" s="200"/>
      <c r="N1386" s="201"/>
      <c r="O1386" s="201"/>
      <c r="P1386" s="201"/>
      <c r="Q1386" s="201"/>
      <c r="R1386" s="201"/>
      <c r="S1386" s="201"/>
      <c r="T1386" s="202"/>
      <c r="AT1386" s="197" t="s">
        <v>213</v>
      </c>
      <c r="AU1386" s="197" t="s">
        <v>82</v>
      </c>
      <c r="AV1386" s="12" t="s">
        <v>80</v>
      </c>
      <c r="AW1386" s="12" t="s">
        <v>30</v>
      </c>
      <c r="AX1386" s="12" t="s">
        <v>73</v>
      </c>
      <c r="AY1386" s="197" t="s">
        <v>205</v>
      </c>
    </row>
    <row r="1387" s="12" customFormat="1">
      <c r="B1387" s="195"/>
      <c r="D1387" s="196" t="s">
        <v>213</v>
      </c>
      <c r="E1387" s="197" t="s">
        <v>1</v>
      </c>
      <c r="F1387" s="198" t="s">
        <v>430</v>
      </c>
      <c r="H1387" s="197" t="s">
        <v>1</v>
      </c>
      <c r="I1387" s="199"/>
      <c r="L1387" s="195"/>
      <c r="M1387" s="200"/>
      <c r="N1387" s="201"/>
      <c r="O1387" s="201"/>
      <c r="P1387" s="201"/>
      <c r="Q1387" s="201"/>
      <c r="R1387" s="201"/>
      <c r="S1387" s="201"/>
      <c r="T1387" s="202"/>
      <c r="AT1387" s="197" t="s">
        <v>213</v>
      </c>
      <c r="AU1387" s="197" t="s">
        <v>82</v>
      </c>
      <c r="AV1387" s="12" t="s">
        <v>80</v>
      </c>
      <c r="AW1387" s="12" t="s">
        <v>30</v>
      </c>
      <c r="AX1387" s="12" t="s">
        <v>73</v>
      </c>
      <c r="AY1387" s="197" t="s">
        <v>205</v>
      </c>
    </row>
    <row r="1388" s="13" customFormat="1">
      <c r="B1388" s="203"/>
      <c r="D1388" s="196" t="s">
        <v>213</v>
      </c>
      <c r="E1388" s="204" t="s">
        <v>1</v>
      </c>
      <c r="F1388" s="205" t="s">
        <v>922</v>
      </c>
      <c r="H1388" s="206">
        <v>2.2599999999999998</v>
      </c>
      <c r="I1388" s="207"/>
      <c r="L1388" s="203"/>
      <c r="M1388" s="208"/>
      <c r="N1388" s="209"/>
      <c r="O1388" s="209"/>
      <c r="P1388" s="209"/>
      <c r="Q1388" s="209"/>
      <c r="R1388" s="209"/>
      <c r="S1388" s="209"/>
      <c r="T1388" s="210"/>
      <c r="AT1388" s="204" t="s">
        <v>213</v>
      </c>
      <c r="AU1388" s="204" t="s">
        <v>82</v>
      </c>
      <c r="AV1388" s="13" t="s">
        <v>82</v>
      </c>
      <c r="AW1388" s="13" t="s">
        <v>30</v>
      </c>
      <c r="AX1388" s="13" t="s">
        <v>73</v>
      </c>
      <c r="AY1388" s="204" t="s">
        <v>205</v>
      </c>
    </row>
    <row r="1389" s="12" customFormat="1">
      <c r="B1389" s="195"/>
      <c r="D1389" s="196" t="s">
        <v>213</v>
      </c>
      <c r="E1389" s="197" t="s">
        <v>1</v>
      </c>
      <c r="F1389" s="198" t="s">
        <v>432</v>
      </c>
      <c r="H1389" s="197" t="s">
        <v>1</v>
      </c>
      <c r="I1389" s="199"/>
      <c r="L1389" s="195"/>
      <c r="M1389" s="200"/>
      <c r="N1389" s="201"/>
      <c r="O1389" s="201"/>
      <c r="P1389" s="201"/>
      <c r="Q1389" s="201"/>
      <c r="R1389" s="201"/>
      <c r="S1389" s="201"/>
      <c r="T1389" s="202"/>
      <c r="AT1389" s="197" t="s">
        <v>213</v>
      </c>
      <c r="AU1389" s="197" t="s">
        <v>82</v>
      </c>
      <c r="AV1389" s="12" t="s">
        <v>80</v>
      </c>
      <c r="AW1389" s="12" t="s">
        <v>30</v>
      </c>
      <c r="AX1389" s="12" t="s">
        <v>73</v>
      </c>
      <c r="AY1389" s="197" t="s">
        <v>205</v>
      </c>
    </row>
    <row r="1390" s="13" customFormat="1">
      <c r="B1390" s="203"/>
      <c r="D1390" s="196" t="s">
        <v>213</v>
      </c>
      <c r="E1390" s="204" t="s">
        <v>1</v>
      </c>
      <c r="F1390" s="205" t="s">
        <v>923</v>
      </c>
      <c r="H1390" s="206">
        <v>1.8899999999999999</v>
      </c>
      <c r="I1390" s="207"/>
      <c r="L1390" s="203"/>
      <c r="M1390" s="208"/>
      <c r="N1390" s="209"/>
      <c r="O1390" s="209"/>
      <c r="P1390" s="209"/>
      <c r="Q1390" s="209"/>
      <c r="R1390" s="209"/>
      <c r="S1390" s="209"/>
      <c r="T1390" s="210"/>
      <c r="AT1390" s="204" t="s">
        <v>213</v>
      </c>
      <c r="AU1390" s="204" t="s">
        <v>82</v>
      </c>
      <c r="AV1390" s="13" t="s">
        <v>82</v>
      </c>
      <c r="AW1390" s="13" t="s">
        <v>30</v>
      </c>
      <c r="AX1390" s="13" t="s">
        <v>73</v>
      </c>
      <c r="AY1390" s="204" t="s">
        <v>205</v>
      </c>
    </row>
    <row r="1391" s="12" customFormat="1">
      <c r="B1391" s="195"/>
      <c r="D1391" s="196" t="s">
        <v>213</v>
      </c>
      <c r="E1391" s="197" t="s">
        <v>1</v>
      </c>
      <c r="F1391" s="198" t="s">
        <v>436</v>
      </c>
      <c r="H1391" s="197" t="s">
        <v>1</v>
      </c>
      <c r="I1391" s="199"/>
      <c r="L1391" s="195"/>
      <c r="M1391" s="200"/>
      <c r="N1391" s="201"/>
      <c r="O1391" s="201"/>
      <c r="P1391" s="201"/>
      <c r="Q1391" s="201"/>
      <c r="R1391" s="201"/>
      <c r="S1391" s="201"/>
      <c r="T1391" s="202"/>
      <c r="AT1391" s="197" t="s">
        <v>213</v>
      </c>
      <c r="AU1391" s="197" t="s">
        <v>82</v>
      </c>
      <c r="AV1391" s="12" t="s">
        <v>80</v>
      </c>
      <c r="AW1391" s="12" t="s">
        <v>30</v>
      </c>
      <c r="AX1391" s="12" t="s">
        <v>73</v>
      </c>
      <c r="AY1391" s="197" t="s">
        <v>205</v>
      </c>
    </row>
    <row r="1392" s="13" customFormat="1">
      <c r="B1392" s="203"/>
      <c r="D1392" s="196" t="s">
        <v>213</v>
      </c>
      <c r="E1392" s="204" t="s">
        <v>1</v>
      </c>
      <c r="F1392" s="205" t="s">
        <v>924</v>
      </c>
      <c r="H1392" s="206">
        <v>1.8799999999999999</v>
      </c>
      <c r="I1392" s="207"/>
      <c r="L1392" s="203"/>
      <c r="M1392" s="208"/>
      <c r="N1392" s="209"/>
      <c r="O1392" s="209"/>
      <c r="P1392" s="209"/>
      <c r="Q1392" s="209"/>
      <c r="R1392" s="209"/>
      <c r="S1392" s="209"/>
      <c r="T1392" s="210"/>
      <c r="AT1392" s="204" t="s">
        <v>213</v>
      </c>
      <c r="AU1392" s="204" t="s">
        <v>82</v>
      </c>
      <c r="AV1392" s="13" t="s">
        <v>82</v>
      </c>
      <c r="AW1392" s="13" t="s">
        <v>30</v>
      </c>
      <c r="AX1392" s="13" t="s">
        <v>73</v>
      </c>
      <c r="AY1392" s="204" t="s">
        <v>205</v>
      </c>
    </row>
    <row r="1393" s="12" customFormat="1">
      <c r="B1393" s="195"/>
      <c r="D1393" s="196" t="s">
        <v>213</v>
      </c>
      <c r="E1393" s="197" t="s">
        <v>1</v>
      </c>
      <c r="F1393" s="198" t="s">
        <v>438</v>
      </c>
      <c r="H1393" s="197" t="s">
        <v>1</v>
      </c>
      <c r="I1393" s="199"/>
      <c r="L1393" s="195"/>
      <c r="M1393" s="200"/>
      <c r="N1393" s="201"/>
      <c r="O1393" s="201"/>
      <c r="P1393" s="201"/>
      <c r="Q1393" s="201"/>
      <c r="R1393" s="201"/>
      <c r="S1393" s="201"/>
      <c r="T1393" s="202"/>
      <c r="AT1393" s="197" t="s">
        <v>213</v>
      </c>
      <c r="AU1393" s="197" t="s">
        <v>82</v>
      </c>
      <c r="AV1393" s="12" t="s">
        <v>80</v>
      </c>
      <c r="AW1393" s="12" t="s">
        <v>30</v>
      </c>
      <c r="AX1393" s="12" t="s">
        <v>73</v>
      </c>
      <c r="AY1393" s="197" t="s">
        <v>205</v>
      </c>
    </row>
    <row r="1394" s="13" customFormat="1">
      <c r="B1394" s="203"/>
      <c r="D1394" s="196" t="s">
        <v>213</v>
      </c>
      <c r="E1394" s="204" t="s">
        <v>1</v>
      </c>
      <c r="F1394" s="205" t="s">
        <v>925</v>
      </c>
      <c r="H1394" s="206">
        <v>1.3899999999999999</v>
      </c>
      <c r="I1394" s="207"/>
      <c r="L1394" s="203"/>
      <c r="M1394" s="208"/>
      <c r="N1394" s="209"/>
      <c r="O1394" s="209"/>
      <c r="P1394" s="209"/>
      <c r="Q1394" s="209"/>
      <c r="R1394" s="209"/>
      <c r="S1394" s="209"/>
      <c r="T1394" s="210"/>
      <c r="AT1394" s="204" t="s">
        <v>213</v>
      </c>
      <c r="AU1394" s="204" t="s">
        <v>82</v>
      </c>
      <c r="AV1394" s="13" t="s">
        <v>82</v>
      </c>
      <c r="AW1394" s="13" t="s">
        <v>30</v>
      </c>
      <c r="AX1394" s="13" t="s">
        <v>73</v>
      </c>
      <c r="AY1394" s="204" t="s">
        <v>205</v>
      </c>
    </row>
    <row r="1395" s="12" customFormat="1">
      <c r="B1395" s="195"/>
      <c r="D1395" s="196" t="s">
        <v>213</v>
      </c>
      <c r="E1395" s="197" t="s">
        <v>1</v>
      </c>
      <c r="F1395" s="198" t="s">
        <v>440</v>
      </c>
      <c r="H1395" s="197" t="s">
        <v>1</v>
      </c>
      <c r="I1395" s="199"/>
      <c r="L1395" s="195"/>
      <c r="M1395" s="200"/>
      <c r="N1395" s="201"/>
      <c r="O1395" s="201"/>
      <c r="P1395" s="201"/>
      <c r="Q1395" s="201"/>
      <c r="R1395" s="201"/>
      <c r="S1395" s="201"/>
      <c r="T1395" s="202"/>
      <c r="AT1395" s="197" t="s">
        <v>213</v>
      </c>
      <c r="AU1395" s="197" t="s">
        <v>82</v>
      </c>
      <c r="AV1395" s="12" t="s">
        <v>80</v>
      </c>
      <c r="AW1395" s="12" t="s">
        <v>30</v>
      </c>
      <c r="AX1395" s="12" t="s">
        <v>73</v>
      </c>
      <c r="AY1395" s="197" t="s">
        <v>205</v>
      </c>
    </row>
    <row r="1396" s="13" customFormat="1">
      <c r="B1396" s="203"/>
      <c r="D1396" s="196" t="s">
        <v>213</v>
      </c>
      <c r="E1396" s="204" t="s">
        <v>1</v>
      </c>
      <c r="F1396" s="205" t="s">
        <v>924</v>
      </c>
      <c r="H1396" s="206">
        <v>1.8799999999999999</v>
      </c>
      <c r="I1396" s="207"/>
      <c r="L1396" s="203"/>
      <c r="M1396" s="208"/>
      <c r="N1396" s="209"/>
      <c r="O1396" s="209"/>
      <c r="P1396" s="209"/>
      <c r="Q1396" s="209"/>
      <c r="R1396" s="209"/>
      <c r="S1396" s="209"/>
      <c r="T1396" s="210"/>
      <c r="AT1396" s="204" t="s">
        <v>213</v>
      </c>
      <c r="AU1396" s="204" t="s">
        <v>82</v>
      </c>
      <c r="AV1396" s="13" t="s">
        <v>82</v>
      </c>
      <c r="AW1396" s="13" t="s">
        <v>30</v>
      </c>
      <c r="AX1396" s="13" t="s">
        <v>73</v>
      </c>
      <c r="AY1396" s="204" t="s">
        <v>205</v>
      </c>
    </row>
    <row r="1397" s="12" customFormat="1">
      <c r="B1397" s="195"/>
      <c r="D1397" s="196" t="s">
        <v>213</v>
      </c>
      <c r="E1397" s="197" t="s">
        <v>1</v>
      </c>
      <c r="F1397" s="198" t="s">
        <v>457</v>
      </c>
      <c r="H1397" s="197" t="s">
        <v>1</v>
      </c>
      <c r="I1397" s="199"/>
      <c r="L1397" s="195"/>
      <c r="M1397" s="200"/>
      <c r="N1397" s="201"/>
      <c r="O1397" s="201"/>
      <c r="P1397" s="201"/>
      <c r="Q1397" s="201"/>
      <c r="R1397" s="201"/>
      <c r="S1397" s="201"/>
      <c r="T1397" s="202"/>
      <c r="AT1397" s="197" t="s">
        <v>213</v>
      </c>
      <c r="AU1397" s="197" t="s">
        <v>82</v>
      </c>
      <c r="AV1397" s="12" t="s">
        <v>80</v>
      </c>
      <c r="AW1397" s="12" t="s">
        <v>30</v>
      </c>
      <c r="AX1397" s="12" t="s">
        <v>73</v>
      </c>
      <c r="AY1397" s="197" t="s">
        <v>205</v>
      </c>
    </row>
    <row r="1398" s="13" customFormat="1">
      <c r="B1398" s="203"/>
      <c r="D1398" s="196" t="s">
        <v>213</v>
      </c>
      <c r="E1398" s="204" t="s">
        <v>1</v>
      </c>
      <c r="F1398" s="205" t="s">
        <v>927</v>
      </c>
      <c r="H1398" s="206">
        <v>0.90000000000000002</v>
      </c>
      <c r="I1398" s="207"/>
      <c r="L1398" s="203"/>
      <c r="M1398" s="208"/>
      <c r="N1398" s="209"/>
      <c r="O1398" s="209"/>
      <c r="P1398" s="209"/>
      <c r="Q1398" s="209"/>
      <c r="R1398" s="209"/>
      <c r="S1398" s="209"/>
      <c r="T1398" s="210"/>
      <c r="AT1398" s="204" t="s">
        <v>213</v>
      </c>
      <c r="AU1398" s="204" t="s">
        <v>82</v>
      </c>
      <c r="AV1398" s="13" t="s">
        <v>82</v>
      </c>
      <c r="AW1398" s="13" t="s">
        <v>30</v>
      </c>
      <c r="AX1398" s="13" t="s">
        <v>73</v>
      </c>
      <c r="AY1398" s="204" t="s">
        <v>205</v>
      </c>
    </row>
    <row r="1399" s="12" customFormat="1">
      <c r="B1399" s="195"/>
      <c r="D1399" s="196" t="s">
        <v>213</v>
      </c>
      <c r="E1399" s="197" t="s">
        <v>1</v>
      </c>
      <c r="F1399" s="198" t="s">
        <v>459</v>
      </c>
      <c r="H1399" s="197" t="s">
        <v>1</v>
      </c>
      <c r="I1399" s="199"/>
      <c r="L1399" s="195"/>
      <c r="M1399" s="200"/>
      <c r="N1399" s="201"/>
      <c r="O1399" s="201"/>
      <c r="P1399" s="201"/>
      <c r="Q1399" s="201"/>
      <c r="R1399" s="201"/>
      <c r="S1399" s="201"/>
      <c r="T1399" s="202"/>
      <c r="AT1399" s="197" t="s">
        <v>213</v>
      </c>
      <c r="AU1399" s="197" t="s">
        <v>82</v>
      </c>
      <c r="AV1399" s="12" t="s">
        <v>80</v>
      </c>
      <c r="AW1399" s="12" t="s">
        <v>30</v>
      </c>
      <c r="AX1399" s="12" t="s">
        <v>73</v>
      </c>
      <c r="AY1399" s="197" t="s">
        <v>205</v>
      </c>
    </row>
    <row r="1400" s="13" customFormat="1">
      <c r="B1400" s="203"/>
      <c r="D1400" s="196" t="s">
        <v>213</v>
      </c>
      <c r="E1400" s="204" t="s">
        <v>1</v>
      </c>
      <c r="F1400" s="205" t="s">
        <v>928</v>
      </c>
      <c r="H1400" s="206">
        <v>1.75</v>
      </c>
      <c r="I1400" s="207"/>
      <c r="L1400" s="203"/>
      <c r="M1400" s="208"/>
      <c r="N1400" s="209"/>
      <c r="O1400" s="209"/>
      <c r="P1400" s="209"/>
      <c r="Q1400" s="209"/>
      <c r="R1400" s="209"/>
      <c r="S1400" s="209"/>
      <c r="T1400" s="210"/>
      <c r="AT1400" s="204" t="s">
        <v>213</v>
      </c>
      <c r="AU1400" s="204" t="s">
        <v>82</v>
      </c>
      <c r="AV1400" s="13" t="s">
        <v>82</v>
      </c>
      <c r="AW1400" s="13" t="s">
        <v>30</v>
      </c>
      <c r="AX1400" s="13" t="s">
        <v>73</v>
      </c>
      <c r="AY1400" s="204" t="s">
        <v>205</v>
      </c>
    </row>
    <row r="1401" s="12" customFormat="1">
      <c r="B1401" s="195"/>
      <c r="D1401" s="196" t="s">
        <v>213</v>
      </c>
      <c r="E1401" s="197" t="s">
        <v>1</v>
      </c>
      <c r="F1401" s="198" t="s">
        <v>463</v>
      </c>
      <c r="H1401" s="197" t="s">
        <v>1</v>
      </c>
      <c r="I1401" s="199"/>
      <c r="L1401" s="195"/>
      <c r="M1401" s="200"/>
      <c r="N1401" s="201"/>
      <c r="O1401" s="201"/>
      <c r="P1401" s="201"/>
      <c r="Q1401" s="201"/>
      <c r="R1401" s="201"/>
      <c r="S1401" s="201"/>
      <c r="T1401" s="202"/>
      <c r="AT1401" s="197" t="s">
        <v>213</v>
      </c>
      <c r="AU1401" s="197" t="s">
        <v>82</v>
      </c>
      <c r="AV1401" s="12" t="s">
        <v>80</v>
      </c>
      <c r="AW1401" s="12" t="s">
        <v>30</v>
      </c>
      <c r="AX1401" s="12" t="s">
        <v>73</v>
      </c>
      <c r="AY1401" s="197" t="s">
        <v>205</v>
      </c>
    </row>
    <row r="1402" s="13" customFormat="1">
      <c r="B1402" s="203"/>
      <c r="D1402" s="196" t="s">
        <v>213</v>
      </c>
      <c r="E1402" s="204" t="s">
        <v>1</v>
      </c>
      <c r="F1402" s="205" t="s">
        <v>381</v>
      </c>
      <c r="H1402" s="206">
        <v>1.4299999999999999</v>
      </c>
      <c r="I1402" s="207"/>
      <c r="L1402" s="203"/>
      <c r="M1402" s="208"/>
      <c r="N1402" s="209"/>
      <c r="O1402" s="209"/>
      <c r="P1402" s="209"/>
      <c r="Q1402" s="209"/>
      <c r="R1402" s="209"/>
      <c r="S1402" s="209"/>
      <c r="T1402" s="210"/>
      <c r="AT1402" s="204" t="s">
        <v>213</v>
      </c>
      <c r="AU1402" s="204" t="s">
        <v>82</v>
      </c>
      <c r="AV1402" s="13" t="s">
        <v>82</v>
      </c>
      <c r="AW1402" s="13" t="s">
        <v>30</v>
      </c>
      <c r="AX1402" s="13" t="s">
        <v>73</v>
      </c>
      <c r="AY1402" s="204" t="s">
        <v>205</v>
      </c>
    </row>
    <row r="1403" s="14" customFormat="1">
      <c r="B1403" s="211"/>
      <c r="D1403" s="196" t="s">
        <v>213</v>
      </c>
      <c r="E1403" s="212" t="s">
        <v>1</v>
      </c>
      <c r="F1403" s="213" t="s">
        <v>218</v>
      </c>
      <c r="H1403" s="214">
        <v>13.380000000000001</v>
      </c>
      <c r="I1403" s="215"/>
      <c r="L1403" s="211"/>
      <c r="M1403" s="216"/>
      <c r="N1403" s="217"/>
      <c r="O1403" s="217"/>
      <c r="P1403" s="217"/>
      <c r="Q1403" s="217"/>
      <c r="R1403" s="217"/>
      <c r="S1403" s="217"/>
      <c r="T1403" s="218"/>
      <c r="AT1403" s="212" t="s">
        <v>213</v>
      </c>
      <c r="AU1403" s="212" t="s">
        <v>82</v>
      </c>
      <c r="AV1403" s="14" t="s">
        <v>123</v>
      </c>
      <c r="AW1403" s="14" t="s">
        <v>30</v>
      </c>
      <c r="AX1403" s="14" t="s">
        <v>80</v>
      </c>
      <c r="AY1403" s="212" t="s">
        <v>205</v>
      </c>
    </row>
    <row r="1404" s="1" customFormat="1" ht="24.2" customHeight="1">
      <c r="A1404" s="37"/>
      <c r="B1404" s="181"/>
      <c r="C1404" s="182" t="s">
        <v>574</v>
      </c>
      <c r="D1404" s="182" t="s">
        <v>207</v>
      </c>
      <c r="E1404" s="183" t="s">
        <v>969</v>
      </c>
      <c r="F1404" s="184" t="s">
        <v>970</v>
      </c>
      <c r="G1404" s="185" t="s">
        <v>210</v>
      </c>
      <c r="H1404" s="186">
        <v>35.780000000000001</v>
      </c>
      <c r="I1404" s="187">
        <v>80</v>
      </c>
      <c r="J1404" s="188">
        <f>ROUND(I1404*H1404,2)</f>
        <v>2862.4000000000001</v>
      </c>
      <c r="K1404" s="184" t="s">
        <v>211</v>
      </c>
      <c r="L1404" s="38"/>
      <c r="M1404" s="189" t="s">
        <v>1</v>
      </c>
      <c r="N1404" s="190" t="s">
        <v>38</v>
      </c>
      <c r="O1404" s="76"/>
      <c r="P1404" s="191">
        <f>O1404*H1404</f>
        <v>0</v>
      </c>
      <c r="Q1404" s="191">
        <v>0.00014999999999999999</v>
      </c>
      <c r="R1404" s="191">
        <f>Q1404*H1404</f>
        <v>0.0053669999999999994</v>
      </c>
      <c r="S1404" s="191">
        <v>0</v>
      </c>
      <c r="T1404" s="192">
        <f>S1404*H1404</f>
        <v>0</v>
      </c>
      <c r="U1404" s="37"/>
      <c r="V1404" s="37"/>
      <c r="W1404" s="37"/>
      <c r="X1404" s="37"/>
      <c r="Y1404" s="37"/>
      <c r="Z1404" s="37"/>
      <c r="AA1404" s="37"/>
      <c r="AB1404" s="37"/>
      <c r="AC1404" s="37"/>
      <c r="AD1404" s="37"/>
      <c r="AE1404" s="37"/>
      <c r="AR1404" s="193" t="s">
        <v>472</v>
      </c>
      <c r="AT1404" s="193" t="s">
        <v>207</v>
      </c>
      <c r="AU1404" s="193" t="s">
        <v>82</v>
      </c>
      <c r="AY1404" s="18" t="s">
        <v>205</v>
      </c>
      <c r="BE1404" s="194">
        <f>IF(N1404="základní",J1404,0)</f>
        <v>2862.4000000000001</v>
      </c>
      <c r="BF1404" s="194">
        <f>IF(N1404="snížená",J1404,0)</f>
        <v>0</v>
      </c>
      <c r="BG1404" s="194">
        <f>IF(N1404="zákl. přenesená",J1404,0)</f>
        <v>0</v>
      </c>
      <c r="BH1404" s="194">
        <f>IF(N1404="sníž. přenesená",J1404,0)</f>
        <v>0</v>
      </c>
      <c r="BI1404" s="194">
        <f>IF(N1404="nulová",J1404,0)</f>
        <v>0</v>
      </c>
      <c r="BJ1404" s="18" t="s">
        <v>80</v>
      </c>
      <c r="BK1404" s="194">
        <f>ROUND(I1404*H1404,2)</f>
        <v>2862.4000000000001</v>
      </c>
      <c r="BL1404" s="18" t="s">
        <v>472</v>
      </c>
      <c r="BM1404" s="193" t="s">
        <v>971</v>
      </c>
    </row>
    <row r="1405" s="12" customFormat="1">
      <c r="B1405" s="195"/>
      <c r="D1405" s="196" t="s">
        <v>213</v>
      </c>
      <c r="E1405" s="197" t="s">
        <v>1</v>
      </c>
      <c r="F1405" s="198" t="s">
        <v>908</v>
      </c>
      <c r="H1405" s="197" t="s">
        <v>1</v>
      </c>
      <c r="I1405" s="199"/>
      <c r="L1405" s="195"/>
      <c r="M1405" s="200"/>
      <c r="N1405" s="201"/>
      <c r="O1405" s="201"/>
      <c r="P1405" s="201"/>
      <c r="Q1405" s="201"/>
      <c r="R1405" s="201"/>
      <c r="S1405" s="201"/>
      <c r="T1405" s="202"/>
      <c r="AT1405" s="197" t="s">
        <v>213</v>
      </c>
      <c r="AU1405" s="197" t="s">
        <v>82</v>
      </c>
      <c r="AV1405" s="12" t="s">
        <v>80</v>
      </c>
      <c r="AW1405" s="12" t="s">
        <v>30</v>
      </c>
      <c r="AX1405" s="12" t="s">
        <v>73</v>
      </c>
      <c r="AY1405" s="197" t="s">
        <v>205</v>
      </c>
    </row>
    <row r="1406" s="12" customFormat="1">
      <c r="B1406" s="195"/>
      <c r="D1406" s="196" t="s">
        <v>213</v>
      </c>
      <c r="E1406" s="197" t="s">
        <v>1</v>
      </c>
      <c r="F1406" s="198" t="s">
        <v>223</v>
      </c>
      <c r="H1406" s="197" t="s">
        <v>1</v>
      </c>
      <c r="I1406" s="199"/>
      <c r="L1406" s="195"/>
      <c r="M1406" s="200"/>
      <c r="N1406" s="201"/>
      <c r="O1406" s="201"/>
      <c r="P1406" s="201"/>
      <c r="Q1406" s="201"/>
      <c r="R1406" s="201"/>
      <c r="S1406" s="201"/>
      <c r="T1406" s="202"/>
      <c r="AT1406" s="197" t="s">
        <v>213</v>
      </c>
      <c r="AU1406" s="197" t="s">
        <v>82</v>
      </c>
      <c r="AV1406" s="12" t="s">
        <v>80</v>
      </c>
      <c r="AW1406" s="12" t="s">
        <v>30</v>
      </c>
      <c r="AX1406" s="12" t="s">
        <v>73</v>
      </c>
      <c r="AY1406" s="197" t="s">
        <v>205</v>
      </c>
    </row>
    <row r="1407" s="12" customFormat="1">
      <c r="B1407" s="195"/>
      <c r="D1407" s="196" t="s">
        <v>213</v>
      </c>
      <c r="E1407" s="197" t="s">
        <v>1</v>
      </c>
      <c r="F1407" s="198" t="s">
        <v>346</v>
      </c>
      <c r="H1407" s="197" t="s">
        <v>1</v>
      </c>
      <c r="I1407" s="199"/>
      <c r="L1407" s="195"/>
      <c r="M1407" s="200"/>
      <c r="N1407" s="201"/>
      <c r="O1407" s="201"/>
      <c r="P1407" s="201"/>
      <c r="Q1407" s="201"/>
      <c r="R1407" s="201"/>
      <c r="S1407" s="201"/>
      <c r="T1407" s="202"/>
      <c r="AT1407" s="197" t="s">
        <v>213</v>
      </c>
      <c r="AU1407" s="197" t="s">
        <v>82</v>
      </c>
      <c r="AV1407" s="12" t="s">
        <v>80</v>
      </c>
      <c r="AW1407" s="12" t="s">
        <v>30</v>
      </c>
      <c r="AX1407" s="12" t="s">
        <v>73</v>
      </c>
      <c r="AY1407" s="197" t="s">
        <v>205</v>
      </c>
    </row>
    <row r="1408" s="13" customFormat="1">
      <c r="B1408" s="203"/>
      <c r="D1408" s="196" t="s">
        <v>213</v>
      </c>
      <c r="E1408" s="204" t="s">
        <v>1</v>
      </c>
      <c r="F1408" s="205" t="s">
        <v>910</v>
      </c>
      <c r="H1408" s="206">
        <v>1.3999999999999999</v>
      </c>
      <c r="I1408" s="207"/>
      <c r="L1408" s="203"/>
      <c r="M1408" s="208"/>
      <c r="N1408" s="209"/>
      <c r="O1408" s="209"/>
      <c r="P1408" s="209"/>
      <c r="Q1408" s="209"/>
      <c r="R1408" s="209"/>
      <c r="S1408" s="209"/>
      <c r="T1408" s="210"/>
      <c r="AT1408" s="204" t="s">
        <v>213</v>
      </c>
      <c r="AU1408" s="204" t="s">
        <v>82</v>
      </c>
      <c r="AV1408" s="13" t="s">
        <v>82</v>
      </c>
      <c r="AW1408" s="13" t="s">
        <v>30</v>
      </c>
      <c r="AX1408" s="13" t="s">
        <v>73</v>
      </c>
      <c r="AY1408" s="204" t="s">
        <v>205</v>
      </c>
    </row>
    <row r="1409" s="12" customFormat="1">
      <c r="B1409" s="195"/>
      <c r="D1409" s="196" t="s">
        <v>213</v>
      </c>
      <c r="E1409" s="197" t="s">
        <v>1</v>
      </c>
      <c r="F1409" s="198" t="s">
        <v>348</v>
      </c>
      <c r="H1409" s="197" t="s">
        <v>1</v>
      </c>
      <c r="I1409" s="199"/>
      <c r="L1409" s="195"/>
      <c r="M1409" s="200"/>
      <c r="N1409" s="201"/>
      <c r="O1409" s="201"/>
      <c r="P1409" s="201"/>
      <c r="Q1409" s="201"/>
      <c r="R1409" s="201"/>
      <c r="S1409" s="201"/>
      <c r="T1409" s="202"/>
      <c r="AT1409" s="197" t="s">
        <v>213</v>
      </c>
      <c r="AU1409" s="197" t="s">
        <v>82</v>
      </c>
      <c r="AV1409" s="12" t="s">
        <v>80</v>
      </c>
      <c r="AW1409" s="12" t="s">
        <v>30</v>
      </c>
      <c r="AX1409" s="12" t="s">
        <v>73</v>
      </c>
      <c r="AY1409" s="197" t="s">
        <v>205</v>
      </c>
    </row>
    <row r="1410" s="13" customFormat="1">
      <c r="B1410" s="203"/>
      <c r="D1410" s="196" t="s">
        <v>213</v>
      </c>
      <c r="E1410" s="204" t="s">
        <v>1</v>
      </c>
      <c r="F1410" s="205" t="s">
        <v>911</v>
      </c>
      <c r="H1410" s="206">
        <v>1.4199999999999999</v>
      </c>
      <c r="I1410" s="207"/>
      <c r="L1410" s="203"/>
      <c r="M1410" s="208"/>
      <c r="N1410" s="209"/>
      <c r="O1410" s="209"/>
      <c r="P1410" s="209"/>
      <c r="Q1410" s="209"/>
      <c r="R1410" s="209"/>
      <c r="S1410" s="209"/>
      <c r="T1410" s="210"/>
      <c r="AT1410" s="204" t="s">
        <v>213</v>
      </c>
      <c r="AU1410" s="204" t="s">
        <v>82</v>
      </c>
      <c r="AV1410" s="13" t="s">
        <v>82</v>
      </c>
      <c r="AW1410" s="13" t="s">
        <v>30</v>
      </c>
      <c r="AX1410" s="13" t="s">
        <v>73</v>
      </c>
      <c r="AY1410" s="204" t="s">
        <v>205</v>
      </c>
    </row>
    <row r="1411" s="12" customFormat="1">
      <c r="B1411" s="195"/>
      <c r="D1411" s="196" t="s">
        <v>213</v>
      </c>
      <c r="E1411" s="197" t="s">
        <v>1</v>
      </c>
      <c r="F1411" s="198" t="s">
        <v>248</v>
      </c>
      <c r="H1411" s="197" t="s">
        <v>1</v>
      </c>
      <c r="I1411" s="199"/>
      <c r="L1411" s="195"/>
      <c r="M1411" s="200"/>
      <c r="N1411" s="201"/>
      <c r="O1411" s="201"/>
      <c r="P1411" s="201"/>
      <c r="Q1411" s="201"/>
      <c r="R1411" s="201"/>
      <c r="S1411" s="201"/>
      <c r="T1411" s="202"/>
      <c r="AT1411" s="197" t="s">
        <v>213</v>
      </c>
      <c r="AU1411" s="197" t="s">
        <v>82</v>
      </c>
      <c r="AV1411" s="12" t="s">
        <v>80</v>
      </c>
      <c r="AW1411" s="12" t="s">
        <v>30</v>
      </c>
      <c r="AX1411" s="12" t="s">
        <v>73</v>
      </c>
      <c r="AY1411" s="197" t="s">
        <v>205</v>
      </c>
    </row>
    <row r="1412" s="13" customFormat="1">
      <c r="B1412" s="203"/>
      <c r="D1412" s="196" t="s">
        <v>213</v>
      </c>
      <c r="E1412" s="204" t="s">
        <v>1</v>
      </c>
      <c r="F1412" s="205" t="s">
        <v>912</v>
      </c>
      <c r="H1412" s="206">
        <v>1.5600000000000001</v>
      </c>
      <c r="I1412" s="207"/>
      <c r="L1412" s="203"/>
      <c r="M1412" s="208"/>
      <c r="N1412" s="209"/>
      <c r="O1412" s="209"/>
      <c r="P1412" s="209"/>
      <c r="Q1412" s="209"/>
      <c r="R1412" s="209"/>
      <c r="S1412" s="209"/>
      <c r="T1412" s="210"/>
      <c r="AT1412" s="204" t="s">
        <v>213</v>
      </c>
      <c r="AU1412" s="204" t="s">
        <v>82</v>
      </c>
      <c r="AV1412" s="13" t="s">
        <v>82</v>
      </c>
      <c r="AW1412" s="13" t="s">
        <v>30</v>
      </c>
      <c r="AX1412" s="13" t="s">
        <v>73</v>
      </c>
      <c r="AY1412" s="204" t="s">
        <v>205</v>
      </c>
    </row>
    <row r="1413" s="12" customFormat="1">
      <c r="B1413" s="195"/>
      <c r="D1413" s="196" t="s">
        <v>213</v>
      </c>
      <c r="E1413" s="197" t="s">
        <v>1</v>
      </c>
      <c r="F1413" s="198" t="s">
        <v>353</v>
      </c>
      <c r="H1413" s="197" t="s">
        <v>1</v>
      </c>
      <c r="I1413" s="199"/>
      <c r="L1413" s="195"/>
      <c r="M1413" s="200"/>
      <c r="N1413" s="201"/>
      <c r="O1413" s="201"/>
      <c r="P1413" s="201"/>
      <c r="Q1413" s="201"/>
      <c r="R1413" s="201"/>
      <c r="S1413" s="201"/>
      <c r="T1413" s="202"/>
      <c r="AT1413" s="197" t="s">
        <v>213</v>
      </c>
      <c r="AU1413" s="197" t="s">
        <v>82</v>
      </c>
      <c r="AV1413" s="12" t="s">
        <v>80</v>
      </c>
      <c r="AW1413" s="12" t="s">
        <v>30</v>
      </c>
      <c r="AX1413" s="12" t="s">
        <v>73</v>
      </c>
      <c r="AY1413" s="197" t="s">
        <v>205</v>
      </c>
    </row>
    <row r="1414" s="13" customFormat="1">
      <c r="B1414" s="203"/>
      <c r="D1414" s="196" t="s">
        <v>213</v>
      </c>
      <c r="E1414" s="204" t="s">
        <v>1</v>
      </c>
      <c r="F1414" s="205" t="s">
        <v>913</v>
      </c>
      <c r="H1414" s="206">
        <v>1.45</v>
      </c>
      <c r="I1414" s="207"/>
      <c r="L1414" s="203"/>
      <c r="M1414" s="208"/>
      <c r="N1414" s="209"/>
      <c r="O1414" s="209"/>
      <c r="P1414" s="209"/>
      <c r="Q1414" s="209"/>
      <c r="R1414" s="209"/>
      <c r="S1414" s="209"/>
      <c r="T1414" s="210"/>
      <c r="AT1414" s="204" t="s">
        <v>213</v>
      </c>
      <c r="AU1414" s="204" t="s">
        <v>82</v>
      </c>
      <c r="AV1414" s="13" t="s">
        <v>82</v>
      </c>
      <c r="AW1414" s="13" t="s">
        <v>30</v>
      </c>
      <c r="AX1414" s="13" t="s">
        <v>73</v>
      </c>
      <c r="AY1414" s="204" t="s">
        <v>205</v>
      </c>
    </row>
    <row r="1415" s="12" customFormat="1">
      <c r="B1415" s="195"/>
      <c r="D1415" s="196" t="s">
        <v>213</v>
      </c>
      <c r="E1415" s="197" t="s">
        <v>1</v>
      </c>
      <c r="F1415" s="198" t="s">
        <v>355</v>
      </c>
      <c r="H1415" s="197" t="s">
        <v>1</v>
      </c>
      <c r="I1415" s="199"/>
      <c r="L1415" s="195"/>
      <c r="M1415" s="200"/>
      <c r="N1415" s="201"/>
      <c r="O1415" s="201"/>
      <c r="P1415" s="201"/>
      <c r="Q1415" s="201"/>
      <c r="R1415" s="201"/>
      <c r="S1415" s="201"/>
      <c r="T1415" s="202"/>
      <c r="AT1415" s="197" t="s">
        <v>213</v>
      </c>
      <c r="AU1415" s="197" t="s">
        <v>82</v>
      </c>
      <c r="AV1415" s="12" t="s">
        <v>80</v>
      </c>
      <c r="AW1415" s="12" t="s">
        <v>30</v>
      </c>
      <c r="AX1415" s="12" t="s">
        <v>73</v>
      </c>
      <c r="AY1415" s="197" t="s">
        <v>205</v>
      </c>
    </row>
    <row r="1416" s="13" customFormat="1">
      <c r="B1416" s="203"/>
      <c r="D1416" s="196" t="s">
        <v>213</v>
      </c>
      <c r="E1416" s="204" t="s">
        <v>1</v>
      </c>
      <c r="F1416" s="205" t="s">
        <v>911</v>
      </c>
      <c r="H1416" s="206">
        <v>1.4199999999999999</v>
      </c>
      <c r="I1416" s="207"/>
      <c r="L1416" s="203"/>
      <c r="M1416" s="208"/>
      <c r="N1416" s="209"/>
      <c r="O1416" s="209"/>
      <c r="P1416" s="209"/>
      <c r="Q1416" s="209"/>
      <c r="R1416" s="209"/>
      <c r="S1416" s="209"/>
      <c r="T1416" s="210"/>
      <c r="AT1416" s="204" t="s">
        <v>213</v>
      </c>
      <c r="AU1416" s="204" t="s">
        <v>82</v>
      </c>
      <c r="AV1416" s="13" t="s">
        <v>82</v>
      </c>
      <c r="AW1416" s="13" t="s">
        <v>30</v>
      </c>
      <c r="AX1416" s="13" t="s">
        <v>73</v>
      </c>
      <c r="AY1416" s="204" t="s">
        <v>205</v>
      </c>
    </row>
    <row r="1417" s="12" customFormat="1">
      <c r="B1417" s="195"/>
      <c r="D1417" s="196" t="s">
        <v>213</v>
      </c>
      <c r="E1417" s="197" t="s">
        <v>1</v>
      </c>
      <c r="F1417" s="198" t="s">
        <v>356</v>
      </c>
      <c r="H1417" s="197" t="s">
        <v>1</v>
      </c>
      <c r="I1417" s="199"/>
      <c r="L1417" s="195"/>
      <c r="M1417" s="200"/>
      <c r="N1417" s="201"/>
      <c r="O1417" s="201"/>
      <c r="P1417" s="201"/>
      <c r="Q1417" s="201"/>
      <c r="R1417" s="201"/>
      <c r="S1417" s="201"/>
      <c r="T1417" s="202"/>
      <c r="AT1417" s="197" t="s">
        <v>213</v>
      </c>
      <c r="AU1417" s="197" t="s">
        <v>82</v>
      </c>
      <c r="AV1417" s="12" t="s">
        <v>80</v>
      </c>
      <c r="AW1417" s="12" t="s">
        <v>30</v>
      </c>
      <c r="AX1417" s="12" t="s">
        <v>73</v>
      </c>
      <c r="AY1417" s="197" t="s">
        <v>205</v>
      </c>
    </row>
    <row r="1418" s="13" customFormat="1">
      <c r="B1418" s="203"/>
      <c r="D1418" s="196" t="s">
        <v>213</v>
      </c>
      <c r="E1418" s="204" t="s">
        <v>1</v>
      </c>
      <c r="F1418" s="205" t="s">
        <v>912</v>
      </c>
      <c r="H1418" s="206">
        <v>1.5600000000000001</v>
      </c>
      <c r="I1418" s="207"/>
      <c r="L1418" s="203"/>
      <c r="M1418" s="208"/>
      <c r="N1418" s="209"/>
      <c r="O1418" s="209"/>
      <c r="P1418" s="209"/>
      <c r="Q1418" s="209"/>
      <c r="R1418" s="209"/>
      <c r="S1418" s="209"/>
      <c r="T1418" s="210"/>
      <c r="AT1418" s="204" t="s">
        <v>213</v>
      </c>
      <c r="AU1418" s="204" t="s">
        <v>82</v>
      </c>
      <c r="AV1418" s="13" t="s">
        <v>82</v>
      </c>
      <c r="AW1418" s="13" t="s">
        <v>30</v>
      </c>
      <c r="AX1418" s="13" t="s">
        <v>73</v>
      </c>
      <c r="AY1418" s="204" t="s">
        <v>205</v>
      </c>
    </row>
    <row r="1419" s="12" customFormat="1">
      <c r="B1419" s="195"/>
      <c r="D1419" s="196" t="s">
        <v>213</v>
      </c>
      <c r="E1419" s="197" t="s">
        <v>1</v>
      </c>
      <c r="F1419" s="198" t="s">
        <v>359</v>
      </c>
      <c r="H1419" s="197" t="s">
        <v>1</v>
      </c>
      <c r="I1419" s="199"/>
      <c r="L1419" s="195"/>
      <c r="M1419" s="200"/>
      <c r="N1419" s="201"/>
      <c r="O1419" s="201"/>
      <c r="P1419" s="201"/>
      <c r="Q1419" s="201"/>
      <c r="R1419" s="201"/>
      <c r="S1419" s="201"/>
      <c r="T1419" s="202"/>
      <c r="AT1419" s="197" t="s">
        <v>213</v>
      </c>
      <c r="AU1419" s="197" t="s">
        <v>82</v>
      </c>
      <c r="AV1419" s="12" t="s">
        <v>80</v>
      </c>
      <c r="AW1419" s="12" t="s">
        <v>30</v>
      </c>
      <c r="AX1419" s="12" t="s">
        <v>73</v>
      </c>
      <c r="AY1419" s="197" t="s">
        <v>205</v>
      </c>
    </row>
    <row r="1420" s="13" customFormat="1">
      <c r="B1420" s="203"/>
      <c r="D1420" s="196" t="s">
        <v>213</v>
      </c>
      <c r="E1420" s="204" t="s">
        <v>1</v>
      </c>
      <c r="F1420" s="205" t="s">
        <v>379</v>
      </c>
      <c r="H1420" s="206">
        <v>1.5</v>
      </c>
      <c r="I1420" s="207"/>
      <c r="L1420" s="203"/>
      <c r="M1420" s="208"/>
      <c r="N1420" s="209"/>
      <c r="O1420" s="209"/>
      <c r="P1420" s="209"/>
      <c r="Q1420" s="209"/>
      <c r="R1420" s="209"/>
      <c r="S1420" s="209"/>
      <c r="T1420" s="210"/>
      <c r="AT1420" s="204" t="s">
        <v>213</v>
      </c>
      <c r="AU1420" s="204" t="s">
        <v>82</v>
      </c>
      <c r="AV1420" s="13" t="s">
        <v>82</v>
      </c>
      <c r="AW1420" s="13" t="s">
        <v>30</v>
      </c>
      <c r="AX1420" s="13" t="s">
        <v>73</v>
      </c>
      <c r="AY1420" s="204" t="s">
        <v>205</v>
      </c>
    </row>
    <row r="1421" s="12" customFormat="1">
      <c r="B1421" s="195"/>
      <c r="D1421" s="196" t="s">
        <v>213</v>
      </c>
      <c r="E1421" s="197" t="s">
        <v>1</v>
      </c>
      <c r="F1421" s="198" t="s">
        <v>372</v>
      </c>
      <c r="H1421" s="197" t="s">
        <v>1</v>
      </c>
      <c r="I1421" s="199"/>
      <c r="L1421" s="195"/>
      <c r="M1421" s="200"/>
      <c r="N1421" s="201"/>
      <c r="O1421" s="201"/>
      <c r="P1421" s="201"/>
      <c r="Q1421" s="201"/>
      <c r="R1421" s="201"/>
      <c r="S1421" s="201"/>
      <c r="T1421" s="202"/>
      <c r="AT1421" s="197" t="s">
        <v>213</v>
      </c>
      <c r="AU1421" s="197" t="s">
        <v>82</v>
      </c>
      <c r="AV1421" s="12" t="s">
        <v>80</v>
      </c>
      <c r="AW1421" s="12" t="s">
        <v>30</v>
      </c>
      <c r="AX1421" s="12" t="s">
        <v>73</v>
      </c>
      <c r="AY1421" s="197" t="s">
        <v>205</v>
      </c>
    </row>
    <row r="1422" s="13" customFormat="1">
      <c r="B1422" s="203"/>
      <c r="D1422" s="196" t="s">
        <v>213</v>
      </c>
      <c r="E1422" s="204" t="s">
        <v>1</v>
      </c>
      <c r="F1422" s="205" t="s">
        <v>914</v>
      </c>
      <c r="H1422" s="206">
        <v>2.1099999999999999</v>
      </c>
      <c r="I1422" s="207"/>
      <c r="L1422" s="203"/>
      <c r="M1422" s="208"/>
      <c r="N1422" s="209"/>
      <c r="O1422" s="209"/>
      <c r="P1422" s="209"/>
      <c r="Q1422" s="209"/>
      <c r="R1422" s="209"/>
      <c r="S1422" s="209"/>
      <c r="T1422" s="210"/>
      <c r="AT1422" s="204" t="s">
        <v>213</v>
      </c>
      <c r="AU1422" s="204" t="s">
        <v>82</v>
      </c>
      <c r="AV1422" s="13" t="s">
        <v>82</v>
      </c>
      <c r="AW1422" s="13" t="s">
        <v>30</v>
      </c>
      <c r="AX1422" s="13" t="s">
        <v>73</v>
      </c>
      <c r="AY1422" s="204" t="s">
        <v>205</v>
      </c>
    </row>
    <row r="1423" s="12" customFormat="1">
      <c r="B1423" s="195"/>
      <c r="D1423" s="196" t="s">
        <v>213</v>
      </c>
      <c r="E1423" s="197" t="s">
        <v>1</v>
      </c>
      <c r="F1423" s="198" t="s">
        <v>374</v>
      </c>
      <c r="H1423" s="197" t="s">
        <v>1</v>
      </c>
      <c r="I1423" s="199"/>
      <c r="L1423" s="195"/>
      <c r="M1423" s="200"/>
      <c r="N1423" s="201"/>
      <c r="O1423" s="201"/>
      <c r="P1423" s="201"/>
      <c r="Q1423" s="201"/>
      <c r="R1423" s="201"/>
      <c r="S1423" s="201"/>
      <c r="T1423" s="202"/>
      <c r="AT1423" s="197" t="s">
        <v>213</v>
      </c>
      <c r="AU1423" s="197" t="s">
        <v>82</v>
      </c>
      <c r="AV1423" s="12" t="s">
        <v>80</v>
      </c>
      <c r="AW1423" s="12" t="s">
        <v>30</v>
      </c>
      <c r="AX1423" s="12" t="s">
        <v>73</v>
      </c>
      <c r="AY1423" s="197" t="s">
        <v>205</v>
      </c>
    </row>
    <row r="1424" s="13" customFormat="1">
      <c r="B1424" s="203"/>
      <c r="D1424" s="196" t="s">
        <v>213</v>
      </c>
      <c r="E1424" s="204" t="s">
        <v>1</v>
      </c>
      <c r="F1424" s="205" t="s">
        <v>915</v>
      </c>
      <c r="H1424" s="206">
        <v>1.3200000000000001</v>
      </c>
      <c r="I1424" s="207"/>
      <c r="L1424" s="203"/>
      <c r="M1424" s="208"/>
      <c r="N1424" s="209"/>
      <c r="O1424" s="209"/>
      <c r="P1424" s="209"/>
      <c r="Q1424" s="209"/>
      <c r="R1424" s="209"/>
      <c r="S1424" s="209"/>
      <c r="T1424" s="210"/>
      <c r="AT1424" s="204" t="s">
        <v>213</v>
      </c>
      <c r="AU1424" s="204" t="s">
        <v>82</v>
      </c>
      <c r="AV1424" s="13" t="s">
        <v>82</v>
      </c>
      <c r="AW1424" s="13" t="s">
        <v>30</v>
      </c>
      <c r="AX1424" s="13" t="s">
        <v>73</v>
      </c>
      <c r="AY1424" s="204" t="s">
        <v>205</v>
      </c>
    </row>
    <row r="1425" s="12" customFormat="1">
      <c r="B1425" s="195"/>
      <c r="D1425" s="196" t="s">
        <v>213</v>
      </c>
      <c r="E1425" s="197" t="s">
        <v>1</v>
      </c>
      <c r="F1425" s="198" t="s">
        <v>378</v>
      </c>
      <c r="H1425" s="197" t="s">
        <v>1</v>
      </c>
      <c r="I1425" s="199"/>
      <c r="L1425" s="195"/>
      <c r="M1425" s="200"/>
      <c r="N1425" s="201"/>
      <c r="O1425" s="201"/>
      <c r="P1425" s="201"/>
      <c r="Q1425" s="201"/>
      <c r="R1425" s="201"/>
      <c r="S1425" s="201"/>
      <c r="T1425" s="202"/>
      <c r="AT1425" s="197" t="s">
        <v>213</v>
      </c>
      <c r="AU1425" s="197" t="s">
        <v>82</v>
      </c>
      <c r="AV1425" s="12" t="s">
        <v>80</v>
      </c>
      <c r="AW1425" s="12" t="s">
        <v>30</v>
      </c>
      <c r="AX1425" s="12" t="s">
        <v>73</v>
      </c>
      <c r="AY1425" s="197" t="s">
        <v>205</v>
      </c>
    </row>
    <row r="1426" s="13" customFormat="1">
      <c r="B1426" s="203"/>
      <c r="D1426" s="196" t="s">
        <v>213</v>
      </c>
      <c r="E1426" s="204" t="s">
        <v>1</v>
      </c>
      <c r="F1426" s="205" t="s">
        <v>910</v>
      </c>
      <c r="H1426" s="206">
        <v>1.3999999999999999</v>
      </c>
      <c r="I1426" s="207"/>
      <c r="L1426" s="203"/>
      <c r="M1426" s="208"/>
      <c r="N1426" s="209"/>
      <c r="O1426" s="209"/>
      <c r="P1426" s="209"/>
      <c r="Q1426" s="209"/>
      <c r="R1426" s="209"/>
      <c r="S1426" s="209"/>
      <c r="T1426" s="210"/>
      <c r="AT1426" s="204" t="s">
        <v>213</v>
      </c>
      <c r="AU1426" s="204" t="s">
        <v>82</v>
      </c>
      <c r="AV1426" s="13" t="s">
        <v>82</v>
      </c>
      <c r="AW1426" s="13" t="s">
        <v>30</v>
      </c>
      <c r="AX1426" s="13" t="s">
        <v>73</v>
      </c>
      <c r="AY1426" s="204" t="s">
        <v>205</v>
      </c>
    </row>
    <row r="1427" s="12" customFormat="1">
      <c r="B1427" s="195"/>
      <c r="D1427" s="196" t="s">
        <v>213</v>
      </c>
      <c r="E1427" s="197" t="s">
        <v>1</v>
      </c>
      <c r="F1427" s="198" t="s">
        <v>380</v>
      </c>
      <c r="H1427" s="197" t="s">
        <v>1</v>
      </c>
      <c r="I1427" s="199"/>
      <c r="L1427" s="195"/>
      <c r="M1427" s="200"/>
      <c r="N1427" s="201"/>
      <c r="O1427" s="201"/>
      <c r="P1427" s="201"/>
      <c r="Q1427" s="201"/>
      <c r="R1427" s="201"/>
      <c r="S1427" s="201"/>
      <c r="T1427" s="202"/>
      <c r="AT1427" s="197" t="s">
        <v>213</v>
      </c>
      <c r="AU1427" s="197" t="s">
        <v>82</v>
      </c>
      <c r="AV1427" s="12" t="s">
        <v>80</v>
      </c>
      <c r="AW1427" s="12" t="s">
        <v>30</v>
      </c>
      <c r="AX1427" s="12" t="s">
        <v>73</v>
      </c>
      <c r="AY1427" s="197" t="s">
        <v>205</v>
      </c>
    </row>
    <row r="1428" s="13" customFormat="1">
      <c r="B1428" s="203"/>
      <c r="D1428" s="196" t="s">
        <v>213</v>
      </c>
      <c r="E1428" s="204" t="s">
        <v>1</v>
      </c>
      <c r="F1428" s="205" t="s">
        <v>916</v>
      </c>
      <c r="H1428" s="206">
        <v>1.3300000000000001</v>
      </c>
      <c r="I1428" s="207"/>
      <c r="L1428" s="203"/>
      <c r="M1428" s="208"/>
      <c r="N1428" s="209"/>
      <c r="O1428" s="209"/>
      <c r="P1428" s="209"/>
      <c r="Q1428" s="209"/>
      <c r="R1428" s="209"/>
      <c r="S1428" s="209"/>
      <c r="T1428" s="210"/>
      <c r="AT1428" s="204" t="s">
        <v>213</v>
      </c>
      <c r="AU1428" s="204" t="s">
        <v>82</v>
      </c>
      <c r="AV1428" s="13" t="s">
        <v>82</v>
      </c>
      <c r="AW1428" s="13" t="s">
        <v>30</v>
      </c>
      <c r="AX1428" s="13" t="s">
        <v>73</v>
      </c>
      <c r="AY1428" s="204" t="s">
        <v>205</v>
      </c>
    </row>
    <row r="1429" s="12" customFormat="1">
      <c r="B1429" s="195"/>
      <c r="D1429" s="196" t="s">
        <v>213</v>
      </c>
      <c r="E1429" s="197" t="s">
        <v>1</v>
      </c>
      <c r="F1429" s="198" t="s">
        <v>385</v>
      </c>
      <c r="H1429" s="197" t="s">
        <v>1</v>
      </c>
      <c r="I1429" s="199"/>
      <c r="L1429" s="195"/>
      <c r="M1429" s="200"/>
      <c r="N1429" s="201"/>
      <c r="O1429" s="201"/>
      <c r="P1429" s="201"/>
      <c r="Q1429" s="201"/>
      <c r="R1429" s="201"/>
      <c r="S1429" s="201"/>
      <c r="T1429" s="202"/>
      <c r="AT1429" s="197" t="s">
        <v>213</v>
      </c>
      <c r="AU1429" s="197" t="s">
        <v>82</v>
      </c>
      <c r="AV1429" s="12" t="s">
        <v>80</v>
      </c>
      <c r="AW1429" s="12" t="s">
        <v>30</v>
      </c>
      <c r="AX1429" s="12" t="s">
        <v>73</v>
      </c>
      <c r="AY1429" s="197" t="s">
        <v>205</v>
      </c>
    </row>
    <row r="1430" s="13" customFormat="1">
      <c r="B1430" s="203"/>
      <c r="D1430" s="196" t="s">
        <v>213</v>
      </c>
      <c r="E1430" s="204" t="s">
        <v>1</v>
      </c>
      <c r="F1430" s="205" t="s">
        <v>911</v>
      </c>
      <c r="H1430" s="206">
        <v>1.4199999999999999</v>
      </c>
      <c r="I1430" s="207"/>
      <c r="L1430" s="203"/>
      <c r="M1430" s="208"/>
      <c r="N1430" s="209"/>
      <c r="O1430" s="209"/>
      <c r="P1430" s="209"/>
      <c r="Q1430" s="209"/>
      <c r="R1430" s="209"/>
      <c r="S1430" s="209"/>
      <c r="T1430" s="210"/>
      <c r="AT1430" s="204" t="s">
        <v>213</v>
      </c>
      <c r="AU1430" s="204" t="s">
        <v>82</v>
      </c>
      <c r="AV1430" s="13" t="s">
        <v>82</v>
      </c>
      <c r="AW1430" s="13" t="s">
        <v>30</v>
      </c>
      <c r="AX1430" s="13" t="s">
        <v>73</v>
      </c>
      <c r="AY1430" s="204" t="s">
        <v>205</v>
      </c>
    </row>
    <row r="1431" s="12" customFormat="1">
      <c r="B1431" s="195"/>
      <c r="D1431" s="196" t="s">
        <v>213</v>
      </c>
      <c r="E1431" s="197" t="s">
        <v>1</v>
      </c>
      <c r="F1431" s="198" t="s">
        <v>386</v>
      </c>
      <c r="H1431" s="197" t="s">
        <v>1</v>
      </c>
      <c r="I1431" s="199"/>
      <c r="L1431" s="195"/>
      <c r="M1431" s="200"/>
      <c r="N1431" s="201"/>
      <c r="O1431" s="201"/>
      <c r="P1431" s="201"/>
      <c r="Q1431" s="201"/>
      <c r="R1431" s="201"/>
      <c r="S1431" s="201"/>
      <c r="T1431" s="202"/>
      <c r="AT1431" s="197" t="s">
        <v>213</v>
      </c>
      <c r="AU1431" s="197" t="s">
        <v>82</v>
      </c>
      <c r="AV1431" s="12" t="s">
        <v>80</v>
      </c>
      <c r="AW1431" s="12" t="s">
        <v>30</v>
      </c>
      <c r="AX1431" s="12" t="s">
        <v>73</v>
      </c>
      <c r="AY1431" s="197" t="s">
        <v>205</v>
      </c>
    </row>
    <row r="1432" s="13" customFormat="1">
      <c r="B1432" s="203"/>
      <c r="D1432" s="196" t="s">
        <v>213</v>
      </c>
      <c r="E1432" s="204" t="s">
        <v>1</v>
      </c>
      <c r="F1432" s="205" t="s">
        <v>911</v>
      </c>
      <c r="H1432" s="206">
        <v>1.4199999999999999</v>
      </c>
      <c r="I1432" s="207"/>
      <c r="L1432" s="203"/>
      <c r="M1432" s="208"/>
      <c r="N1432" s="209"/>
      <c r="O1432" s="209"/>
      <c r="P1432" s="209"/>
      <c r="Q1432" s="209"/>
      <c r="R1432" s="209"/>
      <c r="S1432" s="209"/>
      <c r="T1432" s="210"/>
      <c r="AT1432" s="204" t="s">
        <v>213</v>
      </c>
      <c r="AU1432" s="204" t="s">
        <v>82</v>
      </c>
      <c r="AV1432" s="13" t="s">
        <v>82</v>
      </c>
      <c r="AW1432" s="13" t="s">
        <v>30</v>
      </c>
      <c r="AX1432" s="13" t="s">
        <v>73</v>
      </c>
      <c r="AY1432" s="204" t="s">
        <v>205</v>
      </c>
    </row>
    <row r="1433" s="12" customFormat="1">
      <c r="B1433" s="195"/>
      <c r="D1433" s="196" t="s">
        <v>213</v>
      </c>
      <c r="E1433" s="197" t="s">
        <v>1</v>
      </c>
      <c r="F1433" s="198" t="s">
        <v>387</v>
      </c>
      <c r="H1433" s="197" t="s">
        <v>1</v>
      </c>
      <c r="I1433" s="199"/>
      <c r="L1433" s="195"/>
      <c r="M1433" s="200"/>
      <c r="N1433" s="201"/>
      <c r="O1433" s="201"/>
      <c r="P1433" s="201"/>
      <c r="Q1433" s="201"/>
      <c r="R1433" s="201"/>
      <c r="S1433" s="201"/>
      <c r="T1433" s="202"/>
      <c r="AT1433" s="197" t="s">
        <v>213</v>
      </c>
      <c r="AU1433" s="197" t="s">
        <v>82</v>
      </c>
      <c r="AV1433" s="12" t="s">
        <v>80</v>
      </c>
      <c r="AW1433" s="12" t="s">
        <v>30</v>
      </c>
      <c r="AX1433" s="12" t="s">
        <v>73</v>
      </c>
      <c r="AY1433" s="197" t="s">
        <v>205</v>
      </c>
    </row>
    <row r="1434" s="13" customFormat="1">
      <c r="B1434" s="203"/>
      <c r="D1434" s="196" t="s">
        <v>213</v>
      </c>
      <c r="E1434" s="204" t="s">
        <v>1</v>
      </c>
      <c r="F1434" s="205" t="s">
        <v>360</v>
      </c>
      <c r="H1434" s="206">
        <v>1.6200000000000001</v>
      </c>
      <c r="I1434" s="207"/>
      <c r="L1434" s="203"/>
      <c r="M1434" s="208"/>
      <c r="N1434" s="209"/>
      <c r="O1434" s="209"/>
      <c r="P1434" s="209"/>
      <c r="Q1434" s="209"/>
      <c r="R1434" s="209"/>
      <c r="S1434" s="209"/>
      <c r="T1434" s="210"/>
      <c r="AT1434" s="204" t="s">
        <v>213</v>
      </c>
      <c r="AU1434" s="204" t="s">
        <v>82</v>
      </c>
      <c r="AV1434" s="13" t="s">
        <v>82</v>
      </c>
      <c r="AW1434" s="13" t="s">
        <v>30</v>
      </c>
      <c r="AX1434" s="13" t="s">
        <v>73</v>
      </c>
      <c r="AY1434" s="204" t="s">
        <v>205</v>
      </c>
    </row>
    <row r="1435" s="12" customFormat="1">
      <c r="B1435" s="195"/>
      <c r="D1435" s="196" t="s">
        <v>213</v>
      </c>
      <c r="E1435" s="197" t="s">
        <v>1</v>
      </c>
      <c r="F1435" s="198" t="s">
        <v>392</v>
      </c>
      <c r="H1435" s="197" t="s">
        <v>1</v>
      </c>
      <c r="I1435" s="199"/>
      <c r="L1435" s="195"/>
      <c r="M1435" s="200"/>
      <c r="N1435" s="201"/>
      <c r="O1435" s="201"/>
      <c r="P1435" s="201"/>
      <c r="Q1435" s="201"/>
      <c r="R1435" s="201"/>
      <c r="S1435" s="201"/>
      <c r="T1435" s="202"/>
      <c r="AT1435" s="197" t="s">
        <v>213</v>
      </c>
      <c r="AU1435" s="197" t="s">
        <v>82</v>
      </c>
      <c r="AV1435" s="12" t="s">
        <v>80</v>
      </c>
      <c r="AW1435" s="12" t="s">
        <v>30</v>
      </c>
      <c r="AX1435" s="12" t="s">
        <v>73</v>
      </c>
      <c r="AY1435" s="197" t="s">
        <v>205</v>
      </c>
    </row>
    <row r="1436" s="13" customFormat="1">
      <c r="B1436" s="203"/>
      <c r="D1436" s="196" t="s">
        <v>213</v>
      </c>
      <c r="E1436" s="204" t="s">
        <v>1</v>
      </c>
      <c r="F1436" s="205" t="s">
        <v>910</v>
      </c>
      <c r="H1436" s="206">
        <v>1.3999999999999999</v>
      </c>
      <c r="I1436" s="207"/>
      <c r="L1436" s="203"/>
      <c r="M1436" s="208"/>
      <c r="N1436" s="209"/>
      <c r="O1436" s="209"/>
      <c r="P1436" s="209"/>
      <c r="Q1436" s="209"/>
      <c r="R1436" s="209"/>
      <c r="S1436" s="209"/>
      <c r="T1436" s="210"/>
      <c r="AT1436" s="204" t="s">
        <v>213</v>
      </c>
      <c r="AU1436" s="204" t="s">
        <v>82</v>
      </c>
      <c r="AV1436" s="13" t="s">
        <v>82</v>
      </c>
      <c r="AW1436" s="13" t="s">
        <v>30</v>
      </c>
      <c r="AX1436" s="13" t="s">
        <v>73</v>
      </c>
      <c r="AY1436" s="204" t="s">
        <v>205</v>
      </c>
    </row>
    <row r="1437" s="12" customFormat="1">
      <c r="B1437" s="195"/>
      <c r="D1437" s="196" t="s">
        <v>213</v>
      </c>
      <c r="E1437" s="197" t="s">
        <v>1</v>
      </c>
      <c r="F1437" s="198" t="s">
        <v>393</v>
      </c>
      <c r="H1437" s="197" t="s">
        <v>1</v>
      </c>
      <c r="I1437" s="199"/>
      <c r="L1437" s="195"/>
      <c r="M1437" s="200"/>
      <c r="N1437" s="201"/>
      <c r="O1437" s="201"/>
      <c r="P1437" s="201"/>
      <c r="Q1437" s="201"/>
      <c r="R1437" s="201"/>
      <c r="S1437" s="201"/>
      <c r="T1437" s="202"/>
      <c r="AT1437" s="197" t="s">
        <v>213</v>
      </c>
      <c r="AU1437" s="197" t="s">
        <v>82</v>
      </c>
      <c r="AV1437" s="12" t="s">
        <v>80</v>
      </c>
      <c r="AW1437" s="12" t="s">
        <v>30</v>
      </c>
      <c r="AX1437" s="12" t="s">
        <v>73</v>
      </c>
      <c r="AY1437" s="197" t="s">
        <v>205</v>
      </c>
    </row>
    <row r="1438" s="13" customFormat="1">
      <c r="B1438" s="203"/>
      <c r="D1438" s="196" t="s">
        <v>213</v>
      </c>
      <c r="E1438" s="204" t="s">
        <v>1</v>
      </c>
      <c r="F1438" s="205" t="s">
        <v>911</v>
      </c>
      <c r="H1438" s="206">
        <v>1.4199999999999999</v>
      </c>
      <c r="I1438" s="207"/>
      <c r="L1438" s="203"/>
      <c r="M1438" s="208"/>
      <c r="N1438" s="209"/>
      <c r="O1438" s="209"/>
      <c r="P1438" s="209"/>
      <c r="Q1438" s="209"/>
      <c r="R1438" s="209"/>
      <c r="S1438" s="209"/>
      <c r="T1438" s="210"/>
      <c r="AT1438" s="204" t="s">
        <v>213</v>
      </c>
      <c r="AU1438" s="204" t="s">
        <v>82</v>
      </c>
      <c r="AV1438" s="13" t="s">
        <v>82</v>
      </c>
      <c r="AW1438" s="13" t="s">
        <v>30</v>
      </c>
      <c r="AX1438" s="13" t="s">
        <v>73</v>
      </c>
      <c r="AY1438" s="204" t="s">
        <v>205</v>
      </c>
    </row>
    <row r="1439" s="12" customFormat="1">
      <c r="B1439" s="195"/>
      <c r="D1439" s="196" t="s">
        <v>213</v>
      </c>
      <c r="E1439" s="197" t="s">
        <v>1</v>
      </c>
      <c r="F1439" s="198" t="s">
        <v>396</v>
      </c>
      <c r="H1439" s="197" t="s">
        <v>1</v>
      </c>
      <c r="I1439" s="199"/>
      <c r="L1439" s="195"/>
      <c r="M1439" s="200"/>
      <c r="N1439" s="201"/>
      <c r="O1439" s="201"/>
      <c r="P1439" s="201"/>
      <c r="Q1439" s="201"/>
      <c r="R1439" s="201"/>
      <c r="S1439" s="201"/>
      <c r="T1439" s="202"/>
      <c r="AT1439" s="197" t="s">
        <v>213</v>
      </c>
      <c r="AU1439" s="197" t="s">
        <v>82</v>
      </c>
      <c r="AV1439" s="12" t="s">
        <v>80</v>
      </c>
      <c r="AW1439" s="12" t="s">
        <v>30</v>
      </c>
      <c r="AX1439" s="12" t="s">
        <v>73</v>
      </c>
      <c r="AY1439" s="197" t="s">
        <v>205</v>
      </c>
    </row>
    <row r="1440" s="13" customFormat="1">
      <c r="B1440" s="203"/>
      <c r="D1440" s="196" t="s">
        <v>213</v>
      </c>
      <c r="E1440" s="204" t="s">
        <v>1</v>
      </c>
      <c r="F1440" s="205" t="s">
        <v>917</v>
      </c>
      <c r="H1440" s="206">
        <v>1.2</v>
      </c>
      <c r="I1440" s="207"/>
      <c r="L1440" s="203"/>
      <c r="M1440" s="208"/>
      <c r="N1440" s="209"/>
      <c r="O1440" s="209"/>
      <c r="P1440" s="209"/>
      <c r="Q1440" s="209"/>
      <c r="R1440" s="209"/>
      <c r="S1440" s="209"/>
      <c r="T1440" s="210"/>
      <c r="AT1440" s="204" t="s">
        <v>213</v>
      </c>
      <c r="AU1440" s="204" t="s">
        <v>82</v>
      </c>
      <c r="AV1440" s="13" t="s">
        <v>82</v>
      </c>
      <c r="AW1440" s="13" t="s">
        <v>30</v>
      </c>
      <c r="AX1440" s="13" t="s">
        <v>73</v>
      </c>
      <c r="AY1440" s="204" t="s">
        <v>205</v>
      </c>
    </row>
    <row r="1441" s="12" customFormat="1">
      <c r="B1441" s="195"/>
      <c r="D1441" s="196" t="s">
        <v>213</v>
      </c>
      <c r="E1441" s="197" t="s">
        <v>1</v>
      </c>
      <c r="F1441" s="198" t="s">
        <v>398</v>
      </c>
      <c r="H1441" s="197" t="s">
        <v>1</v>
      </c>
      <c r="I1441" s="199"/>
      <c r="L1441" s="195"/>
      <c r="M1441" s="200"/>
      <c r="N1441" s="201"/>
      <c r="O1441" s="201"/>
      <c r="P1441" s="201"/>
      <c r="Q1441" s="201"/>
      <c r="R1441" s="201"/>
      <c r="S1441" s="201"/>
      <c r="T1441" s="202"/>
      <c r="AT1441" s="197" t="s">
        <v>213</v>
      </c>
      <c r="AU1441" s="197" t="s">
        <v>82</v>
      </c>
      <c r="AV1441" s="12" t="s">
        <v>80</v>
      </c>
      <c r="AW1441" s="12" t="s">
        <v>30</v>
      </c>
      <c r="AX1441" s="12" t="s">
        <v>73</v>
      </c>
      <c r="AY1441" s="197" t="s">
        <v>205</v>
      </c>
    </row>
    <row r="1442" s="13" customFormat="1">
      <c r="B1442" s="203"/>
      <c r="D1442" s="196" t="s">
        <v>213</v>
      </c>
      <c r="E1442" s="204" t="s">
        <v>1</v>
      </c>
      <c r="F1442" s="205" t="s">
        <v>375</v>
      </c>
      <c r="H1442" s="206">
        <v>1.44</v>
      </c>
      <c r="I1442" s="207"/>
      <c r="L1442" s="203"/>
      <c r="M1442" s="208"/>
      <c r="N1442" s="209"/>
      <c r="O1442" s="209"/>
      <c r="P1442" s="209"/>
      <c r="Q1442" s="209"/>
      <c r="R1442" s="209"/>
      <c r="S1442" s="209"/>
      <c r="T1442" s="210"/>
      <c r="AT1442" s="204" t="s">
        <v>213</v>
      </c>
      <c r="AU1442" s="204" t="s">
        <v>82</v>
      </c>
      <c r="AV1442" s="13" t="s">
        <v>82</v>
      </c>
      <c r="AW1442" s="13" t="s">
        <v>30</v>
      </c>
      <c r="AX1442" s="13" t="s">
        <v>73</v>
      </c>
      <c r="AY1442" s="204" t="s">
        <v>205</v>
      </c>
    </row>
    <row r="1443" s="12" customFormat="1">
      <c r="B1443" s="195"/>
      <c r="D1443" s="196" t="s">
        <v>213</v>
      </c>
      <c r="E1443" s="197" t="s">
        <v>1</v>
      </c>
      <c r="F1443" s="198" t="s">
        <v>406</v>
      </c>
      <c r="H1443" s="197" t="s">
        <v>1</v>
      </c>
      <c r="I1443" s="199"/>
      <c r="L1443" s="195"/>
      <c r="M1443" s="200"/>
      <c r="N1443" s="201"/>
      <c r="O1443" s="201"/>
      <c r="P1443" s="201"/>
      <c r="Q1443" s="201"/>
      <c r="R1443" s="201"/>
      <c r="S1443" s="201"/>
      <c r="T1443" s="202"/>
      <c r="AT1443" s="197" t="s">
        <v>213</v>
      </c>
      <c r="AU1443" s="197" t="s">
        <v>82</v>
      </c>
      <c r="AV1443" s="12" t="s">
        <v>80</v>
      </c>
      <c r="AW1443" s="12" t="s">
        <v>30</v>
      </c>
      <c r="AX1443" s="12" t="s">
        <v>73</v>
      </c>
      <c r="AY1443" s="197" t="s">
        <v>205</v>
      </c>
    </row>
    <row r="1444" s="13" customFormat="1">
      <c r="B1444" s="203"/>
      <c r="D1444" s="196" t="s">
        <v>213</v>
      </c>
      <c r="E1444" s="204" t="s">
        <v>1</v>
      </c>
      <c r="F1444" s="205" t="s">
        <v>918</v>
      </c>
      <c r="H1444" s="206">
        <v>1.6699999999999999</v>
      </c>
      <c r="I1444" s="207"/>
      <c r="L1444" s="203"/>
      <c r="M1444" s="208"/>
      <c r="N1444" s="209"/>
      <c r="O1444" s="209"/>
      <c r="P1444" s="209"/>
      <c r="Q1444" s="209"/>
      <c r="R1444" s="209"/>
      <c r="S1444" s="209"/>
      <c r="T1444" s="210"/>
      <c r="AT1444" s="204" t="s">
        <v>213</v>
      </c>
      <c r="AU1444" s="204" t="s">
        <v>82</v>
      </c>
      <c r="AV1444" s="13" t="s">
        <v>82</v>
      </c>
      <c r="AW1444" s="13" t="s">
        <v>30</v>
      </c>
      <c r="AX1444" s="13" t="s">
        <v>73</v>
      </c>
      <c r="AY1444" s="204" t="s">
        <v>205</v>
      </c>
    </row>
    <row r="1445" s="12" customFormat="1">
      <c r="B1445" s="195"/>
      <c r="D1445" s="196" t="s">
        <v>213</v>
      </c>
      <c r="E1445" s="197" t="s">
        <v>1</v>
      </c>
      <c r="F1445" s="198" t="s">
        <v>421</v>
      </c>
      <c r="H1445" s="197" t="s">
        <v>1</v>
      </c>
      <c r="I1445" s="199"/>
      <c r="L1445" s="195"/>
      <c r="M1445" s="200"/>
      <c r="N1445" s="201"/>
      <c r="O1445" s="201"/>
      <c r="P1445" s="201"/>
      <c r="Q1445" s="201"/>
      <c r="R1445" s="201"/>
      <c r="S1445" s="201"/>
      <c r="T1445" s="202"/>
      <c r="AT1445" s="197" t="s">
        <v>213</v>
      </c>
      <c r="AU1445" s="197" t="s">
        <v>82</v>
      </c>
      <c r="AV1445" s="12" t="s">
        <v>80</v>
      </c>
      <c r="AW1445" s="12" t="s">
        <v>30</v>
      </c>
      <c r="AX1445" s="12" t="s">
        <v>73</v>
      </c>
      <c r="AY1445" s="197" t="s">
        <v>205</v>
      </c>
    </row>
    <row r="1446" s="13" customFormat="1">
      <c r="B1446" s="203"/>
      <c r="D1446" s="196" t="s">
        <v>213</v>
      </c>
      <c r="E1446" s="204" t="s">
        <v>1</v>
      </c>
      <c r="F1446" s="205" t="s">
        <v>920</v>
      </c>
      <c r="H1446" s="206">
        <v>1.99</v>
      </c>
      <c r="I1446" s="207"/>
      <c r="L1446" s="203"/>
      <c r="M1446" s="208"/>
      <c r="N1446" s="209"/>
      <c r="O1446" s="209"/>
      <c r="P1446" s="209"/>
      <c r="Q1446" s="209"/>
      <c r="R1446" s="209"/>
      <c r="S1446" s="209"/>
      <c r="T1446" s="210"/>
      <c r="AT1446" s="204" t="s">
        <v>213</v>
      </c>
      <c r="AU1446" s="204" t="s">
        <v>82</v>
      </c>
      <c r="AV1446" s="13" t="s">
        <v>82</v>
      </c>
      <c r="AW1446" s="13" t="s">
        <v>30</v>
      </c>
      <c r="AX1446" s="13" t="s">
        <v>73</v>
      </c>
      <c r="AY1446" s="204" t="s">
        <v>205</v>
      </c>
    </row>
    <row r="1447" s="12" customFormat="1">
      <c r="B1447" s="195"/>
      <c r="D1447" s="196" t="s">
        <v>213</v>
      </c>
      <c r="E1447" s="197" t="s">
        <v>1</v>
      </c>
      <c r="F1447" s="198" t="s">
        <v>422</v>
      </c>
      <c r="H1447" s="197" t="s">
        <v>1</v>
      </c>
      <c r="I1447" s="199"/>
      <c r="L1447" s="195"/>
      <c r="M1447" s="200"/>
      <c r="N1447" s="201"/>
      <c r="O1447" s="201"/>
      <c r="P1447" s="201"/>
      <c r="Q1447" s="201"/>
      <c r="R1447" s="201"/>
      <c r="S1447" s="201"/>
      <c r="T1447" s="202"/>
      <c r="AT1447" s="197" t="s">
        <v>213</v>
      </c>
      <c r="AU1447" s="197" t="s">
        <v>82</v>
      </c>
      <c r="AV1447" s="12" t="s">
        <v>80</v>
      </c>
      <c r="AW1447" s="12" t="s">
        <v>30</v>
      </c>
      <c r="AX1447" s="12" t="s">
        <v>73</v>
      </c>
      <c r="AY1447" s="197" t="s">
        <v>205</v>
      </c>
    </row>
    <row r="1448" s="13" customFormat="1">
      <c r="B1448" s="203"/>
      <c r="D1448" s="196" t="s">
        <v>213</v>
      </c>
      <c r="E1448" s="204" t="s">
        <v>1</v>
      </c>
      <c r="F1448" s="205" t="s">
        <v>388</v>
      </c>
      <c r="H1448" s="206">
        <v>1.8700000000000001</v>
      </c>
      <c r="I1448" s="207"/>
      <c r="L1448" s="203"/>
      <c r="M1448" s="208"/>
      <c r="N1448" s="209"/>
      <c r="O1448" s="209"/>
      <c r="P1448" s="209"/>
      <c r="Q1448" s="209"/>
      <c r="R1448" s="209"/>
      <c r="S1448" s="209"/>
      <c r="T1448" s="210"/>
      <c r="AT1448" s="204" t="s">
        <v>213</v>
      </c>
      <c r="AU1448" s="204" t="s">
        <v>82</v>
      </c>
      <c r="AV1448" s="13" t="s">
        <v>82</v>
      </c>
      <c r="AW1448" s="13" t="s">
        <v>30</v>
      </c>
      <c r="AX1448" s="13" t="s">
        <v>73</v>
      </c>
      <c r="AY1448" s="204" t="s">
        <v>205</v>
      </c>
    </row>
    <row r="1449" s="12" customFormat="1">
      <c r="B1449" s="195"/>
      <c r="D1449" s="196" t="s">
        <v>213</v>
      </c>
      <c r="E1449" s="197" t="s">
        <v>1</v>
      </c>
      <c r="F1449" s="198" t="s">
        <v>423</v>
      </c>
      <c r="H1449" s="197" t="s">
        <v>1</v>
      </c>
      <c r="I1449" s="199"/>
      <c r="L1449" s="195"/>
      <c r="M1449" s="200"/>
      <c r="N1449" s="201"/>
      <c r="O1449" s="201"/>
      <c r="P1449" s="201"/>
      <c r="Q1449" s="201"/>
      <c r="R1449" s="201"/>
      <c r="S1449" s="201"/>
      <c r="T1449" s="202"/>
      <c r="AT1449" s="197" t="s">
        <v>213</v>
      </c>
      <c r="AU1449" s="197" t="s">
        <v>82</v>
      </c>
      <c r="AV1449" s="12" t="s">
        <v>80</v>
      </c>
      <c r="AW1449" s="12" t="s">
        <v>30</v>
      </c>
      <c r="AX1449" s="12" t="s">
        <v>73</v>
      </c>
      <c r="AY1449" s="197" t="s">
        <v>205</v>
      </c>
    </row>
    <row r="1450" s="13" customFormat="1">
      <c r="B1450" s="203"/>
      <c r="D1450" s="196" t="s">
        <v>213</v>
      </c>
      <c r="E1450" s="204" t="s">
        <v>1</v>
      </c>
      <c r="F1450" s="205" t="s">
        <v>388</v>
      </c>
      <c r="H1450" s="206">
        <v>1.8700000000000001</v>
      </c>
      <c r="I1450" s="207"/>
      <c r="L1450" s="203"/>
      <c r="M1450" s="208"/>
      <c r="N1450" s="209"/>
      <c r="O1450" s="209"/>
      <c r="P1450" s="209"/>
      <c r="Q1450" s="209"/>
      <c r="R1450" s="209"/>
      <c r="S1450" s="209"/>
      <c r="T1450" s="210"/>
      <c r="AT1450" s="204" t="s">
        <v>213</v>
      </c>
      <c r="AU1450" s="204" t="s">
        <v>82</v>
      </c>
      <c r="AV1450" s="13" t="s">
        <v>82</v>
      </c>
      <c r="AW1450" s="13" t="s">
        <v>30</v>
      </c>
      <c r="AX1450" s="13" t="s">
        <v>73</v>
      </c>
      <c r="AY1450" s="204" t="s">
        <v>205</v>
      </c>
    </row>
    <row r="1451" s="12" customFormat="1">
      <c r="B1451" s="195"/>
      <c r="D1451" s="196" t="s">
        <v>213</v>
      </c>
      <c r="E1451" s="197" t="s">
        <v>1</v>
      </c>
      <c r="F1451" s="198" t="s">
        <v>424</v>
      </c>
      <c r="H1451" s="197" t="s">
        <v>1</v>
      </c>
      <c r="I1451" s="199"/>
      <c r="L1451" s="195"/>
      <c r="M1451" s="200"/>
      <c r="N1451" s="201"/>
      <c r="O1451" s="201"/>
      <c r="P1451" s="201"/>
      <c r="Q1451" s="201"/>
      <c r="R1451" s="201"/>
      <c r="S1451" s="201"/>
      <c r="T1451" s="202"/>
      <c r="AT1451" s="197" t="s">
        <v>213</v>
      </c>
      <c r="AU1451" s="197" t="s">
        <v>82</v>
      </c>
      <c r="AV1451" s="12" t="s">
        <v>80</v>
      </c>
      <c r="AW1451" s="12" t="s">
        <v>30</v>
      </c>
      <c r="AX1451" s="12" t="s">
        <v>73</v>
      </c>
      <c r="AY1451" s="197" t="s">
        <v>205</v>
      </c>
    </row>
    <row r="1452" s="13" customFormat="1">
      <c r="B1452" s="203"/>
      <c r="D1452" s="196" t="s">
        <v>213</v>
      </c>
      <c r="E1452" s="204" t="s">
        <v>1</v>
      </c>
      <c r="F1452" s="205" t="s">
        <v>920</v>
      </c>
      <c r="H1452" s="206">
        <v>1.99</v>
      </c>
      <c r="I1452" s="207"/>
      <c r="L1452" s="203"/>
      <c r="M1452" s="208"/>
      <c r="N1452" s="209"/>
      <c r="O1452" s="209"/>
      <c r="P1452" s="209"/>
      <c r="Q1452" s="209"/>
      <c r="R1452" s="209"/>
      <c r="S1452" s="209"/>
      <c r="T1452" s="210"/>
      <c r="AT1452" s="204" t="s">
        <v>213</v>
      </c>
      <c r="AU1452" s="204" t="s">
        <v>82</v>
      </c>
      <c r="AV1452" s="13" t="s">
        <v>82</v>
      </c>
      <c r="AW1452" s="13" t="s">
        <v>30</v>
      </c>
      <c r="AX1452" s="13" t="s">
        <v>73</v>
      </c>
      <c r="AY1452" s="204" t="s">
        <v>205</v>
      </c>
    </row>
    <row r="1453" s="14" customFormat="1">
      <c r="B1453" s="211"/>
      <c r="D1453" s="196" t="s">
        <v>213</v>
      </c>
      <c r="E1453" s="212" t="s">
        <v>1</v>
      </c>
      <c r="F1453" s="213" t="s">
        <v>218</v>
      </c>
      <c r="H1453" s="214">
        <v>35.780000000000001</v>
      </c>
      <c r="I1453" s="215"/>
      <c r="L1453" s="211"/>
      <c r="M1453" s="216"/>
      <c r="N1453" s="217"/>
      <c r="O1453" s="217"/>
      <c r="P1453" s="217"/>
      <c r="Q1453" s="217"/>
      <c r="R1453" s="217"/>
      <c r="S1453" s="217"/>
      <c r="T1453" s="218"/>
      <c r="AT1453" s="212" t="s">
        <v>213</v>
      </c>
      <c r="AU1453" s="212" t="s">
        <v>82</v>
      </c>
      <c r="AV1453" s="14" t="s">
        <v>123</v>
      </c>
      <c r="AW1453" s="14" t="s">
        <v>30</v>
      </c>
      <c r="AX1453" s="14" t="s">
        <v>80</v>
      </c>
      <c r="AY1453" s="212" t="s">
        <v>205</v>
      </c>
    </row>
    <row r="1454" s="1" customFormat="1" ht="24.2" customHeight="1">
      <c r="A1454" s="37"/>
      <c r="B1454" s="181"/>
      <c r="C1454" s="182" t="s">
        <v>972</v>
      </c>
      <c r="D1454" s="182" t="s">
        <v>207</v>
      </c>
      <c r="E1454" s="183" t="s">
        <v>973</v>
      </c>
      <c r="F1454" s="184" t="s">
        <v>974</v>
      </c>
      <c r="G1454" s="185" t="s">
        <v>776</v>
      </c>
      <c r="H1454" s="186">
        <v>7.3499999999999996</v>
      </c>
      <c r="I1454" s="187">
        <v>850</v>
      </c>
      <c r="J1454" s="188">
        <f>ROUND(I1454*H1454,2)</f>
        <v>6247.5</v>
      </c>
      <c r="K1454" s="184" t="s">
        <v>1</v>
      </c>
      <c r="L1454" s="38"/>
      <c r="M1454" s="189" t="s">
        <v>1</v>
      </c>
      <c r="N1454" s="190" t="s">
        <v>38</v>
      </c>
      <c r="O1454" s="76"/>
      <c r="P1454" s="191">
        <f>O1454*H1454</f>
        <v>0</v>
      </c>
      <c r="Q1454" s="191">
        <v>0.010580000000000001</v>
      </c>
      <c r="R1454" s="191">
        <f>Q1454*H1454</f>
        <v>0.077762999999999999</v>
      </c>
      <c r="S1454" s="191">
        <v>0</v>
      </c>
      <c r="T1454" s="192">
        <f>S1454*H1454</f>
        <v>0</v>
      </c>
      <c r="U1454" s="37"/>
      <c r="V1454" s="37"/>
      <c r="W1454" s="37"/>
      <c r="X1454" s="37"/>
      <c r="Y1454" s="37"/>
      <c r="Z1454" s="37"/>
      <c r="AA1454" s="37"/>
      <c r="AB1454" s="37"/>
      <c r="AC1454" s="37"/>
      <c r="AD1454" s="37"/>
      <c r="AE1454" s="37"/>
      <c r="AR1454" s="193" t="s">
        <v>472</v>
      </c>
      <c r="AT1454" s="193" t="s">
        <v>207</v>
      </c>
      <c r="AU1454" s="193" t="s">
        <v>82</v>
      </c>
      <c r="AY1454" s="18" t="s">
        <v>205</v>
      </c>
      <c r="BE1454" s="194">
        <f>IF(N1454="základní",J1454,0)</f>
        <v>6247.5</v>
      </c>
      <c r="BF1454" s="194">
        <f>IF(N1454="snížená",J1454,0)</f>
        <v>0</v>
      </c>
      <c r="BG1454" s="194">
        <f>IF(N1454="zákl. přenesená",J1454,0)</f>
        <v>0</v>
      </c>
      <c r="BH1454" s="194">
        <f>IF(N1454="sníž. přenesená",J1454,0)</f>
        <v>0</v>
      </c>
      <c r="BI1454" s="194">
        <f>IF(N1454="nulová",J1454,0)</f>
        <v>0</v>
      </c>
      <c r="BJ1454" s="18" t="s">
        <v>80</v>
      </c>
      <c r="BK1454" s="194">
        <f>ROUND(I1454*H1454,2)</f>
        <v>6247.5</v>
      </c>
      <c r="BL1454" s="18" t="s">
        <v>472</v>
      </c>
      <c r="BM1454" s="193" t="s">
        <v>975</v>
      </c>
    </row>
    <row r="1455" s="12" customFormat="1">
      <c r="B1455" s="195"/>
      <c r="D1455" s="196" t="s">
        <v>213</v>
      </c>
      <c r="E1455" s="197" t="s">
        <v>1</v>
      </c>
      <c r="F1455" s="198" t="s">
        <v>908</v>
      </c>
      <c r="H1455" s="197" t="s">
        <v>1</v>
      </c>
      <c r="I1455" s="199"/>
      <c r="L1455" s="195"/>
      <c r="M1455" s="200"/>
      <c r="N1455" s="201"/>
      <c r="O1455" s="201"/>
      <c r="P1455" s="201"/>
      <c r="Q1455" s="201"/>
      <c r="R1455" s="201"/>
      <c r="S1455" s="201"/>
      <c r="T1455" s="202"/>
      <c r="AT1455" s="197" t="s">
        <v>213</v>
      </c>
      <c r="AU1455" s="197" t="s">
        <v>82</v>
      </c>
      <c r="AV1455" s="12" t="s">
        <v>80</v>
      </c>
      <c r="AW1455" s="12" t="s">
        <v>30</v>
      </c>
      <c r="AX1455" s="12" t="s">
        <v>73</v>
      </c>
      <c r="AY1455" s="197" t="s">
        <v>205</v>
      </c>
    </row>
    <row r="1456" s="12" customFormat="1">
      <c r="B1456" s="195"/>
      <c r="D1456" s="196" t="s">
        <v>213</v>
      </c>
      <c r="E1456" s="197" t="s">
        <v>1</v>
      </c>
      <c r="F1456" s="198" t="s">
        <v>223</v>
      </c>
      <c r="H1456" s="197" t="s">
        <v>1</v>
      </c>
      <c r="I1456" s="199"/>
      <c r="L1456" s="195"/>
      <c r="M1456" s="200"/>
      <c r="N1456" s="201"/>
      <c r="O1456" s="201"/>
      <c r="P1456" s="201"/>
      <c r="Q1456" s="201"/>
      <c r="R1456" s="201"/>
      <c r="S1456" s="201"/>
      <c r="T1456" s="202"/>
      <c r="AT1456" s="197" t="s">
        <v>213</v>
      </c>
      <c r="AU1456" s="197" t="s">
        <v>82</v>
      </c>
      <c r="AV1456" s="12" t="s">
        <v>80</v>
      </c>
      <c r="AW1456" s="12" t="s">
        <v>30</v>
      </c>
      <c r="AX1456" s="12" t="s">
        <v>73</v>
      </c>
      <c r="AY1456" s="197" t="s">
        <v>205</v>
      </c>
    </row>
    <row r="1457" s="12" customFormat="1">
      <c r="B1457" s="195"/>
      <c r="D1457" s="196" t="s">
        <v>213</v>
      </c>
      <c r="E1457" s="197" t="s">
        <v>1</v>
      </c>
      <c r="F1457" s="198" t="s">
        <v>252</v>
      </c>
      <c r="H1457" s="197" t="s">
        <v>1</v>
      </c>
      <c r="I1457" s="199"/>
      <c r="L1457" s="195"/>
      <c r="M1457" s="200"/>
      <c r="N1457" s="201"/>
      <c r="O1457" s="201"/>
      <c r="P1457" s="201"/>
      <c r="Q1457" s="201"/>
      <c r="R1457" s="201"/>
      <c r="S1457" s="201"/>
      <c r="T1457" s="202"/>
      <c r="AT1457" s="197" t="s">
        <v>213</v>
      </c>
      <c r="AU1457" s="197" t="s">
        <v>82</v>
      </c>
      <c r="AV1457" s="12" t="s">
        <v>80</v>
      </c>
      <c r="AW1457" s="12" t="s">
        <v>30</v>
      </c>
      <c r="AX1457" s="12" t="s">
        <v>73</v>
      </c>
      <c r="AY1457" s="197" t="s">
        <v>205</v>
      </c>
    </row>
    <row r="1458" s="13" customFormat="1">
      <c r="B1458" s="203"/>
      <c r="D1458" s="196" t="s">
        <v>213</v>
      </c>
      <c r="E1458" s="204" t="s">
        <v>1</v>
      </c>
      <c r="F1458" s="205" t="s">
        <v>976</v>
      </c>
      <c r="H1458" s="206">
        <v>7.3499999999999996</v>
      </c>
      <c r="I1458" s="207"/>
      <c r="L1458" s="203"/>
      <c r="M1458" s="208"/>
      <c r="N1458" s="209"/>
      <c r="O1458" s="209"/>
      <c r="P1458" s="209"/>
      <c r="Q1458" s="209"/>
      <c r="R1458" s="209"/>
      <c r="S1458" s="209"/>
      <c r="T1458" s="210"/>
      <c r="AT1458" s="204" t="s">
        <v>213</v>
      </c>
      <c r="AU1458" s="204" t="s">
        <v>82</v>
      </c>
      <c r="AV1458" s="13" t="s">
        <v>82</v>
      </c>
      <c r="AW1458" s="13" t="s">
        <v>30</v>
      </c>
      <c r="AX1458" s="13" t="s">
        <v>73</v>
      </c>
      <c r="AY1458" s="204" t="s">
        <v>205</v>
      </c>
    </row>
    <row r="1459" s="14" customFormat="1">
      <c r="B1459" s="211"/>
      <c r="D1459" s="196" t="s">
        <v>213</v>
      </c>
      <c r="E1459" s="212" t="s">
        <v>1</v>
      </c>
      <c r="F1459" s="213" t="s">
        <v>218</v>
      </c>
      <c r="H1459" s="214">
        <v>7.3499999999999996</v>
      </c>
      <c r="I1459" s="215"/>
      <c r="L1459" s="211"/>
      <c r="M1459" s="216"/>
      <c r="N1459" s="217"/>
      <c r="O1459" s="217"/>
      <c r="P1459" s="217"/>
      <c r="Q1459" s="217"/>
      <c r="R1459" s="217"/>
      <c r="S1459" s="217"/>
      <c r="T1459" s="218"/>
      <c r="AT1459" s="212" t="s">
        <v>213</v>
      </c>
      <c r="AU1459" s="212" t="s">
        <v>82</v>
      </c>
      <c r="AV1459" s="14" t="s">
        <v>123</v>
      </c>
      <c r="AW1459" s="14" t="s">
        <v>30</v>
      </c>
      <c r="AX1459" s="14" t="s">
        <v>80</v>
      </c>
      <c r="AY1459" s="212" t="s">
        <v>205</v>
      </c>
    </row>
    <row r="1460" s="1" customFormat="1" ht="24.2" customHeight="1">
      <c r="A1460" s="37"/>
      <c r="B1460" s="181"/>
      <c r="C1460" s="182" t="s">
        <v>977</v>
      </c>
      <c r="D1460" s="182" t="s">
        <v>207</v>
      </c>
      <c r="E1460" s="183" t="s">
        <v>978</v>
      </c>
      <c r="F1460" s="184" t="s">
        <v>979</v>
      </c>
      <c r="G1460" s="185" t="s">
        <v>776</v>
      </c>
      <c r="H1460" s="186">
        <v>7.0499999999999998</v>
      </c>
      <c r="I1460" s="187">
        <v>850</v>
      </c>
      <c r="J1460" s="188">
        <f>ROUND(I1460*H1460,2)</f>
        <v>5992.5</v>
      </c>
      <c r="K1460" s="184" t="s">
        <v>1</v>
      </c>
      <c r="L1460" s="38"/>
      <c r="M1460" s="189" t="s">
        <v>1</v>
      </c>
      <c r="N1460" s="190" t="s">
        <v>38</v>
      </c>
      <c r="O1460" s="76"/>
      <c r="P1460" s="191">
        <f>O1460*H1460</f>
        <v>0</v>
      </c>
      <c r="Q1460" s="191">
        <v>0.010580000000000001</v>
      </c>
      <c r="R1460" s="191">
        <f>Q1460*H1460</f>
        <v>0.074589000000000003</v>
      </c>
      <c r="S1460" s="191">
        <v>0</v>
      </c>
      <c r="T1460" s="192">
        <f>S1460*H1460</f>
        <v>0</v>
      </c>
      <c r="U1460" s="37"/>
      <c r="V1460" s="37"/>
      <c r="W1460" s="37"/>
      <c r="X1460" s="37"/>
      <c r="Y1460" s="37"/>
      <c r="Z1460" s="37"/>
      <c r="AA1460" s="37"/>
      <c r="AB1460" s="37"/>
      <c r="AC1460" s="37"/>
      <c r="AD1460" s="37"/>
      <c r="AE1460" s="37"/>
      <c r="AR1460" s="193" t="s">
        <v>472</v>
      </c>
      <c r="AT1460" s="193" t="s">
        <v>207</v>
      </c>
      <c r="AU1460" s="193" t="s">
        <v>82</v>
      </c>
      <c r="AY1460" s="18" t="s">
        <v>205</v>
      </c>
      <c r="BE1460" s="194">
        <f>IF(N1460="základní",J1460,0)</f>
        <v>5992.5</v>
      </c>
      <c r="BF1460" s="194">
        <f>IF(N1460="snížená",J1460,0)</f>
        <v>0</v>
      </c>
      <c r="BG1460" s="194">
        <f>IF(N1460="zákl. přenesená",J1460,0)</f>
        <v>0</v>
      </c>
      <c r="BH1460" s="194">
        <f>IF(N1460="sníž. přenesená",J1460,0)</f>
        <v>0</v>
      </c>
      <c r="BI1460" s="194">
        <f>IF(N1460="nulová",J1460,0)</f>
        <v>0</v>
      </c>
      <c r="BJ1460" s="18" t="s">
        <v>80</v>
      </c>
      <c r="BK1460" s="194">
        <f>ROUND(I1460*H1460,2)</f>
        <v>5992.5</v>
      </c>
      <c r="BL1460" s="18" t="s">
        <v>472</v>
      </c>
      <c r="BM1460" s="193" t="s">
        <v>980</v>
      </c>
    </row>
    <row r="1461" s="12" customFormat="1">
      <c r="B1461" s="195"/>
      <c r="D1461" s="196" t="s">
        <v>213</v>
      </c>
      <c r="E1461" s="197" t="s">
        <v>1</v>
      </c>
      <c r="F1461" s="198" t="s">
        <v>887</v>
      </c>
      <c r="H1461" s="197" t="s">
        <v>1</v>
      </c>
      <c r="I1461" s="199"/>
      <c r="L1461" s="195"/>
      <c r="M1461" s="200"/>
      <c r="N1461" s="201"/>
      <c r="O1461" s="201"/>
      <c r="P1461" s="201"/>
      <c r="Q1461" s="201"/>
      <c r="R1461" s="201"/>
      <c r="S1461" s="201"/>
      <c r="T1461" s="202"/>
      <c r="AT1461" s="197" t="s">
        <v>213</v>
      </c>
      <c r="AU1461" s="197" t="s">
        <v>82</v>
      </c>
      <c r="AV1461" s="12" t="s">
        <v>80</v>
      </c>
      <c r="AW1461" s="12" t="s">
        <v>30</v>
      </c>
      <c r="AX1461" s="12" t="s">
        <v>73</v>
      </c>
      <c r="AY1461" s="197" t="s">
        <v>205</v>
      </c>
    </row>
    <row r="1462" s="12" customFormat="1">
      <c r="B1462" s="195"/>
      <c r="D1462" s="196" t="s">
        <v>213</v>
      </c>
      <c r="E1462" s="197" t="s">
        <v>1</v>
      </c>
      <c r="F1462" s="198" t="s">
        <v>678</v>
      </c>
      <c r="H1462" s="197" t="s">
        <v>1</v>
      </c>
      <c r="I1462" s="199"/>
      <c r="L1462" s="195"/>
      <c r="M1462" s="200"/>
      <c r="N1462" s="201"/>
      <c r="O1462" s="201"/>
      <c r="P1462" s="201"/>
      <c r="Q1462" s="201"/>
      <c r="R1462" s="201"/>
      <c r="S1462" s="201"/>
      <c r="T1462" s="202"/>
      <c r="AT1462" s="197" t="s">
        <v>213</v>
      </c>
      <c r="AU1462" s="197" t="s">
        <v>82</v>
      </c>
      <c r="AV1462" s="12" t="s">
        <v>80</v>
      </c>
      <c r="AW1462" s="12" t="s">
        <v>30</v>
      </c>
      <c r="AX1462" s="12" t="s">
        <v>73</v>
      </c>
      <c r="AY1462" s="197" t="s">
        <v>205</v>
      </c>
    </row>
    <row r="1463" s="13" customFormat="1">
      <c r="B1463" s="203"/>
      <c r="D1463" s="196" t="s">
        <v>213</v>
      </c>
      <c r="E1463" s="204" t="s">
        <v>1</v>
      </c>
      <c r="F1463" s="205" t="s">
        <v>981</v>
      </c>
      <c r="H1463" s="206">
        <v>7.0499999999999998</v>
      </c>
      <c r="I1463" s="207"/>
      <c r="L1463" s="203"/>
      <c r="M1463" s="208"/>
      <c r="N1463" s="209"/>
      <c r="O1463" s="209"/>
      <c r="P1463" s="209"/>
      <c r="Q1463" s="209"/>
      <c r="R1463" s="209"/>
      <c r="S1463" s="209"/>
      <c r="T1463" s="210"/>
      <c r="AT1463" s="204" t="s">
        <v>213</v>
      </c>
      <c r="AU1463" s="204" t="s">
        <v>82</v>
      </c>
      <c r="AV1463" s="13" t="s">
        <v>82</v>
      </c>
      <c r="AW1463" s="13" t="s">
        <v>30</v>
      </c>
      <c r="AX1463" s="13" t="s">
        <v>73</v>
      </c>
      <c r="AY1463" s="204" t="s">
        <v>205</v>
      </c>
    </row>
    <row r="1464" s="14" customFormat="1">
      <c r="B1464" s="211"/>
      <c r="D1464" s="196" t="s">
        <v>213</v>
      </c>
      <c r="E1464" s="212" t="s">
        <v>1</v>
      </c>
      <c r="F1464" s="213" t="s">
        <v>218</v>
      </c>
      <c r="H1464" s="214">
        <v>7.0499999999999998</v>
      </c>
      <c r="I1464" s="215"/>
      <c r="L1464" s="211"/>
      <c r="M1464" s="216"/>
      <c r="N1464" s="217"/>
      <c r="O1464" s="217"/>
      <c r="P1464" s="217"/>
      <c r="Q1464" s="217"/>
      <c r="R1464" s="217"/>
      <c r="S1464" s="217"/>
      <c r="T1464" s="218"/>
      <c r="AT1464" s="212" t="s">
        <v>213</v>
      </c>
      <c r="AU1464" s="212" t="s">
        <v>82</v>
      </c>
      <c r="AV1464" s="14" t="s">
        <v>123</v>
      </c>
      <c r="AW1464" s="14" t="s">
        <v>30</v>
      </c>
      <c r="AX1464" s="14" t="s">
        <v>80</v>
      </c>
      <c r="AY1464" s="212" t="s">
        <v>205</v>
      </c>
    </row>
    <row r="1465" s="1" customFormat="1" ht="24.2" customHeight="1">
      <c r="A1465" s="37"/>
      <c r="B1465" s="181"/>
      <c r="C1465" s="182" t="s">
        <v>982</v>
      </c>
      <c r="D1465" s="182" t="s">
        <v>207</v>
      </c>
      <c r="E1465" s="183" t="s">
        <v>983</v>
      </c>
      <c r="F1465" s="184" t="s">
        <v>984</v>
      </c>
      <c r="G1465" s="185" t="s">
        <v>210</v>
      </c>
      <c r="H1465" s="186">
        <v>800.70000000000005</v>
      </c>
      <c r="I1465" s="187">
        <v>450</v>
      </c>
      <c r="J1465" s="188">
        <f>ROUND(I1465*H1465,2)</f>
        <v>360315</v>
      </c>
      <c r="K1465" s="184" t="s">
        <v>211</v>
      </c>
      <c r="L1465" s="38"/>
      <c r="M1465" s="189" t="s">
        <v>1</v>
      </c>
      <c r="N1465" s="190" t="s">
        <v>38</v>
      </c>
      <c r="O1465" s="76"/>
      <c r="P1465" s="191">
        <f>O1465*H1465</f>
        <v>0</v>
      </c>
      <c r="Q1465" s="191">
        <v>0.00117</v>
      </c>
      <c r="R1465" s="191">
        <f>Q1465*H1465</f>
        <v>0.93681900000000007</v>
      </c>
      <c r="S1465" s="191">
        <v>0</v>
      </c>
      <c r="T1465" s="192">
        <f>S1465*H1465</f>
        <v>0</v>
      </c>
      <c r="U1465" s="37"/>
      <c r="V1465" s="37"/>
      <c r="W1465" s="37"/>
      <c r="X1465" s="37"/>
      <c r="Y1465" s="37"/>
      <c r="Z1465" s="37"/>
      <c r="AA1465" s="37"/>
      <c r="AB1465" s="37"/>
      <c r="AC1465" s="37"/>
      <c r="AD1465" s="37"/>
      <c r="AE1465" s="37"/>
      <c r="AR1465" s="193" t="s">
        <v>472</v>
      </c>
      <c r="AT1465" s="193" t="s">
        <v>207</v>
      </c>
      <c r="AU1465" s="193" t="s">
        <v>82</v>
      </c>
      <c r="AY1465" s="18" t="s">
        <v>205</v>
      </c>
      <c r="BE1465" s="194">
        <f>IF(N1465="základní",J1465,0)</f>
        <v>360315</v>
      </c>
      <c r="BF1465" s="194">
        <f>IF(N1465="snížená",J1465,0)</f>
        <v>0</v>
      </c>
      <c r="BG1465" s="194">
        <f>IF(N1465="zákl. přenesená",J1465,0)</f>
        <v>0</v>
      </c>
      <c r="BH1465" s="194">
        <f>IF(N1465="sníž. přenesená",J1465,0)</f>
        <v>0</v>
      </c>
      <c r="BI1465" s="194">
        <f>IF(N1465="nulová",J1465,0)</f>
        <v>0</v>
      </c>
      <c r="BJ1465" s="18" t="s">
        <v>80</v>
      </c>
      <c r="BK1465" s="194">
        <f>ROUND(I1465*H1465,2)</f>
        <v>360315</v>
      </c>
      <c r="BL1465" s="18" t="s">
        <v>472</v>
      </c>
      <c r="BM1465" s="193" t="s">
        <v>985</v>
      </c>
    </row>
    <row r="1466" s="12" customFormat="1">
      <c r="B1466" s="195"/>
      <c r="D1466" s="196" t="s">
        <v>213</v>
      </c>
      <c r="E1466" s="197" t="s">
        <v>1</v>
      </c>
      <c r="F1466" s="198" t="s">
        <v>986</v>
      </c>
      <c r="H1466" s="197" t="s">
        <v>1</v>
      </c>
      <c r="I1466" s="199"/>
      <c r="L1466" s="195"/>
      <c r="M1466" s="200"/>
      <c r="N1466" s="201"/>
      <c r="O1466" s="201"/>
      <c r="P1466" s="201"/>
      <c r="Q1466" s="201"/>
      <c r="R1466" s="201"/>
      <c r="S1466" s="201"/>
      <c r="T1466" s="202"/>
      <c r="AT1466" s="197" t="s">
        <v>213</v>
      </c>
      <c r="AU1466" s="197" t="s">
        <v>82</v>
      </c>
      <c r="AV1466" s="12" t="s">
        <v>80</v>
      </c>
      <c r="AW1466" s="12" t="s">
        <v>30</v>
      </c>
      <c r="AX1466" s="12" t="s">
        <v>73</v>
      </c>
      <c r="AY1466" s="197" t="s">
        <v>205</v>
      </c>
    </row>
    <row r="1467" s="12" customFormat="1">
      <c r="B1467" s="195"/>
      <c r="D1467" s="196" t="s">
        <v>213</v>
      </c>
      <c r="E1467" s="197" t="s">
        <v>1</v>
      </c>
      <c r="F1467" s="198" t="s">
        <v>223</v>
      </c>
      <c r="H1467" s="197" t="s">
        <v>1</v>
      </c>
      <c r="I1467" s="199"/>
      <c r="L1467" s="195"/>
      <c r="M1467" s="200"/>
      <c r="N1467" s="201"/>
      <c r="O1467" s="201"/>
      <c r="P1467" s="201"/>
      <c r="Q1467" s="201"/>
      <c r="R1467" s="201"/>
      <c r="S1467" s="201"/>
      <c r="T1467" s="202"/>
      <c r="AT1467" s="197" t="s">
        <v>213</v>
      </c>
      <c r="AU1467" s="197" t="s">
        <v>82</v>
      </c>
      <c r="AV1467" s="12" t="s">
        <v>80</v>
      </c>
      <c r="AW1467" s="12" t="s">
        <v>30</v>
      </c>
      <c r="AX1467" s="12" t="s">
        <v>73</v>
      </c>
      <c r="AY1467" s="197" t="s">
        <v>205</v>
      </c>
    </row>
    <row r="1468" s="12" customFormat="1">
      <c r="B1468" s="195"/>
      <c r="D1468" s="196" t="s">
        <v>213</v>
      </c>
      <c r="E1468" s="197" t="s">
        <v>1</v>
      </c>
      <c r="F1468" s="198" t="s">
        <v>987</v>
      </c>
      <c r="H1468" s="197" t="s">
        <v>1</v>
      </c>
      <c r="I1468" s="199"/>
      <c r="L1468" s="195"/>
      <c r="M1468" s="200"/>
      <c r="N1468" s="201"/>
      <c r="O1468" s="201"/>
      <c r="P1468" s="201"/>
      <c r="Q1468" s="201"/>
      <c r="R1468" s="201"/>
      <c r="S1468" s="201"/>
      <c r="T1468" s="202"/>
      <c r="AT1468" s="197" t="s">
        <v>213</v>
      </c>
      <c r="AU1468" s="197" t="s">
        <v>82</v>
      </c>
      <c r="AV1468" s="12" t="s">
        <v>80</v>
      </c>
      <c r="AW1468" s="12" t="s">
        <v>30</v>
      </c>
      <c r="AX1468" s="12" t="s">
        <v>73</v>
      </c>
      <c r="AY1468" s="197" t="s">
        <v>205</v>
      </c>
    </row>
    <row r="1469" s="12" customFormat="1">
      <c r="B1469" s="195"/>
      <c r="D1469" s="196" t="s">
        <v>213</v>
      </c>
      <c r="E1469" s="197" t="s">
        <v>1</v>
      </c>
      <c r="F1469" s="198" t="s">
        <v>254</v>
      </c>
      <c r="H1469" s="197" t="s">
        <v>1</v>
      </c>
      <c r="I1469" s="199"/>
      <c r="L1469" s="195"/>
      <c r="M1469" s="200"/>
      <c r="N1469" s="201"/>
      <c r="O1469" s="201"/>
      <c r="P1469" s="201"/>
      <c r="Q1469" s="201"/>
      <c r="R1469" s="201"/>
      <c r="S1469" s="201"/>
      <c r="T1469" s="202"/>
      <c r="AT1469" s="197" t="s">
        <v>213</v>
      </c>
      <c r="AU1469" s="197" t="s">
        <v>82</v>
      </c>
      <c r="AV1469" s="12" t="s">
        <v>80</v>
      </c>
      <c r="AW1469" s="12" t="s">
        <v>30</v>
      </c>
      <c r="AX1469" s="12" t="s">
        <v>73</v>
      </c>
      <c r="AY1469" s="197" t="s">
        <v>205</v>
      </c>
    </row>
    <row r="1470" s="13" customFormat="1">
      <c r="B1470" s="203"/>
      <c r="D1470" s="196" t="s">
        <v>213</v>
      </c>
      <c r="E1470" s="204" t="s">
        <v>1</v>
      </c>
      <c r="F1470" s="205" t="s">
        <v>988</v>
      </c>
      <c r="H1470" s="206">
        <v>17.210000000000001</v>
      </c>
      <c r="I1470" s="207"/>
      <c r="L1470" s="203"/>
      <c r="M1470" s="208"/>
      <c r="N1470" s="209"/>
      <c r="O1470" s="209"/>
      <c r="P1470" s="209"/>
      <c r="Q1470" s="209"/>
      <c r="R1470" s="209"/>
      <c r="S1470" s="209"/>
      <c r="T1470" s="210"/>
      <c r="AT1470" s="204" t="s">
        <v>213</v>
      </c>
      <c r="AU1470" s="204" t="s">
        <v>82</v>
      </c>
      <c r="AV1470" s="13" t="s">
        <v>82</v>
      </c>
      <c r="AW1470" s="13" t="s">
        <v>30</v>
      </c>
      <c r="AX1470" s="13" t="s">
        <v>73</v>
      </c>
      <c r="AY1470" s="204" t="s">
        <v>205</v>
      </c>
    </row>
    <row r="1471" s="12" customFormat="1">
      <c r="B1471" s="195"/>
      <c r="D1471" s="196" t="s">
        <v>213</v>
      </c>
      <c r="E1471" s="197" t="s">
        <v>1</v>
      </c>
      <c r="F1471" s="198" t="s">
        <v>341</v>
      </c>
      <c r="H1471" s="197" t="s">
        <v>1</v>
      </c>
      <c r="I1471" s="199"/>
      <c r="L1471" s="195"/>
      <c r="M1471" s="200"/>
      <c r="N1471" s="201"/>
      <c r="O1471" s="201"/>
      <c r="P1471" s="201"/>
      <c r="Q1471" s="201"/>
      <c r="R1471" s="201"/>
      <c r="S1471" s="201"/>
      <c r="T1471" s="202"/>
      <c r="AT1471" s="197" t="s">
        <v>213</v>
      </c>
      <c r="AU1471" s="197" t="s">
        <v>82</v>
      </c>
      <c r="AV1471" s="12" t="s">
        <v>80</v>
      </c>
      <c r="AW1471" s="12" t="s">
        <v>30</v>
      </c>
      <c r="AX1471" s="12" t="s">
        <v>73</v>
      </c>
      <c r="AY1471" s="197" t="s">
        <v>205</v>
      </c>
    </row>
    <row r="1472" s="13" customFormat="1">
      <c r="B1472" s="203"/>
      <c r="D1472" s="196" t="s">
        <v>213</v>
      </c>
      <c r="E1472" s="204" t="s">
        <v>1</v>
      </c>
      <c r="F1472" s="205" t="s">
        <v>342</v>
      </c>
      <c r="H1472" s="206">
        <v>8.0999999999999996</v>
      </c>
      <c r="I1472" s="207"/>
      <c r="L1472" s="203"/>
      <c r="M1472" s="208"/>
      <c r="N1472" s="209"/>
      <c r="O1472" s="209"/>
      <c r="P1472" s="209"/>
      <c r="Q1472" s="209"/>
      <c r="R1472" s="209"/>
      <c r="S1472" s="209"/>
      <c r="T1472" s="210"/>
      <c r="AT1472" s="204" t="s">
        <v>213</v>
      </c>
      <c r="AU1472" s="204" t="s">
        <v>82</v>
      </c>
      <c r="AV1472" s="13" t="s">
        <v>82</v>
      </c>
      <c r="AW1472" s="13" t="s">
        <v>30</v>
      </c>
      <c r="AX1472" s="13" t="s">
        <v>73</v>
      </c>
      <c r="AY1472" s="204" t="s">
        <v>205</v>
      </c>
    </row>
    <row r="1473" s="12" customFormat="1">
      <c r="B1473" s="195"/>
      <c r="D1473" s="196" t="s">
        <v>213</v>
      </c>
      <c r="E1473" s="197" t="s">
        <v>1</v>
      </c>
      <c r="F1473" s="198" t="s">
        <v>343</v>
      </c>
      <c r="H1473" s="197" t="s">
        <v>1</v>
      </c>
      <c r="I1473" s="199"/>
      <c r="L1473" s="195"/>
      <c r="M1473" s="200"/>
      <c r="N1473" s="201"/>
      <c r="O1473" s="201"/>
      <c r="P1473" s="201"/>
      <c r="Q1473" s="201"/>
      <c r="R1473" s="201"/>
      <c r="S1473" s="201"/>
      <c r="T1473" s="202"/>
      <c r="AT1473" s="197" t="s">
        <v>213</v>
      </c>
      <c r="AU1473" s="197" t="s">
        <v>82</v>
      </c>
      <c r="AV1473" s="12" t="s">
        <v>80</v>
      </c>
      <c r="AW1473" s="12" t="s">
        <v>30</v>
      </c>
      <c r="AX1473" s="12" t="s">
        <v>73</v>
      </c>
      <c r="AY1473" s="197" t="s">
        <v>205</v>
      </c>
    </row>
    <row r="1474" s="13" customFormat="1">
      <c r="B1474" s="203"/>
      <c r="D1474" s="196" t="s">
        <v>213</v>
      </c>
      <c r="E1474" s="204" t="s">
        <v>1</v>
      </c>
      <c r="F1474" s="205" t="s">
        <v>989</v>
      </c>
      <c r="H1474" s="206">
        <v>30.800000000000001</v>
      </c>
      <c r="I1474" s="207"/>
      <c r="L1474" s="203"/>
      <c r="M1474" s="208"/>
      <c r="N1474" s="209"/>
      <c r="O1474" s="209"/>
      <c r="P1474" s="209"/>
      <c r="Q1474" s="209"/>
      <c r="R1474" s="209"/>
      <c r="S1474" s="209"/>
      <c r="T1474" s="210"/>
      <c r="AT1474" s="204" t="s">
        <v>213</v>
      </c>
      <c r="AU1474" s="204" t="s">
        <v>82</v>
      </c>
      <c r="AV1474" s="13" t="s">
        <v>82</v>
      </c>
      <c r="AW1474" s="13" t="s">
        <v>30</v>
      </c>
      <c r="AX1474" s="13" t="s">
        <v>73</v>
      </c>
      <c r="AY1474" s="204" t="s">
        <v>205</v>
      </c>
    </row>
    <row r="1475" s="12" customFormat="1">
      <c r="B1475" s="195"/>
      <c r="D1475" s="196" t="s">
        <v>213</v>
      </c>
      <c r="E1475" s="197" t="s">
        <v>1</v>
      </c>
      <c r="F1475" s="198" t="s">
        <v>293</v>
      </c>
      <c r="H1475" s="197" t="s">
        <v>1</v>
      </c>
      <c r="I1475" s="199"/>
      <c r="L1475" s="195"/>
      <c r="M1475" s="200"/>
      <c r="N1475" s="201"/>
      <c r="O1475" s="201"/>
      <c r="P1475" s="201"/>
      <c r="Q1475" s="201"/>
      <c r="R1475" s="201"/>
      <c r="S1475" s="201"/>
      <c r="T1475" s="202"/>
      <c r="AT1475" s="197" t="s">
        <v>213</v>
      </c>
      <c r="AU1475" s="197" t="s">
        <v>82</v>
      </c>
      <c r="AV1475" s="12" t="s">
        <v>80</v>
      </c>
      <c r="AW1475" s="12" t="s">
        <v>30</v>
      </c>
      <c r="AX1475" s="12" t="s">
        <v>73</v>
      </c>
      <c r="AY1475" s="197" t="s">
        <v>205</v>
      </c>
    </row>
    <row r="1476" s="13" customFormat="1">
      <c r="B1476" s="203"/>
      <c r="D1476" s="196" t="s">
        <v>213</v>
      </c>
      <c r="E1476" s="204" t="s">
        <v>1</v>
      </c>
      <c r="F1476" s="205" t="s">
        <v>990</v>
      </c>
      <c r="H1476" s="206">
        <v>30.59</v>
      </c>
      <c r="I1476" s="207"/>
      <c r="L1476" s="203"/>
      <c r="M1476" s="208"/>
      <c r="N1476" s="209"/>
      <c r="O1476" s="209"/>
      <c r="P1476" s="209"/>
      <c r="Q1476" s="209"/>
      <c r="R1476" s="209"/>
      <c r="S1476" s="209"/>
      <c r="T1476" s="210"/>
      <c r="AT1476" s="204" t="s">
        <v>213</v>
      </c>
      <c r="AU1476" s="204" t="s">
        <v>82</v>
      </c>
      <c r="AV1476" s="13" t="s">
        <v>82</v>
      </c>
      <c r="AW1476" s="13" t="s">
        <v>30</v>
      </c>
      <c r="AX1476" s="13" t="s">
        <v>73</v>
      </c>
      <c r="AY1476" s="204" t="s">
        <v>205</v>
      </c>
    </row>
    <row r="1477" s="12" customFormat="1">
      <c r="B1477" s="195"/>
      <c r="D1477" s="196" t="s">
        <v>213</v>
      </c>
      <c r="E1477" s="197" t="s">
        <v>1</v>
      </c>
      <c r="F1477" s="198" t="s">
        <v>246</v>
      </c>
      <c r="H1477" s="197" t="s">
        <v>1</v>
      </c>
      <c r="I1477" s="199"/>
      <c r="L1477" s="195"/>
      <c r="M1477" s="200"/>
      <c r="N1477" s="201"/>
      <c r="O1477" s="201"/>
      <c r="P1477" s="201"/>
      <c r="Q1477" s="201"/>
      <c r="R1477" s="201"/>
      <c r="S1477" s="201"/>
      <c r="T1477" s="202"/>
      <c r="AT1477" s="197" t="s">
        <v>213</v>
      </c>
      <c r="AU1477" s="197" t="s">
        <v>82</v>
      </c>
      <c r="AV1477" s="12" t="s">
        <v>80</v>
      </c>
      <c r="AW1477" s="12" t="s">
        <v>30</v>
      </c>
      <c r="AX1477" s="12" t="s">
        <v>73</v>
      </c>
      <c r="AY1477" s="197" t="s">
        <v>205</v>
      </c>
    </row>
    <row r="1478" s="13" customFormat="1">
      <c r="B1478" s="203"/>
      <c r="D1478" s="196" t="s">
        <v>213</v>
      </c>
      <c r="E1478" s="204" t="s">
        <v>1</v>
      </c>
      <c r="F1478" s="205" t="s">
        <v>991</v>
      </c>
      <c r="H1478" s="206">
        <v>27.870000000000001</v>
      </c>
      <c r="I1478" s="207"/>
      <c r="L1478" s="203"/>
      <c r="M1478" s="208"/>
      <c r="N1478" s="209"/>
      <c r="O1478" s="209"/>
      <c r="P1478" s="209"/>
      <c r="Q1478" s="209"/>
      <c r="R1478" s="209"/>
      <c r="S1478" s="209"/>
      <c r="T1478" s="210"/>
      <c r="AT1478" s="204" t="s">
        <v>213</v>
      </c>
      <c r="AU1478" s="204" t="s">
        <v>82</v>
      </c>
      <c r="AV1478" s="13" t="s">
        <v>82</v>
      </c>
      <c r="AW1478" s="13" t="s">
        <v>30</v>
      </c>
      <c r="AX1478" s="13" t="s">
        <v>73</v>
      </c>
      <c r="AY1478" s="204" t="s">
        <v>205</v>
      </c>
    </row>
    <row r="1479" s="12" customFormat="1">
      <c r="B1479" s="195"/>
      <c r="D1479" s="196" t="s">
        <v>213</v>
      </c>
      <c r="E1479" s="197" t="s">
        <v>1</v>
      </c>
      <c r="F1479" s="198" t="s">
        <v>364</v>
      </c>
      <c r="H1479" s="197" t="s">
        <v>1</v>
      </c>
      <c r="I1479" s="199"/>
      <c r="L1479" s="195"/>
      <c r="M1479" s="200"/>
      <c r="N1479" s="201"/>
      <c r="O1479" s="201"/>
      <c r="P1479" s="201"/>
      <c r="Q1479" s="201"/>
      <c r="R1479" s="201"/>
      <c r="S1479" s="201"/>
      <c r="T1479" s="202"/>
      <c r="AT1479" s="197" t="s">
        <v>213</v>
      </c>
      <c r="AU1479" s="197" t="s">
        <v>82</v>
      </c>
      <c r="AV1479" s="12" t="s">
        <v>80</v>
      </c>
      <c r="AW1479" s="12" t="s">
        <v>30</v>
      </c>
      <c r="AX1479" s="12" t="s">
        <v>73</v>
      </c>
      <c r="AY1479" s="197" t="s">
        <v>205</v>
      </c>
    </row>
    <row r="1480" s="13" customFormat="1">
      <c r="B1480" s="203"/>
      <c r="D1480" s="196" t="s">
        <v>213</v>
      </c>
      <c r="E1480" s="204" t="s">
        <v>1</v>
      </c>
      <c r="F1480" s="205" t="s">
        <v>992</v>
      </c>
      <c r="H1480" s="206">
        <v>90.049999999999997</v>
      </c>
      <c r="I1480" s="207"/>
      <c r="L1480" s="203"/>
      <c r="M1480" s="208"/>
      <c r="N1480" s="209"/>
      <c r="O1480" s="209"/>
      <c r="P1480" s="209"/>
      <c r="Q1480" s="209"/>
      <c r="R1480" s="209"/>
      <c r="S1480" s="209"/>
      <c r="T1480" s="210"/>
      <c r="AT1480" s="204" t="s">
        <v>213</v>
      </c>
      <c r="AU1480" s="204" t="s">
        <v>82</v>
      </c>
      <c r="AV1480" s="13" t="s">
        <v>82</v>
      </c>
      <c r="AW1480" s="13" t="s">
        <v>30</v>
      </c>
      <c r="AX1480" s="13" t="s">
        <v>73</v>
      </c>
      <c r="AY1480" s="204" t="s">
        <v>205</v>
      </c>
    </row>
    <row r="1481" s="12" customFormat="1">
      <c r="B1481" s="195"/>
      <c r="D1481" s="196" t="s">
        <v>213</v>
      </c>
      <c r="E1481" s="197" t="s">
        <v>1</v>
      </c>
      <c r="F1481" s="198" t="s">
        <v>367</v>
      </c>
      <c r="H1481" s="197" t="s">
        <v>1</v>
      </c>
      <c r="I1481" s="199"/>
      <c r="L1481" s="195"/>
      <c r="M1481" s="200"/>
      <c r="N1481" s="201"/>
      <c r="O1481" s="201"/>
      <c r="P1481" s="201"/>
      <c r="Q1481" s="201"/>
      <c r="R1481" s="201"/>
      <c r="S1481" s="201"/>
      <c r="T1481" s="202"/>
      <c r="AT1481" s="197" t="s">
        <v>213</v>
      </c>
      <c r="AU1481" s="197" t="s">
        <v>82</v>
      </c>
      <c r="AV1481" s="12" t="s">
        <v>80</v>
      </c>
      <c r="AW1481" s="12" t="s">
        <v>30</v>
      </c>
      <c r="AX1481" s="12" t="s">
        <v>73</v>
      </c>
      <c r="AY1481" s="197" t="s">
        <v>205</v>
      </c>
    </row>
    <row r="1482" s="13" customFormat="1">
      <c r="B1482" s="203"/>
      <c r="D1482" s="196" t="s">
        <v>213</v>
      </c>
      <c r="E1482" s="204" t="s">
        <v>1</v>
      </c>
      <c r="F1482" s="205" t="s">
        <v>368</v>
      </c>
      <c r="H1482" s="206">
        <v>8.5299999999999994</v>
      </c>
      <c r="I1482" s="207"/>
      <c r="L1482" s="203"/>
      <c r="M1482" s="208"/>
      <c r="N1482" s="209"/>
      <c r="O1482" s="209"/>
      <c r="P1482" s="209"/>
      <c r="Q1482" s="209"/>
      <c r="R1482" s="209"/>
      <c r="S1482" s="209"/>
      <c r="T1482" s="210"/>
      <c r="AT1482" s="204" t="s">
        <v>213</v>
      </c>
      <c r="AU1482" s="204" t="s">
        <v>82</v>
      </c>
      <c r="AV1482" s="13" t="s">
        <v>82</v>
      </c>
      <c r="AW1482" s="13" t="s">
        <v>30</v>
      </c>
      <c r="AX1482" s="13" t="s">
        <v>73</v>
      </c>
      <c r="AY1482" s="204" t="s">
        <v>205</v>
      </c>
    </row>
    <row r="1483" s="12" customFormat="1">
      <c r="B1483" s="195"/>
      <c r="D1483" s="196" t="s">
        <v>213</v>
      </c>
      <c r="E1483" s="197" t="s">
        <v>1</v>
      </c>
      <c r="F1483" s="198" t="s">
        <v>369</v>
      </c>
      <c r="H1483" s="197" t="s">
        <v>1</v>
      </c>
      <c r="I1483" s="199"/>
      <c r="L1483" s="195"/>
      <c r="M1483" s="200"/>
      <c r="N1483" s="201"/>
      <c r="O1483" s="201"/>
      <c r="P1483" s="201"/>
      <c r="Q1483" s="201"/>
      <c r="R1483" s="201"/>
      <c r="S1483" s="201"/>
      <c r="T1483" s="202"/>
      <c r="AT1483" s="197" t="s">
        <v>213</v>
      </c>
      <c r="AU1483" s="197" t="s">
        <v>82</v>
      </c>
      <c r="AV1483" s="12" t="s">
        <v>80</v>
      </c>
      <c r="AW1483" s="12" t="s">
        <v>30</v>
      </c>
      <c r="AX1483" s="12" t="s">
        <v>73</v>
      </c>
      <c r="AY1483" s="197" t="s">
        <v>205</v>
      </c>
    </row>
    <row r="1484" s="13" customFormat="1">
      <c r="B1484" s="203"/>
      <c r="D1484" s="196" t="s">
        <v>213</v>
      </c>
      <c r="E1484" s="204" t="s">
        <v>1</v>
      </c>
      <c r="F1484" s="205" t="s">
        <v>993</v>
      </c>
      <c r="H1484" s="206">
        <v>39.719999999999999</v>
      </c>
      <c r="I1484" s="207"/>
      <c r="L1484" s="203"/>
      <c r="M1484" s="208"/>
      <c r="N1484" s="209"/>
      <c r="O1484" s="209"/>
      <c r="P1484" s="209"/>
      <c r="Q1484" s="209"/>
      <c r="R1484" s="209"/>
      <c r="S1484" s="209"/>
      <c r="T1484" s="210"/>
      <c r="AT1484" s="204" t="s">
        <v>213</v>
      </c>
      <c r="AU1484" s="204" t="s">
        <v>82</v>
      </c>
      <c r="AV1484" s="13" t="s">
        <v>82</v>
      </c>
      <c r="AW1484" s="13" t="s">
        <v>30</v>
      </c>
      <c r="AX1484" s="13" t="s">
        <v>73</v>
      </c>
      <c r="AY1484" s="204" t="s">
        <v>205</v>
      </c>
    </row>
    <row r="1485" s="12" customFormat="1">
      <c r="B1485" s="195"/>
      <c r="D1485" s="196" t="s">
        <v>213</v>
      </c>
      <c r="E1485" s="197" t="s">
        <v>1</v>
      </c>
      <c r="F1485" s="198" t="s">
        <v>244</v>
      </c>
      <c r="H1485" s="197" t="s">
        <v>1</v>
      </c>
      <c r="I1485" s="199"/>
      <c r="L1485" s="195"/>
      <c r="M1485" s="200"/>
      <c r="N1485" s="201"/>
      <c r="O1485" s="201"/>
      <c r="P1485" s="201"/>
      <c r="Q1485" s="201"/>
      <c r="R1485" s="201"/>
      <c r="S1485" s="201"/>
      <c r="T1485" s="202"/>
      <c r="AT1485" s="197" t="s">
        <v>213</v>
      </c>
      <c r="AU1485" s="197" t="s">
        <v>82</v>
      </c>
      <c r="AV1485" s="12" t="s">
        <v>80</v>
      </c>
      <c r="AW1485" s="12" t="s">
        <v>30</v>
      </c>
      <c r="AX1485" s="12" t="s">
        <v>73</v>
      </c>
      <c r="AY1485" s="197" t="s">
        <v>205</v>
      </c>
    </row>
    <row r="1486" s="13" customFormat="1">
      <c r="B1486" s="203"/>
      <c r="D1486" s="196" t="s">
        <v>213</v>
      </c>
      <c r="E1486" s="204" t="s">
        <v>1</v>
      </c>
      <c r="F1486" s="205" t="s">
        <v>994</v>
      </c>
      <c r="H1486" s="206">
        <v>23.25</v>
      </c>
      <c r="I1486" s="207"/>
      <c r="L1486" s="203"/>
      <c r="M1486" s="208"/>
      <c r="N1486" s="209"/>
      <c r="O1486" s="209"/>
      <c r="P1486" s="209"/>
      <c r="Q1486" s="209"/>
      <c r="R1486" s="209"/>
      <c r="S1486" s="209"/>
      <c r="T1486" s="210"/>
      <c r="AT1486" s="204" t="s">
        <v>213</v>
      </c>
      <c r="AU1486" s="204" t="s">
        <v>82</v>
      </c>
      <c r="AV1486" s="13" t="s">
        <v>82</v>
      </c>
      <c r="AW1486" s="13" t="s">
        <v>30</v>
      </c>
      <c r="AX1486" s="13" t="s">
        <v>73</v>
      </c>
      <c r="AY1486" s="204" t="s">
        <v>205</v>
      </c>
    </row>
    <row r="1487" s="12" customFormat="1">
      <c r="B1487" s="195"/>
      <c r="D1487" s="196" t="s">
        <v>213</v>
      </c>
      <c r="E1487" s="197" t="s">
        <v>1</v>
      </c>
      <c r="F1487" s="198" t="s">
        <v>382</v>
      </c>
      <c r="H1487" s="197" t="s">
        <v>1</v>
      </c>
      <c r="I1487" s="199"/>
      <c r="L1487" s="195"/>
      <c r="M1487" s="200"/>
      <c r="N1487" s="201"/>
      <c r="O1487" s="201"/>
      <c r="P1487" s="201"/>
      <c r="Q1487" s="201"/>
      <c r="R1487" s="201"/>
      <c r="S1487" s="201"/>
      <c r="T1487" s="202"/>
      <c r="AT1487" s="197" t="s">
        <v>213</v>
      </c>
      <c r="AU1487" s="197" t="s">
        <v>82</v>
      </c>
      <c r="AV1487" s="12" t="s">
        <v>80</v>
      </c>
      <c r="AW1487" s="12" t="s">
        <v>30</v>
      </c>
      <c r="AX1487" s="12" t="s">
        <v>73</v>
      </c>
      <c r="AY1487" s="197" t="s">
        <v>205</v>
      </c>
    </row>
    <row r="1488" s="13" customFormat="1">
      <c r="B1488" s="203"/>
      <c r="D1488" s="196" t="s">
        <v>213</v>
      </c>
      <c r="E1488" s="204" t="s">
        <v>1</v>
      </c>
      <c r="F1488" s="205" t="s">
        <v>995</v>
      </c>
      <c r="H1488" s="206">
        <v>30.850000000000001</v>
      </c>
      <c r="I1488" s="207"/>
      <c r="L1488" s="203"/>
      <c r="M1488" s="208"/>
      <c r="N1488" s="209"/>
      <c r="O1488" s="209"/>
      <c r="P1488" s="209"/>
      <c r="Q1488" s="209"/>
      <c r="R1488" s="209"/>
      <c r="S1488" s="209"/>
      <c r="T1488" s="210"/>
      <c r="AT1488" s="204" t="s">
        <v>213</v>
      </c>
      <c r="AU1488" s="204" t="s">
        <v>82</v>
      </c>
      <c r="AV1488" s="13" t="s">
        <v>82</v>
      </c>
      <c r="AW1488" s="13" t="s">
        <v>30</v>
      </c>
      <c r="AX1488" s="13" t="s">
        <v>73</v>
      </c>
      <c r="AY1488" s="204" t="s">
        <v>205</v>
      </c>
    </row>
    <row r="1489" s="12" customFormat="1">
      <c r="B1489" s="195"/>
      <c r="D1489" s="196" t="s">
        <v>213</v>
      </c>
      <c r="E1489" s="197" t="s">
        <v>1</v>
      </c>
      <c r="F1489" s="198" t="s">
        <v>389</v>
      </c>
      <c r="H1489" s="197" t="s">
        <v>1</v>
      </c>
      <c r="I1489" s="199"/>
      <c r="L1489" s="195"/>
      <c r="M1489" s="200"/>
      <c r="N1489" s="201"/>
      <c r="O1489" s="201"/>
      <c r="P1489" s="201"/>
      <c r="Q1489" s="201"/>
      <c r="R1489" s="201"/>
      <c r="S1489" s="201"/>
      <c r="T1489" s="202"/>
      <c r="AT1489" s="197" t="s">
        <v>213</v>
      </c>
      <c r="AU1489" s="197" t="s">
        <v>82</v>
      </c>
      <c r="AV1489" s="12" t="s">
        <v>80</v>
      </c>
      <c r="AW1489" s="12" t="s">
        <v>30</v>
      </c>
      <c r="AX1489" s="12" t="s">
        <v>73</v>
      </c>
      <c r="AY1489" s="197" t="s">
        <v>205</v>
      </c>
    </row>
    <row r="1490" s="13" customFormat="1">
      <c r="B1490" s="203"/>
      <c r="D1490" s="196" t="s">
        <v>213</v>
      </c>
      <c r="E1490" s="204" t="s">
        <v>1</v>
      </c>
      <c r="F1490" s="205" t="s">
        <v>996</v>
      </c>
      <c r="H1490" s="206">
        <v>30.949999999999999</v>
      </c>
      <c r="I1490" s="207"/>
      <c r="L1490" s="203"/>
      <c r="M1490" s="208"/>
      <c r="N1490" s="209"/>
      <c r="O1490" s="209"/>
      <c r="P1490" s="209"/>
      <c r="Q1490" s="209"/>
      <c r="R1490" s="209"/>
      <c r="S1490" s="209"/>
      <c r="T1490" s="210"/>
      <c r="AT1490" s="204" t="s">
        <v>213</v>
      </c>
      <c r="AU1490" s="204" t="s">
        <v>82</v>
      </c>
      <c r="AV1490" s="13" t="s">
        <v>82</v>
      </c>
      <c r="AW1490" s="13" t="s">
        <v>30</v>
      </c>
      <c r="AX1490" s="13" t="s">
        <v>73</v>
      </c>
      <c r="AY1490" s="204" t="s">
        <v>205</v>
      </c>
    </row>
    <row r="1491" s="12" customFormat="1">
      <c r="B1491" s="195"/>
      <c r="D1491" s="196" t="s">
        <v>213</v>
      </c>
      <c r="E1491" s="197" t="s">
        <v>1</v>
      </c>
      <c r="F1491" s="198" t="s">
        <v>400</v>
      </c>
      <c r="H1491" s="197" t="s">
        <v>1</v>
      </c>
      <c r="I1491" s="199"/>
      <c r="L1491" s="195"/>
      <c r="M1491" s="200"/>
      <c r="N1491" s="201"/>
      <c r="O1491" s="201"/>
      <c r="P1491" s="201"/>
      <c r="Q1491" s="201"/>
      <c r="R1491" s="201"/>
      <c r="S1491" s="201"/>
      <c r="T1491" s="202"/>
      <c r="AT1491" s="197" t="s">
        <v>213</v>
      </c>
      <c r="AU1491" s="197" t="s">
        <v>82</v>
      </c>
      <c r="AV1491" s="12" t="s">
        <v>80</v>
      </c>
      <c r="AW1491" s="12" t="s">
        <v>30</v>
      </c>
      <c r="AX1491" s="12" t="s">
        <v>73</v>
      </c>
      <c r="AY1491" s="197" t="s">
        <v>205</v>
      </c>
    </row>
    <row r="1492" s="13" customFormat="1">
      <c r="B1492" s="203"/>
      <c r="D1492" s="196" t="s">
        <v>213</v>
      </c>
      <c r="E1492" s="204" t="s">
        <v>1</v>
      </c>
      <c r="F1492" s="205" t="s">
        <v>997</v>
      </c>
      <c r="H1492" s="206">
        <v>7.9500000000000002</v>
      </c>
      <c r="I1492" s="207"/>
      <c r="L1492" s="203"/>
      <c r="M1492" s="208"/>
      <c r="N1492" s="209"/>
      <c r="O1492" s="209"/>
      <c r="P1492" s="209"/>
      <c r="Q1492" s="209"/>
      <c r="R1492" s="209"/>
      <c r="S1492" s="209"/>
      <c r="T1492" s="210"/>
      <c r="AT1492" s="204" t="s">
        <v>213</v>
      </c>
      <c r="AU1492" s="204" t="s">
        <v>82</v>
      </c>
      <c r="AV1492" s="13" t="s">
        <v>82</v>
      </c>
      <c r="AW1492" s="13" t="s">
        <v>30</v>
      </c>
      <c r="AX1492" s="13" t="s">
        <v>73</v>
      </c>
      <c r="AY1492" s="204" t="s">
        <v>205</v>
      </c>
    </row>
    <row r="1493" s="12" customFormat="1">
      <c r="B1493" s="195"/>
      <c r="D1493" s="196" t="s">
        <v>213</v>
      </c>
      <c r="E1493" s="197" t="s">
        <v>1</v>
      </c>
      <c r="F1493" s="198" t="s">
        <v>402</v>
      </c>
      <c r="H1493" s="197" t="s">
        <v>1</v>
      </c>
      <c r="I1493" s="199"/>
      <c r="L1493" s="195"/>
      <c r="M1493" s="200"/>
      <c r="N1493" s="201"/>
      <c r="O1493" s="201"/>
      <c r="P1493" s="201"/>
      <c r="Q1493" s="201"/>
      <c r="R1493" s="201"/>
      <c r="S1493" s="201"/>
      <c r="T1493" s="202"/>
      <c r="AT1493" s="197" t="s">
        <v>213</v>
      </c>
      <c r="AU1493" s="197" t="s">
        <v>82</v>
      </c>
      <c r="AV1493" s="12" t="s">
        <v>80</v>
      </c>
      <c r="AW1493" s="12" t="s">
        <v>30</v>
      </c>
      <c r="AX1493" s="12" t="s">
        <v>73</v>
      </c>
      <c r="AY1493" s="197" t="s">
        <v>205</v>
      </c>
    </row>
    <row r="1494" s="13" customFormat="1">
      <c r="B1494" s="203"/>
      <c r="D1494" s="196" t="s">
        <v>213</v>
      </c>
      <c r="E1494" s="204" t="s">
        <v>1</v>
      </c>
      <c r="F1494" s="205" t="s">
        <v>998</v>
      </c>
      <c r="H1494" s="206">
        <v>22.25</v>
      </c>
      <c r="I1494" s="207"/>
      <c r="L1494" s="203"/>
      <c r="M1494" s="208"/>
      <c r="N1494" s="209"/>
      <c r="O1494" s="209"/>
      <c r="P1494" s="209"/>
      <c r="Q1494" s="209"/>
      <c r="R1494" s="209"/>
      <c r="S1494" s="209"/>
      <c r="T1494" s="210"/>
      <c r="AT1494" s="204" t="s">
        <v>213</v>
      </c>
      <c r="AU1494" s="204" t="s">
        <v>82</v>
      </c>
      <c r="AV1494" s="13" t="s">
        <v>82</v>
      </c>
      <c r="AW1494" s="13" t="s">
        <v>30</v>
      </c>
      <c r="AX1494" s="13" t="s">
        <v>73</v>
      </c>
      <c r="AY1494" s="204" t="s">
        <v>205</v>
      </c>
    </row>
    <row r="1495" s="12" customFormat="1">
      <c r="B1495" s="195"/>
      <c r="D1495" s="196" t="s">
        <v>213</v>
      </c>
      <c r="E1495" s="197" t="s">
        <v>1</v>
      </c>
      <c r="F1495" s="198" t="s">
        <v>240</v>
      </c>
      <c r="H1495" s="197" t="s">
        <v>1</v>
      </c>
      <c r="I1495" s="199"/>
      <c r="L1495" s="195"/>
      <c r="M1495" s="200"/>
      <c r="N1495" s="201"/>
      <c r="O1495" s="201"/>
      <c r="P1495" s="201"/>
      <c r="Q1495" s="201"/>
      <c r="R1495" s="201"/>
      <c r="S1495" s="201"/>
      <c r="T1495" s="202"/>
      <c r="AT1495" s="197" t="s">
        <v>213</v>
      </c>
      <c r="AU1495" s="197" t="s">
        <v>82</v>
      </c>
      <c r="AV1495" s="12" t="s">
        <v>80</v>
      </c>
      <c r="AW1495" s="12" t="s">
        <v>30</v>
      </c>
      <c r="AX1495" s="12" t="s">
        <v>73</v>
      </c>
      <c r="AY1495" s="197" t="s">
        <v>205</v>
      </c>
    </row>
    <row r="1496" s="13" customFormat="1">
      <c r="B1496" s="203"/>
      <c r="D1496" s="196" t="s">
        <v>213</v>
      </c>
      <c r="E1496" s="204" t="s">
        <v>1</v>
      </c>
      <c r="F1496" s="205" t="s">
        <v>999</v>
      </c>
      <c r="H1496" s="206">
        <v>12.1</v>
      </c>
      <c r="I1496" s="207"/>
      <c r="L1496" s="203"/>
      <c r="M1496" s="208"/>
      <c r="N1496" s="209"/>
      <c r="O1496" s="209"/>
      <c r="P1496" s="209"/>
      <c r="Q1496" s="209"/>
      <c r="R1496" s="209"/>
      <c r="S1496" s="209"/>
      <c r="T1496" s="210"/>
      <c r="AT1496" s="204" t="s">
        <v>213</v>
      </c>
      <c r="AU1496" s="204" t="s">
        <v>82</v>
      </c>
      <c r="AV1496" s="13" t="s">
        <v>82</v>
      </c>
      <c r="AW1496" s="13" t="s">
        <v>30</v>
      </c>
      <c r="AX1496" s="13" t="s">
        <v>73</v>
      </c>
      <c r="AY1496" s="204" t="s">
        <v>205</v>
      </c>
    </row>
    <row r="1497" s="12" customFormat="1">
      <c r="B1497" s="195"/>
      <c r="D1497" s="196" t="s">
        <v>213</v>
      </c>
      <c r="E1497" s="197" t="s">
        <v>1</v>
      </c>
      <c r="F1497" s="198" t="s">
        <v>411</v>
      </c>
      <c r="H1497" s="197" t="s">
        <v>1</v>
      </c>
      <c r="I1497" s="199"/>
      <c r="L1497" s="195"/>
      <c r="M1497" s="200"/>
      <c r="N1497" s="201"/>
      <c r="O1497" s="201"/>
      <c r="P1497" s="201"/>
      <c r="Q1497" s="201"/>
      <c r="R1497" s="201"/>
      <c r="S1497" s="201"/>
      <c r="T1497" s="202"/>
      <c r="AT1497" s="197" t="s">
        <v>213</v>
      </c>
      <c r="AU1497" s="197" t="s">
        <v>82</v>
      </c>
      <c r="AV1497" s="12" t="s">
        <v>80</v>
      </c>
      <c r="AW1497" s="12" t="s">
        <v>30</v>
      </c>
      <c r="AX1497" s="12" t="s">
        <v>73</v>
      </c>
      <c r="AY1497" s="197" t="s">
        <v>205</v>
      </c>
    </row>
    <row r="1498" s="13" customFormat="1">
      <c r="B1498" s="203"/>
      <c r="D1498" s="196" t="s">
        <v>213</v>
      </c>
      <c r="E1498" s="204" t="s">
        <v>1</v>
      </c>
      <c r="F1498" s="205" t="s">
        <v>1000</v>
      </c>
      <c r="H1498" s="206">
        <v>11.310000000000001</v>
      </c>
      <c r="I1498" s="207"/>
      <c r="L1498" s="203"/>
      <c r="M1498" s="208"/>
      <c r="N1498" s="209"/>
      <c r="O1498" s="209"/>
      <c r="P1498" s="209"/>
      <c r="Q1498" s="209"/>
      <c r="R1498" s="209"/>
      <c r="S1498" s="209"/>
      <c r="T1498" s="210"/>
      <c r="AT1498" s="204" t="s">
        <v>213</v>
      </c>
      <c r="AU1498" s="204" t="s">
        <v>82</v>
      </c>
      <c r="AV1498" s="13" t="s">
        <v>82</v>
      </c>
      <c r="AW1498" s="13" t="s">
        <v>30</v>
      </c>
      <c r="AX1498" s="13" t="s">
        <v>73</v>
      </c>
      <c r="AY1498" s="204" t="s">
        <v>205</v>
      </c>
    </row>
    <row r="1499" s="12" customFormat="1">
      <c r="B1499" s="195"/>
      <c r="D1499" s="196" t="s">
        <v>213</v>
      </c>
      <c r="E1499" s="197" t="s">
        <v>1</v>
      </c>
      <c r="F1499" s="198" t="s">
        <v>414</v>
      </c>
      <c r="H1499" s="197" t="s">
        <v>1</v>
      </c>
      <c r="I1499" s="199"/>
      <c r="L1499" s="195"/>
      <c r="M1499" s="200"/>
      <c r="N1499" s="201"/>
      <c r="O1499" s="201"/>
      <c r="P1499" s="201"/>
      <c r="Q1499" s="201"/>
      <c r="R1499" s="201"/>
      <c r="S1499" s="201"/>
      <c r="T1499" s="202"/>
      <c r="AT1499" s="197" t="s">
        <v>213</v>
      </c>
      <c r="AU1499" s="197" t="s">
        <v>82</v>
      </c>
      <c r="AV1499" s="12" t="s">
        <v>80</v>
      </c>
      <c r="AW1499" s="12" t="s">
        <v>30</v>
      </c>
      <c r="AX1499" s="12" t="s">
        <v>73</v>
      </c>
      <c r="AY1499" s="197" t="s">
        <v>205</v>
      </c>
    </row>
    <row r="1500" s="13" customFormat="1">
      <c r="B1500" s="203"/>
      <c r="D1500" s="196" t="s">
        <v>213</v>
      </c>
      <c r="E1500" s="204" t="s">
        <v>1</v>
      </c>
      <c r="F1500" s="205" t="s">
        <v>1001</v>
      </c>
      <c r="H1500" s="206">
        <v>31.899999999999999</v>
      </c>
      <c r="I1500" s="207"/>
      <c r="L1500" s="203"/>
      <c r="M1500" s="208"/>
      <c r="N1500" s="209"/>
      <c r="O1500" s="209"/>
      <c r="P1500" s="209"/>
      <c r="Q1500" s="209"/>
      <c r="R1500" s="209"/>
      <c r="S1500" s="209"/>
      <c r="T1500" s="210"/>
      <c r="AT1500" s="204" t="s">
        <v>213</v>
      </c>
      <c r="AU1500" s="204" t="s">
        <v>82</v>
      </c>
      <c r="AV1500" s="13" t="s">
        <v>82</v>
      </c>
      <c r="AW1500" s="13" t="s">
        <v>30</v>
      </c>
      <c r="AX1500" s="13" t="s">
        <v>73</v>
      </c>
      <c r="AY1500" s="204" t="s">
        <v>205</v>
      </c>
    </row>
    <row r="1501" s="12" customFormat="1">
      <c r="B1501" s="195"/>
      <c r="D1501" s="196" t="s">
        <v>213</v>
      </c>
      <c r="E1501" s="197" t="s">
        <v>1</v>
      </c>
      <c r="F1501" s="198" t="s">
        <v>416</v>
      </c>
      <c r="H1501" s="197" t="s">
        <v>1</v>
      </c>
      <c r="I1501" s="199"/>
      <c r="L1501" s="195"/>
      <c r="M1501" s="200"/>
      <c r="N1501" s="201"/>
      <c r="O1501" s="201"/>
      <c r="P1501" s="201"/>
      <c r="Q1501" s="201"/>
      <c r="R1501" s="201"/>
      <c r="S1501" s="201"/>
      <c r="T1501" s="202"/>
      <c r="AT1501" s="197" t="s">
        <v>213</v>
      </c>
      <c r="AU1501" s="197" t="s">
        <v>82</v>
      </c>
      <c r="AV1501" s="12" t="s">
        <v>80</v>
      </c>
      <c r="AW1501" s="12" t="s">
        <v>30</v>
      </c>
      <c r="AX1501" s="12" t="s">
        <v>73</v>
      </c>
      <c r="AY1501" s="197" t="s">
        <v>205</v>
      </c>
    </row>
    <row r="1502" s="13" customFormat="1">
      <c r="B1502" s="203"/>
      <c r="D1502" s="196" t="s">
        <v>213</v>
      </c>
      <c r="E1502" s="204" t="s">
        <v>1</v>
      </c>
      <c r="F1502" s="205" t="s">
        <v>1002</v>
      </c>
      <c r="H1502" s="206">
        <v>10.69</v>
      </c>
      <c r="I1502" s="207"/>
      <c r="L1502" s="203"/>
      <c r="M1502" s="208"/>
      <c r="N1502" s="209"/>
      <c r="O1502" s="209"/>
      <c r="P1502" s="209"/>
      <c r="Q1502" s="209"/>
      <c r="R1502" s="209"/>
      <c r="S1502" s="209"/>
      <c r="T1502" s="210"/>
      <c r="AT1502" s="204" t="s">
        <v>213</v>
      </c>
      <c r="AU1502" s="204" t="s">
        <v>82</v>
      </c>
      <c r="AV1502" s="13" t="s">
        <v>82</v>
      </c>
      <c r="AW1502" s="13" t="s">
        <v>30</v>
      </c>
      <c r="AX1502" s="13" t="s">
        <v>73</v>
      </c>
      <c r="AY1502" s="204" t="s">
        <v>205</v>
      </c>
    </row>
    <row r="1503" s="12" customFormat="1">
      <c r="B1503" s="195"/>
      <c r="D1503" s="196" t="s">
        <v>213</v>
      </c>
      <c r="E1503" s="197" t="s">
        <v>1</v>
      </c>
      <c r="F1503" s="198" t="s">
        <v>417</v>
      </c>
      <c r="H1503" s="197" t="s">
        <v>1</v>
      </c>
      <c r="I1503" s="199"/>
      <c r="L1503" s="195"/>
      <c r="M1503" s="200"/>
      <c r="N1503" s="201"/>
      <c r="O1503" s="201"/>
      <c r="P1503" s="201"/>
      <c r="Q1503" s="201"/>
      <c r="R1503" s="201"/>
      <c r="S1503" s="201"/>
      <c r="T1503" s="202"/>
      <c r="AT1503" s="197" t="s">
        <v>213</v>
      </c>
      <c r="AU1503" s="197" t="s">
        <v>82</v>
      </c>
      <c r="AV1503" s="12" t="s">
        <v>80</v>
      </c>
      <c r="AW1503" s="12" t="s">
        <v>30</v>
      </c>
      <c r="AX1503" s="12" t="s">
        <v>73</v>
      </c>
      <c r="AY1503" s="197" t="s">
        <v>205</v>
      </c>
    </row>
    <row r="1504" s="13" customFormat="1">
      <c r="B1504" s="203"/>
      <c r="D1504" s="196" t="s">
        <v>213</v>
      </c>
      <c r="E1504" s="204" t="s">
        <v>1</v>
      </c>
      <c r="F1504" s="205" t="s">
        <v>1003</v>
      </c>
      <c r="H1504" s="206">
        <v>7.0199999999999996</v>
      </c>
      <c r="I1504" s="207"/>
      <c r="L1504" s="203"/>
      <c r="M1504" s="208"/>
      <c r="N1504" s="209"/>
      <c r="O1504" s="209"/>
      <c r="P1504" s="209"/>
      <c r="Q1504" s="209"/>
      <c r="R1504" s="209"/>
      <c r="S1504" s="209"/>
      <c r="T1504" s="210"/>
      <c r="AT1504" s="204" t="s">
        <v>213</v>
      </c>
      <c r="AU1504" s="204" t="s">
        <v>82</v>
      </c>
      <c r="AV1504" s="13" t="s">
        <v>82</v>
      </c>
      <c r="AW1504" s="13" t="s">
        <v>30</v>
      </c>
      <c r="AX1504" s="13" t="s">
        <v>73</v>
      </c>
      <c r="AY1504" s="204" t="s">
        <v>205</v>
      </c>
    </row>
    <row r="1505" s="12" customFormat="1">
      <c r="B1505" s="195"/>
      <c r="D1505" s="196" t="s">
        <v>213</v>
      </c>
      <c r="E1505" s="197" t="s">
        <v>1</v>
      </c>
      <c r="F1505" s="198" t="s">
        <v>426</v>
      </c>
      <c r="H1505" s="197" t="s">
        <v>1</v>
      </c>
      <c r="I1505" s="199"/>
      <c r="L1505" s="195"/>
      <c r="M1505" s="200"/>
      <c r="N1505" s="201"/>
      <c r="O1505" s="201"/>
      <c r="P1505" s="201"/>
      <c r="Q1505" s="201"/>
      <c r="R1505" s="201"/>
      <c r="S1505" s="201"/>
      <c r="T1505" s="202"/>
      <c r="AT1505" s="197" t="s">
        <v>213</v>
      </c>
      <c r="AU1505" s="197" t="s">
        <v>82</v>
      </c>
      <c r="AV1505" s="12" t="s">
        <v>80</v>
      </c>
      <c r="AW1505" s="12" t="s">
        <v>30</v>
      </c>
      <c r="AX1505" s="12" t="s">
        <v>73</v>
      </c>
      <c r="AY1505" s="197" t="s">
        <v>205</v>
      </c>
    </row>
    <row r="1506" s="13" customFormat="1">
      <c r="B1506" s="203"/>
      <c r="D1506" s="196" t="s">
        <v>213</v>
      </c>
      <c r="E1506" s="204" t="s">
        <v>1</v>
      </c>
      <c r="F1506" s="205" t="s">
        <v>427</v>
      </c>
      <c r="H1506" s="206">
        <v>5.75</v>
      </c>
      <c r="I1506" s="207"/>
      <c r="L1506" s="203"/>
      <c r="M1506" s="208"/>
      <c r="N1506" s="209"/>
      <c r="O1506" s="209"/>
      <c r="P1506" s="209"/>
      <c r="Q1506" s="209"/>
      <c r="R1506" s="209"/>
      <c r="S1506" s="209"/>
      <c r="T1506" s="210"/>
      <c r="AT1506" s="204" t="s">
        <v>213</v>
      </c>
      <c r="AU1506" s="204" t="s">
        <v>82</v>
      </c>
      <c r="AV1506" s="13" t="s">
        <v>82</v>
      </c>
      <c r="AW1506" s="13" t="s">
        <v>30</v>
      </c>
      <c r="AX1506" s="13" t="s">
        <v>73</v>
      </c>
      <c r="AY1506" s="204" t="s">
        <v>205</v>
      </c>
    </row>
    <row r="1507" s="12" customFormat="1">
      <c r="B1507" s="195"/>
      <c r="D1507" s="196" t="s">
        <v>213</v>
      </c>
      <c r="E1507" s="197" t="s">
        <v>1</v>
      </c>
      <c r="F1507" s="198" t="s">
        <v>430</v>
      </c>
      <c r="H1507" s="197" t="s">
        <v>1</v>
      </c>
      <c r="I1507" s="199"/>
      <c r="L1507" s="195"/>
      <c r="M1507" s="200"/>
      <c r="N1507" s="201"/>
      <c r="O1507" s="201"/>
      <c r="P1507" s="201"/>
      <c r="Q1507" s="201"/>
      <c r="R1507" s="201"/>
      <c r="S1507" s="201"/>
      <c r="T1507" s="202"/>
      <c r="AT1507" s="197" t="s">
        <v>213</v>
      </c>
      <c r="AU1507" s="197" t="s">
        <v>82</v>
      </c>
      <c r="AV1507" s="12" t="s">
        <v>80</v>
      </c>
      <c r="AW1507" s="12" t="s">
        <v>30</v>
      </c>
      <c r="AX1507" s="12" t="s">
        <v>73</v>
      </c>
      <c r="AY1507" s="197" t="s">
        <v>205</v>
      </c>
    </row>
    <row r="1508" s="13" customFormat="1">
      <c r="B1508" s="203"/>
      <c r="D1508" s="196" t="s">
        <v>213</v>
      </c>
      <c r="E1508" s="204" t="s">
        <v>1</v>
      </c>
      <c r="F1508" s="205" t="s">
        <v>1004</v>
      </c>
      <c r="H1508" s="206">
        <v>23.23</v>
      </c>
      <c r="I1508" s="207"/>
      <c r="L1508" s="203"/>
      <c r="M1508" s="208"/>
      <c r="N1508" s="209"/>
      <c r="O1508" s="209"/>
      <c r="P1508" s="209"/>
      <c r="Q1508" s="209"/>
      <c r="R1508" s="209"/>
      <c r="S1508" s="209"/>
      <c r="T1508" s="210"/>
      <c r="AT1508" s="204" t="s">
        <v>213</v>
      </c>
      <c r="AU1508" s="204" t="s">
        <v>82</v>
      </c>
      <c r="AV1508" s="13" t="s">
        <v>82</v>
      </c>
      <c r="AW1508" s="13" t="s">
        <v>30</v>
      </c>
      <c r="AX1508" s="13" t="s">
        <v>73</v>
      </c>
      <c r="AY1508" s="204" t="s">
        <v>205</v>
      </c>
    </row>
    <row r="1509" s="12" customFormat="1">
      <c r="B1509" s="195"/>
      <c r="D1509" s="196" t="s">
        <v>213</v>
      </c>
      <c r="E1509" s="197" t="s">
        <v>1</v>
      </c>
      <c r="F1509" s="198" t="s">
        <v>432</v>
      </c>
      <c r="H1509" s="197" t="s">
        <v>1</v>
      </c>
      <c r="I1509" s="199"/>
      <c r="L1509" s="195"/>
      <c r="M1509" s="200"/>
      <c r="N1509" s="201"/>
      <c r="O1509" s="201"/>
      <c r="P1509" s="201"/>
      <c r="Q1509" s="201"/>
      <c r="R1509" s="201"/>
      <c r="S1509" s="201"/>
      <c r="T1509" s="202"/>
      <c r="AT1509" s="197" t="s">
        <v>213</v>
      </c>
      <c r="AU1509" s="197" t="s">
        <v>82</v>
      </c>
      <c r="AV1509" s="12" t="s">
        <v>80</v>
      </c>
      <c r="AW1509" s="12" t="s">
        <v>30</v>
      </c>
      <c r="AX1509" s="12" t="s">
        <v>73</v>
      </c>
      <c r="AY1509" s="197" t="s">
        <v>205</v>
      </c>
    </row>
    <row r="1510" s="13" customFormat="1">
      <c r="B1510" s="203"/>
      <c r="D1510" s="196" t="s">
        <v>213</v>
      </c>
      <c r="E1510" s="204" t="s">
        <v>1</v>
      </c>
      <c r="F1510" s="205" t="s">
        <v>1005</v>
      </c>
      <c r="H1510" s="206">
        <v>7.8799999999999999</v>
      </c>
      <c r="I1510" s="207"/>
      <c r="L1510" s="203"/>
      <c r="M1510" s="208"/>
      <c r="N1510" s="209"/>
      <c r="O1510" s="209"/>
      <c r="P1510" s="209"/>
      <c r="Q1510" s="209"/>
      <c r="R1510" s="209"/>
      <c r="S1510" s="209"/>
      <c r="T1510" s="210"/>
      <c r="AT1510" s="204" t="s">
        <v>213</v>
      </c>
      <c r="AU1510" s="204" t="s">
        <v>82</v>
      </c>
      <c r="AV1510" s="13" t="s">
        <v>82</v>
      </c>
      <c r="AW1510" s="13" t="s">
        <v>30</v>
      </c>
      <c r="AX1510" s="13" t="s">
        <v>73</v>
      </c>
      <c r="AY1510" s="204" t="s">
        <v>205</v>
      </c>
    </row>
    <row r="1511" s="12" customFormat="1">
      <c r="B1511" s="195"/>
      <c r="D1511" s="196" t="s">
        <v>213</v>
      </c>
      <c r="E1511" s="197" t="s">
        <v>1</v>
      </c>
      <c r="F1511" s="198" t="s">
        <v>434</v>
      </c>
      <c r="H1511" s="197" t="s">
        <v>1</v>
      </c>
      <c r="I1511" s="199"/>
      <c r="L1511" s="195"/>
      <c r="M1511" s="200"/>
      <c r="N1511" s="201"/>
      <c r="O1511" s="201"/>
      <c r="P1511" s="201"/>
      <c r="Q1511" s="201"/>
      <c r="R1511" s="201"/>
      <c r="S1511" s="201"/>
      <c r="T1511" s="202"/>
      <c r="AT1511" s="197" t="s">
        <v>213</v>
      </c>
      <c r="AU1511" s="197" t="s">
        <v>82</v>
      </c>
      <c r="AV1511" s="12" t="s">
        <v>80</v>
      </c>
      <c r="AW1511" s="12" t="s">
        <v>30</v>
      </c>
      <c r="AX1511" s="12" t="s">
        <v>73</v>
      </c>
      <c r="AY1511" s="197" t="s">
        <v>205</v>
      </c>
    </row>
    <row r="1512" s="13" customFormat="1">
      <c r="B1512" s="203"/>
      <c r="D1512" s="196" t="s">
        <v>213</v>
      </c>
      <c r="E1512" s="204" t="s">
        <v>1</v>
      </c>
      <c r="F1512" s="205" t="s">
        <v>1006</v>
      </c>
      <c r="H1512" s="206">
        <v>5.6399999999999997</v>
      </c>
      <c r="I1512" s="207"/>
      <c r="L1512" s="203"/>
      <c r="M1512" s="208"/>
      <c r="N1512" s="209"/>
      <c r="O1512" s="209"/>
      <c r="P1512" s="209"/>
      <c r="Q1512" s="209"/>
      <c r="R1512" s="209"/>
      <c r="S1512" s="209"/>
      <c r="T1512" s="210"/>
      <c r="AT1512" s="204" t="s">
        <v>213</v>
      </c>
      <c r="AU1512" s="204" t="s">
        <v>82</v>
      </c>
      <c r="AV1512" s="13" t="s">
        <v>82</v>
      </c>
      <c r="AW1512" s="13" t="s">
        <v>30</v>
      </c>
      <c r="AX1512" s="13" t="s">
        <v>73</v>
      </c>
      <c r="AY1512" s="204" t="s">
        <v>205</v>
      </c>
    </row>
    <row r="1513" s="12" customFormat="1">
      <c r="B1513" s="195"/>
      <c r="D1513" s="196" t="s">
        <v>213</v>
      </c>
      <c r="E1513" s="197" t="s">
        <v>1</v>
      </c>
      <c r="F1513" s="198" t="s">
        <v>436</v>
      </c>
      <c r="H1513" s="197" t="s">
        <v>1</v>
      </c>
      <c r="I1513" s="199"/>
      <c r="L1513" s="195"/>
      <c r="M1513" s="200"/>
      <c r="N1513" s="201"/>
      <c r="O1513" s="201"/>
      <c r="P1513" s="201"/>
      <c r="Q1513" s="201"/>
      <c r="R1513" s="201"/>
      <c r="S1513" s="201"/>
      <c r="T1513" s="202"/>
      <c r="AT1513" s="197" t="s">
        <v>213</v>
      </c>
      <c r="AU1513" s="197" t="s">
        <v>82</v>
      </c>
      <c r="AV1513" s="12" t="s">
        <v>80</v>
      </c>
      <c r="AW1513" s="12" t="s">
        <v>30</v>
      </c>
      <c r="AX1513" s="12" t="s">
        <v>73</v>
      </c>
      <c r="AY1513" s="197" t="s">
        <v>205</v>
      </c>
    </row>
    <row r="1514" s="13" customFormat="1">
      <c r="B1514" s="203"/>
      <c r="D1514" s="196" t="s">
        <v>213</v>
      </c>
      <c r="E1514" s="204" t="s">
        <v>1</v>
      </c>
      <c r="F1514" s="205" t="s">
        <v>1004</v>
      </c>
      <c r="H1514" s="206">
        <v>23.23</v>
      </c>
      <c r="I1514" s="207"/>
      <c r="L1514" s="203"/>
      <c r="M1514" s="208"/>
      <c r="N1514" s="209"/>
      <c r="O1514" s="209"/>
      <c r="P1514" s="209"/>
      <c r="Q1514" s="209"/>
      <c r="R1514" s="209"/>
      <c r="S1514" s="209"/>
      <c r="T1514" s="210"/>
      <c r="AT1514" s="204" t="s">
        <v>213</v>
      </c>
      <c r="AU1514" s="204" t="s">
        <v>82</v>
      </c>
      <c r="AV1514" s="13" t="s">
        <v>82</v>
      </c>
      <c r="AW1514" s="13" t="s">
        <v>30</v>
      </c>
      <c r="AX1514" s="13" t="s">
        <v>73</v>
      </c>
      <c r="AY1514" s="204" t="s">
        <v>205</v>
      </c>
    </row>
    <row r="1515" s="12" customFormat="1">
      <c r="B1515" s="195"/>
      <c r="D1515" s="196" t="s">
        <v>213</v>
      </c>
      <c r="E1515" s="197" t="s">
        <v>1</v>
      </c>
      <c r="F1515" s="198" t="s">
        <v>438</v>
      </c>
      <c r="H1515" s="197" t="s">
        <v>1</v>
      </c>
      <c r="I1515" s="199"/>
      <c r="L1515" s="195"/>
      <c r="M1515" s="200"/>
      <c r="N1515" s="201"/>
      <c r="O1515" s="201"/>
      <c r="P1515" s="201"/>
      <c r="Q1515" s="201"/>
      <c r="R1515" s="201"/>
      <c r="S1515" s="201"/>
      <c r="T1515" s="202"/>
      <c r="AT1515" s="197" t="s">
        <v>213</v>
      </c>
      <c r="AU1515" s="197" t="s">
        <v>82</v>
      </c>
      <c r="AV1515" s="12" t="s">
        <v>80</v>
      </c>
      <c r="AW1515" s="12" t="s">
        <v>30</v>
      </c>
      <c r="AX1515" s="12" t="s">
        <v>73</v>
      </c>
      <c r="AY1515" s="197" t="s">
        <v>205</v>
      </c>
    </row>
    <row r="1516" s="13" customFormat="1">
      <c r="B1516" s="203"/>
      <c r="D1516" s="196" t="s">
        <v>213</v>
      </c>
      <c r="E1516" s="204" t="s">
        <v>1</v>
      </c>
      <c r="F1516" s="205" t="s">
        <v>1007</v>
      </c>
      <c r="H1516" s="206">
        <v>15.210000000000001</v>
      </c>
      <c r="I1516" s="207"/>
      <c r="L1516" s="203"/>
      <c r="M1516" s="208"/>
      <c r="N1516" s="209"/>
      <c r="O1516" s="209"/>
      <c r="P1516" s="209"/>
      <c r="Q1516" s="209"/>
      <c r="R1516" s="209"/>
      <c r="S1516" s="209"/>
      <c r="T1516" s="210"/>
      <c r="AT1516" s="204" t="s">
        <v>213</v>
      </c>
      <c r="AU1516" s="204" t="s">
        <v>82</v>
      </c>
      <c r="AV1516" s="13" t="s">
        <v>82</v>
      </c>
      <c r="AW1516" s="13" t="s">
        <v>30</v>
      </c>
      <c r="AX1516" s="13" t="s">
        <v>73</v>
      </c>
      <c r="AY1516" s="204" t="s">
        <v>205</v>
      </c>
    </row>
    <row r="1517" s="12" customFormat="1">
      <c r="B1517" s="195"/>
      <c r="D1517" s="196" t="s">
        <v>213</v>
      </c>
      <c r="E1517" s="197" t="s">
        <v>1</v>
      </c>
      <c r="F1517" s="198" t="s">
        <v>440</v>
      </c>
      <c r="H1517" s="197" t="s">
        <v>1</v>
      </c>
      <c r="I1517" s="199"/>
      <c r="L1517" s="195"/>
      <c r="M1517" s="200"/>
      <c r="N1517" s="201"/>
      <c r="O1517" s="201"/>
      <c r="P1517" s="201"/>
      <c r="Q1517" s="201"/>
      <c r="R1517" s="201"/>
      <c r="S1517" s="201"/>
      <c r="T1517" s="202"/>
      <c r="AT1517" s="197" t="s">
        <v>213</v>
      </c>
      <c r="AU1517" s="197" t="s">
        <v>82</v>
      </c>
      <c r="AV1517" s="12" t="s">
        <v>80</v>
      </c>
      <c r="AW1517" s="12" t="s">
        <v>30</v>
      </c>
      <c r="AX1517" s="12" t="s">
        <v>73</v>
      </c>
      <c r="AY1517" s="197" t="s">
        <v>205</v>
      </c>
    </row>
    <row r="1518" s="13" customFormat="1">
      <c r="B1518" s="203"/>
      <c r="D1518" s="196" t="s">
        <v>213</v>
      </c>
      <c r="E1518" s="204" t="s">
        <v>1</v>
      </c>
      <c r="F1518" s="205" t="s">
        <v>1008</v>
      </c>
      <c r="H1518" s="206">
        <v>26.760000000000002</v>
      </c>
      <c r="I1518" s="207"/>
      <c r="L1518" s="203"/>
      <c r="M1518" s="208"/>
      <c r="N1518" s="209"/>
      <c r="O1518" s="209"/>
      <c r="P1518" s="209"/>
      <c r="Q1518" s="209"/>
      <c r="R1518" s="209"/>
      <c r="S1518" s="209"/>
      <c r="T1518" s="210"/>
      <c r="AT1518" s="204" t="s">
        <v>213</v>
      </c>
      <c r="AU1518" s="204" t="s">
        <v>82</v>
      </c>
      <c r="AV1518" s="13" t="s">
        <v>82</v>
      </c>
      <c r="AW1518" s="13" t="s">
        <v>30</v>
      </c>
      <c r="AX1518" s="13" t="s">
        <v>73</v>
      </c>
      <c r="AY1518" s="204" t="s">
        <v>205</v>
      </c>
    </row>
    <row r="1519" s="12" customFormat="1">
      <c r="B1519" s="195"/>
      <c r="D1519" s="196" t="s">
        <v>213</v>
      </c>
      <c r="E1519" s="197" t="s">
        <v>1</v>
      </c>
      <c r="F1519" s="198" t="s">
        <v>442</v>
      </c>
      <c r="H1519" s="197" t="s">
        <v>1</v>
      </c>
      <c r="I1519" s="199"/>
      <c r="L1519" s="195"/>
      <c r="M1519" s="200"/>
      <c r="N1519" s="201"/>
      <c r="O1519" s="201"/>
      <c r="P1519" s="201"/>
      <c r="Q1519" s="201"/>
      <c r="R1519" s="201"/>
      <c r="S1519" s="201"/>
      <c r="T1519" s="202"/>
      <c r="AT1519" s="197" t="s">
        <v>213</v>
      </c>
      <c r="AU1519" s="197" t="s">
        <v>82</v>
      </c>
      <c r="AV1519" s="12" t="s">
        <v>80</v>
      </c>
      <c r="AW1519" s="12" t="s">
        <v>30</v>
      </c>
      <c r="AX1519" s="12" t="s">
        <v>73</v>
      </c>
      <c r="AY1519" s="197" t="s">
        <v>205</v>
      </c>
    </row>
    <row r="1520" s="13" customFormat="1">
      <c r="B1520" s="203"/>
      <c r="D1520" s="196" t="s">
        <v>213</v>
      </c>
      <c r="E1520" s="204" t="s">
        <v>1</v>
      </c>
      <c r="F1520" s="205" t="s">
        <v>443</v>
      </c>
      <c r="H1520" s="206">
        <v>8.9900000000000002</v>
      </c>
      <c r="I1520" s="207"/>
      <c r="L1520" s="203"/>
      <c r="M1520" s="208"/>
      <c r="N1520" s="209"/>
      <c r="O1520" s="209"/>
      <c r="P1520" s="209"/>
      <c r="Q1520" s="209"/>
      <c r="R1520" s="209"/>
      <c r="S1520" s="209"/>
      <c r="T1520" s="210"/>
      <c r="AT1520" s="204" t="s">
        <v>213</v>
      </c>
      <c r="AU1520" s="204" t="s">
        <v>82</v>
      </c>
      <c r="AV1520" s="13" t="s">
        <v>82</v>
      </c>
      <c r="AW1520" s="13" t="s">
        <v>30</v>
      </c>
      <c r="AX1520" s="13" t="s">
        <v>73</v>
      </c>
      <c r="AY1520" s="204" t="s">
        <v>205</v>
      </c>
    </row>
    <row r="1521" s="12" customFormat="1">
      <c r="B1521" s="195"/>
      <c r="D1521" s="196" t="s">
        <v>213</v>
      </c>
      <c r="E1521" s="197" t="s">
        <v>1</v>
      </c>
      <c r="F1521" s="198" t="s">
        <v>250</v>
      </c>
      <c r="H1521" s="197" t="s">
        <v>1</v>
      </c>
      <c r="I1521" s="199"/>
      <c r="L1521" s="195"/>
      <c r="M1521" s="200"/>
      <c r="N1521" s="201"/>
      <c r="O1521" s="201"/>
      <c r="P1521" s="201"/>
      <c r="Q1521" s="201"/>
      <c r="R1521" s="201"/>
      <c r="S1521" s="201"/>
      <c r="T1521" s="202"/>
      <c r="AT1521" s="197" t="s">
        <v>213</v>
      </c>
      <c r="AU1521" s="197" t="s">
        <v>82</v>
      </c>
      <c r="AV1521" s="12" t="s">
        <v>80</v>
      </c>
      <c r="AW1521" s="12" t="s">
        <v>30</v>
      </c>
      <c r="AX1521" s="12" t="s">
        <v>73</v>
      </c>
      <c r="AY1521" s="197" t="s">
        <v>205</v>
      </c>
    </row>
    <row r="1522" s="13" customFormat="1">
      <c r="B1522" s="203"/>
      <c r="D1522" s="196" t="s">
        <v>213</v>
      </c>
      <c r="E1522" s="204" t="s">
        <v>1</v>
      </c>
      <c r="F1522" s="205" t="s">
        <v>1009</v>
      </c>
      <c r="H1522" s="206">
        <v>12.6</v>
      </c>
      <c r="I1522" s="207"/>
      <c r="L1522" s="203"/>
      <c r="M1522" s="208"/>
      <c r="N1522" s="209"/>
      <c r="O1522" s="209"/>
      <c r="P1522" s="209"/>
      <c r="Q1522" s="209"/>
      <c r="R1522" s="209"/>
      <c r="S1522" s="209"/>
      <c r="T1522" s="210"/>
      <c r="AT1522" s="204" t="s">
        <v>213</v>
      </c>
      <c r="AU1522" s="204" t="s">
        <v>82</v>
      </c>
      <c r="AV1522" s="13" t="s">
        <v>82</v>
      </c>
      <c r="AW1522" s="13" t="s">
        <v>30</v>
      </c>
      <c r="AX1522" s="13" t="s">
        <v>73</v>
      </c>
      <c r="AY1522" s="204" t="s">
        <v>205</v>
      </c>
    </row>
    <row r="1523" s="12" customFormat="1">
      <c r="B1523" s="195"/>
      <c r="D1523" s="196" t="s">
        <v>213</v>
      </c>
      <c r="E1523" s="197" t="s">
        <v>1</v>
      </c>
      <c r="F1523" s="198" t="s">
        <v>446</v>
      </c>
      <c r="H1523" s="197" t="s">
        <v>1</v>
      </c>
      <c r="I1523" s="199"/>
      <c r="L1523" s="195"/>
      <c r="M1523" s="200"/>
      <c r="N1523" s="201"/>
      <c r="O1523" s="201"/>
      <c r="P1523" s="201"/>
      <c r="Q1523" s="201"/>
      <c r="R1523" s="201"/>
      <c r="S1523" s="201"/>
      <c r="T1523" s="202"/>
      <c r="AT1523" s="197" t="s">
        <v>213</v>
      </c>
      <c r="AU1523" s="197" t="s">
        <v>82</v>
      </c>
      <c r="AV1523" s="12" t="s">
        <v>80</v>
      </c>
      <c r="AW1523" s="12" t="s">
        <v>30</v>
      </c>
      <c r="AX1523" s="12" t="s">
        <v>73</v>
      </c>
      <c r="AY1523" s="197" t="s">
        <v>205</v>
      </c>
    </row>
    <row r="1524" s="13" customFormat="1">
      <c r="B1524" s="203"/>
      <c r="D1524" s="196" t="s">
        <v>213</v>
      </c>
      <c r="E1524" s="204" t="s">
        <v>1</v>
      </c>
      <c r="F1524" s="205" t="s">
        <v>1010</v>
      </c>
      <c r="H1524" s="206">
        <v>31.550000000000001</v>
      </c>
      <c r="I1524" s="207"/>
      <c r="L1524" s="203"/>
      <c r="M1524" s="208"/>
      <c r="N1524" s="209"/>
      <c r="O1524" s="209"/>
      <c r="P1524" s="209"/>
      <c r="Q1524" s="209"/>
      <c r="R1524" s="209"/>
      <c r="S1524" s="209"/>
      <c r="T1524" s="210"/>
      <c r="AT1524" s="204" t="s">
        <v>213</v>
      </c>
      <c r="AU1524" s="204" t="s">
        <v>82</v>
      </c>
      <c r="AV1524" s="13" t="s">
        <v>82</v>
      </c>
      <c r="AW1524" s="13" t="s">
        <v>30</v>
      </c>
      <c r="AX1524" s="13" t="s">
        <v>73</v>
      </c>
      <c r="AY1524" s="204" t="s">
        <v>205</v>
      </c>
    </row>
    <row r="1525" s="12" customFormat="1">
      <c r="B1525" s="195"/>
      <c r="D1525" s="196" t="s">
        <v>213</v>
      </c>
      <c r="E1525" s="197" t="s">
        <v>1</v>
      </c>
      <c r="F1525" s="198" t="s">
        <v>449</v>
      </c>
      <c r="H1525" s="197" t="s">
        <v>1</v>
      </c>
      <c r="I1525" s="199"/>
      <c r="L1525" s="195"/>
      <c r="M1525" s="200"/>
      <c r="N1525" s="201"/>
      <c r="O1525" s="201"/>
      <c r="P1525" s="201"/>
      <c r="Q1525" s="201"/>
      <c r="R1525" s="201"/>
      <c r="S1525" s="201"/>
      <c r="T1525" s="202"/>
      <c r="AT1525" s="197" t="s">
        <v>213</v>
      </c>
      <c r="AU1525" s="197" t="s">
        <v>82</v>
      </c>
      <c r="AV1525" s="12" t="s">
        <v>80</v>
      </c>
      <c r="AW1525" s="12" t="s">
        <v>30</v>
      </c>
      <c r="AX1525" s="12" t="s">
        <v>73</v>
      </c>
      <c r="AY1525" s="197" t="s">
        <v>205</v>
      </c>
    </row>
    <row r="1526" s="13" customFormat="1">
      <c r="B1526" s="203"/>
      <c r="D1526" s="196" t="s">
        <v>213</v>
      </c>
      <c r="E1526" s="204" t="s">
        <v>1</v>
      </c>
      <c r="F1526" s="205" t="s">
        <v>1011</v>
      </c>
      <c r="H1526" s="206">
        <v>21.149999999999999</v>
      </c>
      <c r="I1526" s="207"/>
      <c r="L1526" s="203"/>
      <c r="M1526" s="208"/>
      <c r="N1526" s="209"/>
      <c r="O1526" s="209"/>
      <c r="P1526" s="209"/>
      <c r="Q1526" s="209"/>
      <c r="R1526" s="209"/>
      <c r="S1526" s="209"/>
      <c r="T1526" s="210"/>
      <c r="AT1526" s="204" t="s">
        <v>213</v>
      </c>
      <c r="AU1526" s="204" t="s">
        <v>82</v>
      </c>
      <c r="AV1526" s="13" t="s">
        <v>82</v>
      </c>
      <c r="AW1526" s="13" t="s">
        <v>30</v>
      </c>
      <c r="AX1526" s="13" t="s">
        <v>73</v>
      </c>
      <c r="AY1526" s="204" t="s">
        <v>205</v>
      </c>
    </row>
    <row r="1527" s="12" customFormat="1">
      <c r="B1527" s="195"/>
      <c r="D1527" s="196" t="s">
        <v>213</v>
      </c>
      <c r="E1527" s="197" t="s">
        <v>1</v>
      </c>
      <c r="F1527" s="198" t="s">
        <v>451</v>
      </c>
      <c r="H1527" s="197" t="s">
        <v>1</v>
      </c>
      <c r="I1527" s="199"/>
      <c r="L1527" s="195"/>
      <c r="M1527" s="200"/>
      <c r="N1527" s="201"/>
      <c r="O1527" s="201"/>
      <c r="P1527" s="201"/>
      <c r="Q1527" s="201"/>
      <c r="R1527" s="201"/>
      <c r="S1527" s="201"/>
      <c r="T1527" s="202"/>
      <c r="AT1527" s="197" t="s">
        <v>213</v>
      </c>
      <c r="AU1527" s="197" t="s">
        <v>82</v>
      </c>
      <c r="AV1527" s="12" t="s">
        <v>80</v>
      </c>
      <c r="AW1527" s="12" t="s">
        <v>30</v>
      </c>
      <c r="AX1527" s="12" t="s">
        <v>73</v>
      </c>
      <c r="AY1527" s="197" t="s">
        <v>205</v>
      </c>
    </row>
    <row r="1528" s="13" customFormat="1">
      <c r="B1528" s="203"/>
      <c r="D1528" s="196" t="s">
        <v>213</v>
      </c>
      <c r="E1528" s="204" t="s">
        <v>1</v>
      </c>
      <c r="F1528" s="205" t="s">
        <v>1012</v>
      </c>
      <c r="H1528" s="206">
        <v>45.039999999999999</v>
      </c>
      <c r="I1528" s="207"/>
      <c r="L1528" s="203"/>
      <c r="M1528" s="208"/>
      <c r="N1528" s="209"/>
      <c r="O1528" s="209"/>
      <c r="P1528" s="209"/>
      <c r="Q1528" s="209"/>
      <c r="R1528" s="209"/>
      <c r="S1528" s="209"/>
      <c r="T1528" s="210"/>
      <c r="AT1528" s="204" t="s">
        <v>213</v>
      </c>
      <c r="AU1528" s="204" t="s">
        <v>82</v>
      </c>
      <c r="AV1528" s="13" t="s">
        <v>82</v>
      </c>
      <c r="AW1528" s="13" t="s">
        <v>30</v>
      </c>
      <c r="AX1528" s="13" t="s">
        <v>73</v>
      </c>
      <c r="AY1528" s="204" t="s">
        <v>205</v>
      </c>
    </row>
    <row r="1529" s="12" customFormat="1">
      <c r="B1529" s="195"/>
      <c r="D1529" s="196" t="s">
        <v>213</v>
      </c>
      <c r="E1529" s="197" t="s">
        <v>1</v>
      </c>
      <c r="F1529" s="198" t="s">
        <v>453</v>
      </c>
      <c r="H1529" s="197" t="s">
        <v>1</v>
      </c>
      <c r="I1529" s="199"/>
      <c r="L1529" s="195"/>
      <c r="M1529" s="200"/>
      <c r="N1529" s="201"/>
      <c r="O1529" s="201"/>
      <c r="P1529" s="201"/>
      <c r="Q1529" s="201"/>
      <c r="R1529" s="201"/>
      <c r="S1529" s="201"/>
      <c r="T1529" s="202"/>
      <c r="AT1529" s="197" t="s">
        <v>213</v>
      </c>
      <c r="AU1529" s="197" t="s">
        <v>82</v>
      </c>
      <c r="AV1529" s="12" t="s">
        <v>80</v>
      </c>
      <c r="AW1529" s="12" t="s">
        <v>30</v>
      </c>
      <c r="AX1529" s="12" t="s">
        <v>73</v>
      </c>
      <c r="AY1529" s="197" t="s">
        <v>205</v>
      </c>
    </row>
    <row r="1530" s="13" customFormat="1">
      <c r="B1530" s="203"/>
      <c r="D1530" s="196" t="s">
        <v>213</v>
      </c>
      <c r="E1530" s="204" t="s">
        <v>1</v>
      </c>
      <c r="F1530" s="205" t="s">
        <v>1013</v>
      </c>
      <c r="H1530" s="206">
        <v>9.9000000000000004</v>
      </c>
      <c r="I1530" s="207"/>
      <c r="L1530" s="203"/>
      <c r="M1530" s="208"/>
      <c r="N1530" s="209"/>
      <c r="O1530" s="209"/>
      <c r="P1530" s="209"/>
      <c r="Q1530" s="209"/>
      <c r="R1530" s="209"/>
      <c r="S1530" s="209"/>
      <c r="T1530" s="210"/>
      <c r="AT1530" s="204" t="s">
        <v>213</v>
      </c>
      <c r="AU1530" s="204" t="s">
        <v>82</v>
      </c>
      <c r="AV1530" s="13" t="s">
        <v>82</v>
      </c>
      <c r="AW1530" s="13" t="s">
        <v>30</v>
      </c>
      <c r="AX1530" s="13" t="s">
        <v>73</v>
      </c>
      <c r="AY1530" s="204" t="s">
        <v>205</v>
      </c>
    </row>
    <row r="1531" s="12" customFormat="1">
      <c r="B1531" s="195"/>
      <c r="D1531" s="196" t="s">
        <v>213</v>
      </c>
      <c r="E1531" s="197" t="s">
        <v>1</v>
      </c>
      <c r="F1531" s="198" t="s">
        <v>455</v>
      </c>
      <c r="H1531" s="197" t="s">
        <v>1</v>
      </c>
      <c r="I1531" s="199"/>
      <c r="L1531" s="195"/>
      <c r="M1531" s="200"/>
      <c r="N1531" s="201"/>
      <c r="O1531" s="201"/>
      <c r="P1531" s="201"/>
      <c r="Q1531" s="201"/>
      <c r="R1531" s="201"/>
      <c r="S1531" s="201"/>
      <c r="T1531" s="202"/>
      <c r="AT1531" s="197" t="s">
        <v>213</v>
      </c>
      <c r="AU1531" s="197" t="s">
        <v>82</v>
      </c>
      <c r="AV1531" s="12" t="s">
        <v>80</v>
      </c>
      <c r="AW1531" s="12" t="s">
        <v>30</v>
      </c>
      <c r="AX1531" s="12" t="s">
        <v>73</v>
      </c>
      <c r="AY1531" s="197" t="s">
        <v>205</v>
      </c>
    </row>
    <row r="1532" s="13" customFormat="1">
      <c r="B1532" s="203"/>
      <c r="D1532" s="196" t="s">
        <v>213</v>
      </c>
      <c r="E1532" s="204" t="s">
        <v>1</v>
      </c>
      <c r="F1532" s="205" t="s">
        <v>456</v>
      </c>
      <c r="H1532" s="206">
        <v>27.210000000000001</v>
      </c>
      <c r="I1532" s="207"/>
      <c r="L1532" s="203"/>
      <c r="M1532" s="208"/>
      <c r="N1532" s="209"/>
      <c r="O1532" s="209"/>
      <c r="P1532" s="209"/>
      <c r="Q1532" s="209"/>
      <c r="R1532" s="209"/>
      <c r="S1532" s="209"/>
      <c r="T1532" s="210"/>
      <c r="AT1532" s="204" t="s">
        <v>213</v>
      </c>
      <c r="AU1532" s="204" t="s">
        <v>82</v>
      </c>
      <c r="AV1532" s="13" t="s">
        <v>82</v>
      </c>
      <c r="AW1532" s="13" t="s">
        <v>30</v>
      </c>
      <c r="AX1532" s="13" t="s">
        <v>73</v>
      </c>
      <c r="AY1532" s="204" t="s">
        <v>205</v>
      </c>
    </row>
    <row r="1533" s="12" customFormat="1">
      <c r="B1533" s="195"/>
      <c r="D1533" s="196" t="s">
        <v>213</v>
      </c>
      <c r="E1533" s="197" t="s">
        <v>1</v>
      </c>
      <c r="F1533" s="198" t="s">
        <v>457</v>
      </c>
      <c r="H1533" s="197" t="s">
        <v>1</v>
      </c>
      <c r="I1533" s="199"/>
      <c r="L1533" s="195"/>
      <c r="M1533" s="200"/>
      <c r="N1533" s="201"/>
      <c r="O1533" s="201"/>
      <c r="P1533" s="201"/>
      <c r="Q1533" s="201"/>
      <c r="R1533" s="201"/>
      <c r="S1533" s="201"/>
      <c r="T1533" s="202"/>
      <c r="AT1533" s="197" t="s">
        <v>213</v>
      </c>
      <c r="AU1533" s="197" t="s">
        <v>82</v>
      </c>
      <c r="AV1533" s="12" t="s">
        <v>80</v>
      </c>
      <c r="AW1533" s="12" t="s">
        <v>30</v>
      </c>
      <c r="AX1533" s="12" t="s">
        <v>73</v>
      </c>
      <c r="AY1533" s="197" t="s">
        <v>205</v>
      </c>
    </row>
    <row r="1534" s="13" customFormat="1">
      <c r="B1534" s="203"/>
      <c r="D1534" s="196" t="s">
        <v>213</v>
      </c>
      <c r="E1534" s="204" t="s">
        <v>1</v>
      </c>
      <c r="F1534" s="205" t="s">
        <v>1014</v>
      </c>
      <c r="H1534" s="206">
        <v>12.720000000000001</v>
      </c>
      <c r="I1534" s="207"/>
      <c r="L1534" s="203"/>
      <c r="M1534" s="208"/>
      <c r="N1534" s="209"/>
      <c r="O1534" s="209"/>
      <c r="P1534" s="209"/>
      <c r="Q1534" s="209"/>
      <c r="R1534" s="209"/>
      <c r="S1534" s="209"/>
      <c r="T1534" s="210"/>
      <c r="AT1534" s="204" t="s">
        <v>213</v>
      </c>
      <c r="AU1534" s="204" t="s">
        <v>82</v>
      </c>
      <c r="AV1534" s="13" t="s">
        <v>82</v>
      </c>
      <c r="AW1534" s="13" t="s">
        <v>30</v>
      </c>
      <c r="AX1534" s="13" t="s">
        <v>73</v>
      </c>
      <c r="AY1534" s="204" t="s">
        <v>205</v>
      </c>
    </row>
    <row r="1535" s="12" customFormat="1">
      <c r="B1535" s="195"/>
      <c r="D1535" s="196" t="s">
        <v>213</v>
      </c>
      <c r="E1535" s="197" t="s">
        <v>1</v>
      </c>
      <c r="F1535" s="198" t="s">
        <v>459</v>
      </c>
      <c r="H1535" s="197" t="s">
        <v>1</v>
      </c>
      <c r="I1535" s="199"/>
      <c r="L1535" s="195"/>
      <c r="M1535" s="200"/>
      <c r="N1535" s="201"/>
      <c r="O1535" s="201"/>
      <c r="P1535" s="201"/>
      <c r="Q1535" s="201"/>
      <c r="R1535" s="201"/>
      <c r="S1535" s="201"/>
      <c r="T1535" s="202"/>
      <c r="AT1535" s="197" t="s">
        <v>213</v>
      </c>
      <c r="AU1535" s="197" t="s">
        <v>82</v>
      </c>
      <c r="AV1535" s="12" t="s">
        <v>80</v>
      </c>
      <c r="AW1535" s="12" t="s">
        <v>30</v>
      </c>
      <c r="AX1535" s="12" t="s">
        <v>73</v>
      </c>
      <c r="AY1535" s="197" t="s">
        <v>205</v>
      </c>
    </row>
    <row r="1536" s="13" customFormat="1">
      <c r="B1536" s="203"/>
      <c r="D1536" s="196" t="s">
        <v>213</v>
      </c>
      <c r="E1536" s="204" t="s">
        <v>1</v>
      </c>
      <c r="F1536" s="205" t="s">
        <v>1015</v>
      </c>
      <c r="H1536" s="206">
        <v>27.559999999999999</v>
      </c>
      <c r="I1536" s="207"/>
      <c r="L1536" s="203"/>
      <c r="M1536" s="208"/>
      <c r="N1536" s="209"/>
      <c r="O1536" s="209"/>
      <c r="P1536" s="209"/>
      <c r="Q1536" s="209"/>
      <c r="R1536" s="209"/>
      <c r="S1536" s="209"/>
      <c r="T1536" s="210"/>
      <c r="AT1536" s="204" t="s">
        <v>213</v>
      </c>
      <c r="AU1536" s="204" t="s">
        <v>82</v>
      </c>
      <c r="AV1536" s="13" t="s">
        <v>82</v>
      </c>
      <c r="AW1536" s="13" t="s">
        <v>30</v>
      </c>
      <c r="AX1536" s="13" t="s">
        <v>73</v>
      </c>
      <c r="AY1536" s="204" t="s">
        <v>205</v>
      </c>
    </row>
    <row r="1537" s="12" customFormat="1">
      <c r="B1537" s="195"/>
      <c r="D1537" s="196" t="s">
        <v>213</v>
      </c>
      <c r="E1537" s="197" t="s">
        <v>1</v>
      </c>
      <c r="F1537" s="198" t="s">
        <v>461</v>
      </c>
      <c r="H1537" s="197" t="s">
        <v>1</v>
      </c>
      <c r="I1537" s="199"/>
      <c r="L1537" s="195"/>
      <c r="M1537" s="200"/>
      <c r="N1537" s="201"/>
      <c r="O1537" s="201"/>
      <c r="P1537" s="201"/>
      <c r="Q1537" s="201"/>
      <c r="R1537" s="201"/>
      <c r="S1537" s="201"/>
      <c r="T1537" s="202"/>
      <c r="AT1537" s="197" t="s">
        <v>213</v>
      </c>
      <c r="AU1537" s="197" t="s">
        <v>82</v>
      </c>
      <c r="AV1537" s="12" t="s">
        <v>80</v>
      </c>
      <c r="AW1537" s="12" t="s">
        <v>30</v>
      </c>
      <c r="AX1537" s="12" t="s">
        <v>73</v>
      </c>
      <c r="AY1537" s="197" t="s">
        <v>205</v>
      </c>
    </row>
    <row r="1538" s="13" customFormat="1">
      <c r="B1538" s="203"/>
      <c r="D1538" s="196" t="s">
        <v>213</v>
      </c>
      <c r="E1538" s="204" t="s">
        <v>1</v>
      </c>
      <c r="F1538" s="205" t="s">
        <v>1016</v>
      </c>
      <c r="H1538" s="206">
        <v>30.149999999999999</v>
      </c>
      <c r="I1538" s="207"/>
      <c r="L1538" s="203"/>
      <c r="M1538" s="208"/>
      <c r="N1538" s="209"/>
      <c r="O1538" s="209"/>
      <c r="P1538" s="209"/>
      <c r="Q1538" s="209"/>
      <c r="R1538" s="209"/>
      <c r="S1538" s="209"/>
      <c r="T1538" s="210"/>
      <c r="AT1538" s="204" t="s">
        <v>213</v>
      </c>
      <c r="AU1538" s="204" t="s">
        <v>82</v>
      </c>
      <c r="AV1538" s="13" t="s">
        <v>82</v>
      </c>
      <c r="AW1538" s="13" t="s">
        <v>30</v>
      </c>
      <c r="AX1538" s="13" t="s">
        <v>73</v>
      </c>
      <c r="AY1538" s="204" t="s">
        <v>205</v>
      </c>
    </row>
    <row r="1539" s="12" customFormat="1">
      <c r="B1539" s="195"/>
      <c r="D1539" s="196" t="s">
        <v>213</v>
      </c>
      <c r="E1539" s="197" t="s">
        <v>1</v>
      </c>
      <c r="F1539" s="198" t="s">
        <v>463</v>
      </c>
      <c r="H1539" s="197" t="s">
        <v>1</v>
      </c>
      <c r="I1539" s="199"/>
      <c r="L1539" s="195"/>
      <c r="M1539" s="200"/>
      <c r="N1539" s="201"/>
      <c r="O1539" s="201"/>
      <c r="P1539" s="201"/>
      <c r="Q1539" s="201"/>
      <c r="R1539" s="201"/>
      <c r="S1539" s="201"/>
      <c r="T1539" s="202"/>
      <c r="AT1539" s="197" t="s">
        <v>213</v>
      </c>
      <c r="AU1539" s="197" t="s">
        <v>82</v>
      </c>
      <c r="AV1539" s="12" t="s">
        <v>80</v>
      </c>
      <c r="AW1539" s="12" t="s">
        <v>30</v>
      </c>
      <c r="AX1539" s="12" t="s">
        <v>73</v>
      </c>
      <c r="AY1539" s="197" t="s">
        <v>205</v>
      </c>
    </row>
    <row r="1540" s="13" customFormat="1">
      <c r="B1540" s="203"/>
      <c r="D1540" s="196" t="s">
        <v>213</v>
      </c>
      <c r="E1540" s="204" t="s">
        <v>1</v>
      </c>
      <c r="F1540" s="205" t="s">
        <v>1017</v>
      </c>
      <c r="H1540" s="206">
        <v>19.949999999999999</v>
      </c>
      <c r="I1540" s="207"/>
      <c r="L1540" s="203"/>
      <c r="M1540" s="208"/>
      <c r="N1540" s="209"/>
      <c r="O1540" s="209"/>
      <c r="P1540" s="209"/>
      <c r="Q1540" s="209"/>
      <c r="R1540" s="209"/>
      <c r="S1540" s="209"/>
      <c r="T1540" s="210"/>
      <c r="AT1540" s="204" t="s">
        <v>213</v>
      </c>
      <c r="AU1540" s="204" t="s">
        <v>82</v>
      </c>
      <c r="AV1540" s="13" t="s">
        <v>82</v>
      </c>
      <c r="AW1540" s="13" t="s">
        <v>30</v>
      </c>
      <c r="AX1540" s="13" t="s">
        <v>73</v>
      </c>
      <c r="AY1540" s="204" t="s">
        <v>205</v>
      </c>
    </row>
    <row r="1541" s="15" customFormat="1">
      <c r="B1541" s="219"/>
      <c r="D1541" s="196" t="s">
        <v>213</v>
      </c>
      <c r="E1541" s="220" t="s">
        <v>1</v>
      </c>
      <c r="F1541" s="221" t="s">
        <v>235</v>
      </c>
      <c r="H1541" s="222">
        <v>795.65999999999997</v>
      </c>
      <c r="I1541" s="223"/>
      <c r="L1541" s="219"/>
      <c r="M1541" s="224"/>
      <c r="N1541" s="225"/>
      <c r="O1541" s="225"/>
      <c r="P1541" s="225"/>
      <c r="Q1541" s="225"/>
      <c r="R1541" s="225"/>
      <c r="S1541" s="225"/>
      <c r="T1541" s="226"/>
      <c r="AT1541" s="220" t="s">
        <v>213</v>
      </c>
      <c r="AU1541" s="220" t="s">
        <v>82</v>
      </c>
      <c r="AV1541" s="15" t="s">
        <v>120</v>
      </c>
      <c r="AW1541" s="15" t="s">
        <v>30</v>
      </c>
      <c r="AX1541" s="15" t="s">
        <v>73</v>
      </c>
      <c r="AY1541" s="220" t="s">
        <v>205</v>
      </c>
    </row>
    <row r="1542" s="12" customFormat="1">
      <c r="B1542" s="195"/>
      <c r="D1542" s="196" t="s">
        <v>213</v>
      </c>
      <c r="E1542" s="197" t="s">
        <v>1</v>
      </c>
      <c r="F1542" s="198" t="s">
        <v>1018</v>
      </c>
      <c r="H1542" s="197" t="s">
        <v>1</v>
      </c>
      <c r="I1542" s="199"/>
      <c r="L1542" s="195"/>
      <c r="M1542" s="200"/>
      <c r="N1542" s="201"/>
      <c r="O1542" s="201"/>
      <c r="P1542" s="201"/>
      <c r="Q1542" s="201"/>
      <c r="R1542" s="201"/>
      <c r="S1542" s="201"/>
      <c r="T1542" s="202"/>
      <c r="AT1542" s="197" t="s">
        <v>213</v>
      </c>
      <c r="AU1542" s="197" t="s">
        <v>82</v>
      </c>
      <c r="AV1542" s="12" t="s">
        <v>80</v>
      </c>
      <c r="AW1542" s="12" t="s">
        <v>30</v>
      </c>
      <c r="AX1542" s="12" t="s">
        <v>73</v>
      </c>
      <c r="AY1542" s="197" t="s">
        <v>205</v>
      </c>
    </row>
    <row r="1543" s="12" customFormat="1">
      <c r="B1543" s="195"/>
      <c r="D1543" s="196" t="s">
        <v>213</v>
      </c>
      <c r="E1543" s="197" t="s">
        <v>1</v>
      </c>
      <c r="F1543" s="198" t="s">
        <v>339</v>
      </c>
      <c r="H1543" s="197" t="s">
        <v>1</v>
      </c>
      <c r="I1543" s="199"/>
      <c r="L1543" s="195"/>
      <c r="M1543" s="200"/>
      <c r="N1543" s="201"/>
      <c r="O1543" s="201"/>
      <c r="P1543" s="201"/>
      <c r="Q1543" s="201"/>
      <c r="R1543" s="201"/>
      <c r="S1543" s="201"/>
      <c r="T1543" s="202"/>
      <c r="AT1543" s="197" t="s">
        <v>213</v>
      </c>
      <c r="AU1543" s="197" t="s">
        <v>82</v>
      </c>
      <c r="AV1543" s="12" t="s">
        <v>80</v>
      </c>
      <c r="AW1543" s="12" t="s">
        <v>30</v>
      </c>
      <c r="AX1543" s="12" t="s">
        <v>73</v>
      </c>
      <c r="AY1543" s="197" t="s">
        <v>205</v>
      </c>
    </row>
    <row r="1544" s="13" customFormat="1">
      <c r="B1544" s="203"/>
      <c r="D1544" s="196" t="s">
        <v>213</v>
      </c>
      <c r="E1544" s="204" t="s">
        <v>1</v>
      </c>
      <c r="F1544" s="205" t="s">
        <v>1019</v>
      </c>
      <c r="H1544" s="206">
        <v>5.04</v>
      </c>
      <c r="I1544" s="207"/>
      <c r="L1544" s="203"/>
      <c r="M1544" s="208"/>
      <c r="N1544" s="209"/>
      <c r="O1544" s="209"/>
      <c r="P1544" s="209"/>
      <c r="Q1544" s="209"/>
      <c r="R1544" s="209"/>
      <c r="S1544" s="209"/>
      <c r="T1544" s="210"/>
      <c r="AT1544" s="204" t="s">
        <v>213</v>
      </c>
      <c r="AU1544" s="204" t="s">
        <v>82</v>
      </c>
      <c r="AV1544" s="13" t="s">
        <v>82</v>
      </c>
      <c r="AW1544" s="13" t="s">
        <v>30</v>
      </c>
      <c r="AX1544" s="13" t="s">
        <v>73</v>
      </c>
      <c r="AY1544" s="204" t="s">
        <v>205</v>
      </c>
    </row>
    <row r="1545" s="15" customFormat="1">
      <c r="B1545" s="219"/>
      <c r="D1545" s="196" t="s">
        <v>213</v>
      </c>
      <c r="E1545" s="220" t="s">
        <v>1</v>
      </c>
      <c r="F1545" s="221" t="s">
        <v>235</v>
      </c>
      <c r="H1545" s="222">
        <v>5.04</v>
      </c>
      <c r="I1545" s="223"/>
      <c r="L1545" s="219"/>
      <c r="M1545" s="224"/>
      <c r="N1545" s="225"/>
      <c r="O1545" s="225"/>
      <c r="P1545" s="225"/>
      <c r="Q1545" s="225"/>
      <c r="R1545" s="225"/>
      <c r="S1545" s="225"/>
      <c r="T1545" s="226"/>
      <c r="AT1545" s="220" t="s">
        <v>213</v>
      </c>
      <c r="AU1545" s="220" t="s">
        <v>82</v>
      </c>
      <c r="AV1545" s="15" t="s">
        <v>120</v>
      </c>
      <c r="AW1545" s="15" t="s">
        <v>30</v>
      </c>
      <c r="AX1545" s="15" t="s">
        <v>73</v>
      </c>
      <c r="AY1545" s="220" t="s">
        <v>205</v>
      </c>
    </row>
    <row r="1546" s="14" customFormat="1">
      <c r="B1546" s="211"/>
      <c r="D1546" s="196" t="s">
        <v>213</v>
      </c>
      <c r="E1546" s="212" t="s">
        <v>1</v>
      </c>
      <c r="F1546" s="213" t="s">
        <v>218</v>
      </c>
      <c r="H1546" s="214">
        <v>800.70000000000005</v>
      </c>
      <c r="I1546" s="215"/>
      <c r="L1546" s="211"/>
      <c r="M1546" s="216"/>
      <c r="N1546" s="217"/>
      <c r="O1546" s="217"/>
      <c r="P1546" s="217"/>
      <c r="Q1546" s="217"/>
      <c r="R1546" s="217"/>
      <c r="S1546" s="217"/>
      <c r="T1546" s="218"/>
      <c r="AT1546" s="212" t="s">
        <v>213</v>
      </c>
      <c r="AU1546" s="212" t="s">
        <v>82</v>
      </c>
      <c r="AV1546" s="14" t="s">
        <v>123</v>
      </c>
      <c r="AW1546" s="14" t="s">
        <v>30</v>
      </c>
      <c r="AX1546" s="14" t="s">
        <v>80</v>
      </c>
      <c r="AY1546" s="212" t="s">
        <v>205</v>
      </c>
    </row>
    <row r="1547" s="1" customFormat="1" ht="24.2" customHeight="1">
      <c r="A1547" s="37"/>
      <c r="B1547" s="181"/>
      <c r="C1547" s="227" t="s">
        <v>1020</v>
      </c>
      <c r="D1547" s="227" t="s">
        <v>724</v>
      </c>
      <c r="E1547" s="228" t="s">
        <v>1021</v>
      </c>
      <c r="F1547" s="229" t="s">
        <v>1022</v>
      </c>
      <c r="G1547" s="230" t="s">
        <v>210</v>
      </c>
      <c r="H1547" s="231">
        <v>835.44299999999998</v>
      </c>
      <c r="I1547" s="232">
        <v>100</v>
      </c>
      <c r="J1547" s="233">
        <f>ROUND(I1547*H1547,2)</f>
        <v>83544.300000000003</v>
      </c>
      <c r="K1547" s="229" t="s">
        <v>1</v>
      </c>
      <c r="L1547" s="234"/>
      <c r="M1547" s="235" t="s">
        <v>1</v>
      </c>
      <c r="N1547" s="236" t="s">
        <v>38</v>
      </c>
      <c r="O1547" s="76"/>
      <c r="P1547" s="191">
        <f>O1547*H1547</f>
        <v>0</v>
      </c>
      <c r="Q1547" s="191">
        <v>0.0035000000000000001</v>
      </c>
      <c r="R1547" s="191">
        <f>Q1547*H1547</f>
        <v>2.9240504999999999</v>
      </c>
      <c r="S1547" s="191">
        <v>0</v>
      </c>
      <c r="T1547" s="192">
        <f>S1547*H1547</f>
        <v>0</v>
      </c>
      <c r="U1547" s="37"/>
      <c r="V1547" s="37"/>
      <c r="W1547" s="37"/>
      <c r="X1547" s="37"/>
      <c r="Y1547" s="37"/>
      <c r="Z1547" s="37"/>
      <c r="AA1547" s="37"/>
      <c r="AB1547" s="37"/>
      <c r="AC1547" s="37"/>
      <c r="AD1547" s="37"/>
      <c r="AE1547" s="37"/>
      <c r="AR1547" s="193" t="s">
        <v>703</v>
      </c>
      <c r="AT1547" s="193" t="s">
        <v>724</v>
      </c>
      <c r="AU1547" s="193" t="s">
        <v>82</v>
      </c>
      <c r="AY1547" s="18" t="s">
        <v>205</v>
      </c>
      <c r="BE1547" s="194">
        <f>IF(N1547="základní",J1547,0)</f>
        <v>83544.300000000003</v>
      </c>
      <c r="BF1547" s="194">
        <f>IF(N1547="snížená",J1547,0)</f>
        <v>0</v>
      </c>
      <c r="BG1547" s="194">
        <f>IF(N1547="zákl. přenesená",J1547,0)</f>
        <v>0</v>
      </c>
      <c r="BH1547" s="194">
        <f>IF(N1547="sníž. přenesená",J1547,0)</f>
        <v>0</v>
      </c>
      <c r="BI1547" s="194">
        <f>IF(N1547="nulová",J1547,0)</f>
        <v>0</v>
      </c>
      <c r="BJ1547" s="18" t="s">
        <v>80</v>
      </c>
      <c r="BK1547" s="194">
        <f>ROUND(I1547*H1547,2)</f>
        <v>83544.300000000003</v>
      </c>
      <c r="BL1547" s="18" t="s">
        <v>472</v>
      </c>
      <c r="BM1547" s="193" t="s">
        <v>1023</v>
      </c>
    </row>
    <row r="1548" s="12" customFormat="1">
      <c r="B1548" s="195"/>
      <c r="D1548" s="196" t="s">
        <v>213</v>
      </c>
      <c r="E1548" s="197" t="s">
        <v>1</v>
      </c>
      <c r="F1548" s="198" t="s">
        <v>986</v>
      </c>
      <c r="H1548" s="197" t="s">
        <v>1</v>
      </c>
      <c r="I1548" s="199"/>
      <c r="L1548" s="195"/>
      <c r="M1548" s="200"/>
      <c r="N1548" s="201"/>
      <c r="O1548" s="201"/>
      <c r="P1548" s="201"/>
      <c r="Q1548" s="201"/>
      <c r="R1548" s="201"/>
      <c r="S1548" s="201"/>
      <c r="T1548" s="202"/>
      <c r="AT1548" s="197" t="s">
        <v>213</v>
      </c>
      <c r="AU1548" s="197" t="s">
        <v>82</v>
      </c>
      <c r="AV1548" s="12" t="s">
        <v>80</v>
      </c>
      <c r="AW1548" s="12" t="s">
        <v>30</v>
      </c>
      <c r="AX1548" s="12" t="s">
        <v>73</v>
      </c>
      <c r="AY1548" s="197" t="s">
        <v>205</v>
      </c>
    </row>
    <row r="1549" s="12" customFormat="1">
      <c r="B1549" s="195"/>
      <c r="D1549" s="196" t="s">
        <v>213</v>
      </c>
      <c r="E1549" s="197" t="s">
        <v>1</v>
      </c>
      <c r="F1549" s="198" t="s">
        <v>223</v>
      </c>
      <c r="H1549" s="197" t="s">
        <v>1</v>
      </c>
      <c r="I1549" s="199"/>
      <c r="L1549" s="195"/>
      <c r="M1549" s="200"/>
      <c r="N1549" s="201"/>
      <c r="O1549" s="201"/>
      <c r="P1549" s="201"/>
      <c r="Q1549" s="201"/>
      <c r="R1549" s="201"/>
      <c r="S1549" s="201"/>
      <c r="T1549" s="202"/>
      <c r="AT1549" s="197" t="s">
        <v>213</v>
      </c>
      <c r="AU1549" s="197" t="s">
        <v>82</v>
      </c>
      <c r="AV1549" s="12" t="s">
        <v>80</v>
      </c>
      <c r="AW1549" s="12" t="s">
        <v>30</v>
      </c>
      <c r="AX1549" s="12" t="s">
        <v>73</v>
      </c>
      <c r="AY1549" s="197" t="s">
        <v>205</v>
      </c>
    </row>
    <row r="1550" s="12" customFormat="1">
      <c r="B1550" s="195"/>
      <c r="D1550" s="196" t="s">
        <v>213</v>
      </c>
      <c r="E1550" s="197" t="s">
        <v>1</v>
      </c>
      <c r="F1550" s="198" t="s">
        <v>987</v>
      </c>
      <c r="H1550" s="197" t="s">
        <v>1</v>
      </c>
      <c r="I1550" s="199"/>
      <c r="L1550" s="195"/>
      <c r="M1550" s="200"/>
      <c r="N1550" s="201"/>
      <c r="O1550" s="201"/>
      <c r="P1550" s="201"/>
      <c r="Q1550" s="201"/>
      <c r="R1550" s="201"/>
      <c r="S1550" s="201"/>
      <c r="T1550" s="202"/>
      <c r="AT1550" s="197" t="s">
        <v>213</v>
      </c>
      <c r="AU1550" s="197" t="s">
        <v>82</v>
      </c>
      <c r="AV1550" s="12" t="s">
        <v>80</v>
      </c>
      <c r="AW1550" s="12" t="s">
        <v>30</v>
      </c>
      <c r="AX1550" s="12" t="s">
        <v>73</v>
      </c>
      <c r="AY1550" s="197" t="s">
        <v>205</v>
      </c>
    </row>
    <row r="1551" s="12" customFormat="1">
      <c r="B1551" s="195"/>
      <c r="D1551" s="196" t="s">
        <v>213</v>
      </c>
      <c r="E1551" s="197" t="s">
        <v>1</v>
      </c>
      <c r="F1551" s="198" t="s">
        <v>254</v>
      </c>
      <c r="H1551" s="197" t="s">
        <v>1</v>
      </c>
      <c r="I1551" s="199"/>
      <c r="L1551" s="195"/>
      <c r="M1551" s="200"/>
      <c r="N1551" s="201"/>
      <c r="O1551" s="201"/>
      <c r="P1551" s="201"/>
      <c r="Q1551" s="201"/>
      <c r="R1551" s="201"/>
      <c r="S1551" s="201"/>
      <c r="T1551" s="202"/>
      <c r="AT1551" s="197" t="s">
        <v>213</v>
      </c>
      <c r="AU1551" s="197" t="s">
        <v>82</v>
      </c>
      <c r="AV1551" s="12" t="s">
        <v>80</v>
      </c>
      <c r="AW1551" s="12" t="s">
        <v>30</v>
      </c>
      <c r="AX1551" s="12" t="s">
        <v>73</v>
      </c>
      <c r="AY1551" s="197" t="s">
        <v>205</v>
      </c>
    </row>
    <row r="1552" s="13" customFormat="1">
      <c r="B1552" s="203"/>
      <c r="D1552" s="196" t="s">
        <v>213</v>
      </c>
      <c r="E1552" s="204" t="s">
        <v>1</v>
      </c>
      <c r="F1552" s="205" t="s">
        <v>988</v>
      </c>
      <c r="H1552" s="206">
        <v>17.210000000000001</v>
      </c>
      <c r="I1552" s="207"/>
      <c r="L1552" s="203"/>
      <c r="M1552" s="208"/>
      <c r="N1552" s="209"/>
      <c r="O1552" s="209"/>
      <c r="P1552" s="209"/>
      <c r="Q1552" s="209"/>
      <c r="R1552" s="209"/>
      <c r="S1552" s="209"/>
      <c r="T1552" s="210"/>
      <c r="AT1552" s="204" t="s">
        <v>213</v>
      </c>
      <c r="AU1552" s="204" t="s">
        <v>82</v>
      </c>
      <c r="AV1552" s="13" t="s">
        <v>82</v>
      </c>
      <c r="AW1552" s="13" t="s">
        <v>30</v>
      </c>
      <c r="AX1552" s="13" t="s">
        <v>73</v>
      </c>
      <c r="AY1552" s="204" t="s">
        <v>205</v>
      </c>
    </row>
    <row r="1553" s="12" customFormat="1">
      <c r="B1553" s="195"/>
      <c r="D1553" s="196" t="s">
        <v>213</v>
      </c>
      <c r="E1553" s="197" t="s">
        <v>1</v>
      </c>
      <c r="F1553" s="198" t="s">
        <v>341</v>
      </c>
      <c r="H1553" s="197" t="s">
        <v>1</v>
      </c>
      <c r="I1553" s="199"/>
      <c r="L1553" s="195"/>
      <c r="M1553" s="200"/>
      <c r="N1553" s="201"/>
      <c r="O1553" s="201"/>
      <c r="P1553" s="201"/>
      <c r="Q1553" s="201"/>
      <c r="R1553" s="201"/>
      <c r="S1553" s="201"/>
      <c r="T1553" s="202"/>
      <c r="AT1553" s="197" t="s">
        <v>213</v>
      </c>
      <c r="AU1553" s="197" t="s">
        <v>82</v>
      </c>
      <c r="AV1553" s="12" t="s">
        <v>80</v>
      </c>
      <c r="AW1553" s="12" t="s">
        <v>30</v>
      </c>
      <c r="AX1553" s="12" t="s">
        <v>73</v>
      </c>
      <c r="AY1553" s="197" t="s">
        <v>205</v>
      </c>
    </row>
    <row r="1554" s="13" customFormat="1">
      <c r="B1554" s="203"/>
      <c r="D1554" s="196" t="s">
        <v>213</v>
      </c>
      <c r="E1554" s="204" t="s">
        <v>1</v>
      </c>
      <c r="F1554" s="205" t="s">
        <v>342</v>
      </c>
      <c r="H1554" s="206">
        <v>8.0999999999999996</v>
      </c>
      <c r="I1554" s="207"/>
      <c r="L1554" s="203"/>
      <c r="M1554" s="208"/>
      <c r="N1554" s="209"/>
      <c r="O1554" s="209"/>
      <c r="P1554" s="209"/>
      <c r="Q1554" s="209"/>
      <c r="R1554" s="209"/>
      <c r="S1554" s="209"/>
      <c r="T1554" s="210"/>
      <c r="AT1554" s="204" t="s">
        <v>213</v>
      </c>
      <c r="AU1554" s="204" t="s">
        <v>82</v>
      </c>
      <c r="AV1554" s="13" t="s">
        <v>82</v>
      </c>
      <c r="AW1554" s="13" t="s">
        <v>30</v>
      </c>
      <c r="AX1554" s="13" t="s">
        <v>73</v>
      </c>
      <c r="AY1554" s="204" t="s">
        <v>205</v>
      </c>
    </row>
    <row r="1555" s="12" customFormat="1">
      <c r="B1555" s="195"/>
      <c r="D1555" s="196" t="s">
        <v>213</v>
      </c>
      <c r="E1555" s="197" t="s">
        <v>1</v>
      </c>
      <c r="F1555" s="198" t="s">
        <v>343</v>
      </c>
      <c r="H1555" s="197" t="s">
        <v>1</v>
      </c>
      <c r="I1555" s="199"/>
      <c r="L1555" s="195"/>
      <c r="M1555" s="200"/>
      <c r="N1555" s="201"/>
      <c r="O1555" s="201"/>
      <c r="P1555" s="201"/>
      <c r="Q1555" s="201"/>
      <c r="R1555" s="201"/>
      <c r="S1555" s="201"/>
      <c r="T1555" s="202"/>
      <c r="AT1555" s="197" t="s">
        <v>213</v>
      </c>
      <c r="AU1555" s="197" t="s">
        <v>82</v>
      </c>
      <c r="AV1555" s="12" t="s">
        <v>80</v>
      </c>
      <c r="AW1555" s="12" t="s">
        <v>30</v>
      </c>
      <c r="AX1555" s="12" t="s">
        <v>73</v>
      </c>
      <c r="AY1555" s="197" t="s">
        <v>205</v>
      </c>
    </row>
    <row r="1556" s="13" customFormat="1">
      <c r="B1556" s="203"/>
      <c r="D1556" s="196" t="s">
        <v>213</v>
      </c>
      <c r="E1556" s="204" t="s">
        <v>1</v>
      </c>
      <c r="F1556" s="205" t="s">
        <v>989</v>
      </c>
      <c r="H1556" s="206">
        <v>30.800000000000001</v>
      </c>
      <c r="I1556" s="207"/>
      <c r="L1556" s="203"/>
      <c r="M1556" s="208"/>
      <c r="N1556" s="209"/>
      <c r="O1556" s="209"/>
      <c r="P1556" s="209"/>
      <c r="Q1556" s="209"/>
      <c r="R1556" s="209"/>
      <c r="S1556" s="209"/>
      <c r="T1556" s="210"/>
      <c r="AT1556" s="204" t="s">
        <v>213</v>
      </c>
      <c r="AU1556" s="204" t="s">
        <v>82</v>
      </c>
      <c r="AV1556" s="13" t="s">
        <v>82</v>
      </c>
      <c r="AW1556" s="13" t="s">
        <v>30</v>
      </c>
      <c r="AX1556" s="13" t="s">
        <v>73</v>
      </c>
      <c r="AY1556" s="204" t="s">
        <v>205</v>
      </c>
    </row>
    <row r="1557" s="12" customFormat="1">
      <c r="B1557" s="195"/>
      <c r="D1557" s="196" t="s">
        <v>213</v>
      </c>
      <c r="E1557" s="197" t="s">
        <v>1</v>
      </c>
      <c r="F1557" s="198" t="s">
        <v>293</v>
      </c>
      <c r="H1557" s="197" t="s">
        <v>1</v>
      </c>
      <c r="I1557" s="199"/>
      <c r="L1557" s="195"/>
      <c r="M1557" s="200"/>
      <c r="N1557" s="201"/>
      <c r="O1557" s="201"/>
      <c r="P1557" s="201"/>
      <c r="Q1557" s="201"/>
      <c r="R1557" s="201"/>
      <c r="S1557" s="201"/>
      <c r="T1557" s="202"/>
      <c r="AT1557" s="197" t="s">
        <v>213</v>
      </c>
      <c r="AU1557" s="197" t="s">
        <v>82</v>
      </c>
      <c r="AV1557" s="12" t="s">
        <v>80</v>
      </c>
      <c r="AW1557" s="12" t="s">
        <v>30</v>
      </c>
      <c r="AX1557" s="12" t="s">
        <v>73</v>
      </c>
      <c r="AY1557" s="197" t="s">
        <v>205</v>
      </c>
    </row>
    <row r="1558" s="13" customFormat="1">
      <c r="B1558" s="203"/>
      <c r="D1558" s="196" t="s">
        <v>213</v>
      </c>
      <c r="E1558" s="204" t="s">
        <v>1</v>
      </c>
      <c r="F1558" s="205" t="s">
        <v>990</v>
      </c>
      <c r="H1558" s="206">
        <v>30.59</v>
      </c>
      <c r="I1558" s="207"/>
      <c r="L1558" s="203"/>
      <c r="M1558" s="208"/>
      <c r="N1558" s="209"/>
      <c r="O1558" s="209"/>
      <c r="P1558" s="209"/>
      <c r="Q1558" s="209"/>
      <c r="R1558" s="209"/>
      <c r="S1558" s="209"/>
      <c r="T1558" s="210"/>
      <c r="AT1558" s="204" t="s">
        <v>213</v>
      </c>
      <c r="AU1558" s="204" t="s">
        <v>82</v>
      </c>
      <c r="AV1558" s="13" t="s">
        <v>82</v>
      </c>
      <c r="AW1558" s="13" t="s">
        <v>30</v>
      </c>
      <c r="AX1558" s="13" t="s">
        <v>73</v>
      </c>
      <c r="AY1558" s="204" t="s">
        <v>205</v>
      </c>
    </row>
    <row r="1559" s="12" customFormat="1">
      <c r="B1559" s="195"/>
      <c r="D1559" s="196" t="s">
        <v>213</v>
      </c>
      <c r="E1559" s="197" t="s">
        <v>1</v>
      </c>
      <c r="F1559" s="198" t="s">
        <v>246</v>
      </c>
      <c r="H1559" s="197" t="s">
        <v>1</v>
      </c>
      <c r="I1559" s="199"/>
      <c r="L1559" s="195"/>
      <c r="M1559" s="200"/>
      <c r="N1559" s="201"/>
      <c r="O1559" s="201"/>
      <c r="P1559" s="201"/>
      <c r="Q1559" s="201"/>
      <c r="R1559" s="201"/>
      <c r="S1559" s="201"/>
      <c r="T1559" s="202"/>
      <c r="AT1559" s="197" t="s">
        <v>213</v>
      </c>
      <c r="AU1559" s="197" t="s">
        <v>82</v>
      </c>
      <c r="AV1559" s="12" t="s">
        <v>80</v>
      </c>
      <c r="AW1559" s="12" t="s">
        <v>30</v>
      </c>
      <c r="AX1559" s="12" t="s">
        <v>73</v>
      </c>
      <c r="AY1559" s="197" t="s">
        <v>205</v>
      </c>
    </row>
    <row r="1560" s="13" customFormat="1">
      <c r="B1560" s="203"/>
      <c r="D1560" s="196" t="s">
        <v>213</v>
      </c>
      <c r="E1560" s="204" t="s">
        <v>1</v>
      </c>
      <c r="F1560" s="205" t="s">
        <v>991</v>
      </c>
      <c r="H1560" s="206">
        <v>27.870000000000001</v>
      </c>
      <c r="I1560" s="207"/>
      <c r="L1560" s="203"/>
      <c r="M1560" s="208"/>
      <c r="N1560" s="209"/>
      <c r="O1560" s="209"/>
      <c r="P1560" s="209"/>
      <c r="Q1560" s="209"/>
      <c r="R1560" s="209"/>
      <c r="S1560" s="209"/>
      <c r="T1560" s="210"/>
      <c r="AT1560" s="204" t="s">
        <v>213</v>
      </c>
      <c r="AU1560" s="204" t="s">
        <v>82</v>
      </c>
      <c r="AV1560" s="13" t="s">
        <v>82</v>
      </c>
      <c r="AW1560" s="13" t="s">
        <v>30</v>
      </c>
      <c r="AX1560" s="13" t="s">
        <v>73</v>
      </c>
      <c r="AY1560" s="204" t="s">
        <v>205</v>
      </c>
    </row>
    <row r="1561" s="12" customFormat="1">
      <c r="B1561" s="195"/>
      <c r="D1561" s="196" t="s">
        <v>213</v>
      </c>
      <c r="E1561" s="197" t="s">
        <v>1</v>
      </c>
      <c r="F1561" s="198" t="s">
        <v>364</v>
      </c>
      <c r="H1561" s="197" t="s">
        <v>1</v>
      </c>
      <c r="I1561" s="199"/>
      <c r="L1561" s="195"/>
      <c r="M1561" s="200"/>
      <c r="N1561" s="201"/>
      <c r="O1561" s="201"/>
      <c r="P1561" s="201"/>
      <c r="Q1561" s="201"/>
      <c r="R1561" s="201"/>
      <c r="S1561" s="201"/>
      <c r="T1561" s="202"/>
      <c r="AT1561" s="197" t="s">
        <v>213</v>
      </c>
      <c r="AU1561" s="197" t="s">
        <v>82</v>
      </c>
      <c r="AV1561" s="12" t="s">
        <v>80</v>
      </c>
      <c r="AW1561" s="12" t="s">
        <v>30</v>
      </c>
      <c r="AX1561" s="12" t="s">
        <v>73</v>
      </c>
      <c r="AY1561" s="197" t="s">
        <v>205</v>
      </c>
    </row>
    <row r="1562" s="13" customFormat="1">
      <c r="B1562" s="203"/>
      <c r="D1562" s="196" t="s">
        <v>213</v>
      </c>
      <c r="E1562" s="204" t="s">
        <v>1</v>
      </c>
      <c r="F1562" s="205" t="s">
        <v>992</v>
      </c>
      <c r="H1562" s="206">
        <v>90.049999999999997</v>
      </c>
      <c r="I1562" s="207"/>
      <c r="L1562" s="203"/>
      <c r="M1562" s="208"/>
      <c r="N1562" s="209"/>
      <c r="O1562" s="209"/>
      <c r="P1562" s="209"/>
      <c r="Q1562" s="209"/>
      <c r="R1562" s="209"/>
      <c r="S1562" s="209"/>
      <c r="T1562" s="210"/>
      <c r="AT1562" s="204" t="s">
        <v>213</v>
      </c>
      <c r="AU1562" s="204" t="s">
        <v>82</v>
      </c>
      <c r="AV1562" s="13" t="s">
        <v>82</v>
      </c>
      <c r="AW1562" s="13" t="s">
        <v>30</v>
      </c>
      <c r="AX1562" s="13" t="s">
        <v>73</v>
      </c>
      <c r="AY1562" s="204" t="s">
        <v>205</v>
      </c>
    </row>
    <row r="1563" s="12" customFormat="1">
      <c r="B1563" s="195"/>
      <c r="D1563" s="196" t="s">
        <v>213</v>
      </c>
      <c r="E1563" s="197" t="s">
        <v>1</v>
      </c>
      <c r="F1563" s="198" t="s">
        <v>367</v>
      </c>
      <c r="H1563" s="197" t="s">
        <v>1</v>
      </c>
      <c r="I1563" s="199"/>
      <c r="L1563" s="195"/>
      <c r="M1563" s="200"/>
      <c r="N1563" s="201"/>
      <c r="O1563" s="201"/>
      <c r="P1563" s="201"/>
      <c r="Q1563" s="201"/>
      <c r="R1563" s="201"/>
      <c r="S1563" s="201"/>
      <c r="T1563" s="202"/>
      <c r="AT1563" s="197" t="s">
        <v>213</v>
      </c>
      <c r="AU1563" s="197" t="s">
        <v>82</v>
      </c>
      <c r="AV1563" s="12" t="s">
        <v>80</v>
      </c>
      <c r="AW1563" s="12" t="s">
        <v>30</v>
      </c>
      <c r="AX1563" s="12" t="s">
        <v>73</v>
      </c>
      <c r="AY1563" s="197" t="s">
        <v>205</v>
      </c>
    </row>
    <row r="1564" s="13" customFormat="1">
      <c r="B1564" s="203"/>
      <c r="D1564" s="196" t="s">
        <v>213</v>
      </c>
      <c r="E1564" s="204" t="s">
        <v>1</v>
      </c>
      <c r="F1564" s="205" t="s">
        <v>368</v>
      </c>
      <c r="H1564" s="206">
        <v>8.5299999999999994</v>
      </c>
      <c r="I1564" s="207"/>
      <c r="L1564" s="203"/>
      <c r="M1564" s="208"/>
      <c r="N1564" s="209"/>
      <c r="O1564" s="209"/>
      <c r="P1564" s="209"/>
      <c r="Q1564" s="209"/>
      <c r="R1564" s="209"/>
      <c r="S1564" s="209"/>
      <c r="T1564" s="210"/>
      <c r="AT1564" s="204" t="s">
        <v>213</v>
      </c>
      <c r="AU1564" s="204" t="s">
        <v>82</v>
      </c>
      <c r="AV1564" s="13" t="s">
        <v>82</v>
      </c>
      <c r="AW1564" s="13" t="s">
        <v>30</v>
      </c>
      <c r="AX1564" s="13" t="s">
        <v>73</v>
      </c>
      <c r="AY1564" s="204" t="s">
        <v>205</v>
      </c>
    </row>
    <row r="1565" s="12" customFormat="1">
      <c r="B1565" s="195"/>
      <c r="D1565" s="196" t="s">
        <v>213</v>
      </c>
      <c r="E1565" s="197" t="s">
        <v>1</v>
      </c>
      <c r="F1565" s="198" t="s">
        <v>369</v>
      </c>
      <c r="H1565" s="197" t="s">
        <v>1</v>
      </c>
      <c r="I1565" s="199"/>
      <c r="L1565" s="195"/>
      <c r="M1565" s="200"/>
      <c r="N1565" s="201"/>
      <c r="O1565" s="201"/>
      <c r="P1565" s="201"/>
      <c r="Q1565" s="201"/>
      <c r="R1565" s="201"/>
      <c r="S1565" s="201"/>
      <c r="T1565" s="202"/>
      <c r="AT1565" s="197" t="s">
        <v>213</v>
      </c>
      <c r="AU1565" s="197" t="s">
        <v>82</v>
      </c>
      <c r="AV1565" s="12" t="s">
        <v>80</v>
      </c>
      <c r="AW1565" s="12" t="s">
        <v>30</v>
      </c>
      <c r="AX1565" s="12" t="s">
        <v>73</v>
      </c>
      <c r="AY1565" s="197" t="s">
        <v>205</v>
      </c>
    </row>
    <row r="1566" s="13" customFormat="1">
      <c r="B1566" s="203"/>
      <c r="D1566" s="196" t="s">
        <v>213</v>
      </c>
      <c r="E1566" s="204" t="s">
        <v>1</v>
      </c>
      <c r="F1566" s="205" t="s">
        <v>993</v>
      </c>
      <c r="H1566" s="206">
        <v>39.719999999999999</v>
      </c>
      <c r="I1566" s="207"/>
      <c r="L1566" s="203"/>
      <c r="M1566" s="208"/>
      <c r="N1566" s="209"/>
      <c r="O1566" s="209"/>
      <c r="P1566" s="209"/>
      <c r="Q1566" s="209"/>
      <c r="R1566" s="209"/>
      <c r="S1566" s="209"/>
      <c r="T1566" s="210"/>
      <c r="AT1566" s="204" t="s">
        <v>213</v>
      </c>
      <c r="AU1566" s="204" t="s">
        <v>82</v>
      </c>
      <c r="AV1566" s="13" t="s">
        <v>82</v>
      </c>
      <c r="AW1566" s="13" t="s">
        <v>30</v>
      </c>
      <c r="AX1566" s="13" t="s">
        <v>73</v>
      </c>
      <c r="AY1566" s="204" t="s">
        <v>205</v>
      </c>
    </row>
    <row r="1567" s="12" customFormat="1">
      <c r="B1567" s="195"/>
      <c r="D1567" s="196" t="s">
        <v>213</v>
      </c>
      <c r="E1567" s="197" t="s">
        <v>1</v>
      </c>
      <c r="F1567" s="198" t="s">
        <v>244</v>
      </c>
      <c r="H1567" s="197" t="s">
        <v>1</v>
      </c>
      <c r="I1567" s="199"/>
      <c r="L1567" s="195"/>
      <c r="M1567" s="200"/>
      <c r="N1567" s="201"/>
      <c r="O1567" s="201"/>
      <c r="P1567" s="201"/>
      <c r="Q1567" s="201"/>
      <c r="R1567" s="201"/>
      <c r="S1567" s="201"/>
      <c r="T1567" s="202"/>
      <c r="AT1567" s="197" t="s">
        <v>213</v>
      </c>
      <c r="AU1567" s="197" t="s">
        <v>82</v>
      </c>
      <c r="AV1567" s="12" t="s">
        <v>80</v>
      </c>
      <c r="AW1567" s="12" t="s">
        <v>30</v>
      </c>
      <c r="AX1567" s="12" t="s">
        <v>73</v>
      </c>
      <c r="AY1567" s="197" t="s">
        <v>205</v>
      </c>
    </row>
    <row r="1568" s="13" customFormat="1">
      <c r="B1568" s="203"/>
      <c r="D1568" s="196" t="s">
        <v>213</v>
      </c>
      <c r="E1568" s="204" t="s">
        <v>1</v>
      </c>
      <c r="F1568" s="205" t="s">
        <v>994</v>
      </c>
      <c r="H1568" s="206">
        <v>23.25</v>
      </c>
      <c r="I1568" s="207"/>
      <c r="L1568" s="203"/>
      <c r="M1568" s="208"/>
      <c r="N1568" s="209"/>
      <c r="O1568" s="209"/>
      <c r="P1568" s="209"/>
      <c r="Q1568" s="209"/>
      <c r="R1568" s="209"/>
      <c r="S1568" s="209"/>
      <c r="T1568" s="210"/>
      <c r="AT1568" s="204" t="s">
        <v>213</v>
      </c>
      <c r="AU1568" s="204" t="s">
        <v>82</v>
      </c>
      <c r="AV1568" s="13" t="s">
        <v>82</v>
      </c>
      <c r="AW1568" s="13" t="s">
        <v>30</v>
      </c>
      <c r="AX1568" s="13" t="s">
        <v>73</v>
      </c>
      <c r="AY1568" s="204" t="s">
        <v>205</v>
      </c>
    </row>
    <row r="1569" s="12" customFormat="1">
      <c r="B1569" s="195"/>
      <c r="D1569" s="196" t="s">
        <v>213</v>
      </c>
      <c r="E1569" s="197" t="s">
        <v>1</v>
      </c>
      <c r="F1569" s="198" t="s">
        <v>382</v>
      </c>
      <c r="H1569" s="197" t="s">
        <v>1</v>
      </c>
      <c r="I1569" s="199"/>
      <c r="L1569" s="195"/>
      <c r="M1569" s="200"/>
      <c r="N1569" s="201"/>
      <c r="O1569" s="201"/>
      <c r="P1569" s="201"/>
      <c r="Q1569" s="201"/>
      <c r="R1569" s="201"/>
      <c r="S1569" s="201"/>
      <c r="T1569" s="202"/>
      <c r="AT1569" s="197" t="s">
        <v>213</v>
      </c>
      <c r="AU1569" s="197" t="s">
        <v>82</v>
      </c>
      <c r="AV1569" s="12" t="s">
        <v>80</v>
      </c>
      <c r="AW1569" s="12" t="s">
        <v>30</v>
      </c>
      <c r="AX1569" s="12" t="s">
        <v>73</v>
      </c>
      <c r="AY1569" s="197" t="s">
        <v>205</v>
      </c>
    </row>
    <row r="1570" s="13" customFormat="1">
      <c r="B1570" s="203"/>
      <c r="D1570" s="196" t="s">
        <v>213</v>
      </c>
      <c r="E1570" s="204" t="s">
        <v>1</v>
      </c>
      <c r="F1570" s="205" t="s">
        <v>995</v>
      </c>
      <c r="H1570" s="206">
        <v>30.850000000000001</v>
      </c>
      <c r="I1570" s="207"/>
      <c r="L1570" s="203"/>
      <c r="M1570" s="208"/>
      <c r="N1570" s="209"/>
      <c r="O1570" s="209"/>
      <c r="P1570" s="209"/>
      <c r="Q1570" s="209"/>
      <c r="R1570" s="209"/>
      <c r="S1570" s="209"/>
      <c r="T1570" s="210"/>
      <c r="AT1570" s="204" t="s">
        <v>213</v>
      </c>
      <c r="AU1570" s="204" t="s">
        <v>82</v>
      </c>
      <c r="AV1570" s="13" t="s">
        <v>82</v>
      </c>
      <c r="AW1570" s="13" t="s">
        <v>30</v>
      </c>
      <c r="AX1570" s="13" t="s">
        <v>73</v>
      </c>
      <c r="AY1570" s="204" t="s">
        <v>205</v>
      </c>
    </row>
    <row r="1571" s="12" customFormat="1">
      <c r="B1571" s="195"/>
      <c r="D1571" s="196" t="s">
        <v>213</v>
      </c>
      <c r="E1571" s="197" t="s">
        <v>1</v>
      </c>
      <c r="F1571" s="198" t="s">
        <v>389</v>
      </c>
      <c r="H1571" s="197" t="s">
        <v>1</v>
      </c>
      <c r="I1571" s="199"/>
      <c r="L1571" s="195"/>
      <c r="M1571" s="200"/>
      <c r="N1571" s="201"/>
      <c r="O1571" s="201"/>
      <c r="P1571" s="201"/>
      <c r="Q1571" s="201"/>
      <c r="R1571" s="201"/>
      <c r="S1571" s="201"/>
      <c r="T1571" s="202"/>
      <c r="AT1571" s="197" t="s">
        <v>213</v>
      </c>
      <c r="AU1571" s="197" t="s">
        <v>82</v>
      </c>
      <c r="AV1571" s="12" t="s">
        <v>80</v>
      </c>
      <c r="AW1571" s="12" t="s">
        <v>30</v>
      </c>
      <c r="AX1571" s="12" t="s">
        <v>73</v>
      </c>
      <c r="AY1571" s="197" t="s">
        <v>205</v>
      </c>
    </row>
    <row r="1572" s="13" customFormat="1">
      <c r="B1572" s="203"/>
      <c r="D1572" s="196" t="s">
        <v>213</v>
      </c>
      <c r="E1572" s="204" t="s">
        <v>1</v>
      </c>
      <c r="F1572" s="205" t="s">
        <v>996</v>
      </c>
      <c r="H1572" s="206">
        <v>30.949999999999999</v>
      </c>
      <c r="I1572" s="207"/>
      <c r="L1572" s="203"/>
      <c r="M1572" s="208"/>
      <c r="N1572" s="209"/>
      <c r="O1572" s="209"/>
      <c r="P1572" s="209"/>
      <c r="Q1572" s="209"/>
      <c r="R1572" s="209"/>
      <c r="S1572" s="209"/>
      <c r="T1572" s="210"/>
      <c r="AT1572" s="204" t="s">
        <v>213</v>
      </c>
      <c r="AU1572" s="204" t="s">
        <v>82</v>
      </c>
      <c r="AV1572" s="13" t="s">
        <v>82</v>
      </c>
      <c r="AW1572" s="13" t="s">
        <v>30</v>
      </c>
      <c r="AX1572" s="13" t="s">
        <v>73</v>
      </c>
      <c r="AY1572" s="204" t="s">
        <v>205</v>
      </c>
    </row>
    <row r="1573" s="12" customFormat="1">
      <c r="B1573" s="195"/>
      <c r="D1573" s="196" t="s">
        <v>213</v>
      </c>
      <c r="E1573" s="197" t="s">
        <v>1</v>
      </c>
      <c r="F1573" s="198" t="s">
        <v>400</v>
      </c>
      <c r="H1573" s="197" t="s">
        <v>1</v>
      </c>
      <c r="I1573" s="199"/>
      <c r="L1573" s="195"/>
      <c r="M1573" s="200"/>
      <c r="N1573" s="201"/>
      <c r="O1573" s="201"/>
      <c r="P1573" s="201"/>
      <c r="Q1573" s="201"/>
      <c r="R1573" s="201"/>
      <c r="S1573" s="201"/>
      <c r="T1573" s="202"/>
      <c r="AT1573" s="197" t="s">
        <v>213</v>
      </c>
      <c r="AU1573" s="197" t="s">
        <v>82</v>
      </c>
      <c r="AV1573" s="12" t="s">
        <v>80</v>
      </c>
      <c r="AW1573" s="12" t="s">
        <v>30</v>
      </c>
      <c r="AX1573" s="12" t="s">
        <v>73</v>
      </c>
      <c r="AY1573" s="197" t="s">
        <v>205</v>
      </c>
    </row>
    <row r="1574" s="13" customFormat="1">
      <c r="B1574" s="203"/>
      <c r="D1574" s="196" t="s">
        <v>213</v>
      </c>
      <c r="E1574" s="204" t="s">
        <v>1</v>
      </c>
      <c r="F1574" s="205" t="s">
        <v>997</v>
      </c>
      <c r="H1574" s="206">
        <v>7.9500000000000002</v>
      </c>
      <c r="I1574" s="207"/>
      <c r="L1574" s="203"/>
      <c r="M1574" s="208"/>
      <c r="N1574" s="209"/>
      <c r="O1574" s="209"/>
      <c r="P1574" s="209"/>
      <c r="Q1574" s="209"/>
      <c r="R1574" s="209"/>
      <c r="S1574" s="209"/>
      <c r="T1574" s="210"/>
      <c r="AT1574" s="204" t="s">
        <v>213</v>
      </c>
      <c r="AU1574" s="204" t="s">
        <v>82</v>
      </c>
      <c r="AV1574" s="13" t="s">
        <v>82</v>
      </c>
      <c r="AW1574" s="13" t="s">
        <v>30</v>
      </c>
      <c r="AX1574" s="13" t="s">
        <v>73</v>
      </c>
      <c r="AY1574" s="204" t="s">
        <v>205</v>
      </c>
    </row>
    <row r="1575" s="12" customFormat="1">
      <c r="B1575" s="195"/>
      <c r="D1575" s="196" t="s">
        <v>213</v>
      </c>
      <c r="E1575" s="197" t="s">
        <v>1</v>
      </c>
      <c r="F1575" s="198" t="s">
        <v>402</v>
      </c>
      <c r="H1575" s="197" t="s">
        <v>1</v>
      </c>
      <c r="I1575" s="199"/>
      <c r="L1575" s="195"/>
      <c r="M1575" s="200"/>
      <c r="N1575" s="201"/>
      <c r="O1575" s="201"/>
      <c r="P1575" s="201"/>
      <c r="Q1575" s="201"/>
      <c r="R1575" s="201"/>
      <c r="S1575" s="201"/>
      <c r="T1575" s="202"/>
      <c r="AT1575" s="197" t="s">
        <v>213</v>
      </c>
      <c r="AU1575" s="197" t="s">
        <v>82</v>
      </c>
      <c r="AV1575" s="12" t="s">
        <v>80</v>
      </c>
      <c r="AW1575" s="12" t="s">
        <v>30</v>
      </c>
      <c r="AX1575" s="12" t="s">
        <v>73</v>
      </c>
      <c r="AY1575" s="197" t="s">
        <v>205</v>
      </c>
    </row>
    <row r="1576" s="13" customFormat="1">
      <c r="B1576" s="203"/>
      <c r="D1576" s="196" t="s">
        <v>213</v>
      </c>
      <c r="E1576" s="204" t="s">
        <v>1</v>
      </c>
      <c r="F1576" s="205" t="s">
        <v>998</v>
      </c>
      <c r="H1576" s="206">
        <v>22.25</v>
      </c>
      <c r="I1576" s="207"/>
      <c r="L1576" s="203"/>
      <c r="M1576" s="208"/>
      <c r="N1576" s="209"/>
      <c r="O1576" s="209"/>
      <c r="P1576" s="209"/>
      <c r="Q1576" s="209"/>
      <c r="R1576" s="209"/>
      <c r="S1576" s="209"/>
      <c r="T1576" s="210"/>
      <c r="AT1576" s="204" t="s">
        <v>213</v>
      </c>
      <c r="AU1576" s="204" t="s">
        <v>82</v>
      </c>
      <c r="AV1576" s="13" t="s">
        <v>82</v>
      </c>
      <c r="AW1576" s="13" t="s">
        <v>30</v>
      </c>
      <c r="AX1576" s="13" t="s">
        <v>73</v>
      </c>
      <c r="AY1576" s="204" t="s">
        <v>205</v>
      </c>
    </row>
    <row r="1577" s="12" customFormat="1">
      <c r="B1577" s="195"/>
      <c r="D1577" s="196" t="s">
        <v>213</v>
      </c>
      <c r="E1577" s="197" t="s">
        <v>1</v>
      </c>
      <c r="F1577" s="198" t="s">
        <v>240</v>
      </c>
      <c r="H1577" s="197" t="s">
        <v>1</v>
      </c>
      <c r="I1577" s="199"/>
      <c r="L1577" s="195"/>
      <c r="M1577" s="200"/>
      <c r="N1577" s="201"/>
      <c r="O1577" s="201"/>
      <c r="P1577" s="201"/>
      <c r="Q1577" s="201"/>
      <c r="R1577" s="201"/>
      <c r="S1577" s="201"/>
      <c r="T1577" s="202"/>
      <c r="AT1577" s="197" t="s">
        <v>213</v>
      </c>
      <c r="AU1577" s="197" t="s">
        <v>82</v>
      </c>
      <c r="AV1577" s="12" t="s">
        <v>80</v>
      </c>
      <c r="AW1577" s="12" t="s">
        <v>30</v>
      </c>
      <c r="AX1577" s="12" t="s">
        <v>73</v>
      </c>
      <c r="AY1577" s="197" t="s">
        <v>205</v>
      </c>
    </row>
    <row r="1578" s="13" customFormat="1">
      <c r="B1578" s="203"/>
      <c r="D1578" s="196" t="s">
        <v>213</v>
      </c>
      <c r="E1578" s="204" t="s">
        <v>1</v>
      </c>
      <c r="F1578" s="205" t="s">
        <v>999</v>
      </c>
      <c r="H1578" s="206">
        <v>12.1</v>
      </c>
      <c r="I1578" s="207"/>
      <c r="L1578" s="203"/>
      <c r="M1578" s="208"/>
      <c r="N1578" s="209"/>
      <c r="O1578" s="209"/>
      <c r="P1578" s="209"/>
      <c r="Q1578" s="209"/>
      <c r="R1578" s="209"/>
      <c r="S1578" s="209"/>
      <c r="T1578" s="210"/>
      <c r="AT1578" s="204" t="s">
        <v>213</v>
      </c>
      <c r="AU1578" s="204" t="s">
        <v>82</v>
      </c>
      <c r="AV1578" s="13" t="s">
        <v>82</v>
      </c>
      <c r="AW1578" s="13" t="s">
        <v>30</v>
      </c>
      <c r="AX1578" s="13" t="s">
        <v>73</v>
      </c>
      <c r="AY1578" s="204" t="s">
        <v>205</v>
      </c>
    </row>
    <row r="1579" s="12" customFormat="1">
      <c r="B1579" s="195"/>
      <c r="D1579" s="196" t="s">
        <v>213</v>
      </c>
      <c r="E1579" s="197" t="s">
        <v>1</v>
      </c>
      <c r="F1579" s="198" t="s">
        <v>411</v>
      </c>
      <c r="H1579" s="197" t="s">
        <v>1</v>
      </c>
      <c r="I1579" s="199"/>
      <c r="L1579" s="195"/>
      <c r="M1579" s="200"/>
      <c r="N1579" s="201"/>
      <c r="O1579" s="201"/>
      <c r="P1579" s="201"/>
      <c r="Q1579" s="201"/>
      <c r="R1579" s="201"/>
      <c r="S1579" s="201"/>
      <c r="T1579" s="202"/>
      <c r="AT1579" s="197" t="s">
        <v>213</v>
      </c>
      <c r="AU1579" s="197" t="s">
        <v>82</v>
      </c>
      <c r="AV1579" s="12" t="s">
        <v>80</v>
      </c>
      <c r="AW1579" s="12" t="s">
        <v>30</v>
      </c>
      <c r="AX1579" s="12" t="s">
        <v>73</v>
      </c>
      <c r="AY1579" s="197" t="s">
        <v>205</v>
      </c>
    </row>
    <row r="1580" s="13" customFormat="1">
      <c r="B1580" s="203"/>
      <c r="D1580" s="196" t="s">
        <v>213</v>
      </c>
      <c r="E1580" s="204" t="s">
        <v>1</v>
      </c>
      <c r="F1580" s="205" t="s">
        <v>1000</v>
      </c>
      <c r="H1580" s="206">
        <v>11.310000000000001</v>
      </c>
      <c r="I1580" s="207"/>
      <c r="L1580" s="203"/>
      <c r="M1580" s="208"/>
      <c r="N1580" s="209"/>
      <c r="O1580" s="209"/>
      <c r="P1580" s="209"/>
      <c r="Q1580" s="209"/>
      <c r="R1580" s="209"/>
      <c r="S1580" s="209"/>
      <c r="T1580" s="210"/>
      <c r="AT1580" s="204" t="s">
        <v>213</v>
      </c>
      <c r="AU1580" s="204" t="s">
        <v>82</v>
      </c>
      <c r="AV1580" s="13" t="s">
        <v>82</v>
      </c>
      <c r="AW1580" s="13" t="s">
        <v>30</v>
      </c>
      <c r="AX1580" s="13" t="s">
        <v>73</v>
      </c>
      <c r="AY1580" s="204" t="s">
        <v>205</v>
      </c>
    </row>
    <row r="1581" s="12" customFormat="1">
      <c r="B1581" s="195"/>
      <c r="D1581" s="196" t="s">
        <v>213</v>
      </c>
      <c r="E1581" s="197" t="s">
        <v>1</v>
      </c>
      <c r="F1581" s="198" t="s">
        <v>414</v>
      </c>
      <c r="H1581" s="197" t="s">
        <v>1</v>
      </c>
      <c r="I1581" s="199"/>
      <c r="L1581" s="195"/>
      <c r="M1581" s="200"/>
      <c r="N1581" s="201"/>
      <c r="O1581" s="201"/>
      <c r="P1581" s="201"/>
      <c r="Q1581" s="201"/>
      <c r="R1581" s="201"/>
      <c r="S1581" s="201"/>
      <c r="T1581" s="202"/>
      <c r="AT1581" s="197" t="s">
        <v>213</v>
      </c>
      <c r="AU1581" s="197" t="s">
        <v>82</v>
      </c>
      <c r="AV1581" s="12" t="s">
        <v>80</v>
      </c>
      <c r="AW1581" s="12" t="s">
        <v>30</v>
      </c>
      <c r="AX1581" s="12" t="s">
        <v>73</v>
      </c>
      <c r="AY1581" s="197" t="s">
        <v>205</v>
      </c>
    </row>
    <row r="1582" s="13" customFormat="1">
      <c r="B1582" s="203"/>
      <c r="D1582" s="196" t="s">
        <v>213</v>
      </c>
      <c r="E1582" s="204" t="s">
        <v>1</v>
      </c>
      <c r="F1582" s="205" t="s">
        <v>1001</v>
      </c>
      <c r="H1582" s="206">
        <v>31.899999999999999</v>
      </c>
      <c r="I1582" s="207"/>
      <c r="L1582" s="203"/>
      <c r="M1582" s="208"/>
      <c r="N1582" s="209"/>
      <c r="O1582" s="209"/>
      <c r="P1582" s="209"/>
      <c r="Q1582" s="209"/>
      <c r="R1582" s="209"/>
      <c r="S1582" s="209"/>
      <c r="T1582" s="210"/>
      <c r="AT1582" s="204" t="s">
        <v>213</v>
      </c>
      <c r="AU1582" s="204" t="s">
        <v>82</v>
      </c>
      <c r="AV1582" s="13" t="s">
        <v>82</v>
      </c>
      <c r="AW1582" s="13" t="s">
        <v>30</v>
      </c>
      <c r="AX1582" s="13" t="s">
        <v>73</v>
      </c>
      <c r="AY1582" s="204" t="s">
        <v>205</v>
      </c>
    </row>
    <row r="1583" s="12" customFormat="1">
      <c r="B1583" s="195"/>
      <c r="D1583" s="196" t="s">
        <v>213</v>
      </c>
      <c r="E1583" s="197" t="s">
        <v>1</v>
      </c>
      <c r="F1583" s="198" t="s">
        <v>416</v>
      </c>
      <c r="H1583" s="197" t="s">
        <v>1</v>
      </c>
      <c r="I1583" s="199"/>
      <c r="L1583" s="195"/>
      <c r="M1583" s="200"/>
      <c r="N1583" s="201"/>
      <c r="O1583" s="201"/>
      <c r="P1583" s="201"/>
      <c r="Q1583" s="201"/>
      <c r="R1583" s="201"/>
      <c r="S1583" s="201"/>
      <c r="T1583" s="202"/>
      <c r="AT1583" s="197" t="s">
        <v>213</v>
      </c>
      <c r="AU1583" s="197" t="s">
        <v>82</v>
      </c>
      <c r="AV1583" s="12" t="s">
        <v>80</v>
      </c>
      <c r="AW1583" s="12" t="s">
        <v>30</v>
      </c>
      <c r="AX1583" s="12" t="s">
        <v>73</v>
      </c>
      <c r="AY1583" s="197" t="s">
        <v>205</v>
      </c>
    </row>
    <row r="1584" s="13" customFormat="1">
      <c r="B1584" s="203"/>
      <c r="D1584" s="196" t="s">
        <v>213</v>
      </c>
      <c r="E1584" s="204" t="s">
        <v>1</v>
      </c>
      <c r="F1584" s="205" t="s">
        <v>1002</v>
      </c>
      <c r="H1584" s="206">
        <v>10.69</v>
      </c>
      <c r="I1584" s="207"/>
      <c r="L1584" s="203"/>
      <c r="M1584" s="208"/>
      <c r="N1584" s="209"/>
      <c r="O1584" s="209"/>
      <c r="P1584" s="209"/>
      <c r="Q1584" s="209"/>
      <c r="R1584" s="209"/>
      <c r="S1584" s="209"/>
      <c r="T1584" s="210"/>
      <c r="AT1584" s="204" t="s">
        <v>213</v>
      </c>
      <c r="AU1584" s="204" t="s">
        <v>82</v>
      </c>
      <c r="AV1584" s="13" t="s">
        <v>82</v>
      </c>
      <c r="AW1584" s="13" t="s">
        <v>30</v>
      </c>
      <c r="AX1584" s="13" t="s">
        <v>73</v>
      </c>
      <c r="AY1584" s="204" t="s">
        <v>205</v>
      </c>
    </row>
    <row r="1585" s="12" customFormat="1">
      <c r="B1585" s="195"/>
      <c r="D1585" s="196" t="s">
        <v>213</v>
      </c>
      <c r="E1585" s="197" t="s">
        <v>1</v>
      </c>
      <c r="F1585" s="198" t="s">
        <v>417</v>
      </c>
      <c r="H1585" s="197" t="s">
        <v>1</v>
      </c>
      <c r="I1585" s="199"/>
      <c r="L1585" s="195"/>
      <c r="M1585" s="200"/>
      <c r="N1585" s="201"/>
      <c r="O1585" s="201"/>
      <c r="P1585" s="201"/>
      <c r="Q1585" s="201"/>
      <c r="R1585" s="201"/>
      <c r="S1585" s="201"/>
      <c r="T1585" s="202"/>
      <c r="AT1585" s="197" t="s">
        <v>213</v>
      </c>
      <c r="AU1585" s="197" t="s">
        <v>82</v>
      </c>
      <c r="AV1585" s="12" t="s">
        <v>80</v>
      </c>
      <c r="AW1585" s="12" t="s">
        <v>30</v>
      </c>
      <c r="AX1585" s="12" t="s">
        <v>73</v>
      </c>
      <c r="AY1585" s="197" t="s">
        <v>205</v>
      </c>
    </row>
    <row r="1586" s="13" customFormat="1">
      <c r="B1586" s="203"/>
      <c r="D1586" s="196" t="s">
        <v>213</v>
      </c>
      <c r="E1586" s="204" t="s">
        <v>1</v>
      </c>
      <c r="F1586" s="205" t="s">
        <v>1003</v>
      </c>
      <c r="H1586" s="206">
        <v>7.0199999999999996</v>
      </c>
      <c r="I1586" s="207"/>
      <c r="L1586" s="203"/>
      <c r="M1586" s="208"/>
      <c r="N1586" s="209"/>
      <c r="O1586" s="209"/>
      <c r="P1586" s="209"/>
      <c r="Q1586" s="209"/>
      <c r="R1586" s="209"/>
      <c r="S1586" s="209"/>
      <c r="T1586" s="210"/>
      <c r="AT1586" s="204" t="s">
        <v>213</v>
      </c>
      <c r="AU1586" s="204" t="s">
        <v>82</v>
      </c>
      <c r="AV1586" s="13" t="s">
        <v>82</v>
      </c>
      <c r="AW1586" s="13" t="s">
        <v>30</v>
      </c>
      <c r="AX1586" s="13" t="s">
        <v>73</v>
      </c>
      <c r="AY1586" s="204" t="s">
        <v>205</v>
      </c>
    </row>
    <row r="1587" s="12" customFormat="1">
      <c r="B1587" s="195"/>
      <c r="D1587" s="196" t="s">
        <v>213</v>
      </c>
      <c r="E1587" s="197" t="s">
        <v>1</v>
      </c>
      <c r="F1587" s="198" t="s">
        <v>426</v>
      </c>
      <c r="H1587" s="197" t="s">
        <v>1</v>
      </c>
      <c r="I1587" s="199"/>
      <c r="L1587" s="195"/>
      <c r="M1587" s="200"/>
      <c r="N1587" s="201"/>
      <c r="O1587" s="201"/>
      <c r="P1587" s="201"/>
      <c r="Q1587" s="201"/>
      <c r="R1587" s="201"/>
      <c r="S1587" s="201"/>
      <c r="T1587" s="202"/>
      <c r="AT1587" s="197" t="s">
        <v>213</v>
      </c>
      <c r="AU1587" s="197" t="s">
        <v>82</v>
      </c>
      <c r="AV1587" s="12" t="s">
        <v>80</v>
      </c>
      <c r="AW1587" s="12" t="s">
        <v>30</v>
      </c>
      <c r="AX1587" s="12" t="s">
        <v>73</v>
      </c>
      <c r="AY1587" s="197" t="s">
        <v>205</v>
      </c>
    </row>
    <row r="1588" s="13" customFormat="1">
      <c r="B1588" s="203"/>
      <c r="D1588" s="196" t="s">
        <v>213</v>
      </c>
      <c r="E1588" s="204" t="s">
        <v>1</v>
      </c>
      <c r="F1588" s="205" t="s">
        <v>427</v>
      </c>
      <c r="H1588" s="206">
        <v>5.75</v>
      </c>
      <c r="I1588" s="207"/>
      <c r="L1588" s="203"/>
      <c r="M1588" s="208"/>
      <c r="N1588" s="209"/>
      <c r="O1588" s="209"/>
      <c r="P1588" s="209"/>
      <c r="Q1588" s="209"/>
      <c r="R1588" s="209"/>
      <c r="S1588" s="209"/>
      <c r="T1588" s="210"/>
      <c r="AT1588" s="204" t="s">
        <v>213</v>
      </c>
      <c r="AU1588" s="204" t="s">
        <v>82</v>
      </c>
      <c r="AV1588" s="13" t="s">
        <v>82</v>
      </c>
      <c r="AW1588" s="13" t="s">
        <v>30</v>
      </c>
      <c r="AX1588" s="13" t="s">
        <v>73</v>
      </c>
      <c r="AY1588" s="204" t="s">
        <v>205</v>
      </c>
    </row>
    <row r="1589" s="12" customFormat="1">
      <c r="B1589" s="195"/>
      <c r="D1589" s="196" t="s">
        <v>213</v>
      </c>
      <c r="E1589" s="197" t="s">
        <v>1</v>
      </c>
      <c r="F1589" s="198" t="s">
        <v>430</v>
      </c>
      <c r="H1589" s="197" t="s">
        <v>1</v>
      </c>
      <c r="I1589" s="199"/>
      <c r="L1589" s="195"/>
      <c r="M1589" s="200"/>
      <c r="N1589" s="201"/>
      <c r="O1589" s="201"/>
      <c r="P1589" s="201"/>
      <c r="Q1589" s="201"/>
      <c r="R1589" s="201"/>
      <c r="S1589" s="201"/>
      <c r="T1589" s="202"/>
      <c r="AT1589" s="197" t="s">
        <v>213</v>
      </c>
      <c r="AU1589" s="197" t="s">
        <v>82</v>
      </c>
      <c r="AV1589" s="12" t="s">
        <v>80</v>
      </c>
      <c r="AW1589" s="12" t="s">
        <v>30</v>
      </c>
      <c r="AX1589" s="12" t="s">
        <v>73</v>
      </c>
      <c r="AY1589" s="197" t="s">
        <v>205</v>
      </c>
    </row>
    <row r="1590" s="13" customFormat="1">
      <c r="B1590" s="203"/>
      <c r="D1590" s="196" t="s">
        <v>213</v>
      </c>
      <c r="E1590" s="204" t="s">
        <v>1</v>
      </c>
      <c r="F1590" s="205" t="s">
        <v>1004</v>
      </c>
      <c r="H1590" s="206">
        <v>23.23</v>
      </c>
      <c r="I1590" s="207"/>
      <c r="L1590" s="203"/>
      <c r="M1590" s="208"/>
      <c r="N1590" s="209"/>
      <c r="O1590" s="209"/>
      <c r="P1590" s="209"/>
      <c r="Q1590" s="209"/>
      <c r="R1590" s="209"/>
      <c r="S1590" s="209"/>
      <c r="T1590" s="210"/>
      <c r="AT1590" s="204" t="s">
        <v>213</v>
      </c>
      <c r="AU1590" s="204" t="s">
        <v>82</v>
      </c>
      <c r="AV1590" s="13" t="s">
        <v>82</v>
      </c>
      <c r="AW1590" s="13" t="s">
        <v>30</v>
      </c>
      <c r="AX1590" s="13" t="s">
        <v>73</v>
      </c>
      <c r="AY1590" s="204" t="s">
        <v>205</v>
      </c>
    </row>
    <row r="1591" s="12" customFormat="1">
      <c r="B1591" s="195"/>
      <c r="D1591" s="196" t="s">
        <v>213</v>
      </c>
      <c r="E1591" s="197" t="s">
        <v>1</v>
      </c>
      <c r="F1591" s="198" t="s">
        <v>432</v>
      </c>
      <c r="H1591" s="197" t="s">
        <v>1</v>
      </c>
      <c r="I1591" s="199"/>
      <c r="L1591" s="195"/>
      <c r="M1591" s="200"/>
      <c r="N1591" s="201"/>
      <c r="O1591" s="201"/>
      <c r="P1591" s="201"/>
      <c r="Q1591" s="201"/>
      <c r="R1591" s="201"/>
      <c r="S1591" s="201"/>
      <c r="T1591" s="202"/>
      <c r="AT1591" s="197" t="s">
        <v>213</v>
      </c>
      <c r="AU1591" s="197" t="s">
        <v>82</v>
      </c>
      <c r="AV1591" s="12" t="s">
        <v>80</v>
      </c>
      <c r="AW1591" s="12" t="s">
        <v>30</v>
      </c>
      <c r="AX1591" s="12" t="s">
        <v>73</v>
      </c>
      <c r="AY1591" s="197" t="s">
        <v>205</v>
      </c>
    </row>
    <row r="1592" s="13" customFormat="1">
      <c r="B1592" s="203"/>
      <c r="D1592" s="196" t="s">
        <v>213</v>
      </c>
      <c r="E1592" s="204" t="s">
        <v>1</v>
      </c>
      <c r="F1592" s="205" t="s">
        <v>1005</v>
      </c>
      <c r="H1592" s="206">
        <v>7.8799999999999999</v>
      </c>
      <c r="I1592" s="207"/>
      <c r="L1592" s="203"/>
      <c r="M1592" s="208"/>
      <c r="N1592" s="209"/>
      <c r="O1592" s="209"/>
      <c r="P1592" s="209"/>
      <c r="Q1592" s="209"/>
      <c r="R1592" s="209"/>
      <c r="S1592" s="209"/>
      <c r="T1592" s="210"/>
      <c r="AT1592" s="204" t="s">
        <v>213</v>
      </c>
      <c r="AU1592" s="204" t="s">
        <v>82</v>
      </c>
      <c r="AV1592" s="13" t="s">
        <v>82</v>
      </c>
      <c r="AW1592" s="13" t="s">
        <v>30</v>
      </c>
      <c r="AX1592" s="13" t="s">
        <v>73</v>
      </c>
      <c r="AY1592" s="204" t="s">
        <v>205</v>
      </c>
    </row>
    <row r="1593" s="12" customFormat="1">
      <c r="B1593" s="195"/>
      <c r="D1593" s="196" t="s">
        <v>213</v>
      </c>
      <c r="E1593" s="197" t="s">
        <v>1</v>
      </c>
      <c r="F1593" s="198" t="s">
        <v>434</v>
      </c>
      <c r="H1593" s="197" t="s">
        <v>1</v>
      </c>
      <c r="I1593" s="199"/>
      <c r="L1593" s="195"/>
      <c r="M1593" s="200"/>
      <c r="N1593" s="201"/>
      <c r="O1593" s="201"/>
      <c r="P1593" s="201"/>
      <c r="Q1593" s="201"/>
      <c r="R1593" s="201"/>
      <c r="S1593" s="201"/>
      <c r="T1593" s="202"/>
      <c r="AT1593" s="197" t="s">
        <v>213</v>
      </c>
      <c r="AU1593" s="197" t="s">
        <v>82</v>
      </c>
      <c r="AV1593" s="12" t="s">
        <v>80</v>
      </c>
      <c r="AW1593" s="12" t="s">
        <v>30</v>
      </c>
      <c r="AX1593" s="12" t="s">
        <v>73</v>
      </c>
      <c r="AY1593" s="197" t="s">
        <v>205</v>
      </c>
    </row>
    <row r="1594" s="13" customFormat="1">
      <c r="B1594" s="203"/>
      <c r="D1594" s="196" t="s">
        <v>213</v>
      </c>
      <c r="E1594" s="204" t="s">
        <v>1</v>
      </c>
      <c r="F1594" s="205" t="s">
        <v>1006</v>
      </c>
      <c r="H1594" s="206">
        <v>5.6399999999999997</v>
      </c>
      <c r="I1594" s="207"/>
      <c r="L1594" s="203"/>
      <c r="M1594" s="208"/>
      <c r="N1594" s="209"/>
      <c r="O1594" s="209"/>
      <c r="P1594" s="209"/>
      <c r="Q1594" s="209"/>
      <c r="R1594" s="209"/>
      <c r="S1594" s="209"/>
      <c r="T1594" s="210"/>
      <c r="AT1594" s="204" t="s">
        <v>213</v>
      </c>
      <c r="AU1594" s="204" t="s">
        <v>82</v>
      </c>
      <c r="AV1594" s="13" t="s">
        <v>82</v>
      </c>
      <c r="AW1594" s="13" t="s">
        <v>30</v>
      </c>
      <c r="AX1594" s="13" t="s">
        <v>73</v>
      </c>
      <c r="AY1594" s="204" t="s">
        <v>205</v>
      </c>
    </row>
    <row r="1595" s="12" customFormat="1">
      <c r="B1595" s="195"/>
      <c r="D1595" s="196" t="s">
        <v>213</v>
      </c>
      <c r="E1595" s="197" t="s">
        <v>1</v>
      </c>
      <c r="F1595" s="198" t="s">
        <v>436</v>
      </c>
      <c r="H1595" s="197" t="s">
        <v>1</v>
      </c>
      <c r="I1595" s="199"/>
      <c r="L1595" s="195"/>
      <c r="M1595" s="200"/>
      <c r="N1595" s="201"/>
      <c r="O1595" s="201"/>
      <c r="P1595" s="201"/>
      <c r="Q1595" s="201"/>
      <c r="R1595" s="201"/>
      <c r="S1595" s="201"/>
      <c r="T1595" s="202"/>
      <c r="AT1595" s="197" t="s">
        <v>213</v>
      </c>
      <c r="AU1595" s="197" t="s">
        <v>82</v>
      </c>
      <c r="AV1595" s="12" t="s">
        <v>80</v>
      </c>
      <c r="AW1595" s="12" t="s">
        <v>30</v>
      </c>
      <c r="AX1595" s="12" t="s">
        <v>73</v>
      </c>
      <c r="AY1595" s="197" t="s">
        <v>205</v>
      </c>
    </row>
    <row r="1596" s="13" customFormat="1">
      <c r="B1596" s="203"/>
      <c r="D1596" s="196" t="s">
        <v>213</v>
      </c>
      <c r="E1596" s="204" t="s">
        <v>1</v>
      </c>
      <c r="F1596" s="205" t="s">
        <v>1004</v>
      </c>
      <c r="H1596" s="206">
        <v>23.23</v>
      </c>
      <c r="I1596" s="207"/>
      <c r="L1596" s="203"/>
      <c r="M1596" s="208"/>
      <c r="N1596" s="209"/>
      <c r="O1596" s="209"/>
      <c r="P1596" s="209"/>
      <c r="Q1596" s="209"/>
      <c r="R1596" s="209"/>
      <c r="S1596" s="209"/>
      <c r="T1596" s="210"/>
      <c r="AT1596" s="204" t="s">
        <v>213</v>
      </c>
      <c r="AU1596" s="204" t="s">
        <v>82</v>
      </c>
      <c r="AV1596" s="13" t="s">
        <v>82</v>
      </c>
      <c r="AW1596" s="13" t="s">
        <v>30</v>
      </c>
      <c r="AX1596" s="13" t="s">
        <v>73</v>
      </c>
      <c r="AY1596" s="204" t="s">
        <v>205</v>
      </c>
    </row>
    <row r="1597" s="12" customFormat="1">
      <c r="B1597" s="195"/>
      <c r="D1597" s="196" t="s">
        <v>213</v>
      </c>
      <c r="E1597" s="197" t="s">
        <v>1</v>
      </c>
      <c r="F1597" s="198" t="s">
        <v>438</v>
      </c>
      <c r="H1597" s="197" t="s">
        <v>1</v>
      </c>
      <c r="I1597" s="199"/>
      <c r="L1597" s="195"/>
      <c r="M1597" s="200"/>
      <c r="N1597" s="201"/>
      <c r="O1597" s="201"/>
      <c r="P1597" s="201"/>
      <c r="Q1597" s="201"/>
      <c r="R1597" s="201"/>
      <c r="S1597" s="201"/>
      <c r="T1597" s="202"/>
      <c r="AT1597" s="197" t="s">
        <v>213</v>
      </c>
      <c r="AU1597" s="197" t="s">
        <v>82</v>
      </c>
      <c r="AV1597" s="12" t="s">
        <v>80</v>
      </c>
      <c r="AW1597" s="12" t="s">
        <v>30</v>
      </c>
      <c r="AX1597" s="12" t="s">
        <v>73</v>
      </c>
      <c r="AY1597" s="197" t="s">
        <v>205</v>
      </c>
    </row>
    <row r="1598" s="13" customFormat="1">
      <c r="B1598" s="203"/>
      <c r="D1598" s="196" t="s">
        <v>213</v>
      </c>
      <c r="E1598" s="204" t="s">
        <v>1</v>
      </c>
      <c r="F1598" s="205" t="s">
        <v>1007</v>
      </c>
      <c r="H1598" s="206">
        <v>15.210000000000001</v>
      </c>
      <c r="I1598" s="207"/>
      <c r="L1598" s="203"/>
      <c r="M1598" s="208"/>
      <c r="N1598" s="209"/>
      <c r="O1598" s="209"/>
      <c r="P1598" s="209"/>
      <c r="Q1598" s="209"/>
      <c r="R1598" s="209"/>
      <c r="S1598" s="209"/>
      <c r="T1598" s="210"/>
      <c r="AT1598" s="204" t="s">
        <v>213</v>
      </c>
      <c r="AU1598" s="204" t="s">
        <v>82</v>
      </c>
      <c r="AV1598" s="13" t="s">
        <v>82</v>
      </c>
      <c r="AW1598" s="13" t="s">
        <v>30</v>
      </c>
      <c r="AX1598" s="13" t="s">
        <v>73</v>
      </c>
      <c r="AY1598" s="204" t="s">
        <v>205</v>
      </c>
    </row>
    <row r="1599" s="12" customFormat="1">
      <c r="B1599" s="195"/>
      <c r="D1599" s="196" t="s">
        <v>213</v>
      </c>
      <c r="E1599" s="197" t="s">
        <v>1</v>
      </c>
      <c r="F1599" s="198" t="s">
        <v>440</v>
      </c>
      <c r="H1599" s="197" t="s">
        <v>1</v>
      </c>
      <c r="I1599" s="199"/>
      <c r="L1599" s="195"/>
      <c r="M1599" s="200"/>
      <c r="N1599" s="201"/>
      <c r="O1599" s="201"/>
      <c r="P1599" s="201"/>
      <c r="Q1599" s="201"/>
      <c r="R1599" s="201"/>
      <c r="S1599" s="201"/>
      <c r="T1599" s="202"/>
      <c r="AT1599" s="197" t="s">
        <v>213</v>
      </c>
      <c r="AU1599" s="197" t="s">
        <v>82</v>
      </c>
      <c r="AV1599" s="12" t="s">
        <v>80</v>
      </c>
      <c r="AW1599" s="12" t="s">
        <v>30</v>
      </c>
      <c r="AX1599" s="12" t="s">
        <v>73</v>
      </c>
      <c r="AY1599" s="197" t="s">
        <v>205</v>
      </c>
    </row>
    <row r="1600" s="13" customFormat="1">
      <c r="B1600" s="203"/>
      <c r="D1600" s="196" t="s">
        <v>213</v>
      </c>
      <c r="E1600" s="204" t="s">
        <v>1</v>
      </c>
      <c r="F1600" s="205" t="s">
        <v>1008</v>
      </c>
      <c r="H1600" s="206">
        <v>26.760000000000002</v>
      </c>
      <c r="I1600" s="207"/>
      <c r="L1600" s="203"/>
      <c r="M1600" s="208"/>
      <c r="N1600" s="209"/>
      <c r="O1600" s="209"/>
      <c r="P1600" s="209"/>
      <c r="Q1600" s="209"/>
      <c r="R1600" s="209"/>
      <c r="S1600" s="209"/>
      <c r="T1600" s="210"/>
      <c r="AT1600" s="204" t="s">
        <v>213</v>
      </c>
      <c r="AU1600" s="204" t="s">
        <v>82</v>
      </c>
      <c r="AV1600" s="13" t="s">
        <v>82</v>
      </c>
      <c r="AW1600" s="13" t="s">
        <v>30</v>
      </c>
      <c r="AX1600" s="13" t="s">
        <v>73</v>
      </c>
      <c r="AY1600" s="204" t="s">
        <v>205</v>
      </c>
    </row>
    <row r="1601" s="12" customFormat="1">
      <c r="B1601" s="195"/>
      <c r="D1601" s="196" t="s">
        <v>213</v>
      </c>
      <c r="E1601" s="197" t="s">
        <v>1</v>
      </c>
      <c r="F1601" s="198" t="s">
        <v>442</v>
      </c>
      <c r="H1601" s="197" t="s">
        <v>1</v>
      </c>
      <c r="I1601" s="199"/>
      <c r="L1601" s="195"/>
      <c r="M1601" s="200"/>
      <c r="N1601" s="201"/>
      <c r="O1601" s="201"/>
      <c r="P1601" s="201"/>
      <c r="Q1601" s="201"/>
      <c r="R1601" s="201"/>
      <c r="S1601" s="201"/>
      <c r="T1601" s="202"/>
      <c r="AT1601" s="197" t="s">
        <v>213</v>
      </c>
      <c r="AU1601" s="197" t="s">
        <v>82</v>
      </c>
      <c r="AV1601" s="12" t="s">
        <v>80</v>
      </c>
      <c r="AW1601" s="12" t="s">
        <v>30</v>
      </c>
      <c r="AX1601" s="12" t="s">
        <v>73</v>
      </c>
      <c r="AY1601" s="197" t="s">
        <v>205</v>
      </c>
    </row>
    <row r="1602" s="13" customFormat="1">
      <c r="B1602" s="203"/>
      <c r="D1602" s="196" t="s">
        <v>213</v>
      </c>
      <c r="E1602" s="204" t="s">
        <v>1</v>
      </c>
      <c r="F1602" s="205" t="s">
        <v>443</v>
      </c>
      <c r="H1602" s="206">
        <v>8.9900000000000002</v>
      </c>
      <c r="I1602" s="207"/>
      <c r="L1602" s="203"/>
      <c r="M1602" s="208"/>
      <c r="N1602" s="209"/>
      <c r="O1602" s="209"/>
      <c r="P1602" s="209"/>
      <c r="Q1602" s="209"/>
      <c r="R1602" s="209"/>
      <c r="S1602" s="209"/>
      <c r="T1602" s="210"/>
      <c r="AT1602" s="204" t="s">
        <v>213</v>
      </c>
      <c r="AU1602" s="204" t="s">
        <v>82</v>
      </c>
      <c r="AV1602" s="13" t="s">
        <v>82</v>
      </c>
      <c r="AW1602" s="13" t="s">
        <v>30</v>
      </c>
      <c r="AX1602" s="13" t="s">
        <v>73</v>
      </c>
      <c r="AY1602" s="204" t="s">
        <v>205</v>
      </c>
    </row>
    <row r="1603" s="12" customFormat="1">
      <c r="B1603" s="195"/>
      <c r="D1603" s="196" t="s">
        <v>213</v>
      </c>
      <c r="E1603" s="197" t="s">
        <v>1</v>
      </c>
      <c r="F1603" s="198" t="s">
        <v>250</v>
      </c>
      <c r="H1603" s="197" t="s">
        <v>1</v>
      </c>
      <c r="I1603" s="199"/>
      <c r="L1603" s="195"/>
      <c r="M1603" s="200"/>
      <c r="N1603" s="201"/>
      <c r="O1603" s="201"/>
      <c r="P1603" s="201"/>
      <c r="Q1603" s="201"/>
      <c r="R1603" s="201"/>
      <c r="S1603" s="201"/>
      <c r="T1603" s="202"/>
      <c r="AT1603" s="197" t="s">
        <v>213</v>
      </c>
      <c r="AU1603" s="197" t="s">
        <v>82</v>
      </c>
      <c r="AV1603" s="12" t="s">
        <v>80</v>
      </c>
      <c r="AW1603" s="12" t="s">
        <v>30</v>
      </c>
      <c r="AX1603" s="12" t="s">
        <v>73</v>
      </c>
      <c r="AY1603" s="197" t="s">
        <v>205</v>
      </c>
    </row>
    <row r="1604" s="13" customFormat="1">
      <c r="B1604" s="203"/>
      <c r="D1604" s="196" t="s">
        <v>213</v>
      </c>
      <c r="E1604" s="204" t="s">
        <v>1</v>
      </c>
      <c r="F1604" s="205" t="s">
        <v>1009</v>
      </c>
      <c r="H1604" s="206">
        <v>12.6</v>
      </c>
      <c r="I1604" s="207"/>
      <c r="L1604" s="203"/>
      <c r="M1604" s="208"/>
      <c r="N1604" s="209"/>
      <c r="O1604" s="209"/>
      <c r="P1604" s="209"/>
      <c r="Q1604" s="209"/>
      <c r="R1604" s="209"/>
      <c r="S1604" s="209"/>
      <c r="T1604" s="210"/>
      <c r="AT1604" s="204" t="s">
        <v>213</v>
      </c>
      <c r="AU1604" s="204" t="s">
        <v>82</v>
      </c>
      <c r="AV1604" s="13" t="s">
        <v>82</v>
      </c>
      <c r="AW1604" s="13" t="s">
        <v>30</v>
      </c>
      <c r="AX1604" s="13" t="s">
        <v>73</v>
      </c>
      <c r="AY1604" s="204" t="s">
        <v>205</v>
      </c>
    </row>
    <row r="1605" s="12" customFormat="1">
      <c r="B1605" s="195"/>
      <c r="D1605" s="196" t="s">
        <v>213</v>
      </c>
      <c r="E1605" s="197" t="s">
        <v>1</v>
      </c>
      <c r="F1605" s="198" t="s">
        <v>446</v>
      </c>
      <c r="H1605" s="197" t="s">
        <v>1</v>
      </c>
      <c r="I1605" s="199"/>
      <c r="L1605" s="195"/>
      <c r="M1605" s="200"/>
      <c r="N1605" s="201"/>
      <c r="O1605" s="201"/>
      <c r="P1605" s="201"/>
      <c r="Q1605" s="201"/>
      <c r="R1605" s="201"/>
      <c r="S1605" s="201"/>
      <c r="T1605" s="202"/>
      <c r="AT1605" s="197" t="s">
        <v>213</v>
      </c>
      <c r="AU1605" s="197" t="s">
        <v>82</v>
      </c>
      <c r="AV1605" s="12" t="s">
        <v>80</v>
      </c>
      <c r="AW1605" s="12" t="s">
        <v>30</v>
      </c>
      <c r="AX1605" s="12" t="s">
        <v>73</v>
      </c>
      <c r="AY1605" s="197" t="s">
        <v>205</v>
      </c>
    </row>
    <row r="1606" s="13" customFormat="1">
      <c r="B1606" s="203"/>
      <c r="D1606" s="196" t="s">
        <v>213</v>
      </c>
      <c r="E1606" s="204" t="s">
        <v>1</v>
      </c>
      <c r="F1606" s="205" t="s">
        <v>1010</v>
      </c>
      <c r="H1606" s="206">
        <v>31.550000000000001</v>
      </c>
      <c r="I1606" s="207"/>
      <c r="L1606" s="203"/>
      <c r="M1606" s="208"/>
      <c r="N1606" s="209"/>
      <c r="O1606" s="209"/>
      <c r="P1606" s="209"/>
      <c r="Q1606" s="209"/>
      <c r="R1606" s="209"/>
      <c r="S1606" s="209"/>
      <c r="T1606" s="210"/>
      <c r="AT1606" s="204" t="s">
        <v>213</v>
      </c>
      <c r="AU1606" s="204" t="s">
        <v>82</v>
      </c>
      <c r="AV1606" s="13" t="s">
        <v>82</v>
      </c>
      <c r="AW1606" s="13" t="s">
        <v>30</v>
      </c>
      <c r="AX1606" s="13" t="s">
        <v>73</v>
      </c>
      <c r="AY1606" s="204" t="s">
        <v>205</v>
      </c>
    </row>
    <row r="1607" s="12" customFormat="1">
      <c r="B1607" s="195"/>
      <c r="D1607" s="196" t="s">
        <v>213</v>
      </c>
      <c r="E1607" s="197" t="s">
        <v>1</v>
      </c>
      <c r="F1607" s="198" t="s">
        <v>449</v>
      </c>
      <c r="H1607" s="197" t="s">
        <v>1</v>
      </c>
      <c r="I1607" s="199"/>
      <c r="L1607" s="195"/>
      <c r="M1607" s="200"/>
      <c r="N1607" s="201"/>
      <c r="O1607" s="201"/>
      <c r="P1607" s="201"/>
      <c r="Q1607" s="201"/>
      <c r="R1607" s="201"/>
      <c r="S1607" s="201"/>
      <c r="T1607" s="202"/>
      <c r="AT1607" s="197" t="s">
        <v>213</v>
      </c>
      <c r="AU1607" s="197" t="s">
        <v>82</v>
      </c>
      <c r="AV1607" s="12" t="s">
        <v>80</v>
      </c>
      <c r="AW1607" s="12" t="s">
        <v>30</v>
      </c>
      <c r="AX1607" s="12" t="s">
        <v>73</v>
      </c>
      <c r="AY1607" s="197" t="s">
        <v>205</v>
      </c>
    </row>
    <row r="1608" s="13" customFormat="1">
      <c r="B1608" s="203"/>
      <c r="D1608" s="196" t="s">
        <v>213</v>
      </c>
      <c r="E1608" s="204" t="s">
        <v>1</v>
      </c>
      <c r="F1608" s="205" t="s">
        <v>1011</v>
      </c>
      <c r="H1608" s="206">
        <v>21.149999999999999</v>
      </c>
      <c r="I1608" s="207"/>
      <c r="L1608" s="203"/>
      <c r="M1608" s="208"/>
      <c r="N1608" s="209"/>
      <c r="O1608" s="209"/>
      <c r="P1608" s="209"/>
      <c r="Q1608" s="209"/>
      <c r="R1608" s="209"/>
      <c r="S1608" s="209"/>
      <c r="T1608" s="210"/>
      <c r="AT1608" s="204" t="s">
        <v>213</v>
      </c>
      <c r="AU1608" s="204" t="s">
        <v>82</v>
      </c>
      <c r="AV1608" s="13" t="s">
        <v>82</v>
      </c>
      <c r="AW1608" s="13" t="s">
        <v>30</v>
      </c>
      <c r="AX1608" s="13" t="s">
        <v>73</v>
      </c>
      <c r="AY1608" s="204" t="s">
        <v>205</v>
      </c>
    </row>
    <row r="1609" s="12" customFormat="1">
      <c r="B1609" s="195"/>
      <c r="D1609" s="196" t="s">
        <v>213</v>
      </c>
      <c r="E1609" s="197" t="s">
        <v>1</v>
      </c>
      <c r="F1609" s="198" t="s">
        <v>451</v>
      </c>
      <c r="H1609" s="197" t="s">
        <v>1</v>
      </c>
      <c r="I1609" s="199"/>
      <c r="L1609" s="195"/>
      <c r="M1609" s="200"/>
      <c r="N1609" s="201"/>
      <c r="O1609" s="201"/>
      <c r="P1609" s="201"/>
      <c r="Q1609" s="201"/>
      <c r="R1609" s="201"/>
      <c r="S1609" s="201"/>
      <c r="T1609" s="202"/>
      <c r="AT1609" s="197" t="s">
        <v>213</v>
      </c>
      <c r="AU1609" s="197" t="s">
        <v>82</v>
      </c>
      <c r="AV1609" s="12" t="s">
        <v>80</v>
      </c>
      <c r="AW1609" s="12" t="s">
        <v>30</v>
      </c>
      <c r="AX1609" s="12" t="s">
        <v>73</v>
      </c>
      <c r="AY1609" s="197" t="s">
        <v>205</v>
      </c>
    </row>
    <row r="1610" s="13" customFormat="1">
      <c r="B1610" s="203"/>
      <c r="D1610" s="196" t="s">
        <v>213</v>
      </c>
      <c r="E1610" s="204" t="s">
        <v>1</v>
      </c>
      <c r="F1610" s="205" t="s">
        <v>1012</v>
      </c>
      <c r="H1610" s="206">
        <v>45.039999999999999</v>
      </c>
      <c r="I1610" s="207"/>
      <c r="L1610" s="203"/>
      <c r="M1610" s="208"/>
      <c r="N1610" s="209"/>
      <c r="O1610" s="209"/>
      <c r="P1610" s="209"/>
      <c r="Q1610" s="209"/>
      <c r="R1610" s="209"/>
      <c r="S1610" s="209"/>
      <c r="T1610" s="210"/>
      <c r="AT1610" s="204" t="s">
        <v>213</v>
      </c>
      <c r="AU1610" s="204" t="s">
        <v>82</v>
      </c>
      <c r="AV1610" s="13" t="s">
        <v>82</v>
      </c>
      <c r="AW1610" s="13" t="s">
        <v>30</v>
      </c>
      <c r="AX1610" s="13" t="s">
        <v>73</v>
      </c>
      <c r="AY1610" s="204" t="s">
        <v>205</v>
      </c>
    </row>
    <row r="1611" s="12" customFormat="1">
      <c r="B1611" s="195"/>
      <c r="D1611" s="196" t="s">
        <v>213</v>
      </c>
      <c r="E1611" s="197" t="s">
        <v>1</v>
      </c>
      <c r="F1611" s="198" t="s">
        <v>453</v>
      </c>
      <c r="H1611" s="197" t="s">
        <v>1</v>
      </c>
      <c r="I1611" s="199"/>
      <c r="L1611" s="195"/>
      <c r="M1611" s="200"/>
      <c r="N1611" s="201"/>
      <c r="O1611" s="201"/>
      <c r="P1611" s="201"/>
      <c r="Q1611" s="201"/>
      <c r="R1611" s="201"/>
      <c r="S1611" s="201"/>
      <c r="T1611" s="202"/>
      <c r="AT1611" s="197" t="s">
        <v>213</v>
      </c>
      <c r="AU1611" s="197" t="s">
        <v>82</v>
      </c>
      <c r="AV1611" s="12" t="s">
        <v>80</v>
      </c>
      <c r="AW1611" s="12" t="s">
        <v>30</v>
      </c>
      <c r="AX1611" s="12" t="s">
        <v>73</v>
      </c>
      <c r="AY1611" s="197" t="s">
        <v>205</v>
      </c>
    </row>
    <row r="1612" s="13" customFormat="1">
      <c r="B1612" s="203"/>
      <c r="D1612" s="196" t="s">
        <v>213</v>
      </c>
      <c r="E1612" s="204" t="s">
        <v>1</v>
      </c>
      <c r="F1612" s="205" t="s">
        <v>1013</v>
      </c>
      <c r="H1612" s="206">
        <v>9.9000000000000004</v>
      </c>
      <c r="I1612" s="207"/>
      <c r="L1612" s="203"/>
      <c r="M1612" s="208"/>
      <c r="N1612" s="209"/>
      <c r="O1612" s="209"/>
      <c r="P1612" s="209"/>
      <c r="Q1612" s="209"/>
      <c r="R1612" s="209"/>
      <c r="S1612" s="209"/>
      <c r="T1612" s="210"/>
      <c r="AT1612" s="204" t="s">
        <v>213</v>
      </c>
      <c r="AU1612" s="204" t="s">
        <v>82</v>
      </c>
      <c r="AV1612" s="13" t="s">
        <v>82</v>
      </c>
      <c r="AW1612" s="13" t="s">
        <v>30</v>
      </c>
      <c r="AX1612" s="13" t="s">
        <v>73</v>
      </c>
      <c r="AY1612" s="204" t="s">
        <v>205</v>
      </c>
    </row>
    <row r="1613" s="12" customFormat="1">
      <c r="B1613" s="195"/>
      <c r="D1613" s="196" t="s">
        <v>213</v>
      </c>
      <c r="E1613" s="197" t="s">
        <v>1</v>
      </c>
      <c r="F1613" s="198" t="s">
        <v>455</v>
      </c>
      <c r="H1613" s="197" t="s">
        <v>1</v>
      </c>
      <c r="I1613" s="199"/>
      <c r="L1613" s="195"/>
      <c r="M1613" s="200"/>
      <c r="N1613" s="201"/>
      <c r="O1613" s="201"/>
      <c r="P1613" s="201"/>
      <c r="Q1613" s="201"/>
      <c r="R1613" s="201"/>
      <c r="S1613" s="201"/>
      <c r="T1613" s="202"/>
      <c r="AT1613" s="197" t="s">
        <v>213</v>
      </c>
      <c r="AU1613" s="197" t="s">
        <v>82</v>
      </c>
      <c r="AV1613" s="12" t="s">
        <v>80</v>
      </c>
      <c r="AW1613" s="12" t="s">
        <v>30</v>
      </c>
      <c r="AX1613" s="12" t="s">
        <v>73</v>
      </c>
      <c r="AY1613" s="197" t="s">
        <v>205</v>
      </c>
    </row>
    <row r="1614" s="13" customFormat="1">
      <c r="B1614" s="203"/>
      <c r="D1614" s="196" t="s">
        <v>213</v>
      </c>
      <c r="E1614" s="204" t="s">
        <v>1</v>
      </c>
      <c r="F1614" s="205" t="s">
        <v>456</v>
      </c>
      <c r="H1614" s="206">
        <v>27.210000000000001</v>
      </c>
      <c r="I1614" s="207"/>
      <c r="L1614" s="203"/>
      <c r="M1614" s="208"/>
      <c r="N1614" s="209"/>
      <c r="O1614" s="209"/>
      <c r="P1614" s="209"/>
      <c r="Q1614" s="209"/>
      <c r="R1614" s="209"/>
      <c r="S1614" s="209"/>
      <c r="T1614" s="210"/>
      <c r="AT1614" s="204" t="s">
        <v>213</v>
      </c>
      <c r="AU1614" s="204" t="s">
        <v>82</v>
      </c>
      <c r="AV1614" s="13" t="s">
        <v>82</v>
      </c>
      <c r="AW1614" s="13" t="s">
        <v>30</v>
      </c>
      <c r="AX1614" s="13" t="s">
        <v>73</v>
      </c>
      <c r="AY1614" s="204" t="s">
        <v>205</v>
      </c>
    </row>
    <row r="1615" s="12" customFormat="1">
      <c r="B1615" s="195"/>
      <c r="D1615" s="196" t="s">
        <v>213</v>
      </c>
      <c r="E1615" s="197" t="s">
        <v>1</v>
      </c>
      <c r="F1615" s="198" t="s">
        <v>457</v>
      </c>
      <c r="H1615" s="197" t="s">
        <v>1</v>
      </c>
      <c r="I1615" s="199"/>
      <c r="L1615" s="195"/>
      <c r="M1615" s="200"/>
      <c r="N1615" s="201"/>
      <c r="O1615" s="201"/>
      <c r="P1615" s="201"/>
      <c r="Q1615" s="201"/>
      <c r="R1615" s="201"/>
      <c r="S1615" s="201"/>
      <c r="T1615" s="202"/>
      <c r="AT1615" s="197" t="s">
        <v>213</v>
      </c>
      <c r="AU1615" s="197" t="s">
        <v>82</v>
      </c>
      <c r="AV1615" s="12" t="s">
        <v>80</v>
      </c>
      <c r="AW1615" s="12" t="s">
        <v>30</v>
      </c>
      <c r="AX1615" s="12" t="s">
        <v>73</v>
      </c>
      <c r="AY1615" s="197" t="s">
        <v>205</v>
      </c>
    </row>
    <row r="1616" s="13" customFormat="1">
      <c r="B1616" s="203"/>
      <c r="D1616" s="196" t="s">
        <v>213</v>
      </c>
      <c r="E1616" s="204" t="s">
        <v>1</v>
      </c>
      <c r="F1616" s="205" t="s">
        <v>1014</v>
      </c>
      <c r="H1616" s="206">
        <v>12.720000000000001</v>
      </c>
      <c r="I1616" s="207"/>
      <c r="L1616" s="203"/>
      <c r="M1616" s="208"/>
      <c r="N1616" s="209"/>
      <c r="O1616" s="209"/>
      <c r="P1616" s="209"/>
      <c r="Q1616" s="209"/>
      <c r="R1616" s="209"/>
      <c r="S1616" s="209"/>
      <c r="T1616" s="210"/>
      <c r="AT1616" s="204" t="s">
        <v>213</v>
      </c>
      <c r="AU1616" s="204" t="s">
        <v>82</v>
      </c>
      <c r="AV1616" s="13" t="s">
        <v>82</v>
      </c>
      <c r="AW1616" s="13" t="s">
        <v>30</v>
      </c>
      <c r="AX1616" s="13" t="s">
        <v>73</v>
      </c>
      <c r="AY1616" s="204" t="s">
        <v>205</v>
      </c>
    </row>
    <row r="1617" s="12" customFormat="1">
      <c r="B1617" s="195"/>
      <c r="D1617" s="196" t="s">
        <v>213</v>
      </c>
      <c r="E1617" s="197" t="s">
        <v>1</v>
      </c>
      <c r="F1617" s="198" t="s">
        <v>459</v>
      </c>
      <c r="H1617" s="197" t="s">
        <v>1</v>
      </c>
      <c r="I1617" s="199"/>
      <c r="L1617" s="195"/>
      <c r="M1617" s="200"/>
      <c r="N1617" s="201"/>
      <c r="O1617" s="201"/>
      <c r="P1617" s="201"/>
      <c r="Q1617" s="201"/>
      <c r="R1617" s="201"/>
      <c r="S1617" s="201"/>
      <c r="T1617" s="202"/>
      <c r="AT1617" s="197" t="s">
        <v>213</v>
      </c>
      <c r="AU1617" s="197" t="s">
        <v>82</v>
      </c>
      <c r="AV1617" s="12" t="s">
        <v>80</v>
      </c>
      <c r="AW1617" s="12" t="s">
        <v>30</v>
      </c>
      <c r="AX1617" s="12" t="s">
        <v>73</v>
      </c>
      <c r="AY1617" s="197" t="s">
        <v>205</v>
      </c>
    </row>
    <row r="1618" s="13" customFormat="1">
      <c r="B1618" s="203"/>
      <c r="D1618" s="196" t="s">
        <v>213</v>
      </c>
      <c r="E1618" s="204" t="s">
        <v>1</v>
      </c>
      <c r="F1618" s="205" t="s">
        <v>1015</v>
      </c>
      <c r="H1618" s="206">
        <v>27.559999999999999</v>
      </c>
      <c r="I1618" s="207"/>
      <c r="L1618" s="203"/>
      <c r="M1618" s="208"/>
      <c r="N1618" s="209"/>
      <c r="O1618" s="209"/>
      <c r="P1618" s="209"/>
      <c r="Q1618" s="209"/>
      <c r="R1618" s="209"/>
      <c r="S1618" s="209"/>
      <c r="T1618" s="210"/>
      <c r="AT1618" s="204" t="s">
        <v>213</v>
      </c>
      <c r="AU1618" s="204" t="s">
        <v>82</v>
      </c>
      <c r="AV1618" s="13" t="s">
        <v>82</v>
      </c>
      <c r="AW1618" s="13" t="s">
        <v>30</v>
      </c>
      <c r="AX1618" s="13" t="s">
        <v>73</v>
      </c>
      <c r="AY1618" s="204" t="s">
        <v>205</v>
      </c>
    </row>
    <row r="1619" s="12" customFormat="1">
      <c r="B1619" s="195"/>
      <c r="D1619" s="196" t="s">
        <v>213</v>
      </c>
      <c r="E1619" s="197" t="s">
        <v>1</v>
      </c>
      <c r="F1619" s="198" t="s">
        <v>461</v>
      </c>
      <c r="H1619" s="197" t="s">
        <v>1</v>
      </c>
      <c r="I1619" s="199"/>
      <c r="L1619" s="195"/>
      <c r="M1619" s="200"/>
      <c r="N1619" s="201"/>
      <c r="O1619" s="201"/>
      <c r="P1619" s="201"/>
      <c r="Q1619" s="201"/>
      <c r="R1619" s="201"/>
      <c r="S1619" s="201"/>
      <c r="T1619" s="202"/>
      <c r="AT1619" s="197" t="s">
        <v>213</v>
      </c>
      <c r="AU1619" s="197" t="s">
        <v>82</v>
      </c>
      <c r="AV1619" s="12" t="s">
        <v>80</v>
      </c>
      <c r="AW1619" s="12" t="s">
        <v>30</v>
      </c>
      <c r="AX1619" s="12" t="s">
        <v>73</v>
      </c>
      <c r="AY1619" s="197" t="s">
        <v>205</v>
      </c>
    </row>
    <row r="1620" s="13" customFormat="1">
      <c r="B1620" s="203"/>
      <c r="D1620" s="196" t="s">
        <v>213</v>
      </c>
      <c r="E1620" s="204" t="s">
        <v>1</v>
      </c>
      <c r="F1620" s="205" t="s">
        <v>1016</v>
      </c>
      <c r="H1620" s="206">
        <v>30.149999999999999</v>
      </c>
      <c r="I1620" s="207"/>
      <c r="L1620" s="203"/>
      <c r="M1620" s="208"/>
      <c r="N1620" s="209"/>
      <c r="O1620" s="209"/>
      <c r="P1620" s="209"/>
      <c r="Q1620" s="209"/>
      <c r="R1620" s="209"/>
      <c r="S1620" s="209"/>
      <c r="T1620" s="210"/>
      <c r="AT1620" s="204" t="s">
        <v>213</v>
      </c>
      <c r="AU1620" s="204" t="s">
        <v>82</v>
      </c>
      <c r="AV1620" s="13" t="s">
        <v>82</v>
      </c>
      <c r="AW1620" s="13" t="s">
        <v>30</v>
      </c>
      <c r="AX1620" s="13" t="s">
        <v>73</v>
      </c>
      <c r="AY1620" s="204" t="s">
        <v>205</v>
      </c>
    </row>
    <row r="1621" s="12" customFormat="1">
      <c r="B1621" s="195"/>
      <c r="D1621" s="196" t="s">
        <v>213</v>
      </c>
      <c r="E1621" s="197" t="s">
        <v>1</v>
      </c>
      <c r="F1621" s="198" t="s">
        <v>463</v>
      </c>
      <c r="H1621" s="197" t="s">
        <v>1</v>
      </c>
      <c r="I1621" s="199"/>
      <c r="L1621" s="195"/>
      <c r="M1621" s="200"/>
      <c r="N1621" s="201"/>
      <c r="O1621" s="201"/>
      <c r="P1621" s="201"/>
      <c r="Q1621" s="201"/>
      <c r="R1621" s="201"/>
      <c r="S1621" s="201"/>
      <c r="T1621" s="202"/>
      <c r="AT1621" s="197" t="s">
        <v>213</v>
      </c>
      <c r="AU1621" s="197" t="s">
        <v>82</v>
      </c>
      <c r="AV1621" s="12" t="s">
        <v>80</v>
      </c>
      <c r="AW1621" s="12" t="s">
        <v>30</v>
      </c>
      <c r="AX1621" s="12" t="s">
        <v>73</v>
      </c>
      <c r="AY1621" s="197" t="s">
        <v>205</v>
      </c>
    </row>
    <row r="1622" s="13" customFormat="1">
      <c r="B1622" s="203"/>
      <c r="D1622" s="196" t="s">
        <v>213</v>
      </c>
      <c r="E1622" s="204" t="s">
        <v>1</v>
      </c>
      <c r="F1622" s="205" t="s">
        <v>1017</v>
      </c>
      <c r="H1622" s="206">
        <v>19.949999999999999</v>
      </c>
      <c r="I1622" s="207"/>
      <c r="L1622" s="203"/>
      <c r="M1622" s="208"/>
      <c r="N1622" s="209"/>
      <c r="O1622" s="209"/>
      <c r="P1622" s="209"/>
      <c r="Q1622" s="209"/>
      <c r="R1622" s="209"/>
      <c r="S1622" s="209"/>
      <c r="T1622" s="210"/>
      <c r="AT1622" s="204" t="s">
        <v>213</v>
      </c>
      <c r="AU1622" s="204" t="s">
        <v>82</v>
      </c>
      <c r="AV1622" s="13" t="s">
        <v>82</v>
      </c>
      <c r="AW1622" s="13" t="s">
        <v>30</v>
      </c>
      <c r="AX1622" s="13" t="s">
        <v>73</v>
      </c>
      <c r="AY1622" s="204" t="s">
        <v>205</v>
      </c>
    </row>
    <row r="1623" s="14" customFormat="1">
      <c r="B1623" s="211"/>
      <c r="D1623" s="196" t="s">
        <v>213</v>
      </c>
      <c r="E1623" s="212" t="s">
        <v>1</v>
      </c>
      <c r="F1623" s="213" t="s">
        <v>218</v>
      </c>
      <c r="H1623" s="214">
        <v>795.65999999999997</v>
      </c>
      <c r="I1623" s="215"/>
      <c r="L1623" s="211"/>
      <c r="M1623" s="216"/>
      <c r="N1623" s="217"/>
      <c r="O1623" s="217"/>
      <c r="P1623" s="217"/>
      <c r="Q1623" s="217"/>
      <c r="R1623" s="217"/>
      <c r="S1623" s="217"/>
      <c r="T1623" s="218"/>
      <c r="AT1623" s="212" t="s">
        <v>213</v>
      </c>
      <c r="AU1623" s="212" t="s">
        <v>82</v>
      </c>
      <c r="AV1623" s="14" t="s">
        <v>123</v>
      </c>
      <c r="AW1623" s="14" t="s">
        <v>30</v>
      </c>
      <c r="AX1623" s="14" t="s">
        <v>80</v>
      </c>
      <c r="AY1623" s="212" t="s">
        <v>205</v>
      </c>
    </row>
    <row r="1624" s="13" customFormat="1">
      <c r="B1624" s="203"/>
      <c r="D1624" s="196" t="s">
        <v>213</v>
      </c>
      <c r="F1624" s="205" t="s">
        <v>1024</v>
      </c>
      <c r="H1624" s="206">
        <v>835.44299999999998</v>
      </c>
      <c r="I1624" s="207"/>
      <c r="L1624" s="203"/>
      <c r="M1624" s="208"/>
      <c r="N1624" s="209"/>
      <c r="O1624" s="209"/>
      <c r="P1624" s="209"/>
      <c r="Q1624" s="209"/>
      <c r="R1624" s="209"/>
      <c r="S1624" s="209"/>
      <c r="T1624" s="210"/>
      <c r="AT1624" s="204" t="s">
        <v>213</v>
      </c>
      <c r="AU1624" s="204" t="s">
        <v>82</v>
      </c>
      <c r="AV1624" s="13" t="s">
        <v>82</v>
      </c>
      <c r="AW1624" s="13" t="s">
        <v>3</v>
      </c>
      <c r="AX1624" s="13" t="s">
        <v>80</v>
      </c>
      <c r="AY1624" s="204" t="s">
        <v>205</v>
      </c>
    </row>
    <row r="1625" s="1" customFormat="1" ht="24.2" customHeight="1">
      <c r="A1625" s="37"/>
      <c r="B1625" s="181"/>
      <c r="C1625" s="227" t="s">
        <v>1025</v>
      </c>
      <c r="D1625" s="227" t="s">
        <v>724</v>
      </c>
      <c r="E1625" s="228" t="s">
        <v>1026</v>
      </c>
      <c r="F1625" s="229" t="s">
        <v>1027</v>
      </c>
      <c r="G1625" s="230" t="s">
        <v>210</v>
      </c>
      <c r="H1625" s="231">
        <v>5.2919999999999998</v>
      </c>
      <c r="I1625" s="232">
        <v>1580</v>
      </c>
      <c r="J1625" s="233">
        <f>ROUND(I1625*H1625,2)</f>
        <v>8361.3600000000006</v>
      </c>
      <c r="K1625" s="229" t="s">
        <v>1</v>
      </c>
      <c r="L1625" s="234"/>
      <c r="M1625" s="235" t="s">
        <v>1</v>
      </c>
      <c r="N1625" s="236" t="s">
        <v>38</v>
      </c>
      <c r="O1625" s="76"/>
      <c r="P1625" s="191">
        <f>O1625*H1625</f>
        <v>0</v>
      </c>
      <c r="Q1625" s="191">
        <v>0.0035000000000000001</v>
      </c>
      <c r="R1625" s="191">
        <f>Q1625*H1625</f>
        <v>0.018522</v>
      </c>
      <c r="S1625" s="191">
        <v>0</v>
      </c>
      <c r="T1625" s="192">
        <f>S1625*H1625</f>
        <v>0</v>
      </c>
      <c r="U1625" s="37"/>
      <c r="V1625" s="37"/>
      <c r="W1625" s="37"/>
      <c r="X1625" s="37"/>
      <c r="Y1625" s="37"/>
      <c r="Z1625" s="37"/>
      <c r="AA1625" s="37"/>
      <c r="AB1625" s="37"/>
      <c r="AC1625" s="37"/>
      <c r="AD1625" s="37"/>
      <c r="AE1625" s="37"/>
      <c r="AR1625" s="193" t="s">
        <v>703</v>
      </c>
      <c r="AT1625" s="193" t="s">
        <v>724</v>
      </c>
      <c r="AU1625" s="193" t="s">
        <v>82</v>
      </c>
      <c r="AY1625" s="18" t="s">
        <v>205</v>
      </c>
      <c r="BE1625" s="194">
        <f>IF(N1625="základní",J1625,0)</f>
        <v>8361.3600000000006</v>
      </c>
      <c r="BF1625" s="194">
        <f>IF(N1625="snížená",J1625,0)</f>
        <v>0</v>
      </c>
      <c r="BG1625" s="194">
        <f>IF(N1625="zákl. přenesená",J1625,0)</f>
        <v>0</v>
      </c>
      <c r="BH1625" s="194">
        <f>IF(N1625="sníž. přenesená",J1625,0)</f>
        <v>0</v>
      </c>
      <c r="BI1625" s="194">
        <f>IF(N1625="nulová",J1625,0)</f>
        <v>0</v>
      </c>
      <c r="BJ1625" s="18" t="s">
        <v>80</v>
      </c>
      <c r="BK1625" s="194">
        <f>ROUND(I1625*H1625,2)</f>
        <v>8361.3600000000006</v>
      </c>
      <c r="BL1625" s="18" t="s">
        <v>472</v>
      </c>
      <c r="BM1625" s="193" t="s">
        <v>1028</v>
      </c>
    </row>
    <row r="1626" s="12" customFormat="1">
      <c r="B1626" s="195"/>
      <c r="D1626" s="196" t="s">
        <v>213</v>
      </c>
      <c r="E1626" s="197" t="s">
        <v>1</v>
      </c>
      <c r="F1626" s="198" t="s">
        <v>986</v>
      </c>
      <c r="H1626" s="197" t="s">
        <v>1</v>
      </c>
      <c r="I1626" s="199"/>
      <c r="L1626" s="195"/>
      <c r="M1626" s="200"/>
      <c r="N1626" s="201"/>
      <c r="O1626" s="201"/>
      <c r="P1626" s="201"/>
      <c r="Q1626" s="201"/>
      <c r="R1626" s="201"/>
      <c r="S1626" s="201"/>
      <c r="T1626" s="202"/>
      <c r="AT1626" s="197" t="s">
        <v>213</v>
      </c>
      <c r="AU1626" s="197" t="s">
        <v>82</v>
      </c>
      <c r="AV1626" s="12" t="s">
        <v>80</v>
      </c>
      <c r="AW1626" s="12" t="s">
        <v>30</v>
      </c>
      <c r="AX1626" s="12" t="s">
        <v>73</v>
      </c>
      <c r="AY1626" s="197" t="s">
        <v>205</v>
      </c>
    </row>
    <row r="1627" s="12" customFormat="1">
      <c r="B1627" s="195"/>
      <c r="D1627" s="196" t="s">
        <v>213</v>
      </c>
      <c r="E1627" s="197" t="s">
        <v>1</v>
      </c>
      <c r="F1627" s="198" t="s">
        <v>223</v>
      </c>
      <c r="H1627" s="197" t="s">
        <v>1</v>
      </c>
      <c r="I1627" s="199"/>
      <c r="L1627" s="195"/>
      <c r="M1627" s="200"/>
      <c r="N1627" s="201"/>
      <c r="O1627" s="201"/>
      <c r="P1627" s="201"/>
      <c r="Q1627" s="201"/>
      <c r="R1627" s="201"/>
      <c r="S1627" s="201"/>
      <c r="T1627" s="202"/>
      <c r="AT1627" s="197" t="s">
        <v>213</v>
      </c>
      <c r="AU1627" s="197" t="s">
        <v>82</v>
      </c>
      <c r="AV1627" s="12" t="s">
        <v>80</v>
      </c>
      <c r="AW1627" s="12" t="s">
        <v>30</v>
      </c>
      <c r="AX1627" s="12" t="s">
        <v>73</v>
      </c>
      <c r="AY1627" s="197" t="s">
        <v>205</v>
      </c>
    </row>
    <row r="1628" s="12" customFormat="1">
      <c r="B1628" s="195"/>
      <c r="D1628" s="196" t="s">
        <v>213</v>
      </c>
      <c r="E1628" s="197" t="s">
        <v>1</v>
      </c>
      <c r="F1628" s="198" t="s">
        <v>1018</v>
      </c>
      <c r="H1628" s="197" t="s">
        <v>1</v>
      </c>
      <c r="I1628" s="199"/>
      <c r="L1628" s="195"/>
      <c r="M1628" s="200"/>
      <c r="N1628" s="201"/>
      <c r="O1628" s="201"/>
      <c r="P1628" s="201"/>
      <c r="Q1628" s="201"/>
      <c r="R1628" s="201"/>
      <c r="S1628" s="201"/>
      <c r="T1628" s="202"/>
      <c r="AT1628" s="197" t="s">
        <v>213</v>
      </c>
      <c r="AU1628" s="197" t="s">
        <v>82</v>
      </c>
      <c r="AV1628" s="12" t="s">
        <v>80</v>
      </c>
      <c r="AW1628" s="12" t="s">
        <v>30</v>
      </c>
      <c r="AX1628" s="12" t="s">
        <v>73</v>
      </c>
      <c r="AY1628" s="197" t="s">
        <v>205</v>
      </c>
    </row>
    <row r="1629" s="12" customFormat="1">
      <c r="B1629" s="195"/>
      <c r="D1629" s="196" t="s">
        <v>213</v>
      </c>
      <c r="E1629" s="197" t="s">
        <v>1</v>
      </c>
      <c r="F1629" s="198" t="s">
        <v>339</v>
      </c>
      <c r="H1629" s="197" t="s">
        <v>1</v>
      </c>
      <c r="I1629" s="199"/>
      <c r="L1629" s="195"/>
      <c r="M1629" s="200"/>
      <c r="N1629" s="201"/>
      <c r="O1629" s="201"/>
      <c r="P1629" s="201"/>
      <c r="Q1629" s="201"/>
      <c r="R1629" s="201"/>
      <c r="S1629" s="201"/>
      <c r="T1629" s="202"/>
      <c r="AT1629" s="197" t="s">
        <v>213</v>
      </c>
      <c r="AU1629" s="197" t="s">
        <v>82</v>
      </c>
      <c r="AV1629" s="12" t="s">
        <v>80</v>
      </c>
      <c r="AW1629" s="12" t="s">
        <v>30</v>
      </c>
      <c r="AX1629" s="12" t="s">
        <v>73</v>
      </c>
      <c r="AY1629" s="197" t="s">
        <v>205</v>
      </c>
    </row>
    <row r="1630" s="13" customFormat="1">
      <c r="B1630" s="203"/>
      <c r="D1630" s="196" t="s">
        <v>213</v>
      </c>
      <c r="E1630" s="204" t="s">
        <v>1</v>
      </c>
      <c r="F1630" s="205" t="s">
        <v>1019</v>
      </c>
      <c r="H1630" s="206">
        <v>5.04</v>
      </c>
      <c r="I1630" s="207"/>
      <c r="L1630" s="203"/>
      <c r="M1630" s="208"/>
      <c r="N1630" s="209"/>
      <c r="O1630" s="209"/>
      <c r="P1630" s="209"/>
      <c r="Q1630" s="209"/>
      <c r="R1630" s="209"/>
      <c r="S1630" s="209"/>
      <c r="T1630" s="210"/>
      <c r="AT1630" s="204" t="s">
        <v>213</v>
      </c>
      <c r="AU1630" s="204" t="s">
        <v>82</v>
      </c>
      <c r="AV1630" s="13" t="s">
        <v>82</v>
      </c>
      <c r="AW1630" s="13" t="s">
        <v>30</v>
      </c>
      <c r="AX1630" s="13" t="s">
        <v>73</v>
      </c>
      <c r="AY1630" s="204" t="s">
        <v>205</v>
      </c>
    </row>
    <row r="1631" s="15" customFormat="1">
      <c r="B1631" s="219"/>
      <c r="D1631" s="196" t="s">
        <v>213</v>
      </c>
      <c r="E1631" s="220" t="s">
        <v>1</v>
      </c>
      <c r="F1631" s="221" t="s">
        <v>235</v>
      </c>
      <c r="H1631" s="222">
        <v>5.04</v>
      </c>
      <c r="I1631" s="223"/>
      <c r="L1631" s="219"/>
      <c r="M1631" s="224"/>
      <c r="N1631" s="225"/>
      <c r="O1631" s="225"/>
      <c r="P1631" s="225"/>
      <c r="Q1631" s="225"/>
      <c r="R1631" s="225"/>
      <c r="S1631" s="225"/>
      <c r="T1631" s="226"/>
      <c r="AT1631" s="220" t="s">
        <v>213</v>
      </c>
      <c r="AU1631" s="220" t="s">
        <v>82</v>
      </c>
      <c r="AV1631" s="15" t="s">
        <v>120</v>
      </c>
      <c r="AW1631" s="15" t="s">
        <v>30</v>
      </c>
      <c r="AX1631" s="15" t="s">
        <v>73</v>
      </c>
      <c r="AY1631" s="220" t="s">
        <v>205</v>
      </c>
    </row>
    <row r="1632" s="14" customFormat="1">
      <c r="B1632" s="211"/>
      <c r="D1632" s="196" t="s">
        <v>213</v>
      </c>
      <c r="E1632" s="212" t="s">
        <v>1</v>
      </c>
      <c r="F1632" s="213" t="s">
        <v>218</v>
      </c>
      <c r="H1632" s="214">
        <v>5.04</v>
      </c>
      <c r="I1632" s="215"/>
      <c r="L1632" s="211"/>
      <c r="M1632" s="216"/>
      <c r="N1632" s="217"/>
      <c r="O1632" s="217"/>
      <c r="P1632" s="217"/>
      <c r="Q1632" s="217"/>
      <c r="R1632" s="217"/>
      <c r="S1632" s="217"/>
      <c r="T1632" s="218"/>
      <c r="AT1632" s="212" t="s">
        <v>213</v>
      </c>
      <c r="AU1632" s="212" t="s">
        <v>82</v>
      </c>
      <c r="AV1632" s="14" t="s">
        <v>123</v>
      </c>
      <c r="AW1632" s="14" t="s">
        <v>30</v>
      </c>
      <c r="AX1632" s="14" t="s">
        <v>80</v>
      </c>
      <c r="AY1632" s="212" t="s">
        <v>205</v>
      </c>
    </row>
    <row r="1633" s="13" customFormat="1">
      <c r="B1633" s="203"/>
      <c r="D1633" s="196" t="s">
        <v>213</v>
      </c>
      <c r="F1633" s="205" t="s">
        <v>1029</v>
      </c>
      <c r="H1633" s="206">
        <v>5.2919999999999998</v>
      </c>
      <c r="I1633" s="207"/>
      <c r="L1633" s="203"/>
      <c r="M1633" s="208"/>
      <c r="N1633" s="209"/>
      <c r="O1633" s="209"/>
      <c r="P1633" s="209"/>
      <c r="Q1633" s="209"/>
      <c r="R1633" s="209"/>
      <c r="S1633" s="209"/>
      <c r="T1633" s="210"/>
      <c r="AT1633" s="204" t="s">
        <v>213</v>
      </c>
      <c r="AU1633" s="204" t="s">
        <v>82</v>
      </c>
      <c r="AV1633" s="13" t="s">
        <v>82</v>
      </c>
      <c r="AW1633" s="13" t="s">
        <v>3</v>
      </c>
      <c r="AX1633" s="13" t="s">
        <v>80</v>
      </c>
      <c r="AY1633" s="204" t="s">
        <v>205</v>
      </c>
    </row>
    <row r="1634" s="1" customFormat="1" ht="24.2" customHeight="1">
      <c r="A1634" s="37"/>
      <c r="B1634" s="181"/>
      <c r="C1634" s="182" t="s">
        <v>1030</v>
      </c>
      <c r="D1634" s="182" t="s">
        <v>207</v>
      </c>
      <c r="E1634" s="183" t="s">
        <v>1031</v>
      </c>
      <c r="F1634" s="184" t="s">
        <v>1032</v>
      </c>
      <c r="G1634" s="185" t="s">
        <v>210</v>
      </c>
      <c r="H1634" s="186">
        <v>207.56</v>
      </c>
      <c r="I1634" s="187">
        <v>750</v>
      </c>
      <c r="J1634" s="188">
        <f>ROUND(I1634*H1634,2)</f>
        <v>155670</v>
      </c>
      <c r="K1634" s="184" t="s">
        <v>211</v>
      </c>
      <c r="L1634" s="38"/>
      <c r="M1634" s="189" t="s">
        <v>1</v>
      </c>
      <c r="N1634" s="190" t="s">
        <v>38</v>
      </c>
      <c r="O1634" s="76"/>
      <c r="P1634" s="191">
        <f>O1634*H1634</f>
        <v>0</v>
      </c>
      <c r="Q1634" s="191">
        <v>0.00117</v>
      </c>
      <c r="R1634" s="191">
        <f>Q1634*H1634</f>
        <v>0.24284520000000001</v>
      </c>
      <c r="S1634" s="191">
        <v>0</v>
      </c>
      <c r="T1634" s="192">
        <f>S1634*H1634</f>
        <v>0</v>
      </c>
      <c r="U1634" s="37"/>
      <c r="V1634" s="37"/>
      <c r="W1634" s="37"/>
      <c r="X1634" s="37"/>
      <c r="Y1634" s="37"/>
      <c r="Z1634" s="37"/>
      <c r="AA1634" s="37"/>
      <c r="AB1634" s="37"/>
      <c r="AC1634" s="37"/>
      <c r="AD1634" s="37"/>
      <c r="AE1634" s="37"/>
      <c r="AR1634" s="193" t="s">
        <v>472</v>
      </c>
      <c r="AT1634" s="193" t="s">
        <v>207</v>
      </c>
      <c r="AU1634" s="193" t="s">
        <v>82</v>
      </c>
      <c r="AY1634" s="18" t="s">
        <v>205</v>
      </c>
      <c r="BE1634" s="194">
        <f>IF(N1634="základní",J1634,0)</f>
        <v>155670</v>
      </c>
      <c r="BF1634" s="194">
        <f>IF(N1634="snížená",J1634,0)</f>
        <v>0</v>
      </c>
      <c r="BG1634" s="194">
        <f>IF(N1634="zákl. přenesená",J1634,0)</f>
        <v>0</v>
      </c>
      <c r="BH1634" s="194">
        <f>IF(N1634="sníž. přenesená",J1634,0)</f>
        <v>0</v>
      </c>
      <c r="BI1634" s="194">
        <f>IF(N1634="nulová",J1634,0)</f>
        <v>0</v>
      </c>
      <c r="BJ1634" s="18" t="s">
        <v>80</v>
      </c>
      <c r="BK1634" s="194">
        <f>ROUND(I1634*H1634,2)</f>
        <v>155670</v>
      </c>
      <c r="BL1634" s="18" t="s">
        <v>472</v>
      </c>
      <c r="BM1634" s="193" t="s">
        <v>1033</v>
      </c>
    </row>
    <row r="1635" s="12" customFormat="1">
      <c r="B1635" s="195"/>
      <c r="D1635" s="196" t="s">
        <v>213</v>
      </c>
      <c r="E1635" s="197" t="s">
        <v>1</v>
      </c>
      <c r="F1635" s="198" t="s">
        <v>986</v>
      </c>
      <c r="H1635" s="197" t="s">
        <v>1</v>
      </c>
      <c r="I1635" s="199"/>
      <c r="L1635" s="195"/>
      <c r="M1635" s="200"/>
      <c r="N1635" s="201"/>
      <c r="O1635" s="201"/>
      <c r="P1635" s="201"/>
      <c r="Q1635" s="201"/>
      <c r="R1635" s="201"/>
      <c r="S1635" s="201"/>
      <c r="T1635" s="202"/>
      <c r="AT1635" s="197" t="s">
        <v>213</v>
      </c>
      <c r="AU1635" s="197" t="s">
        <v>82</v>
      </c>
      <c r="AV1635" s="12" t="s">
        <v>80</v>
      </c>
      <c r="AW1635" s="12" t="s">
        <v>30</v>
      </c>
      <c r="AX1635" s="12" t="s">
        <v>73</v>
      </c>
      <c r="AY1635" s="197" t="s">
        <v>205</v>
      </c>
    </row>
    <row r="1636" s="12" customFormat="1">
      <c r="B1636" s="195"/>
      <c r="D1636" s="196" t="s">
        <v>213</v>
      </c>
      <c r="E1636" s="197" t="s">
        <v>1</v>
      </c>
      <c r="F1636" s="198" t="s">
        <v>223</v>
      </c>
      <c r="H1636" s="197" t="s">
        <v>1</v>
      </c>
      <c r="I1636" s="199"/>
      <c r="L1636" s="195"/>
      <c r="M1636" s="200"/>
      <c r="N1636" s="201"/>
      <c r="O1636" s="201"/>
      <c r="P1636" s="201"/>
      <c r="Q1636" s="201"/>
      <c r="R1636" s="201"/>
      <c r="S1636" s="201"/>
      <c r="T1636" s="202"/>
      <c r="AT1636" s="197" t="s">
        <v>213</v>
      </c>
      <c r="AU1636" s="197" t="s">
        <v>82</v>
      </c>
      <c r="AV1636" s="12" t="s">
        <v>80</v>
      </c>
      <c r="AW1636" s="12" t="s">
        <v>30</v>
      </c>
      <c r="AX1636" s="12" t="s">
        <v>73</v>
      </c>
      <c r="AY1636" s="197" t="s">
        <v>205</v>
      </c>
    </row>
    <row r="1637" s="12" customFormat="1">
      <c r="B1637" s="195"/>
      <c r="D1637" s="196" t="s">
        <v>213</v>
      </c>
      <c r="E1637" s="197" t="s">
        <v>1</v>
      </c>
      <c r="F1637" s="198" t="s">
        <v>1034</v>
      </c>
      <c r="H1637" s="197" t="s">
        <v>1</v>
      </c>
      <c r="I1637" s="199"/>
      <c r="L1637" s="195"/>
      <c r="M1637" s="200"/>
      <c r="N1637" s="201"/>
      <c r="O1637" s="201"/>
      <c r="P1637" s="201"/>
      <c r="Q1637" s="201"/>
      <c r="R1637" s="201"/>
      <c r="S1637" s="201"/>
      <c r="T1637" s="202"/>
      <c r="AT1637" s="197" t="s">
        <v>213</v>
      </c>
      <c r="AU1637" s="197" t="s">
        <v>82</v>
      </c>
      <c r="AV1637" s="12" t="s">
        <v>80</v>
      </c>
      <c r="AW1637" s="12" t="s">
        <v>30</v>
      </c>
      <c r="AX1637" s="12" t="s">
        <v>73</v>
      </c>
      <c r="AY1637" s="197" t="s">
        <v>205</v>
      </c>
    </row>
    <row r="1638" s="12" customFormat="1">
      <c r="B1638" s="195"/>
      <c r="D1638" s="196" t="s">
        <v>213</v>
      </c>
      <c r="E1638" s="197" t="s">
        <v>1</v>
      </c>
      <c r="F1638" s="198" t="s">
        <v>339</v>
      </c>
      <c r="H1638" s="197" t="s">
        <v>1</v>
      </c>
      <c r="I1638" s="199"/>
      <c r="L1638" s="195"/>
      <c r="M1638" s="200"/>
      <c r="N1638" s="201"/>
      <c r="O1638" s="201"/>
      <c r="P1638" s="201"/>
      <c r="Q1638" s="201"/>
      <c r="R1638" s="201"/>
      <c r="S1638" s="201"/>
      <c r="T1638" s="202"/>
      <c r="AT1638" s="197" t="s">
        <v>213</v>
      </c>
      <c r="AU1638" s="197" t="s">
        <v>82</v>
      </c>
      <c r="AV1638" s="12" t="s">
        <v>80</v>
      </c>
      <c r="AW1638" s="12" t="s">
        <v>30</v>
      </c>
      <c r="AX1638" s="12" t="s">
        <v>73</v>
      </c>
      <c r="AY1638" s="197" t="s">
        <v>205</v>
      </c>
    </row>
    <row r="1639" s="13" customFormat="1">
      <c r="B1639" s="203"/>
      <c r="D1639" s="196" t="s">
        <v>213</v>
      </c>
      <c r="E1639" s="204" t="s">
        <v>1</v>
      </c>
      <c r="F1639" s="205" t="s">
        <v>1035</v>
      </c>
      <c r="H1639" s="206">
        <v>69.829999999999998</v>
      </c>
      <c r="I1639" s="207"/>
      <c r="L1639" s="203"/>
      <c r="M1639" s="208"/>
      <c r="N1639" s="209"/>
      <c r="O1639" s="209"/>
      <c r="P1639" s="209"/>
      <c r="Q1639" s="209"/>
      <c r="R1639" s="209"/>
      <c r="S1639" s="209"/>
      <c r="T1639" s="210"/>
      <c r="AT1639" s="204" t="s">
        <v>213</v>
      </c>
      <c r="AU1639" s="204" t="s">
        <v>82</v>
      </c>
      <c r="AV1639" s="13" t="s">
        <v>82</v>
      </c>
      <c r="AW1639" s="13" t="s">
        <v>30</v>
      </c>
      <c r="AX1639" s="13" t="s">
        <v>73</v>
      </c>
      <c r="AY1639" s="204" t="s">
        <v>205</v>
      </c>
    </row>
    <row r="1640" s="12" customFormat="1">
      <c r="B1640" s="195"/>
      <c r="D1640" s="196" t="s">
        <v>213</v>
      </c>
      <c r="E1640" s="197" t="s">
        <v>1</v>
      </c>
      <c r="F1640" s="198" t="s">
        <v>361</v>
      </c>
      <c r="H1640" s="197" t="s">
        <v>1</v>
      </c>
      <c r="I1640" s="199"/>
      <c r="L1640" s="195"/>
      <c r="M1640" s="200"/>
      <c r="N1640" s="201"/>
      <c r="O1640" s="201"/>
      <c r="P1640" s="201"/>
      <c r="Q1640" s="201"/>
      <c r="R1640" s="201"/>
      <c r="S1640" s="201"/>
      <c r="T1640" s="202"/>
      <c r="AT1640" s="197" t="s">
        <v>213</v>
      </c>
      <c r="AU1640" s="197" t="s">
        <v>82</v>
      </c>
      <c r="AV1640" s="12" t="s">
        <v>80</v>
      </c>
      <c r="AW1640" s="12" t="s">
        <v>30</v>
      </c>
      <c r="AX1640" s="12" t="s">
        <v>73</v>
      </c>
      <c r="AY1640" s="197" t="s">
        <v>205</v>
      </c>
    </row>
    <row r="1641" s="13" customFormat="1">
      <c r="B1641" s="203"/>
      <c r="D1641" s="196" t="s">
        <v>213</v>
      </c>
      <c r="E1641" s="204" t="s">
        <v>1</v>
      </c>
      <c r="F1641" s="205" t="s">
        <v>1036</v>
      </c>
      <c r="H1641" s="206">
        <v>27.940000000000001</v>
      </c>
      <c r="I1641" s="207"/>
      <c r="L1641" s="203"/>
      <c r="M1641" s="208"/>
      <c r="N1641" s="209"/>
      <c r="O1641" s="209"/>
      <c r="P1641" s="209"/>
      <c r="Q1641" s="209"/>
      <c r="R1641" s="209"/>
      <c r="S1641" s="209"/>
      <c r="T1641" s="210"/>
      <c r="AT1641" s="204" t="s">
        <v>213</v>
      </c>
      <c r="AU1641" s="204" t="s">
        <v>82</v>
      </c>
      <c r="AV1641" s="13" t="s">
        <v>82</v>
      </c>
      <c r="AW1641" s="13" t="s">
        <v>30</v>
      </c>
      <c r="AX1641" s="13" t="s">
        <v>73</v>
      </c>
      <c r="AY1641" s="204" t="s">
        <v>205</v>
      </c>
    </row>
    <row r="1642" s="12" customFormat="1">
      <c r="B1642" s="195"/>
      <c r="D1642" s="196" t="s">
        <v>213</v>
      </c>
      <c r="E1642" s="197" t="s">
        <v>1</v>
      </c>
      <c r="F1642" s="198" t="s">
        <v>394</v>
      </c>
      <c r="H1642" s="197" t="s">
        <v>1</v>
      </c>
      <c r="I1642" s="199"/>
      <c r="L1642" s="195"/>
      <c r="M1642" s="200"/>
      <c r="N1642" s="201"/>
      <c r="O1642" s="201"/>
      <c r="P1642" s="201"/>
      <c r="Q1642" s="201"/>
      <c r="R1642" s="201"/>
      <c r="S1642" s="201"/>
      <c r="T1642" s="202"/>
      <c r="AT1642" s="197" t="s">
        <v>213</v>
      </c>
      <c r="AU1642" s="197" t="s">
        <v>82</v>
      </c>
      <c r="AV1642" s="12" t="s">
        <v>80</v>
      </c>
      <c r="AW1642" s="12" t="s">
        <v>30</v>
      </c>
      <c r="AX1642" s="12" t="s">
        <v>73</v>
      </c>
      <c r="AY1642" s="197" t="s">
        <v>205</v>
      </c>
    </row>
    <row r="1643" s="13" customFormat="1">
      <c r="B1643" s="203"/>
      <c r="D1643" s="196" t="s">
        <v>213</v>
      </c>
      <c r="E1643" s="204" t="s">
        <v>1</v>
      </c>
      <c r="F1643" s="205" t="s">
        <v>1037</v>
      </c>
      <c r="H1643" s="206">
        <v>47.990000000000002</v>
      </c>
      <c r="I1643" s="207"/>
      <c r="L1643" s="203"/>
      <c r="M1643" s="208"/>
      <c r="N1643" s="209"/>
      <c r="O1643" s="209"/>
      <c r="P1643" s="209"/>
      <c r="Q1643" s="209"/>
      <c r="R1643" s="209"/>
      <c r="S1643" s="209"/>
      <c r="T1643" s="210"/>
      <c r="AT1643" s="204" t="s">
        <v>213</v>
      </c>
      <c r="AU1643" s="204" t="s">
        <v>82</v>
      </c>
      <c r="AV1643" s="13" t="s">
        <v>82</v>
      </c>
      <c r="AW1643" s="13" t="s">
        <v>30</v>
      </c>
      <c r="AX1643" s="13" t="s">
        <v>73</v>
      </c>
      <c r="AY1643" s="204" t="s">
        <v>205</v>
      </c>
    </row>
    <row r="1644" s="12" customFormat="1">
      <c r="B1644" s="195"/>
      <c r="D1644" s="196" t="s">
        <v>213</v>
      </c>
      <c r="E1644" s="197" t="s">
        <v>1</v>
      </c>
      <c r="F1644" s="198" t="s">
        <v>428</v>
      </c>
      <c r="H1644" s="197" t="s">
        <v>1</v>
      </c>
      <c r="I1644" s="199"/>
      <c r="L1644" s="195"/>
      <c r="M1644" s="200"/>
      <c r="N1644" s="201"/>
      <c r="O1644" s="201"/>
      <c r="P1644" s="201"/>
      <c r="Q1644" s="201"/>
      <c r="R1644" s="201"/>
      <c r="S1644" s="201"/>
      <c r="T1644" s="202"/>
      <c r="AT1644" s="197" t="s">
        <v>213</v>
      </c>
      <c r="AU1644" s="197" t="s">
        <v>82</v>
      </c>
      <c r="AV1644" s="12" t="s">
        <v>80</v>
      </c>
      <c r="AW1644" s="12" t="s">
        <v>30</v>
      </c>
      <c r="AX1644" s="12" t="s">
        <v>73</v>
      </c>
      <c r="AY1644" s="197" t="s">
        <v>205</v>
      </c>
    </row>
    <row r="1645" s="13" customFormat="1">
      <c r="B1645" s="203"/>
      <c r="D1645" s="196" t="s">
        <v>213</v>
      </c>
      <c r="E1645" s="204" t="s">
        <v>1</v>
      </c>
      <c r="F1645" s="205" t="s">
        <v>1038</v>
      </c>
      <c r="H1645" s="206">
        <v>61.799999999999997</v>
      </c>
      <c r="I1645" s="207"/>
      <c r="L1645" s="203"/>
      <c r="M1645" s="208"/>
      <c r="N1645" s="209"/>
      <c r="O1645" s="209"/>
      <c r="P1645" s="209"/>
      <c r="Q1645" s="209"/>
      <c r="R1645" s="209"/>
      <c r="S1645" s="209"/>
      <c r="T1645" s="210"/>
      <c r="AT1645" s="204" t="s">
        <v>213</v>
      </c>
      <c r="AU1645" s="204" t="s">
        <v>82</v>
      </c>
      <c r="AV1645" s="13" t="s">
        <v>82</v>
      </c>
      <c r="AW1645" s="13" t="s">
        <v>30</v>
      </c>
      <c r="AX1645" s="13" t="s">
        <v>73</v>
      </c>
      <c r="AY1645" s="204" t="s">
        <v>205</v>
      </c>
    </row>
    <row r="1646" s="14" customFormat="1">
      <c r="B1646" s="211"/>
      <c r="D1646" s="196" t="s">
        <v>213</v>
      </c>
      <c r="E1646" s="212" t="s">
        <v>1</v>
      </c>
      <c r="F1646" s="213" t="s">
        <v>218</v>
      </c>
      <c r="H1646" s="214">
        <v>207.56</v>
      </c>
      <c r="I1646" s="215"/>
      <c r="L1646" s="211"/>
      <c r="M1646" s="216"/>
      <c r="N1646" s="217"/>
      <c r="O1646" s="217"/>
      <c r="P1646" s="217"/>
      <c r="Q1646" s="217"/>
      <c r="R1646" s="217"/>
      <c r="S1646" s="217"/>
      <c r="T1646" s="218"/>
      <c r="AT1646" s="212" t="s">
        <v>213</v>
      </c>
      <c r="AU1646" s="212" t="s">
        <v>82</v>
      </c>
      <c r="AV1646" s="14" t="s">
        <v>123</v>
      </c>
      <c r="AW1646" s="14" t="s">
        <v>30</v>
      </c>
      <c r="AX1646" s="14" t="s">
        <v>80</v>
      </c>
      <c r="AY1646" s="212" t="s">
        <v>205</v>
      </c>
    </row>
    <row r="1647" s="1" customFormat="1" ht="24.2" customHeight="1">
      <c r="A1647" s="37"/>
      <c r="B1647" s="181"/>
      <c r="C1647" s="227" t="s">
        <v>1039</v>
      </c>
      <c r="D1647" s="227" t="s">
        <v>724</v>
      </c>
      <c r="E1647" s="228" t="s">
        <v>1040</v>
      </c>
      <c r="F1647" s="229" t="s">
        <v>1041</v>
      </c>
      <c r="G1647" s="230" t="s">
        <v>210</v>
      </c>
      <c r="H1647" s="231">
        <v>217.93799999999999</v>
      </c>
      <c r="I1647" s="232">
        <v>695</v>
      </c>
      <c r="J1647" s="233">
        <f>ROUND(I1647*H1647,2)</f>
        <v>151466.91</v>
      </c>
      <c r="K1647" s="229" t="s">
        <v>1</v>
      </c>
      <c r="L1647" s="234"/>
      <c r="M1647" s="235" t="s">
        <v>1</v>
      </c>
      <c r="N1647" s="236" t="s">
        <v>38</v>
      </c>
      <c r="O1647" s="76"/>
      <c r="P1647" s="191">
        <f>O1647*H1647</f>
        <v>0</v>
      </c>
      <c r="Q1647" s="191">
        <v>0.0035000000000000001</v>
      </c>
      <c r="R1647" s="191">
        <f>Q1647*H1647</f>
        <v>0.76278299999999999</v>
      </c>
      <c r="S1647" s="191">
        <v>0</v>
      </c>
      <c r="T1647" s="192">
        <f>S1647*H1647</f>
        <v>0</v>
      </c>
      <c r="U1647" s="37"/>
      <c r="V1647" s="37"/>
      <c r="W1647" s="37"/>
      <c r="X1647" s="37"/>
      <c r="Y1647" s="37"/>
      <c r="Z1647" s="37"/>
      <c r="AA1647" s="37"/>
      <c r="AB1647" s="37"/>
      <c r="AC1647" s="37"/>
      <c r="AD1647" s="37"/>
      <c r="AE1647" s="37"/>
      <c r="AR1647" s="193" t="s">
        <v>703</v>
      </c>
      <c r="AT1647" s="193" t="s">
        <v>724</v>
      </c>
      <c r="AU1647" s="193" t="s">
        <v>82</v>
      </c>
      <c r="AY1647" s="18" t="s">
        <v>205</v>
      </c>
      <c r="BE1647" s="194">
        <f>IF(N1647="základní",J1647,0)</f>
        <v>151466.91</v>
      </c>
      <c r="BF1647" s="194">
        <f>IF(N1647="snížená",J1647,0)</f>
        <v>0</v>
      </c>
      <c r="BG1647" s="194">
        <f>IF(N1647="zákl. přenesená",J1647,0)</f>
        <v>0</v>
      </c>
      <c r="BH1647" s="194">
        <f>IF(N1647="sníž. přenesená",J1647,0)</f>
        <v>0</v>
      </c>
      <c r="BI1647" s="194">
        <f>IF(N1647="nulová",J1647,0)</f>
        <v>0</v>
      </c>
      <c r="BJ1647" s="18" t="s">
        <v>80</v>
      </c>
      <c r="BK1647" s="194">
        <f>ROUND(I1647*H1647,2)</f>
        <v>151466.91</v>
      </c>
      <c r="BL1647" s="18" t="s">
        <v>472</v>
      </c>
      <c r="BM1647" s="193" t="s">
        <v>1042</v>
      </c>
    </row>
    <row r="1648" s="13" customFormat="1">
      <c r="B1648" s="203"/>
      <c r="D1648" s="196" t="s">
        <v>213</v>
      </c>
      <c r="F1648" s="205" t="s">
        <v>1043</v>
      </c>
      <c r="H1648" s="206">
        <v>217.93799999999999</v>
      </c>
      <c r="I1648" s="207"/>
      <c r="L1648" s="203"/>
      <c r="M1648" s="208"/>
      <c r="N1648" s="209"/>
      <c r="O1648" s="209"/>
      <c r="P1648" s="209"/>
      <c r="Q1648" s="209"/>
      <c r="R1648" s="209"/>
      <c r="S1648" s="209"/>
      <c r="T1648" s="210"/>
      <c r="AT1648" s="204" t="s">
        <v>213</v>
      </c>
      <c r="AU1648" s="204" t="s">
        <v>82</v>
      </c>
      <c r="AV1648" s="13" t="s">
        <v>82</v>
      </c>
      <c r="AW1648" s="13" t="s">
        <v>3</v>
      </c>
      <c r="AX1648" s="13" t="s">
        <v>80</v>
      </c>
      <c r="AY1648" s="204" t="s">
        <v>205</v>
      </c>
    </row>
    <row r="1649" s="1" customFormat="1" ht="24.2" customHeight="1">
      <c r="A1649" s="37"/>
      <c r="B1649" s="181"/>
      <c r="C1649" s="182" t="s">
        <v>1044</v>
      </c>
      <c r="D1649" s="182" t="s">
        <v>207</v>
      </c>
      <c r="E1649" s="183" t="s">
        <v>1045</v>
      </c>
      <c r="F1649" s="184" t="s">
        <v>1046</v>
      </c>
      <c r="G1649" s="185" t="s">
        <v>210</v>
      </c>
      <c r="H1649" s="186">
        <v>38.909999999999997</v>
      </c>
      <c r="I1649" s="187">
        <v>830</v>
      </c>
      <c r="J1649" s="188">
        <f>ROUND(I1649*H1649,2)</f>
        <v>32295.299999999999</v>
      </c>
      <c r="K1649" s="184" t="s">
        <v>1</v>
      </c>
      <c r="L1649" s="38"/>
      <c r="M1649" s="189" t="s">
        <v>1</v>
      </c>
      <c r="N1649" s="190" t="s">
        <v>38</v>
      </c>
      <c r="O1649" s="76"/>
      <c r="P1649" s="191">
        <f>O1649*H1649</f>
        <v>0</v>
      </c>
      <c r="Q1649" s="191">
        <v>0.00117</v>
      </c>
      <c r="R1649" s="191">
        <f>Q1649*H1649</f>
        <v>0.045524699999999994</v>
      </c>
      <c r="S1649" s="191">
        <v>0</v>
      </c>
      <c r="T1649" s="192">
        <f>S1649*H1649</f>
        <v>0</v>
      </c>
      <c r="U1649" s="37"/>
      <c r="V1649" s="37"/>
      <c r="W1649" s="37"/>
      <c r="X1649" s="37"/>
      <c r="Y1649" s="37"/>
      <c r="Z1649" s="37"/>
      <c r="AA1649" s="37"/>
      <c r="AB1649" s="37"/>
      <c r="AC1649" s="37"/>
      <c r="AD1649" s="37"/>
      <c r="AE1649" s="37"/>
      <c r="AR1649" s="193" t="s">
        <v>472</v>
      </c>
      <c r="AT1649" s="193" t="s">
        <v>207</v>
      </c>
      <c r="AU1649" s="193" t="s">
        <v>82</v>
      </c>
      <c r="AY1649" s="18" t="s">
        <v>205</v>
      </c>
      <c r="BE1649" s="194">
        <f>IF(N1649="základní",J1649,0)</f>
        <v>32295.299999999999</v>
      </c>
      <c r="BF1649" s="194">
        <f>IF(N1649="snížená",J1649,0)</f>
        <v>0</v>
      </c>
      <c r="BG1649" s="194">
        <f>IF(N1649="zákl. přenesená",J1649,0)</f>
        <v>0</v>
      </c>
      <c r="BH1649" s="194">
        <f>IF(N1649="sníž. přenesená",J1649,0)</f>
        <v>0</v>
      </c>
      <c r="BI1649" s="194">
        <f>IF(N1649="nulová",J1649,0)</f>
        <v>0</v>
      </c>
      <c r="BJ1649" s="18" t="s">
        <v>80</v>
      </c>
      <c r="BK1649" s="194">
        <f>ROUND(I1649*H1649,2)</f>
        <v>32295.299999999999</v>
      </c>
      <c r="BL1649" s="18" t="s">
        <v>472</v>
      </c>
      <c r="BM1649" s="193" t="s">
        <v>1047</v>
      </c>
    </row>
    <row r="1650" s="12" customFormat="1">
      <c r="B1650" s="195"/>
      <c r="D1650" s="196" t="s">
        <v>213</v>
      </c>
      <c r="E1650" s="197" t="s">
        <v>1</v>
      </c>
      <c r="F1650" s="198" t="s">
        <v>986</v>
      </c>
      <c r="H1650" s="197" t="s">
        <v>1</v>
      </c>
      <c r="I1650" s="199"/>
      <c r="L1650" s="195"/>
      <c r="M1650" s="200"/>
      <c r="N1650" s="201"/>
      <c r="O1650" s="201"/>
      <c r="P1650" s="201"/>
      <c r="Q1650" s="201"/>
      <c r="R1650" s="201"/>
      <c r="S1650" s="201"/>
      <c r="T1650" s="202"/>
      <c r="AT1650" s="197" t="s">
        <v>213</v>
      </c>
      <c r="AU1650" s="197" t="s">
        <v>82</v>
      </c>
      <c r="AV1650" s="12" t="s">
        <v>80</v>
      </c>
      <c r="AW1650" s="12" t="s">
        <v>30</v>
      </c>
      <c r="AX1650" s="12" t="s">
        <v>73</v>
      </c>
      <c r="AY1650" s="197" t="s">
        <v>205</v>
      </c>
    </row>
    <row r="1651" s="12" customFormat="1">
      <c r="B1651" s="195"/>
      <c r="D1651" s="196" t="s">
        <v>213</v>
      </c>
      <c r="E1651" s="197" t="s">
        <v>1</v>
      </c>
      <c r="F1651" s="198" t="s">
        <v>223</v>
      </c>
      <c r="H1651" s="197" t="s">
        <v>1</v>
      </c>
      <c r="I1651" s="199"/>
      <c r="L1651" s="195"/>
      <c r="M1651" s="200"/>
      <c r="N1651" s="201"/>
      <c r="O1651" s="201"/>
      <c r="P1651" s="201"/>
      <c r="Q1651" s="201"/>
      <c r="R1651" s="201"/>
      <c r="S1651" s="201"/>
      <c r="T1651" s="202"/>
      <c r="AT1651" s="197" t="s">
        <v>213</v>
      </c>
      <c r="AU1651" s="197" t="s">
        <v>82</v>
      </c>
      <c r="AV1651" s="12" t="s">
        <v>80</v>
      </c>
      <c r="AW1651" s="12" t="s">
        <v>30</v>
      </c>
      <c r="AX1651" s="12" t="s">
        <v>73</v>
      </c>
      <c r="AY1651" s="197" t="s">
        <v>205</v>
      </c>
    </row>
    <row r="1652" s="12" customFormat="1">
      <c r="B1652" s="195"/>
      <c r="D1652" s="196" t="s">
        <v>213</v>
      </c>
      <c r="E1652" s="197" t="s">
        <v>1</v>
      </c>
      <c r="F1652" s="198" t="s">
        <v>1048</v>
      </c>
      <c r="H1652" s="197" t="s">
        <v>1</v>
      </c>
      <c r="I1652" s="199"/>
      <c r="L1652" s="195"/>
      <c r="M1652" s="200"/>
      <c r="N1652" s="201"/>
      <c r="O1652" s="201"/>
      <c r="P1652" s="201"/>
      <c r="Q1652" s="201"/>
      <c r="R1652" s="201"/>
      <c r="S1652" s="201"/>
      <c r="T1652" s="202"/>
      <c r="AT1652" s="197" t="s">
        <v>213</v>
      </c>
      <c r="AU1652" s="197" t="s">
        <v>82</v>
      </c>
      <c r="AV1652" s="12" t="s">
        <v>80</v>
      </c>
      <c r="AW1652" s="12" t="s">
        <v>30</v>
      </c>
      <c r="AX1652" s="12" t="s">
        <v>73</v>
      </c>
      <c r="AY1652" s="197" t="s">
        <v>205</v>
      </c>
    </row>
    <row r="1653" s="12" customFormat="1">
      <c r="B1653" s="195"/>
      <c r="D1653" s="196" t="s">
        <v>213</v>
      </c>
      <c r="E1653" s="197" t="s">
        <v>1</v>
      </c>
      <c r="F1653" s="198" t="s">
        <v>406</v>
      </c>
      <c r="H1653" s="197" t="s">
        <v>1</v>
      </c>
      <c r="I1653" s="199"/>
      <c r="L1653" s="195"/>
      <c r="M1653" s="200"/>
      <c r="N1653" s="201"/>
      <c r="O1653" s="201"/>
      <c r="P1653" s="201"/>
      <c r="Q1653" s="201"/>
      <c r="R1653" s="201"/>
      <c r="S1653" s="201"/>
      <c r="T1653" s="202"/>
      <c r="AT1653" s="197" t="s">
        <v>213</v>
      </c>
      <c r="AU1653" s="197" t="s">
        <v>82</v>
      </c>
      <c r="AV1653" s="12" t="s">
        <v>80</v>
      </c>
      <c r="AW1653" s="12" t="s">
        <v>30</v>
      </c>
      <c r="AX1653" s="12" t="s">
        <v>73</v>
      </c>
      <c r="AY1653" s="197" t="s">
        <v>205</v>
      </c>
    </row>
    <row r="1654" s="13" customFormat="1">
      <c r="B1654" s="203"/>
      <c r="D1654" s="196" t="s">
        <v>213</v>
      </c>
      <c r="E1654" s="204" t="s">
        <v>1</v>
      </c>
      <c r="F1654" s="205" t="s">
        <v>1049</v>
      </c>
      <c r="H1654" s="206">
        <v>38.909999999999997</v>
      </c>
      <c r="I1654" s="207"/>
      <c r="L1654" s="203"/>
      <c r="M1654" s="208"/>
      <c r="N1654" s="209"/>
      <c r="O1654" s="209"/>
      <c r="P1654" s="209"/>
      <c r="Q1654" s="209"/>
      <c r="R1654" s="209"/>
      <c r="S1654" s="209"/>
      <c r="T1654" s="210"/>
      <c r="AT1654" s="204" t="s">
        <v>213</v>
      </c>
      <c r="AU1654" s="204" t="s">
        <v>82</v>
      </c>
      <c r="AV1654" s="13" t="s">
        <v>82</v>
      </c>
      <c r="AW1654" s="13" t="s">
        <v>30</v>
      </c>
      <c r="AX1654" s="13" t="s">
        <v>73</v>
      </c>
      <c r="AY1654" s="204" t="s">
        <v>205</v>
      </c>
    </row>
    <row r="1655" s="14" customFormat="1">
      <c r="B1655" s="211"/>
      <c r="D1655" s="196" t="s">
        <v>213</v>
      </c>
      <c r="E1655" s="212" t="s">
        <v>1</v>
      </c>
      <c r="F1655" s="213" t="s">
        <v>218</v>
      </c>
      <c r="H1655" s="214">
        <v>38.909999999999997</v>
      </c>
      <c r="I1655" s="215"/>
      <c r="L1655" s="211"/>
      <c r="M1655" s="216"/>
      <c r="N1655" s="217"/>
      <c r="O1655" s="217"/>
      <c r="P1655" s="217"/>
      <c r="Q1655" s="217"/>
      <c r="R1655" s="217"/>
      <c r="S1655" s="217"/>
      <c r="T1655" s="218"/>
      <c r="AT1655" s="212" t="s">
        <v>213</v>
      </c>
      <c r="AU1655" s="212" t="s">
        <v>82</v>
      </c>
      <c r="AV1655" s="14" t="s">
        <v>123</v>
      </c>
      <c r="AW1655" s="14" t="s">
        <v>30</v>
      </c>
      <c r="AX1655" s="14" t="s">
        <v>80</v>
      </c>
      <c r="AY1655" s="212" t="s">
        <v>205</v>
      </c>
    </row>
    <row r="1656" s="1" customFormat="1" ht="24.2" customHeight="1">
      <c r="A1656" s="37"/>
      <c r="B1656" s="181"/>
      <c r="C1656" s="227" t="s">
        <v>1050</v>
      </c>
      <c r="D1656" s="227" t="s">
        <v>724</v>
      </c>
      <c r="E1656" s="228" t="s">
        <v>1051</v>
      </c>
      <c r="F1656" s="229" t="s">
        <v>1052</v>
      </c>
      <c r="G1656" s="230" t="s">
        <v>210</v>
      </c>
      <c r="H1656" s="231">
        <v>20.643000000000001</v>
      </c>
      <c r="I1656" s="232">
        <v>520</v>
      </c>
      <c r="J1656" s="233">
        <f>ROUND(I1656*H1656,2)</f>
        <v>10734.360000000001</v>
      </c>
      <c r="K1656" s="229" t="s">
        <v>1</v>
      </c>
      <c r="L1656" s="234"/>
      <c r="M1656" s="235" t="s">
        <v>1</v>
      </c>
      <c r="N1656" s="236" t="s">
        <v>38</v>
      </c>
      <c r="O1656" s="76"/>
      <c r="P1656" s="191">
        <f>O1656*H1656</f>
        <v>0</v>
      </c>
      <c r="Q1656" s="191">
        <v>0.0035000000000000001</v>
      </c>
      <c r="R1656" s="191">
        <f>Q1656*H1656</f>
        <v>0.072250500000000009</v>
      </c>
      <c r="S1656" s="191">
        <v>0</v>
      </c>
      <c r="T1656" s="192">
        <f>S1656*H1656</f>
        <v>0</v>
      </c>
      <c r="U1656" s="37"/>
      <c r="V1656" s="37"/>
      <c r="W1656" s="37"/>
      <c r="X1656" s="37"/>
      <c r="Y1656" s="37"/>
      <c r="Z1656" s="37"/>
      <c r="AA1656" s="37"/>
      <c r="AB1656" s="37"/>
      <c r="AC1656" s="37"/>
      <c r="AD1656" s="37"/>
      <c r="AE1656" s="37"/>
      <c r="AR1656" s="193" t="s">
        <v>703</v>
      </c>
      <c r="AT1656" s="193" t="s">
        <v>724</v>
      </c>
      <c r="AU1656" s="193" t="s">
        <v>82</v>
      </c>
      <c r="AY1656" s="18" t="s">
        <v>205</v>
      </c>
      <c r="BE1656" s="194">
        <f>IF(N1656="základní",J1656,0)</f>
        <v>10734.360000000001</v>
      </c>
      <c r="BF1656" s="194">
        <f>IF(N1656="snížená",J1656,0)</f>
        <v>0</v>
      </c>
      <c r="BG1656" s="194">
        <f>IF(N1656="zákl. přenesená",J1656,0)</f>
        <v>0</v>
      </c>
      <c r="BH1656" s="194">
        <f>IF(N1656="sníž. přenesená",J1656,0)</f>
        <v>0</v>
      </c>
      <c r="BI1656" s="194">
        <f>IF(N1656="nulová",J1656,0)</f>
        <v>0</v>
      </c>
      <c r="BJ1656" s="18" t="s">
        <v>80</v>
      </c>
      <c r="BK1656" s="194">
        <f>ROUND(I1656*H1656,2)</f>
        <v>10734.360000000001</v>
      </c>
      <c r="BL1656" s="18" t="s">
        <v>472</v>
      </c>
      <c r="BM1656" s="193" t="s">
        <v>1053</v>
      </c>
    </row>
    <row r="1657" s="12" customFormat="1">
      <c r="B1657" s="195"/>
      <c r="D1657" s="196" t="s">
        <v>213</v>
      </c>
      <c r="E1657" s="197" t="s">
        <v>1</v>
      </c>
      <c r="F1657" s="198" t="s">
        <v>986</v>
      </c>
      <c r="H1657" s="197" t="s">
        <v>1</v>
      </c>
      <c r="I1657" s="199"/>
      <c r="L1657" s="195"/>
      <c r="M1657" s="200"/>
      <c r="N1657" s="201"/>
      <c r="O1657" s="201"/>
      <c r="P1657" s="201"/>
      <c r="Q1657" s="201"/>
      <c r="R1657" s="201"/>
      <c r="S1657" s="201"/>
      <c r="T1657" s="202"/>
      <c r="AT1657" s="197" t="s">
        <v>213</v>
      </c>
      <c r="AU1657" s="197" t="s">
        <v>82</v>
      </c>
      <c r="AV1657" s="12" t="s">
        <v>80</v>
      </c>
      <c r="AW1657" s="12" t="s">
        <v>30</v>
      </c>
      <c r="AX1657" s="12" t="s">
        <v>73</v>
      </c>
      <c r="AY1657" s="197" t="s">
        <v>205</v>
      </c>
    </row>
    <row r="1658" s="12" customFormat="1">
      <c r="B1658" s="195"/>
      <c r="D1658" s="196" t="s">
        <v>213</v>
      </c>
      <c r="E1658" s="197" t="s">
        <v>1</v>
      </c>
      <c r="F1658" s="198" t="s">
        <v>223</v>
      </c>
      <c r="H1658" s="197" t="s">
        <v>1</v>
      </c>
      <c r="I1658" s="199"/>
      <c r="L1658" s="195"/>
      <c r="M1658" s="200"/>
      <c r="N1658" s="201"/>
      <c r="O1658" s="201"/>
      <c r="P1658" s="201"/>
      <c r="Q1658" s="201"/>
      <c r="R1658" s="201"/>
      <c r="S1658" s="201"/>
      <c r="T1658" s="202"/>
      <c r="AT1658" s="197" t="s">
        <v>213</v>
      </c>
      <c r="AU1658" s="197" t="s">
        <v>82</v>
      </c>
      <c r="AV1658" s="12" t="s">
        <v>80</v>
      </c>
      <c r="AW1658" s="12" t="s">
        <v>30</v>
      </c>
      <c r="AX1658" s="12" t="s">
        <v>73</v>
      </c>
      <c r="AY1658" s="197" t="s">
        <v>205</v>
      </c>
    </row>
    <row r="1659" s="12" customFormat="1">
      <c r="B1659" s="195"/>
      <c r="D1659" s="196" t="s">
        <v>213</v>
      </c>
      <c r="E1659" s="197" t="s">
        <v>1</v>
      </c>
      <c r="F1659" s="198" t="s">
        <v>1048</v>
      </c>
      <c r="H1659" s="197" t="s">
        <v>1</v>
      </c>
      <c r="I1659" s="199"/>
      <c r="L1659" s="195"/>
      <c r="M1659" s="200"/>
      <c r="N1659" s="201"/>
      <c r="O1659" s="201"/>
      <c r="P1659" s="201"/>
      <c r="Q1659" s="201"/>
      <c r="R1659" s="201"/>
      <c r="S1659" s="201"/>
      <c r="T1659" s="202"/>
      <c r="AT1659" s="197" t="s">
        <v>213</v>
      </c>
      <c r="AU1659" s="197" t="s">
        <v>82</v>
      </c>
      <c r="AV1659" s="12" t="s">
        <v>80</v>
      </c>
      <c r="AW1659" s="12" t="s">
        <v>30</v>
      </c>
      <c r="AX1659" s="12" t="s">
        <v>73</v>
      </c>
      <c r="AY1659" s="197" t="s">
        <v>205</v>
      </c>
    </row>
    <row r="1660" s="12" customFormat="1">
      <c r="B1660" s="195"/>
      <c r="D1660" s="196" t="s">
        <v>213</v>
      </c>
      <c r="E1660" s="197" t="s">
        <v>1</v>
      </c>
      <c r="F1660" s="198" t="s">
        <v>406</v>
      </c>
      <c r="H1660" s="197" t="s">
        <v>1</v>
      </c>
      <c r="I1660" s="199"/>
      <c r="L1660" s="195"/>
      <c r="M1660" s="200"/>
      <c r="N1660" s="201"/>
      <c r="O1660" s="201"/>
      <c r="P1660" s="201"/>
      <c r="Q1660" s="201"/>
      <c r="R1660" s="201"/>
      <c r="S1660" s="201"/>
      <c r="T1660" s="202"/>
      <c r="AT1660" s="197" t="s">
        <v>213</v>
      </c>
      <c r="AU1660" s="197" t="s">
        <v>82</v>
      </c>
      <c r="AV1660" s="12" t="s">
        <v>80</v>
      </c>
      <c r="AW1660" s="12" t="s">
        <v>30</v>
      </c>
      <c r="AX1660" s="12" t="s">
        <v>73</v>
      </c>
      <c r="AY1660" s="197" t="s">
        <v>205</v>
      </c>
    </row>
    <row r="1661" s="13" customFormat="1">
      <c r="B1661" s="203"/>
      <c r="D1661" s="196" t="s">
        <v>213</v>
      </c>
      <c r="E1661" s="204" t="s">
        <v>1</v>
      </c>
      <c r="F1661" s="205" t="s">
        <v>1054</v>
      </c>
      <c r="H1661" s="206">
        <v>19.66</v>
      </c>
      <c r="I1661" s="207"/>
      <c r="L1661" s="203"/>
      <c r="M1661" s="208"/>
      <c r="N1661" s="209"/>
      <c r="O1661" s="209"/>
      <c r="P1661" s="209"/>
      <c r="Q1661" s="209"/>
      <c r="R1661" s="209"/>
      <c r="S1661" s="209"/>
      <c r="T1661" s="210"/>
      <c r="AT1661" s="204" t="s">
        <v>213</v>
      </c>
      <c r="AU1661" s="204" t="s">
        <v>82</v>
      </c>
      <c r="AV1661" s="13" t="s">
        <v>82</v>
      </c>
      <c r="AW1661" s="13" t="s">
        <v>30</v>
      </c>
      <c r="AX1661" s="13" t="s">
        <v>73</v>
      </c>
      <c r="AY1661" s="204" t="s">
        <v>205</v>
      </c>
    </row>
    <row r="1662" s="14" customFormat="1">
      <c r="B1662" s="211"/>
      <c r="D1662" s="196" t="s">
        <v>213</v>
      </c>
      <c r="E1662" s="212" t="s">
        <v>1</v>
      </c>
      <c r="F1662" s="213" t="s">
        <v>218</v>
      </c>
      <c r="H1662" s="214">
        <v>19.66</v>
      </c>
      <c r="I1662" s="215"/>
      <c r="L1662" s="211"/>
      <c r="M1662" s="216"/>
      <c r="N1662" s="217"/>
      <c r="O1662" s="217"/>
      <c r="P1662" s="217"/>
      <c r="Q1662" s="217"/>
      <c r="R1662" s="217"/>
      <c r="S1662" s="217"/>
      <c r="T1662" s="218"/>
      <c r="AT1662" s="212" t="s">
        <v>213</v>
      </c>
      <c r="AU1662" s="212" t="s">
        <v>82</v>
      </c>
      <c r="AV1662" s="14" t="s">
        <v>123</v>
      </c>
      <c r="AW1662" s="14" t="s">
        <v>30</v>
      </c>
      <c r="AX1662" s="14" t="s">
        <v>80</v>
      </c>
      <c r="AY1662" s="212" t="s">
        <v>205</v>
      </c>
    </row>
    <row r="1663" s="13" customFormat="1">
      <c r="B1663" s="203"/>
      <c r="D1663" s="196" t="s">
        <v>213</v>
      </c>
      <c r="F1663" s="205" t="s">
        <v>1055</v>
      </c>
      <c r="H1663" s="206">
        <v>20.643000000000001</v>
      </c>
      <c r="I1663" s="207"/>
      <c r="L1663" s="203"/>
      <c r="M1663" s="208"/>
      <c r="N1663" s="209"/>
      <c r="O1663" s="209"/>
      <c r="P1663" s="209"/>
      <c r="Q1663" s="209"/>
      <c r="R1663" s="209"/>
      <c r="S1663" s="209"/>
      <c r="T1663" s="210"/>
      <c r="AT1663" s="204" t="s">
        <v>213</v>
      </c>
      <c r="AU1663" s="204" t="s">
        <v>82</v>
      </c>
      <c r="AV1663" s="13" t="s">
        <v>82</v>
      </c>
      <c r="AW1663" s="13" t="s">
        <v>3</v>
      </c>
      <c r="AX1663" s="13" t="s">
        <v>80</v>
      </c>
      <c r="AY1663" s="204" t="s">
        <v>205</v>
      </c>
    </row>
    <row r="1664" s="1" customFormat="1" ht="24.2" customHeight="1">
      <c r="A1664" s="37"/>
      <c r="B1664" s="181"/>
      <c r="C1664" s="227" t="s">
        <v>1056</v>
      </c>
      <c r="D1664" s="227" t="s">
        <v>724</v>
      </c>
      <c r="E1664" s="228" t="s">
        <v>1057</v>
      </c>
      <c r="F1664" s="229" t="s">
        <v>1058</v>
      </c>
      <c r="G1664" s="230" t="s">
        <v>210</v>
      </c>
      <c r="H1664" s="231">
        <v>18.533000000000001</v>
      </c>
      <c r="I1664" s="232">
        <v>520</v>
      </c>
      <c r="J1664" s="233">
        <f>ROUND(I1664*H1664,2)</f>
        <v>9637.1599999999999</v>
      </c>
      <c r="K1664" s="229" t="s">
        <v>1</v>
      </c>
      <c r="L1664" s="234"/>
      <c r="M1664" s="235" t="s">
        <v>1</v>
      </c>
      <c r="N1664" s="236" t="s">
        <v>38</v>
      </c>
      <c r="O1664" s="76"/>
      <c r="P1664" s="191">
        <f>O1664*H1664</f>
        <v>0</v>
      </c>
      <c r="Q1664" s="191">
        <v>0.0035000000000000001</v>
      </c>
      <c r="R1664" s="191">
        <f>Q1664*H1664</f>
        <v>0.064865500000000006</v>
      </c>
      <c r="S1664" s="191">
        <v>0</v>
      </c>
      <c r="T1664" s="192">
        <f>S1664*H1664</f>
        <v>0</v>
      </c>
      <c r="U1664" s="37"/>
      <c r="V1664" s="37"/>
      <c r="W1664" s="37"/>
      <c r="X1664" s="37"/>
      <c r="Y1664" s="37"/>
      <c r="Z1664" s="37"/>
      <c r="AA1664" s="37"/>
      <c r="AB1664" s="37"/>
      <c r="AC1664" s="37"/>
      <c r="AD1664" s="37"/>
      <c r="AE1664" s="37"/>
      <c r="AR1664" s="193" t="s">
        <v>703</v>
      </c>
      <c r="AT1664" s="193" t="s">
        <v>724</v>
      </c>
      <c r="AU1664" s="193" t="s">
        <v>82</v>
      </c>
      <c r="AY1664" s="18" t="s">
        <v>205</v>
      </c>
      <c r="BE1664" s="194">
        <f>IF(N1664="základní",J1664,0)</f>
        <v>9637.1599999999999</v>
      </c>
      <c r="BF1664" s="194">
        <f>IF(N1664="snížená",J1664,0)</f>
        <v>0</v>
      </c>
      <c r="BG1664" s="194">
        <f>IF(N1664="zákl. přenesená",J1664,0)</f>
        <v>0</v>
      </c>
      <c r="BH1664" s="194">
        <f>IF(N1664="sníž. přenesená",J1664,0)</f>
        <v>0</v>
      </c>
      <c r="BI1664" s="194">
        <f>IF(N1664="nulová",J1664,0)</f>
        <v>0</v>
      </c>
      <c r="BJ1664" s="18" t="s">
        <v>80</v>
      </c>
      <c r="BK1664" s="194">
        <f>ROUND(I1664*H1664,2)</f>
        <v>9637.1599999999999</v>
      </c>
      <c r="BL1664" s="18" t="s">
        <v>472</v>
      </c>
      <c r="BM1664" s="193" t="s">
        <v>1059</v>
      </c>
    </row>
    <row r="1665" s="12" customFormat="1">
      <c r="B1665" s="195"/>
      <c r="D1665" s="196" t="s">
        <v>213</v>
      </c>
      <c r="E1665" s="197" t="s">
        <v>1</v>
      </c>
      <c r="F1665" s="198" t="s">
        <v>986</v>
      </c>
      <c r="H1665" s="197" t="s">
        <v>1</v>
      </c>
      <c r="I1665" s="199"/>
      <c r="L1665" s="195"/>
      <c r="M1665" s="200"/>
      <c r="N1665" s="201"/>
      <c r="O1665" s="201"/>
      <c r="P1665" s="201"/>
      <c r="Q1665" s="201"/>
      <c r="R1665" s="201"/>
      <c r="S1665" s="201"/>
      <c r="T1665" s="202"/>
      <c r="AT1665" s="197" t="s">
        <v>213</v>
      </c>
      <c r="AU1665" s="197" t="s">
        <v>82</v>
      </c>
      <c r="AV1665" s="12" t="s">
        <v>80</v>
      </c>
      <c r="AW1665" s="12" t="s">
        <v>30</v>
      </c>
      <c r="AX1665" s="12" t="s">
        <v>73</v>
      </c>
      <c r="AY1665" s="197" t="s">
        <v>205</v>
      </c>
    </row>
    <row r="1666" s="12" customFormat="1">
      <c r="B1666" s="195"/>
      <c r="D1666" s="196" t="s">
        <v>213</v>
      </c>
      <c r="E1666" s="197" t="s">
        <v>1</v>
      </c>
      <c r="F1666" s="198" t="s">
        <v>223</v>
      </c>
      <c r="H1666" s="197" t="s">
        <v>1</v>
      </c>
      <c r="I1666" s="199"/>
      <c r="L1666" s="195"/>
      <c r="M1666" s="200"/>
      <c r="N1666" s="201"/>
      <c r="O1666" s="201"/>
      <c r="P1666" s="201"/>
      <c r="Q1666" s="201"/>
      <c r="R1666" s="201"/>
      <c r="S1666" s="201"/>
      <c r="T1666" s="202"/>
      <c r="AT1666" s="197" t="s">
        <v>213</v>
      </c>
      <c r="AU1666" s="197" t="s">
        <v>82</v>
      </c>
      <c r="AV1666" s="12" t="s">
        <v>80</v>
      </c>
      <c r="AW1666" s="12" t="s">
        <v>30</v>
      </c>
      <c r="AX1666" s="12" t="s">
        <v>73</v>
      </c>
      <c r="AY1666" s="197" t="s">
        <v>205</v>
      </c>
    </row>
    <row r="1667" s="12" customFormat="1">
      <c r="B1667" s="195"/>
      <c r="D1667" s="196" t="s">
        <v>213</v>
      </c>
      <c r="E1667" s="197" t="s">
        <v>1</v>
      </c>
      <c r="F1667" s="198" t="s">
        <v>1048</v>
      </c>
      <c r="H1667" s="197" t="s">
        <v>1</v>
      </c>
      <c r="I1667" s="199"/>
      <c r="L1667" s="195"/>
      <c r="M1667" s="200"/>
      <c r="N1667" s="201"/>
      <c r="O1667" s="201"/>
      <c r="P1667" s="201"/>
      <c r="Q1667" s="201"/>
      <c r="R1667" s="201"/>
      <c r="S1667" s="201"/>
      <c r="T1667" s="202"/>
      <c r="AT1667" s="197" t="s">
        <v>213</v>
      </c>
      <c r="AU1667" s="197" t="s">
        <v>82</v>
      </c>
      <c r="AV1667" s="12" t="s">
        <v>80</v>
      </c>
      <c r="AW1667" s="12" t="s">
        <v>30</v>
      </c>
      <c r="AX1667" s="12" t="s">
        <v>73</v>
      </c>
      <c r="AY1667" s="197" t="s">
        <v>205</v>
      </c>
    </row>
    <row r="1668" s="12" customFormat="1">
      <c r="B1668" s="195"/>
      <c r="D1668" s="196" t="s">
        <v>213</v>
      </c>
      <c r="E1668" s="197" t="s">
        <v>1</v>
      </c>
      <c r="F1668" s="198" t="s">
        <v>406</v>
      </c>
      <c r="H1668" s="197" t="s">
        <v>1</v>
      </c>
      <c r="I1668" s="199"/>
      <c r="L1668" s="195"/>
      <c r="M1668" s="200"/>
      <c r="N1668" s="201"/>
      <c r="O1668" s="201"/>
      <c r="P1668" s="201"/>
      <c r="Q1668" s="201"/>
      <c r="R1668" s="201"/>
      <c r="S1668" s="201"/>
      <c r="T1668" s="202"/>
      <c r="AT1668" s="197" t="s">
        <v>213</v>
      </c>
      <c r="AU1668" s="197" t="s">
        <v>82</v>
      </c>
      <c r="AV1668" s="12" t="s">
        <v>80</v>
      </c>
      <c r="AW1668" s="12" t="s">
        <v>30</v>
      </c>
      <c r="AX1668" s="12" t="s">
        <v>73</v>
      </c>
      <c r="AY1668" s="197" t="s">
        <v>205</v>
      </c>
    </row>
    <row r="1669" s="13" customFormat="1">
      <c r="B1669" s="203"/>
      <c r="D1669" s="196" t="s">
        <v>213</v>
      </c>
      <c r="E1669" s="204" t="s">
        <v>1</v>
      </c>
      <c r="F1669" s="205" t="s">
        <v>1060</v>
      </c>
      <c r="H1669" s="206">
        <v>17.649999999999999</v>
      </c>
      <c r="I1669" s="207"/>
      <c r="L1669" s="203"/>
      <c r="M1669" s="208"/>
      <c r="N1669" s="209"/>
      <c r="O1669" s="209"/>
      <c r="P1669" s="209"/>
      <c r="Q1669" s="209"/>
      <c r="R1669" s="209"/>
      <c r="S1669" s="209"/>
      <c r="T1669" s="210"/>
      <c r="AT1669" s="204" t="s">
        <v>213</v>
      </c>
      <c r="AU1669" s="204" t="s">
        <v>82</v>
      </c>
      <c r="AV1669" s="13" t="s">
        <v>82</v>
      </c>
      <c r="AW1669" s="13" t="s">
        <v>30</v>
      </c>
      <c r="AX1669" s="13" t="s">
        <v>73</v>
      </c>
      <c r="AY1669" s="204" t="s">
        <v>205</v>
      </c>
    </row>
    <row r="1670" s="14" customFormat="1">
      <c r="B1670" s="211"/>
      <c r="D1670" s="196" t="s">
        <v>213</v>
      </c>
      <c r="E1670" s="212" t="s">
        <v>1</v>
      </c>
      <c r="F1670" s="213" t="s">
        <v>218</v>
      </c>
      <c r="H1670" s="214">
        <v>17.649999999999999</v>
      </c>
      <c r="I1670" s="215"/>
      <c r="L1670" s="211"/>
      <c r="M1670" s="216"/>
      <c r="N1670" s="217"/>
      <c r="O1670" s="217"/>
      <c r="P1670" s="217"/>
      <c r="Q1670" s="217"/>
      <c r="R1670" s="217"/>
      <c r="S1670" s="217"/>
      <c r="T1670" s="218"/>
      <c r="AT1670" s="212" t="s">
        <v>213</v>
      </c>
      <c r="AU1670" s="212" t="s">
        <v>82</v>
      </c>
      <c r="AV1670" s="14" t="s">
        <v>123</v>
      </c>
      <c r="AW1670" s="14" t="s">
        <v>30</v>
      </c>
      <c r="AX1670" s="14" t="s">
        <v>80</v>
      </c>
      <c r="AY1670" s="212" t="s">
        <v>205</v>
      </c>
    </row>
    <row r="1671" s="13" customFormat="1">
      <c r="B1671" s="203"/>
      <c r="D1671" s="196" t="s">
        <v>213</v>
      </c>
      <c r="F1671" s="205" t="s">
        <v>1061</v>
      </c>
      <c r="H1671" s="206">
        <v>18.533000000000001</v>
      </c>
      <c r="I1671" s="207"/>
      <c r="L1671" s="203"/>
      <c r="M1671" s="208"/>
      <c r="N1671" s="209"/>
      <c r="O1671" s="209"/>
      <c r="P1671" s="209"/>
      <c r="Q1671" s="209"/>
      <c r="R1671" s="209"/>
      <c r="S1671" s="209"/>
      <c r="T1671" s="210"/>
      <c r="AT1671" s="204" t="s">
        <v>213</v>
      </c>
      <c r="AU1671" s="204" t="s">
        <v>82</v>
      </c>
      <c r="AV1671" s="13" t="s">
        <v>82</v>
      </c>
      <c r="AW1671" s="13" t="s">
        <v>3</v>
      </c>
      <c r="AX1671" s="13" t="s">
        <v>80</v>
      </c>
      <c r="AY1671" s="204" t="s">
        <v>205</v>
      </c>
    </row>
    <row r="1672" s="1" customFormat="1" ht="24.2" customHeight="1">
      <c r="A1672" s="37"/>
      <c r="B1672" s="181"/>
      <c r="C1672" s="182" t="s">
        <v>1062</v>
      </c>
      <c r="D1672" s="182" t="s">
        <v>207</v>
      </c>
      <c r="E1672" s="183" t="s">
        <v>1063</v>
      </c>
      <c r="F1672" s="184" t="s">
        <v>1064</v>
      </c>
      <c r="G1672" s="185" t="s">
        <v>210</v>
      </c>
      <c r="H1672" s="186">
        <v>523.67999999999995</v>
      </c>
      <c r="I1672" s="187">
        <v>20</v>
      </c>
      <c r="J1672" s="188">
        <f>ROUND(I1672*H1672,2)</f>
        <v>10473.6</v>
      </c>
      <c r="K1672" s="184" t="s">
        <v>211</v>
      </c>
      <c r="L1672" s="38"/>
      <c r="M1672" s="189" t="s">
        <v>1</v>
      </c>
      <c r="N1672" s="190" t="s">
        <v>38</v>
      </c>
      <c r="O1672" s="76"/>
      <c r="P1672" s="191">
        <f>O1672*H1672</f>
        <v>0</v>
      </c>
      <c r="Q1672" s="191">
        <v>4.0000000000000003E-05</v>
      </c>
      <c r="R1672" s="191">
        <f>Q1672*H1672</f>
        <v>0.020947199999999999</v>
      </c>
      <c r="S1672" s="191">
        <v>0</v>
      </c>
      <c r="T1672" s="192">
        <f>S1672*H1672</f>
        <v>0</v>
      </c>
      <c r="U1672" s="37"/>
      <c r="V1672" s="37"/>
      <c r="W1672" s="37"/>
      <c r="X1672" s="37"/>
      <c r="Y1672" s="37"/>
      <c r="Z1672" s="37"/>
      <c r="AA1672" s="37"/>
      <c r="AB1672" s="37"/>
      <c r="AC1672" s="37"/>
      <c r="AD1672" s="37"/>
      <c r="AE1672" s="37"/>
      <c r="AR1672" s="193" t="s">
        <v>472</v>
      </c>
      <c r="AT1672" s="193" t="s">
        <v>207</v>
      </c>
      <c r="AU1672" s="193" t="s">
        <v>82</v>
      </c>
      <c r="AY1672" s="18" t="s">
        <v>205</v>
      </c>
      <c r="BE1672" s="194">
        <f>IF(N1672="základní",J1672,0)</f>
        <v>10473.6</v>
      </c>
      <c r="BF1672" s="194">
        <f>IF(N1672="snížená",J1672,0)</f>
        <v>0</v>
      </c>
      <c r="BG1672" s="194">
        <f>IF(N1672="zákl. přenesená",J1672,0)</f>
        <v>0</v>
      </c>
      <c r="BH1672" s="194">
        <f>IF(N1672="sníž. přenesená",J1672,0)</f>
        <v>0</v>
      </c>
      <c r="BI1672" s="194">
        <f>IF(N1672="nulová",J1672,0)</f>
        <v>0</v>
      </c>
      <c r="BJ1672" s="18" t="s">
        <v>80</v>
      </c>
      <c r="BK1672" s="194">
        <f>ROUND(I1672*H1672,2)</f>
        <v>10473.6</v>
      </c>
      <c r="BL1672" s="18" t="s">
        <v>472</v>
      </c>
      <c r="BM1672" s="193" t="s">
        <v>1065</v>
      </c>
    </row>
    <row r="1673" s="12" customFormat="1">
      <c r="B1673" s="195"/>
      <c r="D1673" s="196" t="s">
        <v>213</v>
      </c>
      <c r="E1673" s="197" t="s">
        <v>1</v>
      </c>
      <c r="F1673" s="198" t="s">
        <v>986</v>
      </c>
      <c r="H1673" s="197" t="s">
        <v>1</v>
      </c>
      <c r="I1673" s="199"/>
      <c r="L1673" s="195"/>
      <c r="M1673" s="200"/>
      <c r="N1673" s="201"/>
      <c r="O1673" s="201"/>
      <c r="P1673" s="201"/>
      <c r="Q1673" s="201"/>
      <c r="R1673" s="201"/>
      <c r="S1673" s="201"/>
      <c r="T1673" s="202"/>
      <c r="AT1673" s="197" t="s">
        <v>213</v>
      </c>
      <c r="AU1673" s="197" t="s">
        <v>82</v>
      </c>
      <c r="AV1673" s="12" t="s">
        <v>80</v>
      </c>
      <c r="AW1673" s="12" t="s">
        <v>30</v>
      </c>
      <c r="AX1673" s="12" t="s">
        <v>73</v>
      </c>
      <c r="AY1673" s="197" t="s">
        <v>205</v>
      </c>
    </row>
    <row r="1674" s="12" customFormat="1">
      <c r="B1674" s="195"/>
      <c r="D1674" s="196" t="s">
        <v>213</v>
      </c>
      <c r="E1674" s="197" t="s">
        <v>1</v>
      </c>
      <c r="F1674" s="198" t="s">
        <v>223</v>
      </c>
      <c r="H1674" s="197" t="s">
        <v>1</v>
      </c>
      <c r="I1674" s="199"/>
      <c r="L1674" s="195"/>
      <c r="M1674" s="200"/>
      <c r="N1674" s="201"/>
      <c r="O1674" s="201"/>
      <c r="P1674" s="201"/>
      <c r="Q1674" s="201"/>
      <c r="R1674" s="201"/>
      <c r="S1674" s="201"/>
      <c r="T1674" s="202"/>
      <c r="AT1674" s="197" t="s">
        <v>213</v>
      </c>
      <c r="AU1674" s="197" t="s">
        <v>82</v>
      </c>
      <c r="AV1674" s="12" t="s">
        <v>80</v>
      </c>
      <c r="AW1674" s="12" t="s">
        <v>30</v>
      </c>
      <c r="AX1674" s="12" t="s">
        <v>73</v>
      </c>
      <c r="AY1674" s="197" t="s">
        <v>205</v>
      </c>
    </row>
    <row r="1675" s="12" customFormat="1">
      <c r="B1675" s="195"/>
      <c r="D1675" s="196" t="s">
        <v>213</v>
      </c>
      <c r="E1675" s="197" t="s">
        <v>1</v>
      </c>
      <c r="F1675" s="198" t="s">
        <v>341</v>
      </c>
      <c r="H1675" s="197" t="s">
        <v>1</v>
      </c>
      <c r="I1675" s="199"/>
      <c r="L1675" s="195"/>
      <c r="M1675" s="200"/>
      <c r="N1675" s="201"/>
      <c r="O1675" s="201"/>
      <c r="P1675" s="201"/>
      <c r="Q1675" s="201"/>
      <c r="R1675" s="201"/>
      <c r="S1675" s="201"/>
      <c r="T1675" s="202"/>
      <c r="AT1675" s="197" t="s">
        <v>213</v>
      </c>
      <c r="AU1675" s="197" t="s">
        <v>82</v>
      </c>
      <c r="AV1675" s="12" t="s">
        <v>80</v>
      </c>
      <c r="AW1675" s="12" t="s">
        <v>30</v>
      </c>
      <c r="AX1675" s="12" t="s">
        <v>73</v>
      </c>
      <c r="AY1675" s="197" t="s">
        <v>205</v>
      </c>
    </row>
    <row r="1676" s="13" customFormat="1">
      <c r="B1676" s="203"/>
      <c r="D1676" s="196" t="s">
        <v>213</v>
      </c>
      <c r="E1676" s="204" t="s">
        <v>1</v>
      </c>
      <c r="F1676" s="205" t="s">
        <v>342</v>
      </c>
      <c r="H1676" s="206">
        <v>8.0999999999999996</v>
      </c>
      <c r="I1676" s="207"/>
      <c r="L1676" s="203"/>
      <c r="M1676" s="208"/>
      <c r="N1676" s="209"/>
      <c r="O1676" s="209"/>
      <c r="P1676" s="209"/>
      <c r="Q1676" s="209"/>
      <c r="R1676" s="209"/>
      <c r="S1676" s="209"/>
      <c r="T1676" s="210"/>
      <c r="AT1676" s="204" t="s">
        <v>213</v>
      </c>
      <c r="AU1676" s="204" t="s">
        <v>82</v>
      </c>
      <c r="AV1676" s="13" t="s">
        <v>82</v>
      </c>
      <c r="AW1676" s="13" t="s">
        <v>30</v>
      </c>
      <c r="AX1676" s="13" t="s">
        <v>73</v>
      </c>
      <c r="AY1676" s="204" t="s">
        <v>205</v>
      </c>
    </row>
    <row r="1677" s="12" customFormat="1">
      <c r="B1677" s="195"/>
      <c r="D1677" s="196" t="s">
        <v>213</v>
      </c>
      <c r="E1677" s="197" t="s">
        <v>1</v>
      </c>
      <c r="F1677" s="198" t="s">
        <v>343</v>
      </c>
      <c r="H1677" s="197" t="s">
        <v>1</v>
      </c>
      <c r="I1677" s="199"/>
      <c r="L1677" s="195"/>
      <c r="M1677" s="200"/>
      <c r="N1677" s="201"/>
      <c r="O1677" s="201"/>
      <c r="P1677" s="201"/>
      <c r="Q1677" s="201"/>
      <c r="R1677" s="201"/>
      <c r="S1677" s="201"/>
      <c r="T1677" s="202"/>
      <c r="AT1677" s="197" t="s">
        <v>213</v>
      </c>
      <c r="AU1677" s="197" t="s">
        <v>82</v>
      </c>
      <c r="AV1677" s="12" t="s">
        <v>80</v>
      </c>
      <c r="AW1677" s="12" t="s">
        <v>30</v>
      </c>
      <c r="AX1677" s="12" t="s">
        <v>73</v>
      </c>
      <c r="AY1677" s="197" t="s">
        <v>205</v>
      </c>
    </row>
    <row r="1678" s="13" customFormat="1">
      <c r="B1678" s="203"/>
      <c r="D1678" s="196" t="s">
        <v>213</v>
      </c>
      <c r="E1678" s="204" t="s">
        <v>1</v>
      </c>
      <c r="F1678" s="205" t="s">
        <v>989</v>
      </c>
      <c r="H1678" s="206">
        <v>30.800000000000001</v>
      </c>
      <c r="I1678" s="207"/>
      <c r="L1678" s="203"/>
      <c r="M1678" s="208"/>
      <c r="N1678" s="209"/>
      <c r="O1678" s="209"/>
      <c r="P1678" s="209"/>
      <c r="Q1678" s="209"/>
      <c r="R1678" s="209"/>
      <c r="S1678" s="209"/>
      <c r="T1678" s="210"/>
      <c r="AT1678" s="204" t="s">
        <v>213</v>
      </c>
      <c r="AU1678" s="204" t="s">
        <v>82</v>
      </c>
      <c r="AV1678" s="13" t="s">
        <v>82</v>
      </c>
      <c r="AW1678" s="13" t="s">
        <v>30</v>
      </c>
      <c r="AX1678" s="13" t="s">
        <v>73</v>
      </c>
      <c r="AY1678" s="204" t="s">
        <v>205</v>
      </c>
    </row>
    <row r="1679" s="12" customFormat="1">
      <c r="B1679" s="195"/>
      <c r="D1679" s="196" t="s">
        <v>213</v>
      </c>
      <c r="E1679" s="197" t="s">
        <v>1</v>
      </c>
      <c r="F1679" s="198" t="s">
        <v>293</v>
      </c>
      <c r="H1679" s="197" t="s">
        <v>1</v>
      </c>
      <c r="I1679" s="199"/>
      <c r="L1679" s="195"/>
      <c r="M1679" s="200"/>
      <c r="N1679" s="201"/>
      <c r="O1679" s="201"/>
      <c r="P1679" s="201"/>
      <c r="Q1679" s="201"/>
      <c r="R1679" s="201"/>
      <c r="S1679" s="201"/>
      <c r="T1679" s="202"/>
      <c r="AT1679" s="197" t="s">
        <v>213</v>
      </c>
      <c r="AU1679" s="197" t="s">
        <v>82</v>
      </c>
      <c r="AV1679" s="12" t="s">
        <v>80</v>
      </c>
      <c r="AW1679" s="12" t="s">
        <v>30</v>
      </c>
      <c r="AX1679" s="12" t="s">
        <v>73</v>
      </c>
      <c r="AY1679" s="197" t="s">
        <v>205</v>
      </c>
    </row>
    <row r="1680" s="13" customFormat="1">
      <c r="B1680" s="203"/>
      <c r="D1680" s="196" t="s">
        <v>213</v>
      </c>
      <c r="E1680" s="204" t="s">
        <v>1</v>
      </c>
      <c r="F1680" s="205" t="s">
        <v>990</v>
      </c>
      <c r="H1680" s="206">
        <v>30.59</v>
      </c>
      <c r="I1680" s="207"/>
      <c r="L1680" s="203"/>
      <c r="M1680" s="208"/>
      <c r="N1680" s="209"/>
      <c r="O1680" s="209"/>
      <c r="P1680" s="209"/>
      <c r="Q1680" s="209"/>
      <c r="R1680" s="209"/>
      <c r="S1680" s="209"/>
      <c r="T1680" s="210"/>
      <c r="AT1680" s="204" t="s">
        <v>213</v>
      </c>
      <c r="AU1680" s="204" t="s">
        <v>82</v>
      </c>
      <c r="AV1680" s="13" t="s">
        <v>82</v>
      </c>
      <c r="AW1680" s="13" t="s">
        <v>30</v>
      </c>
      <c r="AX1680" s="13" t="s">
        <v>73</v>
      </c>
      <c r="AY1680" s="204" t="s">
        <v>205</v>
      </c>
    </row>
    <row r="1681" s="12" customFormat="1">
      <c r="B1681" s="195"/>
      <c r="D1681" s="196" t="s">
        <v>213</v>
      </c>
      <c r="E1681" s="197" t="s">
        <v>1</v>
      </c>
      <c r="F1681" s="198" t="s">
        <v>246</v>
      </c>
      <c r="H1681" s="197" t="s">
        <v>1</v>
      </c>
      <c r="I1681" s="199"/>
      <c r="L1681" s="195"/>
      <c r="M1681" s="200"/>
      <c r="N1681" s="201"/>
      <c r="O1681" s="201"/>
      <c r="P1681" s="201"/>
      <c r="Q1681" s="201"/>
      <c r="R1681" s="201"/>
      <c r="S1681" s="201"/>
      <c r="T1681" s="202"/>
      <c r="AT1681" s="197" t="s">
        <v>213</v>
      </c>
      <c r="AU1681" s="197" t="s">
        <v>82</v>
      </c>
      <c r="AV1681" s="12" t="s">
        <v>80</v>
      </c>
      <c r="AW1681" s="12" t="s">
        <v>30</v>
      </c>
      <c r="AX1681" s="12" t="s">
        <v>73</v>
      </c>
      <c r="AY1681" s="197" t="s">
        <v>205</v>
      </c>
    </row>
    <row r="1682" s="13" customFormat="1">
      <c r="B1682" s="203"/>
      <c r="D1682" s="196" t="s">
        <v>213</v>
      </c>
      <c r="E1682" s="204" t="s">
        <v>1</v>
      </c>
      <c r="F1682" s="205" t="s">
        <v>991</v>
      </c>
      <c r="H1682" s="206">
        <v>27.870000000000001</v>
      </c>
      <c r="I1682" s="207"/>
      <c r="L1682" s="203"/>
      <c r="M1682" s="208"/>
      <c r="N1682" s="209"/>
      <c r="O1682" s="209"/>
      <c r="P1682" s="209"/>
      <c r="Q1682" s="209"/>
      <c r="R1682" s="209"/>
      <c r="S1682" s="209"/>
      <c r="T1682" s="210"/>
      <c r="AT1682" s="204" t="s">
        <v>213</v>
      </c>
      <c r="AU1682" s="204" t="s">
        <v>82</v>
      </c>
      <c r="AV1682" s="13" t="s">
        <v>82</v>
      </c>
      <c r="AW1682" s="13" t="s">
        <v>30</v>
      </c>
      <c r="AX1682" s="13" t="s">
        <v>73</v>
      </c>
      <c r="AY1682" s="204" t="s">
        <v>205</v>
      </c>
    </row>
    <row r="1683" s="12" customFormat="1">
      <c r="B1683" s="195"/>
      <c r="D1683" s="196" t="s">
        <v>213</v>
      </c>
      <c r="E1683" s="197" t="s">
        <v>1</v>
      </c>
      <c r="F1683" s="198" t="s">
        <v>369</v>
      </c>
      <c r="H1683" s="197" t="s">
        <v>1</v>
      </c>
      <c r="I1683" s="199"/>
      <c r="L1683" s="195"/>
      <c r="M1683" s="200"/>
      <c r="N1683" s="201"/>
      <c r="O1683" s="201"/>
      <c r="P1683" s="201"/>
      <c r="Q1683" s="201"/>
      <c r="R1683" s="201"/>
      <c r="S1683" s="201"/>
      <c r="T1683" s="202"/>
      <c r="AT1683" s="197" t="s">
        <v>213</v>
      </c>
      <c r="AU1683" s="197" t="s">
        <v>82</v>
      </c>
      <c r="AV1683" s="12" t="s">
        <v>80</v>
      </c>
      <c r="AW1683" s="12" t="s">
        <v>30</v>
      </c>
      <c r="AX1683" s="12" t="s">
        <v>73</v>
      </c>
      <c r="AY1683" s="197" t="s">
        <v>205</v>
      </c>
    </row>
    <row r="1684" s="13" customFormat="1">
      <c r="B1684" s="203"/>
      <c r="D1684" s="196" t="s">
        <v>213</v>
      </c>
      <c r="E1684" s="204" t="s">
        <v>1</v>
      </c>
      <c r="F1684" s="205" t="s">
        <v>993</v>
      </c>
      <c r="H1684" s="206">
        <v>39.719999999999999</v>
      </c>
      <c r="I1684" s="207"/>
      <c r="L1684" s="203"/>
      <c r="M1684" s="208"/>
      <c r="N1684" s="209"/>
      <c r="O1684" s="209"/>
      <c r="P1684" s="209"/>
      <c r="Q1684" s="209"/>
      <c r="R1684" s="209"/>
      <c r="S1684" s="209"/>
      <c r="T1684" s="210"/>
      <c r="AT1684" s="204" t="s">
        <v>213</v>
      </c>
      <c r="AU1684" s="204" t="s">
        <v>82</v>
      </c>
      <c r="AV1684" s="13" t="s">
        <v>82</v>
      </c>
      <c r="AW1684" s="13" t="s">
        <v>30</v>
      </c>
      <c r="AX1684" s="13" t="s">
        <v>73</v>
      </c>
      <c r="AY1684" s="204" t="s">
        <v>205</v>
      </c>
    </row>
    <row r="1685" s="12" customFormat="1">
      <c r="B1685" s="195"/>
      <c r="D1685" s="196" t="s">
        <v>213</v>
      </c>
      <c r="E1685" s="197" t="s">
        <v>1</v>
      </c>
      <c r="F1685" s="198" t="s">
        <v>244</v>
      </c>
      <c r="H1685" s="197" t="s">
        <v>1</v>
      </c>
      <c r="I1685" s="199"/>
      <c r="L1685" s="195"/>
      <c r="M1685" s="200"/>
      <c r="N1685" s="201"/>
      <c r="O1685" s="201"/>
      <c r="P1685" s="201"/>
      <c r="Q1685" s="201"/>
      <c r="R1685" s="201"/>
      <c r="S1685" s="201"/>
      <c r="T1685" s="202"/>
      <c r="AT1685" s="197" t="s">
        <v>213</v>
      </c>
      <c r="AU1685" s="197" t="s">
        <v>82</v>
      </c>
      <c r="AV1685" s="12" t="s">
        <v>80</v>
      </c>
      <c r="AW1685" s="12" t="s">
        <v>30</v>
      </c>
      <c r="AX1685" s="12" t="s">
        <v>73</v>
      </c>
      <c r="AY1685" s="197" t="s">
        <v>205</v>
      </c>
    </row>
    <row r="1686" s="13" customFormat="1">
      <c r="B1686" s="203"/>
      <c r="D1686" s="196" t="s">
        <v>213</v>
      </c>
      <c r="E1686" s="204" t="s">
        <v>1</v>
      </c>
      <c r="F1686" s="205" t="s">
        <v>994</v>
      </c>
      <c r="H1686" s="206">
        <v>23.25</v>
      </c>
      <c r="I1686" s="207"/>
      <c r="L1686" s="203"/>
      <c r="M1686" s="208"/>
      <c r="N1686" s="209"/>
      <c r="O1686" s="209"/>
      <c r="P1686" s="209"/>
      <c r="Q1686" s="209"/>
      <c r="R1686" s="209"/>
      <c r="S1686" s="209"/>
      <c r="T1686" s="210"/>
      <c r="AT1686" s="204" t="s">
        <v>213</v>
      </c>
      <c r="AU1686" s="204" t="s">
        <v>82</v>
      </c>
      <c r="AV1686" s="13" t="s">
        <v>82</v>
      </c>
      <c r="AW1686" s="13" t="s">
        <v>30</v>
      </c>
      <c r="AX1686" s="13" t="s">
        <v>73</v>
      </c>
      <c r="AY1686" s="204" t="s">
        <v>205</v>
      </c>
    </row>
    <row r="1687" s="12" customFormat="1">
      <c r="B1687" s="195"/>
      <c r="D1687" s="196" t="s">
        <v>213</v>
      </c>
      <c r="E1687" s="197" t="s">
        <v>1</v>
      </c>
      <c r="F1687" s="198" t="s">
        <v>382</v>
      </c>
      <c r="H1687" s="197" t="s">
        <v>1</v>
      </c>
      <c r="I1687" s="199"/>
      <c r="L1687" s="195"/>
      <c r="M1687" s="200"/>
      <c r="N1687" s="201"/>
      <c r="O1687" s="201"/>
      <c r="P1687" s="201"/>
      <c r="Q1687" s="201"/>
      <c r="R1687" s="201"/>
      <c r="S1687" s="201"/>
      <c r="T1687" s="202"/>
      <c r="AT1687" s="197" t="s">
        <v>213</v>
      </c>
      <c r="AU1687" s="197" t="s">
        <v>82</v>
      </c>
      <c r="AV1687" s="12" t="s">
        <v>80</v>
      </c>
      <c r="AW1687" s="12" t="s">
        <v>30</v>
      </c>
      <c r="AX1687" s="12" t="s">
        <v>73</v>
      </c>
      <c r="AY1687" s="197" t="s">
        <v>205</v>
      </c>
    </row>
    <row r="1688" s="13" customFormat="1">
      <c r="B1688" s="203"/>
      <c r="D1688" s="196" t="s">
        <v>213</v>
      </c>
      <c r="E1688" s="204" t="s">
        <v>1</v>
      </c>
      <c r="F1688" s="205" t="s">
        <v>995</v>
      </c>
      <c r="H1688" s="206">
        <v>30.850000000000001</v>
      </c>
      <c r="I1688" s="207"/>
      <c r="L1688" s="203"/>
      <c r="M1688" s="208"/>
      <c r="N1688" s="209"/>
      <c r="O1688" s="209"/>
      <c r="P1688" s="209"/>
      <c r="Q1688" s="209"/>
      <c r="R1688" s="209"/>
      <c r="S1688" s="209"/>
      <c r="T1688" s="210"/>
      <c r="AT1688" s="204" t="s">
        <v>213</v>
      </c>
      <c r="AU1688" s="204" t="s">
        <v>82</v>
      </c>
      <c r="AV1688" s="13" t="s">
        <v>82</v>
      </c>
      <c r="AW1688" s="13" t="s">
        <v>30</v>
      </c>
      <c r="AX1688" s="13" t="s">
        <v>73</v>
      </c>
      <c r="AY1688" s="204" t="s">
        <v>205</v>
      </c>
    </row>
    <row r="1689" s="12" customFormat="1">
      <c r="B1689" s="195"/>
      <c r="D1689" s="196" t="s">
        <v>213</v>
      </c>
      <c r="E1689" s="197" t="s">
        <v>1</v>
      </c>
      <c r="F1689" s="198" t="s">
        <v>389</v>
      </c>
      <c r="H1689" s="197" t="s">
        <v>1</v>
      </c>
      <c r="I1689" s="199"/>
      <c r="L1689" s="195"/>
      <c r="M1689" s="200"/>
      <c r="N1689" s="201"/>
      <c r="O1689" s="201"/>
      <c r="P1689" s="201"/>
      <c r="Q1689" s="201"/>
      <c r="R1689" s="201"/>
      <c r="S1689" s="201"/>
      <c r="T1689" s="202"/>
      <c r="AT1689" s="197" t="s">
        <v>213</v>
      </c>
      <c r="AU1689" s="197" t="s">
        <v>82</v>
      </c>
      <c r="AV1689" s="12" t="s">
        <v>80</v>
      </c>
      <c r="AW1689" s="12" t="s">
        <v>30</v>
      </c>
      <c r="AX1689" s="12" t="s">
        <v>73</v>
      </c>
      <c r="AY1689" s="197" t="s">
        <v>205</v>
      </c>
    </row>
    <row r="1690" s="13" customFormat="1">
      <c r="B1690" s="203"/>
      <c r="D1690" s="196" t="s">
        <v>213</v>
      </c>
      <c r="E1690" s="204" t="s">
        <v>1</v>
      </c>
      <c r="F1690" s="205" t="s">
        <v>996</v>
      </c>
      <c r="H1690" s="206">
        <v>30.949999999999999</v>
      </c>
      <c r="I1690" s="207"/>
      <c r="L1690" s="203"/>
      <c r="M1690" s="208"/>
      <c r="N1690" s="209"/>
      <c r="O1690" s="209"/>
      <c r="P1690" s="209"/>
      <c r="Q1690" s="209"/>
      <c r="R1690" s="209"/>
      <c r="S1690" s="209"/>
      <c r="T1690" s="210"/>
      <c r="AT1690" s="204" t="s">
        <v>213</v>
      </c>
      <c r="AU1690" s="204" t="s">
        <v>82</v>
      </c>
      <c r="AV1690" s="13" t="s">
        <v>82</v>
      </c>
      <c r="AW1690" s="13" t="s">
        <v>30</v>
      </c>
      <c r="AX1690" s="13" t="s">
        <v>73</v>
      </c>
      <c r="AY1690" s="204" t="s">
        <v>205</v>
      </c>
    </row>
    <row r="1691" s="12" customFormat="1">
      <c r="B1691" s="195"/>
      <c r="D1691" s="196" t="s">
        <v>213</v>
      </c>
      <c r="E1691" s="197" t="s">
        <v>1</v>
      </c>
      <c r="F1691" s="198" t="s">
        <v>240</v>
      </c>
      <c r="H1691" s="197" t="s">
        <v>1</v>
      </c>
      <c r="I1691" s="199"/>
      <c r="L1691" s="195"/>
      <c r="M1691" s="200"/>
      <c r="N1691" s="201"/>
      <c r="O1691" s="201"/>
      <c r="P1691" s="201"/>
      <c r="Q1691" s="201"/>
      <c r="R1691" s="201"/>
      <c r="S1691" s="201"/>
      <c r="T1691" s="202"/>
      <c r="AT1691" s="197" t="s">
        <v>213</v>
      </c>
      <c r="AU1691" s="197" t="s">
        <v>82</v>
      </c>
      <c r="AV1691" s="12" t="s">
        <v>80</v>
      </c>
      <c r="AW1691" s="12" t="s">
        <v>30</v>
      </c>
      <c r="AX1691" s="12" t="s">
        <v>73</v>
      </c>
      <c r="AY1691" s="197" t="s">
        <v>205</v>
      </c>
    </row>
    <row r="1692" s="13" customFormat="1">
      <c r="B1692" s="203"/>
      <c r="D1692" s="196" t="s">
        <v>213</v>
      </c>
      <c r="E1692" s="204" t="s">
        <v>1</v>
      </c>
      <c r="F1692" s="205" t="s">
        <v>999</v>
      </c>
      <c r="H1692" s="206">
        <v>12.1</v>
      </c>
      <c r="I1692" s="207"/>
      <c r="L1692" s="203"/>
      <c r="M1692" s="208"/>
      <c r="N1692" s="209"/>
      <c r="O1692" s="209"/>
      <c r="P1692" s="209"/>
      <c r="Q1692" s="209"/>
      <c r="R1692" s="209"/>
      <c r="S1692" s="209"/>
      <c r="T1692" s="210"/>
      <c r="AT1692" s="204" t="s">
        <v>213</v>
      </c>
      <c r="AU1692" s="204" t="s">
        <v>82</v>
      </c>
      <c r="AV1692" s="13" t="s">
        <v>82</v>
      </c>
      <c r="AW1692" s="13" t="s">
        <v>30</v>
      </c>
      <c r="AX1692" s="13" t="s">
        <v>73</v>
      </c>
      <c r="AY1692" s="204" t="s">
        <v>205</v>
      </c>
    </row>
    <row r="1693" s="12" customFormat="1">
      <c r="B1693" s="195"/>
      <c r="D1693" s="196" t="s">
        <v>213</v>
      </c>
      <c r="E1693" s="197" t="s">
        <v>1</v>
      </c>
      <c r="F1693" s="198" t="s">
        <v>430</v>
      </c>
      <c r="H1693" s="197" t="s">
        <v>1</v>
      </c>
      <c r="I1693" s="199"/>
      <c r="L1693" s="195"/>
      <c r="M1693" s="200"/>
      <c r="N1693" s="201"/>
      <c r="O1693" s="201"/>
      <c r="P1693" s="201"/>
      <c r="Q1693" s="201"/>
      <c r="R1693" s="201"/>
      <c r="S1693" s="201"/>
      <c r="T1693" s="202"/>
      <c r="AT1693" s="197" t="s">
        <v>213</v>
      </c>
      <c r="AU1693" s="197" t="s">
        <v>82</v>
      </c>
      <c r="AV1693" s="12" t="s">
        <v>80</v>
      </c>
      <c r="AW1693" s="12" t="s">
        <v>30</v>
      </c>
      <c r="AX1693" s="12" t="s">
        <v>73</v>
      </c>
      <c r="AY1693" s="197" t="s">
        <v>205</v>
      </c>
    </row>
    <row r="1694" s="13" customFormat="1">
      <c r="B1694" s="203"/>
      <c r="D1694" s="196" t="s">
        <v>213</v>
      </c>
      <c r="E1694" s="204" t="s">
        <v>1</v>
      </c>
      <c r="F1694" s="205" t="s">
        <v>1004</v>
      </c>
      <c r="H1694" s="206">
        <v>23.23</v>
      </c>
      <c r="I1694" s="207"/>
      <c r="L1694" s="203"/>
      <c r="M1694" s="208"/>
      <c r="N1694" s="209"/>
      <c r="O1694" s="209"/>
      <c r="P1694" s="209"/>
      <c r="Q1694" s="209"/>
      <c r="R1694" s="209"/>
      <c r="S1694" s="209"/>
      <c r="T1694" s="210"/>
      <c r="AT1694" s="204" t="s">
        <v>213</v>
      </c>
      <c r="AU1694" s="204" t="s">
        <v>82</v>
      </c>
      <c r="AV1694" s="13" t="s">
        <v>82</v>
      </c>
      <c r="AW1694" s="13" t="s">
        <v>30</v>
      </c>
      <c r="AX1694" s="13" t="s">
        <v>73</v>
      </c>
      <c r="AY1694" s="204" t="s">
        <v>205</v>
      </c>
    </row>
    <row r="1695" s="12" customFormat="1">
      <c r="B1695" s="195"/>
      <c r="D1695" s="196" t="s">
        <v>213</v>
      </c>
      <c r="E1695" s="197" t="s">
        <v>1</v>
      </c>
      <c r="F1695" s="198" t="s">
        <v>430</v>
      </c>
      <c r="H1695" s="197" t="s">
        <v>1</v>
      </c>
      <c r="I1695" s="199"/>
      <c r="L1695" s="195"/>
      <c r="M1695" s="200"/>
      <c r="N1695" s="201"/>
      <c r="O1695" s="201"/>
      <c r="P1695" s="201"/>
      <c r="Q1695" s="201"/>
      <c r="R1695" s="201"/>
      <c r="S1695" s="201"/>
      <c r="T1695" s="202"/>
      <c r="AT1695" s="197" t="s">
        <v>213</v>
      </c>
      <c r="AU1695" s="197" t="s">
        <v>82</v>
      </c>
      <c r="AV1695" s="12" t="s">
        <v>80</v>
      </c>
      <c r="AW1695" s="12" t="s">
        <v>30</v>
      </c>
      <c r="AX1695" s="12" t="s">
        <v>73</v>
      </c>
      <c r="AY1695" s="197" t="s">
        <v>205</v>
      </c>
    </row>
    <row r="1696" s="13" customFormat="1">
      <c r="B1696" s="203"/>
      <c r="D1696" s="196" t="s">
        <v>213</v>
      </c>
      <c r="E1696" s="204" t="s">
        <v>1</v>
      </c>
      <c r="F1696" s="205" t="s">
        <v>922</v>
      </c>
      <c r="H1696" s="206">
        <v>2.2599999999999998</v>
      </c>
      <c r="I1696" s="207"/>
      <c r="L1696" s="203"/>
      <c r="M1696" s="208"/>
      <c r="N1696" s="209"/>
      <c r="O1696" s="209"/>
      <c r="P1696" s="209"/>
      <c r="Q1696" s="209"/>
      <c r="R1696" s="209"/>
      <c r="S1696" s="209"/>
      <c r="T1696" s="210"/>
      <c r="AT1696" s="204" t="s">
        <v>213</v>
      </c>
      <c r="AU1696" s="204" t="s">
        <v>82</v>
      </c>
      <c r="AV1696" s="13" t="s">
        <v>82</v>
      </c>
      <c r="AW1696" s="13" t="s">
        <v>30</v>
      </c>
      <c r="AX1696" s="13" t="s">
        <v>73</v>
      </c>
      <c r="AY1696" s="204" t="s">
        <v>205</v>
      </c>
    </row>
    <row r="1697" s="12" customFormat="1">
      <c r="B1697" s="195"/>
      <c r="D1697" s="196" t="s">
        <v>213</v>
      </c>
      <c r="E1697" s="197" t="s">
        <v>1</v>
      </c>
      <c r="F1697" s="198" t="s">
        <v>432</v>
      </c>
      <c r="H1697" s="197" t="s">
        <v>1</v>
      </c>
      <c r="I1697" s="199"/>
      <c r="L1697" s="195"/>
      <c r="M1697" s="200"/>
      <c r="N1697" s="201"/>
      <c r="O1697" s="201"/>
      <c r="P1697" s="201"/>
      <c r="Q1697" s="201"/>
      <c r="R1697" s="201"/>
      <c r="S1697" s="201"/>
      <c r="T1697" s="202"/>
      <c r="AT1697" s="197" t="s">
        <v>213</v>
      </c>
      <c r="AU1697" s="197" t="s">
        <v>82</v>
      </c>
      <c r="AV1697" s="12" t="s">
        <v>80</v>
      </c>
      <c r="AW1697" s="12" t="s">
        <v>30</v>
      </c>
      <c r="AX1697" s="12" t="s">
        <v>73</v>
      </c>
      <c r="AY1697" s="197" t="s">
        <v>205</v>
      </c>
    </row>
    <row r="1698" s="13" customFormat="1">
      <c r="B1698" s="203"/>
      <c r="D1698" s="196" t="s">
        <v>213</v>
      </c>
      <c r="E1698" s="204" t="s">
        <v>1</v>
      </c>
      <c r="F1698" s="205" t="s">
        <v>1005</v>
      </c>
      <c r="H1698" s="206">
        <v>7.8799999999999999</v>
      </c>
      <c r="I1698" s="207"/>
      <c r="L1698" s="203"/>
      <c r="M1698" s="208"/>
      <c r="N1698" s="209"/>
      <c r="O1698" s="209"/>
      <c r="P1698" s="209"/>
      <c r="Q1698" s="209"/>
      <c r="R1698" s="209"/>
      <c r="S1698" s="209"/>
      <c r="T1698" s="210"/>
      <c r="AT1698" s="204" t="s">
        <v>213</v>
      </c>
      <c r="AU1698" s="204" t="s">
        <v>82</v>
      </c>
      <c r="AV1698" s="13" t="s">
        <v>82</v>
      </c>
      <c r="AW1698" s="13" t="s">
        <v>30</v>
      </c>
      <c r="AX1698" s="13" t="s">
        <v>73</v>
      </c>
      <c r="AY1698" s="204" t="s">
        <v>205</v>
      </c>
    </row>
    <row r="1699" s="12" customFormat="1">
      <c r="B1699" s="195"/>
      <c r="D1699" s="196" t="s">
        <v>213</v>
      </c>
      <c r="E1699" s="197" t="s">
        <v>1</v>
      </c>
      <c r="F1699" s="198" t="s">
        <v>432</v>
      </c>
      <c r="H1699" s="197" t="s">
        <v>1</v>
      </c>
      <c r="I1699" s="199"/>
      <c r="L1699" s="195"/>
      <c r="M1699" s="200"/>
      <c r="N1699" s="201"/>
      <c r="O1699" s="201"/>
      <c r="P1699" s="201"/>
      <c r="Q1699" s="201"/>
      <c r="R1699" s="201"/>
      <c r="S1699" s="201"/>
      <c r="T1699" s="202"/>
      <c r="AT1699" s="197" t="s">
        <v>213</v>
      </c>
      <c r="AU1699" s="197" t="s">
        <v>82</v>
      </c>
      <c r="AV1699" s="12" t="s">
        <v>80</v>
      </c>
      <c r="AW1699" s="12" t="s">
        <v>30</v>
      </c>
      <c r="AX1699" s="12" t="s">
        <v>73</v>
      </c>
      <c r="AY1699" s="197" t="s">
        <v>205</v>
      </c>
    </row>
    <row r="1700" s="13" customFormat="1">
      <c r="B1700" s="203"/>
      <c r="D1700" s="196" t="s">
        <v>213</v>
      </c>
      <c r="E1700" s="204" t="s">
        <v>1</v>
      </c>
      <c r="F1700" s="205" t="s">
        <v>923</v>
      </c>
      <c r="H1700" s="206">
        <v>1.8899999999999999</v>
      </c>
      <c r="I1700" s="207"/>
      <c r="L1700" s="203"/>
      <c r="M1700" s="208"/>
      <c r="N1700" s="209"/>
      <c r="O1700" s="209"/>
      <c r="P1700" s="209"/>
      <c r="Q1700" s="209"/>
      <c r="R1700" s="209"/>
      <c r="S1700" s="209"/>
      <c r="T1700" s="210"/>
      <c r="AT1700" s="204" t="s">
        <v>213</v>
      </c>
      <c r="AU1700" s="204" t="s">
        <v>82</v>
      </c>
      <c r="AV1700" s="13" t="s">
        <v>82</v>
      </c>
      <c r="AW1700" s="13" t="s">
        <v>30</v>
      </c>
      <c r="AX1700" s="13" t="s">
        <v>73</v>
      </c>
      <c r="AY1700" s="204" t="s">
        <v>205</v>
      </c>
    </row>
    <row r="1701" s="12" customFormat="1">
      <c r="B1701" s="195"/>
      <c r="D1701" s="196" t="s">
        <v>213</v>
      </c>
      <c r="E1701" s="197" t="s">
        <v>1</v>
      </c>
      <c r="F1701" s="198" t="s">
        <v>436</v>
      </c>
      <c r="H1701" s="197" t="s">
        <v>1</v>
      </c>
      <c r="I1701" s="199"/>
      <c r="L1701" s="195"/>
      <c r="M1701" s="200"/>
      <c r="N1701" s="201"/>
      <c r="O1701" s="201"/>
      <c r="P1701" s="201"/>
      <c r="Q1701" s="201"/>
      <c r="R1701" s="201"/>
      <c r="S1701" s="201"/>
      <c r="T1701" s="202"/>
      <c r="AT1701" s="197" t="s">
        <v>213</v>
      </c>
      <c r="AU1701" s="197" t="s">
        <v>82</v>
      </c>
      <c r="AV1701" s="12" t="s">
        <v>80</v>
      </c>
      <c r="AW1701" s="12" t="s">
        <v>30</v>
      </c>
      <c r="AX1701" s="12" t="s">
        <v>73</v>
      </c>
      <c r="AY1701" s="197" t="s">
        <v>205</v>
      </c>
    </row>
    <row r="1702" s="13" customFormat="1">
      <c r="B1702" s="203"/>
      <c r="D1702" s="196" t="s">
        <v>213</v>
      </c>
      <c r="E1702" s="204" t="s">
        <v>1</v>
      </c>
      <c r="F1702" s="205" t="s">
        <v>1004</v>
      </c>
      <c r="H1702" s="206">
        <v>23.23</v>
      </c>
      <c r="I1702" s="207"/>
      <c r="L1702" s="203"/>
      <c r="M1702" s="208"/>
      <c r="N1702" s="209"/>
      <c r="O1702" s="209"/>
      <c r="P1702" s="209"/>
      <c r="Q1702" s="209"/>
      <c r="R1702" s="209"/>
      <c r="S1702" s="209"/>
      <c r="T1702" s="210"/>
      <c r="AT1702" s="204" t="s">
        <v>213</v>
      </c>
      <c r="AU1702" s="204" t="s">
        <v>82</v>
      </c>
      <c r="AV1702" s="13" t="s">
        <v>82</v>
      </c>
      <c r="AW1702" s="13" t="s">
        <v>30</v>
      </c>
      <c r="AX1702" s="13" t="s">
        <v>73</v>
      </c>
      <c r="AY1702" s="204" t="s">
        <v>205</v>
      </c>
    </row>
    <row r="1703" s="12" customFormat="1">
      <c r="B1703" s="195"/>
      <c r="D1703" s="196" t="s">
        <v>213</v>
      </c>
      <c r="E1703" s="197" t="s">
        <v>1</v>
      </c>
      <c r="F1703" s="198" t="s">
        <v>436</v>
      </c>
      <c r="H1703" s="197" t="s">
        <v>1</v>
      </c>
      <c r="I1703" s="199"/>
      <c r="L1703" s="195"/>
      <c r="M1703" s="200"/>
      <c r="N1703" s="201"/>
      <c r="O1703" s="201"/>
      <c r="P1703" s="201"/>
      <c r="Q1703" s="201"/>
      <c r="R1703" s="201"/>
      <c r="S1703" s="201"/>
      <c r="T1703" s="202"/>
      <c r="AT1703" s="197" t="s">
        <v>213</v>
      </c>
      <c r="AU1703" s="197" t="s">
        <v>82</v>
      </c>
      <c r="AV1703" s="12" t="s">
        <v>80</v>
      </c>
      <c r="AW1703" s="12" t="s">
        <v>30</v>
      </c>
      <c r="AX1703" s="12" t="s">
        <v>73</v>
      </c>
      <c r="AY1703" s="197" t="s">
        <v>205</v>
      </c>
    </row>
    <row r="1704" s="13" customFormat="1">
      <c r="B1704" s="203"/>
      <c r="D1704" s="196" t="s">
        <v>213</v>
      </c>
      <c r="E1704" s="204" t="s">
        <v>1</v>
      </c>
      <c r="F1704" s="205" t="s">
        <v>924</v>
      </c>
      <c r="H1704" s="206">
        <v>1.8799999999999999</v>
      </c>
      <c r="I1704" s="207"/>
      <c r="L1704" s="203"/>
      <c r="M1704" s="208"/>
      <c r="N1704" s="209"/>
      <c r="O1704" s="209"/>
      <c r="P1704" s="209"/>
      <c r="Q1704" s="209"/>
      <c r="R1704" s="209"/>
      <c r="S1704" s="209"/>
      <c r="T1704" s="210"/>
      <c r="AT1704" s="204" t="s">
        <v>213</v>
      </c>
      <c r="AU1704" s="204" t="s">
        <v>82</v>
      </c>
      <c r="AV1704" s="13" t="s">
        <v>82</v>
      </c>
      <c r="AW1704" s="13" t="s">
        <v>30</v>
      </c>
      <c r="AX1704" s="13" t="s">
        <v>73</v>
      </c>
      <c r="AY1704" s="204" t="s">
        <v>205</v>
      </c>
    </row>
    <row r="1705" s="12" customFormat="1">
      <c r="B1705" s="195"/>
      <c r="D1705" s="196" t="s">
        <v>213</v>
      </c>
      <c r="E1705" s="197" t="s">
        <v>1</v>
      </c>
      <c r="F1705" s="198" t="s">
        <v>438</v>
      </c>
      <c r="H1705" s="197" t="s">
        <v>1</v>
      </c>
      <c r="I1705" s="199"/>
      <c r="L1705" s="195"/>
      <c r="M1705" s="200"/>
      <c r="N1705" s="201"/>
      <c r="O1705" s="201"/>
      <c r="P1705" s="201"/>
      <c r="Q1705" s="201"/>
      <c r="R1705" s="201"/>
      <c r="S1705" s="201"/>
      <c r="T1705" s="202"/>
      <c r="AT1705" s="197" t="s">
        <v>213</v>
      </c>
      <c r="AU1705" s="197" t="s">
        <v>82</v>
      </c>
      <c r="AV1705" s="12" t="s">
        <v>80</v>
      </c>
      <c r="AW1705" s="12" t="s">
        <v>30</v>
      </c>
      <c r="AX1705" s="12" t="s">
        <v>73</v>
      </c>
      <c r="AY1705" s="197" t="s">
        <v>205</v>
      </c>
    </row>
    <row r="1706" s="13" customFormat="1">
      <c r="B1706" s="203"/>
      <c r="D1706" s="196" t="s">
        <v>213</v>
      </c>
      <c r="E1706" s="204" t="s">
        <v>1</v>
      </c>
      <c r="F1706" s="205" t="s">
        <v>1007</v>
      </c>
      <c r="H1706" s="206">
        <v>15.210000000000001</v>
      </c>
      <c r="I1706" s="207"/>
      <c r="L1706" s="203"/>
      <c r="M1706" s="208"/>
      <c r="N1706" s="209"/>
      <c r="O1706" s="209"/>
      <c r="P1706" s="209"/>
      <c r="Q1706" s="209"/>
      <c r="R1706" s="209"/>
      <c r="S1706" s="209"/>
      <c r="T1706" s="210"/>
      <c r="AT1706" s="204" t="s">
        <v>213</v>
      </c>
      <c r="AU1706" s="204" t="s">
        <v>82</v>
      </c>
      <c r="AV1706" s="13" t="s">
        <v>82</v>
      </c>
      <c r="AW1706" s="13" t="s">
        <v>30</v>
      </c>
      <c r="AX1706" s="13" t="s">
        <v>73</v>
      </c>
      <c r="AY1706" s="204" t="s">
        <v>205</v>
      </c>
    </row>
    <row r="1707" s="12" customFormat="1">
      <c r="B1707" s="195"/>
      <c r="D1707" s="196" t="s">
        <v>213</v>
      </c>
      <c r="E1707" s="197" t="s">
        <v>1</v>
      </c>
      <c r="F1707" s="198" t="s">
        <v>438</v>
      </c>
      <c r="H1707" s="197" t="s">
        <v>1</v>
      </c>
      <c r="I1707" s="199"/>
      <c r="L1707" s="195"/>
      <c r="M1707" s="200"/>
      <c r="N1707" s="201"/>
      <c r="O1707" s="201"/>
      <c r="P1707" s="201"/>
      <c r="Q1707" s="201"/>
      <c r="R1707" s="201"/>
      <c r="S1707" s="201"/>
      <c r="T1707" s="202"/>
      <c r="AT1707" s="197" t="s">
        <v>213</v>
      </c>
      <c r="AU1707" s="197" t="s">
        <v>82</v>
      </c>
      <c r="AV1707" s="12" t="s">
        <v>80</v>
      </c>
      <c r="AW1707" s="12" t="s">
        <v>30</v>
      </c>
      <c r="AX1707" s="12" t="s">
        <v>73</v>
      </c>
      <c r="AY1707" s="197" t="s">
        <v>205</v>
      </c>
    </row>
    <row r="1708" s="13" customFormat="1">
      <c r="B1708" s="203"/>
      <c r="D1708" s="196" t="s">
        <v>213</v>
      </c>
      <c r="E1708" s="204" t="s">
        <v>1</v>
      </c>
      <c r="F1708" s="205" t="s">
        <v>925</v>
      </c>
      <c r="H1708" s="206">
        <v>1.3899999999999999</v>
      </c>
      <c r="I1708" s="207"/>
      <c r="L1708" s="203"/>
      <c r="M1708" s="208"/>
      <c r="N1708" s="209"/>
      <c r="O1708" s="209"/>
      <c r="P1708" s="209"/>
      <c r="Q1708" s="209"/>
      <c r="R1708" s="209"/>
      <c r="S1708" s="209"/>
      <c r="T1708" s="210"/>
      <c r="AT1708" s="204" t="s">
        <v>213</v>
      </c>
      <c r="AU1708" s="204" t="s">
        <v>82</v>
      </c>
      <c r="AV1708" s="13" t="s">
        <v>82</v>
      </c>
      <c r="AW1708" s="13" t="s">
        <v>30</v>
      </c>
      <c r="AX1708" s="13" t="s">
        <v>73</v>
      </c>
      <c r="AY1708" s="204" t="s">
        <v>205</v>
      </c>
    </row>
    <row r="1709" s="12" customFormat="1">
      <c r="B1709" s="195"/>
      <c r="D1709" s="196" t="s">
        <v>213</v>
      </c>
      <c r="E1709" s="197" t="s">
        <v>1</v>
      </c>
      <c r="F1709" s="198" t="s">
        <v>440</v>
      </c>
      <c r="H1709" s="197" t="s">
        <v>1</v>
      </c>
      <c r="I1709" s="199"/>
      <c r="L1709" s="195"/>
      <c r="M1709" s="200"/>
      <c r="N1709" s="201"/>
      <c r="O1709" s="201"/>
      <c r="P1709" s="201"/>
      <c r="Q1709" s="201"/>
      <c r="R1709" s="201"/>
      <c r="S1709" s="201"/>
      <c r="T1709" s="202"/>
      <c r="AT1709" s="197" t="s">
        <v>213</v>
      </c>
      <c r="AU1709" s="197" t="s">
        <v>82</v>
      </c>
      <c r="AV1709" s="12" t="s">
        <v>80</v>
      </c>
      <c r="AW1709" s="12" t="s">
        <v>30</v>
      </c>
      <c r="AX1709" s="12" t="s">
        <v>73</v>
      </c>
      <c r="AY1709" s="197" t="s">
        <v>205</v>
      </c>
    </row>
    <row r="1710" s="13" customFormat="1">
      <c r="B1710" s="203"/>
      <c r="D1710" s="196" t="s">
        <v>213</v>
      </c>
      <c r="E1710" s="204" t="s">
        <v>1</v>
      </c>
      <c r="F1710" s="205" t="s">
        <v>1008</v>
      </c>
      <c r="H1710" s="206">
        <v>26.760000000000002</v>
      </c>
      <c r="I1710" s="207"/>
      <c r="L1710" s="203"/>
      <c r="M1710" s="208"/>
      <c r="N1710" s="209"/>
      <c r="O1710" s="209"/>
      <c r="P1710" s="209"/>
      <c r="Q1710" s="209"/>
      <c r="R1710" s="209"/>
      <c r="S1710" s="209"/>
      <c r="T1710" s="210"/>
      <c r="AT1710" s="204" t="s">
        <v>213</v>
      </c>
      <c r="AU1710" s="204" t="s">
        <v>82</v>
      </c>
      <c r="AV1710" s="13" t="s">
        <v>82</v>
      </c>
      <c r="AW1710" s="13" t="s">
        <v>30</v>
      </c>
      <c r="AX1710" s="13" t="s">
        <v>73</v>
      </c>
      <c r="AY1710" s="204" t="s">
        <v>205</v>
      </c>
    </row>
    <row r="1711" s="12" customFormat="1">
      <c r="B1711" s="195"/>
      <c r="D1711" s="196" t="s">
        <v>213</v>
      </c>
      <c r="E1711" s="197" t="s">
        <v>1</v>
      </c>
      <c r="F1711" s="198" t="s">
        <v>440</v>
      </c>
      <c r="H1711" s="197" t="s">
        <v>1</v>
      </c>
      <c r="I1711" s="199"/>
      <c r="L1711" s="195"/>
      <c r="M1711" s="200"/>
      <c r="N1711" s="201"/>
      <c r="O1711" s="201"/>
      <c r="P1711" s="201"/>
      <c r="Q1711" s="201"/>
      <c r="R1711" s="201"/>
      <c r="S1711" s="201"/>
      <c r="T1711" s="202"/>
      <c r="AT1711" s="197" t="s">
        <v>213</v>
      </c>
      <c r="AU1711" s="197" t="s">
        <v>82</v>
      </c>
      <c r="AV1711" s="12" t="s">
        <v>80</v>
      </c>
      <c r="AW1711" s="12" t="s">
        <v>30</v>
      </c>
      <c r="AX1711" s="12" t="s">
        <v>73</v>
      </c>
      <c r="AY1711" s="197" t="s">
        <v>205</v>
      </c>
    </row>
    <row r="1712" s="13" customFormat="1">
      <c r="B1712" s="203"/>
      <c r="D1712" s="196" t="s">
        <v>213</v>
      </c>
      <c r="E1712" s="204" t="s">
        <v>1</v>
      </c>
      <c r="F1712" s="205" t="s">
        <v>924</v>
      </c>
      <c r="H1712" s="206">
        <v>1.8799999999999999</v>
      </c>
      <c r="I1712" s="207"/>
      <c r="L1712" s="203"/>
      <c r="M1712" s="208"/>
      <c r="N1712" s="209"/>
      <c r="O1712" s="209"/>
      <c r="P1712" s="209"/>
      <c r="Q1712" s="209"/>
      <c r="R1712" s="209"/>
      <c r="S1712" s="209"/>
      <c r="T1712" s="210"/>
      <c r="AT1712" s="204" t="s">
        <v>213</v>
      </c>
      <c r="AU1712" s="204" t="s">
        <v>82</v>
      </c>
      <c r="AV1712" s="13" t="s">
        <v>82</v>
      </c>
      <c r="AW1712" s="13" t="s">
        <v>30</v>
      </c>
      <c r="AX1712" s="13" t="s">
        <v>73</v>
      </c>
      <c r="AY1712" s="204" t="s">
        <v>205</v>
      </c>
    </row>
    <row r="1713" s="12" customFormat="1">
      <c r="B1713" s="195"/>
      <c r="D1713" s="196" t="s">
        <v>213</v>
      </c>
      <c r="E1713" s="197" t="s">
        <v>1</v>
      </c>
      <c r="F1713" s="198" t="s">
        <v>250</v>
      </c>
      <c r="H1713" s="197" t="s">
        <v>1</v>
      </c>
      <c r="I1713" s="199"/>
      <c r="L1713" s="195"/>
      <c r="M1713" s="200"/>
      <c r="N1713" s="201"/>
      <c r="O1713" s="201"/>
      <c r="P1713" s="201"/>
      <c r="Q1713" s="201"/>
      <c r="R1713" s="201"/>
      <c r="S1713" s="201"/>
      <c r="T1713" s="202"/>
      <c r="AT1713" s="197" t="s">
        <v>213</v>
      </c>
      <c r="AU1713" s="197" t="s">
        <v>82</v>
      </c>
      <c r="AV1713" s="12" t="s">
        <v>80</v>
      </c>
      <c r="AW1713" s="12" t="s">
        <v>30</v>
      </c>
      <c r="AX1713" s="12" t="s">
        <v>73</v>
      </c>
      <c r="AY1713" s="197" t="s">
        <v>205</v>
      </c>
    </row>
    <row r="1714" s="13" customFormat="1">
      <c r="B1714" s="203"/>
      <c r="D1714" s="196" t="s">
        <v>213</v>
      </c>
      <c r="E1714" s="204" t="s">
        <v>1</v>
      </c>
      <c r="F1714" s="205" t="s">
        <v>1009</v>
      </c>
      <c r="H1714" s="206">
        <v>12.6</v>
      </c>
      <c r="I1714" s="207"/>
      <c r="L1714" s="203"/>
      <c r="M1714" s="208"/>
      <c r="N1714" s="209"/>
      <c r="O1714" s="209"/>
      <c r="P1714" s="209"/>
      <c r="Q1714" s="209"/>
      <c r="R1714" s="209"/>
      <c r="S1714" s="209"/>
      <c r="T1714" s="210"/>
      <c r="AT1714" s="204" t="s">
        <v>213</v>
      </c>
      <c r="AU1714" s="204" t="s">
        <v>82</v>
      </c>
      <c r="AV1714" s="13" t="s">
        <v>82</v>
      </c>
      <c r="AW1714" s="13" t="s">
        <v>30</v>
      </c>
      <c r="AX1714" s="13" t="s">
        <v>73</v>
      </c>
      <c r="AY1714" s="204" t="s">
        <v>205</v>
      </c>
    </row>
    <row r="1715" s="12" customFormat="1">
      <c r="B1715" s="195"/>
      <c r="D1715" s="196" t="s">
        <v>213</v>
      </c>
      <c r="E1715" s="197" t="s">
        <v>1</v>
      </c>
      <c r="F1715" s="198" t="s">
        <v>250</v>
      </c>
      <c r="H1715" s="197" t="s">
        <v>1</v>
      </c>
      <c r="I1715" s="199"/>
      <c r="L1715" s="195"/>
      <c r="M1715" s="200"/>
      <c r="N1715" s="201"/>
      <c r="O1715" s="201"/>
      <c r="P1715" s="201"/>
      <c r="Q1715" s="201"/>
      <c r="R1715" s="201"/>
      <c r="S1715" s="201"/>
      <c r="T1715" s="202"/>
      <c r="AT1715" s="197" t="s">
        <v>213</v>
      </c>
      <c r="AU1715" s="197" t="s">
        <v>82</v>
      </c>
      <c r="AV1715" s="12" t="s">
        <v>80</v>
      </c>
      <c r="AW1715" s="12" t="s">
        <v>30</v>
      </c>
      <c r="AX1715" s="12" t="s">
        <v>73</v>
      </c>
      <c r="AY1715" s="197" t="s">
        <v>205</v>
      </c>
    </row>
    <row r="1716" s="13" customFormat="1">
      <c r="B1716" s="203"/>
      <c r="D1716" s="196" t="s">
        <v>213</v>
      </c>
      <c r="E1716" s="204" t="s">
        <v>1</v>
      </c>
      <c r="F1716" s="205" t="s">
        <v>926</v>
      </c>
      <c r="H1716" s="206">
        <v>18.02</v>
      </c>
      <c r="I1716" s="207"/>
      <c r="L1716" s="203"/>
      <c r="M1716" s="208"/>
      <c r="N1716" s="209"/>
      <c r="O1716" s="209"/>
      <c r="P1716" s="209"/>
      <c r="Q1716" s="209"/>
      <c r="R1716" s="209"/>
      <c r="S1716" s="209"/>
      <c r="T1716" s="210"/>
      <c r="AT1716" s="204" t="s">
        <v>213</v>
      </c>
      <c r="AU1716" s="204" t="s">
        <v>82</v>
      </c>
      <c r="AV1716" s="13" t="s">
        <v>82</v>
      </c>
      <c r="AW1716" s="13" t="s">
        <v>30</v>
      </c>
      <c r="AX1716" s="13" t="s">
        <v>73</v>
      </c>
      <c r="AY1716" s="204" t="s">
        <v>205</v>
      </c>
    </row>
    <row r="1717" s="12" customFormat="1">
      <c r="B1717" s="195"/>
      <c r="D1717" s="196" t="s">
        <v>213</v>
      </c>
      <c r="E1717" s="197" t="s">
        <v>1</v>
      </c>
      <c r="F1717" s="198" t="s">
        <v>446</v>
      </c>
      <c r="H1717" s="197" t="s">
        <v>1</v>
      </c>
      <c r="I1717" s="199"/>
      <c r="L1717" s="195"/>
      <c r="M1717" s="200"/>
      <c r="N1717" s="201"/>
      <c r="O1717" s="201"/>
      <c r="P1717" s="201"/>
      <c r="Q1717" s="201"/>
      <c r="R1717" s="201"/>
      <c r="S1717" s="201"/>
      <c r="T1717" s="202"/>
      <c r="AT1717" s="197" t="s">
        <v>213</v>
      </c>
      <c r="AU1717" s="197" t="s">
        <v>82</v>
      </c>
      <c r="AV1717" s="12" t="s">
        <v>80</v>
      </c>
      <c r="AW1717" s="12" t="s">
        <v>30</v>
      </c>
      <c r="AX1717" s="12" t="s">
        <v>73</v>
      </c>
      <c r="AY1717" s="197" t="s">
        <v>205</v>
      </c>
    </row>
    <row r="1718" s="13" customFormat="1">
      <c r="B1718" s="203"/>
      <c r="D1718" s="196" t="s">
        <v>213</v>
      </c>
      <c r="E1718" s="204" t="s">
        <v>1</v>
      </c>
      <c r="F1718" s="205" t="s">
        <v>1010</v>
      </c>
      <c r="H1718" s="206">
        <v>31.550000000000001</v>
      </c>
      <c r="I1718" s="207"/>
      <c r="L1718" s="203"/>
      <c r="M1718" s="208"/>
      <c r="N1718" s="209"/>
      <c r="O1718" s="209"/>
      <c r="P1718" s="209"/>
      <c r="Q1718" s="209"/>
      <c r="R1718" s="209"/>
      <c r="S1718" s="209"/>
      <c r="T1718" s="210"/>
      <c r="AT1718" s="204" t="s">
        <v>213</v>
      </c>
      <c r="AU1718" s="204" t="s">
        <v>82</v>
      </c>
      <c r="AV1718" s="13" t="s">
        <v>82</v>
      </c>
      <c r="AW1718" s="13" t="s">
        <v>30</v>
      </c>
      <c r="AX1718" s="13" t="s">
        <v>73</v>
      </c>
      <c r="AY1718" s="204" t="s">
        <v>205</v>
      </c>
    </row>
    <row r="1719" s="12" customFormat="1">
      <c r="B1719" s="195"/>
      <c r="D1719" s="196" t="s">
        <v>213</v>
      </c>
      <c r="E1719" s="197" t="s">
        <v>1</v>
      </c>
      <c r="F1719" s="198" t="s">
        <v>455</v>
      </c>
      <c r="H1719" s="197" t="s">
        <v>1</v>
      </c>
      <c r="I1719" s="199"/>
      <c r="L1719" s="195"/>
      <c r="M1719" s="200"/>
      <c r="N1719" s="201"/>
      <c r="O1719" s="201"/>
      <c r="P1719" s="201"/>
      <c r="Q1719" s="201"/>
      <c r="R1719" s="201"/>
      <c r="S1719" s="201"/>
      <c r="T1719" s="202"/>
      <c r="AT1719" s="197" t="s">
        <v>213</v>
      </c>
      <c r="AU1719" s="197" t="s">
        <v>82</v>
      </c>
      <c r="AV1719" s="12" t="s">
        <v>80</v>
      </c>
      <c r="AW1719" s="12" t="s">
        <v>30</v>
      </c>
      <c r="AX1719" s="12" t="s">
        <v>73</v>
      </c>
      <c r="AY1719" s="197" t="s">
        <v>205</v>
      </c>
    </row>
    <row r="1720" s="13" customFormat="1">
      <c r="B1720" s="203"/>
      <c r="D1720" s="196" t="s">
        <v>213</v>
      </c>
      <c r="E1720" s="204" t="s">
        <v>1</v>
      </c>
      <c r="F1720" s="205" t="s">
        <v>456</v>
      </c>
      <c r="H1720" s="206">
        <v>27.210000000000001</v>
      </c>
      <c r="I1720" s="207"/>
      <c r="L1720" s="203"/>
      <c r="M1720" s="208"/>
      <c r="N1720" s="209"/>
      <c r="O1720" s="209"/>
      <c r="P1720" s="209"/>
      <c r="Q1720" s="209"/>
      <c r="R1720" s="209"/>
      <c r="S1720" s="209"/>
      <c r="T1720" s="210"/>
      <c r="AT1720" s="204" t="s">
        <v>213</v>
      </c>
      <c r="AU1720" s="204" t="s">
        <v>82</v>
      </c>
      <c r="AV1720" s="13" t="s">
        <v>82</v>
      </c>
      <c r="AW1720" s="13" t="s">
        <v>30</v>
      </c>
      <c r="AX1720" s="13" t="s">
        <v>73</v>
      </c>
      <c r="AY1720" s="204" t="s">
        <v>205</v>
      </c>
    </row>
    <row r="1721" s="12" customFormat="1">
      <c r="B1721" s="195"/>
      <c r="D1721" s="196" t="s">
        <v>213</v>
      </c>
      <c r="E1721" s="197" t="s">
        <v>1</v>
      </c>
      <c r="F1721" s="198" t="s">
        <v>457</v>
      </c>
      <c r="H1721" s="197" t="s">
        <v>1</v>
      </c>
      <c r="I1721" s="199"/>
      <c r="L1721" s="195"/>
      <c r="M1721" s="200"/>
      <c r="N1721" s="201"/>
      <c r="O1721" s="201"/>
      <c r="P1721" s="201"/>
      <c r="Q1721" s="201"/>
      <c r="R1721" s="201"/>
      <c r="S1721" s="201"/>
      <c r="T1721" s="202"/>
      <c r="AT1721" s="197" t="s">
        <v>213</v>
      </c>
      <c r="AU1721" s="197" t="s">
        <v>82</v>
      </c>
      <c r="AV1721" s="12" t="s">
        <v>80</v>
      </c>
      <c r="AW1721" s="12" t="s">
        <v>30</v>
      </c>
      <c r="AX1721" s="12" t="s">
        <v>73</v>
      </c>
      <c r="AY1721" s="197" t="s">
        <v>205</v>
      </c>
    </row>
    <row r="1722" s="13" customFormat="1">
      <c r="B1722" s="203"/>
      <c r="D1722" s="196" t="s">
        <v>213</v>
      </c>
      <c r="E1722" s="204" t="s">
        <v>1</v>
      </c>
      <c r="F1722" s="205" t="s">
        <v>1014</v>
      </c>
      <c r="H1722" s="206">
        <v>12.720000000000001</v>
      </c>
      <c r="I1722" s="207"/>
      <c r="L1722" s="203"/>
      <c r="M1722" s="208"/>
      <c r="N1722" s="209"/>
      <c r="O1722" s="209"/>
      <c r="P1722" s="209"/>
      <c r="Q1722" s="209"/>
      <c r="R1722" s="209"/>
      <c r="S1722" s="209"/>
      <c r="T1722" s="210"/>
      <c r="AT1722" s="204" t="s">
        <v>213</v>
      </c>
      <c r="AU1722" s="204" t="s">
        <v>82</v>
      </c>
      <c r="AV1722" s="13" t="s">
        <v>82</v>
      </c>
      <c r="AW1722" s="13" t="s">
        <v>30</v>
      </c>
      <c r="AX1722" s="13" t="s">
        <v>73</v>
      </c>
      <c r="AY1722" s="204" t="s">
        <v>205</v>
      </c>
    </row>
    <row r="1723" s="12" customFormat="1">
      <c r="B1723" s="195"/>
      <c r="D1723" s="196" t="s">
        <v>213</v>
      </c>
      <c r="E1723" s="197" t="s">
        <v>1</v>
      </c>
      <c r="F1723" s="198" t="s">
        <v>457</v>
      </c>
      <c r="H1723" s="197" t="s">
        <v>1</v>
      </c>
      <c r="I1723" s="199"/>
      <c r="L1723" s="195"/>
      <c r="M1723" s="200"/>
      <c r="N1723" s="201"/>
      <c r="O1723" s="201"/>
      <c r="P1723" s="201"/>
      <c r="Q1723" s="201"/>
      <c r="R1723" s="201"/>
      <c r="S1723" s="201"/>
      <c r="T1723" s="202"/>
      <c r="AT1723" s="197" t="s">
        <v>213</v>
      </c>
      <c r="AU1723" s="197" t="s">
        <v>82</v>
      </c>
      <c r="AV1723" s="12" t="s">
        <v>80</v>
      </c>
      <c r="AW1723" s="12" t="s">
        <v>30</v>
      </c>
      <c r="AX1723" s="12" t="s">
        <v>73</v>
      </c>
      <c r="AY1723" s="197" t="s">
        <v>205</v>
      </c>
    </row>
    <row r="1724" s="13" customFormat="1">
      <c r="B1724" s="203"/>
      <c r="D1724" s="196" t="s">
        <v>213</v>
      </c>
      <c r="E1724" s="204" t="s">
        <v>1</v>
      </c>
      <c r="F1724" s="205" t="s">
        <v>927</v>
      </c>
      <c r="H1724" s="206">
        <v>0.90000000000000002</v>
      </c>
      <c r="I1724" s="207"/>
      <c r="L1724" s="203"/>
      <c r="M1724" s="208"/>
      <c r="N1724" s="209"/>
      <c r="O1724" s="209"/>
      <c r="P1724" s="209"/>
      <c r="Q1724" s="209"/>
      <c r="R1724" s="209"/>
      <c r="S1724" s="209"/>
      <c r="T1724" s="210"/>
      <c r="AT1724" s="204" t="s">
        <v>213</v>
      </c>
      <c r="AU1724" s="204" t="s">
        <v>82</v>
      </c>
      <c r="AV1724" s="13" t="s">
        <v>82</v>
      </c>
      <c r="AW1724" s="13" t="s">
        <v>30</v>
      </c>
      <c r="AX1724" s="13" t="s">
        <v>73</v>
      </c>
      <c r="AY1724" s="204" t="s">
        <v>205</v>
      </c>
    </row>
    <row r="1725" s="12" customFormat="1">
      <c r="B1725" s="195"/>
      <c r="D1725" s="196" t="s">
        <v>213</v>
      </c>
      <c r="E1725" s="197" t="s">
        <v>1</v>
      </c>
      <c r="F1725" s="198" t="s">
        <v>459</v>
      </c>
      <c r="H1725" s="197" t="s">
        <v>1</v>
      </c>
      <c r="I1725" s="199"/>
      <c r="L1725" s="195"/>
      <c r="M1725" s="200"/>
      <c r="N1725" s="201"/>
      <c r="O1725" s="201"/>
      <c r="P1725" s="201"/>
      <c r="Q1725" s="201"/>
      <c r="R1725" s="201"/>
      <c r="S1725" s="201"/>
      <c r="T1725" s="202"/>
      <c r="AT1725" s="197" t="s">
        <v>213</v>
      </c>
      <c r="AU1725" s="197" t="s">
        <v>82</v>
      </c>
      <c r="AV1725" s="12" t="s">
        <v>80</v>
      </c>
      <c r="AW1725" s="12" t="s">
        <v>30</v>
      </c>
      <c r="AX1725" s="12" t="s">
        <v>73</v>
      </c>
      <c r="AY1725" s="197" t="s">
        <v>205</v>
      </c>
    </row>
    <row r="1726" s="13" customFormat="1">
      <c r="B1726" s="203"/>
      <c r="D1726" s="196" t="s">
        <v>213</v>
      </c>
      <c r="E1726" s="204" t="s">
        <v>1</v>
      </c>
      <c r="F1726" s="205" t="s">
        <v>1015</v>
      </c>
      <c r="H1726" s="206">
        <v>27.559999999999999</v>
      </c>
      <c r="I1726" s="207"/>
      <c r="L1726" s="203"/>
      <c r="M1726" s="208"/>
      <c r="N1726" s="209"/>
      <c r="O1726" s="209"/>
      <c r="P1726" s="209"/>
      <c r="Q1726" s="209"/>
      <c r="R1726" s="209"/>
      <c r="S1726" s="209"/>
      <c r="T1726" s="210"/>
      <c r="AT1726" s="204" t="s">
        <v>213</v>
      </c>
      <c r="AU1726" s="204" t="s">
        <v>82</v>
      </c>
      <c r="AV1726" s="13" t="s">
        <v>82</v>
      </c>
      <c r="AW1726" s="13" t="s">
        <v>30</v>
      </c>
      <c r="AX1726" s="13" t="s">
        <v>73</v>
      </c>
      <c r="AY1726" s="204" t="s">
        <v>205</v>
      </c>
    </row>
    <row r="1727" s="12" customFormat="1">
      <c r="B1727" s="195"/>
      <c r="D1727" s="196" t="s">
        <v>213</v>
      </c>
      <c r="E1727" s="197" t="s">
        <v>1</v>
      </c>
      <c r="F1727" s="198" t="s">
        <v>459</v>
      </c>
      <c r="H1727" s="197" t="s">
        <v>1</v>
      </c>
      <c r="I1727" s="199"/>
      <c r="L1727" s="195"/>
      <c r="M1727" s="200"/>
      <c r="N1727" s="201"/>
      <c r="O1727" s="201"/>
      <c r="P1727" s="201"/>
      <c r="Q1727" s="201"/>
      <c r="R1727" s="201"/>
      <c r="S1727" s="201"/>
      <c r="T1727" s="202"/>
      <c r="AT1727" s="197" t="s">
        <v>213</v>
      </c>
      <c r="AU1727" s="197" t="s">
        <v>82</v>
      </c>
      <c r="AV1727" s="12" t="s">
        <v>80</v>
      </c>
      <c r="AW1727" s="12" t="s">
        <v>30</v>
      </c>
      <c r="AX1727" s="12" t="s">
        <v>73</v>
      </c>
      <c r="AY1727" s="197" t="s">
        <v>205</v>
      </c>
    </row>
    <row r="1728" s="13" customFormat="1">
      <c r="B1728" s="203"/>
      <c r="D1728" s="196" t="s">
        <v>213</v>
      </c>
      <c r="E1728" s="204" t="s">
        <v>1</v>
      </c>
      <c r="F1728" s="205" t="s">
        <v>928</v>
      </c>
      <c r="H1728" s="206">
        <v>1.75</v>
      </c>
      <c r="I1728" s="207"/>
      <c r="L1728" s="203"/>
      <c r="M1728" s="208"/>
      <c r="N1728" s="209"/>
      <c r="O1728" s="209"/>
      <c r="P1728" s="209"/>
      <c r="Q1728" s="209"/>
      <c r="R1728" s="209"/>
      <c r="S1728" s="209"/>
      <c r="T1728" s="210"/>
      <c r="AT1728" s="204" t="s">
        <v>213</v>
      </c>
      <c r="AU1728" s="204" t="s">
        <v>82</v>
      </c>
      <c r="AV1728" s="13" t="s">
        <v>82</v>
      </c>
      <c r="AW1728" s="13" t="s">
        <v>30</v>
      </c>
      <c r="AX1728" s="13" t="s">
        <v>73</v>
      </c>
      <c r="AY1728" s="204" t="s">
        <v>205</v>
      </c>
    </row>
    <row r="1729" s="12" customFormat="1">
      <c r="B1729" s="195"/>
      <c r="D1729" s="196" t="s">
        <v>213</v>
      </c>
      <c r="E1729" s="197" t="s">
        <v>1</v>
      </c>
      <c r="F1729" s="198" t="s">
        <v>461</v>
      </c>
      <c r="H1729" s="197" t="s">
        <v>1</v>
      </c>
      <c r="I1729" s="199"/>
      <c r="L1729" s="195"/>
      <c r="M1729" s="200"/>
      <c r="N1729" s="201"/>
      <c r="O1729" s="201"/>
      <c r="P1729" s="201"/>
      <c r="Q1729" s="201"/>
      <c r="R1729" s="201"/>
      <c r="S1729" s="201"/>
      <c r="T1729" s="202"/>
      <c r="AT1729" s="197" t="s">
        <v>213</v>
      </c>
      <c r="AU1729" s="197" t="s">
        <v>82</v>
      </c>
      <c r="AV1729" s="12" t="s">
        <v>80</v>
      </c>
      <c r="AW1729" s="12" t="s">
        <v>30</v>
      </c>
      <c r="AX1729" s="12" t="s">
        <v>73</v>
      </c>
      <c r="AY1729" s="197" t="s">
        <v>205</v>
      </c>
    </row>
    <row r="1730" s="13" customFormat="1">
      <c r="B1730" s="203"/>
      <c r="D1730" s="196" t="s">
        <v>213</v>
      </c>
      <c r="E1730" s="204" t="s">
        <v>1</v>
      </c>
      <c r="F1730" s="205" t="s">
        <v>1016</v>
      </c>
      <c r="H1730" s="206">
        <v>30.149999999999999</v>
      </c>
      <c r="I1730" s="207"/>
      <c r="L1730" s="203"/>
      <c r="M1730" s="208"/>
      <c r="N1730" s="209"/>
      <c r="O1730" s="209"/>
      <c r="P1730" s="209"/>
      <c r="Q1730" s="209"/>
      <c r="R1730" s="209"/>
      <c r="S1730" s="209"/>
      <c r="T1730" s="210"/>
      <c r="AT1730" s="204" t="s">
        <v>213</v>
      </c>
      <c r="AU1730" s="204" t="s">
        <v>82</v>
      </c>
      <c r="AV1730" s="13" t="s">
        <v>82</v>
      </c>
      <c r="AW1730" s="13" t="s">
        <v>30</v>
      </c>
      <c r="AX1730" s="13" t="s">
        <v>73</v>
      </c>
      <c r="AY1730" s="204" t="s">
        <v>205</v>
      </c>
    </row>
    <row r="1731" s="12" customFormat="1">
      <c r="B1731" s="195"/>
      <c r="D1731" s="196" t="s">
        <v>213</v>
      </c>
      <c r="E1731" s="197" t="s">
        <v>1</v>
      </c>
      <c r="F1731" s="198" t="s">
        <v>463</v>
      </c>
      <c r="H1731" s="197" t="s">
        <v>1</v>
      </c>
      <c r="I1731" s="199"/>
      <c r="L1731" s="195"/>
      <c r="M1731" s="200"/>
      <c r="N1731" s="201"/>
      <c r="O1731" s="201"/>
      <c r="P1731" s="201"/>
      <c r="Q1731" s="201"/>
      <c r="R1731" s="201"/>
      <c r="S1731" s="201"/>
      <c r="T1731" s="202"/>
      <c r="AT1731" s="197" t="s">
        <v>213</v>
      </c>
      <c r="AU1731" s="197" t="s">
        <v>82</v>
      </c>
      <c r="AV1731" s="12" t="s">
        <v>80</v>
      </c>
      <c r="AW1731" s="12" t="s">
        <v>30</v>
      </c>
      <c r="AX1731" s="12" t="s">
        <v>73</v>
      </c>
      <c r="AY1731" s="197" t="s">
        <v>205</v>
      </c>
    </row>
    <row r="1732" s="13" customFormat="1">
      <c r="B1732" s="203"/>
      <c r="D1732" s="196" t="s">
        <v>213</v>
      </c>
      <c r="E1732" s="204" t="s">
        <v>1</v>
      </c>
      <c r="F1732" s="205" t="s">
        <v>1017</v>
      </c>
      <c r="H1732" s="206">
        <v>19.949999999999999</v>
      </c>
      <c r="I1732" s="207"/>
      <c r="L1732" s="203"/>
      <c r="M1732" s="208"/>
      <c r="N1732" s="209"/>
      <c r="O1732" s="209"/>
      <c r="P1732" s="209"/>
      <c r="Q1732" s="209"/>
      <c r="R1732" s="209"/>
      <c r="S1732" s="209"/>
      <c r="T1732" s="210"/>
      <c r="AT1732" s="204" t="s">
        <v>213</v>
      </c>
      <c r="AU1732" s="204" t="s">
        <v>82</v>
      </c>
      <c r="AV1732" s="13" t="s">
        <v>82</v>
      </c>
      <c r="AW1732" s="13" t="s">
        <v>30</v>
      </c>
      <c r="AX1732" s="13" t="s">
        <v>73</v>
      </c>
      <c r="AY1732" s="204" t="s">
        <v>205</v>
      </c>
    </row>
    <row r="1733" s="12" customFormat="1">
      <c r="B1733" s="195"/>
      <c r="D1733" s="196" t="s">
        <v>213</v>
      </c>
      <c r="E1733" s="197" t="s">
        <v>1</v>
      </c>
      <c r="F1733" s="198" t="s">
        <v>463</v>
      </c>
      <c r="H1733" s="197" t="s">
        <v>1</v>
      </c>
      <c r="I1733" s="199"/>
      <c r="L1733" s="195"/>
      <c r="M1733" s="200"/>
      <c r="N1733" s="201"/>
      <c r="O1733" s="201"/>
      <c r="P1733" s="201"/>
      <c r="Q1733" s="201"/>
      <c r="R1733" s="201"/>
      <c r="S1733" s="201"/>
      <c r="T1733" s="202"/>
      <c r="AT1733" s="197" t="s">
        <v>213</v>
      </c>
      <c r="AU1733" s="197" t="s">
        <v>82</v>
      </c>
      <c r="AV1733" s="12" t="s">
        <v>80</v>
      </c>
      <c r="AW1733" s="12" t="s">
        <v>30</v>
      </c>
      <c r="AX1733" s="12" t="s">
        <v>73</v>
      </c>
      <c r="AY1733" s="197" t="s">
        <v>205</v>
      </c>
    </row>
    <row r="1734" s="13" customFormat="1">
      <c r="B1734" s="203"/>
      <c r="D1734" s="196" t="s">
        <v>213</v>
      </c>
      <c r="E1734" s="204" t="s">
        <v>1</v>
      </c>
      <c r="F1734" s="205" t="s">
        <v>381</v>
      </c>
      <c r="H1734" s="206">
        <v>1.4299999999999999</v>
      </c>
      <c r="I1734" s="207"/>
      <c r="L1734" s="203"/>
      <c r="M1734" s="208"/>
      <c r="N1734" s="209"/>
      <c r="O1734" s="209"/>
      <c r="P1734" s="209"/>
      <c r="Q1734" s="209"/>
      <c r="R1734" s="209"/>
      <c r="S1734" s="209"/>
      <c r="T1734" s="210"/>
      <c r="AT1734" s="204" t="s">
        <v>213</v>
      </c>
      <c r="AU1734" s="204" t="s">
        <v>82</v>
      </c>
      <c r="AV1734" s="13" t="s">
        <v>82</v>
      </c>
      <c r="AW1734" s="13" t="s">
        <v>30</v>
      </c>
      <c r="AX1734" s="13" t="s">
        <v>73</v>
      </c>
      <c r="AY1734" s="204" t="s">
        <v>205</v>
      </c>
    </row>
    <row r="1735" s="14" customFormat="1">
      <c r="B1735" s="211"/>
      <c r="D1735" s="196" t="s">
        <v>213</v>
      </c>
      <c r="E1735" s="212" t="s">
        <v>1</v>
      </c>
      <c r="F1735" s="213" t="s">
        <v>218</v>
      </c>
      <c r="H1735" s="214">
        <v>523.67999999999995</v>
      </c>
      <c r="I1735" s="215"/>
      <c r="L1735" s="211"/>
      <c r="M1735" s="216"/>
      <c r="N1735" s="217"/>
      <c r="O1735" s="217"/>
      <c r="P1735" s="217"/>
      <c r="Q1735" s="217"/>
      <c r="R1735" s="217"/>
      <c r="S1735" s="217"/>
      <c r="T1735" s="218"/>
      <c r="AT1735" s="212" t="s">
        <v>213</v>
      </c>
      <c r="AU1735" s="212" t="s">
        <v>82</v>
      </c>
      <c r="AV1735" s="14" t="s">
        <v>123</v>
      </c>
      <c r="AW1735" s="14" t="s">
        <v>30</v>
      </c>
      <c r="AX1735" s="14" t="s">
        <v>80</v>
      </c>
      <c r="AY1735" s="212" t="s">
        <v>205</v>
      </c>
    </row>
    <row r="1736" s="1" customFormat="1" ht="24.2" customHeight="1">
      <c r="A1736" s="37"/>
      <c r="B1736" s="181"/>
      <c r="C1736" s="182" t="s">
        <v>1066</v>
      </c>
      <c r="D1736" s="182" t="s">
        <v>207</v>
      </c>
      <c r="E1736" s="183" t="s">
        <v>1067</v>
      </c>
      <c r="F1736" s="184" t="s">
        <v>1068</v>
      </c>
      <c r="G1736" s="185" t="s">
        <v>210</v>
      </c>
      <c r="H1736" s="186">
        <v>572.71000000000004</v>
      </c>
      <c r="I1736" s="187">
        <v>25</v>
      </c>
      <c r="J1736" s="188">
        <f>ROUND(I1736*H1736,2)</f>
        <v>14317.75</v>
      </c>
      <c r="K1736" s="184" t="s">
        <v>211</v>
      </c>
      <c r="L1736" s="38"/>
      <c r="M1736" s="189" t="s">
        <v>1</v>
      </c>
      <c r="N1736" s="190" t="s">
        <v>38</v>
      </c>
      <c r="O1736" s="76"/>
      <c r="P1736" s="191">
        <f>O1736*H1736</f>
        <v>0</v>
      </c>
      <c r="Q1736" s="191">
        <v>0.00014999999999999999</v>
      </c>
      <c r="R1736" s="191">
        <f>Q1736*H1736</f>
        <v>0.085906499999999997</v>
      </c>
      <c r="S1736" s="191">
        <v>0</v>
      </c>
      <c r="T1736" s="192">
        <f>S1736*H1736</f>
        <v>0</v>
      </c>
      <c r="U1736" s="37"/>
      <c r="V1736" s="37"/>
      <c r="W1736" s="37"/>
      <c r="X1736" s="37"/>
      <c r="Y1736" s="37"/>
      <c r="Z1736" s="37"/>
      <c r="AA1736" s="37"/>
      <c r="AB1736" s="37"/>
      <c r="AC1736" s="37"/>
      <c r="AD1736" s="37"/>
      <c r="AE1736" s="37"/>
      <c r="AR1736" s="193" t="s">
        <v>472</v>
      </c>
      <c r="AT1736" s="193" t="s">
        <v>207</v>
      </c>
      <c r="AU1736" s="193" t="s">
        <v>82</v>
      </c>
      <c r="AY1736" s="18" t="s">
        <v>205</v>
      </c>
      <c r="BE1736" s="194">
        <f>IF(N1736="základní",J1736,0)</f>
        <v>14317.75</v>
      </c>
      <c r="BF1736" s="194">
        <f>IF(N1736="snížená",J1736,0)</f>
        <v>0</v>
      </c>
      <c r="BG1736" s="194">
        <f>IF(N1736="zákl. přenesená",J1736,0)</f>
        <v>0</v>
      </c>
      <c r="BH1736" s="194">
        <f>IF(N1736="sníž. přenesená",J1736,0)</f>
        <v>0</v>
      </c>
      <c r="BI1736" s="194">
        <f>IF(N1736="nulová",J1736,0)</f>
        <v>0</v>
      </c>
      <c r="BJ1736" s="18" t="s">
        <v>80</v>
      </c>
      <c r="BK1736" s="194">
        <f>ROUND(I1736*H1736,2)</f>
        <v>14317.75</v>
      </c>
      <c r="BL1736" s="18" t="s">
        <v>472</v>
      </c>
      <c r="BM1736" s="193" t="s">
        <v>1069</v>
      </c>
    </row>
    <row r="1737" s="12" customFormat="1">
      <c r="B1737" s="195"/>
      <c r="D1737" s="196" t="s">
        <v>213</v>
      </c>
      <c r="E1737" s="197" t="s">
        <v>1</v>
      </c>
      <c r="F1737" s="198" t="s">
        <v>986</v>
      </c>
      <c r="H1737" s="197" t="s">
        <v>1</v>
      </c>
      <c r="I1737" s="199"/>
      <c r="L1737" s="195"/>
      <c r="M1737" s="200"/>
      <c r="N1737" s="201"/>
      <c r="O1737" s="201"/>
      <c r="P1737" s="201"/>
      <c r="Q1737" s="201"/>
      <c r="R1737" s="201"/>
      <c r="S1737" s="201"/>
      <c r="T1737" s="202"/>
      <c r="AT1737" s="197" t="s">
        <v>213</v>
      </c>
      <c r="AU1737" s="197" t="s">
        <v>82</v>
      </c>
      <c r="AV1737" s="12" t="s">
        <v>80</v>
      </c>
      <c r="AW1737" s="12" t="s">
        <v>30</v>
      </c>
      <c r="AX1737" s="12" t="s">
        <v>73</v>
      </c>
      <c r="AY1737" s="197" t="s">
        <v>205</v>
      </c>
    </row>
    <row r="1738" s="12" customFormat="1">
      <c r="B1738" s="195"/>
      <c r="D1738" s="196" t="s">
        <v>213</v>
      </c>
      <c r="E1738" s="197" t="s">
        <v>1</v>
      </c>
      <c r="F1738" s="198" t="s">
        <v>223</v>
      </c>
      <c r="H1738" s="197" t="s">
        <v>1</v>
      </c>
      <c r="I1738" s="199"/>
      <c r="L1738" s="195"/>
      <c r="M1738" s="200"/>
      <c r="N1738" s="201"/>
      <c r="O1738" s="201"/>
      <c r="P1738" s="201"/>
      <c r="Q1738" s="201"/>
      <c r="R1738" s="201"/>
      <c r="S1738" s="201"/>
      <c r="T1738" s="202"/>
      <c r="AT1738" s="197" t="s">
        <v>213</v>
      </c>
      <c r="AU1738" s="197" t="s">
        <v>82</v>
      </c>
      <c r="AV1738" s="12" t="s">
        <v>80</v>
      </c>
      <c r="AW1738" s="12" t="s">
        <v>30</v>
      </c>
      <c r="AX1738" s="12" t="s">
        <v>73</v>
      </c>
      <c r="AY1738" s="197" t="s">
        <v>205</v>
      </c>
    </row>
    <row r="1739" s="12" customFormat="1">
      <c r="B1739" s="195"/>
      <c r="D1739" s="196" t="s">
        <v>213</v>
      </c>
      <c r="E1739" s="197" t="s">
        <v>1</v>
      </c>
      <c r="F1739" s="198" t="s">
        <v>254</v>
      </c>
      <c r="H1739" s="197" t="s">
        <v>1</v>
      </c>
      <c r="I1739" s="199"/>
      <c r="L1739" s="195"/>
      <c r="M1739" s="200"/>
      <c r="N1739" s="201"/>
      <c r="O1739" s="201"/>
      <c r="P1739" s="201"/>
      <c r="Q1739" s="201"/>
      <c r="R1739" s="201"/>
      <c r="S1739" s="201"/>
      <c r="T1739" s="202"/>
      <c r="AT1739" s="197" t="s">
        <v>213</v>
      </c>
      <c r="AU1739" s="197" t="s">
        <v>82</v>
      </c>
      <c r="AV1739" s="12" t="s">
        <v>80</v>
      </c>
      <c r="AW1739" s="12" t="s">
        <v>30</v>
      </c>
      <c r="AX1739" s="12" t="s">
        <v>73</v>
      </c>
      <c r="AY1739" s="197" t="s">
        <v>205</v>
      </c>
    </row>
    <row r="1740" s="13" customFormat="1">
      <c r="B1740" s="203"/>
      <c r="D1740" s="196" t="s">
        <v>213</v>
      </c>
      <c r="E1740" s="204" t="s">
        <v>1</v>
      </c>
      <c r="F1740" s="205" t="s">
        <v>988</v>
      </c>
      <c r="H1740" s="206">
        <v>17.210000000000001</v>
      </c>
      <c r="I1740" s="207"/>
      <c r="L1740" s="203"/>
      <c r="M1740" s="208"/>
      <c r="N1740" s="209"/>
      <c r="O1740" s="209"/>
      <c r="P1740" s="209"/>
      <c r="Q1740" s="209"/>
      <c r="R1740" s="209"/>
      <c r="S1740" s="209"/>
      <c r="T1740" s="210"/>
      <c r="AT1740" s="204" t="s">
        <v>213</v>
      </c>
      <c r="AU1740" s="204" t="s">
        <v>82</v>
      </c>
      <c r="AV1740" s="13" t="s">
        <v>82</v>
      </c>
      <c r="AW1740" s="13" t="s">
        <v>30</v>
      </c>
      <c r="AX1740" s="13" t="s">
        <v>73</v>
      </c>
      <c r="AY1740" s="204" t="s">
        <v>205</v>
      </c>
    </row>
    <row r="1741" s="12" customFormat="1">
      <c r="B1741" s="195"/>
      <c r="D1741" s="196" t="s">
        <v>213</v>
      </c>
      <c r="E1741" s="197" t="s">
        <v>1</v>
      </c>
      <c r="F1741" s="198" t="s">
        <v>339</v>
      </c>
      <c r="H1741" s="197" t="s">
        <v>1</v>
      </c>
      <c r="I1741" s="199"/>
      <c r="L1741" s="195"/>
      <c r="M1741" s="200"/>
      <c r="N1741" s="201"/>
      <c r="O1741" s="201"/>
      <c r="P1741" s="201"/>
      <c r="Q1741" s="201"/>
      <c r="R1741" s="201"/>
      <c r="S1741" s="201"/>
      <c r="T1741" s="202"/>
      <c r="AT1741" s="197" t="s">
        <v>213</v>
      </c>
      <c r="AU1741" s="197" t="s">
        <v>82</v>
      </c>
      <c r="AV1741" s="12" t="s">
        <v>80</v>
      </c>
      <c r="AW1741" s="12" t="s">
        <v>30</v>
      </c>
      <c r="AX1741" s="12" t="s">
        <v>73</v>
      </c>
      <c r="AY1741" s="197" t="s">
        <v>205</v>
      </c>
    </row>
    <row r="1742" s="13" customFormat="1">
      <c r="B1742" s="203"/>
      <c r="D1742" s="196" t="s">
        <v>213</v>
      </c>
      <c r="E1742" s="204" t="s">
        <v>1</v>
      </c>
      <c r="F1742" s="205" t="s">
        <v>1035</v>
      </c>
      <c r="H1742" s="206">
        <v>69.829999999999998</v>
      </c>
      <c r="I1742" s="207"/>
      <c r="L1742" s="203"/>
      <c r="M1742" s="208"/>
      <c r="N1742" s="209"/>
      <c r="O1742" s="209"/>
      <c r="P1742" s="209"/>
      <c r="Q1742" s="209"/>
      <c r="R1742" s="209"/>
      <c r="S1742" s="209"/>
      <c r="T1742" s="210"/>
      <c r="AT1742" s="204" t="s">
        <v>213</v>
      </c>
      <c r="AU1742" s="204" t="s">
        <v>82</v>
      </c>
      <c r="AV1742" s="13" t="s">
        <v>82</v>
      </c>
      <c r="AW1742" s="13" t="s">
        <v>30</v>
      </c>
      <c r="AX1742" s="13" t="s">
        <v>73</v>
      </c>
      <c r="AY1742" s="204" t="s">
        <v>205</v>
      </c>
    </row>
    <row r="1743" s="12" customFormat="1">
      <c r="B1743" s="195"/>
      <c r="D1743" s="196" t="s">
        <v>213</v>
      </c>
      <c r="E1743" s="197" t="s">
        <v>1</v>
      </c>
      <c r="F1743" s="198" t="s">
        <v>339</v>
      </c>
      <c r="H1743" s="197" t="s">
        <v>1</v>
      </c>
      <c r="I1743" s="199"/>
      <c r="L1743" s="195"/>
      <c r="M1743" s="200"/>
      <c r="N1743" s="201"/>
      <c r="O1743" s="201"/>
      <c r="P1743" s="201"/>
      <c r="Q1743" s="201"/>
      <c r="R1743" s="201"/>
      <c r="S1743" s="201"/>
      <c r="T1743" s="202"/>
      <c r="AT1743" s="197" t="s">
        <v>213</v>
      </c>
      <c r="AU1743" s="197" t="s">
        <v>82</v>
      </c>
      <c r="AV1743" s="12" t="s">
        <v>80</v>
      </c>
      <c r="AW1743" s="12" t="s">
        <v>30</v>
      </c>
      <c r="AX1743" s="12" t="s">
        <v>73</v>
      </c>
      <c r="AY1743" s="197" t="s">
        <v>205</v>
      </c>
    </row>
    <row r="1744" s="13" customFormat="1">
      <c r="B1744" s="203"/>
      <c r="D1744" s="196" t="s">
        <v>213</v>
      </c>
      <c r="E1744" s="204" t="s">
        <v>1</v>
      </c>
      <c r="F1744" s="205" t="s">
        <v>1019</v>
      </c>
      <c r="H1744" s="206">
        <v>5.04</v>
      </c>
      <c r="I1744" s="207"/>
      <c r="L1744" s="203"/>
      <c r="M1744" s="208"/>
      <c r="N1744" s="209"/>
      <c r="O1744" s="209"/>
      <c r="P1744" s="209"/>
      <c r="Q1744" s="209"/>
      <c r="R1744" s="209"/>
      <c r="S1744" s="209"/>
      <c r="T1744" s="210"/>
      <c r="AT1744" s="204" t="s">
        <v>213</v>
      </c>
      <c r="AU1744" s="204" t="s">
        <v>82</v>
      </c>
      <c r="AV1744" s="13" t="s">
        <v>82</v>
      </c>
      <c r="AW1744" s="13" t="s">
        <v>30</v>
      </c>
      <c r="AX1744" s="13" t="s">
        <v>73</v>
      </c>
      <c r="AY1744" s="204" t="s">
        <v>205</v>
      </c>
    </row>
    <row r="1745" s="12" customFormat="1">
      <c r="B1745" s="195"/>
      <c r="D1745" s="196" t="s">
        <v>213</v>
      </c>
      <c r="E1745" s="197" t="s">
        <v>1</v>
      </c>
      <c r="F1745" s="198" t="s">
        <v>339</v>
      </c>
      <c r="H1745" s="197" t="s">
        <v>1</v>
      </c>
      <c r="I1745" s="199"/>
      <c r="L1745" s="195"/>
      <c r="M1745" s="200"/>
      <c r="N1745" s="201"/>
      <c r="O1745" s="201"/>
      <c r="P1745" s="201"/>
      <c r="Q1745" s="201"/>
      <c r="R1745" s="201"/>
      <c r="S1745" s="201"/>
      <c r="T1745" s="202"/>
      <c r="AT1745" s="197" t="s">
        <v>213</v>
      </c>
      <c r="AU1745" s="197" t="s">
        <v>82</v>
      </c>
      <c r="AV1745" s="12" t="s">
        <v>80</v>
      </c>
      <c r="AW1745" s="12" t="s">
        <v>30</v>
      </c>
      <c r="AX1745" s="12" t="s">
        <v>73</v>
      </c>
      <c r="AY1745" s="197" t="s">
        <v>205</v>
      </c>
    </row>
    <row r="1746" s="13" customFormat="1">
      <c r="B1746" s="203"/>
      <c r="D1746" s="196" t="s">
        <v>213</v>
      </c>
      <c r="E1746" s="204" t="s">
        <v>1</v>
      </c>
      <c r="F1746" s="205" t="s">
        <v>909</v>
      </c>
      <c r="H1746" s="206">
        <v>7.7999999999999998</v>
      </c>
      <c r="I1746" s="207"/>
      <c r="L1746" s="203"/>
      <c r="M1746" s="208"/>
      <c r="N1746" s="209"/>
      <c r="O1746" s="209"/>
      <c r="P1746" s="209"/>
      <c r="Q1746" s="209"/>
      <c r="R1746" s="209"/>
      <c r="S1746" s="209"/>
      <c r="T1746" s="210"/>
      <c r="AT1746" s="204" t="s">
        <v>213</v>
      </c>
      <c r="AU1746" s="204" t="s">
        <v>82</v>
      </c>
      <c r="AV1746" s="13" t="s">
        <v>82</v>
      </c>
      <c r="AW1746" s="13" t="s">
        <v>30</v>
      </c>
      <c r="AX1746" s="13" t="s">
        <v>73</v>
      </c>
      <c r="AY1746" s="204" t="s">
        <v>205</v>
      </c>
    </row>
    <row r="1747" s="12" customFormat="1">
      <c r="B1747" s="195"/>
      <c r="D1747" s="196" t="s">
        <v>213</v>
      </c>
      <c r="E1747" s="197" t="s">
        <v>1</v>
      </c>
      <c r="F1747" s="198" t="s">
        <v>346</v>
      </c>
      <c r="H1747" s="197" t="s">
        <v>1</v>
      </c>
      <c r="I1747" s="199"/>
      <c r="L1747" s="195"/>
      <c r="M1747" s="200"/>
      <c r="N1747" s="201"/>
      <c r="O1747" s="201"/>
      <c r="P1747" s="201"/>
      <c r="Q1747" s="201"/>
      <c r="R1747" s="201"/>
      <c r="S1747" s="201"/>
      <c r="T1747" s="202"/>
      <c r="AT1747" s="197" t="s">
        <v>213</v>
      </c>
      <c r="AU1747" s="197" t="s">
        <v>82</v>
      </c>
      <c r="AV1747" s="12" t="s">
        <v>80</v>
      </c>
      <c r="AW1747" s="12" t="s">
        <v>30</v>
      </c>
      <c r="AX1747" s="12" t="s">
        <v>73</v>
      </c>
      <c r="AY1747" s="197" t="s">
        <v>205</v>
      </c>
    </row>
    <row r="1748" s="13" customFormat="1">
      <c r="B1748" s="203"/>
      <c r="D1748" s="196" t="s">
        <v>213</v>
      </c>
      <c r="E1748" s="204" t="s">
        <v>1</v>
      </c>
      <c r="F1748" s="205" t="s">
        <v>910</v>
      </c>
      <c r="H1748" s="206">
        <v>1.3999999999999999</v>
      </c>
      <c r="I1748" s="207"/>
      <c r="L1748" s="203"/>
      <c r="M1748" s="208"/>
      <c r="N1748" s="209"/>
      <c r="O1748" s="209"/>
      <c r="P1748" s="209"/>
      <c r="Q1748" s="209"/>
      <c r="R1748" s="209"/>
      <c r="S1748" s="209"/>
      <c r="T1748" s="210"/>
      <c r="AT1748" s="204" t="s">
        <v>213</v>
      </c>
      <c r="AU1748" s="204" t="s">
        <v>82</v>
      </c>
      <c r="AV1748" s="13" t="s">
        <v>82</v>
      </c>
      <c r="AW1748" s="13" t="s">
        <v>30</v>
      </c>
      <c r="AX1748" s="13" t="s">
        <v>73</v>
      </c>
      <c r="AY1748" s="204" t="s">
        <v>205</v>
      </c>
    </row>
    <row r="1749" s="12" customFormat="1">
      <c r="B1749" s="195"/>
      <c r="D1749" s="196" t="s">
        <v>213</v>
      </c>
      <c r="E1749" s="197" t="s">
        <v>1</v>
      </c>
      <c r="F1749" s="198" t="s">
        <v>348</v>
      </c>
      <c r="H1749" s="197" t="s">
        <v>1</v>
      </c>
      <c r="I1749" s="199"/>
      <c r="L1749" s="195"/>
      <c r="M1749" s="200"/>
      <c r="N1749" s="201"/>
      <c r="O1749" s="201"/>
      <c r="P1749" s="201"/>
      <c r="Q1749" s="201"/>
      <c r="R1749" s="201"/>
      <c r="S1749" s="201"/>
      <c r="T1749" s="202"/>
      <c r="AT1749" s="197" t="s">
        <v>213</v>
      </c>
      <c r="AU1749" s="197" t="s">
        <v>82</v>
      </c>
      <c r="AV1749" s="12" t="s">
        <v>80</v>
      </c>
      <c r="AW1749" s="12" t="s">
        <v>30</v>
      </c>
      <c r="AX1749" s="12" t="s">
        <v>73</v>
      </c>
      <c r="AY1749" s="197" t="s">
        <v>205</v>
      </c>
    </row>
    <row r="1750" s="13" customFormat="1">
      <c r="B1750" s="203"/>
      <c r="D1750" s="196" t="s">
        <v>213</v>
      </c>
      <c r="E1750" s="204" t="s">
        <v>1</v>
      </c>
      <c r="F1750" s="205" t="s">
        <v>911</v>
      </c>
      <c r="H1750" s="206">
        <v>1.4199999999999999</v>
      </c>
      <c r="I1750" s="207"/>
      <c r="L1750" s="203"/>
      <c r="M1750" s="208"/>
      <c r="N1750" s="209"/>
      <c r="O1750" s="209"/>
      <c r="P1750" s="209"/>
      <c r="Q1750" s="209"/>
      <c r="R1750" s="209"/>
      <c r="S1750" s="209"/>
      <c r="T1750" s="210"/>
      <c r="AT1750" s="204" t="s">
        <v>213</v>
      </c>
      <c r="AU1750" s="204" t="s">
        <v>82</v>
      </c>
      <c r="AV1750" s="13" t="s">
        <v>82</v>
      </c>
      <c r="AW1750" s="13" t="s">
        <v>30</v>
      </c>
      <c r="AX1750" s="13" t="s">
        <v>73</v>
      </c>
      <c r="AY1750" s="204" t="s">
        <v>205</v>
      </c>
    </row>
    <row r="1751" s="12" customFormat="1">
      <c r="B1751" s="195"/>
      <c r="D1751" s="196" t="s">
        <v>213</v>
      </c>
      <c r="E1751" s="197" t="s">
        <v>1</v>
      </c>
      <c r="F1751" s="198" t="s">
        <v>248</v>
      </c>
      <c r="H1751" s="197" t="s">
        <v>1</v>
      </c>
      <c r="I1751" s="199"/>
      <c r="L1751" s="195"/>
      <c r="M1751" s="200"/>
      <c r="N1751" s="201"/>
      <c r="O1751" s="201"/>
      <c r="P1751" s="201"/>
      <c r="Q1751" s="201"/>
      <c r="R1751" s="201"/>
      <c r="S1751" s="201"/>
      <c r="T1751" s="202"/>
      <c r="AT1751" s="197" t="s">
        <v>213</v>
      </c>
      <c r="AU1751" s="197" t="s">
        <v>82</v>
      </c>
      <c r="AV1751" s="12" t="s">
        <v>80</v>
      </c>
      <c r="AW1751" s="12" t="s">
        <v>30</v>
      </c>
      <c r="AX1751" s="12" t="s">
        <v>73</v>
      </c>
      <c r="AY1751" s="197" t="s">
        <v>205</v>
      </c>
    </row>
    <row r="1752" s="13" customFormat="1">
      <c r="B1752" s="203"/>
      <c r="D1752" s="196" t="s">
        <v>213</v>
      </c>
      <c r="E1752" s="204" t="s">
        <v>1</v>
      </c>
      <c r="F1752" s="205" t="s">
        <v>912</v>
      </c>
      <c r="H1752" s="206">
        <v>1.5600000000000001</v>
      </c>
      <c r="I1752" s="207"/>
      <c r="L1752" s="203"/>
      <c r="M1752" s="208"/>
      <c r="N1752" s="209"/>
      <c r="O1752" s="209"/>
      <c r="P1752" s="209"/>
      <c r="Q1752" s="209"/>
      <c r="R1752" s="209"/>
      <c r="S1752" s="209"/>
      <c r="T1752" s="210"/>
      <c r="AT1752" s="204" t="s">
        <v>213</v>
      </c>
      <c r="AU1752" s="204" t="s">
        <v>82</v>
      </c>
      <c r="AV1752" s="13" t="s">
        <v>82</v>
      </c>
      <c r="AW1752" s="13" t="s">
        <v>30</v>
      </c>
      <c r="AX1752" s="13" t="s">
        <v>73</v>
      </c>
      <c r="AY1752" s="204" t="s">
        <v>205</v>
      </c>
    </row>
    <row r="1753" s="12" customFormat="1">
      <c r="B1753" s="195"/>
      <c r="D1753" s="196" t="s">
        <v>213</v>
      </c>
      <c r="E1753" s="197" t="s">
        <v>1</v>
      </c>
      <c r="F1753" s="198" t="s">
        <v>353</v>
      </c>
      <c r="H1753" s="197" t="s">
        <v>1</v>
      </c>
      <c r="I1753" s="199"/>
      <c r="L1753" s="195"/>
      <c r="M1753" s="200"/>
      <c r="N1753" s="201"/>
      <c r="O1753" s="201"/>
      <c r="P1753" s="201"/>
      <c r="Q1753" s="201"/>
      <c r="R1753" s="201"/>
      <c r="S1753" s="201"/>
      <c r="T1753" s="202"/>
      <c r="AT1753" s="197" t="s">
        <v>213</v>
      </c>
      <c r="AU1753" s="197" t="s">
        <v>82</v>
      </c>
      <c r="AV1753" s="12" t="s">
        <v>80</v>
      </c>
      <c r="AW1753" s="12" t="s">
        <v>30</v>
      </c>
      <c r="AX1753" s="12" t="s">
        <v>73</v>
      </c>
      <c r="AY1753" s="197" t="s">
        <v>205</v>
      </c>
    </row>
    <row r="1754" s="13" customFormat="1">
      <c r="B1754" s="203"/>
      <c r="D1754" s="196" t="s">
        <v>213</v>
      </c>
      <c r="E1754" s="204" t="s">
        <v>1</v>
      </c>
      <c r="F1754" s="205" t="s">
        <v>913</v>
      </c>
      <c r="H1754" s="206">
        <v>1.45</v>
      </c>
      <c r="I1754" s="207"/>
      <c r="L1754" s="203"/>
      <c r="M1754" s="208"/>
      <c r="N1754" s="209"/>
      <c r="O1754" s="209"/>
      <c r="P1754" s="209"/>
      <c r="Q1754" s="209"/>
      <c r="R1754" s="209"/>
      <c r="S1754" s="209"/>
      <c r="T1754" s="210"/>
      <c r="AT1754" s="204" t="s">
        <v>213</v>
      </c>
      <c r="AU1754" s="204" t="s">
        <v>82</v>
      </c>
      <c r="AV1754" s="13" t="s">
        <v>82</v>
      </c>
      <c r="AW1754" s="13" t="s">
        <v>30</v>
      </c>
      <c r="AX1754" s="13" t="s">
        <v>73</v>
      </c>
      <c r="AY1754" s="204" t="s">
        <v>205</v>
      </c>
    </row>
    <row r="1755" s="12" customFormat="1">
      <c r="B1755" s="195"/>
      <c r="D1755" s="196" t="s">
        <v>213</v>
      </c>
      <c r="E1755" s="197" t="s">
        <v>1</v>
      </c>
      <c r="F1755" s="198" t="s">
        <v>355</v>
      </c>
      <c r="H1755" s="197" t="s">
        <v>1</v>
      </c>
      <c r="I1755" s="199"/>
      <c r="L1755" s="195"/>
      <c r="M1755" s="200"/>
      <c r="N1755" s="201"/>
      <c r="O1755" s="201"/>
      <c r="P1755" s="201"/>
      <c r="Q1755" s="201"/>
      <c r="R1755" s="201"/>
      <c r="S1755" s="201"/>
      <c r="T1755" s="202"/>
      <c r="AT1755" s="197" t="s">
        <v>213</v>
      </c>
      <c r="AU1755" s="197" t="s">
        <v>82</v>
      </c>
      <c r="AV1755" s="12" t="s">
        <v>80</v>
      </c>
      <c r="AW1755" s="12" t="s">
        <v>30</v>
      </c>
      <c r="AX1755" s="12" t="s">
        <v>73</v>
      </c>
      <c r="AY1755" s="197" t="s">
        <v>205</v>
      </c>
    </row>
    <row r="1756" s="13" customFormat="1">
      <c r="B1756" s="203"/>
      <c r="D1756" s="196" t="s">
        <v>213</v>
      </c>
      <c r="E1756" s="204" t="s">
        <v>1</v>
      </c>
      <c r="F1756" s="205" t="s">
        <v>911</v>
      </c>
      <c r="H1756" s="206">
        <v>1.4199999999999999</v>
      </c>
      <c r="I1756" s="207"/>
      <c r="L1756" s="203"/>
      <c r="M1756" s="208"/>
      <c r="N1756" s="209"/>
      <c r="O1756" s="209"/>
      <c r="P1756" s="209"/>
      <c r="Q1756" s="209"/>
      <c r="R1756" s="209"/>
      <c r="S1756" s="209"/>
      <c r="T1756" s="210"/>
      <c r="AT1756" s="204" t="s">
        <v>213</v>
      </c>
      <c r="AU1756" s="204" t="s">
        <v>82</v>
      </c>
      <c r="AV1756" s="13" t="s">
        <v>82</v>
      </c>
      <c r="AW1756" s="13" t="s">
        <v>30</v>
      </c>
      <c r="AX1756" s="13" t="s">
        <v>73</v>
      </c>
      <c r="AY1756" s="204" t="s">
        <v>205</v>
      </c>
    </row>
    <row r="1757" s="12" customFormat="1">
      <c r="B1757" s="195"/>
      <c r="D1757" s="196" t="s">
        <v>213</v>
      </c>
      <c r="E1757" s="197" t="s">
        <v>1</v>
      </c>
      <c r="F1757" s="198" t="s">
        <v>356</v>
      </c>
      <c r="H1757" s="197" t="s">
        <v>1</v>
      </c>
      <c r="I1757" s="199"/>
      <c r="L1757" s="195"/>
      <c r="M1757" s="200"/>
      <c r="N1757" s="201"/>
      <c r="O1757" s="201"/>
      <c r="P1757" s="201"/>
      <c r="Q1757" s="201"/>
      <c r="R1757" s="201"/>
      <c r="S1757" s="201"/>
      <c r="T1757" s="202"/>
      <c r="AT1757" s="197" t="s">
        <v>213</v>
      </c>
      <c r="AU1757" s="197" t="s">
        <v>82</v>
      </c>
      <c r="AV1757" s="12" t="s">
        <v>80</v>
      </c>
      <c r="AW1757" s="12" t="s">
        <v>30</v>
      </c>
      <c r="AX1757" s="12" t="s">
        <v>73</v>
      </c>
      <c r="AY1757" s="197" t="s">
        <v>205</v>
      </c>
    </row>
    <row r="1758" s="13" customFormat="1">
      <c r="B1758" s="203"/>
      <c r="D1758" s="196" t="s">
        <v>213</v>
      </c>
      <c r="E1758" s="204" t="s">
        <v>1</v>
      </c>
      <c r="F1758" s="205" t="s">
        <v>912</v>
      </c>
      <c r="H1758" s="206">
        <v>1.5600000000000001</v>
      </c>
      <c r="I1758" s="207"/>
      <c r="L1758" s="203"/>
      <c r="M1758" s="208"/>
      <c r="N1758" s="209"/>
      <c r="O1758" s="209"/>
      <c r="P1758" s="209"/>
      <c r="Q1758" s="209"/>
      <c r="R1758" s="209"/>
      <c r="S1758" s="209"/>
      <c r="T1758" s="210"/>
      <c r="AT1758" s="204" t="s">
        <v>213</v>
      </c>
      <c r="AU1758" s="204" t="s">
        <v>82</v>
      </c>
      <c r="AV1758" s="13" t="s">
        <v>82</v>
      </c>
      <c r="AW1758" s="13" t="s">
        <v>30</v>
      </c>
      <c r="AX1758" s="13" t="s">
        <v>73</v>
      </c>
      <c r="AY1758" s="204" t="s">
        <v>205</v>
      </c>
    </row>
    <row r="1759" s="12" customFormat="1">
      <c r="B1759" s="195"/>
      <c r="D1759" s="196" t="s">
        <v>213</v>
      </c>
      <c r="E1759" s="197" t="s">
        <v>1</v>
      </c>
      <c r="F1759" s="198" t="s">
        <v>359</v>
      </c>
      <c r="H1759" s="197" t="s">
        <v>1</v>
      </c>
      <c r="I1759" s="199"/>
      <c r="L1759" s="195"/>
      <c r="M1759" s="200"/>
      <c r="N1759" s="201"/>
      <c r="O1759" s="201"/>
      <c r="P1759" s="201"/>
      <c r="Q1759" s="201"/>
      <c r="R1759" s="201"/>
      <c r="S1759" s="201"/>
      <c r="T1759" s="202"/>
      <c r="AT1759" s="197" t="s">
        <v>213</v>
      </c>
      <c r="AU1759" s="197" t="s">
        <v>82</v>
      </c>
      <c r="AV1759" s="12" t="s">
        <v>80</v>
      </c>
      <c r="AW1759" s="12" t="s">
        <v>30</v>
      </c>
      <c r="AX1759" s="12" t="s">
        <v>73</v>
      </c>
      <c r="AY1759" s="197" t="s">
        <v>205</v>
      </c>
    </row>
    <row r="1760" s="13" customFormat="1">
      <c r="B1760" s="203"/>
      <c r="D1760" s="196" t="s">
        <v>213</v>
      </c>
      <c r="E1760" s="204" t="s">
        <v>1</v>
      </c>
      <c r="F1760" s="205" t="s">
        <v>379</v>
      </c>
      <c r="H1760" s="206">
        <v>1.5</v>
      </c>
      <c r="I1760" s="207"/>
      <c r="L1760" s="203"/>
      <c r="M1760" s="208"/>
      <c r="N1760" s="209"/>
      <c r="O1760" s="209"/>
      <c r="P1760" s="209"/>
      <c r="Q1760" s="209"/>
      <c r="R1760" s="209"/>
      <c r="S1760" s="209"/>
      <c r="T1760" s="210"/>
      <c r="AT1760" s="204" t="s">
        <v>213</v>
      </c>
      <c r="AU1760" s="204" t="s">
        <v>82</v>
      </c>
      <c r="AV1760" s="13" t="s">
        <v>82</v>
      </c>
      <c r="AW1760" s="13" t="s">
        <v>30</v>
      </c>
      <c r="AX1760" s="13" t="s">
        <v>73</v>
      </c>
      <c r="AY1760" s="204" t="s">
        <v>205</v>
      </c>
    </row>
    <row r="1761" s="12" customFormat="1">
      <c r="B1761" s="195"/>
      <c r="D1761" s="196" t="s">
        <v>213</v>
      </c>
      <c r="E1761" s="197" t="s">
        <v>1</v>
      </c>
      <c r="F1761" s="198" t="s">
        <v>361</v>
      </c>
      <c r="H1761" s="197" t="s">
        <v>1</v>
      </c>
      <c r="I1761" s="199"/>
      <c r="L1761" s="195"/>
      <c r="M1761" s="200"/>
      <c r="N1761" s="201"/>
      <c r="O1761" s="201"/>
      <c r="P1761" s="201"/>
      <c r="Q1761" s="201"/>
      <c r="R1761" s="201"/>
      <c r="S1761" s="201"/>
      <c r="T1761" s="202"/>
      <c r="AT1761" s="197" t="s">
        <v>213</v>
      </c>
      <c r="AU1761" s="197" t="s">
        <v>82</v>
      </c>
      <c r="AV1761" s="12" t="s">
        <v>80</v>
      </c>
      <c r="AW1761" s="12" t="s">
        <v>30</v>
      </c>
      <c r="AX1761" s="12" t="s">
        <v>73</v>
      </c>
      <c r="AY1761" s="197" t="s">
        <v>205</v>
      </c>
    </row>
    <row r="1762" s="13" customFormat="1">
      <c r="B1762" s="203"/>
      <c r="D1762" s="196" t="s">
        <v>213</v>
      </c>
      <c r="E1762" s="204" t="s">
        <v>1</v>
      </c>
      <c r="F1762" s="205" t="s">
        <v>1036</v>
      </c>
      <c r="H1762" s="206">
        <v>27.940000000000001</v>
      </c>
      <c r="I1762" s="207"/>
      <c r="L1762" s="203"/>
      <c r="M1762" s="208"/>
      <c r="N1762" s="209"/>
      <c r="O1762" s="209"/>
      <c r="P1762" s="209"/>
      <c r="Q1762" s="209"/>
      <c r="R1762" s="209"/>
      <c r="S1762" s="209"/>
      <c r="T1762" s="210"/>
      <c r="AT1762" s="204" t="s">
        <v>213</v>
      </c>
      <c r="AU1762" s="204" t="s">
        <v>82</v>
      </c>
      <c r="AV1762" s="13" t="s">
        <v>82</v>
      </c>
      <c r="AW1762" s="13" t="s">
        <v>30</v>
      </c>
      <c r="AX1762" s="13" t="s">
        <v>73</v>
      </c>
      <c r="AY1762" s="204" t="s">
        <v>205</v>
      </c>
    </row>
    <row r="1763" s="12" customFormat="1">
      <c r="B1763" s="195"/>
      <c r="D1763" s="196" t="s">
        <v>213</v>
      </c>
      <c r="E1763" s="197" t="s">
        <v>1</v>
      </c>
      <c r="F1763" s="198" t="s">
        <v>364</v>
      </c>
      <c r="H1763" s="197" t="s">
        <v>1</v>
      </c>
      <c r="I1763" s="199"/>
      <c r="L1763" s="195"/>
      <c r="M1763" s="200"/>
      <c r="N1763" s="201"/>
      <c r="O1763" s="201"/>
      <c r="P1763" s="201"/>
      <c r="Q1763" s="201"/>
      <c r="R1763" s="201"/>
      <c r="S1763" s="201"/>
      <c r="T1763" s="202"/>
      <c r="AT1763" s="197" t="s">
        <v>213</v>
      </c>
      <c r="AU1763" s="197" t="s">
        <v>82</v>
      </c>
      <c r="AV1763" s="12" t="s">
        <v>80</v>
      </c>
      <c r="AW1763" s="12" t="s">
        <v>30</v>
      </c>
      <c r="AX1763" s="12" t="s">
        <v>73</v>
      </c>
      <c r="AY1763" s="197" t="s">
        <v>205</v>
      </c>
    </row>
    <row r="1764" s="13" customFormat="1">
      <c r="B1764" s="203"/>
      <c r="D1764" s="196" t="s">
        <v>213</v>
      </c>
      <c r="E1764" s="204" t="s">
        <v>1</v>
      </c>
      <c r="F1764" s="205" t="s">
        <v>992</v>
      </c>
      <c r="H1764" s="206">
        <v>90.049999999999997</v>
      </c>
      <c r="I1764" s="207"/>
      <c r="L1764" s="203"/>
      <c r="M1764" s="208"/>
      <c r="N1764" s="209"/>
      <c r="O1764" s="209"/>
      <c r="P1764" s="209"/>
      <c r="Q1764" s="209"/>
      <c r="R1764" s="209"/>
      <c r="S1764" s="209"/>
      <c r="T1764" s="210"/>
      <c r="AT1764" s="204" t="s">
        <v>213</v>
      </c>
      <c r="AU1764" s="204" t="s">
        <v>82</v>
      </c>
      <c r="AV1764" s="13" t="s">
        <v>82</v>
      </c>
      <c r="AW1764" s="13" t="s">
        <v>30</v>
      </c>
      <c r="AX1764" s="13" t="s">
        <v>73</v>
      </c>
      <c r="AY1764" s="204" t="s">
        <v>205</v>
      </c>
    </row>
    <row r="1765" s="12" customFormat="1">
      <c r="B1765" s="195"/>
      <c r="D1765" s="196" t="s">
        <v>213</v>
      </c>
      <c r="E1765" s="197" t="s">
        <v>1</v>
      </c>
      <c r="F1765" s="198" t="s">
        <v>367</v>
      </c>
      <c r="H1765" s="197" t="s">
        <v>1</v>
      </c>
      <c r="I1765" s="199"/>
      <c r="L1765" s="195"/>
      <c r="M1765" s="200"/>
      <c r="N1765" s="201"/>
      <c r="O1765" s="201"/>
      <c r="P1765" s="201"/>
      <c r="Q1765" s="201"/>
      <c r="R1765" s="201"/>
      <c r="S1765" s="201"/>
      <c r="T1765" s="202"/>
      <c r="AT1765" s="197" t="s">
        <v>213</v>
      </c>
      <c r="AU1765" s="197" t="s">
        <v>82</v>
      </c>
      <c r="AV1765" s="12" t="s">
        <v>80</v>
      </c>
      <c r="AW1765" s="12" t="s">
        <v>30</v>
      </c>
      <c r="AX1765" s="12" t="s">
        <v>73</v>
      </c>
      <c r="AY1765" s="197" t="s">
        <v>205</v>
      </c>
    </row>
    <row r="1766" s="13" customFormat="1">
      <c r="B1766" s="203"/>
      <c r="D1766" s="196" t="s">
        <v>213</v>
      </c>
      <c r="E1766" s="204" t="s">
        <v>1</v>
      </c>
      <c r="F1766" s="205" t="s">
        <v>368</v>
      </c>
      <c r="H1766" s="206">
        <v>8.5299999999999994</v>
      </c>
      <c r="I1766" s="207"/>
      <c r="L1766" s="203"/>
      <c r="M1766" s="208"/>
      <c r="N1766" s="209"/>
      <c r="O1766" s="209"/>
      <c r="P1766" s="209"/>
      <c r="Q1766" s="209"/>
      <c r="R1766" s="209"/>
      <c r="S1766" s="209"/>
      <c r="T1766" s="210"/>
      <c r="AT1766" s="204" t="s">
        <v>213</v>
      </c>
      <c r="AU1766" s="204" t="s">
        <v>82</v>
      </c>
      <c r="AV1766" s="13" t="s">
        <v>82</v>
      </c>
      <c r="AW1766" s="13" t="s">
        <v>30</v>
      </c>
      <c r="AX1766" s="13" t="s">
        <v>73</v>
      </c>
      <c r="AY1766" s="204" t="s">
        <v>205</v>
      </c>
    </row>
    <row r="1767" s="12" customFormat="1">
      <c r="B1767" s="195"/>
      <c r="D1767" s="196" t="s">
        <v>213</v>
      </c>
      <c r="E1767" s="197" t="s">
        <v>1</v>
      </c>
      <c r="F1767" s="198" t="s">
        <v>372</v>
      </c>
      <c r="H1767" s="197" t="s">
        <v>1</v>
      </c>
      <c r="I1767" s="199"/>
      <c r="L1767" s="195"/>
      <c r="M1767" s="200"/>
      <c r="N1767" s="201"/>
      <c r="O1767" s="201"/>
      <c r="P1767" s="201"/>
      <c r="Q1767" s="201"/>
      <c r="R1767" s="201"/>
      <c r="S1767" s="201"/>
      <c r="T1767" s="202"/>
      <c r="AT1767" s="197" t="s">
        <v>213</v>
      </c>
      <c r="AU1767" s="197" t="s">
        <v>82</v>
      </c>
      <c r="AV1767" s="12" t="s">
        <v>80</v>
      </c>
      <c r="AW1767" s="12" t="s">
        <v>30</v>
      </c>
      <c r="AX1767" s="12" t="s">
        <v>73</v>
      </c>
      <c r="AY1767" s="197" t="s">
        <v>205</v>
      </c>
    </row>
    <row r="1768" s="13" customFormat="1">
      <c r="B1768" s="203"/>
      <c r="D1768" s="196" t="s">
        <v>213</v>
      </c>
      <c r="E1768" s="204" t="s">
        <v>1</v>
      </c>
      <c r="F1768" s="205" t="s">
        <v>914</v>
      </c>
      <c r="H1768" s="206">
        <v>2.1099999999999999</v>
      </c>
      <c r="I1768" s="207"/>
      <c r="L1768" s="203"/>
      <c r="M1768" s="208"/>
      <c r="N1768" s="209"/>
      <c r="O1768" s="209"/>
      <c r="P1768" s="209"/>
      <c r="Q1768" s="209"/>
      <c r="R1768" s="209"/>
      <c r="S1768" s="209"/>
      <c r="T1768" s="210"/>
      <c r="AT1768" s="204" t="s">
        <v>213</v>
      </c>
      <c r="AU1768" s="204" t="s">
        <v>82</v>
      </c>
      <c r="AV1768" s="13" t="s">
        <v>82</v>
      </c>
      <c r="AW1768" s="13" t="s">
        <v>30</v>
      </c>
      <c r="AX1768" s="13" t="s">
        <v>73</v>
      </c>
      <c r="AY1768" s="204" t="s">
        <v>205</v>
      </c>
    </row>
    <row r="1769" s="12" customFormat="1">
      <c r="B1769" s="195"/>
      <c r="D1769" s="196" t="s">
        <v>213</v>
      </c>
      <c r="E1769" s="197" t="s">
        <v>1</v>
      </c>
      <c r="F1769" s="198" t="s">
        <v>374</v>
      </c>
      <c r="H1769" s="197" t="s">
        <v>1</v>
      </c>
      <c r="I1769" s="199"/>
      <c r="L1769" s="195"/>
      <c r="M1769" s="200"/>
      <c r="N1769" s="201"/>
      <c r="O1769" s="201"/>
      <c r="P1769" s="201"/>
      <c r="Q1769" s="201"/>
      <c r="R1769" s="201"/>
      <c r="S1769" s="201"/>
      <c r="T1769" s="202"/>
      <c r="AT1769" s="197" t="s">
        <v>213</v>
      </c>
      <c r="AU1769" s="197" t="s">
        <v>82</v>
      </c>
      <c r="AV1769" s="12" t="s">
        <v>80</v>
      </c>
      <c r="AW1769" s="12" t="s">
        <v>30</v>
      </c>
      <c r="AX1769" s="12" t="s">
        <v>73</v>
      </c>
      <c r="AY1769" s="197" t="s">
        <v>205</v>
      </c>
    </row>
    <row r="1770" s="13" customFormat="1">
      <c r="B1770" s="203"/>
      <c r="D1770" s="196" t="s">
        <v>213</v>
      </c>
      <c r="E1770" s="204" t="s">
        <v>1</v>
      </c>
      <c r="F1770" s="205" t="s">
        <v>915</v>
      </c>
      <c r="H1770" s="206">
        <v>1.3200000000000001</v>
      </c>
      <c r="I1770" s="207"/>
      <c r="L1770" s="203"/>
      <c r="M1770" s="208"/>
      <c r="N1770" s="209"/>
      <c r="O1770" s="209"/>
      <c r="P1770" s="209"/>
      <c r="Q1770" s="209"/>
      <c r="R1770" s="209"/>
      <c r="S1770" s="209"/>
      <c r="T1770" s="210"/>
      <c r="AT1770" s="204" t="s">
        <v>213</v>
      </c>
      <c r="AU1770" s="204" t="s">
        <v>82</v>
      </c>
      <c r="AV1770" s="13" t="s">
        <v>82</v>
      </c>
      <c r="AW1770" s="13" t="s">
        <v>30</v>
      </c>
      <c r="AX1770" s="13" t="s">
        <v>73</v>
      </c>
      <c r="AY1770" s="204" t="s">
        <v>205</v>
      </c>
    </row>
    <row r="1771" s="12" customFormat="1">
      <c r="B1771" s="195"/>
      <c r="D1771" s="196" t="s">
        <v>213</v>
      </c>
      <c r="E1771" s="197" t="s">
        <v>1</v>
      </c>
      <c r="F1771" s="198" t="s">
        <v>378</v>
      </c>
      <c r="H1771" s="197" t="s">
        <v>1</v>
      </c>
      <c r="I1771" s="199"/>
      <c r="L1771" s="195"/>
      <c r="M1771" s="200"/>
      <c r="N1771" s="201"/>
      <c r="O1771" s="201"/>
      <c r="P1771" s="201"/>
      <c r="Q1771" s="201"/>
      <c r="R1771" s="201"/>
      <c r="S1771" s="201"/>
      <c r="T1771" s="202"/>
      <c r="AT1771" s="197" t="s">
        <v>213</v>
      </c>
      <c r="AU1771" s="197" t="s">
        <v>82</v>
      </c>
      <c r="AV1771" s="12" t="s">
        <v>80</v>
      </c>
      <c r="AW1771" s="12" t="s">
        <v>30</v>
      </c>
      <c r="AX1771" s="12" t="s">
        <v>73</v>
      </c>
      <c r="AY1771" s="197" t="s">
        <v>205</v>
      </c>
    </row>
    <row r="1772" s="13" customFormat="1">
      <c r="B1772" s="203"/>
      <c r="D1772" s="196" t="s">
        <v>213</v>
      </c>
      <c r="E1772" s="204" t="s">
        <v>1</v>
      </c>
      <c r="F1772" s="205" t="s">
        <v>910</v>
      </c>
      <c r="H1772" s="206">
        <v>1.3999999999999999</v>
      </c>
      <c r="I1772" s="207"/>
      <c r="L1772" s="203"/>
      <c r="M1772" s="208"/>
      <c r="N1772" s="209"/>
      <c r="O1772" s="209"/>
      <c r="P1772" s="209"/>
      <c r="Q1772" s="209"/>
      <c r="R1772" s="209"/>
      <c r="S1772" s="209"/>
      <c r="T1772" s="210"/>
      <c r="AT1772" s="204" t="s">
        <v>213</v>
      </c>
      <c r="AU1772" s="204" t="s">
        <v>82</v>
      </c>
      <c r="AV1772" s="13" t="s">
        <v>82</v>
      </c>
      <c r="AW1772" s="13" t="s">
        <v>30</v>
      </c>
      <c r="AX1772" s="13" t="s">
        <v>73</v>
      </c>
      <c r="AY1772" s="204" t="s">
        <v>205</v>
      </c>
    </row>
    <row r="1773" s="12" customFormat="1">
      <c r="B1773" s="195"/>
      <c r="D1773" s="196" t="s">
        <v>213</v>
      </c>
      <c r="E1773" s="197" t="s">
        <v>1</v>
      </c>
      <c r="F1773" s="198" t="s">
        <v>380</v>
      </c>
      <c r="H1773" s="197" t="s">
        <v>1</v>
      </c>
      <c r="I1773" s="199"/>
      <c r="L1773" s="195"/>
      <c r="M1773" s="200"/>
      <c r="N1773" s="201"/>
      <c r="O1773" s="201"/>
      <c r="P1773" s="201"/>
      <c r="Q1773" s="201"/>
      <c r="R1773" s="201"/>
      <c r="S1773" s="201"/>
      <c r="T1773" s="202"/>
      <c r="AT1773" s="197" t="s">
        <v>213</v>
      </c>
      <c r="AU1773" s="197" t="s">
        <v>82</v>
      </c>
      <c r="AV1773" s="12" t="s">
        <v>80</v>
      </c>
      <c r="AW1773" s="12" t="s">
        <v>30</v>
      </c>
      <c r="AX1773" s="12" t="s">
        <v>73</v>
      </c>
      <c r="AY1773" s="197" t="s">
        <v>205</v>
      </c>
    </row>
    <row r="1774" s="13" customFormat="1">
      <c r="B1774" s="203"/>
      <c r="D1774" s="196" t="s">
        <v>213</v>
      </c>
      <c r="E1774" s="204" t="s">
        <v>1</v>
      </c>
      <c r="F1774" s="205" t="s">
        <v>916</v>
      </c>
      <c r="H1774" s="206">
        <v>1.3300000000000001</v>
      </c>
      <c r="I1774" s="207"/>
      <c r="L1774" s="203"/>
      <c r="M1774" s="208"/>
      <c r="N1774" s="209"/>
      <c r="O1774" s="209"/>
      <c r="P1774" s="209"/>
      <c r="Q1774" s="209"/>
      <c r="R1774" s="209"/>
      <c r="S1774" s="209"/>
      <c r="T1774" s="210"/>
      <c r="AT1774" s="204" t="s">
        <v>213</v>
      </c>
      <c r="AU1774" s="204" t="s">
        <v>82</v>
      </c>
      <c r="AV1774" s="13" t="s">
        <v>82</v>
      </c>
      <c r="AW1774" s="13" t="s">
        <v>30</v>
      </c>
      <c r="AX1774" s="13" t="s">
        <v>73</v>
      </c>
      <c r="AY1774" s="204" t="s">
        <v>205</v>
      </c>
    </row>
    <row r="1775" s="12" customFormat="1">
      <c r="B1775" s="195"/>
      <c r="D1775" s="196" t="s">
        <v>213</v>
      </c>
      <c r="E1775" s="197" t="s">
        <v>1</v>
      </c>
      <c r="F1775" s="198" t="s">
        <v>385</v>
      </c>
      <c r="H1775" s="197" t="s">
        <v>1</v>
      </c>
      <c r="I1775" s="199"/>
      <c r="L1775" s="195"/>
      <c r="M1775" s="200"/>
      <c r="N1775" s="201"/>
      <c r="O1775" s="201"/>
      <c r="P1775" s="201"/>
      <c r="Q1775" s="201"/>
      <c r="R1775" s="201"/>
      <c r="S1775" s="201"/>
      <c r="T1775" s="202"/>
      <c r="AT1775" s="197" t="s">
        <v>213</v>
      </c>
      <c r="AU1775" s="197" t="s">
        <v>82</v>
      </c>
      <c r="AV1775" s="12" t="s">
        <v>80</v>
      </c>
      <c r="AW1775" s="12" t="s">
        <v>30</v>
      </c>
      <c r="AX1775" s="12" t="s">
        <v>73</v>
      </c>
      <c r="AY1775" s="197" t="s">
        <v>205</v>
      </c>
    </row>
    <row r="1776" s="13" customFormat="1">
      <c r="B1776" s="203"/>
      <c r="D1776" s="196" t="s">
        <v>213</v>
      </c>
      <c r="E1776" s="204" t="s">
        <v>1</v>
      </c>
      <c r="F1776" s="205" t="s">
        <v>911</v>
      </c>
      <c r="H1776" s="206">
        <v>1.4199999999999999</v>
      </c>
      <c r="I1776" s="207"/>
      <c r="L1776" s="203"/>
      <c r="M1776" s="208"/>
      <c r="N1776" s="209"/>
      <c r="O1776" s="209"/>
      <c r="P1776" s="209"/>
      <c r="Q1776" s="209"/>
      <c r="R1776" s="209"/>
      <c r="S1776" s="209"/>
      <c r="T1776" s="210"/>
      <c r="AT1776" s="204" t="s">
        <v>213</v>
      </c>
      <c r="AU1776" s="204" t="s">
        <v>82</v>
      </c>
      <c r="AV1776" s="13" t="s">
        <v>82</v>
      </c>
      <c r="AW1776" s="13" t="s">
        <v>30</v>
      </c>
      <c r="AX1776" s="13" t="s">
        <v>73</v>
      </c>
      <c r="AY1776" s="204" t="s">
        <v>205</v>
      </c>
    </row>
    <row r="1777" s="12" customFormat="1">
      <c r="B1777" s="195"/>
      <c r="D1777" s="196" t="s">
        <v>213</v>
      </c>
      <c r="E1777" s="197" t="s">
        <v>1</v>
      </c>
      <c r="F1777" s="198" t="s">
        <v>386</v>
      </c>
      <c r="H1777" s="197" t="s">
        <v>1</v>
      </c>
      <c r="I1777" s="199"/>
      <c r="L1777" s="195"/>
      <c r="M1777" s="200"/>
      <c r="N1777" s="201"/>
      <c r="O1777" s="201"/>
      <c r="P1777" s="201"/>
      <c r="Q1777" s="201"/>
      <c r="R1777" s="201"/>
      <c r="S1777" s="201"/>
      <c r="T1777" s="202"/>
      <c r="AT1777" s="197" t="s">
        <v>213</v>
      </c>
      <c r="AU1777" s="197" t="s">
        <v>82</v>
      </c>
      <c r="AV1777" s="12" t="s">
        <v>80</v>
      </c>
      <c r="AW1777" s="12" t="s">
        <v>30</v>
      </c>
      <c r="AX1777" s="12" t="s">
        <v>73</v>
      </c>
      <c r="AY1777" s="197" t="s">
        <v>205</v>
      </c>
    </row>
    <row r="1778" s="13" customFormat="1">
      <c r="B1778" s="203"/>
      <c r="D1778" s="196" t="s">
        <v>213</v>
      </c>
      <c r="E1778" s="204" t="s">
        <v>1</v>
      </c>
      <c r="F1778" s="205" t="s">
        <v>911</v>
      </c>
      <c r="H1778" s="206">
        <v>1.4199999999999999</v>
      </c>
      <c r="I1778" s="207"/>
      <c r="L1778" s="203"/>
      <c r="M1778" s="208"/>
      <c r="N1778" s="209"/>
      <c r="O1778" s="209"/>
      <c r="P1778" s="209"/>
      <c r="Q1778" s="209"/>
      <c r="R1778" s="209"/>
      <c r="S1778" s="209"/>
      <c r="T1778" s="210"/>
      <c r="AT1778" s="204" t="s">
        <v>213</v>
      </c>
      <c r="AU1778" s="204" t="s">
        <v>82</v>
      </c>
      <c r="AV1778" s="13" t="s">
        <v>82</v>
      </c>
      <c r="AW1778" s="13" t="s">
        <v>30</v>
      </c>
      <c r="AX1778" s="13" t="s">
        <v>73</v>
      </c>
      <c r="AY1778" s="204" t="s">
        <v>205</v>
      </c>
    </row>
    <row r="1779" s="12" customFormat="1">
      <c r="B1779" s="195"/>
      <c r="D1779" s="196" t="s">
        <v>213</v>
      </c>
      <c r="E1779" s="197" t="s">
        <v>1</v>
      </c>
      <c r="F1779" s="198" t="s">
        <v>387</v>
      </c>
      <c r="H1779" s="197" t="s">
        <v>1</v>
      </c>
      <c r="I1779" s="199"/>
      <c r="L1779" s="195"/>
      <c r="M1779" s="200"/>
      <c r="N1779" s="201"/>
      <c r="O1779" s="201"/>
      <c r="P1779" s="201"/>
      <c r="Q1779" s="201"/>
      <c r="R1779" s="201"/>
      <c r="S1779" s="201"/>
      <c r="T1779" s="202"/>
      <c r="AT1779" s="197" t="s">
        <v>213</v>
      </c>
      <c r="AU1779" s="197" t="s">
        <v>82</v>
      </c>
      <c r="AV1779" s="12" t="s">
        <v>80</v>
      </c>
      <c r="AW1779" s="12" t="s">
        <v>30</v>
      </c>
      <c r="AX1779" s="12" t="s">
        <v>73</v>
      </c>
      <c r="AY1779" s="197" t="s">
        <v>205</v>
      </c>
    </row>
    <row r="1780" s="13" customFormat="1">
      <c r="B1780" s="203"/>
      <c r="D1780" s="196" t="s">
        <v>213</v>
      </c>
      <c r="E1780" s="204" t="s">
        <v>1</v>
      </c>
      <c r="F1780" s="205" t="s">
        <v>360</v>
      </c>
      <c r="H1780" s="206">
        <v>1.6200000000000001</v>
      </c>
      <c r="I1780" s="207"/>
      <c r="L1780" s="203"/>
      <c r="M1780" s="208"/>
      <c r="N1780" s="209"/>
      <c r="O1780" s="209"/>
      <c r="P1780" s="209"/>
      <c r="Q1780" s="209"/>
      <c r="R1780" s="209"/>
      <c r="S1780" s="209"/>
      <c r="T1780" s="210"/>
      <c r="AT1780" s="204" t="s">
        <v>213</v>
      </c>
      <c r="AU1780" s="204" t="s">
        <v>82</v>
      </c>
      <c r="AV1780" s="13" t="s">
        <v>82</v>
      </c>
      <c r="AW1780" s="13" t="s">
        <v>30</v>
      </c>
      <c r="AX1780" s="13" t="s">
        <v>73</v>
      </c>
      <c r="AY1780" s="204" t="s">
        <v>205</v>
      </c>
    </row>
    <row r="1781" s="12" customFormat="1">
      <c r="B1781" s="195"/>
      <c r="D1781" s="196" t="s">
        <v>213</v>
      </c>
      <c r="E1781" s="197" t="s">
        <v>1</v>
      </c>
      <c r="F1781" s="198" t="s">
        <v>392</v>
      </c>
      <c r="H1781" s="197" t="s">
        <v>1</v>
      </c>
      <c r="I1781" s="199"/>
      <c r="L1781" s="195"/>
      <c r="M1781" s="200"/>
      <c r="N1781" s="201"/>
      <c r="O1781" s="201"/>
      <c r="P1781" s="201"/>
      <c r="Q1781" s="201"/>
      <c r="R1781" s="201"/>
      <c r="S1781" s="201"/>
      <c r="T1781" s="202"/>
      <c r="AT1781" s="197" t="s">
        <v>213</v>
      </c>
      <c r="AU1781" s="197" t="s">
        <v>82</v>
      </c>
      <c r="AV1781" s="12" t="s">
        <v>80</v>
      </c>
      <c r="AW1781" s="12" t="s">
        <v>30</v>
      </c>
      <c r="AX1781" s="12" t="s">
        <v>73</v>
      </c>
      <c r="AY1781" s="197" t="s">
        <v>205</v>
      </c>
    </row>
    <row r="1782" s="13" customFormat="1">
      <c r="B1782" s="203"/>
      <c r="D1782" s="196" t="s">
        <v>213</v>
      </c>
      <c r="E1782" s="204" t="s">
        <v>1</v>
      </c>
      <c r="F1782" s="205" t="s">
        <v>910</v>
      </c>
      <c r="H1782" s="206">
        <v>1.3999999999999999</v>
      </c>
      <c r="I1782" s="207"/>
      <c r="L1782" s="203"/>
      <c r="M1782" s="208"/>
      <c r="N1782" s="209"/>
      <c r="O1782" s="209"/>
      <c r="P1782" s="209"/>
      <c r="Q1782" s="209"/>
      <c r="R1782" s="209"/>
      <c r="S1782" s="209"/>
      <c r="T1782" s="210"/>
      <c r="AT1782" s="204" t="s">
        <v>213</v>
      </c>
      <c r="AU1782" s="204" t="s">
        <v>82</v>
      </c>
      <c r="AV1782" s="13" t="s">
        <v>82</v>
      </c>
      <c r="AW1782" s="13" t="s">
        <v>30</v>
      </c>
      <c r="AX1782" s="13" t="s">
        <v>73</v>
      </c>
      <c r="AY1782" s="204" t="s">
        <v>205</v>
      </c>
    </row>
    <row r="1783" s="12" customFormat="1">
      <c r="B1783" s="195"/>
      <c r="D1783" s="196" t="s">
        <v>213</v>
      </c>
      <c r="E1783" s="197" t="s">
        <v>1</v>
      </c>
      <c r="F1783" s="198" t="s">
        <v>393</v>
      </c>
      <c r="H1783" s="197" t="s">
        <v>1</v>
      </c>
      <c r="I1783" s="199"/>
      <c r="L1783" s="195"/>
      <c r="M1783" s="200"/>
      <c r="N1783" s="201"/>
      <c r="O1783" s="201"/>
      <c r="P1783" s="201"/>
      <c r="Q1783" s="201"/>
      <c r="R1783" s="201"/>
      <c r="S1783" s="201"/>
      <c r="T1783" s="202"/>
      <c r="AT1783" s="197" t="s">
        <v>213</v>
      </c>
      <c r="AU1783" s="197" t="s">
        <v>82</v>
      </c>
      <c r="AV1783" s="12" t="s">
        <v>80</v>
      </c>
      <c r="AW1783" s="12" t="s">
        <v>30</v>
      </c>
      <c r="AX1783" s="12" t="s">
        <v>73</v>
      </c>
      <c r="AY1783" s="197" t="s">
        <v>205</v>
      </c>
    </row>
    <row r="1784" s="13" customFormat="1">
      <c r="B1784" s="203"/>
      <c r="D1784" s="196" t="s">
        <v>213</v>
      </c>
      <c r="E1784" s="204" t="s">
        <v>1</v>
      </c>
      <c r="F1784" s="205" t="s">
        <v>911</v>
      </c>
      <c r="H1784" s="206">
        <v>1.4199999999999999</v>
      </c>
      <c r="I1784" s="207"/>
      <c r="L1784" s="203"/>
      <c r="M1784" s="208"/>
      <c r="N1784" s="209"/>
      <c r="O1784" s="209"/>
      <c r="P1784" s="209"/>
      <c r="Q1784" s="209"/>
      <c r="R1784" s="209"/>
      <c r="S1784" s="209"/>
      <c r="T1784" s="210"/>
      <c r="AT1784" s="204" t="s">
        <v>213</v>
      </c>
      <c r="AU1784" s="204" t="s">
        <v>82</v>
      </c>
      <c r="AV1784" s="13" t="s">
        <v>82</v>
      </c>
      <c r="AW1784" s="13" t="s">
        <v>30</v>
      </c>
      <c r="AX1784" s="13" t="s">
        <v>73</v>
      </c>
      <c r="AY1784" s="204" t="s">
        <v>205</v>
      </c>
    </row>
    <row r="1785" s="12" customFormat="1">
      <c r="B1785" s="195"/>
      <c r="D1785" s="196" t="s">
        <v>213</v>
      </c>
      <c r="E1785" s="197" t="s">
        <v>1</v>
      </c>
      <c r="F1785" s="198" t="s">
        <v>394</v>
      </c>
      <c r="H1785" s="197" t="s">
        <v>1</v>
      </c>
      <c r="I1785" s="199"/>
      <c r="L1785" s="195"/>
      <c r="M1785" s="200"/>
      <c r="N1785" s="201"/>
      <c r="O1785" s="201"/>
      <c r="P1785" s="201"/>
      <c r="Q1785" s="201"/>
      <c r="R1785" s="201"/>
      <c r="S1785" s="201"/>
      <c r="T1785" s="202"/>
      <c r="AT1785" s="197" t="s">
        <v>213</v>
      </c>
      <c r="AU1785" s="197" t="s">
        <v>82</v>
      </c>
      <c r="AV1785" s="12" t="s">
        <v>80</v>
      </c>
      <c r="AW1785" s="12" t="s">
        <v>30</v>
      </c>
      <c r="AX1785" s="12" t="s">
        <v>73</v>
      </c>
      <c r="AY1785" s="197" t="s">
        <v>205</v>
      </c>
    </row>
    <row r="1786" s="13" customFormat="1">
      <c r="B1786" s="203"/>
      <c r="D1786" s="196" t="s">
        <v>213</v>
      </c>
      <c r="E1786" s="204" t="s">
        <v>1</v>
      </c>
      <c r="F1786" s="205" t="s">
        <v>1037</v>
      </c>
      <c r="H1786" s="206">
        <v>47.990000000000002</v>
      </c>
      <c r="I1786" s="207"/>
      <c r="L1786" s="203"/>
      <c r="M1786" s="208"/>
      <c r="N1786" s="209"/>
      <c r="O1786" s="209"/>
      <c r="P1786" s="209"/>
      <c r="Q1786" s="209"/>
      <c r="R1786" s="209"/>
      <c r="S1786" s="209"/>
      <c r="T1786" s="210"/>
      <c r="AT1786" s="204" t="s">
        <v>213</v>
      </c>
      <c r="AU1786" s="204" t="s">
        <v>82</v>
      </c>
      <c r="AV1786" s="13" t="s">
        <v>82</v>
      </c>
      <c r="AW1786" s="13" t="s">
        <v>30</v>
      </c>
      <c r="AX1786" s="13" t="s">
        <v>73</v>
      </c>
      <c r="AY1786" s="204" t="s">
        <v>205</v>
      </c>
    </row>
    <row r="1787" s="12" customFormat="1">
      <c r="B1787" s="195"/>
      <c r="D1787" s="196" t="s">
        <v>213</v>
      </c>
      <c r="E1787" s="197" t="s">
        <v>1</v>
      </c>
      <c r="F1787" s="198" t="s">
        <v>396</v>
      </c>
      <c r="H1787" s="197" t="s">
        <v>1</v>
      </c>
      <c r="I1787" s="199"/>
      <c r="L1787" s="195"/>
      <c r="M1787" s="200"/>
      <c r="N1787" s="201"/>
      <c r="O1787" s="201"/>
      <c r="P1787" s="201"/>
      <c r="Q1787" s="201"/>
      <c r="R1787" s="201"/>
      <c r="S1787" s="201"/>
      <c r="T1787" s="202"/>
      <c r="AT1787" s="197" t="s">
        <v>213</v>
      </c>
      <c r="AU1787" s="197" t="s">
        <v>82</v>
      </c>
      <c r="AV1787" s="12" t="s">
        <v>80</v>
      </c>
      <c r="AW1787" s="12" t="s">
        <v>30</v>
      </c>
      <c r="AX1787" s="12" t="s">
        <v>73</v>
      </c>
      <c r="AY1787" s="197" t="s">
        <v>205</v>
      </c>
    </row>
    <row r="1788" s="13" customFormat="1">
      <c r="B1788" s="203"/>
      <c r="D1788" s="196" t="s">
        <v>213</v>
      </c>
      <c r="E1788" s="204" t="s">
        <v>1</v>
      </c>
      <c r="F1788" s="205" t="s">
        <v>917</v>
      </c>
      <c r="H1788" s="206">
        <v>1.2</v>
      </c>
      <c r="I1788" s="207"/>
      <c r="L1788" s="203"/>
      <c r="M1788" s="208"/>
      <c r="N1788" s="209"/>
      <c r="O1788" s="209"/>
      <c r="P1788" s="209"/>
      <c r="Q1788" s="209"/>
      <c r="R1788" s="209"/>
      <c r="S1788" s="209"/>
      <c r="T1788" s="210"/>
      <c r="AT1788" s="204" t="s">
        <v>213</v>
      </c>
      <c r="AU1788" s="204" t="s">
        <v>82</v>
      </c>
      <c r="AV1788" s="13" t="s">
        <v>82</v>
      </c>
      <c r="AW1788" s="13" t="s">
        <v>30</v>
      </c>
      <c r="AX1788" s="13" t="s">
        <v>73</v>
      </c>
      <c r="AY1788" s="204" t="s">
        <v>205</v>
      </c>
    </row>
    <row r="1789" s="12" customFormat="1">
      <c r="B1789" s="195"/>
      <c r="D1789" s="196" t="s">
        <v>213</v>
      </c>
      <c r="E1789" s="197" t="s">
        <v>1</v>
      </c>
      <c r="F1789" s="198" t="s">
        <v>398</v>
      </c>
      <c r="H1789" s="197" t="s">
        <v>1</v>
      </c>
      <c r="I1789" s="199"/>
      <c r="L1789" s="195"/>
      <c r="M1789" s="200"/>
      <c r="N1789" s="201"/>
      <c r="O1789" s="201"/>
      <c r="P1789" s="201"/>
      <c r="Q1789" s="201"/>
      <c r="R1789" s="201"/>
      <c r="S1789" s="201"/>
      <c r="T1789" s="202"/>
      <c r="AT1789" s="197" t="s">
        <v>213</v>
      </c>
      <c r="AU1789" s="197" t="s">
        <v>82</v>
      </c>
      <c r="AV1789" s="12" t="s">
        <v>80</v>
      </c>
      <c r="AW1789" s="12" t="s">
        <v>30</v>
      </c>
      <c r="AX1789" s="12" t="s">
        <v>73</v>
      </c>
      <c r="AY1789" s="197" t="s">
        <v>205</v>
      </c>
    </row>
    <row r="1790" s="13" customFormat="1">
      <c r="B1790" s="203"/>
      <c r="D1790" s="196" t="s">
        <v>213</v>
      </c>
      <c r="E1790" s="204" t="s">
        <v>1</v>
      </c>
      <c r="F1790" s="205" t="s">
        <v>375</v>
      </c>
      <c r="H1790" s="206">
        <v>1.44</v>
      </c>
      <c r="I1790" s="207"/>
      <c r="L1790" s="203"/>
      <c r="M1790" s="208"/>
      <c r="N1790" s="209"/>
      <c r="O1790" s="209"/>
      <c r="P1790" s="209"/>
      <c r="Q1790" s="209"/>
      <c r="R1790" s="209"/>
      <c r="S1790" s="209"/>
      <c r="T1790" s="210"/>
      <c r="AT1790" s="204" t="s">
        <v>213</v>
      </c>
      <c r="AU1790" s="204" t="s">
        <v>82</v>
      </c>
      <c r="AV1790" s="13" t="s">
        <v>82</v>
      </c>
      <c r="AW1790" s="13" t="s">
        <v>30</v>
      </c>
      <c r="AX1790" s="13" t="s">
        <v>73</v>
      </c>
      <c r="AY1790" s="204" t="s">
        <v>205</v>
      </c>
    </row>
    <row r="1791" s="12" customFormat="1">
      <c r="B1791" s="195"/>
      <c r="D1791" s="196" t="s">
        <v>213</v>
      </c>
      <c r="E1791" s="197" t="s">
        <v>1</v>
      </c>
      <c r="F1791" s="198" t="s">
        <v>400</v>
      </c>
      <c r="H1791" s="197" t="s">
        <v>1</v>
      </c>
      <c r="I1791" s="199"/>
      <c r="L1791" s="195"/>
      <c r="M1791" s="200"/>
      <c r="N1791" s="201"/>
      <c r="O1791" s="201"/>
      <c r="P1791" s="201"/>
      <c r="Q1791" s="201"/>
      <c r="R1791" s="201"/>
      <c r="S1791" s="201"/>
      <c r="T1791" s="202"/>
      <c r="AT1791" s="197" t="s">
        <v>213</v>
      </c>
      <c r="AU1791" s="197" t="s">
        <v>82</v>
      </c>
      <c r="AV1791" s="12" t="s">
        <v>80</v>
      </c>
      <c r="AW1791" s="12" t="s">
        <v>30</v>
      </c>
      <c r="AX1791" s="12" t="s">
        <v>73</v>
      </c>
      <c r="AY1791" s="197" t="s">
        <v>205</v>
      </c>
    </row>
    <row r="1792" s="13" customFormat="1">
      <c r="B1792" s="203"/>
      <c r="D1792" s="196" t="s">
        <v>213</v>
      </c>
      <c r="E1792" s="204" t="s">
        <v>1</v>
      </c>
      <c r="F1792" s="205" t="s">
        <v>997</v>
      </c>
      <c r="H1792" s="206">
        <v>7.9500000000000002</v>
      </c>
      <c r="I1792" s="207"/>
      <c r="L1792" s="203"/>
      <c r="M1792" s="208"/>
      <c r="N1792" s="209"/>
      <c r="O1792" s="209"/>
      <c r="P1792" s="209"/>
      <c r="Q1792" s="209"/>
      <c r="R1792" s="209"/>
      <c r="S1792" s="209"/>
      <c r="T1792" s="210"/>
      <c r="AT1792" s="204" t="s">
        <v>213</v>
      </c>
      <c r="AU1792" s="204" t="s">
        <v>82</v>
      </c>
      <c r="AV1792" s="13" t="s">
        <v>82</v>
      </c>
      <c r="AW1792" s="13" t="s">
        <v>30</v>
      </c>
      <c r="AX1792" s="13" t="s">
        <v>73</v>
      </c>
      <c r="AY1792" s="204" t="s">
        <v>205</v>
      </c>
    </row>
    <row r="1793" s="12" customFormat="1">
      <c r="B1793" s="195"/>
      <c r="D1793" s="196" t="s">
        <v>213</v>
      </c>
      <c r="E1793" s="197" t="s">
        <v>1</v>
      </c>
      <c r="F1793" s="198" t="s">
        <v>402</v>
      </c>
      <c r="H1793" s="197" t="s">
        <v>1</v>
      </c>
      <c r="I1793" s="199"/>
      <c r="L1793" s="195"/>
      <c r="M1793" s="200"/>
      <c r="N1793" s="201"/>
      <c r="O1793" s="201"/>
      <c r="P1793" s="201"/>
      <c r="Q1793" s="201"/>
      <c r="R1793" s="201"/>
      <c r="S1793" s="201"/>
      <c r="T1793" s="202"/>
      <c r="AT1793" s="197" t="s">
        <v>213</v>
      </c>
      <c r="AU1793" s="197" t="s">
        <v>82</v>
      </c>
      <c r="AV1793" s="12" t="s">
        <v>80</v>
      </c>
      <c r="AW1793" s="12" t="s">
        <v>30</v>
      </c>
      <c r="AX1793" s="12" t="s">
        <v>73</v>
      </c>
      <c r="AY1793" s="197" t="s">
        <v>205</v>
      </c>
    </row>
    <row r="1794" s="13" customFormat="1">
      <c r="B1794" s="203"/>
      <c r="D1794" s="196" t="s">
        <v>213</v>
      </c>
      <c r="E1794" s="204" t="s">
        <v>1</v>
      </c>
      <c r="F1794" s="205" t="s">
        <v>998</v>
      </c>
      <c r="H1794" s="206">
        <v>22.25</v>
      </c>
      <c r="I1794" s="207"/>
      <c r="L1794" s="203"/>
      <c r="M1794" s="208"/>
      <c r="N1794" s="209"/>
      <c r="O1794" s="209"/>
      <c r="P1794" s="209"/>
      <c r="Q1794" s="209"/>
      <c r="R1794" s="209"/>
      <c r="S1794" s="209"/>
      <c r="T1794" s="210"/>
      <c r="AT1794" s="204" t="s">
        <v>213</v>
      </c>
      <c r="AU1794" s="204" t="s">
        <v>82</v>
      </c>
      <c r="AV1794" s="13" t="s">
        <v>82</v>
      </c>
      <c r="AW1794" s="13" t="s">
        <v>30</v>
      </c>
      <c r="AX1794" s="13" t="s">
        <v>73</v>
      </c>
      <c r="AY1794" s="204" t="s">
        <v>205</v>
      </c>
    </row>
    <row r="1795" s="12" customFormat="1">
      <c r="B1795" s="195"/>
      <c r="D1795" s="196" t="s">
        <v>213</v>
      </c>
      <c r="E1795" s="197" t="s">
        <v>1</v>
      </c>
      <c r="F1795" s="198" t="s">
        <v>406</v>
      </c>
      <c r="H1795" s="197" t="s">
        <v>1</v>
      </c>
      <c r="I1795" s="199"/>
      <c r="L1795" s="195"/>
      <c r="M1795" s="200"/>
      <c r="N1795" s="201"/>
      <c r="O1795" s="201"/>
      <c r="P1795" s="201"/>
      <c r="Q1795" s="201"/>
      <c r="R1795" s="201"/>
      <c r="S1795" s="201"/>
      <c r="T1795" s="202"/>
      <c r="AT1795" s="197" t="s">
        <v>213</v>
      </c>
      <c r="AU1795" s="197" t="s">
        <v>82</v>
      </c>
      <c r="AV1795" s="12" t="s">
        <v>80</v>
      </c>
      <c r="AW1795" s="12" t="s">
        <v>30</v>
      </c>
      <c r="AX1795" s="12" t="s">
        <v>73</v>
      </c>
      <c r="AY1795" s="197" t="s">
        <v>205</v>
      </c>
    </row>
    <row r="1796" s="13" customFormat="1">
      <c r="B1796" s="203"/>
      <c r="D1796" s="196" t="s">
        <v>213</v>
      </c>
      <c r="E1796" s="204" t="s">
        <v>1</v>
      </c>
      <c r="F1796" s="205" t="s">
        <v>918</v>
      </c>
      <c r="H1796" s="206">
        <v>1.6699999999999999</v>
      </c>
      <c r="I1796" s="207"/>
      <c r="L1796" s="203"/>
      <c r="M1796" s="208"/>
      <c r="N1796" s="209"/>
      <c r="O1796" s="209"/>
      <c r="P1796" s="209"/>
      <c r="Q1796" s="209"/>
      <c r="R1796" s="209"/>
      <c r="S1796" s="209"/>
      <c r="T1796" s="210"/>
      <c r="AT1796" s="204" t="s">
        <v>213</v>
      </c>
      <c r="AU1796" s="204" t="s">
        <v>82</v>
      </c>
      <c r="AV1796" s="13" t="s">
        <v>82</v>
      </c>
      <c r="AW1796" s="13" t="s">
        <v>30</v>
      </c>
      <c r="AX1796" s="13" t="s">
        <v>73</v>
      </c>
      <c r="AY1796" s="204" t="s">
        <v>205</v>
      </c>
    </row>
    <row r="1797" s="12" customFormat="1">
      <c r="B1797" s="195"/>
      <c r="D1797" s="196" t="s">
        <v>213</v>
      </c>
      <c r="E1797" s="197" t="s">
        <v>1</v>
      </c>
      <c r="F1797" s="198" t="s">
        <v>411</v>
      </c>
      <c r="H1797" s="197" t="s">
        <v>1</v>
      </c>
      <c r="I1797" s="199"/>
      <c r="L1797" s="195"/>
      <c r="M1797" s="200"/>
      <c r="N1797" s="201"/>
      <c r="O1797" s="201"/>
      <c r="P1797" s="201"/>
      <c r="Q1797" s="201"/>
      <c r="R1797" s="201"/>
      <c r="S1797" s="201"/>
      <c r="T1797" s="202"/>
      <c r="AT1797" s="197" t="s">
        <v>213</v>
      </c>
      <c r="AU1797" s="197" t="s">
        <v>82</v>
      </c>
      <c r="AV1797" s="12" t="s">
        <v>80</v>
      </c>
      <c r="AW1797" s="12" t="s">
        <v>30</v>
      </c>
      <c r="AX1797" s="12" t="s">
        <v>73</v>
      </c>
      <c r="AY1797" s="197" t="s">
        <v>205</v>
      </c>
    </row>
    <row r="1798" s="13" customFormat="1">
      <c r="B1798" s="203"/>
      <c r="D1798" s="196" t="s">
        <v>213</v>
      </c>
      <c r="E1798" s="204" t="s">
        <v>1</v>
      </c>
      <c r="F1798" s="205" t="s">
        <v>1000</v>
      </c>
      <c r="H1798" s="206">
        <v>11.310000000000001</v>
      </c>
      <c r="I1798" s="207"/>
      <c r="L1798" s="203"/>
      <c r="M1798" s="208"/>
      <c r="N1798" s="209"/>
      <c r="O1798" s="209"/>
      <c r="P1798" s="209"/>
      <c r="Q1798" s="209"/>
      <c r="R1798" s="209"/>
      <c r="S1798" s="209"/>
      <c r="T1798" s="210"/>
      <c r="AT1798" s="204" t="s">
        <v>213</v>
      </c>
      <c r="AU1798" s="204" t="s">
        <v>82</v>
      </c>
      <c r="AV1798" s="13" t="s">
        <v>82</v>
      </c>
      <c r="AW1798" s="13" t="s">
        <v>30</v>
      </c>
      <c r="AX1798" s="13" t="s">
        <v>73</v>
      </c>
      <c r="AY1798" s="204" t="s">
        <v>205</v>
      </c>
    </row>
    <row r="1799" s="12" customFormat="1">
      <c r="B1799" s="195"/>
      <c r="D1799" s="196" t="s">
        <v>213</v>
      </c>
      <c r="E1799" s="197" t="s">
        <v>1</v>
      </c>
      <c r="F1799" s="198" t="s">
        <v>414</v>
      </c>
      <c r="H1799" s="197" t="s">
        <v>1</v>
      </c>
      <c r="I1799" s="199"/>
      <c r="L1799" s="195"/>
      <c r="M1799" s="200"/>
      <c r="N1799" s="201"/>
      <c r="O1799" s="201"/>
      <c r="P1799" s="201"/>
      <c r="Q1799" s="201"/>
      <c r="R1799" s="201"/>
      <c r="S1799" s="201"/>
      <c r="T1799" s="202"/>
      <c r="AT1799" s="197" t="s">
        <v>213</v>
      </c>
      <c r="AU1799" s="197" t="s">
        <v>82</v>
      </c>
      <c r="AV1799" s="12" t="s">
        <v>80</v>
      </c>
      <c r="AW1799" s="12" t="s">
        <v>30</v>
      </c>
      <c r="AX1799" s="12" t="s">
        <v>73</v>
      </c>
      <c r="AY1799" s="197" t="s">
        <v>205</v>
      </c>
    </row>
    <row r="1800" s="13" customFormat="1">
      <c r="B1800" s="203"/>
      <c r="D1800" s="196" t="s">
        <v>213</v>
      </c>
      <c r="E1800" s="204" t="s">
        <v>1</v>
      </c>
      <c r="F1800" s="205" t="s">
        <v>1001</v>
      </c>
      <c r="H1800" s="206">
        <v>31.899999999999999</v>
      </c>
      <c r="I1800" s="207"/>
      <c r="L1800" s="203"/>
      <c r="M1800" s="208"/>
      <c r="N1800" s="209"/>
      <c r="O1800" s="209"/>
      <c r="P1800" s="209"/>
      <c r="Q1800" s="209"/>
      <c r="R1800" s="209"/>
      <c r="S1800" s="209"/>
      <c r="T1800" s="210"/>
      <c r="AT1800" s="204" t="s">
        <v>213</v>
      </c>
      <c r="AU1800" s="204" t="s">
        <v>82</v>
      </c>
      <c r="AV1800" s="13" t="s">
        <v>82</v>
      </c>
      <c r="AW1800" s="13" t="s">
        <v>30</v>
      </c>
      <c r="AX1800" s="13" t="s">
        <v>73</v>
      </c>
      <c r="AY1800" s="204" t="s">
        <v>205</v>
      </c>
    </row>
    <row r="1801" s="12" customFormat="1">
      <c r="B1801" s="195"/>
      <c r="D1801" s="196" t="s">
        <v>213</v>
      </c>
      <c r="E1801" s="197" t="s">
        <v>1</v>
      </c>
      <c r="F1801" s="198" t="s">
        <v>416</v>
      </c>
      <c r="H1801" s="197" t="s">
        <v>1</v>
      </c>
      <c r="I1801" s="199"/>
      <c r="L1801" s="195"/>
      <c r="M1801" s="200"/>
      <c r="N1801" s="201"/>
      <c r="O1801" s="201"/>
      <c r="P1801" s="201"/>
      <c r="Q1801" s="201"/>
      <c r="R1801" s="201"/>
      <c r="S1801" s="201"/>
      <c r="T1801" s="202"/>
      <c r="AT1801" s="197" t="s">
        <v>213</v>
      </c>
      <c r="AU1801" s="197" t="s">
        <v>82</v>
      </c>
      <c r="AV1801" s="12" t="s">
        <v>80</v>
      </c>
      <c r="AW1801" s="12" t="s">
        <v>30</v>
      </c>
      <c r="AX1801" s="12" t="s">
        <v>73</v>
      </c>
      <c r="AY1801" s="197" t="s">
        <v>205</v>
      </c>
    </row>
    <row r="1802" s="13" customFormat="1">
      <c r="B1802" s="203"/>
      <c r="D1802" s="196" t="s">
        <v>213</v>
      </c>
      <c r="E1802" s="204" t="s">
        <v>1</v>
      </c>
      <c r="F1802" s="205" t="s">
        <v>1002</v>
      </c>
      <c r="H1802" s="206">
        <v>10.69</v>
      </c>
      <c r="I1802" s="207"/>
      <c r="L1802" s="203"/>
      <c r="M1802" s="208"/>
      <c r="N1802" s="209"/>
      <c r="O1802" s="209"/>
      <c r="P1802" s="209"/>
      <c r="Q1802" s="209"/>
      <c r="R1802" s="209"/>
      <c r="S1802" s="209"/>
      <c r="T1802" s="210"/>
      <c r="AT1802" s="204" t="s">
        <v>213</v>
      </c>
      <c r="AU1802" s="204" t="s">
        <v>82</v>
      </c>
      <c r="AV1802" s="13" t="s">
        <v>82</v>
      </c>
      <c r="AW1802" s="13" t="s">
        <v>30</v>
      </c>
      <c r="AX1802" s="13" t="s">
        <v>73</v>
      </c>
      <c r="AY1802" s="204" t="s">
        <v>205</v>
      </c>
    </row>
    <row r="1803" s="12" customFormat="1">
      <c r="B1803" s="195"/>
      <c r="D1803" s="196" t="s">
        <v>213</v>
      </c>
      <c r="E1803" s="197" t="s">
        <v>1</v>
      </c>
      <c r="F1803" s="198" t="s">
        <v>417</v>
      </c>
      <c r="H1803" s="197" t="s">
        <v>1</v>
      </c>
      <c r="I1803" s="199"/>
      <c r="L1803" s="195"/>
      <c r="M1803" s="200"/>
      <c r="N1803" s="201"/>
      <c r="O1803" s="201"/>
      <c r="P1803" s="201"/>
      <c r="Q1803" s="201"/>
      <c r="R1803" s="201"/>
      <c r="S1803" s="201"/>
      <c r="T1803" s="202"/>
      <c r="AT1803" s="197" t="s">
        <v>213</v>
      </c>
      <c r="AU1803" s="197" t="s">
        <v>82</v>
      </c>
      <c r="AV1803" s="12" t="s">
        <v>80</v>
      </c>
      <c r="AW1803" s="12" t="s">
        <v>30</v>
      </c>
      <c r="AX1803" s="12" t="s">
        <v>73</v>
      </c>
      <c r="AY1803" s="197" t="s">
        <v>205</v>
      </c>
    </row>
    <row r="1804" s="13" customFormat="1">
      <c r="B1804" s="203"/>
      <c r="D1804" s="196" t="s">
        <v>213</v>
      </c>
      <c r="E1804" s="204" t="s">
        <v>1</v>
      </c>
      <c r="F1804" s="205" t="s">
        <v>1003</v>
      </c>
      <c r="H1804" s="206">
        <v>7.0199999999999996</v>
      </c>
      <c r="I1804" s="207"/>
      <c r="L1804" s="203"/>
      <c r="M1804" s="208"/>
      <c r="N1804" s="209"/>
      <c r="O1804" s="209"/>
      <c r="P1804" s="209"/>
      <c r="Q1804" s="209"/>
      <c r="R1804" s="209"/>
      <c r="S1804" s="209"/>
      <c r="T1804" s="210"/>
      <c r="AT1804" s="204" t="s">
        <v>213</v>
      </c>
      <c r="AU1804" s="204" t="s">
        <v>82</v>
      </c>
      <c r="AV1804" s="13" t="s">
        <v>82</v>
      </c>
      <c r="AW1804" s="13" t="s">
        <v>30</v>
      </c>
      <c r="AX1804" s="13" t="s">
        <v>73</v>
      </c>
      <c r="AY1804" s="204" t="s">
        <v>205</v>
      </c>
    </row>
    <row r="1805" s="12" customFormat="1">
      <c r="B1805" s="195"/>
      <c r="D1805" s="196" t="s">
        <v>213</v>
      </c>
      <c r="E1805" s="197" t="s">
        <v>1</v>
      </c>
      <c r="F1805" s="198" t="s">
        <v>417</v>
      </c>
      <c r="H1805" s="197" t="s">
        <v>1</v>
      </c>
      <c r="I1805" s="199"/>
      <c r="L1805" s="195"/>
      <c r="M1805" s="200"/>
      <c r="N1805" s="201"/>
      <c r="O1805" s="201"/>
      <c r="P1805" s="201"/>
      <c r="Q1805" s="201"/>
      <c r="R1805" s="201"/>
      <c r="S1805" s="201"/>
      <c r="T1805" s="202"/>
      <c r="AT1805" s="197" t="s">
        <v>213</v>
      </c>
      <c r="AU1805" s="197" t="s">
        <v>82</v>
      </c>
      <c r="AV1805" s="12" t="s">
        <v>80</v>
      </c>
      <c r="AW1805" s="12" t="s">
        <v>30</v>
      </c>
      <c r="AX1805" s="12" t="s">
        <v>73</v>
      </c>
      <c r="AY1805" s="197" t="s">
        <v>205</v>
      </c>
    </row>
    <row r="1806" s="13" customFormat="1">
      <c r="B1806" s="203"/>
      <c r="D1806" s="196" t="s">
        <v>213</v>
      </c>
      <c r="E1806" s="204" t="s">
        <v>1</v>
      </c>
      <c r="F1806" s="205" t="s">
        <v>919</v>
      </c>
      <c r="H1806" s="206">
        <v>5.9000000000000004</v>
      </c>
      <c r="I1806" s="207"/>
      <c r="L1806" s="203"/>
      <c r="M1806" s="208"/>
      <c r="N1806" s="209"/>
      <c r="O1806" s="209"/>
      <c r="P1806" s="209"/>
      <c r="Q1806" s="209"/>
      <c r="R1806" s="209"/>
      <c r="S1806" s="209"/>
      <c r="T1806" s="210"/>
      <c r="AT1806" s="204" t="s">
        <v>213</v>
      </c>
      <c r="AU1806" s="204" t="s">
        <v>82</v>
      </c>
      <c r="AV1806" s="13" t="s">
        <v>82</v>
      </c>
      <c r="AW1806" s="13" t="s">
        <v>30</v>
      </c>
      <c r="AX1806" s="13" t="s">
        <v>73</v>
      </c>
      <c r="AY1806" s="204" t="s">
        <v>205</v>
      </c>
    </row>
    <row r="1807" s="12" customFormat="1">
      <c r="B1807" s="195"/>
      <c r="D1807" s="196" t="s">
        <v>213</v>
      </c>
      <c r="E1807" s="197" t="s">
        <v>1</v>
      </c>
      <c r="F1807" s="198" t="s">
        <v>421</v>
      </c>
      <c r="H1807" s="197" t="s">
        <v>1</v>
      </c>
      <c r="I1807" s="199"/>
      <c r="L1807" s="195"/>
      <c r="M1807" s="200"/>
      <c r="N1807" s="201"/>
      <c r="O1807" s="201"/>
      <c r="P1807" s="201"/>
      <c r="Q1807" s="201"/>
      <c r="R1807" s="201"/>
      <c r="S1807" s="201"/>
      <c r="T1807" s="202"/>
      <c r="AT1807" s="197" t="s">
        <v>213</v>
      </c>
      <c r="AU1807" s="197" t="s">
        <v>82</v>
      </c>
      <c r="AV1807" s="12" t="s">
        <v>80</v>
      </c>
      <c r="AW1807" s="12" t="s">
        <v>30</v>
      </c>
      <c r="AX1807" s="12" t="s">
        <v>73</v>
      </c>
      <c r="AY1807" s="197" t="s">
        <v>205</v>
      </c>
    </row>
    <row r="1808" s="13" customFormat="1">
      <c r="B1808" s="203"/>
      <c r="D1808" s="196" t="s">
        <v>213</v>
      </c>
      <c r="E1808" s="204" t="s">
        <v>1</v>
      </c>
      <c r="F1808" s="205" t="s">
        <v>920</v>
      </c>
      <c r="H1808" s="206">
        <v>1.99</v>
      </c>
      <c r="I1808" s="207"/>
      <c r="L1808" s="203"/>
      <c r="M1808" s="208"/>
      <c r="N1808" s="209"/>
      <c r="O1808" s="209"/>
      <c r="P1808" s="209"/>
      <c r="Q1808" s="209"/>
      <c r="R1808" s="209"/>
      <c r="S1808" s="209"/>
      <c r="T1808" s="210"/>
      <c r="AT1808" s="204" t="s">
        <v>213</v>
      </c>
      <c r="AU1808" s="204" t="s">
        <v>82</v>
      </c>
      <c r="AV1808" s="13" t="s">
        <v>82</v>
      </c>
      <c r="AW1808" s="13" t="s">
        <v>30</v>
      </c>
      <c r="AX1808" s="13" t="s">
        <v>73</v>
      </c>
      <c r="AY1808" s="204" t="s">
        <v>205</v>
      </c>
    </row>
    <row r="1809" s="12" customFormat="1">
      <c r="B1809" s="195"/>
      <c r="D1809" s="196" t="s">
        <v>213</v>
      </c>
      <c r="E1809" s="197" t="s">
        <v>1</v>
      </c>
      <c r="F1809" s="198" t="s">
        <v>422</v>
      </c>
      <c r="H1809" s="197" t="s">
        <v>1</v>
      </c>
      <c r="I1809" s="199"/>
      <c r="L1809" s="195"/>
      <c r="M1809" s="200"/>
      <c r="N1809" s="201"/>
      <c r="O1809" s="201"/>
      <c r="P1809" s="201"/>
      <c r="Q1809" s="201"/>
      <c r="R1809" s="201"/>
      <c r="S1809" s="201"/>
      <c r="T1809" s="202"/>
      <c r="AT1809" s="197" t="s">
        <v>213</v>
      </c>
      <c r="AU1809" s="197" t="s">
        <v>82</v>
      </c>
      <c r="AV1809" s="12" t="s">
        <v>80</v>
      </c>
      <c r="AW1809" s="12" t="s">
        <v>30</v>
      </c>
      <c r="AX1809" s="12" t="s">
        <v>73</v>
      </c>
      <c r="AY1809" s="197" t="s">
        <v>205</v>
      </c>
    </row>
    <row r="1810" s="13" customFormat="1">
      <c r="B1810" s="203"/>
      <c r="D1810" s="196" t="s">
        <v>213</v>
      </c>
      <c r="E1810" s="204" t="s">
        <v>1</v>
      </c>
      <c r="F1810" s="205" t="s">
        <v>388</v>
      </c>
      <c r="H1810" s="206">
        <v>1.8700000000000001</v>
      </c>
      <c r="I1810" s="207"/>
      <c r="L1810" s="203"/>
      <c r="M1810" s="208"/>
      <c r="N1810" s="209"/>
      <c r="O1810" s="209"/>
      <c r="P1810" s="209"/>
      <c r="Q1810" s="209"/>
      <c r="R1810" s="209"/>
      <c r="S1810" s="209"/>
      <c r="T1810" s="210"/>
      <c r="AT1810" s="204" t="s">
        <v>213</v>
      </c>
      <c r="AU1810" s="204" t="s">
        <v>82</v>
      </c>
      <c r="AV1810" s="13" t="s">
        <v>82</v>
      </c>
      <c r="AW1810" s="13" t="s">
        <v>30</v>
      </c>
      <c r="AX1810" s="13" t="s">
        <v>73</v>
      </c>
      <c r="AY1810" s="204" t="s">
        <v>205</v>
      </c>
    </row>
    <row r="1811" s="12" customFormat="1">
      <c r="B1811" s="195"/>
      <c r="D1811" s="196" t="s">
        <v>213</v>
      </c>
      <c r="E1811" s="197" t="s">
        <v>1</v>
      </c>
      <c r="F1811" s="198" t="s">
        <v>423</v>
      </c>
      <c r="H1811" s="197" t="s">
        <v>1</v>
      </c>
      <c r="I1811" s="199"/>
      <c r="L1811" s="195"/>
      <c r="M1811" s="200"/>
      <c r="N1811" s="201"/>
      <c r="O1811" s="201"/>
      <c r="P1811" s="201"/>
      <c r="Q1811" s="201"/>
      <c r="R1811" s="201"/>
      <c r="S1811" s="201"/>
      <c r="T1811" s="202"/>
      <c r="AT1811" s="197" t="s">
        <v>213</v>
      </c>
      <c r="AU1811" s="197" t="s">
        <v>82</v>
      </c>
      <c r="AV1811" s="12" t="s">
        <v>80</v>
      </c>
      <c r="AW1811" s="12" t="s">
        <v>30</v>
      </c>
      <c r="AX1811" s="12" t="s">
        <v>73</v>
      </c>
      <c r="AY1811" s="197" t="s">
        <v>205</v>
      </c>
    </row>
    <row r="1812" s="13" customFormat="1">
      <c r="B1812" s="203"/>
      <c r="D1812" s="196" t="s">
        <v>213</v>
      </c>
      <c r="E1812" s="204" t="s">
        <v>1</v>
      </c>
      <c r="F1812" s="205" t="s">
        <v>388</v>
      </c>
      <c r="H1812" s="206">
        <v>1.8700000000000001</v>
      </c>
      <c r="I1812" s="207"/>
      <c r="L1812" s="203"/>
      <c r="M1812" s="208"/>
      <c r="N1812" s="209"/>
      <c r="O1812" s="209"/>
      <c r="P1812" s="209"/>
      <c r="Q1812" s="209"/>
      <c r="R1812" s="209"/>
      <c r="S1812" s="209"/>
      <c r="T1812" s="210"/>
      <c r="AT1812" s="204" t="s">
        <v>213</v>
      </c>
      <c r="AU1812" s="204" t="s">
        <v>82</v>
      </c>
      <c r="AV1812" s="13" t="s">
        <v>82</v>
      </c>
      <c r="AW1812" s="13" t="s">
        <v>30</v>
      </c>
      <c r="AX1812" s="13" t="s">
        <v>73</v>
      </c>
      <c r="AY1812" s="204" t="s">
        <v>205</v>
      </c>
    </row>
    <row r="1813" s="12" customFormat="1">
      <c r="B1813" s="195"/>
      <c r="D1813" s="196" t="s">
        <v>213</v>
      </c>
      <c r="E1813" s="197" t="s">
        <v>1</v>
      </c>
      <c r="F1813" s="198" t="s">
        <v>424</v>
      </c>
      <c r="H1813" s="197" t="s">
        <v>1</v>
      </c>
      <c r="I1813" s="199"/>
      <c r="L1813" s="195"/>
      <c r="M1813" s="200"/>
      <c r="N1813" s="201"/>
      <c r="O1813" s="201"/>
      <c r="P1813" s="201"/>
      <c r="Q1813" s="201"/>
      <c r="R1813" s="201"/>
      <c r="S1813" s="201"/>
      <c r="T1813" s="202"/>
      <c r="AT1813" s="197" t="s">
        <v>213</v>
      </c>
      <c r="AU1813" s="197" t="s">
        <v>82</v>
      </c>
      <c r="AV1813" s="12" t="s">
        <v>80</v>
      </c>
      <c r="AW1813" s="12" t="s">
        <v>30</v>
      </c>
      <c r="AX1813" s="12" t="s">
        <v>73</v>
      </c>
      <c r="AY1813" s="197" t="s">
        <v>205</v>
      </c>
    </row>
    <row r="1814" s="13" customFormat="1">
      <c r="B1814" s="203"/>
      <c r="D1814" s="196" t="s">
        <v>213</v>
      </c>
      <c r="E1814" s="204" t="s">
        <v>1</v>
      </c>
      <c r="F1814" s="205" t="s">
        <v>920</v>
      </c>
      <c r="H1814" s="206">
        <v>1.99</v>
      </c>
      <c r="I1814" s="207"/>
      <c r="L1814" s="203"/>
      <c r="M1814" s="208"/>
      <c r="N1814" s="209"/>
      <c r="O1814" s="209"/>
      <c r="P1814" s="209"/>
      <c r="Q1814" s="209"/>
      <c r="R1814" s="209"/>
      <c r="S1814" s="209"/>
      <c r="T1814" s="210"/>
      <c r="AT1814" s="204" t="s">
        <v>213</v>
      </c>
      <c r="AU1814" s="204" t="s">
        <v>82</v>
      </c>
      <c r="AV1814" s="13" t="s">
        <v>82</v>
      </c>
      <c r="AW1814" s="13" t="s">
        <v>30</v>
      </c>
      <c r="AX1814" s="13" t="s">
        <v>73</v>
      </c>
      <c r="AY1814" s="204" t="s">
        <v>205</v>
      </c>
    </row>
    <row r="1815" s="12" customFormat="1">
      <c r="B1815" s="195"/>
      <c r="D1815" s="196" t="s">
        <v>213</v>
      </c>
      <c r="E1815" s="197" t="s">
        <v>1</v>
      </c>
      <c r="F1815" s="198" t="s">
        <v>236</v>
      </c>
      <c r="H1815" s="197" t="s">
        <v>1</v>
      </c>
      <c r="I1815" s="199"/>
      <c r="L1815" s="195"/>
      <c r="M1815" s="200"/>
      <c r="N1815" s="201"/>
      <c r="O1815" s="201"/>
      <c r="P1815" s="201"/>
      <c r="Q1815" s="201"/>
      <c r="R1815" s="201"/>
      <c r="S1815" s="201"/>
      <c r="T1815" s="202"/>
      <c r="AT1815" s="197" t="s">
        <v>213</v>
      </c>
      <c r="AU1815" s="197" t="s">
        <v>82</v>
      </c>
      <c r="AV1815" s="12" t="s">
        <v>80</v>
      </c>
      <c r="AW1815" s="12" t="s">
        <v>30</v>
      </c>
      <c r="AX1815" s="12" t="s">
        <v>73</v>
      </c>
      <c r="AY1815" s="197" t="s">
        <v>205</v>
      </c>
    </row>
    <row r="1816" s="13" customFormat="1">
      <c r="B1816" s="203"/>
      <c r="D1816" s="196" t="s">
        <v>213</v>
      </c>
      <c r="E1816" s="204" t="s">
        <v>1</v>
      </c>
      <c r="F1816" s="205" t="s">
        <v>921</v>
      </c>
      <c r="H1816" s="206">
        <v>7.25</v>
      </c>
      <c r="I1816" s="207"/>
      <c r="L1816" s="203"/>
      <c r="M1816" s="208"/>
      <c r="N1816" s="209"/>
      <c r="O1816" s="209"/>
      <c r="P1816" s="209"/>
      <c r="Q1816" s="209"/>
      <c r="R1816" s="209"/>
      <c r="S1816" s="209"/>
      <c r="T1816" s="210"/>
      <c r="AT1816" s="204" t="s">
        <v>213</v>
      </c>
      <c r="AU1816" s="204" t="s">
        <v>82</v>
      </c>
      <c r="AV1816" s="13" t="s">
        <v>82</v>
      </c>
      <c r="AW1816" s="13" t="s">
        <v>30</v>
      </c>
      <c r="AX1816" s="13" t="s">
        <v>73</v>
      </c>
      <c r="AY1816" s="204" t="s">
        <v>205</v>
      </c>
    </row>
    <row r="1817" s="12" customFormat="1">
      <c r="B1817" s="195"/>
      <c r="D1817" s="196" t="s">
        <v>213</v>
      </c>
      <c r="E1817" s="197" t="s">
        <v>1</v>
      </c>
      <c r="F1817" s="198" t="s">
        <v>426</v>
      </c>
      <c r="H1817" s="197" t="s">
        <v>1</v>
      </c>
      <c r="I1817" s="199"/>
      <c r="L1817" s="195"/>
      <c r="M1817" s="200"/>
      <c r="N1817" s="201"/>
      <c r="O1817" s="201"/>
      <c r="P1817" s="201"/>
      <c r="Q1817" s="201"/>
      <c r="R1817" s="201"/>
      <c r="S1817" s="201"/>
      <c r="T1817" s="202"/>
      <c r="AT1817" s="197" t="s">
        <v>213</v>
      </c>
      <c r="AU1817" s="197" t="s">
        <v>82</v>
      </c>
      <c r="AV1817" s="12" t="s">
        <v>80</v>
      </c>
      <c r="AW1817" s="12" t="s">
        <v>30</v>
      </c>
      <c r="AX1817" s="12" t="s">
        <v>73</v>
      </c>
      <c r="AY1817" s="197" t="s">
        <v>205</v>
      </c>
    </row>
    <row r="1818" s="13" customFormat="1">
      <c r="B1818" s="203"/>
      <c r="D1818" s="196" t="s">
        <v>213</v>
      </c>
      <c r="E1818" s="204" t="s">
        <v>1</v>
      </c>
      <c r="F1818" s="205" t="s">
        <v>427</v>
      </c>
      <c r="H1818" s="206">
        <v>5.75</v>
      </c>
      <c r="I1818" s="207"/>
      <c r="L1818" s="203"/>
      <c r="M1818" s="208"/>
      <c r="N1818" s="209"/>
      <c r="O1818" s="209"/>
      <c r="P1818" s="209"/>
      <c r="Q1818" s="209"/>
      <c r="R1818" s="209"/>
      <c r="S1818" s="209"/>
      <c r="T1818" s="210"/>
      <c r="AT1818" s="204" t="s">
        <v>213</v>
      </c>
      <c r="AU1818" s="204" t="s">
        <v>82</v>
      </c>
      <c r="AV1818" s="13" t="s">
        <v>82</v>
      </c>
      <c r="AW1818" s="13" t="s">
        <v>30</v>
      </c>
      <c r="AX1818" s="13" t="s">
        <v>73</v>
      </c>
      <c r="AY1818" s="204" t="s">
        <v>205</v>
      </c>
    </row>
    <row r="1819" s="12" customFormat="1">
      <c r="B1819" s="195"/>
      <c r="D1819" s="196" t="s">
        <v>213</v>
      </c>
      <c r="E1819" s="197" t="s">
        <v>1</v>
      </c>
      <c r="F1819" s="198" t="s">
        <v>428</v>
      </c>
      <c r="H1819" s="197" t="s">
        <v>1</v>
      </c>
      <c r="I1819" s="199"/>
      <c r="L1819" s="195"/>
      <c r="M1819" s="200"/>
      <c r="N1819" s="201"/>
      <c r="O1819" s="201"/>
      <c r="P1819" s="201"/>
      <c r="Q1819" s="201"/>
      <c r="R1819" s="201"/>
      <c r="S1819" s="201"/>
      <c r="T1819" s="202"/>
      <c r="AT1819" s="197" t="s">
        <v>213</v>
      </c>
      <c r="AU1819" s="197" t="s">
        <v>82</v>
      </c>
      <c r="AV1819" s="12" t="s">
        <v>80</v>
      </c>
      <c r="AW1819" s="12" t="s">
        <v>30</v>
      </c>
      <c r="AX1819" s="12" t="s">
        <v>73</v>
      </c>
      <c r="AY1819" s="197" t="s">
        <v>205</v>
      </c>
    </row>
    <row r="1820" s="13" customFormat="1">
      <c r="B1820" s="203"/>
      <c r="D1820" s="196" t="s">
        <v>213</v>
      </c>
      <c r="E1820" s="204" t="s">
        <v>1</v>
      </c>
      <c r="F1820" s="205" t="s">
        <v>1038</v>
      </c>
      <c r="H1820" s="206">
        <v>61.799999999999997</v>
      </c>
      <c r="I1820" s="207"/>
      <c r="L1820" s="203"/>
      <c r="M1820" s="208"/>
      <c r="N1820" s="209"/>
      <c r="O1820" s="209"/>
      <c r="P1820" s="209"/>
      <c r="Q1820" s="209"/>
      <c r="R1820" s="209"/>
      <c r="S1820" s="209"/>
      <c r="T1820" s="210"/>
      <c r="AT1820" s="204" t="s">
        <v>213</v>
      </c>
      <c r="AU1820" s="204" t="s">
        <v>82</v>
      </c>
      <c r="AV1820" s="13" t="s">
        <v>82</v>
      </c>
      <c r="AW1820" s="13" t="s">
        <v>30</v>
      </c>
      <c r="AX1820" s="13" t="s">
        <v>73</v>
      </c>
      <c r="AY1820" s="204" t="s">
        <v>205</v>
      </c>
    </row>
    <row r="1821" s="12" customFormat="1">
      <c r="B1821" s="195"/>
      <c r="D1821" s="196" t="s">
        <v>213</v>
      </c>
      <c r="E1821" s="197" t="s">
        <v>1</v>
      </c>
      <c r="F1821" s="198" t="s">
        <v>434</v>
      </c>
      <c r="H1821" s="197" t="s">
        <v>1</v>
      </c>
      <c r="I1821" s="199"/>
      <c r="L1821" s="195"/>
      <c r="M1821" s="200"/>
      <c r="N1821" s="201"/>
      <c r="O1821" s="201"/>
      <c r="P1821" s="201"/>
      <c r="Q1821" s="201"/>
      <c r="R1821" s="201"/>
      <c r="S1821" s="201"/>
      <c r="T1821" s="202"/>
      <c r="AT1821" s="197" t="s">
        <v>213</v>
      </c>
      <c r="AU1821" s="197" t="s">
        <v>82</v>
      </c>
      <c r="AV1821" s="12" t="s">
        <v>80</v>
      </c>
      <c r="AW1821" s="12" t="s">
        <v>30</v>
      </c>
      <c r="AX1821" s="12" t="s">
        <v>73</v>
      </c>
      <c r="AY1821" s="197" t="s">
        <v>205</v>
      </c>
    </row>
    <row r="1822" s="13" customFormat="1">
      <c r="B1822" s="203"/>
      <c r="D1822" s="196" t="s">
        <v>213</v>
      </c>
      <c r="E1822" s="204" t="s">
        <v>1</v>
      </c>
      <c r="F1822" s="205" t="s">
        <v>1006</v>
      </c>
      <c r="H1822" s="206">
        <v>5.6399999999999997</v>
      </c>
      <c r="I1822" s="207"/>
      <c r="L1822" s="203"/>
      <c r="M1822" s="208"/>
      <c r="N1822" s="209"/>
      <c r="O1822" s="209"/>
      <c r="P1822" s="209"/>
      <c r="Q1822" s="209"/>
      <c r="R1822" s="209"/>
      <c r="S1822" s="209"/>
      <c r="T1822" s="210"/>
      <c r="AT1822" s="204" t="s">
        <v>213</v>
      </c>
      <c r="AU1822" s="204" t="s">
        <v>82</v>
      </c>
      <c r="AV1822" s="13" t="s">
        <v>82</v>
      </c>
      <c r="AW1822" s="13" t="s">
        <v>30</v>
      </c>
      <c r="AX1822" s="13" t="s">
        <v>73</v>
      </c>
      <c r="AY1822" s="204" t="s">
        <v>205</v>
      </c>
    </row>
    <row r="1823" s="12" customFormat="1">
      <c r="B1823" s="195"/>
      <c r="D1823" s="196" t="s">
        <v>213</v>
      </c>
      <c r="E1823" s="197" t="s">
        <v>1</v>
      </c>
      <c r="F1823" s="198" t="s">
        <v>442</v>
      </c>
      <c r="H1823" s="197" t="s">
        <v>1</v>
      </c>
      <c r="I1823" s="199"/>
      <c r="L1823" s="195"/>
      <c r="M1823" s="200"/>
      <c r="N1823" s="201"/>
      <c r="O1823" s="201"/>
      <c r="P1823" s="201"/>
      <c r="Q1823" s="201"/>
      <c r="R1823" s="201"/>
      <c r="S1823" s="201"/>
      <c r="T1823" s="202"/>
      <c r="AT1823" s="197" t="s">
        <v>213</v>
      </c>
      <c r="AU1823" s="197" t="s">
        <v>82</v>
      </c>
      <c r="AV1823" s="12" t="s">
        <v>80</v>
      </c>
      <c r="AW1823" s="12" t="s">
        <v>30</v>
      </c>
      <c r="AX1823" s="12" t="s">
        <v>73</v>
      </c>
      <c r="AY1823" s="197" t="s">
        <v>205</v>
      </c>
    </row>
    <row r="1824" s="13" customFormat="1">
      <c r="B1824" s="203"/>
      <c r="D1824" s="196" t="s">
        <v>213</v>
      </c>
      <c r="E1824" s="204" t="s">
        <v>1</v>
      </c>
      <c r="F1824" s="205" t="s">
        <v>443</v>
      </c>
      <c r="H1824" s="206">
        <v>8.9900000000000002</v>
      </c>
      <c r="I1824" s="207"/>
      <c r="L1824" s="203"/>
      <c r="M1824" s="208"/>
      <c r="N1824" s="209"/>
      <c r="O1824" s="209"/>
      <c r="P1824" s="209"/>
      <c r="Q1824" s="209"/>
      <c r="R1824" s="209"/>
      <c r="S1824" s="209"/>
      <c r="T1824" s="210"/>
      <c r="AT1824" s="204" t="s">
        <v>213</v>
      </c>
      <c r="AU1824" s="204" t="s">
        <v>82</v>
      </c>
      <c r="AV1824" s="13" t="s">
        <v>82</v>
      </c>
      <c r="AW1824" s="13" t="s">
        <v>30</v>
      </c>
      <c r="AX1824" s="13" t="s">
        <v>73</v>
      </c>
      <c r="AY1824" s="204" t="s">
        <v>205</v>
      </c>
    </row>
    <row r="1825" s="12" customFormat="1">
      <c r="B1825" s="195"/>
      <c r="D1825" s="196" t="s">
        <v>213</v>
      </c>
      <c r="E1825" s="197" t="s">
        <v>1</v>
      </c>
      <c r="F1825" s="198" t="s">
        <v>449</v>
      </c>
      <c r="H1825" s="197" t="s">
        <v>1</v>
      </c>
      <c r="I1825" s="199"/>
      <c r="L1825" s="195"/>
      <c r="M1825" s="200"/>
      <c r="N1825" s="201"/>
      <c r="O1825" s="201"/>
      <c r="P1825" s="201"/>
      <c r="Q1825" s="201"/>
      <c r="R1825" s="201"/>
      <c r="S1825" s="201"/>
      <c r="T1825" s="202"/>
      <c r="AT1825" s="197" t="s">
        <v>213</v>
      </c>
      <c r="AU1825" s="197" t="s">
        <v>82</v>
      </c>
      <c r="AV1825" s="12" t="s">
        <v>80</v>
      </c>
      <c r="AW1825" s="12" t="s">
        <v>30</v>
      </c>
      <c r="AX1825" s="12" t="s">
        <v>73</v>
      </c>
      <c r="AY1825" s="197" t="s">
        <v>205</v>
      </c>
    </row>
    <row r="1826" s="13" customFormat="1">
      <c r="B1826" s="203"/>
      <c r="D1826" s="196" t="s">
        <v>213</v>
      </c>
      <c r="E1826" s="204" t="s">
        <v>1</v>
      </c>
      <c r="F1826" s="205" t="s">
        <v>1011</v>
      </c>
      <c r="H1826" s="206">
        <v>21.149999999999999</v>
      </c>
      <c r="I1826" s="207"/>
      <c r="L1826" s="203"/>
      <c r="M1826" s="208"/>
      <c r="N1826" s="209"/>
      <c r="O1826" s="209"/>
      <c r="P1826" s="209"/>
      <c r="Q1826" s="209"/>
      <c r="R1826" s="209"/>
      <c r="S1826" s="209"/>
      <c r="T1826" s="210"/>
      <c r="AT1826" s="204" t="s">
        <v>213</v>
      </c>
      <c r="AU1826" s="204" t="s">
        <v>82</v>
      </c>
      <c r="AV1826" s="13" t="s">
        <v>82</v>
      </c>
      <c r="AW1826" s="13" t="s">
        <v>30</v>
      </c>
      <c r="AX1826" s="13" t="s">
        <v>73</v>
      </c>
      <c r="AY1826" s="204" t="s">
        <v>205</v>
      </c>
    </row>
    <row r="1827" s="12" customFormat="1">
      <c r="B1827" s="195"/>
      <c r="D1827" s="196" t="s">
        <v>213</v>
      </c>
      <c r="E1827" s="197" t="s">
        <v>1</v>
      </c>
      <c r="F1827" s="198" t="s">
        <v>451</v>
      </c>
      <c r="H1827" s="197" t="s">
        <v>1</v>
      </c>
      <c r="I1827" s="199"/>
      <c r="L1827" s="195"/>
      <c r="M1827" s="200"/>
      <c r="N1827" s="201"/>
      <c r="O1827" s="201"/>
      <c r="P1827" s="201"/>
      <c r="Q1827" s="201"/>
      <c r="R1827" s="201"/>
      <c r="S1827" s="201"/>
      <c r="T1827" s="202"/>
      <c r="AT1827" s="197" t="s">
        <v>213</v>
      </c>
      <c r="AU1827" s="197" t="s">
        <v>82</v>
      </c>
      <c r="AV1827" s="12" t="s">
        <v>80</v>
      </c>
      <c r="AW1827" s="12" t="s">
        <v>30</v>
      </c>
      <c r="AX1827" s="12" t="s">
        <v>73</v>
      </c>
      <c r="AY1827" s="197" t="s">
        <v>205</v>
      </c>
    </row>
    <row r="1828" s="13" customFormat="1">
      <c r="B1828" s="203"/>
      <c r="D1828" s="196" t="s">
        <v>213</v>
      </c>
      <c r="E1828" s="204" t="s">
        <v>1</v>
      </c>
      <c r="F1828" s="205" t="s">
        <v>1012</v>
      </c>
      <c r="H1828" s="206">
        <v>45.039999999999999</v>
      </c>
      <c r="I1828" s="207"/>
      <c r="L1828" s="203"/>
      <c r="M1828" s="208"/>
      <c r="N1828" s="209"/>
      <c r="O1828" s="209"/>
      <c r="P1828" s="209"/>
      <c r="Q1828" s="209"/>
      <c r="R1828" s="209"/>
      <c r="S1828" s="209"/>
      <c r="T1828" s="210"/>
      <c r="AT1828" s="204" t="s">
        <v>213</v>
      </c>
      <c r="AU1828" s="204" t="s">
        <v>82</v>
      </c>
      <c r="AV1828" s="13" t="s">
        <v>82</v>
      </c>
      <c r="AW1828" s="13" t="s">
        <v>30</v>
      </c>
      <c r="AX1828" s="13" t="s">
        <v>73</v>
      </c>
      <c r="AY1828" s="204" t="s">
        <v>205</v>
      </c>
    </row>
    <row r="1829" s="12" customFormat="1">
      <c r="B1829" s="195"/>
      <c r="D1829" s="196" t="s">
        <v>213</v>
      </c>
      <c r="E1829" s="197" t="s">
        <v>1</v>
      </c>
      <c r="F1829" s="198" t="s">
        <v>453</v>
      </c>
      <c r="H1829" s="197" t="s">
        <v>1</v>
      </c>
      <c r="I1829" s="199"/>
      <c r="L1829" s="195"/>
      <c r="M1829" s="200"/>
      <c r="N1829" s="201"/>
      <c r="O1829" s="201"/>
      <c r="P1829" s="201"/>
      <c r="Q1829" s="201"/>
      <c r="R1829" s="201"/>
      <c r="S1829" s="201"/>
      <c r="T1829" s="202"/>
      <c r="AT1829" s="197" t="s">
        <v>213</v>
      </c>
      <c r="AU1829" s="197" t="s">
        <v>82</v>
      </c>
      <c r="AV1829" s="12" t="s">
        <v>80</v>
      </c>
      <c r="AW1829" s="12" t="s">
        <v>30</v>
      </c>
      <c r="AX1829" s="12" t="s">
        <v>73</v>
      </c>
      <c r="AY1829" s="197" t="s">
        <v>205</v>
      </c>
    </row>
    <row r="1830" s="13" customFormat="1">
      <c r="B1830" s="203"/>
      <c r="D1830" s="196" t="s">
        <v>213</v>
      </c>
      <c r="E1830" s="204" t="s">
        <v>1</v>
      </c>
      <c r="F1830" s="205" t="s">
        <v>1013</v>
      </c>
      <c r="H1830" s="206">
        <v>9.9000000000000004</v>
      </c>
      <c r="I1830" s="207"/>
      <c r="L1830" s="203"/>
      <c r="M1830" s="208"/>
      <c r="N1830" s="209"/>
      <c r="O1830" s="209"/>
      <c r="P1830" s="209"/>
      <c r="Q1830" s="209"/>
      <c r="R1830" s="209"/>
      <c r="S1830" s="209"/>
      <c r="T1830" s="210"/>
      <c r="AT1830" s="204" t="s">
        <v>213</v>
      </c>
      <c r="AU1830" s="204" t="s">
        <v>82</v>
      </c>
      <c r="AV1830" s="13" t="s">
        <v>82</v>
      </c>
      <c r="AW1830" s="13" t="s">
        <v>30</v>
      </c>
      <c r="AX1830" s="13" t="s">
        <v>73</v>
      </c>
      <c r="AY1830" s="204" t="s">
        <v>205</v>
      </c>
    </row>
    <row r="1831" s="14" customFormat="1">
      <c r="B1831" s="211"/>
      <c r="D1831" s="196" t="s">
        <v>213</v>
      </c>
      <c r="E1831" s="212" t="s">
        <v>1</v>
      </c>
      <c r="F1831" s="213" t="s">
        <v>218</v>
      </c>
      <c r="H1831" s="214">
        <v>572.71000000000004</v>
      </c>
      <c r="I1831" s="215"/>
      <c r="L1831" s="211"/>
      <c r="M1831" s="216"/>
      <c r="N1831" s="217"/>
      <c r="O1831" s="217"/>
      <c r="P1831" s="217"/>
      <c r="Q1831" s="217"/>
      <c r="R1831" s="217"/>
      <c r="S1831" s="217"/>
      <c r="T1831" s="218"/>
      <c r="AT1831" s="212" t="s">
        <v>213</v>
      </c>
      <c r="AU1831" s="212" t="s">
        <v>82</v>
      </c>
      <c r="AV1831" s="14" t="s">
        <v>123</v>
      </c>
      <c r="AW1831" s="14" t="s">
        <v>30</v>
      </c>
      <c r="AX1831" s="14" t="s">
        <v>80</v>
      </c>
      <c r="AY1831" s="212" t="s">
        <v>205</v>
      </c>
    </row>
    <row r="1832" s="1" customFormat="1" ht="24.2" customHeight="1">
      <c r="A1832" s="37"/>
      <c r="B1832" s="181"/>
      <c r="C1832" s="182" t="s">
        <v>1070</v>
      </c>
      <c r="D1832" s="182" t="s">
        <v>207</v>
      </c>
      <c r="E1832" s="183" t="s">
        <v>1071</v>
      </c>
      <c r="F1832" s="184" t="s">
        <v>1072</v>
      </c>
      <c r="G1832" s="185" t="s">
        <v>776</v>
      </c>
      <c r="H1832" s="186">
        <v>1251.298</v>
      </c>
      <c r="I1832" s="187">
        <v>30</v>
      </c>
      <c r="J1832" s="188">
        <f>ROUND(I1832*H1832,2)</f>
        <v>37538.940000000002</v>
      </c>
      <c r="K1832" s="184" t="s">
        <v>211</v>
      </c>
      <c r="L1832" s="38"/>
      <c r="M1832" s="189" t="s">
        <v>1</v>
      </c>
      <c r="N1832" s="190" t="s">
        <v>38</v>
      </c>
      <c r="O1832" s="76"/>
      <c r="P1832" s="191">
        <f>O1832*H1832</f>
        <v>0</v>
      </c>
      <c r="Q1832" s="191">
        <v>0.00020000000000000001</v>
      </c>
      <c r="R1832" s="191">
        <f>Q1832*H1832</f>
        <v>0.25025960000000003</v>
      </c>
      <c r="S1832" s="191">
        <v>0</v>
      </c>
      <c r="T1832" s="192">
        <f>S1832*H1832</f>
        <v>0</v>
      </c>
      <c r="U1832" s="37"/>
      <c r="V1832" s="37"/>
      <c r="W1832" s="37"/>
      <c r="X1832" s="37"/>
      <c r="Y1832" s="37"/>
      <c r="Z1832" s="37"/>
      <c r="AA1832" s="37"/>
      <c r="AB1832" s="37"/>
      <c r="AC1832" s="37"/>
      <c r="AD1832" s="37"/>
      <c r="AE1832" s="37"/>
      <c r="AR1832" s="193" t="s">
        <v>472</v>
      </c>
      <c r="AT1832" s="193" t="s">
        <v>207</v>
      </c>
      <c r="AU1832" s="193" t="s">
        <v>82</v>
      </c>
      <c r="AY1832" s="18" t="s">
        <v>205</v>
      </c>
      <c r="BE1832" s="194">
        <f>IF(N1832="základní",J1832,0)</f>
        <v>37538.940000000002</v>
      </c>
      <c r="BF1832" s="194">
        <f>IF(N1832="snížená",J1832,0)</f>
        <v>0</v>
      </c>
      <c r="BG1832" s="194">
        <f>IF(N1832="zákl. přenesená",J1832,0)</f>
        <v>0</v>
      </c>
      <c r="BH1832" s="194">
        <f>IF(N1832="sníž. přenesená",J1832,0)</f>
        <v>0</v>
      </c>
      <c r="BI1832" s="194">
        <f>IF(N1832="nulová",J1832,0)</f>
        <v>0</v>
      </c>
      <c r="BJ1832" s="18" t="s">
        <v>80</v>
      </c>
      <c r="BK1832" s="194">
        <f>ROUND(I1832*H1832,2)</f>
        <v>37538.940000000002</v>
      </c>
      <c r="BL1832" s="18" t="s">
        <v>472</v>
      </c>
      <c r="BM1832" s="193" t="s">
        <v>1073</v>
      </c>
    </row>
    <row r="1833" s="12" customFormat="1">
      <c r="B1833" s="195"/>
      <c r="D1833" s="196" t="s">
        <v>213</v>
      </c>
      <c r="E1833" s="197" t="s">
        <v>1</v>
      </c>
      <c r="F1833" s="198" t="s">
        <v>986</v>
      </c>
      <c r="H1833" s="197" t="s">
        <v>1</v>
      </c>
      <c r="I1833" s="199"/>
      <c r="L1833" s="195"/>
      <c r="M1833" s="200"/>
      <c r="N1833" s="201"/>
      <c r="O1833" s="201"/>
      <c r="P1833" s="201"/>
      <c r="Q1833" s="201"/>
      <c r="R1833" s="201"/>
      <c r="S1833" s="201"/>
      <c r="T1833" s="202"/>
      <c r="AT1833" s="197" t="s">
        <v>213</v>
      </c>
      <c r="AU1833" s="197" t="s">
        <v>82</v>
      </c>
      <c r="AV1833" s="12" t="s">
        <v>80</v>
      </c>
      <c r="AW1833" s="12" t="s">
        <v>30</v>
      </c>
      <c r="AX1833" s="12" t="s">
        <v>73</v>
      </c>
      <c r="AY1833" s="197" t="s">
        <v>205</v>
      </c>
    </row>
    <row r="1834" s="12" customFormat="1">
      <c r="B1834" s="195"/>
      <c r="D1834" s="196" t="s">
        <v>213</v>
      </c>
      <c r="E1834" s="197" t="s">
        <v>1</v>
      </c>
      <c r="F1834" s="198" t="s">
        <v>223</v>
      </c>
      <c r="H1834" s="197" t="s">
        <v>1</v>
      </c>
      <c r="I1834" s="199"/>
      <c r="L1834" s="195"/>
      <c r="M1834" s="200"/>
      <c r="N1834" s="201"/>
      <c r="O1834" s="201"/>
      <c r="P1834" s="201"/>
      <c r="Q1834" s="201"/>
      <c r="R1834" s="201"/>
      <c r="S1834" s="201"/>
      <c r="T1834" s="202"/>
      <c r="AT1834" s="197" t="s">
        <v>213</v>
      </c>
      <c r="AU1834" s="197" t="s">
        <v>82</v>
      </c>
      <c r="AV1834" s="12" t="s">
        <v>80</v>
      </c>
      <c r="AW1834" s="12" t="s">
        <v>30</v>
      </c>
      <c r="AX1834" s="12" t="s">
        <v>73</v>
      </c>
      <c r="AY1834" s="197" t="s">
        <v>205</v>
      </c>
    </row>
    <row r="1835" s="13" customFormat="1">
      <c r="B1835" s="203"/>
      <c r="D1835" s="196" t="s">
        <v>213</v>
      </c>
      <c r="E1835" s="204" t="s">
        <v>1</v>
      </c>
      <c r="F1835" s="205" t="s">
        <v>576</v>
      </c>
      <c r="H1835" s="206">
        <v>20</v>
      </c>
      <c r="I1835" s="207"/>
      <c r="L1835" s="203"/>
      <c r="M1835" s="208"/>
      <c r="N1835" s="209"/>
      <c r="O1835" s="209"/>
      <c r="P1835" s="209"/>
      <c r="Q1835" s="209"/>
      <c r="R1835" s="209"/>
      <c r="S1835" s="209"/>
      <c r="T1835" s="210"/>
      <c r="AT1835" s="204" t="s">
        <v>213</v>
      </c>
      <c r="AU1835" s="204" t="s">
        <v>82</v>
      </c>
      <c r="AV1835" s="13" t="s">
        <v>82</v>
      </c>
      <c r="AW1835" s="13" t="s">
        <v>30</v>
      </c>
      <c r="AX1835" s="13" t="s">
        <v>73</v>
      </c>
      <c r="AY1835" s="204" t="s">
        <v>205</v>
      </c>
    </row>
    <row r="1836" s="13" customFormat="1">
      <c r="B1836" s="203"/>
      <c r="D1836" s="196" t="s">
        <v>213</v>
      </c>
      <c r="E1836" s="204" t="s">
        <v>1</v>
      </c>
      <c r="F1836" s="205" t="s">
        <v>1074</v>
      </c>
      <c r="H1836" s="206">
        <v>64.349999999999994</v>
      </c>
      <c r="I1836" s="207"/>
      <c r="L1836" s="203"/>
      <c r="M1836" s="208"/>
      <c r="N1836" s="209"/>
      <c r="O1836" s="209"/>
      <c r="P1836" s="209"/>
      <c r="Q1836" s="209"/>
      <c r="R1836" s="209"/>
      <c r="S1836" s="209"/>
      <c r="T1836" s="210"/>
      <c r="AT1836" s="204" t="s">
        <v>213</v>
      </c>
      <c r="AU1836" s="204" t="s">
        <v>82</v>
      </c>
      <c r="AV1836" s="13" t="s">
        <v>82</v>
      </c>
      <c r="AW1836" s="13" t="s">
        <v>30</v>
      </c>
      <c r="AX1836" s="13" t="s">
        <v>73</v>
      </c>
      <c r="AY1836" s="204" t="s">
        <v>205</v>
      </c>
    </row>
    <row r="1837" s="13" customFormat="1">
      <c r="B1837" s="203"/>
      <c r="D1837" s="196" t="s">
        <v>213</v>
      </c>
      <c r="E1837" s="204" t="s">
        <v>1</v>
      </c>
      <c r="F1837" s="205" t="s">
        <v>1075</v>
      </c>
      <c r="H1837" s="206">
        <v>11.699999999999999</v>
      </c>
      <c r="I1837" s="207"/>
      <c r="L1837" s="203"/>
      <c r="M1837" s="208"/>
      <c r="N1837" s="209"/>
      <c r="O1837" s="209"/>
      <c r="P1837" s="209"/>
      <c r="Q1837" s="209"/>
      <c r="R1837" s="209"/>
      <c r="S1837" s="209"/>
      <c r="T1837" s="210"/>
      <c r="AT1837" s="204" t="s">
        <v>213</v>
      </c>
      <c r="AU1837" s="204" t="s">
        <v>82</v>
      </c>
      <c r="AV1837" s="13" t="s">
        <v>82</v>
      </c>
      <c r="AW1837" s="13" t="s">
        <v>30</v>
      </c>
      <c r="AX1837" s="13" t="s">
        <v>73</v>
      </c>
      <c r="AY1837" s="204" t="s">
        <v>205</v>
      </c>
    </row>
    <row r="1838" s="13" customFormat="1">
      <c r="B1838" s="203"/>
      <c r="D1838" s="196" t="s">
        <v>213</v>
      </c>
      <c r="E1838" s="204" t="s">
        <v>1</v>
      </c>
      <c r="F1838" s="205" t="s">
        <v>1076</v>
      </c>
      <c r="H1838" s="206">
        <v>4.29</v>
      </c>
      <c r="I1838" s="207"/>
      <c r="L1838" s="203"/>
      <c r="M1838" s="208"/>
      <c r="N1838" s="209"/>
      <c r="O1838" s="209"/>
      <c r="P1838" s="209"/>
      <c r="Q1838" s="209"/>
      <c r="R1838" s="209"/>
      <c r="S1838" s="209"/>
      <c r="T1838" s="210"/>
      <c r="AT1838" s="204" t="s">
        <v>213</v>
      </c>
      <c r="AU1838" s="204" t="s">
        <v>82</v>
      </c>
      <c r="AV1838" s="13" t="s">
        <v>82</v>
      </c>
      <c r="AW1838" s="13" t="s">
        <v>30</v>
      </c>
      <c r="AX1838" s="13" t="s">
        <v>73</v>
      </c>
      <c r="AY1838" s="204" t="s">
        <v>205</v>
      </c>
    </row>
    <row r="1839" s="13" customFormat="1">
      <c r="B1839" s="203"/>
      <c r="D1839" s="196" t="s">
        <v>213</v>
      </c>
      <c r="E1839" s="204" t="s">
        <v>1</v>
      </c>
      <c r="F1839" s="205" t="s">
        <v>1077</v>
      </c>
      <c r="H1839" s="206">
        <v>27.065999999999999</v>
      </c>
      <c r="I1839" s="207"/>
      <c r="L1839" s="203"/>
      <c r="M1839" s="208"/>
      <c r="N1839" s="209"/>
      <c r="O1839" s="209"/>
      <c r="P1839" s="209"/>
      <c r="Q1839" s="209"/>
      <c r="R1839" s="209"/>
      <c r="S1839" s="209"/>
      <c r="T1839" s="210"/>
      <c r="AT1839" s="204" t="s">
        <v>213</v>
      </c>
      <c r="AU1839" s="204" t="s">
        <v>82</v>
      </c>
      <c r="AV1839" s="13" t="s">
        <v>82</v>
      </c>
      <c r="AW1839" s="13" t="s">
        <v>30</v>
      </c>
      <c r="AX1839" s="13" t="s">
        <v>73</v>
      </c>
      <c r="AY1839" s="204" t="s">
        <v>205</v>
      </c>
    </row>
    <row r="1840" s="13" customFormat="1">
      <c r="B1840" s="203"/>
      <c r="D1840" s="196" t="s">
        <v>213</v>
      </c>
      <c r="E1840" s="204" t="s">
        <v>1</v>
      </c>
      <c r="F1840" s="205" t="s">
        <v>1078</v>
      </c>
      <c r="H1840" s="206">
        <v>5.8499999999999996</v>
      </c>
      <c r="I1840" s="207"/>
      <c r="L1840" s="203"/>
      <c r="M1840" s="208"/>
      <c r="N1840" s="209"/>
      <c r="O1840" s="209"/>
      <c r="P1840" s="209"/>
      <c r="Q1840" s="209"/>
      <c r="R1840" s="209"/>
      <c r="S1840" s="209"/>
      <c r="T1840" s="210"/>
      <c r="AT1840" s="204" t="s">
        <v>213</v>
      </c>
      <c r="AU1840" s="204" t="s">
        <v>82</v>
      </c>
      <c r="AV1840" s="13" t="s">
        <v>82</v>
      </c>
      <c r="AW1840" s="13" t="s">
        <v>30</v>
      </c>
      <c r="AX1840" s="13" t="s">
        <v>73</v>
      </c>
      <c r="AY1840" s="204" t="s">
        <v>205</v>
      </c>
    </row>
    <row r="1841" s="13" customFormat="1">
      <c r="B1841" s="203"/>
      <c r="D1841" s="196" t="s">
        <v>213</v>
      </c>
      <c r="E1841" s="204" t="s">
        <v>1</v>
      </c>
      <c r="F1841" s="205" t="s">
        <v>1079</v>
      </c>
      <c r="H1841" s="206">
        <v>20.175000000000001</v>
      </c>
      <c r="I1841" s="207"/>
      <c r="L1841" s="203"/>
      <c r="M1841" s="208"/>
      <c r="N1841" s="209"/>
      <c r="O1841" s="209"/>
      <c r="P1841" s="209"/>
      <c r="Q1841" s="209"/>
      <c r="R1841" s="209"/>
      <c r="S1841" s="209"/>
      <c r="T1841" s="210"/>
      <c r="AT1841" s="204" t="s">
        <v>213</v>
      </c>
      <c r="AU1841" s="204" t="s">
        <v>82</v>
      </c>
      <c r="AV1841" s="13" t="s">
        <v>82</v>
      </c>
      <c r="AW1841" s="13" t="s">
        <v>30</v>
      </c>
      <c r="AX1841" s="13" t="s">
        <v>73</v>
      </c>
      <c r="AY1841" s="204" t="s">
        <v>205</v>
      </c>
    </row>
    <row r="1842" s="13" customFormat="1">
      <c r="B1842" s="203"/>
      <c r="D1842" s="196" t="s">
        <v>213</v>
      </c>
      <c r="E1842" s="204" t="s">
        <v>1</v>
      </c>
      <c r="F1842" s="205" t="s">
        <v>1080</v>
      </c>
      <c r="H1842" s="206">
        <v>5.25</v>
      </c>
      <c r="I1842" s="207"/>
      <c r="L1842" s="203"/>
      <c r="M1842" s="208"/>
      <c r="N1842" s="209"/>
      <c r="O1842" s="209"/>
      <c r="P1842" s="209"/>
      <c r="Q1842" s="209"/>
      <c r="R1842" s="209"/>
      <c r="S1842" s="209"/>
      <c r="T1842" s="210"/>
      <c r="AT1842" s="204" t="s">
        <v>213</v>
      </c>
      <c r="AU1842" s="204" t="s">
        <v>82</v>
      </c>
      <c r="AV1842" s="13" t="s">
        <v>82</v>
      </c>
      <c r="AW1842" s="13" t="s">
        <v>30</v>
      </c>
      <c r="AX1842" s="13" t="s">
        <v>73</v>
      </c>
      <c r="AY1842" s="204" t="s">
        <v>205</v>
      </c>
    </row>
    <row r="1843" s="13" customFormat="1">
      <c r="B1843" s="203"/>
      <c r="D1843" s="196" t="s">
        <v>213</v>
      </c>
      <c r="E1843" s="204" t="s">
        <v>1</v>
      </c>
      <c r="F1843" s="205" t="s">
        <v>1081</v>
      </c>
      <c r="H1843" s="206">
        <v>9.7319999999999993</v>
      </c>
      <c r="I1843" s="207"/>
      <c r="L1843" s="203"/>
      <c r="M1843" s="208"/>
      <c r="N1843" s="209"/>
      <c r="O1843" s="209"/>
      <c r="P1843" s="209"/>
      <c r="Q1843" s="209"/>
      <c r="R1843" s="209"/>
      <c r="S1843" s="209"/>
      <c r="T1843" s="210"/>
      <c r="AT1843" s="204" t="s">
        <v>213</v>
      </c>
      <c r="AU1843" s="204" t="s">
        <v>82</v>
      </c>
      <c r="AV1843" s="13" t="s">
        <v>82</v>
      </c>
      <c r="AW1843" s="13" t="s">
        <v>30</v>
      </c>
      <c r="AX1843" s="13" t="s">
        <v>73</v>
      </c>
      <c r="AY1843" s="204" t="s">
        <v>205</v>
      </c>
    </row>
    <row r="1844" s="13" customFormat="1">
      <c r="B1844" s="203"/>
      <c r="D1844" s="196" t="s">
        <v>213</v>
      </c>
      <c r="E1844" s="204" t="s">
        <v>1</v>
      </c>
      <c r="F1844" s="205" t="s">
        <v>1082</v>
      </c>
      <c r="H1844" s="206">
        <v>6.9950000000000001</v>
      </c>
      <c r="I1844" s="207"/>
      <c r="L1844" s="203"/>
      <c r="M1844" s="208"/>
      <c r="N1844" s="209"/>
      <c r="O1844" s="209"/>
      <c r="P1844" s="209"/>
      <c r="Q1844" s="209"/>
      <c r="R1844" s="209"/>
      <c r="S1844" s="209"/>
      <c r="T1844" s="210"/>
      <c r="AT1844" s="204" t="s">
        <v>213</v>
      </c>
      <c r="AU1844" s="204" t="s">
        <v>82</v>
      </c>
      <c r="AV1844" s="13" t="s">
        <v>82</v>
      </c>
      <c r="AW1844" s="13" t="s">
        <v>30</v>
      </c>
      <c r="AX1844" s="13" t="s">
        <v>73</v>
      </c>
      <c r="AY1844" s="204" t="s">
        <v>205</v>
      </c>
    </row>
    <row r="1845" s="13" customFormat="1">
      <c r="B1845" s="203"/>
      <c r="D1845" s="196" t="s">
        <v>213</v>
      </c>
      <c r="E1845" s="204" t="s">
        <v>1</v>
      </c>
      <c r="F1845" s="205" t="s">
        <v>1083</v>
      </c>
      <c r="H1845" s="206">
        <v>27.605</v>
      </c>
      <c r="I1845" s="207"/>
      <c r="L1845" s="203"/>
      <c r="M1845" s="208"/>
      <c r="N1845" s="209"/>
      <c r="O1845" s="209"/>
      <c r="P1845" s="209"/>
      <c r="Q1845" s="209"/>
      <c r="R1845" s="209"/>
      <c r="S1845" s="209"/>
      <c r="T1845" s="210"/>
      <c r="AT1845" s="204" t="s">
        <v>213</v>
      </c>
      <c r="AU1845" s="204" t="s">
        <v>82</v>
      </c>
      <c r="AV1845" s="13" t="s">
        <v>82</v>
      </c>
      <c r="AW1845" s="13" t="s">
        <v>30</v>
      </c>
      <c r="AX1845" s="13" t="s">
        <v>73</v>
      </c>
      <c r="AY1845" s="204" t="s">
        <v>205</v>
      </c>
    </row>
    <row r="1846" s="13" customFormat="1">
      <c r="B1846" s="203"/>
      <c r="D1846" s="196" t="s">
        <v>213</v>
      </c>
      <c r="E1846" s="204" t="s">
        <v>1</v>
      </c>
      <c r="F1846" s="205" t="s">
        <v>1084</v>
      </c>
      <c r="H1846" s="206">
        <v>147.61500000000001</v>
      </c>
      <c r="I1846" s="207"/>
      <c r="L1846" s="203"/>
      <c r="M1846" s="208"/>
      <c r="N1846" s="209"/>
      <c r="O1846" s="209"/>
      <c r="P1846" s="209"/>
      <c r="Q1846" s="209"/>
      <c r="R1846" s="209"/>
      <c r="S1846" s="209"/>
      <c r="T1846" s="210"/>
      <c r="AT1846" s="204" t="s">
        <v>213</v>
      </c>
      <c r="AU1846" s="204" t="s">
        <v>82</v>
      </c>
      <c r="AV1846" s="13" t="s">
        <v>82</v>
      </c>
      <c r="AW1846" s="13" t="s">
        <v>30</v>
      </c>
      <c r="AX1846" s="13" t="s">
        <v>73</v>
      </c>
      <c r="AY1846" s="204" t="s">
        <v>205</v>
      </c>
    </row>
    <row r="1847" s="13" customFormat="1">
      <c r="B1847" s="203"/>
      <c r="D1847" s="196" t="s">
        <v>213</v>
      </c>
      <c r="E1847" s="204" t="s">
        <v>1</v>
      </c>
      <c r="F1847" s="205" t="s">
        <v>1085</v>
      </c>
      <c r="H1847" s="206">
        <v>25.75</v>
      </c>
      <c r="I1847" s="207"/>
      <c r="L1847" s="203"/>
      <c r="M1847" s="208"/>
      <c r="N1847" s="209"/>
      <c r="O1847" s="209"/>
      <c r="P1847" s="209"/>
      <c r="Q1847" s="209"/>
      <c r="R1847" s="209"/>
      <c r="S1847" s="209"/>
      <c r="T1847" s="210"/>
      <c r="AT1847" s="204" t="s">
        <v>213</v>
      </c>
      <c r="AU1847" s="204" t="s">
        <v>82</v>
      </c>
      <c r="AV1847" s="13" t="s">
        <v>82</v>
      </c>
      <c r="AW1847" s="13" t="s">
        <v>30</v>
      </c>
      <c r="AX1847" s="13" t="s">
        <v>73</v>
      </c>
      <c r="AY1847" s="204" t="s">
        <v>205</v>
      </c>
    </row>
    <row r="1848" s="13" customFormat="1">
      <c r="B1848" s="203"/>
      <c r="D1848" s="196" t="s">
        <v>213</v>
      </c>
      <c r="E1848" s="204" t="s">
        <v>1</v>
      </c>
      <c r="F1848" s="205" t="s">
        <v>1086</v>
      </c>
      <c r="H1848" s="206">
        <v>11.73</v>
      </c>
      <c r="I1848" s="207"/>
      <c r="L1848" s="203"/>
      <c r="M1848" s="208"/>
      <c r="N1848" s="209"/>
      <c r="O1848" s="209"/>
      <c r="P1848" s="209"/>
      <c r="Q1848" s="209"/>
      <c r="R1848" s="209"/>
      <c r="S1848" s="209"/>
      <c r="T1848" s="210"/>
      <c r="AT1848" s="204" t="s">
        <v>213</v>
      </c>
      <c r="AU1848" s="204" t="s">
        <v>82</v>
      </c>
      <c r="AV1848" s="13" t="s">
        <v>82</v>
      </c>
      <c r="AW1848" s="13" t="s">
        <v>30</v>
      </c>
      <c r="AX1848" s="13" t="s">
        <v>73</v>
      </c>
      <c r="AY1848" s="204" t="s">
        <v>205</v>
      </c>
    </row>
    <row r="1849" s="13" customFormat="1">
      <c r="B1849" s="203"/>
      <c r="D1849" s="196" t="s">
        <v>213</v>
      </c>
      <c r="E1849" s="204" t="s">
        <v>1</v>
      </c>
      <c r="F1849" s="205" t="s">
        <v>1087</v>
      </c>
      <c r="H1849" s="206">
        <v>8.1760000000000002</v>
      </c>
      <c r="I1849" s="207"/>
      <c r="L1849" s="203"/>
      <c r="M1849" s="208"/>
      <c r="N1849" s="209"/>
      <c r="O1849" s="209"/>
      <c r="P1849" s="209"/>
      <c r="Q1849" s="209"/>
      <c r="R1849" s="209"/>
      <c r="S1849" s="209"/>
      <c r="T1849" s="210"/>
      <c r="AT1849" s="204" t="s">
        <v>213</v>
      </c>
      <c r="AU1849" s="204" t="s">
        <v>82</v>
      </c>
      <c r="AV1849" s="13" t="s">
        <v>82</v>
      </c>
      <c r="AW1849" s="13" t="s">
        <v>30</v>
      </c>
      <c r="AX1849" s="13" t="s">
        <v>73</v>
      </c>
      <c r="AY1849" s="204" t="s">
        <v>205</v>
      </c>
    </row>
    <row r="1850" s="13" customFormat="1">
      <c r="B1850" s="203"/>
      <c r="D1850" s="196" t="s">
        <v>213</v>
      </c>
      <c r="E1850" s="204" t="s">
        <v>1</v>
      </c>
      <c r="F1850" s="205" t="s">
        <v>1088</v>
      </c>
      <c r="H1850" s="206">
        <v>20.91</v>
      </c>
      <c r="I1850" s="207"/>
      <c r="L1850" s="203"/>
      <c r="M1850" s="208"/>
      <c r="N1850" s="209"/>
      <c r="O1850" s="209"/>
      <c r="P1850" s="209"/>
      <c r="Q1850" s="209"/>
      <c r="R1850" s="209"/>
      <c r="S1850" s="209"/>
      <c r="T1850" s="210"/>
      <c r="AT1850" s="204" t="s">
        <v>213</v>
      </c>
      <c r="AU1850" s="204" t="s">
        <v>82</v>
      </c>
      <c r="AV1850" s="13" t="s">
        <v>82</v>
      </c>
      <c r="AW1850" s="13" t="s">
        <v>30</v>
      </c>
      <c r="AX1850" s="13" t="s">
        <v>73</v>
      </c>
      <c r="AY1850" s="204" t="s">
        <v>205</v>
      </c>
    </row>
    <row r="1851" s="13" customFormat="1">
      <c r="B1851" s="203"/>
      <c r="D1851" s="196" t="s">
        <v>213</v>
      </c>
      <c r="E1851" s="204" t="s">
        <v>1</v>
      </c>
      <c r="F1851" s="205" t="s">
        <v>1089</v>
      </c>
      <c r="H1851" s="206">
        <v>4.585</v>
      </c>
      <c r="I1851" s="207"/>
      <c r="L1851" s="203"/>
      <c r="M1851" s="208"/>
      <c r="N1851" s="209"/>
      <c r="O1851" s="209"/>
      <c r="P1851" s="209"/>
      <c r="Q1851" s="209"/>
      <c r="R1851" s="209"/>
      <c r="S1851" s="209"/>
      <c r="T1851" s="210"/>
      <c r="AT1851" s="204" t="s">
        <v>213</v>
      </c>
      <c r="AU1851" s="204" t="s">
        <v>82</v>
      </c>
      <c r="AV1851" s="13" t="s">
        <v>82</v>
      </c>
      <c r="AW1851" s="13" t="s">
        <v>30</v>
      </c>
      <c r="AX1851" s="13" t="s">
        <v>73</v>
      </c>
      <c r="AY1851" s="204" t="s">
        <v>205</v>
      </c>
    </row>
    <row r="1852" s="13" customFormat="1">
      <c r="B1852" s="203"/>
      <c r="D1852" s="196" t="s">
        <v>213</v>
      </c>
      <c r="E1852" s="204" t="s">
        <v>1</v>
      </c>
      <c r="F1852" s="205" t="s">
        <v>1090</v>
      </c>
      <c r="H1852" s="206">
        <v>19.989999999999998</v>
      </c>
      <c r="I1852" s="207"/>
      <c r="L1852" s="203"/>
      <c r="M1852" s="208"/>
      <c r="N1852" s="209"/>
      <c r="O1852" s="209"/>
      <c r="P1852" s="209"/>
      <c r="Q1852" s="209"/>
      <c r="R1852" s="209"/>
      <c r="S1852" s="209"/>
      <c r="T1852" s="210"/>
      <c r="AT1852" s="204" t="s">
        <v>213</v>
      </c>
      <c r="AU1852" s="204" t="s">
        <v>82</v>
      </c>
      <c r="AV1852" s="13" t="s">
        <v>82</v>
      </c>
      <c r="AW1852" s="13" t="s">
        <v>30</v>
      </c>
      <c r="AX1852" s="13" t="s">
        <v>73</v>
      </c>
      <c r="AY1852" s="204" t="s">
        <v>205</v>
      </c>
    </row>
    <row r="1853" s="13" customFormat="1">
      <c r="B1853" s="203"/>
      <c r="D1853" s="196" t="s">
        <v>213</v>
      </c>
      <c r="E1853" s="204" t="s">
        <v>1</v>
      </c>
      <c r="F1853" s="205" t="s">
        <v>1091</v>
      </c>
      <c r="H1853" s="206">
        <v>4.5949999999999998</v>
      </c>
      <c r="I1853" s="207"/>
      <c r="L1853" s="203"/>
      <c r="M1853" s="208"/>
      <c r="N1853" s="209"/>
      <c r="O1853" s="209"/>
      <c r="P1853" s="209"/>
      <c r="Q1853" s="209"/>
      <c r="R1853" s="209"/>
      <c r="S1853" s="209"/>
      <c r="T1853" s="210"/>
      <c r="AT1853" s="204" t="s">
        <v>213</v>
      </c>
      <c r="AU1853" s="204" t="s">
        <v>82</v>
      </c>
      <c r="AV1853" s="13" t="s">
        <v>82</v>
      </c>
      <c r="AW1853" s="13" t="s">
        <v>30</v>
      </c>
      <c r="AX1853" s="13" t="s">
        <v>73</v>
      </c>
      <c r="AY1853" s="204" t="s">
        <v>205</v>
      </c>
    </row>
    <row r="1854" s="13" customFormat="1">
      <c r="B1854" s="203"/>
      <c r="D1854" s="196" t="s">
        <v>213</v>
      </c>
      <c r="E1854" s="204" t="s">
        <v>1</v>
      </c>
      <c r="F1854" s="205" t="s">
        <v>1092</v>
      </c>
      <c r="H1854" s="206">
        <v>20.015000000000001</v>
      </c>
      <c r="I1854" s="207"/>
      <c r="L1854" s="203"/>
      <c r="M1854" s="208"/>
      <c r="N1854" s="209"/>
      <c r="O1854" s="209"/>
      <c r="P1854" s="209"/>
      <c r="Q1854" s="209"/>
      <c r="R1854" s="209"/>
      <c r="S1854" s="209"/>
      <c r="T1854" s="210"/>
      <c r="AT1854" s="204" t="s">
        <v>213</v>
      </c>
      <c r="AU1854" s="204" t="s">
        <v>82</v>
      </c>
      <c r="AV1854" s="13" t="s">
        <v>82</v>
      </c>
      <c r="AW1854" s="13" t="s">
        <v>30</v>
      </c>
      <c r="AX1854" s="13" t="s">
        <v>73</v>
      </c>
      <c r="AY1854" s="204" t="s">
        <v>205</v>
      </c>
    </row>
    <row r="1855" s="13" customFormat="1">
      <c r="B1855" s="203"/>
      <c r="D1855" s="196" t="s">
        <v>213</v>
      </c>
      <c r="E1855" s="204" t="s">
        <v>1</v>
      </c>
      <c r="F1855" s="205" t="s">
        <v>1093</v>
      </c>
      <c r="H1855" s="206">
        <v>4.5899999999999999</v>
      </c>
      <c r="I1855" s="207"/>
      <c r="L1855" s="203"/>
      <c r="M1855" s="208"/>
      <c r="N1855" s="209"/>
      <c r="O1855" s="209"/>
      <c r="P1855" s="209"/>
      <c r="Q1855" s="209"/>
      <c r="R1855" s="209"/>
      <c r="S1855" s="209"/>
      <c r="T1855" s="210"/>
      <c r="AT1855" s="204" t="s">
        <v>213</v>
      </c>
      <c r="AU1855" s="204" t="s">
        <v>82</v>
      </c>
      <c r="AV1855" s="13" t="s">
        <v>82</v>
      </c>
      <c r="AW1855" s="13" t="s">
        <v>30</v>
      </c>
      <c r="AX1855" s="13" t="s">
        <v>73</v>
      </c>
      <c r="AY1855" s="204" t="s">
        <v>205</v>
      </c>
    </row>
    <row r="1856" s="13" customFormat="1">
      <c r="B1856" s="203"/>
      <c r="D1856" s="196" t="s">
        <v>213</v>
      </c>
      <c r="E1856" s="204" t="s">
        <v>1</v>
      </c>
      <c r="F1856" s="205" t="s">
        <v>1094</v>
      </c>
      <c r="H1856" s="206">
        <v>20.181999999999999</v>
      </c>
      <c r="I1856" s="207"/>
      <c r="L1856" s="203"/>
      <c r="M1856" s="208"/>
      <c r="N1856" s="209"/>
      <c r="O1856" s="209"/>
      <c r="P1856" s="209"/>
      <c r="Q1856" s="209"/>
      <c r="R1856" s="209"/>
      <c r="S1856" s="209"/>
      <c r="T1856" s="210"/>
      <c r="AT1856" s="204" t="s">
        <v>213</v>
      </c>
      <c r="AU1856" s="204" t="s">
        <v>82</v>
      </c>
      <c r="AV1856" s="13" t="s">
        <v>82</v>
      </c>
      <c r="AW1856" s="13" t="s">
        <v>30</v>
      </c>
      <c r="AX1856" s="13" t="s">
        <v>73</v>
      </c>
      <c r="AY1856" s="204" t="s">
        <v>205</v>
      </c>
    </row>
    <row r="1857" s="13" customFormat="1">
      <c r="B1857" s="203"/>
      <c r="D1857" s="196" t="s">
        <v>213</v>
      </c>
      <c r="E1857" s="204" t="s">
        <v>1</v>
      </c>
      <c r="F1857" s="205" t="s">
        <v>1095</v>
      </c>
      <c r="H1857" s="206">
        <v>50.450000000000003</v>
      </c>
      <c r="I1857" s="207"/>
      <c r="L1857" s="203"/>
      <c r="M1857" s="208"/>
      <c r="N1857" s="209"/>
      <c r="O1857" s="209"/>
      <c r="P1857" s="209"/>
      <c r="Q1857" s="209"/>
      <c r="R1857" s="209"/>
      <c r="S1857" s="209"/>
      <c r="T1857" s="210"/>
      <c r="AT1857" s="204" t="s">
        <v>213</v>
      </c>
      <c r="AU1857" s="204" t="s">
        <v>82</v>
      </c>
      <c r="AV1857" s="13" t="s">
        <v>82</v>
      </c>
      <c r="AW1857" s="13" t="s">
        <v>30</v>
      </c>
      <c r="AX1857" s="13" t="s">
        <v>73</v>
      </c>
      <c r="AY1857" s="204" t="s">
        <v>205</v>
      </c>
    </row>
    <row r="1858" s="13" customFormat="1">
      <c r="B1858" s="203"/>
      <c r="D1858" s="196" t="s">
        <v>213</v>
      </c>
      <c r="E1858" s="204" t="s">
        <v>1</v>
      </c>
      <c r="F1858" s="205" t="s">
        <v>1009</v>
      </c>
      <c r="H1858" s="206">
        <v>12.6</v>
      </c>
      <c r="I1858" s="207"/>
      <c r="L1858" s="203"/>
      <c r="M1858" s="208"/>
      <c r="N1858" s="209"/>
      <c r="O1858" s="209"/>
      <c r="P1858" s="209"/>
      <c r="Q1858" s="209"/>
      <c r="R1858" s="209"/>
      <c r="S1858" s="209"/>
      <c r="T1858" s="210"/>
      <c r="AT1858" s="204" t="s">
        <v>213</v>
      </c>
      <c r="AU1858" s="204" t="s">
        <v>82</v>
      </c>
      <c r="AV1858" s="13" t="s">
        <v>82</v>
      </c>
      <c r="AW1858" s="13" t="s">
        <v>30</v>
      </c>
      <c r="AX1858" s="13" t="s">
        <v>73</v>
      </c>
      <c r="AY1858" s="204" t="s">
        <v>205</v>
      </c>
    </row>
    <row r="1859" s="13" customFormat="1">
      <c r="B1859" s="203"/>
      <c r="D1859" s="196" t="s">
        <v>213</v>
      </c>
      <c r="E1859" s="204" t="s">
        <v>1</v>
      </c>
      <c r="F1859" s="205" t="s">
        <v>1096</v>
      </c>
      <c r="H1859" s="206">
        <v>20.199999999999999</v>
      </c>
      <c r="I1859" s="207"/>
      <c r="L1859" s="203"/>
      <c r="M1859" s="208"/>
      <c r="N1859" s="209"/>
      <c r="O1859" s="209"/>
      <c r="P1859" s="209"/>
      <c r="Q1859" s="209"/>
      <c r="R1859" s="209"/>
      <c r="S1859" s="209"/>
      <c r="T1859" s="210"/>
      <c r="AT1859" s="204" t="s">
        <v>213</v>
      </c>
      <c r="AU1859" s="204" t="s">
        <v>82</v>
      </c>
      <c r="AV1859" s="13" t="s">
        <v>82</v>
      </c>
      <c r="AW1859" s="13" t="s">
        <v>30</v>
      </c>
      <c r="AX1859" s="13" t="s">
        <v>73</v>
      </c>
      <c r="AY1859" s="204" t="s">
        <v>205</v>
      </c>
    </row>
    <row r="1860" s="13" customFormat="1">
      <c r="B1860" s="203"/>
      <c r="D1860" s="196" t="s">
        <v>213</v>
      </c>
      <c r="E1860" s="204" t="s">
        <v>1</v>
      </c>
      <c r="F1860" s="205" t="s">
        <v>1097</v>
      </c>
      <c r="H1860" s="206">
        <v>27.545000000000002</v>
      </c>
      <c r="I1860" s="207"/>
      <c r="L1860" s="203"/>
      <c r="M1860" s="208"/>
      <c r="N1860" s="209"/>
      <c r="O1860" s="209"/>
      <c r="P1860" s="209"/>
      <c r="Q1860" s="209"/>
      <c r="R1860" s="209"/>
      <c r="S1860" s="209"/>
      <c r="T1860" s="210"/>
      <c r="AT1860" s="204" t="s">
        <v>213</v>
      </c>
      <c r="AU1860" s="204" t="s">
        <v>82</v>
      </c>
      <c r="AV1860" s="13" t="s">
        <v>82</v>
      </c>
      <c r="AW1860" s="13" t="s">
        <v>30</v>
      </c>
      <c r="AX1860" s="13" t="s">
        <v>73</v>
      </c>
      <c r="AY1860" s="204" t="s">
        <v>205</v>
      </c>
    </row>
    <row r="1861" s="13" customFormat="1">
      <c r="B1861" s="203"/>
      <c r="D1861" s="196" t="s">
        <v>213</v>
      </c>
      <c r="E1861" s="204" t="s">
        <v>1</v>
      </c>
      <c r="F1861" s="205" t="s">
        <v>1098</v>
      </c>
      <c r="H1861" s="206">
        <v>19.32</v>
      </c>
      <c r="I1861" s="207"/>
      <c r="L1861" s="203"/>
      <c r="M1861" s="208"/>
      <c r="N1861" s="209"/>
      <c r="O1861" s="209"/>
      <c r="P1861" s="209"/>
      <c r="Q1861" s="209"/>
      <c r="R1861" s="209"/>
      <c r="S1861" s="209"/>
      <c r="T1861" s="210"/>
      <c r="AT1861" s="204" t="s">
        <v>213</v>
      </c>
      <c r="AU1861" s="204" t="s">
        <v>82</v>
      </c>
      <c r="AV1861" s="13" t="s">
        <v>82</v>
      </c>
      <c r="AW1861" s="13" t="s">
        <v>30</v>
      </c>
      <c r="AX1861" s="13" t="s">
        <v>73</v>
      </c>
      <c r="AY1861" s="204" t="s">
        <v>205</v>
      </c>
    </row>
    <row r="1862" s="13" customFormat="1">
      <c r="B1862" s="203"/>
      <c r="D1862" s="196" t="s">
        <v>213</v>
      </c>
      <c r="E1862" s="204" t="s">
        <v>1</v>
      </c>
      <c r="F1862" s="205" t="s">
        <v>1099</v>
      </c>
      <c r="H1862" s="206">
        <v>19.280000000000001</v>
      </c>
      <c r="I1862" s="207"/>
      <c r="L1862" s="203"/>
      <c r="M1862" s="208"/>
      <c r="N1862" s="209"/>
      <c r="O1862" s="209"/>
      <c r="P1862" s="209"/>
      <c r="Q1862" s="209"/>
      <c r="R1862" s="209"/>
      <c r="S1862" s="209"/>
      <c r="T1862" s="210"/>
      <c r="AT1862" s="204" t="s">
        <v>213</v>
      </c>
      <c r="AU1862" s="204" t="s">
        <v>82</v>
      </c>
      <c r="AV1862" s="13" t="s">
        <v>82</v>
      </c>
      <c r="AW1862" s="13" t="s">
        <v>30</v>
      </c>
      <c r="AX1862" s="13" t="s">
        <v>73</v>
      </c>
      <c r="AY1862" s="204" t="s">
        <v>205</v>
      </c>
    </row>
    <row r="1863" s="13" customFormat="1">
      <c r="B1863" s="203"/>
      <c r="D1863" s="196" t="s">
        <v>213</v>
      </c>
      <c r="E1863" s="204" t="s">
        <v>1</v>
      </c>
      <c r="F1863" s="205" t="s">
        <v>1100</v>
      </c>
      <c r="H1863" s="206">
        <v>7.1799999999999997</v>
      </c>
      <c r="I1863" s="207"/>
      <c r="L1863" s="203"/>
      <c r="M1863" s="208"/>
      <c r="N1863" s="209"/>
      <c r="O1863" s="209"/>
      <c r="P1863" s="209"/>
      <c r="Q1863" s="209"/>
      <c r="R1863" s="209"/>
      <c r="S1863" s="209"/>
      <c r="T1863" s="210"/>
      <c r="AT1863" s="204" t="s">
        <v>213</v>
      </c>
      <c r="AU1863" s="204" t="s">
        <v>82</v>
      </c>
      <c r="AV1863" s="13" t="s">
        <v>82</v>
      </c>
      <c r="AW1863" s="13" t="s">
        <v>30</v>
      </c>
      <c r="AX1863" s="13" t="s">
        <v>73</v>
      </c>
      <c r="AY1863" s="204" t="s">
        <v>205</v>
      </c>
    </row>
    <row r="1864" s="13" customFormat="1">
      <c r="B1864" s="203"/>
      <c r="D1864" s="196" t="s">
        <v>213</v>
      </c>
      <c r="E1864" s="204" t="s">
        <v>1</v>
      </c>
      <c r="F1864" s="205" t="s">
        <v>1101</v>
      </c>
      <c r="H1864" s="206">
        <v>3.8849999999999998</v>
      </c>
      <c r="I1864" s="207"/>
      <c r="L1864" s="203"/>
      <c r="M1864" s="208"/>
      <c r="N1864" s="209"/>
      <c r="O1864" s="209"/>
      <c r="P1864" s="209"/>
      <c r="Q1864" s="209"/>
      <c r="R1864" s="209"/>
      <c r="S1864" s="209"/>
      <c r="T1864" s="210"/>
      <c r="AT1864" s="204" t="s">
        <v>213</v>
      </c>
      <c r="AU1864" s="204" t="s">
        <v>82</v>
      </c>
      <c r="AV1864" s="13" t="s">
        <v>82</v>
      </c>
      <c r="AW1864" s="13" t="s">
        <v>30</v>
      </c>
      <c r="AX1864" s="13" t="s">
        <v>73</v>
      </c>
      <c r="AY1864" s="204" t="s">
        <v>205</v>
      </c>
    </row>
    <row r="1865" s="13" customFormat="1">
      <c r="B1865" s="203"/>
      <c r="D1865" s="196" t="s">
        <v>213</v>
      </c>
      <c r="E1865" s="204" t="s">
        <v>1</v>
      </c>
      <c r="F1865" s="205" t="s">
        <v>1102</v>
      </c>
      <c r="H1865" s="206">
        <v>10.855</v>
      </c>
      <c r="I1865" s="207"/>
      <c r="L1865" s="203"/>
      <c r="M1865" s="208"/>
      <c r="N1865" s="209"/>
      <c r="O1865" s="209"/>
      <c r="P1865" s="209"/>
      <c r="Q1865" s="209"/>
      <c r="R1865" s="209"/>
      <c r="S1865" s="209"/>
      <c r="T1865" s="210"/>
      <c r="AT1865" s="204" t="s">
        <v>213</v>
      </c>
      <c r="AU1865" s="204" t="s">
        <v>82</v>
      </c>
      <c r="AV1865" s="13" t="s">
        <v>82</v>
      </c>
      <c r="AW1865" s="13" t="s">
        <v>30</v>
      </c>
      <c r="AX1865" s="13" t="s">
        <v>73</v>
      </c>
      <c r="AY1865" s="204" t="s">
        <v>205</v>
      </c>
    </row>
    <row r="1866" s="13" customFormat="1">
      <c r="B1866" s="203"/>
      <c r="D1866" s="196" t="s">
        <v>213</v>
      </c>
      <c r="E1866" s="204" t="s">
        <v>1</v>
      </c>
      <c r="F1866" s="205" t="s">
        <v>1103</v>
      </c>
      <c r="H1866" s="206">
        <v>8.4250000000000007</v>
      </c>
      <c r="I1866" s="207"/>
      <c r="L1866" s="203"/>
      <c r="M1866" s="208"/>
      <c r="N1866" s="209"/>
      <c r="O1866" s="209"/>
      <c r="P1866" s="209"/>
      <c r="Q1866" s="209"/>
      <c r="R1866" s="209"/>
      <c r="S1866" s="209"/>
      <c r="T1866" s="210"/>
      <c r="AT1866" s="204" t="s">
        <v>213</v>
      </c>
      <c r="AU1866" s="204" t="s">
        <v>82</v>
      </c>
      <c r="AV1866" s="13" t="s">
        <v>82</v>
      </c>
      <c r="AW1866" s="13" t="s">
        <v>30</v>
      </c>
      <c r="AX1866" s="13" t="s">
        <v>73</v>
      </c>
      <c r="AY1866" s="204" t="s">
        <v>205</v>
      </c>
    </row>
    <row r="1867" s="13" customFormat="1">
      <c r="B1867" s="203"/>
      <c r="D1867" s="196" t="s">
        <v>213</v>
      </c>
      <c r="E1867" s="204" t="s">
        <v>1</v>
      </c>
      <c r="F1867" s="205" t="s">
        <v>1104</v>
      </c>
      <c r="H1867" s="206">
        <v>7.1749999999999998</v>
      </c>
      <c r="I1867" s="207"/>
      <c r="L1867" s="203"/>
      <c r="M1867" s="208"/>
      <c r="N1867" s="209"/>
      <c r="O1867" s="209"/>
      <c r="P1867" s="209"/>
      <c r="Q1867" s="209"/>
      <c r="R1867" s="209"/>
      <c r="S1867" s="209"/>
      <c r="T1867" s="210"/>
      <c r="AT1867" s="204" t="s">
        <v>213</v>
      </c>
      <c r="AU1867" s="204" t="s">
        <v>82</v>
      </c>
      <c r="AV1867" s="13" t="s">
        <v>82</v>
      </c>
      <c r="AW1867" s="13" t="s">
        <v>30</v>
      </c>
      <c r="AX1867" s="13" t="s">
        <v>73</v>
      </c>
      <c r="AY1867" s="204" t="s">
        <v>205</v>
      </c>
    </row>
    <row r="1868" s="13" customFormat="1">
      <c r="B1868" s="203"/>
      <c r="D1868" s="196" t="s">
        <v>213</v>
      </c>
      <c r="E1868" s="204" t="s">
        <v>1</v>
      </c>
      <c r="F1868" s="205" t="s">
        <v>1105</v>
      </c>
      <c r="H1868" s="206">
        <v>34.020000000000003</v>
      </c>
      <c r="I1868" s="207"/>
      <c r="L1868" s="203"/>
      <c r="M1868" s="208"/>
      <c r="N1868" s="209"/>
      <c r="O1868" s="209"/>
      <c r="P1868" s="209"/>
      <c r="Q1868" s="209"/>
      <c r="R1868" s="209"/>
      <c r="S1868" s="209"/>
      <c r="T1868" s="210"/>
      <c r="AT1868" s="204" t="s">
        <v>213</v>
      </c>
      <c r="AU1868" s="204" t="s">
        <v>82</v>
      </c>
      <c r="AV1868" s="13" t="s">
        <v>82</v>
      </c>
      <c r="AW1868" s="13" t="s">
        <v>30</v>
      </c>
      <c r="AX1868" s="13" t="s">
        <v>73</v>
      </c>
      <c r="AY1868" s="204" t="s">
        <v>205</v>
      </c>
    </row>
    <row r="1869" s="13" customFormat="1">
      <c r="B1869" s="203"/>
      <c r="D1869" s="196" t="s">
        <v>213</v>
      </c>
      <c r="E1869" s="204" t="s">
        <v>1</v>
      </c>
      <c r="F1869" s="205" t="s">
        <v>1106</v>
      </c>
      <c r="H1869" s="206">
        <v>14.6</v>
      </c>
      <c r="I1869" s="207"/>
      <c r="L1869" s="203"/>
      <c r="M1869" s="208"/>
      <c r="N1869" s="209"/>
      <c r="O1869" s="209"/>
      <c r="P1869" s="209"/>
      <c r="Q1869" s="209"/>
      <c r="R1869" s="209"/>
      <c r="S1869" s="209"/>
      <c r="T1869" s="210"/>
      <c r="AT1869" s="204" t="s">
        <v>213</v>
      </c>
      <c r="AU1869" s="204" t="s">
        <v>82</v>
      </c>
      <c r="AV1869" s="13" t="s">
        <v>82</v>
      </c>
      <c r="AW1869" s="13" t="s">
        <v>30</v>
      </c>
      <c r="AX1869" s="13" t="s">
        <v>73</v>
      </c>
      <c r="AY1869" s="204" t="s">
        <v>205</v>
      </c>
    </row>
    <row r="1870" s="13" customFormat="1">
      <c r="B1870" s="203"/>
      <c r="D1870" s="196" t="s">
        <v>213</v>
      </c>
      <c r="E1870" s="204" t="s">
        <v>1</v>
      </c>
      <c r="F1870" s="205" t="s">
        <v>1107</v>
      </c>
      <c r="H1870" s="206">
        <v>29.515000000000001</v>
      </c>
      <c r="I1870" s="207"/>
      <c r="L1870" s="203"/>
      <c r="M1870" s="208"/>
      <c r="N1870" s="209"/>
      <c r="O1870" s="209"/>
      <c r="P1870" s="209"/>
      <c r="Q1870" s="209"/>
      <c r="R1870" s="209"/>
      <c r="S1870" s="209"/>
      <c r="T1870" s="210"/>
      <c r="AT1870" s="204" t="s">
        <v>213</v>
      </c>
      <c r="AU1870" s="204" t="s">
        <v>82</v>
      </c>
      <c r="AV1870" s="13" t="s">
        <v>82</v>
      </c>
      <c r="AW1870" s="13" t="s">
        <v>30</v>
      </c>
      <c r="AX1870" s="13" t="s">
        <v>73</v>
      </c>
      <c r="AY1870" s="204" t="s">
        <v>205</v>
      </c>
    </row>
    <row r="1871" s="13" customFormat="1">
      <c r="B1871" s="203"/>
      <c r="D1871" s="196" t="s">
        <v>213</v>
      </c>
      <c r="E1871" s="204" t="s">
        <v>1</v>
      </c>
      <c r="F1871" s="205" t="s">
        <v>1108</v>
      </c>
      <c r="H1871" s="206">
        <v>9.5999999999999996</v>
      </c>
      <c r="I1871" s="207"/>
      <c r="L1871" s="203"/>
      <c r="M1871" s="208"/>
      <c r="N1871" s="209"/>
      <c r="O1871" s="209"/>
      <c r="P1871" s="209"/>
      <c r="Q1871" s="209"/>
      <c r="R1871" s="209"/>
      <c r="S1871" s="209"/>
      <c r="T1871" s="210"/>
      <c r="AT1871" s="204" t="s">
        <v>213</v>
      </c>
      <c r="AU1871" s="204" t="s">
        <v>82</v>
      </c>
      <c r="AV1871" s="13" t="s">
        <v>82</v>
      </c>
      <c r="AW1871" s="13" t="s">
        <v>30</v>
      </c>
      <c r="AX1871" s="13" t="s">
        <v>73</v>
      </c>
      <c r="AY1871" s="204" t="s">
        <v>205</v>
      </c>
    </row>
    <row r="1872" s="13" customFormat="1">
      <c r="B1872" s="203"/>
      <c r="D1872" s="196" t="s">
        <v>213</v>
      </c>
      <c r="E1872" s="204" t="s">
        <v>1</v>
      </c>
      <c r="F1872" s="205" t="s">
        <v>1109</v>
      </c>
      <c r="H1872" s="206">
        <v>89.150000000000006</v>
      </c>
      <c r="I1872" s="207"/>
      <c r="L1872" s="203"/>
      <c r="M1872" s="208"/>
      <c r="N1872" s="209"/>
      <c r="O1872" s="209"/>
      <c r="P1872" s="209"/>
      <c r="Q1872" s="209"/>
      <c r="R1872" s="209"/>
      <c r="S1872" s="209"/>
      <c r="T1872" s="210"/>
      <c r="AT1872" s="204" t="s">
        <v>213</v>
      </c>
      <c r="AU1872" s="204" t="s">
        <v>82</v>
      </c>
      <c r="AV1872" s="13" t="s">
        <v>82</v>
      </c>
      <c r="AW1872" s="13" t="s">
        <v>30</v>
      </c>
      <c r="AX1872" s="13" t="s">
        <v>73</v>
      </c>
      <c r="AY1872" s="204" t="s">
        <v>205</v>
      </c>
    </row>
    <row r="1873" s="13" customFormat="1">
      <c r="B1873" s="203"/>
      <c r="D1873" s="196" t="s">
        <v>213</v>
      </c>
      <c r="E1873" s="204" t="s">
        <v>1</v>
      </c>
      <c r="F1873" s="205" t="s">
        <v>1110</v>
      </c>
      <c r="H1873" s="206">
        <v>15.25</v>
      </c>
      <c r="I1873" s="207"/>
      <c r="L1873" s="203"/>
      <c r="M1873" s="208"/>
      <c r="N1873" s="209"/>
      <c r="O1873" s="209"/>
      <c r="P1873" s="209"/>
      <c r="Q1873" s="209"/>
      <c r="R1873" s="209"/>
      <c r="S1873" s="209"/>
      <c r="T1873" s="210"/>
      <c r="AT1873" s="204" t="s">
        <v>213</v>
      </c>
      <c r="AU1873" s="204" t="s">
        <v>82</v>
      </c>
      <c r="AV1873" s="13" t="s">
        <v>82</v>
      </c>
      <c r="AW1873" s="13" t="s">
        <v>30</v>
      </c>
      <c r="AX1873" s="13" t="s">
        <v>73</v>
      </c>
      <c r="AY1873" s="204" t="s">
        <v>205</v>
      </c>
    </row>
    <row r="1874" s="13" customFormat="1">
      <c r="B1874" s="203"/>
      <c r="D1874" s="196" t="s">
        <v>213</v>
      </c>
      <c r="E1874" s="204" t="s">
        <v>1</v>
      </c>
      <c r="F1874" s="205" t="s">
        <v>1111</v>
      </c>
      <c r="H1874" s="206">
        <v>12.300000000000001</v>
      </c>
      <c r="I1874" s="207"/>
      <c r="L1874" s="203"/>
      <c r="M1874" s="208"/>
      <c r="N1874" s="209"/>
      <c r="O1874" s="209"/>
      <c r="P1874" s="209"/>
      <c r="Q1874" s="209"/>
      <c r="R1874" s="209"/>
      <c r="S1874" s="209"/>
      <c r="T1874" s="210"/>
      <c r="AT1874" s="204" t="s">
        <v>213</v>
      </c>
      <c r="AU1874" s="204" t="s">
        <v>82</v>
      </c>
      <c r="AV1874" s="13" t="s">
        <v>82</v>
      </c>
      <c r="AW1874" s="13" t="s">
        <v>30</v>
      </c>
      <c r="AX1874" s="13" t="s">
        <v>73</v>
      </c>
      <c r="AY1874" s="204" t="s">
        <v>205</v>
      </c>
    </row>
    <row r="1875" s="13" customFormat="1">
      <c r="B1875" s="203"/>
      <c r="D1875" s="196" t="s">
        <v>213</v>
      </c>
      <c r="E1875" s="204" t="s">
        <v>1</v>
      </c>
      <c r="F1875" s="205" t="s">
        <v>1112</v>
      </c>
      <c r="H1875" s="206">
        <v>10.1</v>
      </c>
      <c r="I1875" s="207"/>
      <c r="L1875" s="203"/>
      <c r="M1875" s="208"/>
      <c r="N1875" s="209"/>
      <c r="O1875" s="209"/>
      <c r="P1875" s="209"/>
      <c r="Q1875" s="209"/>
      <c r="R1875" s="209"/>
      <c r="S1875" s="209"/>
      <c r="T1875" s="210"/>
      <c r="AT1875" s="204" t="s">
        <v>213</v>
      </c>
      <c r="AU1875" s="204" t="s">
        <v>82</v>
      </c>
      <c r="AV1875" s="13" t="s">
        <v>82</v>
      </c>
      <c r="AW1875" s="13" t="s">
        <v>30</v>
      </c>
      <c r="AX1875" s="13" t="s">
        <v>73</v>
      </c>
      <c r="AY1875" s="204" t="s">
        <v>205</v>
      </c>
    </row>
    <row r="1876" s="13" customFormat="1">
      <c r="B1876" s="203"/>
      <c r="D1876" s="196" t="s">
        <v>213</v>
      </c>
      <c r="E1876" s="204" t="s">
        <v>1</v>
      </c>
      <c r="F1876" s="205" t="s">
        <v>1113</v>
      </c>
      <c r="H1876" s="206">
        <v>19.774999999999999</v>
      </c>
      <c r="I1876" s="207"/>
      <c r="L1876" s="203"/>
      <c r="M1876" s="208"/>
      <c r="N1876" s="209"/>
      <c r="O1876" s="209"/>
      <c r="P1876" s="209"/>
      <c r="Q1876" s="209"/>
      <c r="R1876" s="209"/>
      <c r="S1876" s="209"/>
      <c r="T1876" s="210"/>
      <c r="AT1876" s="204" t="s">
        <v>213</v>
      </c>
      <c r="AU1876" s="204" t="s">
        <v>82</v>
      </c>
      <c r="AV1876" s="13" t="s">
        <v>82</v>
      </c>
      <c r="AW1876" s="13" t="s">
        <v>30</v>
      </c>
      <c r="AX1876" s="13" t="s">
        <v>73</v>
      </c>
      <c r="AY1876" s="204" t="s">
        <v>205</v>
      </c>
    </row>
    <row r="1877" s="13" customFormat="1">
      <c r="B1877" s="203"/>
      <c r="D1877" s="196" t="s">
        <v>213</v>
      </c>
      <c r="E1877" s="204" t="s">
        <v>1</v>
      </c>
      <c r="F1877" s="205" t="s">
        <v>1114</v>
      </c>
      <c r="H1877" s="206">
        <v>17.199999999999999</v>
      </c>
      <c r="I1877" s="207"/>
      <c r="L1877" s="203"/>
      <c r="M1877" s="208"/>
      <c r="N1877" s="209"/>
      <c r="O1877" s="209"/>
      <c r="P1877" s="209"/>
      <c r="Q1877" s="209"/>
      <c r="R1877" s="209"/>
      <c r="S1877" s="209"/>
      <c r="T1877" s="210"/>
      <c r="AT1877" s="204" t="s">
        <v>213</v>
      </c>
      <c r="AU1877" s="204" t="s">
        <v>82</v>
      </c>
      <c r="AV1877" s="13" t="s">
        <v>82</v>
      </c>
      <c r="AW1877" s="13" t="s">
        <v>30</v>
      </c>
      <c r="AX1877" s="13" t="s">
        <v>73</v>
      </c>
      <c r="AY1877" s="204" t="s">
        <v>205</v>
      </c>
    </row>
    <row r="1878" s="13" customFormat="1">
      <c r="B1878" s="203"/>
      <c r="D1878" s="196" t="s">
        <v>213</v>
      </c>
      <c r="E1878" s="204" t="s">
        <v>1</v>
      </c>
      <c r="F1878" s="205" t="s">
        <v>671</v>
      </c>
      <c r="H1878" s="206">
        <v>25</v>
      </c>
      <c r="I1878" s="207"/>
      <c r="L1878" s="203"/>
      <c r="M1878" s="208"/>
      <c r="N1878" s="209"/>
      <c r="O1878" s="209"/>
      <c r="P1878" s="209"/>
      <c r="Q1878" s="209"/>
      <c r="R1878" s="209"/>
      <c r="S1878" s="209"/>
      <c r="T1878" s="210"/>
      <c r="AT1878" s="204" t="s">
        <v>213</v>
      </c>
      <c r="AU1878" s="204" t="s">
        <v>82</v>
      </c>
      <c r="AV1878" s="13" t="s">
        <v>82</v>
      </c>
      <c r="AW1878" s="13" t="s">
        <v>30</v>
      </c>
      <c r="AX1878" s="13" t="s">
        <v>73</v>
      </c>
      <c r="AY1878" s="204" t="s">
        <v>205</v>
      </c>
    </row>
    <row r="1879" s="13" customFormat="1">
      <c r="B1879" s="203"/>
      <c r="D1879" s="196" t="s">
        <v>213</v>
      </c>
      <c r="E1879" s="204" t="s">
        <v>1</v>
      </c>
      <c r="F1879" s="205" t="s">
        <v>312</v>
      </c>
      <c r="H1879" s="206">
        <v>12</v>
      </c>
      <c r="I1879" s="207"/>
      <c r="L1879" s="203"/>
      <c r="M1879" s="208"/>
      <c r="N1879" s="209"/>
      <c r="O1879" s="209"/>
      <c r="P1879" s="209"/>
      <c r="Q1879" s="209"/>
      <c r="R1879" s="209"/>
      <c r="S1879" s="209"/>
      <c r="T1879" s="210"/>
      <c r="AT1879" s="204" t="s">
        <v>213</v>
      </c>
      <c r="AU1879" s="204" t="s">
        <v>82</v>
      </c>
      <c r="AV1879" s="13" t="s">
        <v>82</v>
      </c>
      <c r="AW1879" s="13" t="s">
        <v>30</v>
      </c>
      <c r="AX1879" s="13" t="s">
        <v>73</v>
      </c>
      <c r="AY1879" s="204" t="s">
        <v>205</v>
      </c>
    </row>
    <row r="1880" s="13" customFormat="1">
      <c r="B1880" s="203"/>
      <c r="D1880" s="196" t="s">
        <v>213</v>
      </c>
      <c r="E1880" s="204" t="s">
        <v>1</v>
      </c>
      <c r="F1880" s="205" t="s">
        <v>1115</v>
      </c>
      <c r="H1880" s="206">
        <v>4.3300000000000001</v>
      </c>
      <c r="I1880" s="207"/>
      <c r="L1880" s="203"/>
      <c r="M1880" s="208"/>
      <c r="N1880" s="209"/>
      <c r="O1880" s="209"/>
      <c r="P1880" s="209"/>
      <c r="Q1880" s="209"/>
      <c r="R1880" s="209"/>
      <c r="S1880" s="209"/>
      <c r="T1880" s="210"/>
      <c r="AT1880" s="204" t="s">
        <v>213</v>
      </c>
      <c r="AU1880" s="204" t="s">
        <v>82</v>
      </c>
      <c r="AV1880" s="13" t="s">
        <v>82</v>
      </c>
      <c r="AW1880" s="13" t="s">
        <v>30</v>
      </c>
      <c r="AX1880" s="13" t="s">
        <v>73</v>
      </c>
      <c r="AY1880" s="204" t="s">
        <v>205</v>
      </c>
    </row>
    <row r="1881" s="13" customFormat="1">
      <c r="B1881" s="203"/>
      <c r="D1881" s="196" t="s">
        <v>213</v>
      </c>
      <c r="E1881" s="204" t="s">
        <v>1</v>
      </c>
      <c r="F1881" s="205" t="s">
        <v>1116</v>
      </c>
      <c r="H1881" s="206">
        <v>19</v>
      </c>
      <c r="I1881" s="207"/>
      <c r="L1881" s="203"/>
      <c r="M1881" s="208"/>
      <c r="N1881" s="209"/>
      <c r="O1881" s="209"/>
      <c r="P1881" s="209"/>
      <c r="Q1881" s="209"/>
      <c r="R1881" s="209"/>
      <c r="S1881" s="209"/>
      <c r="T1881" s="210"/>
      <c r="AT1881" s="204" t="s">
        <v>213</v>
      </c>
      <c r="AU1881" s="204" t="s">
        <v>82</v>
      </c>
      <c r="AV1881" s="13" t="s">
        <v>82</v>
      </c>
      <c r="AW1881" s="13" t="s">
        <v>30</v>
      </c>
      <c r="AX1881" s="13" t="s">
        <v>73</v>
      </c>
      <c r="AY1881" s="204" t="s">
        <v>205</v>
      </c>
    </row>
    <row r="1882" s="13" customFormat="1">
      <c r="B1882" s="203"/>
      <c r="D1882" s="196" t="s">
        <v>213</v>
      </c>
      <c r="E1882" s="204" t="s">
        <v>1</v>
      </c>
      <c r="F1882" s="205" t="s">
        <v>1117</v>
      </c>
      <c r="H1882" s="206">
        <v>13.9</v>
      </c>
      <c r="I1882" s="207"/>
      <c r="L1882" s="203"/>
      <c r="M1882" s="208"/>
      <c r="N1882" s="209"/>
      <c r="O1882" s="209"/>
      <c r="P1882" s="209"/>
      <c r="Q1882" s="209"/>
      <c r="R1882" s="209"/>
      <c r="S1882" s="209"/>
      <c r="T1882" s="210"/>
      <c r="AT1882" s="204" t="s">
        <v>213</v>
      </c>
      <c r="AU1882" s="204" t="s">
        <v>82</v>
      </c>
      <c r="AV1882" s="13" t="s">
        <v>82</v>
      </c>
      <c r="AW1882" s="13" t="s">
        <v>30</v>
      </c>
      <c r="AX1882" s="13" t="s">
        <v>73</v>
      </c>
      <c r="AY1882" s="204" t="s">
        <v>205</v>
      </c>
    </row>
    <row r="1883" s="13" customFormat="1">
      <c r="B1883" s="203"/>
      <c r="D1883" s="196" t="s">
        <v>213</v>
      </c>
      <c r="E1883" s="204" t="s">
        <v>1</v>
      </c>
      <c r="F1883" s="205" t="s">
        <v>1118</v>
      </c>
      <c r="H1883" s="206">
        <v>8.6500000000000004</v>
      </c>
      <c r="I1883" s="207"/>
      <c r="L1883" s="203"/>
      <c r="M1883" s="208"/>
      <c r="N1883" s="209"/>
      <c r="O1883" s="209"/>
      <c r="P1883" s="209"/>
      <c r="Q1883" s="209"/>
      <c r="R1883" s="209"/>
      <c r="S1883" s="209"/>
      <c r="T1883" s="210"/>
      <c r="AT1883" s="204" t="s">
        <v>213</v>
      </c>
      <c r="AU1883" s="204" t="s">
        <v>82</v>
      </c>
      <c r="AV1883" s="13" t="s">
        <v>82</v>
      </c>
      <c r="AW1883" s="13" t="s">
        <v>30</v>
      </c>
      <c r="AX1883" s="13" t="s">
        <v>73</v>
      </c>
      <c r="AY1883" s="204" t="s">
        <v>205</v>
      </c>
    </row>
    <row r="1884" s="13" customFormat="1">
      <c r="B1884" s="203"/>
      <c r="D1884" s="196" t="s">
        <v>213</v>
      </c>
      <c r="E1884" s="204" t="s">
        <v>1</v>
      </c>
      <c r="F1884" s="205" t="s">
        <v>1119</v>
      </c>
      <c r="H1884" s="206">
        <v>27.850000000000001</v>
      </c>
      <c r="I1884" s="207"/>
      <c r="L1884" s="203"/>
      <c r="M1884" s="208"/>
      <c r="N1884" s="209"/>
      <c r="O1884" s="209"/>
      <c r="P1884" s="209"/>
      <c r="Q1884" s="209"/>
      <c r="R1884" s="209"/>
      <c r="S1884" s="209"/>
      <c r="T1884" s="210"/>
      <c r="AT1884" s="204" t="s">
        <v>213</v>
      </c>
      <c r="AU1884" s="204" t="s">
        <v>82</v>
      </c>
      <c r="AV1884" s="13" t="s">
        <v>82</v>
      </c>
      <c r="AW1884" s="13" t="s">
        <v>30</v>
      </c>
      <c r="AX1884" s="13" t="s">
        <v>73</v>
      </c>
      <c r="AY1884" s="204" t="s">
        <v>205</v>
      </c>
    </row>
    <row r="1885" s="13" customFormat="1">
      <c r="B1885" s="203"/>
      <c r="D1885" s="196" t="s">
        <v>213</v>
      </c>
      <c r="E1885" s="204" t="s">
        <v>1</v>
      </c>
      <c r="F1885" s="205" t="s">
        <v>1120</v>
      </c>
      <c r="H1885" s="206">
        <v>42.935000000000002</v>
      </c>
      <c r="I1885" s="207"/>
      <c r="L1885" s="203"/>
      <c r="M1885" s="208"/>
      <c r="N1885" s="209"/>
      <c r="O1885" s="209"/>
      <c r="P1885" s="209"/>
      <c r="Q1885" s="209"/>
      <c r="R1885" s="209"/>
      <c r="S1885" s="209"/>
      <c r="T1885" s="210"/>
      <c r="AT1885" s="204" t="s">
        <v>213</v>
      </c>
      <c r="AU1885" s="204" t="s">
        <v>82</v>
      </c>
      <c r="AV1885" s="13" t="s">
        <v>82</v>
      </c>
      <c r="AW1885" s="13" t="s">
        <v>30</v>
      </c>
      <c r="AX1885" s="13" t="s">
        <v>73</v>
      </c>
      <c r="AY1885" s="204" t="s">
        <v>205</v>
      </c>
    </row>
    <row r="1886" s="13" customFormat="1">
      <c r="B1886" s="203"/>
      <c r="D1886" s="196" t="s">
        <v>213</v>
      </c>
      <c r="E1886" s="204" t="s">
        <v>1</v>
      </c>
      <c r="F1886" s="205" t="s">
        <v>1121</v>
      </c>
      <c r="H1886" s="206">
        <v>15.050000000000001</v>
      </c>
      <c r="I1886" s="207"/>
      <c r="L1886" s="203"/>
      <c r="M1886" s="208"/>
      <c r="N1886" s="209"/>
      <c r="O1886" s="209"/>
      <c r="P1886" s="209"/>
      <c r="Q1886" s="209"/>
      <c r="R1886" s="209"/>
      <c r="S1886" s="209"/>
      <c r="T1886" s="210"/>
      <c r="AT1886" s="204" t="s">
        <v>213</v>
      </c>
      <c r="AU1886" s="204" t="s">
        <v>82</v>
      </c>
      <c r="AV1886" s="13" t="s">
        <v>82</v>
      </c>
      <c r="AW1886" s="13" t="s">
        <v>30</v>
      </c>
      <c r="AX1886" s="13" t="s">
        <v>73</v>
      </c>
      <c r="AY1886" s="204" t="s">
        <v>205</v>
      </c>
    </row>
    <row r="1887" s="13" customFormat="1">
      <c r="B1887" s="203"/>
      <c r="D1887" s="196" t="s">
        <v>213</v>
      </c>
      <c r="E1887" s="204" t="s">
        <v>1</v>
      </c>
      <c r="F1887" s="205" t="s">
        <v>1122</v>
      </c>
      <c r="H1887" s="206">
        <v>21.042000000000002</v>
      </c>
      <c r="I1887" s="207"/>
      <c r="L1887" s="203"/>
      <c r="M1887" s="208"/>
      <c r="N1887" s="209"/>
      <c r="O1887" s="209"/>
      <c r="P1887" s="209"/>
      <c r="Q1887" s="209"/>
      <c r="R1887" s="209"/>
      <c r="S1887" s="209"/>
      <c r="T1887" s="210"/>
      <c r="AT1887" s="204" t="s">
        <v>213</v>
      </c>
      <c r="AU1887" s="204" t="s">
        <v>82</v>
      </c>
      <c r="AV1887" s="13" t="s">
        <v>82</v>
      </c>
      <c r="AW1887" s="13" t="s">
        <v>30</v>
      </c>
      <c r="AX1887" s="13" t="s">
        <v>73</v>
      </c>
      <c r="AY1887" s="204" t="s">
        <v>205</v>
      </c>
    </row>
    <row r="1888" s="13" customFormat="1">
      <c r="B1888" s="203"/>
      <c r="D1888" s="196" t="s">
        <v>213</v>
      </c>
      <c r="E1888" s="204" t="s">
        <v>1</v>
      </c>
      <c r="F1888" s="205" t="s">
        <v>1123</v>
      </c>
      <c r="H1888" s="206">
        <v>15.949999999999999</v>
      </c>
      <c r="I1888" s="207"/>
      <c r="L1888" s="203"/>
      <c r="M1888" s="208"/>
      <c r="N1888" s="209"/>
      <c r="O1888" s="209"/>
      <c r="P1888" s="209"/>
      <c r="Q1888" s="209"/>
      <c r="R1888" s="209"/>
      <c r="S1888" s="209"/>
      <c r="T1888" s="210"/>
      <c r="AT1888" s="204" t="s">
        <v>213</v>
      </c>
      <c r="AU1888" s="204" t="s">
        <v>82</v>
      </c>
      <c r="AV1888" s="13" t="s">
        <v>82</v>
      </c>
      <c r="AW1888" s="13" t="s">
        <v>30</v>
      </c>
      <c r="AX1888" s="13" t="s">
        <v>73</v>
      </c>
      <c r="AY1888" s="204" t="s">
        <v>205</v>
      </c>
    </row>
    <row r="1889" s="13" customFormat="1">
      <c r="B1889" s="203"/>
      <c r="D1889" s="196" t="s">
        <v>213</v>
      </c>
      <c r="E1889" s="204" t="s">
        <v>1</v>
      </c>
      <c r="F1889" s="205" t="s">
        <v>1124</v>
      </c>
      <c r="H1889" s="206">
        <v>21.5</v>
      </c>
      <c r="I1889" s="207"/>
      <c r="L1889" s="203"/>
      <c r="M1889" s="208"/>
      <c r="N1889" s="209"/>
      <c r="O1889" s="209"/>
      <c r="P1889" s="209"/>
      <c r="Q1889" s="209"/>
      <c r="R1889" s="209"/>
      <c r="S1889" s="209"/>
      <c r="T1889" s="210"/>
      <c r="AT1889" s="204" t="s">
        <v>213</v>
      </c>
      <c r="AU1889" s="204" t="s">
        <v>82</v>
      </c>
      <c r="AV1889" s="13" t="s">
        <v>82</v>
      </c>
      <c r="AW1889" s="13" t="s">
        <v>30</v>
      </c>
      <c r="AX1889" s="13" t="s">
        <v>73</v>
      </c>
      <c r="AY1889" s="204" t="s">
        <v>205</v>
      </c>
    </row>
    <row r="1890" s="13" customFormat="1">
      <c r="B1890" s="203"/>
      <c r="D1890" s="196" t="s">
        <v>213</v>
      </c>
      <c r="E1890" s="204" t="s">
        <v>1</v>
      </c>
      <c r="F1890" s="205" t="s">
        <v>628</v>
      </c>
      <c r="H1890" s="206">
        <v>22</v>
      </c>
      <c r="I1890" s="207"/>
      <c r="L1890" s="203"/>
      <c r="M1890" s="208"/>
      <c r="N1890" s="209"/>
      <c r="O1890" s="209"/>
      <c r="P1890" s="209"/>
      <c r="Q1890" s="209"/>
      <c r="R1890" s="209"/>
      <c r="S1890" s="209"/>
      <c r="T1890" s="210"/>
      <c r="AT1890" s="204" t="s">
        <v>213</v>
      </c>
      <c r="AU1890" s="204" t="s">
        <v>82</v>
      </c>
      <c r="AV1890" s="13" t="s">
        <v>82</v>
      </c>
      <c r="AW1890" s="13" t="s">
        <v>30</v>
      </c>
      <c r="AX1890" s="13" t="s">
        <v>73</v>
      </c>
      <c r="AY1890" s="204" t="s">
        <v>205</v>
      </c>
    </row>
    <row r="1891" s="13" customFormat="1">
      <c r="B1891" s="203"/>
      <c r="D1891" s="196" t="s">
        <v>213</v>
      </c>
      <c r="E1891" s="204" t="s">
        <v>1</v>
      </c>
      <c r="F1891" s="205" t="s">
        <v>1125</v>
      </c>
      <c r="H1891" s="206">
        <v>18.600000000000001</v>
      </c>
      <c r="I1891" s="207"/>
      <c r="L1891" s="203"/>
      <c r="M1891" s="208"/>
      <c r="N1891" s="209"/>
      <c r="O1891" s="209"/>
      <c r="P1891" s="209"/>
      <c r="Q1891" s="209"/>
      <c r="R1891" s="209"/>
      <c r="S1891" s="209"/>
      <c r="T1891" s="210"/>
      <c r="AT1891" s="204" t="s">
        <v>213</v>
      </c>
      <c r="AU1891" s="204" t="s">
        <v>82</v>
      </c>
      <c r="AV1891" s="13" t="s">
        <v>82</v>
      </c>
      <c r="AW1891" s="13" t="s">
        <v>30</v>
      </c>
      <c r="AX1891" s="13" t="s">
        <v>73</v>
      </c>
      <c r="AY1891" s="204" t="s">
        <v>205</v>
      </c>
    </row>
    <row r="1892" s="13" customFormat="1">
      <c r="B1892" s="203"/>
      <c r="D1892" s="196" t="s">
        <v>213</v>
      </c>
      <c r="E1892" s="204" t="s">
        <v>1</v>
      </c>
      <c r="F1892" s="205" t="s">
        <v>1126</v>
      </c>
      <c r="H1892" s="206">
        <v>25.52</v>
      </c>
      <c r="I1892" s="207"/>
      <c r="L1892" s="203"/>
      <c r="M1892" s="208"/>
      <c r="N1892" s="209"/>
      <c r="O1892" s="209"/>
      <c r="P1892" s="209"/>
      <c r="Q1892" s="209"/>
      <c r="R1892" s="209"/>
      <c r="S1892" s="209"/>
      <c r="T1892" s="210"/>
      <c r="AT1892" s="204" t="s">
        <v>213</v>
      </c>
      <c r="AU1892" s="204" t="s">
        <v>82</v>
      </c>
      <c r="AV1892" s="13" t="s">
        <v>82</v>
      </c>
      <c r="AW1892" s="13" t="s">
        <v>30</v>
      </c>
      <c r="AX1892" s="13" t="s">
        <v>73</v>
      </c>
      <c r="AY1892" s="204" t="s">
        <v>205</v>
      </c>
    </row>
    <row r="1893" s="13" customFormat="1">
      <c r="B1893" s="203"/>
      <c r="D1893" s="196" t="s">
        <v>213</v>
      </c>
      <c r="E1893" s="204" t="s">
        <v>1</v>
      </c>
      <c r="F1893" s="205" t="s">
        <v>1127</v>
      </c>
      <c r="H1893" s="206">
        <v>5.7999999999999998</v>
      </c>
      <c r="I1893" s="207"/>
      <c r="L1893" s="203"/>
      <c r="M1893" s="208"/>
      <c r="N1893" s="209"/>
      <c r="O1893" s="209"/>
      <c r="P1893" s="209"/>
      <c r="Q1893" s="209"/>
      <c r="R1893" s="209"/>
      <c r="S1893" s="209"/>
      <c r="T1893" s="210"/>
      <c r="AT1893" s="204" t="s">
        <v>213</v>
      </c>
      <c r="AU1893" s="204" t="s">
        <v>82</v>
      </c>
      <c r="AV1893" s="13" t="s">
        <v>82</v>
      </c>
      <c r="AW1893" s="13" t="s">
        <v>30</v>
      </c>
      <c r="AX1893" s="13" t="s">
        <v>73</v>
      </c>
      <c r="AY1893" s="204" t="s">
        <v>205</v>
      </c>
    </row>
    <row r="1894" s="13" customFormat="1">
      <c r="B1894" s="203"/>
      <c r="D1894" s="196" t="s">
        <v>213</v>
      </c>
      <c r="E1894" s="204" t="s">
        <v>1</v>
      </c>
      <c r="F1894" s="205" t="s">
        <v>1128</v>
      </c>
      <c r="H1894" s="206">
        <v>22.594999999999999</v>
      </c>
      <c r="I1894" s="207"/>
      <c r="L1894" s="203"/>
      <c r="M1894" s="208"/>
      <c r="N1894" s="209"/>
      <c r="O1894" s="209"/>
      <c r="P1894" s="209"/>
      <c r="Q1894" s="209"/>
      <c r="R1894" s="209"/>
      <c r="S1894" s="209"/>
      <c r="T1894" s="210"/>
      <c r="AT1894" s="204" t="s">
        <v>213</v>
      </c>
      <c r="AU1894" s="204" t="s">
        <v>82</v>
      </c>
      <c r="AV1894" s="13" t="s">
        <v>82</v>
      </c>
      <c r="AW1894" s="13" t="s">
        <v>30</v>
      </c>
      <c r="AX1894" s="13" t="s">
        <v>73</v>
      </c>
      <c r="AY1894" s="204" t="s">
        <v>205</v>
      </c>
    </row>
    <row r="1895" s="14" customFormat="1">
      <c r="B1895" s="211"/>
      <c r="D1895" s="196" t="s">
        <v>213</v>
      </c>
      <c r="E1895" s="212" t="s">
        <v>1</v>
      </c>
      <c r="F1895" s="213" t="s">
        <v>218</v>
      </c>
      <c r="H1895" s="214">
        <v>1251.298</v>
      </c>
      <c r="I1895" s="215"/>
      <c r="L1895" s="211"/>
      <c r="M1895" s="216"/>
      <c r="N1895" s="217"/>
      <c r="O1895" s="217"/>
      <c r="P1895" s="217"/>
      <c r="Q1895" s="217"/>
      <c r="R1895" s="217"/>
      <c r="S1895" s="217"/>
      <c r="T1895" s="218"/>
      <c r="AT1895" s="212" t="s">
        <v>213</v>
      </c>
      <c r="AU1895" s="212" t="s">
        <v>82</v>
      </c>
      <c r="AV1895" s="14" t="s">
        <v>123</v>
      </c>
      <c r="AW1895" s="14" t="s">
        <v>30</v>
      </c>
      <c r="AX1895" s="14" t="s">
        <v>80</v>
      </c>
      <c r="AY1895" s="212" t="s">
        <v>205</v>
      </c>
    </row>
    <row r="1896" s="1" customFormat="1" ht="14.45" customHeight="1">
      <c r="A1896" s="37"/>
      <c r="B1896" s="181"/>
      <c r="C1896" s="182" t="s">
        <v>1129</v>
      </c>
      <c r="D1896" s="182" t="s">
        <v>207</v>
      </c>
      <c r="E1896" s="183" t="s">
        <v>1130</v>
      </c>
      <c r="F1896" s="184" t="s">
        <v>1131</v>
      </c>
      <c r="G1896" s="185" t="s">
        <v>210</v>
      </c>
      <c r="H1896" s="186">
        <v>66</v>
      </c>
      <c r="I1896" s="187">
        <v>80</v>
      </c>
      <c r="J1896" s="188">
        <f>ROUND(I1896*H1896,2)</f>
        <v>5280</v>
      </c>
      <c r="K1896" s="184" t="s">
        <v>211</v>
      </c>
      <c r="L1896" s="38"/>
      <c r="M1896" s="189" t="s">
        <v>1</v>
      </c>
      <c r="N1896" s="190" t="s">
        <v>38</v>
      </c>
      <c r="O1896" s="76"/>
      <c r="P1896" s="191">
        <f>O1896*H1896</f>
        <v>0</v>
      </c>
      <c r="Q1896" s="191">
        <v>0</v>
      </c>
      <c r="R1896" s="191">
        <f>Q1896*H1896</f>
        <v>0</v>
      </c>
      <c r="S1896" s="191">
        <v>0</v>
      </c>
      <c r="T1896" s="192">
        <f>S1896*H1896</f>
        <v>0</v>
      </c>
      <c r="U1896" s="37"/>
      <c r="V1896" s="37"/>
      <c r="W1896" s="37"/>
      <c r="X1896" s="37"/>
      <c r="Y1896" s="37"/>
      <c r="Z1896" s="37"/>
      <c r="AA1896" s="37"/>
      <c r="AB1896" s="37"/>
      <c r="AC1896" s="37"/>
      <c r="AD1896" s="37"/>
      <c r="AE1896" s="37"/>
      <c r="AR1896" s="193" t="s">
        <v>472</v>
      </c>
      <c r="AT1896" s="193" t="s">
        <v>207</v>
      </c>
      <c r="AU1896" s="193" t="s">
        <v>82</v>
      </c>
      <c r="AY1896" s="18" t="s">
        <v>205</v>
      </c>
      <c r="BE1896" s="194">
        <f>IF(N1896="základní",J1896,0)</f>
        <v>5280</v>
      </c>
      <c r="BF1896" s="194">
        <f>IF(N1896="snížená",J1896,0)</f>
        <v>0</v>
      </c>
      <c r="BG1896" s="194">
        <f>IF(N1896="zákl. přenesená",J1896,0)</f>
        <v>0</v>
      </c>
      <c r="BH1896" s="194">
        <f>IF(N1896="sníž. přenesená",J1896,0)</f>
        <v>0</v>
      </c>
      <c r="BI1896" s="194">
        <f>IF(N1896="nulová",J1896,0)</f>
        <v>0</v>
      </c>
      <c r="BJ1896" s="18" t="s">
        <v>80</v>
      </c>
      <c r="BK1896" s="194">
        <f>ROUND(I1896*H1896,2)</f>
        <v>5280</v>
      </c>
      <c r="BL1896" s="18" t="s">
        <v>472</v>
      </c>
      <c r="BM1896" s="193" t="s">
        <v>1132</v>
      </c>
    </row>
    <row r="1897" s="12" customFormat="1">
      <c r="B1897" s="195"/>
      <c r="D1897" s="196" t="s">
        <v>213</v>
      </c>
      <c r="E1897" s="197" t="s">
        <v>1</v>
      </c>
      <c r="F1897" s="198" t="s">
        <v>908</v>
      </c>
      <c r="H1897" s="197" t="s">
        <v>1</v>
      </c>
      <c r="I1897" s="199"/>
      <c r="L1897" s="195"/>
      <c r="M1897" s="200"/>
      <c r="N1897" s="201"/>
      <c r="O1897" s="201"/>
      <c r="P1897" s="201"/>
      <c r="Q1897" s="201"/>
      <c r="R1897" s="201"/>
      <c r="S1897" s="201"/>
      <c r="T1897" s="202"/>
      <c r="AT1897" s="197" t="s">
        <v>213</v>
      </c>
      <c r="AU1897" s="197" t="s">
        <v>82</v>
      </c>
      <c r="AV1897" s="12" t="s">
        <v>80</v>
      </c>
      <c r="AW1897" s="12" t="s">
        <v>30</v>
      </c>
      <c r="AX1897" s="12" t="s">
        <v>73</v>
      </c>
      <c r="AY1897" s="197" t="s">
        <v>205</v>
      </c>
    </row>
    <row r="1898" s="12" customFormat="1">
      <c r="B1898" s="195"/>
      <c r="D1898" s="196" t="s">
        <v>213</v>
      </c>
      <c r="E1898" s="197" t="s">
        <v>1</v>
      </c>
      <c r="F1898" s="198" t="s">
        <v>223</v>
      </c>
      <c r="H1898" s="197" t="s">
        <v>1</v>
      </c>
      <c r="I1898" s="199"/>
      <c r="L1898" s="195"/>
      <c r="M1898" s="200"/>
      <c r="N1898" s="201"/>
      <c r="O1898" s="201"/>
      <c r="P1898" s="201"/>
      <c r="Q1898" s="201"/>
      <c r="R1898" s="201"/>
      <c r="S1898" s="201"/>
      <c r="T1898" s="202"/>
      <c r="AT1898" s="197" t="s">
        <v>213</v>
      </c>
      <c r="AU1898" s="197" t="s">
        <v>82</v>
      </c>
      <c r="AV1898" s="12" t="s">
        <v>80</v>
      </c>
      <c r="AW1898" s="12" t="s">
        <v>30</v>
      </c>
      <c r="AX1898" s="12" t="s">
        <v>73</v>
      </c>
      <c r="AY1898" s="197" t="s">
        <v>205</v>
      </c>
    </row>
    <row r="1899" s="12" customFormat="1">
      <c r="B1899" s="195"/>
      <c r="D1899" s="196" t="s">
        <v>213</v>
      </c>
      <c r="E1899" s="197" t="s">
        <v>1</v>
      </c>
      <c r="F1899" s="198" t="s">
        <v>430</v>
      </c>
      <c r="H1899" s="197" t="s">
        <v>1</v>
      </c>
      <c r="I1899" s="199"/>
      <c r="L1899" s="195"/>
      <c r="M1899" s="200"/>
      <c r="N1899" s="201"/>
      <c r="O1899" s="201"/>
      <c r="P1899" s="201"/>
      <c r="Q1899" s="201"/>
      <c r="R1899" s="201"/>
      <c r="S1899" s="201"/>
      <c r="T1899" s="202"/>
      <c r="AT1899" s="197" t="s">
        <v>213</v>
      </c>
      <c r="AU1899" s="197" t="s">
        <v>82</v>
      </c>
      <c r="AV1899" s="12" t="s">
        <v>80</v>
      </c>
      <c r="AW1899" s="12" t="s">
        <v>30</v>
      </c>
      <c r="AX1899" s="12" t="s">
        <v>73</v>
      </c>
      <c r="AY1899" s="197" t="s">
        <v>205</v>
      </c>
    </row>
    <row r="1900" s="13" customFormat="1">
      <c r="B1900" s="203"/>
      <c r="D1900" s="196" t="s">
        <v>213</v>
      </c>
      <c r="E1900" s="204" t="s">
        <v>1</v>
      </c>
      <c r="F1900" s="205" t="s">
        <v>1133</v>
      </c>
      <c r="H1900" s="206">
        <v>46.460000000000001</v>
      </c>
      <c r="I1900" s="207"/>
      <c r="L1900" s="203"/>
      <c r="M1900" s="208"/>
      <c r="N1900" s="209"/>
      <c r="O1900" s="209"/>
      <c r="P1900" s="209"/>
      <c r="Q1900" s="209"/>
      <c r="R1900" s="209"/>
      <c r="S1900" s="209"/>
      <c r="T1900" s="210"/>
      <c r="AT1900" s="204" t="s">
        <v>213</v>
      </c>
      <c r="AU1900" s="204" t="s">
        <v>82</v>
      </c>
      <c r="AV1900" s="13" t="s">
        <v>82</v>
      </c>
      <c r="AW1900" s="13" t="s">
        <v>30</v>
      </c>
      <c r="AX1900" s="13" t="s">
        <v>73</v>
      </c>
      <c r="AY1900" s="204" t="s">
        <v>205</v>
      </c>
    </row>
    <row r="1901" s="12" customFormat="1">
      <c r="B1901" s="195"/>
      <c r="D1901" s="196" t="s">
        <v>213</v>
      </c>
      <c r="E1901" s="197" t="s">
        <v>1</v>
      </c>
      <c r="F1901" s="198" t="s">
        <v>432</v>
      </c>
      <c r="H1901" s="197" t="s">
        <v>1</v>
      </c>
      <c r="I1901" s="199"/>
      <c r="L1901" s="195"/>
      <c r="M1901" s="200"/>
      <c r="N1901" s="201"/>
      <c r="O1901" s="201"/>
      <c r="P1901" s="201"/>
      <c r="Q1901" s="201"/>
      <c r="R1901" s="201"/>
      <c r="S1901" s="201"/>
      <c r="T1901" s="202"/>
      <c r="AT1901" s="197" t="s">
        <v>213</v>
      </c>
      <c r="AU1901" s="197" t="s">
        <v>82</v>
      </c>
      <c r="AV1901" s="12" t="s">
        <v>80</v>
      </c>
      <c r="AW1901" s="12" t="s">
        <v>30</v>
      </c>
      <c r="AX1901" s="12" t="s">
        <v>73</v>
      </c>
      <c r="AY1901" s="197" t="s">
        <v>205</v>
      </c>
    </row>
    <row r="1902" s="13" customFormat="1">
      <c r="B1902" s="203"/>
      <c r="D1902" s="196" t="s">
        <v>213</v>
      </c>
      <c r="E1902" s="204" t="s">
        <v>1</v>
      </c>
      <c r="F1902" s="205" t="s">
        <v>1134</v>
      </c>
      <c r="H1902" s="206">
        <v>19.539999999999999</v>
      </c>
      <c r="I1902" s="207"/>
      <c r="L1902" s="203"/>
      <c r="M1902" s="208"/>
      <c r="N1902" s="209"/>
      <c r="O1902" s="209"/>
      <c r="P1902" s="209"/>
      <c r="Q1902" s="209"/>
      <c r="R1902" s="209"/>
      <c r="S1902" s="209"/>
      <c r="T1902" s="210"/>
      <c r="AT1902" s="204" t="s">
        <v>213</v>
      </c>
      <c r="AU1902" s="204" t="s">
        <v>82</v>
      </c>
      <c r="AV1902" s="13" t="s">
        <v>82</v>
      </c>
      <c r="AW1902" s="13" t="s">
        <v>30</v>
      </c>
      <c r="AX1902" s="13" t="s">
        <v>73</v>
      </c>
      <c r="AY1902" s="204" t="s">
        <v>205</v>
      </c>
    </row>
    <row r="1903" s="14" customFormat="1">
      <c r="B1903" s="211"/>
      <c r="D1903" s="196" t="s">
        <v>213</v>
      </c>
      <c r="E1903" s="212" t="s">
        <v>1</v>
      </c>
      <c r="F1903" s="213" t="s">
        <v>218</v>
      </c>
      <c r="H1903" s="214">
        <v>66</v>
      </c>
      <c r="I1903" s="215"/>
      <c r="L1903" s="211"/>
      <c r="M1903" s="216"/>
      <c r="N1903" s="217"/>
      <c r="O1903" s="217"/>
      <c r="P1903" s="217"/>
      <c r="Q1903" s="217"/>
      <c r="R1903" s="217"/>
      <c r="S1903" s="217"/>
      <c r="T1903" s="218"/>
      <c r="AT1903" s="212" t="s">
        <v>213</v>
      </c>
      <c r="AU1903" s="212" t="s">
        <v>82</v>
      </c>
      <c r="AV1903" s="14" t="s">
        <v>123</v>
      </c>
      <c r="AW1903" s="14" t="s">
        <v>30</v>
      </c>
      <c r="AX1903" s="14" t="s">
        <v>80</v>
      </c>
      <c r="AY1903" s="212" t="s">
        <v>205</v>
      </c>
    </row>
    <row r="1904" s="1" customFormat="1" ht="14.45" customHeight="1">
      <c r="A1904" s="37"/>
      <c r="B1904" s="181"/>
      <c r="C1904" s="227" t="s">
        <v>1135</v>
      </c>
      <c r="D1904" s="227" t="s">
        <v>724</v>
      </c>
      <c r="E1904" s="228" t="s">
        <v>1136</v>
      </c>
      <c r="F1904" s="229" t="s">
        <v>1137</v>
      </c>
      <c r="G1904" s="230" t="s">
        <v>210</v>
      </c>
      <c r="H1904" s="231">
        <v>69.299999999999997</v>
      </c>
      <c r="I1904" s="232">
        <v>120</v>
      </c>
      <c r="J1904" s="233">
        <f>ROUND(I1904*H1904,2)</f>
        <v>8316</v>
      </c>
      <c r="K1904" s="229" t="s">
        <v>211</v>
      </c>
      <c r="L1904" s="234"/>
      <c r="M1904" s="235" t="s">
        <v>1</v>
      </c>
      <c r="N1904" s="236" t="s">
        <v>38</v>
      </c>
      <c r="O1904" s="76"/>
      <c r="P1904" s="191">
        <f>O1904*H1904</f>
        <v>0</v>
      </c>
      <c r="Q1904" s="191">
        <v>0.0022399999999999998</v>
      </c>
      <c r="R1904" s="191">
        <f>Q1904*H1904</f>
        <v>0.15523199999999998</v>
      </c>
      <c r="S1904" s="191">
        <v>0</v>
      </c>
      <c r="T1904" s="192">
        <f>S1904*H1904</f>
        <v>0</v>
      </c>
      <c r="U1904" s="37"/>
      <c r="V1904" s="37"/>
      <c r="W1904" s="37"/>
      <c r="X1904" s="37"/>
      <c r="Y1904" s="37"/>
      <c r="Z1904" s="37"/>
      <c r="AA1904" s="37"/>
      <c r="AB1904" s="37"/>
      <c r="AC1904" s="37"/>
      <c r="AD1904" s="37"/>
      <c r="AE1904" s="37"/>
      <c r="AR1904" s="193" t="s">
        <v>703</v>
      </c>
      <c r="AT1904" s="193" t="s">
        <v>724</v>
      </c>
      <c r="AU1904" s="193" t="s">
        <v>82</v>
      </c>
      <c r="AY1904" s="18" t="s">
        <v>205</v>
      </c>
      <c r="BE1904" s="194">
        <f>IF(N1904="základní",J1904,0)</f>
        <v>8316</v>
      </c>
      <c r="BF1904" s="194">
        <f>IF(N1904="snížená",J1904,0)</f>
        <v>0</v>
      </c>
      <c r="BG1904" s="194">
        <f>IF(N1904="zákl. přenesená",J1904,0)</f>
        <v>0</v>
      </c>
      <c r="BH1904" s="194">
        <f>IF(N1904="sníž. přenesená",J1904,0)</f>
        <v>0</v>
      </c>
      <c r="BI1904" s="194">
        <f>IF(N1904="nulová",J1904,0)</f>
        <v>0</v>
      </c>
      <c r="BJ1904" s="18" t="s">
        <v>80</v>
      </c>
      <c r="BK1904" s="194">
        <f>ROUND(I1904*H1904,2)</f>
        <v>8316</v>
      </c>
      <c r="BL1904" s="18" t="s">
        <v>472</v>
      </c>
      <c r="BM1904" s="193" t="s">
        <v>1138</v>
      </c>
    </row>
    <row r="1905" s="13" customFormat="1">
      <c r="B1905" s="203"/>
      <c r="D1905" s="196" t="s">
        <v>213</v>
      </c>
      <c r="F1905" s="205" t="s">
        <v>1139</v>
      </c>
      <c r="H1905" s="206">
        <v>69.299999999999997</v>
      </c>
      <c r="I1905" s="207"/>
      <c r="L1905" s="203"/>
      <c r="M1905" s="208"/>
      <c r="N1905" s="209"/>
      <c r="O1905" s="209"/>
      <c r="P1905" s="209"/>
      <c r="Q1905" s="209"/>
      <c r="R1905" s="209"/>
      <c r="S1905" s="209"/>
      <c r="T1905" s="210"/>
      <c r="AT1905" s="204" t="s">
        <v>213</v>
      </c>
      <c r="AU1905" s="204" t="s">
        <v>82</v>
      </c>
      <c r="AV1905" s="13" t="s">
        <v>82</v>
      </c>
      <c r="AW1905" s="13" t="s">
        <v>3</v>
      </c>
      <c r="AX1905" s="13" t="s">
        <v>80</v>
      </c>
      <c r="AY1905" s="204" t="s">
        <v>205</v>
      </c>
    </row>
    <row r="1906" s="1" customFormat="1" ht="24.2" customHeight="1">
      <c r="A1906" s="37"/>
      <c r="B1906" s="181"/>
      <c r="C1906" s="182" t="s">
        <v>1140</v>
      </c>
      <c r="D1906" s="182" t="s">
        <v>207</v>
      </c>
      <c r="E1906" s="183" t="s">
        <v>1141</v>
      </c>
      <c r="F1906" s="184" t="s">
        <v>1142</v>
      </c>
      <c r="G1906" s="185" t="s">
        <v>210</v>
      </c>
      <c r="H1906" s="186">
        <v>123.5</v>
      </c>
      <c r="I1906" s="187">
        <v>480</v>
      </c>
      <c r="J1906" s="188">
        <f>ROUND(I1906*H1906,2)</f>
        <v>59280</v>
      </c>
      <c r="K1906" s="184" t="s">
        <v>1</v>
      </c>
      <c r="L1906" s="38"/>
      <c r="M1906" s="189" t="s">
        <v>1</v>
      </c>
      <c r="N1906" s="190" t="s">
        <v>38</v>
      </c>
      <c r="O1906" s="76"/>
      <c r="P1906" s="191">
        <f>O1906*H1906</f>
        <v>0</v>
      </c>
      <c r="Q1906" s="191">
        <v>0</v>
      </c>
      <c r="R1906" s="191">
        <f>Q1906*H1906</f>
        <v>0</v>
      </c>
      <c r="S1906" s="191">
        <v>0</v>
      </c>
      <c r="T1906" s="192">
        <f>S1906*H1906</f>
        <v>0</v>
      </c>
      <c r="U1906" s="37"/>
      <c r="V1906" s="37"/>
      <c r="W1906" s="37"/>
      <c r="X1906" s="37"/>
      <c r="Y1906" s="37"/>
      <c r="Z1906" s="37"/>
      <c r="AA1906" s="37"/>
      <c r="AB1906" s="37"/>
      <c r="AC1906" s="37"/>
      <c r="AD1906" s="37"/>
      <c r="AE1906" s="37"/>
      <c r="AR1906" s="193" t="s">
        <v>472</v>
      </c>
      <c r="AT1906" s="193" t="s">
        <v>207</v>
      </c>
      <c r="AU1906" s="193" t="s">
        <v>82</v>
      </c>
      <c r="AY1906" s="18" t="s">
        <v>205</v>
      </c>
      <c r="BE1906" s="194">
        <f>IF(N1906="základní",J1906,0)</f>
        <v>59280</v>
      </c>
      <c r="BF1906" s="194">
        <f>IF(N1906="snížená",J1906,0)</f>
        <v>0</v>
      </c>
      <c r="BG1906" s="194">
        <f>IF(N1906="zákl. přenesená",J1906,0)</f>
        <v>0</v>
      </c>
      <c r="BH1906" s="194">
        <f>IF(N1906="sníž. přenesená",J1906,0)</f>
        <v>0</v>
      </c>
      <c r="BI1906" s="194">
        <f>IF(N1906="nulová",J1906,0)</f>
        <v>0</v>
      </c>
      <c r="BJ1906" s="18" t="s">
        <v>80</v>
      </c>
      <c r="BK1906" s="194">
        <f>ROUND(I1906*H1906,2)</f>
        <v>59280</v>
      </c>
      <c r="BL1906" s="18" t="s">
        <v>472</v>
      </c>
      <c r="BM1906" s="193" t="s">
        <v>1143</v>
      </c>
    </row>
    <row r="1907" s="12" customFormat="1">
      <c r="B1907" s="195"/>
      <c r="D1907" s="196" t="s">
        <v>213</v>
      </c>
      <c r="E1907" s="197" t="s">
        <v>1</v>
      </c>
      <c r="F1907" s="198" t="s">
        <v>908</v>
      </c>
      <c r="H1907" s="197" t="s">
        <v>1</v>
      </c>
      <c r="I1907" s="199"/>
      <c r="L1907" s="195"/>
      <c r="M1907" s="200"/>
      <c r="N1907" s="201"/>
      <c r="O1907" s="201"/>
      <c r="P1907" s="201"/>
      <c r="Q1907" s="201"/>
      <c r="R1907" s="201"/>
      <c r="S1907" s="201"/>
      <c r="T1907" s="202"/>
      <c r="AT1907" s="197" t="s">
        <v>213</v>
      </c>
      <c r="AU1907" s="197" t="s">
        <v>82</v>
      </c>
      <c r="AV1907" s="12" t="s">
        <v>80</v>
      </c>
      <c r="AW1907" s="12" t="s">
        <v>30</v>
      </c>
      <c r="AX1907" s="12" t="s">
        <v>73</v>
      </c>
      <c r="AY1907" s="197" t="s">
        <v>205</v>
      </c>
    </row>
    <row r="1908" s="12" customFormat="1">
      <c r="B1908" s="195"/>
      <c r="D1908" s="196" t="s">
        <v>213</v>
      </c>
      <c r="E1908" s="197" t="s">
        <v>1</v>
      </c>
      <c r="F1908" s="198" t="s">
        <v>223</v>
      </c>
      <c r="H1908" s="197" t="s">
        <v>1</v>
      </c>
      <c r="I1908" s="199"/>
      <c r="L1908" s="195"/>
      <c r="M1908" s="200"/>
      <c r="N1908" s="201"/>
      <c r="O1908" s="201"/>
      <c r="P1908" s="201"/>
      <c r="Q1908" s="201"/>
      <c r="R1908" s="201"/>
      <c r="S1908" s="201"/>
      <c r="T1908" s="202"/>
      <c r="AT1908" s="197" t="s">
        <v>213</v>
      </c>
      <c r="AU1908" s="197" t="s">
        <v>82</v>
      </c>
      <c r="AV1908" s="12" t="s">
        <v>80</v>
      </c>
      <c r="AW1908" s="12" t="s">
        <v>30</v>
      </c>
      <c r="AX1908" s="12" t="s">
        <v>73</v>
      </c>
      <c r="AY1908" s="197" t="s">
        <v>205</v>
      </c>
    </row>
    <row r="1909" s="12" customFormat="1">
      <c r="B1909" s="195"/>
      <c r="D1909" s="196" t="s">
        <v>213</v>
      </c>
      <c r="E1909" s="197" t="s">
        <v>1</v>
      </c>
      <c r="F1909" s="198" t="s">
        <v>1144</v>
      </c>
      <c r="H1909" s="197" t="s">
        <v>1</v>
      </c>
      <c r="I1909" s="199"/>
      <c r="L1909" s="195"/>
      <c r="M1909" s="200"/>
      <c r="N1909" s="201"/>
      <c r="O1909" s="201"/>
      <c r="P1909" s="201"/>
      <c r="Q1909" s="201"/>
      <c r="R1909" s="201"/>
      <c r="S1909" s="201"/>
      <c r="T1909" s="202"/>
      <c r="AT1909" s="197" t="s">
        <v>213</v>
      </c>
      <c r="AU1909" s="197" t="s">
        <v>82</v>
      </c>
      <c r="AV1909" s="12" t="s">
        <v>80</v>
      </c>
      <c r="AW1909" s="12" t="s">
        <v>30</v>
      </c>
      <c r="AX1909" s="12" t="s">
        <v>73</v>
      </c>
      <c r="AY1909" s="197" t="s">
        <v>205</v>
      </c>
    </row>
    <row r="1910" s="13" customFormat="1">
      <c r="B1910" s="203"/>
      <c r="D1910" s="196" t="s">
        <v>213</v>
      </c>
      <c r="E1910" s="204" t="s">
        <v>1</v>
      </c>
      <c r="F1910" s="205" t="s">
        <v>120</v>
      </c>
      <c r="H1910" s="206">
        <v>3</v>
      </c>
      <c r="I1910" s="207"/>
      <c r="L1910" s="203"/>
      <c r="M1910" s="208"/>
      <c r="N1910" s="209"/>
      <c r="O1910" s="209"/>
      <c r="P1910" s="209"/>
      <c r="Q1910" s="209"/>
      <c r="R1910" s="209"/>
      <c r="S1910" s="209"/>
      <c r="T1910" s="210"/>
      <c r="AT1910" s="204" t="s">
        <v>213</v>
      </c>
      <c r="AU1910" s="204" t="s">
        <v>82</v>
      </c>
      <c r="AV1910" s="13" t="s">
        <v>82</v>
      </c>
      <c r="AW1910" s="13" t="s">
        <v>30</v>
      </c>
      <c r="AX1910" s="13" t="s">
        <v>73</v>
      </c>
      <c r="AY1910" s="204" t="s">
        <v>205</v>
      </c>
    </row>
    <row r="1911" s="12" customFormat="1">
      <c r="B1911" s="195"/>
      <c r="D1911" s="196" t="s">
        <v>213</v>
      </c>
      <c r="E1911" s="197" t="s">
        <v>1</v>
      </c>
      <c r="F1911" s="198" t="s">
        <v>1145</v>
      </c>
      <c r="H1911" s="197" t="s">
        <v>1</v>
      </c>
      <c r="I1911" s="199"/>
      <c r="L1911" s="195"/>
      <c r="M1911" s="200"/>
      <c r="N1911" s="201"/>
      <c r="O1911" s="201"/>
      <c r="P1911" s="201"/>
      <c r="Q1911" s="201"/>
      <c r="R1911" s="201"/>
      <c r="S1911" s="201"/>
      <c r="T1911" s="202"/>
      <c r="AT1911" s="197" t="s">
        <v>213</v>
      </c>
      <c r="AU1911" s="197" t="s">
        <v>82</v>
      </c>
      <c r="AV1911" s="12" t="s">
        <v>80</v>
      </c>
      <c r="AW1911" s="12" t="s">
        <v>30</v>
      </c>
      <c r="AX1911" s="12" t="s">
        <v>73</v>
      </c>
      <c r="AY1911" s="197" t="s">
        <v>205</v>
      </c>
    </row>
    <row r="1912" s="13" customFormat="1">
      <c r="B1912" s="203"/>
      <c r="D1912" s="196" t="s">
        <v>213</v>
      </c>
      <c r="E1912" s="204" t="s">
        <v>1</v>
      </c>
      <c r="F1912" s="205" t="s">
        <v>1146</v>
      </c>
      <c r="H1912" s="206">
        <v>10</v>
      </c>
      <c r="I1912" s="207"/>
      <c r="L1912" s="203"/>
      <c r="M1912" s="208"/>
      <c r="N1912" s="209"/>
      <c r="O1912" s="209"/>
      <c r="P1912" s="209"/>
      <c r="Q1912" s="209"/>
      <c r="R1912" s="209"/>
      <c r="S1912" s="209"/>
      <c r="T1912" s="210"/>
      <c r="AT1912" s="204" t="s">
        <v>213</v>
      </c>
      <c r="AU1912" s="204" t="s">
        <v>82</v>
      </c>
      <c r="AV1912" s="13" t="s">
        <v>82</v>
      </c>
      <c r="AW1912" s="13" t="s">
        <v>30</v>
      </c>
      <c r="AX1912" s="13" t="s">
        <v>73</v>
      </c>
      <c r="AY1912" s="204" t="s">
        <v>205</v>
      </c>
    </row>
    <row r="1913" s="12" customFormat="1">
      <c r="B1913" s="195"/>
      <c r="D1913" s="196" t="s">
        <v>213</v>
      </c>
      <c r="E1913" s="197" t="s">
        <v>1</v>
      </c>
      <c r="F1913" s="198" t="s">
        <v>874</v>
      </c>
      <c r="H1913" s="197" t="s">
        <v>1</v>
      </c>
      <c r="I1913" s="199"/>
      <c r="L1913" s="195"/>
      <c r="M1913" s="200"/>
      <c r="N1913" s="201"/>
      <c r="O1913" s="201"/>
      <c r="P1913" s="201"/>
      <c r="Q1913" s="201"/>
      <c r="R1913" s="201"/>
      <c r="S1913" s="201"/>
      <c r="T1913" s="202"/>
      <c r="AT1913" s="197" t="s">
        <v>213</v>
      </c>
      <c r="AU1913" s="197" t="s">
        <v>82</v>
      </c>
      <c r="AV1913" s="12" t="s">
        <v>80</v>
      </c>
      <c r="AW1913" s="12" t="s">
        <v>30</v>
      </c>
      <c r="AX1913" s="12" t="s">
        <v>73</v>
      </c>
      <c r="AY1913" s="197" t="s">
        <v>205</v>
      </c>
    </row>
    <row r="1914" s="13" customFormat="1">
      <c r="B1914" s="203"/>
      <c r="D1914" s="196" t="s">
        <v>213</v>
      </c>
      <c r="E1914" s="204" t="s">
        <v>1</v>
      </c>
      <c r="F1914" s="205" t="s">
        <v>306</v>
      </c>
      <c r="H1914" s="206">
        <v>11</v>
      </c>
      <c r="I1914" s="207"/>
      <c r="L1914" s="203"/>
      <c r="M1914" s="208"/>
      <c r="N1914" s="209"/>
      <c r="O1914" s="209"/>
      <c r="P1914" s="209"/>
      <c r="Q1914" s="209"/>
      <c r="R1914" s="209"/>
      <c r="S1914" s="209"/>
      <c r="T1914" s="210"/>
      <c r="AT1914" s="204" t="s">
        <v>213</v>
      </c>
      <c r="AU1914" s="204" t="s">
        <v>82</v>
      </c>
      <c r="AV1914" s="13" t="s">
        <v>82</v>
      </c>
      <c r="AW1914" s="13" t="s">
        <v>30</v>
      </c>
      <c r="AX1914" s="13" t="s">
        <v>73</v>
      </c>
      <c r="AY1914" s="204" t="s">
        <v>205</v>
      </c>
    </row>
    <row r="1915" s="12" customFormat="1">
      <c r="B1915" s="195"/>
      <c r="D1915" s="196" t="s">
        <v>213</v>
      </c>
      <c r="E1915" s="197" t="s">
        <v>1</v>
      </c>
      <c r="F1915" s="198" t="s">
        <v>1147</v>
      </c>
      <c r="H1915" s="197" t="s">
        <v>1</v>
      </c>
      <c r="I1915" s="199"/>
      <c r="L1915" s="195"/>
      <c r="M1915" s="200"/>
      <c r="N1915" s="201"/>
      <c r="O1915" s="201"/>
      <c r="P1915" s="201"/>
      <c r="Q1915" s="201"/>
      <c r="R1915" s="201"/>
      <c r="S1915" s="201"/>
      <c r="T1915" s="202"/>
      <c r="AT1915" s="197" t="s">
        <v>213</v>
      </c>
      <c r="AU1915" s="197" t="s">
        <v>82</v>
      </c>
      <c r="AV1915" s="12" t="s">
        <v>80</v>
      </c>
      <c r="AW1915" s="12" t="s">
        <v>30</v>
      </c>
      <c r="AX1915" s="12" t="s">
        <v>73</v>
      </c>
      <c r="AY1915" s="197" t="s">
        <v>205</v>
      </c>
    </row>
    <row r="1916" s="13" customFormat="1">
      <c r="B1916" s="203"/>
      <c r="D1916" s="196" t="s">
        <v>213</v>
      </c>
      <c r="E1916" s="204" t="s">
        <v>1</v>
      </c>
      <c r="F1916" s="205" t="s">
        <v>1148</v>
      </c>
      <c r="H1916" s="206">
        <v>54</v>
      </c>
      <c r="I1916" s="207"/>
      <c r="L1916" s="203"/>
      <c r="M1916" s="208"/>
      <c r="N1916" s="209"/>
      <c r="O1916" s="209"/>
      <c r="P1916" s="209"/>
      <c r="Q1916" s="209"/>
      <c r="R1916" s="209"/>
      <c r="S1916" s="209"/>
      <c r="T1916" s="210"/>
      <c r="AT1916" s="204" t="s">
        <v>213</v>
      </c>
      <c r="AU1916" s="204" t="s">
        <v>82</v>
      </c>
      <c r="AV1916" s="13" t="s">
        <v>82</v>
      </c>
      <c r="AW1916" s="13" t="s">
        <v>30</v>
      </c>
      <c r="AX1916" s="13" t="s">
        <v>73</v>
      </c>
      <c r="AY1916" s="204" t="s">
        <v>205</v>
      </c>
    </row>
    <row r="1917" s="12" customFormat="1">
      <c r="B1917" s="195"/>
      <c r="D1917" s="196" t="s">
        <v>213</v>
      </c>
      <c r="E1917" s="197" t="s">
        <v>1</v>
      </c>
      <c r="F1917" s="198" t="s">
        <v>1149</v>
      </c>
      <c r="H1917" s="197" t="s">
        <v>1</v>
      </c>
      <c r="I1917" s="199"/>
      <c r="L1917" s="195"/>
      <c r="M1917" s="200"/>
      <c r="N1917" s="201"/>
      <c r="O1917" s="201"/>
      <c r="P1917" s="201"/>
      <c r="Q1917" s="201"/>
      <c r="R1917" s="201"/>
      <c r="S1917" s="201"/>
      <c r="T1917" s="202"/>
      <c r="AT1917" s="197" t="s">
        <v>213</v>
      </c>
      <c r="AU1917" s="197" t="s">
        <v>82</v>
      </c>
      <c r="AV1917" s="12" t="s">
        <v>80</v>
      </c>
      <c r="AW1917" s="12" t="s">
        <v>30</v>
      </c>
      <c r="AX1917" s="12" t="s">
        <v>73</v>
      </c>
      <c r="AY1917" s="197" t="s">
        <v>205</v>
      </c>
    </row>
    <row r="1918" s="13" customFormat="1">
      <c r="B1918" s="203"/>
      <c r="D1918" s="196" t="s">
        <v>213</v>
      </c>
      <c r="E1918" s="204" t="s">
        <v>1</v>
      </c>
      <c r="F1918" s="205" t="s">
        <v>132</v>
      </c>
      <c r="H1918" s="206">
        <v>7</v>
      </c>
      <c r="I1918" s="207"/>
      <c r="L1918" s="203"/>
      <c r="M1918" s="208"/>
      <c r="N1918" s="209"/>
      <c r="O1918" s="209"/>
      <c r="P1918" s="209"/>
      <c r="Q1918" s="209"/>
      <c r="R1918" s="209"/>
      <c r="S1918" s="209"/>
      <c r="T1918" s="210"/>
      <c r="AT1918" s="204" t="s">
        <v>213</v>
      </c>
      <c r="AU1918" s="204" t="s">
        <v>82</v>
      </c>
      <c r="AV1918" s="13" t="s">
        <v>82</v>
      </c>
      <c r="AW1918" s="13" t="s">
        <v>30</v>
      </c>
      <c r="AX1918" s="13" t="s">
        <v>73</v>
      </c>
      <c r="AY1918" s="204" t="s">
        <v>205</v>
      </c>
    </row>
    <row r="1919" s="12" customFormat="1">
      <c r="B1919" s="195"/>
      <c r="D1919" s="196" t="s">
        <v>213</v>
      </c>
      <c r="E1919" s="197" t="s">
        <v>1</v>
      </c>
      <c r="F1919" s="198" t="s">
        <v>1150</v>
      </c>
      <c r="H1919" s="197" t="s">
        <v>1</v>
      </c>
      <c r="I1919" s="199"/>
      <c r="L1919" s="195"/>
      <c r="M1919" s="200"/>
      <c r="N1919" s="201"/>
      <c r="O1919" s="201"/>
      <c r="P1919" s="201"/>
      <c r="Q1919" s="201"/>
      <c r="R1919" s="201"/>
      <c r="S1919" s="201"/>
      <c r="T1919" s="202"/>
      <c r="AT1919" s="197" t="s">
        <v>213</v>
      </c>
      <c r="AU1919" s="197" t="s">
        <v>82</v>
      </c>
      <c r="AV1919" s="12" t="s">
        <v>80</v>
      </c>
      <c r="AW1919" s="12" t="s">
        <v>30</v>
      </c>
      <c r="AX1919" s="12" t="s">
        <v>73</v>
      </c>
      <c r="AY1919" s="197" t="s">
        <v>205</v>
      </c>
    </row>
    <row r="1920" s="13" customFormat="1">
      <c r="B1920" s="203"/>
      <c r="D1920" s="196" t="s">
        <v>213</v>
      </c>
      <c r="E1920" s="204" t="s">
        <v>1</v>
      </c>
      <c r="F1920" s="205" t="s">
        <v>296</v>
      </c>
      <c r="H1920" s="206">
        <v>10</v>
      </c>
      <c r="I1920" s="207"/>
      <c r="L1920" s="203"/>
      <c r="M1920" s="208"/>
      <c r="N1920" s="209"/>
      <c r="O1920" s="209"/>
      <c r="P1920" s="209"/>
      <c r="Q1920" s="209"/>
      <c r="R1920" s="209"/>
      <c r="S1920" s="209"/>
      <c r="T1920" s="210"/>
      <c r="AT1920" s="204" t="s">
        <v>213</v>
      </c>
      <c r="AU1920" s="204" t="s">
        <v>82</v>
      </c>
      <c r="AV1920" s="13" t="s">
        <v>82</v>
      </c>
      <c r="AW1920" s="13" t="s">
        <v>30</v>
      </c>
      <c r="AX1920" s="13" t="s">
        <v>73</v>
      </c>
      <c r="AY1920" s="204" t="s">
        <v>205</v>
      </c>
    </row>
    <row r="1921" s="15" customFormat="1">
      <c r="B1921" s="219"/>
      <c r="D1921" s="196" t="s">
        <v>213</v>
      </c>
      <c r="E1921" s="220" t="s">
        <v>1</v>
      </c>
      <c r="F1921" s="221" t="s">
        <v>235</v>
      </c>
      <c r="H1921" s="222">
        <v>95</v>
      </c>
      <c r="I1921" s="223"/>
      <c r="L1921" s="219"/>
      <c r="M1921" s="224"/>
      <c r="N1921" s="225"/>
      <c r="O1921" s="225"/>
      <c r="P1921" s="225"/>
      <c r="Q1921" s="225"/>
      <c r="R1921" s="225"/>
      <c r="S1921" s="225"/>
      <c r="T1921" s="226"/>
      <c r="AT1921" s="220" t="s">
        <v>213</v>
      </c>
      <c r="AU1921" s="220" t="s">
        <v>82</v>
      </c>
      <c r="AV1921" s="15" t="s">
        <v>120</v>
      </c>
      <c r="AW1921" s="15" t="s">
        <v>30</v>
      </c>
      <c r="AX1921" s="15" t="s">
        <v>73</v>
      </c>
      <c r="AY1921" s="220" t="s">
        <v>205</v>
      </c>
    </row>
    <row r="1922" s="12" customFormat="1">
      <c r="B1922" s="195"/>
      <c r="D1922" s="196" t="s">
        <v>213</v>
      </c>
      <c r="E1922" s="197" t="s">
        <v>1</v>
      </c>
      <c r="F1922" s="198" t="s">
        <v>883</v>
      </c>
      <c r="H1922" s="197" t="s">
        <v>1</v>
      </c>
      <c r="I1922" s="199"/>
      <c r="L1922" s="195"/>
      <c r="M1922" s="200"/>
      <c r="N1922" s="201"/>
      <c r="O1922" s="201"/>
      <c r="P1922" s="201"/>
      <c r="Q1922" s="201"/>
      <c r="R1922" s="201"/>
      <c r="S1922" s="201"/>
      <c r="T1922" s="202"/>
      <c r="AT1922" s="197" t="s">
        <v>213</v>
      </c>
      <c r="AU1922" s="197" t="s">
        <v>82</v>
      </c>
      <c r="AV1922" s="12" t="s">
        <v>80</v>
      </c>
      <c r="AW1922" s="12" t="s">
        <v>30</v>
      </c>
      <c r="AX1922" s="12" t="s">
        <v>73</v>
      </c>
      <c r="AY1922" s="197" t="s">
        <v>205</v>
      </c>
    </row>
    <row r="1923" s="12" customFormat="1">
      <c r="B1923" s="195"/>
      <c r="D1923" s="196" t="s">
        <v>213</v>
      </c>
      <c r="E1923" s="197" t="s">
        <v>1</v>
      </c>
      <c r="F1923" s="198" t="s">
        <v>675</v>
      </c>
      <c r="H1923" s="197" t="s">
        <v>1</v>
      </c>
      <c r="I1923" s="199"/>
      <c r="L1923" s="195"/>
      <c r="M1923" s="200"/>
      <c r="N1923" s="201"/>
      <c r="O1923" s="201"/>
      <c r="P1923" s="201"/>
      <c r="Q1923" s="201"/>
      <c r="R1923" s="201"/>
      <c r="S1923" s="201"/>
      <c r="T1923" s="202"/>
      <c r="AT1923" s="197" t="s">
        <v>213</v>
      </c>
      <c r="AU1923" s="197" t="s">
        <v>82</v>
      </c>
      <c r="AV1923" s="12" t="s">
        <v>80</v>
      </c>
      <c r="AW1923" s="12" t="s">
        <v>30</v>
      </c>
      <c r="AX1923" s="12" t="s">
        <v>73</v>
      </c>
      <c r="AY1923" s="197" t="s">
        <v>205</v>
      </c>
    </row>
    <row r="1924" s="13" customFormat="1">
      <c r="B1924" s="203"/>
      <c r="D1924" s="196" t="s">
        <v>213</v>
      </c>
      <c r="E1924" s="204" t="s">
        <v>1</v>
      </c>
      <c r="F1924" s="205" t="s">
        <v>1151</v>
      </c>
      <c r="H1924" s="206">
        <v>2.5</v>
      </c>
      <c r="I1924" s="207"/>
      <c r="L1924" s="203"/>
      <c r="M1924" s="208"/>
      <c r="N1924" s="209"/>
      <c r="O1924" s="209"/>
      <c r="P1924" s="209"/>
      <c r="Q1924" s="209"/>
      <c r="R1924" s="209"/>
      <c r="S1924" s="209"/>
      <c r="T1924" s="210"/>
      <c r="AT1924" s="204" t="s">
        <v>213</v>
      </c>
      <c r="AU1924" s="204" t="s">
        <v>82</v>
      </c>
      <c r="AV1924" s="13" t="s">
        <v>82</v>
      </c>
      <c r="AW1924" s="13" t="s">
        <v>30</v>
      </c>
      <c r="AX1924" s="13" t="s">
        <v>73</v>
      </c>
      <c r="AY1924" s="204" t="s">
        <v>205</v>
      </c>
    </row>
    <row r="1925" s="12" customFormat="1">
      <c r="B1925" s="195"/>
      <c r="D1925" s="196" t="s">
        <v>213</v>
      </c>
      <c r="E1925" s="197" t="s">
        <v>1</v>
      </c>
      <c r="F1925" s="198" t="s">
        <v>885</v>
      </c>
      <c r="H1925" s="197" t="s">
        <v>1</v>
      </c>
      <c r="I1925" s="199"/>
      <c r="L1925" s="195"/>
      <c r="M1925" s="200"/>
      <c r="N1925" s="201"/>
      <c r="O1925" s="201"/>
      <c r="P1925" s="201"/>
      <c r="Q1925" s="201"/>
      <c r="R1925" s="201"/>
      <c r="S1925" s="201"/>
      <c r="T1925" s="202"/>
      <c r="AT1925" s="197" t="s">
        <v>213</v>
      </c>
      <c r="AU1925" s="197" t="s">
        <v>82</v>
      </c>
      <c r="AV1925" s="12" t="s">
        <v>80</v>
      </c>
      <c r="AW1925" s="12" t="s">
        <v>30</v>
      </c>
      <c r="AX1925" s="12" t="s">
        <v>73</v>
      </c>
      <c r="AY1925" s="197" t="s">
        <v>205</v>
      </c>
    </row>
    <row r="1926" s="12" customFormat="1">
      <c r="B1926" s="195"/>
      <c r="D1926" s="196" t="s">
        <v>213</v>
      </c>
      <c r="E1926" s="197" t="s">
        <v>1</v>
      </c>
      <c r="F1926" s="198" t="s">
        <v>677</v>
      </c>
      <c r="H1926" s="197" t="s">
        <v>1</v>
      </c>
      <c r="I1926" s="199"/>
      <c r="L1926" s="195"/>
      <c r="M1926" s="200"/>
      <c r="N1926" s="201"/>
      <c r="O1926" s="201"/>
      <c r="P1926" s="201"/>
      <c r="Q1926" s="201"/>
      <c r="R1926" s="201"/>
      <c r="S1926" s="201"/>
      <c r="T1926" s="202"/>
      <c r="AT1926" s="197" t="s">
        <v>213</v>
      </c>
      <c r="AU1926" s="197" t="s">
        <v>82</v>
      </c>
      <c r="AV1926" s="12" t="s">
        <v>80</v>
      </c>
      <c r="AW1926" s="12" t="s">
        <v>30</v>
      </c>
      <c r="AX1926" s="12" t="s">
        <v>73</v>
      </c>
      <c r="AY1926" s="197" t="s">
        <v>205</v>
      </c>
    </row>
    <row r="1927" s="13" customFormat="1">
      <c r="B1927" s="203"/>
      <c r="D1927" s="196" t="s">
        <v>213</v>
      </c>
      <c r="E1927" s="204" t="s">
        <v>1</v>
      </c>
      <c r="F1927" s="205" t="s">
        <v>1151</v>
      </c>
      <c r="H1927" s="206">
        <v>2.5</v>
      </c>
      <c r="I1927" s="207"/>
      <c r="L1927" s="203"/>
      <c r="M1927" s="208"/>
      <c r="N1927" s="209"/>
      <c r="O1927" s="209"/>
      <c r="P1927" s="209"/>
      <c r="Q1927" s="209"/>
      <c r="R1927" s="209"/>
      <c r="S1927" s="209"/>
      <c r="T1927" s="210"/>
      <c r="AT1927" s="204" t="s">
        <v>213</v>
      </c>
      <c r="AU1927" s="204" t="s">
        <v>82</v>
      </c>
      <c r="AV1927" s="13" t="s">
        <v>82</v>
      </c>
      <c r="AW1927" s="13" t="s">
        <v>30</v>
      </c>
      <c r="AX1927" s="13" t="s">
        <v>73</v>
      </c>
      <c r="AY1927" s="204" t="s">
        <v>205</v>
      </c>
    </row>
    <row r="1928" s="12" customFormat="1">
      <c r="B1928" s="195"/>
      <c r="D1928" s="196" t="s">
        <v>213</v>
      </c>
      <c r="E1928" s="197" t="s">
        <v>1</v>
      </c>
      <c r="F1928" s="198" t="s">
        <v>887</v>
      </c>
      <c r="H1928" s="197" t="s">
        <v>1</v>
      </c>
      <c r="I1928" s="199"/>
      <c r="L1928" s="195"/>
      <c r="M1928" s="200"/>
      <c r="N1928" s="201"/>
      <c r="O1928" s="201"/>
      <c r="P1928" s="201"/>
      <c r="Q1928" s="201"/>
      <c r="R1928" s="201"/>
      <c r="S1928" s="201"/>
      <c r="T1928" s="202"/>
      <c r="AT1928" s="197" t="s">
        <v>213</v>
      </c>
      <c r="AU1928" s="197" t="s">
        <v>82</v>
      </c>
      <c r="AV1928" s="12" t="s">
        <v>80</v>
      </c>
      <c r="AW1928" s="12" t="s">
        <v>30</v>
      </c>
      <c r="AX1928" s="12" t="s">
        <v>73</v>
      </c>
      <c r="AY1928" s="197" t="s">
        <v>205</v>
      </c>
    </row>
    <row r="1929" s="12" customFormat="1">
      <c r="B1929" s="195"/>
      <c r="D1929" s="196" t="s">
        <v>213</v>
      </c>
      <c r="E1929" s="197" t="s">
        <v>1</v>
      </c>
      <c r="F1929" s="198" t="s">
        <v>678</v>
      </c>
      <c r="H1929" s="197" t="s">
        <v>1</v>
      </c>
      <c r="I1929" s="199"/>
      <c r="L1929" s="195"/>
      <c r="M1929" s="200"/>
      <c r="N1929" s="201"/>
      <c r="O1929" s="201"/>
      <c r="P1929" s="201"/>
      <c r="Q1929" s="201"/>
      <c r="R1929" s="201"/>
      <c r="S1929" s="201"/>
      <c r="T1929" s="202"/>
      <c r="AT1929" s="197" t="s">
        <v>213</v>
      </c>
      <c r="AU1929" s="197" t="s">
        <v>82</v>
      </c>
      <c r="AV1929" s="12" t="s">
        <v>80</v>
      </c>
      <c r="AW1929" s="12" t="s">
        <v>30</v>
      </c>
      <c r="AX1929" s="12" t="s">
        <v>73</v>
      </c>
      <c r="AY1929" s="197" t="s">
        <v>205</v>
      </c>
    </row>
    <row r="1930" s="13" customFormat="1">
      <c r="B1930" s="203"/>
      <c r="D1930" s="196" t="s">
        <v>213</v>
      </c>
      <c r="E1930" s="204" t="s">
        <v>1</v>
      </c>
      <c r="F1930" s="205" t="s">
        <v>1152</v>
      </c>
      <c r="H1930" s="206">
        <v>23.5</v>
      </c>
      <c r="I1930" s="207"/>
      <c r="L1930" s="203"/>
      <c r="M1930" s="208"/>
      <c r="N1930" s="209"/>
      <c r="O1930" s="209"/>
      <c r="P1930" s="209"/>
      <c r="Q1930" s="209"/>
      <c r="R1930" s="209"/>
      <c r="S1930" s="209"/>
      <c r="T1930" s="210"/>
      <c r="AT1930" s="204" t="s">
        <v>213</v>
      </c>
      <c r="AU1930" s="204" t="s">
        <v>82</v>
      </c>
      <c r="AV1930" s="13" t="s">
        <v>82</v>
      </c>
      <c r="AW1930" s="13" t="s">
        <v>30</v>
      </c>
      <c r="AX1930" s="13" t="s">
        <v>73</v>
      </c>
      <c r="AY1930" s="204" t="s">
        <v>205</v>
      </c>
    </row>
    <row r="1931" s="15" customFormat="1">
      <c r="B1931" s="219"/>
      <c r="D1931" s="196" t="s">
        <v>213</v>
      </c>
      <c r="E1931" s="220" t="s">
        <v>1</v>
      </c>
      <c r="F1931" s="221" t="s">
        <v>235</v>
      </c>
      <c r="H1931" s="222">
        <v>28.5</v>
      </c>
      <c r="I1931" s="223"/>
      <c r="L1931" s="219"/>
      <c r="M1931" s="224"/>
      <c r="N1931" s="225"/>
      <c r="O1931" s="225"/>
      <c r="P1931" s="225"/>
      <c r="Q1931" s="225"/>
      <c r="R1931" s="225"/>
      <c r="S1931" s="225"/>
      <c r="T1931" s="226"/>
      <c r="AT1931" s="220" t="s">
        <v>213</v>
      </c>
      <c r="AU1931" s="220" t="s">
        <v>82</v>
      </c>
      <c r="AV1931" s="15" t="s">
        <v>120</v>
      </c>
      <c r="AW1931" s="15" t="s">
        <v>30</v>
      </c>
      <c r="AX1931" s="15" t="s">
        <v>73</v>
      </c>
      <c r="AY1931" s="220" t="s">
        <v>205</v>
      </c>
    </row>
    <row r="1932" s="14" customFormat="1">
      <c r="B1932" s="211"/>
      <c r="D1932" s="196" t="s">
        <v>213</v>
      </c>
      <c r="E1932" s="212" t="s">
        <v>1</v>
      </c>
      <c r="F1932" s="213" t="s">
        <v>218</v>
      </c>
      <c r="H1932" s="214">
        <v>123.5</v>
      </c>
      <c r="I1932" s="215"/>
      <c r="L1932" s="211"/>
      <c r="M1932" s="216"/>
      <c r="N1932" s="217"/>
      <c r="O1932" s="217"/>
      <c r="P1932" s="217"/>
      <c r="Q1932" s="217"/>
      <c r="R1932" s="217"/>
      <c r="S1932" s="217"/>
      <c r="T1932" s="218"/>
      <c r="AT1932" s="212" t="s">
        <v>213</v>
      </c>
      <c r="AU1932" s="212" t="s">
        <v>82</v>
      </c>
      <c r="AV1932" s="14" t="s">
        <v>123</v>
      </c>
      <c r="AW1932" s="14" t="s">
        <v>30</v>
      </c>
      <c r="AX1932" s="14" t="s">
        <v>80</v>
      </c>
      <c r="AY1932" s="212" t="s">
        <v>205</v>
      </c>
    </row>
    <row r="1933" s="1" customFormat="1" ht="24.2" customHeight="1">
      <c r="A1933" s="37"/>
      <c r="B1933" s="181"/>
      <c r="C1933" s="227" t="s">
        <v>1153</v>
      </c>
      <c r="D1933" s="227" t="s">
        <v>724</v>
      </c>
      <c r="E1933" s="228" t="s">
        <v>1154</v>
      </c>
      <c r="F1933" s="229" t="s">
        <v>1155</v>
      </c>
      <c r="G1933" s="230" t="s">
        <v>210</v>
      </c>
      <c r="H1933" s="231">
        <v>38.902999999999999</v>
      </c>
      <c r="I1933" s="232">
        <v>650</v>
      </c>
      <c r="J1933" s="233">
        <f>ROUND(I1933*H1933,2)</f>
        <v>25286.950000000001</v>
      </c>
      <c r="K1933" s="229" t="s">
        <v>1</v>
      </c>
      <c r="L1933" s="234"/>
      <c r="M1933" s="235" t="s">
        <v>1</v>
      </c>
      <c r="N1933" s="236" t="s">
        <v>38</v>
      </c>
      <c r="O1933" s="76"/>
      <c r="P1933" s="191">
        <f>O1933*H1933</f>
        <v>0</v>
      </c>
      <c r="Q1933" s="191">
        <v>0.0035000000000000001</v>
      </c>
      <c r="R1933" s="191">
        <f>Q1933*H1933</f>
        <v>0.13616049999999999</v>
      </c>
      <c r="S1933" s="191">
        <v>0</v>
      </c>
      <c r="T1933" s="192">
        <f>S1933*H1933</f>
        <v>0</v>
      </c>
      <c r="U1933" s="37"/>
      <c r="V1933" s="37"/>
      <c r="W1933" s="37"/>
      <c r="X1933" s="37"/>
      <c r="Y1933" s="37"/>
      <c r="Z1933" s="37"/>
      <c r="AA1933" s="37"/>
      <c r="AB1933" s="37"/>
      <c r="AC1933" s="37"/>
      <c r="AD1933" s="37"/>
      <c r="AE1933" s="37"/>
      <c r="AR1933" s="193" t="s">
        <v>703</v>
      </c>
      <c r="AT1933" s="193" t="s">
        <v>724</v>
      </c>
      <c r="AU1933" s="193" t="s">
        <v>82</v>
      </c>
      <c r="AY1933" s="18" t="s">
        <v>205</v>
      </c>
      <c r="BE1933" s="194">
        <f>IF(N1933="základní",J1933,0)</f>
        <v>25286.950000000001</v>
      </c>
      <c r="BF1933" s="194">
        <f>IF(N1933="snížená",J1933,0)</f>
        <v>0</v>
      </c>
      <c r="BG1933" s="194">
        <f>IF(N1933="zákl. přenesená",J1933,0)</f>
        <v>0</v>
      </c>
      <c r="BH1933" s="194">
        <f>IF(N1933="sníž. přenesená",J1933,0)</f>
        <v>0</v>
      </c>
      <c r="BI1933" s="194">
        <f>IF(N1933="nulová",J1933,0)</f>
        <v>0</v>
      </c>
      <c r="BJ1933" s="18" t="s">
        <v>80</v>
      </c>
      <c r="BK1933" s="194">
        <f>ROUND(I1933*H1933,2)</f>
        <v>25286.950000000001</v>
      </c>
      <c r="BL1933" s="18" t="s">
        <v>472</v>
      </c>
      <c r="BM1933" s="193" t="s">
        <v>1156</v>
      </c>
    </row>
    <row r="1934" s="12" customFormat="1">
      <c r="B1934" s="195"/>
      <c r="D1934" s="196" t="s">
        <v>213</v>
      </c>
      <c r="E1934" s="197" t="s">
        <v>1</v>
      </c>
      <c r="F1934" s="198" t="s">
        <v>908</v>
      </c>
      <c r="H1934" s="197" t="s">
        <v>1</v>
      </c>
      <c r="I1934" s="199"/>
      <c r="L1934" s="195"/>
      <c r="M1934" s="200"/>
      <c r="N1934" s="201"/>
      <c r="O1934" s="201"/>
      <c r="P1934" s="201"/>
      <c r="Q1934" s="201"/>
      <c r="R1934" s="201"/>
      <c r="S1934" s="201"/>
      <c r="T1934" s="202"/>
      <c r="AT1934" s="197" t="s">
        <v>213</v>
      </c>
      <c r="AU1934" s="197" t="s">
        <v>82</v>
      </c>
      <c r="AV1934" s="12" t="s">
        <v>80</v>
      </c>
      <c r="AW1934" s="12" t="s">
        <v>30</v>
      </c>
      <c r="AX1934" s="12" t="s">
        <v>73</v>
      </c>
      <c r="AY1934" s="197" t="s">
        <v>205</v>
      </c>
    </row>
    <row r="1935" s="12" customFormat="1">
      <c r="B1935" s="195"/>
      <c r="D1935" s="196" t="s">
        <v>213</v>
      </c>
      <c r="E1935" s="197" t="s">
        <v>1</v>
      </c>
      <c r="F1935" s="198" t="s">
        <v>223</v>
      </c>
      <c r="H1935" s="197" t="s">
        <v>1</v>
      </c>
      <c r="I1935" s="199"/>
      <c r="L1935" s="195"/>
      <c r="M1935" s="200"/>
      <c r="N1935" s="201"/>
      <c r="O1935" s="201"/>
      <c r="P1935" s="201"/>
      <c r="Q1935" s="201"/>
      <c r="R1935" s="201"/>
      <c r="S1935" s="201"/>
      <c r="T1935" s="202"/>
      <c r="AT1935" s="197" t="s">
        <v>213</v>
      </c>
      <c r="AU1935" s="197" t="s">
        <v>82</v>
      </c>
      <c r="AV1935" s="12" t="s">
        <v>80</v>
      </c>
      <c r="AW1935" s="12" t="s">
        <v>30</v>
      </c>
      <c r="AX1935" s="12" t="s">
        <v>73</v>
      </c>
      <c r="AY1935" s="197" t="s">
        <v>205</v>
      </c>
    </row>
    <row r="1936" s="12" customFormat="1">
      <c r="B1936" s="195"/>
      <c r="D1936" s="196" t="s">
        <v>213</v>
      </c>
      <c r="E1936" s="197" t="s">
        <v>1</v>
      </c>
      <c r="F1936" s="198" t="s">
        <v>1144</v>
      </c>
      <c r="H1936" s="197" t="s">
        <v>1</v>
      </c>
      <c r="I1936" s="199"/>
      <c r="L1936" s="195"/>
      <c r="M1936" s="200"/>
      <c r="N1936" s="201"/>
      <c r="O1936" s="201"/>
      <c r="P1936" s="201"/>
      <c r="Q1936" s="201"/>
      <c r="R1936" s="201"/>
      <c r="S1936" s="201"/>
      <c r="T1936" s="202"/>
      <c r="AT1936" s="197" t="s">
        <v>213</v>
      </c>
      <c r="AU1936" s="197" t="s">
        <v>82</v>
      </c>
      <c r="AV1936" s="12" t="s">
        <v>80</v>
      </c>
      <c r="AW1936" s="12" t="s">
        <v>30</v>
      </c>
      <c r="AX1936" s="12" t="s">
        <v>73</v>
      </c>
      <c r="AY1936" s="197" t="s">
        <v>205</v>
      </c>
    </row>
    <row r="1937" s="13" customFormat="1">
      <c r="B1937" s="203"/>
      <c r="D1937" s="196" t="s">
        <v>213</v>
      </c>
      <c r="E1937" s="204" t="s">
        <v>1</v>
      </c>
      <c r="F1937" s="205" t="s">
        <v>1157</v>
      </c>
      <c r="H1937" s="206">
        <v>0.90000000000000002</v>
      </c>
      <c r="I1937" s="207"/>
      <c r="L1937" s="203"/>
      <c r="M1937" s="208"/>
      <c r="N1937" s="209"/>
      <c r="O1937" s="209"/>
      <c r="P1937" s="209"/>
      <c r="Q1937" s="209"/>
      <c r="R1937" s="209"/>
      <c r="S1937" s="209"/>
      <c r="T1937" s="210"/>
      <c r="AT1937" s="204" t="s">
        <v>213</v>
      </c>
      <c r="AU1937" s="204" t="s">
        <v>82</v>
      </c>
      <c r="AV1937" s="13" t="s">
        <v>82</v>
      </c>
      <c r="AW1937" s="13" t="s">
        <v>30</v>
      </c>
      <c r="AX1937" s="13" t="s">
        <v>73</v>
      </c>
      <c r="AY1937" s="204" t="s">
        <v>205</v>
      </c>
    </row>
    <row r="1938" s="12" customFormat="1">
      <c r="B1938" s="195"/>
      <c r="D1938" s="196" t="s">
        <v>213</v>
      </c>
      <c r="E1938" s="197" t="s">
        <v>1</v>
      </c>
      <c r="F1938" s="198" t="s">
        <v>1145</v>
      </c>
      <c r="H1938" s="197" t="s">
        <v>1</v>
      </c>
      <c r="I1938" s="199"/>
      <c r="L1938" s="195"/>
      <c r="M1938" s="200"/>
      <c r="N1938" s="201"/>
      <c r="O1938" s="201"/>
      <c r="P1938" s="201"/>
      <c r="Q1938" s="201"/>
      <c r="R1938" s="201"/>
      <c r="S1938" s="201"/>
      <c r="T1938" s="202"/>
      <c r="AT1938" s="197" t="s">
        <v>213</v>
      </c>
      <c r="AU1938" s="197" t="s">
        <v>82</v>
      </c>
      <c r="AV1938" s="12" t="s">
        <v>80</v>
      </c>
      <c r="AW1938" s="12" t="s">
        <v>30</v>
      </c>
      <c r="AX1938" s="12" t="s">
        <v>73</v>
      </c>
      <c r="AY1938" s="197" t="s">
        <v>205</v>
      </c>
    </row>
    <row r="1939" s="13" customFormat="1">
      <c r="B1939" s="203"/>
      <c r="D1939" s="196" t="s">
        <v>213</v>
      </c>
      <c r="E1939" s="204" t="s">
        <v>1</v>
      </c>
      <c r="F1939" s="205" t="s">
        <v>1158</v>
      </c>
      <c r="H1939" s="206">
        <v>3</v>
      </c>
      <c r="I1939" s="207"/>
      <c r="L1939" s="203"/>
      <c r="M1939" s="208"/>
      <c r="N1939" s="209"/>
      <c r="O1939" s="209"/>
      <c r="P1939" s="209"/>
      <c r="Q1939" s="209"/>
      <c r="R1939" s="209"/>
      <c r="S1939" s="209"/>
      <c r="T1939" s="210"/>
      <c r="AT1939" s="204" t="s">
        <v>213</v>
      </c>
      <c r="AU1939" s="204" t="s">
        <v>82</v>
      </c>
      <c r="AV1939" s="13" t="s">
        <v>82</v>
      </c>
      <c r="AW1939" s="13" t="s">
        <v>30</v>
      </c>
      <c r="AX1939" s="13" t="s">
        <v>73</v>
      </c>
      <c r="AY1939" s="204" t="s">
        <v>205</v>
      </c>
    </row>
    <row r="1940" s="12" customFormat="1">
      <c r="B1940" s="195"/>
      <c r="D1940" s="196" t="s">
        <v>213</v>
      </c>
      <c r="E1940" s="197" t="s">
        <v>1</v>
      </c>
      <c r="F1940" s="198" t="s">
        <v>874</v>
      </c>
      <c r="H1940" s="197" t="s">
        <v>1</v>
      </c>
      <c r="I1940" s="199"/>
      <c r="L1940" s="195"/>
      <c r="M1940" s="200"/>
      <c r="N1940" s="201"/>
      <c r="O1940" s="201"/>
      <c r="P1940" s="201"/>
      <c r="Q1940" s="201"/>
      <c r="R1940" s="201"/>
      <c r="S1940" s="201"/>
      <c r="T1940" s="202"/>
      <c r="AT1940" s="197" t="s">
        <v>213</v>
      </c>
      <c r="AU1940" s="197" t="s">
        <v>82</v>
      </c>
      <c r="AV1940" s="12" t="s">
        <v>80</v>
      </c>
      <c r="AW1940" s="12" t="s">
        <v>30</v>
      </c>
      <c r="AX1940" s="12" t="s">
        <v>73</v>
      </c>
      <c r="AY1940" s="197" t="s">
        <v>205</v>
      </c>
    </row>
    <row r="1941" s="13" customFormat="1">
      <c r="B1941" s="203"/>
      <c r="D1941" s="196" t="s">
        <v>213</v>
      </c>
      <c r="E1941" s="204" t="s">
        <v>1</v>
      </c>
      <c r="F1941" s="205" t="s">
        <v>1159</v>
      </c>
      <c r="H1941" s="206">
        <v>3.2999999999999998</v>
      </c>
      <c r="I1941" s="207"/>
      <c r="L1941" s="203"/>
      <c r="M1941" s="208"/>
      <c r="N1941" s="209"/>
      <c r="O1941" s="209"/>
      <c r="P1941" s="209"/>
      <c r="Q1941" s="209"/>
      <c r="R1941" s="209"/>
      <c r="S1941" s="209"/>
      <c r="T1941" s="210"/>
      <c r="AT1941" s="204" t="s">
        <v>213</v>
      </c>
      <c r="AU1941" s="204" t="s">
        <v>82</v>
      </c>
      <c r="AV1941" s="13" t="s">
        <v>82</v>
      </c>
      <c r="AW1941" s="13" t="s">
        <v>30</v>
      </c>
      <c r="AX1941" s="13" t="s">
        <v>73</v>
      </c>
      <c r="AY1941" s="204" t="s">
        <v>205</v>
      </c>
    </row>
    <row r="1942" s="12" customFormat="1">
      <c r="B1942" s="195"/>
      <c r="D1942" s="196" t="s">
        <v>213</v>
      </c>
      <c r="E1942" s="197" t="s">
        <v>1</v>
      </c>
      <c r="F1942" s="198" t="s">
        <v>1147</v>
      </c>
      <c r="H1942" s="197" t="s">
        <v>1</v>
      </c>
      <c r="I1942" s="199"/>
      <c r="L1942" s="195"/>
      <c r="M1942" s="200"/>
      <c r="N1942" s="201"/>
      <c r="O1942" s="201"/>
      <c r="P1942" s="201"/>
      <c r="Q1942" s="201"/>
      <c r="R1942" s="201"/>
      <c r="S1942" s="201"/>
      <c r="T1942" s="202"/>
      <c r="AT1942" s="197" t="s">
        <v>213</v>
      </c>
      <c r="AU1942" s="197" t="s">
        <v>82</v>
      </c>
      <c r="AV1942" s="12" t="s">
        <v>80</v>
      </c>
      <c r="AW1942" s="12" t="s">
        <v>30</v>
      </c>
      <c r="AX1942" s="12" t="s">
        <v>73</v>
      </c>
      <c r="AY1942" s="197" t="s">
        <v>205</v>
      </c>
    </row>
    <row r="1943" s="13" customFormat="1">
      <c r="B1943" s="203"/>
      <c r="D1943" s="196" t="s">
        <v>213</v>
      </c>
      <c r="E1943" s="204" t="s">
        <v>1</v>
      </c>
      <c r="F1943" s="205" t="s">
        <v>1160</v>
      </c>
      <c r="H1943" s="206">
        <v>16.199999999999999</v>
      </c>
      <c r="I1943" s="207"/>
      <c r="L1943" s="203"/>
      <c r="M1943" s="208"/>
      <c r="N1943" s="209"/>
      <c r="O1943" s="209"/>
      <c r="P1943" s="209"/>
      <c r="Q1943" s="209"/>
      <c r="R1943" s="209"/>
      <c r="S1943" s="209"/>
      <c r="T1943" s="210"/>
      <c r="AT1943" s="204" t="s">
        <v>213</v>
      </c>
      <c r="AU1943" s="204" t="s">
        <v>82</v>
      </c>
      <c r="AV1943" s="13" t="s">
        <v>82</v>
      </c>
      <c r="AW1943" s="13" t="s">
        <v>30</v>
      </c>
      <c r="AX1943" s="13" t="s">
        <v>73</v>
      </c>
      <c r="AY1943" s="204" t="s">
        <v>205</v>
      </c>
    </row>
    <row r="1944" s="12" customFormat="1">
      <c r="B1944" s="195"/>
      <c r="D1944" s="196" t="s">
        <v>213</v>
      </c>
      <c r="E1944" s="197" t="s">
        <v>1</v>
      </c>
      <c r="F1944" s="198" t="s">
        <v>1149</v>
      </c>
      <c r="H1944" s="197" t="s">
        <v>1</v>
      </c>
      <c r="I1944" s="199"/>
      <c r="L1944" s="195"/>
      <c r="M1944" s="200"/>
      <c r="N1944" s="201"/>
      <c r="O1944" s="201"/>
      <c r="P1944" s="201"/>
      <c r="Q1944" s="201"/>
      <c r="R1944" s="201"/>
      <c r="S1944" s="201"/>
      <c r="T1944" s="202"/>
      <c r="AT1944" s="197" t="s">
        <v>213</v>
      </c>
      <c r="AU1944" s="197" t="s">
        <v>82</v>
      </c>
      <c r="AV1944" s="12" t="s">
        <v>80</v>
      </c>
      <c r="AW1944" s="12" t="s">
        <v>30</v>
      </c>
      <c r="AX1944" s="12" t="s">
        <v>73</v>
      </c>
      <c r="AY1944" s="197" t="s">
        <v>205</v>
      </c>
    </row>
    <row r="1945" s="13" customFormat="1">
      <c r="B1945" s="203"/>
      <c r="D1945" s="196" t="s">
        <v>213</v>
      </c>
      <c r="E1945" s="204" t="s">
        <v>1</v>
      </c>
      <c r="F1945" s="205" t="s">
        <v>1161</v>
      </c>
      <c r="H1945" s="206">
        <v>2.1000000000000001</v>
      </c>
      <c r="I1945" s="207"/>
      <c r="L1945" s="203"/>
      <c r="M1945" s="208"/>
      <c r="N1945" s="209"/>
      <c r="O1945" s="209"/>
      <c r="P1945" s="209"/>
      <c r="Q1945" s="209"/>
      <c r="R1945" s="209"/>
      <c r="S1945" s="209"/>
      <c r="T1945" s="210"/>
      <c r="AT1945" s="204" t="s">
        <v>213</v>
      </c>
      <c r="AU1945" s="204" t="s">
        <v>82</v>
      </c>
      <c r="AV1945" s="13" t="s">
        <v>82</v>
      </c>
      <c r="AW1945" s="13" t="s">
        <v>30</v>
      </c>
      <c r="AX1945" s="13" t="s">
        <v>73</v>
      </c>
      <c r="AY1945" s="204" t="s">
        <v>205</v>
      </c>
    </row>
    <row r="1946" s="12" customFormat="1">
      <c r="B1946" s="195"/>
      <c r="D1946" s="196" t="s">
        <v>213</v>
      </c>
      <c r="E1946" s="197" t="s">
        <v>1</v>
      </c>
      <c r="F1946" s="198" t="s">
        <v>1150</v>
      </c>
      <c r="H1946" s="197" t="s">
        <v>1</v>
      </c>
      <c r="I1946" s="199"/>
      <c r="L1946" s="195"/>
      <c r="M1946" s="200"/>
      <c r="N1946" s="201"/>
      <c r="O1946" s="201"/>
      <c r="P1946" s="201"/>
      <c r="Q1946" s="201"/>
      <c r="R1946" s="201"/>
      <c r="S1946" s="201"/>
      <c r="T1946" s="202"/>
      <c r="AT1946" s="197" t="s">
        <v>213</v>
      </c>
      <c r="AU1946" s="197" t="s">
        <v>82</v>
      </c>
      <c r="AV1946" s="12" t="s">
        <v>80</v>
      </c>
      <c r="AW1946" s="12" t="s">
        <v>30</v>
      </c>
      <c r="AX1946" s="12" t="s">
        <v>73</v>
      </c>
      <c r="AY1946" s="197" t="s">
        <v>205</v>
      </c>
    </row>
    <row r="1947" s="13" customFormat="1">
      <c r="B1947" s="203"/>
      <c r="D1947" s="196" t="s">
        <v>213</v>
      </c>
      <c r="E1947" s="204" t="s">
        <v>1</v>
      </c>
      <c r="F1947" s="205" t="s">
        <v>1162</v>
      </c>
      <c r="H1947" s="206">
        <v>3</v>
      </c>
      <c r="I1947" s="207"/>
      <c r="L1947" s="203"/>
      <c r="M1947" s="208"/>
      <c r="N1947" s="209"/>
      <c r="O1947" s="209"/>
      <c r="P1947" s="209"/>
      <c r="Q1947" s="209"/>
      <c r="R1947" s="209"/>
      <c r="S1947" s="209"/>
      <c r="T1947" s="210"/>
      <c r="AT1947" s="204" t="s">
        <v>213</v>
      </c>
      <c r="AU1947" s="204" t="s">
        <v>82</v>
      </c>
      <c r="AV1947" s="13" t="s">
        <v>82</v>
      </c>
      <c r="AW1947" s="13" t="s">
        <v>30</v>
      </c>
      <c r="AX1947" s="13" t="s">
        <v>73</v>
      </c>
      <c r="AY1947" s="204" t="s">
        <v>205</v>
      </c>
    </row>
    <row r="1948" s="15" customFormat="1">
      <c r="B1948" s="219"/>
      <c r="D1948" s="196" t="s">
        <v>213</v>
      </c>
      <c r="E1948" s="220" t="s">
        <v>1</v>
      </c>
      <c r="F1948" s="221" t="s">
        <v>235</v>
      </c>
      <c r="H1948" s="222">
        <v>28.5</v>
      </c>
      <c r="I1948" s="223"/>
      <c r="L1948" s="219"/>
      <c r="M1948" s="224"/>
      <c r="N1948" s="225"/>
      <c r="O1948" s="225"/>
      <c r="P1948" s="225"/>
      <c r="Q1948" s="225"/>
      <c r="R1948" s="225"/>
      <c r="S1948" s="225"/>
      <c r="T1948" s="226"/>
      <c r="AT1948" s="220" t="s">
        <v>213</v>
      </c>
      <c r="AU1948" s="220" t="s">
        <v>82</v>
      </c>
      <c r="AV1948" s="15" t="s">
        <v>120</v>
      </c>
      <c r="AW1948" s="15" t="s">
        <v>30</v>
      </c>
      <c r="AX1948" s="15" t="s">
        <v>73</v>
      </c>
      <c r="AY1948" s="220" t="s">
        <v>205</v>
      </c>
    </row>
    <row r="1949" s="12" customFormat="1">
      <c r="B1949" s="195"/>
      <c r="D1949" s="196" t="s">
        <v>213</v>
      </c>
      <c r="E1949" s="197" t="s">
        <v>1</v>
      </c>
      <c r="F1949" s="198" t="s">
        <v>883</v>
      </c>
      <c r="H1949" s="197" t="s">
        <v>1</v>
      </c>
      <c r="I1949" s="199"/>
      <c r="L1949" s="195"/>
      <c r="M1949" s="200"/>
      <c r="N1949" s="201"/>
      <c r="O1949" s="201"/>
      <c r="P1949" s="201"/>
      <c r="Q1949" s="201"/>
      <c r="R1949" s="201"/>
      <c r="S1949" s="201"/>
      <c r="T1949" s="202"/>
      <c r="AT1949" s="197" t="s">
        <v>213</v>
      </c>
      <c r="AU1949" s="197" t="s">
        <v>82</v>
      </c>
      <c r="AV1949" s="12" t="s">
        <v>80</v>
      </c>
      <c r="AW1949" s="12" t="s">
        <v>30</v>
      </c>
      <c r="AX1949" s="12" t="s">
        <v>73</v>
      </c>
      <c r="AY1949" s="197" t="s">
        <v>205</v>
      </c>
    </row>
    <row r="1950" s="12" customFormat="1">
      <c r="B1950" s="195"/>
      <c r="D1950" s="196" t="s">
        <v>213</v>
      </c>
      <c r="E1950" s="197" t="s">
        <v>1</v>
      </c>
      <c r="F1950" s="198" t="s">
        <v>675</v>
      </c>
      <c r="H1950" s="197" t="s">
        <v>1</v>
      </c>
      <c r="I1950" s="199"/>
      <c r="L1950" s="195"/>
      <c r="M1950" s="200"/>
      <c r="N1950" s="201"/>
      <c r="O1950" s="201"/>
      <c r="P1950" s="201"/>
      <c r="Q1950" s="201"/>
      <c r="R1950" s="201"/>
      <c r="S1950" s="201"/>
      <c r="T1950" s="202"/>
      <c r="AT1950" s="197" t="s">
        <v>213</v>
      </c>
      <c r="AU1950" s="197" t="s">
        <v>82</v>
      </c>
      <c r="AV1950" s="12" t="s">
        <v>80</v>
      </c>
      <c r="AW1950" s="12" t="s">
        <v>30</v>
      </c>
      <c r="AX1950" s="12" t="s">
        <v>73</v>
      </c>
      <c r="AY1950" s="197" t="s">
        <v>205</v>
      </c>
    </row>
    <row r="1951" s="13" customFormat="1">
      <c r="B1951" s="203"/>
      <c r="D1951" s="196" t="s">
        <v>213</v>
      </c>
      <c r="E1951" s="204" t="s">
        <v>1</v>
      </c>
      <c r="F1951" s="205" t="s">
        <v>1163</v>
      </c>
      <c r="H1951" s="206">
        <v>0.75</v>
      </c>
      <c r="I1951" s="207"/>
      <c r="L1951" s="203"/>
      <c r="M1951" s="208"/>
      <c r="N1951" s="209"/>
      <c r="O1951" s="209"/>
      <c r="P1951" s="209"/>
      <c r="Q1951" s="209"/>
      <c r="R1951" s="209"/>
      <c r="S1951" s="209"/>
      <c r="T1951" s="210"/>
      <c r="AT1951" s="204" t="s">
        <v>213</v>
      </c>
      <c r="AU1951" s="204" t="s">
        <v>82</v>
      </c>
      <c r="AV1951" s="13" t="s">
        <v>82</v>
      </c>
      <c r="AW1951" s="13" t="s">
        <v>30</v>
      </c>
      <c r="AX1951" s="13" t="s">
        <v>73</v>
      </c>
      <c r="AY1951" s="204" t="s">
        <v>205</v>
      </c>
    </row>
    <row r="1952" s="12" customFormat="1">
      <c r="B1952" s="195"/>
      <c r="D1952" s="196" t="s">
        <v>213</v>
      </c>
      <c r="E1952" s="197" t="s">
        <v>1</v>
      </c>
      <c r="F1952" s="198" t="s">
        <v>885</v>
      </c>
      <c r="H1952" s="197" t="s">
        <v>1</v>
      </c>
      <c r="I1952" s="199"/>
      <c r="L1952" s="195"/>
      <c r="M1952" s="200"/>
      <c r="N1952" s="201"/>
      <c r="O1952" s="201"/>
      <c r="P1952" s="201"/>
      <c r="Q1952" s="201"/>
      <c r="R1952" s="201"/>
      <c r="S1952" s="201"/>
      <c r="T1952" s="202"/>
      <c r="AT1952" s="197" t="s">
        <v>213</v>
      </c>
      <c r="AU1952" s="197" t="s">
        <v>82</v>
      </c>
      <c r="AV1952" s="12" t="s">
        <v>80</v>
      </c>
      <c r="AW1952" s="12" t="s">
        <v>30</v>
      </c>
      <c r="AX1952" s="12" t="s">
        <v>73</v>
      </c>
      <c r="AY1952" s="197" t="s">
        <v>205</v>
      </c>
    </row>
    <row r="1953" s="12" customFormat="1">
      <c r="B1953" s="195"/>
      <c r="D1953" s="196" t="s">
        <v>213</v>
      </c>
      <c r="E1953" s="197" t="s">
        <v>1</v>
      </c>
      <c r="F1953" s="198" t="s">
        <v>677</v>
      </c>
      <c r="H1953" s="197" t="s">
        <v>1</v>
      </c>
      <c r="I1953" s="199"/>
      <c r="L1953" s="195"/>
      <c r="M1953" s="200"/>
      <c r="N1953" s="201"/>
      <c r="O1953" s="201"/>
      <c r="P1953" s="201"/>
      <c r="Q1953" s="201"/>
      <c r="R1953" s="201"/>
      <c r="S1953" s="201"/>
      <c r="T1953" s="202"/>
      <c r="AT1953" s="197" t="s">
        <v>213</v>
      </c>
      <c r="AU1953" s="197" t="s">
        <v>82</v>
      </c>
      <c r="AV1953" s="12" t="s">
        <v>80</v>
      </c>
      <c r="AW1953" s="12" t="s">
        <v>30</v>
      </c>
      <c r="AX1953" s="12" t="s">
        <v>73</v>
      </c>
      <c r="AY1953" s="197" t="s">
        <v>205</v>
      </c>
    </row>
    <row r="1954" s="13" customFormat="1">
      <c r="B1954" s="203"/>
      <c r="D1954" s="196" t="s">
        <v>213</v>
      </c>
      <c r="E1954" s="204" t="s">
        <v>1</v>
      </c>
      <c r="F1954" s="205" t="s">
        <v>1163</v>
      </c>
      <c r="H1954" s="206">
        <v>0.75</v>
      </c>
      <c r="I1954" s="207"/>
      <c r="L1954" s="203"/>
      <c r="M1954" s="208"/>
      <c r="N1954" s="209"/>
      <c r="O1954" s="209"/>
      <c r="P1954" s="209"/>
      <c r="Q1954" s="209"/>
      <c r="R1954" s="209"/>
      <c r="S1954" s="209"/>
      <c r="T1954" s="210"/>
      <c r="AT1954" s="204" t="s">
        <v>213</v>
      </c>
      <c r="AU1954" s="204" t="s">
        <v>82</v>
      </c>
      <c r="AV1954" s="13" t="s">
        <v>82</v>
      </c>
      <c r="AW1954" s="13" t="s">
        <v>30</v>
      </c>
      <c r="AX1954" s="13" t="s">
        <v>73</v>
      </c>
      <c r="AY1954" s="204" t="s">
        <v>205</v>
      </c>
    </row>
    <row r="1955" s="12" customFormat="1">
      <c r="B1955" s="195"/>
      <c r="D1955" s="196" t="s">
        <v>213</v>
      </c>
      <c r="E1955" s="197" t="s">
        <v>1</v>
      </c>
      <c r="F1955" s="198" t="s">
        <v>887</v>
      </c>
      <c r="H1955" s="197" t="s">
        <v>1</v>
      </c>
      <c r="I1955" s="199"/>
      <c r="L1955" s="195"/>
      <c r="M1955" s="200"/>
      <c r="N1955" s="201"/>
      <c r="O1955" s="201"/>
      <c r="P1955" s="201"/>
      <c r="Q1955" s="201"/>
      <c r="R1955" s="201"/>
      <c r="S1955" s="201"/>
      <c r="T1955" s="202"/>
      <c r="AT1955" s="197" t="s">
        <v>213</v>
      </c>
      <c r="AU1955" s="197" t="s">
        <v>82</v>
      </c>
      <c r="AV1955" s="12" t="s">
        <v>80</v>
      </c>
      <c r="AW1955" s="12" t="s">
        <v>30</v>
      </c>
      <c r="AX1955" s="12" t="s">
        <v>73</v>
      </c>
      <c r="AY1955" s="197" t="s">
        <v>205</v>
      </c>
    </row>
    <row r="1956" s="12" customFormat="1">
      <c r="B1956" s="195"/>
      <c r="D1956" s="196" t="s">
        <v>213</v>
      </c>
      <c r="E1956" s="197" t="s">
        <v>1</v>
      </c>
      <c r="F1956" s="198" t="s">
        <v>678</v>
      </c>
      <c r="H1956" s="197" t="s">
        <v>1</v>
      </c>
      <c r="I1956" s="199"/>
      <c r="L1956" s="195"/>
      <c r="M1956" s="200"/>
      <c r="N1956" s="201"/>
      <c r="O1956" s="201"/>
      <c r="P1956" s="201"/>
      <c r="Q1956" s="201"/>
      <c r="R1956" s="201"/>
      <c r="S1956" s="201"/>
      <c r="T1956" s="202"/>
      <c r="AT1956" s="197" t="s">
        <v>213</v>
      </c>
      <c r="AU1956" s="197" t="s">
        <v>82</v>
      </c>
      <c r="AV1956" s="12" t="s">
        <v>80</v>
      </c>
      <c r="AW1956" s="12" t="s">
        <v>30</v>
      </c>
      <c r="AX1956" s="12" t="s">
        <v>73</v>
      </c>
      <c r="AY1956" s="197" t="s">
        <v>205</v>
      </c>
    </row>
    <row r="1957" s="13" customFormat="1">
      <c r="B1957" s="203"/>
      <c r="D1957" s="196" t="s">
        <v>213</v>
      </c>
      <c r="E1957" s="204" t="s">
        <v>1</v>
      </c>
      <c r="F1957" s="205" t="s">
        <v>1164</v>
      </c>
      <c r="H1957" s="206">
        <v>7.0499999999999998</v>
      </c>
      <c r="I1957" s="207"/>
      <c r="L1957" s="203"/>
      <c r="M1957" s="208"/>
      <c r="N1957" s="209"/>
      <c r="O1957" s="209"/>
      <c r="P1957" s="209"/>
      <c r="Q1957" s="209"/>
      <c r="R1957" s="209"/>
      <c r="S1957" s="209"/>
      <c r="T1957" s="210"/>
      <c r="AT1957" s="204" t="s">
        <v>213</v>
      </c>
      <c r="AU1957" s="204" t="s">
        <v>82</v>
      </c>
      <c r="AV1957" s="13" t="s">
        <v>82</v>
      </c>
      <c r="AW1957" s="13" t="s">
        <v>30</v>
      </c>
      <c r="AX1957" s="13" t="s">
        <v>73</v>
      </c>
      <c r="AY1957" s="204" t="s">
        <v>205</v>
      </c>
    </row>
    <row r="1958" s="15" customFormat="1">
      <c r="B1958" s="219"/>
      <c r="D1958" s="196" t="s">
        <v>213</v>
      </c>
      <c r="E1958" s="220" t="s">
        <v>1</v>
      </c>
      <c r="F1958" s="221" t="s">
        <v>235</v>
      </c>
      <c r="H1958" s="222">
        <v>8.5500000000000007</v>
      </c>
      <c r="I1958" s="223"/>
      <c r="L1958" s="219"/>
      <c r="M1958" s="224"/>
      <c r="N1958" s="225"/>
      <c r="O1958" s="225"/>
      <c r="P1958" s="225"/>
      <c r="Q1958" s="225"/>
      <c r="R1958" s="225"/>
      <c r="S1958" s="225"/>
      <c r="T1958" s="226"/>
      <c r="AT1958" s="220" t="s">
        <v>213</v>
      </c>
      <c r="AU1958" s="220" t="s">
        <v>82</v>
      </c>
      <c r="AV1958" s="15" t="s">
        <v>120</v>
      </c>
      <c r="AW1958" s="15" t="s">
        <v>30</v>
      </c>
      <c r="AX1958" s="15" t="s">
        <v>73</v>
      </c>
      <c r="AY1958" s="220" t="s">
        <v>205</v>
      </c>
    </row>
    <row r="1959" s="14" customFormat="1">
      <c r="B1959" s="211"/>
      <c r="D1959" s="196" t="s">
        <v>213</v>
      </c>
      <c r="E1959" s="212" t="s">
        <v>1</v>
      </c>
      <c r="F1959" s="213" t="s">
        <v>218</v>
      </c>
      <c r="H1959" s="214">
        <v>37.049999999999997</v>
      </c>
      <c r="I1959" s="215"/>
      <c r="L1959" s="211"/>
      <c r="M1959" s="216"/>
      <c r="N1959" s="217"/>
      <c r="O1959" s="217"/>
      <c r="P1959" s="217"/>
      <c r="Q1959" s="217"/>
      <c r="R1959" s="217"/>
      <c r="S1959" s="217"/>
      <c r="T1959" s="218"/>
      <c r="AT1959" s="212" t="s">
        <v>213</v>
      </c>
      <c r="AU1959" s="212" t="s">
        <v>82</v>
      </c>
      <c r="AV1959" s="14" t="s">
        <v>123</v>
      </c>
      <c r="AW1959" s="14" t="s">
        <v>30</v>
      </c>
      <c r="AX1959" s="14" t="s">
        <v>80</v>
      </c>
      <c r="AY1959" s="212" t="s">
        <v>205</v>
      </c>
    </row>
    <row r="1960" s="13" customFormat="1">
      <c r="B1960" s="203"/>
      <c r="D1960" s="196" t="s">
        <v>213</v>
      </c>
      <c r="F1960" s="205" t="s">
        <v>1165</v>
      </c>
      <c r="H1960" s="206">
        <v>38.902999999999999</v>
      </c>
      <c r="I1960" s="207"/>
      <c r="L1960" s="203"/>
      <c r="M1960" s="208"/>
      <c r="N1960" s="209"/>
      <c r="O1960" s="209"/>
      <c r="P1960" s="209"/>
      <c r="Q1960" s="209"/>
      <c r="R1960" s="209"/>
      <c r="S1960" s="209"/>
      <c r="T1960" s="210"/>
      <c r="AT1960" s="204" t="s">
        <v>213</v>
      </c>
      <c r="AU1960" s="204" t="s">
        <v>82</v>
      </c>
      <c r="AV1960" s="13" t="s">
        <v>82</v>
      </c>
      <c r="AW1960" s="13" t="s">
        <v>3</v>
      </c>
      <c r="AX1960" s="13" t="s">
        <v>80</v>
      </c>
      <c r="AY1960" s="204" t="s">
        <v>205</v>
      </c>
    </row>
    <row r="1961" s="1" customFormat="1" ht="37.9" customHeight="1">
      <c r="A1961" s="37"/>
      <c r="B1961" s="181"/>
      <c r="C1961" s="182" t="s">
        <v>1166</v>
      </c>
      <c r="D1961" s="182" t="s">
        <v>207</v>
      </c>
      <c r="E1961" s="183" t="s">
        <v>1167</v>
      </c>
      <c r="F1961" s="184" t="s">
        <v>1168</v>
      </c>
      <c r="G1961" s="185" t="s">
        <v>268</v>
      </c>
      <c r="H1961" s="186">
        <v>1</v>
      </c>
      <c r="I1961" s="187">
        <v>5000</v>
      </c>
      <c r="J1961" s="188">
        <f>ROUND(I1961*H1961,2)</f>
        <v>5000</v>
      </c>
      <c r="K1961" s="184" t="s">
        <v>1</v>
      </c>
      <c r="L1961" s="38"/>
      <c r="M1961" s="189" t="s">
        <v>1</v>
      </c>
      <c r="N1961" s="190" t="s">
        <v>38</v>
      </c>
      <c r="O1961" s="76"/>
      <c r="P1961" s="191">
        <f>O1961*H1961</f>
        <v>0</v>
      </c>
      <c r="Q1961" s="191">
        <v>0.0047000000000000002</v>
      </c>
      <c r="R1961" s="191">
        <f>Q1961*H1961</f>
        <v>0.0047000000000000002</v>
      </c>
      <c r="S1961" s="191">
        <v>0</v>
      </c>
      <c r="T1961" s="192">
        <f>S1961*H1961</f>
        <v>0</v>
      </c>
      <c r="U1961" s="37"/>
      <c r="V1961" s="37"/>
      <c r="W1961" s="37"/>
      <c r="X1961" s="37"/>
      <c r="Y1961" s="37"/>
      <c r="Z1961" s="37"/>
      <c r="AA1961" s="37"/>
      <c r="AB1961" s="37"/>
      <c r="AC1961" s="37"/>
      <c r="AD1961" s="37"/>
      <c r="AE1961" s="37"/>
      <c r="AR1961" s="193" t="s">
        <v>472</v>
      </c>
      <c r="AT1961" s="193" t="s">
        <v>207</v>
      </c>
      <c r="AU1961" s="193" t="s">
        <v>82</v>
      </c>
      <c r="AY1961" s="18" t="s">
        <v>205</v>
      </c>
      <c r="BE1961" s="194">
        <f>IF(N1961="základní",J1961,0)</f>
        <v>5000</v>
      </c>
      <c r="BF1961" s="194">
        <f>IF(N1961="snížená",J1961,0)</f>
        <v>0</v>
      </c>
      <c r="BG1961" s="194">
        <f>IF(N1961="zákl. přenesená",J1961,0)</f>
        <v>0</v>
      </c>
      <c r="BH1961" s="194">
        <f>IF(N1961="sníž. přenesená",J1961,0)</f>
        <v>0</v>
      </c>
      <c r="BI1961" s="194">
        <f>IF(N1961="nulová",J1961,0)</f>
        <v>0</v>
      </c>
      <c r="BJ1961" s="18" t="s">
        <v>80</v>
      </c>
      <c r="BK1961" s="194">
        <f>ROUND(I1961*H1961,2)</f>
        <v>5000</v>
      </c>
      <c r="BL1961" s="18" t="s">
        <v>472</v>
      </c>
      <c r="BM1961" s="193" t="s">
        <v>1169</v>
      </c>
    </row>
    <row r="1962" s="1" customFormat="1" ht="14.45" customHeight="1">
      <c r="A1962" s="37"/>
      <c r="B1962" s="181"/>
      <c r="C1962" s="182" t="s">
        <v>1170</v>
      </c>
      <c r="D1962" s="182" t="s">
        <v>207</v>
      </c>
      <c r="E1962" s="183" t="s">
        <v>1171</v>
      </c>
      <c r="F1962" s="184" t="s">
        <v>1172</v>
      </c>
      <c r="G1962" s="185" t="s">
        <v>776</v>
      </c>
      <c r="H1962" s="186">
        <v>22.949999999999999</v>
      </c>
      <c r="I1962" s="187">
        <v>883</v>
      </c>
      <c r="J1962" s="188">
        <f>ROUND(I1962*H1962,2)</f>
        <v>20264.849999999999</v>
      </c>
      <c r="K1962" s="184" t="s">
        <v>211</v>
      </c>
      <c r="L1962" s="38"/>
      <c r="M1962" s="189" t="s">
        <v>1</v>
      </c>
      <c r="N1962" s="190" t="s">
        <v>38</v>
      </c>
      <c r="O1962" s="76"/>
      <c r="P1962" s="191">
        <f>O1962*H1962</f>
        <v>0</v>
      </c>
      <c r="Q1962" s="191">
        <v>0.018460000000000001</v>
      </c>
      <c r="R1962" s="191">
        <f>Q1962*H1962</f>
        <v>0.42365700000000001</v>
      </c>
      <c r="S1962" s="191">
        <v>0</v>
      </c>
      <c r="T1962" s="192">
        <f>S1962*H1962</f>
        <v>0</v>
      </c>
      <c r="U1962" s="37"/>
      <c r="V1962" s="37"/>
      <c r="W1962" s="37"/>
      <c r="X1962" s="37"/>
      <c r="Y1962" s="37"/>
      <c r="Z1962" s="37"/>
      <c r="AA1962" s="37"/>
      <c r="AB1962" s="37"/>
      <c r="AC1962" s="37"/>
      <c r="AD1962" s="37"/>
      <c r="AE1962" s="37"/>
      <c r="AR1962" s="193" t="s">
        <v>472</v>
      </c>
      <c r="AT1962" s="193" t="s">
        <v>207</v>
      </c>
      <c r="AU1962" s="193" t="s">
        <v>82</v>
      </c>
      <c r="AY1962" s="18" t="s">
        <v>205</v>
      </c>
      <c r="BE1962" s="194">
        <f>IF(N1962="základní",J1962,0)</f>
        <v>20264.849999999999</v>
      </c>
      <c r="BF1962" s="194">
        <f>IF(N1962="snížená",J1962,0)</f>
        <v>0</v>
      </c>
      <c r="BG1962" s="194">
        <f>IF(N1962="zákl. přenesená",J1962,0)</f>
        <v>0</v>
      </c>
      <c r="BH1962" s="194">
        <f>IF(N1962="sníž. přenesená",J1962,0)</f>
        <v>0</v>
      </c>
      <c r="BI1962" s="194">
        <f>IF(N1962="nulová",J1962,0)</f>
        <v>0</v>
      </c>
      <c r="BJ1962" s="18" t="s">
        <v>80</v>
      </c>
      <c r="BK1962" s="194">
        <f>ROUND(I1962*H1962,2)</f>
        <v>20264.849999999999</v>
      </c>
      <c r="BL1962" s="18" t="s">
        <v>472</v>
      </c>
      <c r="BM1962" s="193" t="s">
        <v>1173</v>
      </c>
    </row>
    <row r="1963" s="12" customFormat="1">
      <c r="B1963" s="195"/>
      <c r="D1963" s="196" t="s">
        <v>213</v>
      </c>
      <c r="E1963" s="197" t="s">
        <v>1</v>
      </c>
      <c r="F1963" s="198" t="s">
        <v>1174</v>
      </c>
      <c r="H1963" s="197" t="s">
        <v>1</v>
      </c>
      <c r="I1963" s="199"/>
      <c r="L1963" s="195"/>
      <c r="M1963" s="200"/>
      <c r="N1963" s="201"/>
      <c r="O1963" s="201"/>
      <c r="P1963" s="201"/>
      <c r="Q1963" s="201"/>
      <c r="R1963" s="201"/>
      <c r="S1963" s="201"/>
      <c r="T1963" s="202"/>
      <c r="AT1963" s="197" t="s">
        <v>213</v>
      </c>
      <c r="AU1963" s="197" t="s">
        <v>82</v>
      </c>
      <c r="AV1963" s="12" t="s">
        <v>80</v>
      </c>
      <c r="AW1963" s="12" t="s">
        <v>30</v>
      </c>
      <c r="AX1963" s="12" t="s">
        <v>73</v>
      </c>
      <c r="AY1963" s="197" t="s">
        <v>205</v>
      </c>
    </row>
    <row r="1964" s="12" customFormat="1" ht="22.5">
      <c r="B1964" s="195"/>
      <c r="D1964" s="196" t="s">
        <v>213</v>
      </c>
      <c r="E1964" s="197" t="s">
        <v>1</v>
      </c>
      <c r="F1964" s="198" t="s">
        <v>1175</v>
      </c>
      <c r="H1964" s="197" t="s">
        <v>1</v>
      </c>
      <c r="I1964" s="199"/>
      <c r="L1964" s="195"/>
      <c r="M1964" s="200"/>
      <c r="N1964" s="201"/>
      <c r="O1964" s="201"/>
      <c r="P1964" s="201"/>
      <c r="Q1964" s="201"/>
      <c r="R1964" s="201"/>
      <c r="S1964" s="201"/>
      <c r="T1964" s="202"/>
      <c r="AT1964" s="197" t="s">
        <v>213</v>
      </c>
      <c r="AU1964" s="197" t="s">
        <v>82</v>
      </c>
      <c r="AV1964" s="12" t="s">
        <v>80</v>
      </c>
      <c r="AW1964" s="12" t="s">
        <v>30</v>
      </c>
      <c r="AX1964" s="12" t="s">
        <v>73</v>
      </c>
      <c r="AY1964" s="197" t="s">
        <v>205</v>
      </c>
    </row>
    <row r="1965" s="13" customFormat="1">
      <c r="B1965" s="203"/>
      <c r="D1965" s="196" t="s">
        <v>213</v>
      </c>
      <c r="E1965" s="204" t="s">
        <v>1</v>
      </c>
      <c r="F1965" s="205" t="s">
        <v>1176</v>
      </c>
      <c r="H1965" s="206">
        <v>22.949999999999999</v>
      </c>
      <c r="I1965" s="207"/>
      <c r="L1965" s="203"/>
      <c r="M1965" s="208"/>
      <c r="N1965" s="209"/>
      <c r="O1965" s="209"/>
      <c r="P1965" s="209"/>
      <c r="Q1965" s="209"/>
      <c r="R1965" s="209"/>
      <c r="S1965" s="209"/>
      <c r="T1965" s="210"/>
      <c r="AT1965" s="204" t="s">
        <v>213</v>
      </c>
      <c r="AU1965" s="204" t="s">
        <v>82</v>
      </c>
      <c r="AV1965" s="13" t="s">
        <v>82</v>
      </c>
      <c r="AW1965" s="13" t="s">
        <v>30</v>
      </c>
      <c r="AX1965" s="13" t="s">
        <v>73</v>
      </c>
      <c r="AY1965" s="204" t="s">
        <v>205</v>
      </c>
    </row>
    <row r="1966" s="14" customFormat="1">
      <c r="B1966" s="211"/>
      <c r="D1966" s="196" t="s">
        <v>213</v>
      </c>
      <c r="E1966" s="212" t="s">
        <v>1</v>
      </c>
      <c r="F1966" s="213" t="s">
        <v>218</v>
      </c>
      <c r="H1966" s="214">
        <v>22.949999999999999</v>
      </c>
      <c r="I1966" s="215"/>
      <c r="L1966" s="211"/>
      <c r="M1966" s="216"/>
      <c r="N1966" s="217"/>
      <c r="O1966" s="217"/>
      <c r="P1966" s="217"/>
      <c r="Q1966" s="217"/>
      <c r="R1966" s="217"/>
      <c r="S1966" s="217"/>
      <c r="T1966" s="218"/>
      <c r="AT1966" s="212" t="s">
        <v>213</v>
      </c>
      <c r="AU1966" s="212" t="s">
        <v>82</v>
      </c>
      <c r="AV1966" s="14" t="s">
        <v>123</v>
      </c>
      <c r="AW1966" s="14" t="s">
        <v>30</v>
      </c>
      <c r="AX1966" s="14" t="s">
        <v>80</v>
      </c>
      <c r="AY1966" s="212" t="s">
        <v>205</v>
      </c>
    </row>
    <row r="1967" s="1" customFormat="1" ht="24.2" customHeight="1">
      <c r="A1967" s="37"/>
      <c r="B1967" s="181"/>
      <c r="C1967" s="182" t="s">
        <v>1177</v>
      </c>
      <c r="D1967" s="182" t="s">
        <v>207</v>
      </c>
      <c r="E1967" s="183" t="s">
        <v>1178</v>
      </c>
      <c r="F1967" s="184" t="s">
        <v>1179</v>
      </c>
      <c r="G1967" s="185" t="s">
        <v>635</v>
      </c>
      <c r="H1967" s="186">
        <v>42.009999999999998</v>
      </c>
      <c r="I1967" s="187">
        <v>1040</v>
      </c>
      <c r="J1967" s="188">
        <f>ROUND(I1967*H1967,2)</f>
        <v>43690.400000000001</v>
      </c>
      <c r="K1967" s="184" t="s">
        <v>211</v>
      </c>
      <c r="L1967" s="38"/>
      <c r="M1967" s="189" t="s">
        <v>1</v>
      </c>
      <c r="N1967" s="190" t="s">
        <v>38</v>
      </c>
      <c r="O1967" s="76"/>
      <c r="P1967" s="191">
        <f>O1967*H1967</f>
        <v>0</v>
      </c>
      <c r="Q1967" s="191">
        <v>0</v>
      </c>
      <c r="R1967" s="191">
        <f>Q1967*H1967</f>
        <v>0</v>
      </c>
      <c r="S1967" s="191">
        <v>0</v>
      </c>
      <c r="T1967" s="192">
        <f>S1967*H1967</f>
        <v>0</v>
      </c>
      <c r="U1967" s="37"/>
      <c r="V1967" s="37"/>
      <c r="W1967" s="37"/>
      <c r="X1967" s="37"/>
      <c r="Y1967" s="37"/>
      <c r="Z1967" s="37"/>
      <c r="AA1967" s="37"/>
      <c r="AB1967" s="37"/>
      <c r="AC1967" s="37"/>
      <c r="AD1967" s="37"/>
      <c r="AE1967" s="37"/>
      <c r="AR1967" s="193" t="s">
        <v>472</v>
      </c>
      <c r="AT1967" s="193" t="s">
        <v>207</v>
      </c>
      <c r="AU1967" s="193" t="s">
        <v>82</v>
      </c>
      <c r="AY1967" s="18" t="s">
        <v>205</v>
      </c>
      <c r="BE1967" s="194">
        <f>IF(N1967="základní",J1967,0)</f>
        <v>43690.400000000001</v>
      </c>
      <c r="BF1967" s="194">
        <f>IF(N1967="snížená",J1967,0)</f>
        <v>0</v>
      </c>
      <c r="BG1967" s="194">
        <f>IF(N1967="zákl. přenesená",J1967,0)</f>
        <v>0</v>
      </c>
      <c r="BH1967" s="194">
        <f>IF(N1967="sníž. přenesená",J1967,0)</f>
        <v>0</v>
      </c>
      <c r="BI1967" s="194">
        <f>IF(N1967="nulová",J1967,0)</f>
        <v>0</v>
      </c>
      <c r="BJ1967" s="18" t="s">
        <v>80</v>
      </c>
      <c r="BK1967" s="194">
        <f>ROUND(I1967*H1967,2)</f>
        <v>43690.400000000001</v>
      </c>
      <c r="BL1967" s="18" t="s">
        <v>472</v>
      </c>
      <c r="BM1967" s="193" t="s">
        <v>1180</v>
      </c>
    </row>
    <row r="1968" s="1" customFormat="1" ht="24.2" customHeight="1">
      <c r="A1968" s="37"/>
      <c r="B1968" s="181"/>
      <c r="C1968" s="182" t="s">
        <v>1181</v>
      </c>
      <c r="D1968" s="182" t="s">
        <v>207</v>
      </c>
      <c r="E1968" s="183" t="s">
        <v>1182</v>
      </c>
      <c r="F1968" s="184" t="s">
        <v>1183</v>
      </c>
      <c r="G1968" s="185" t="s">
        <v>635</v>
      </c>
      <c r="H1968" s="186">
        <v>42.009999999999998</v>
      </c>
      <c r="I1968" s="187">
        <v>541</v>
      </c>
      <c r="J1968" s="188">
        <f>ROUND(I1968*H1968,2)</f>
        <v>22727.41</v>
      </c>
      <c r="K1968" s="184" t="s">
        <v>211</v>
      </c>
      <c r="L1968" s="38"/>
      <c r="M1968" s="189" t="s">
        <v>1</v>
      </c>
      <c r="N1968" s="190" t="s">
        <v>38</v>
      </c>
      <c r="O1968" s="76"/>
      <c r="P1968" s="191">
        <f>O1968*H1968</f>
        <v>0</v>
      </c>
      <c r="Q1968" s="191">
        <v>0</v>
      </c>
      <c r="R1968" s="191">
        <f>Q1968*H1968</f>
        <v>0</v>
      </c>
      <c r="S1968" s="191">
        <v>0</v>
      </c>
      <c r="T1968" s="192">
        <f>S1968*H1968</f>
        <v>0</v>
      </c>
      <c r="U1968" s="37"/>
      <c r="V1968" s="37"/>
      <c r="W1968" s="37"/>
      <c r="X1968" s="37"/>
      <c r="Y1968" s="37"/>
      <c r="Z1968" s="37"/>
      <c r="AA1968" s="37"/>
      <c r="AB1968" s="37"/>
      <c r="AC1968" s="37"/>
      <c r="AD1968" s="37"/>
      <c r="AE1968" s="37"/>
      <c r="AR1968" s="193" t="s">
        <v>472</v>
      </c>
      <c r="AT1968" s="193" t="s">
        <v>207</v>
      </c>
      <c r="AU1968" s="193" t="s">
        <v>82</v>
      </c>
      <c r="AY1968" s="18" t="s">
        <v>205</v>
      </c>
      <c r="BE1968" s="194">
        <f>IF(N1968="základní",J1968,0)</f>
        <v>22727.41</v>
      </c>
      <c r="BF1968" s="194">
        <f>IF(N1968="snížená",J1968,0)</f>
        <v>0</v>
      </c>
      <c r="BG1968" s="194">
        <f>IF(N1968="zákl. přenesená",J1968,0)</f>
        <v>0</v>
      </c>
      <c r="BH1968" s="194">
        <f>IF(N1968="sníž. přenesená",J1968,0)</f>
        <v>0</v>
      </c>
      <c r="BI1968" s="194">
        <f>IF(N1968="nulová",J1968,0)</f>
        <v>0</v>
      </c>
      <c r="BJ1968" s="18" t="s">
        <v>80</v>
      </c>
      <c r="BK1968" s="194">
        <f>ROUND(I1968*H1968,2)</f>
        <v>22727.41</v>
      </c>
      <c r="BL1968" s="18" t="s">
        <v>472</v>
      </c>
      <c r="BM1968" s="193" t="s">
        <v>1184</v>
      </c>
    </row>
    <row r="1969" s="11" customFormat="1" ht="22.9" customHeight="1">
      <c r="B1969" s="168"/>
      <c r="D1969" s="169" t="s">
        <v>72</v>
      </c>
      <c r="E1969" s="179" t="s">
        <v>1185</v>
      </c>
      <c r="F1969" s="179" t="s">
        <v>1186</v>
      </c>
      <c r="I1969" s="171"/>
      <c r="J1969" s="180">
        <f>BK1969</f>
        <v>2921267.3799999999</v>
      </c>
      <c r="L1969" s="168"/>
      <c r="M1969" s="173"/>
      <c r="N1969" s="174"/>
      <c r="O1969" s="174"/>
      <c r="P1969" s="175">
        <f>SUM(P1970:P2022)</f>
        <v>0</v>
      </c>
      <c r="Q1969" s="174"/>
      <c r="R1969" s="175">
        <f>SUM(R1970:R2022)</f>
        <v>0</v>
      </c>
      <c r="S1969" s="174"/>
      <c r="T1969" s="176">
        <f>SUM(T1970:T2022)</f>
        <v>0</v>
      </c>
      <c r="AR1969" s="169" t="s">
        <v>82</v>
      </c>
      <c r="AT1969" s="177" t="s">
        <v>72</v>
      </c>
      <c r="AU1969" s="177" t="s">
        <v>80</v>
      </c>
      <c r="AY1969" s="169" t="s">
        <v>205</v>
      </c>
      <c r="BK1969" s="178">
        <f>SUM(BK1970:BK2022)</f>
        <v>2921267.3799999999</v>
      </c>
    </row>
    <row r="1970" s="1" customFormat="1" ht="37.9" customHeight="1">
      <c r="A1970" s="37"/>
      <c r="B1970" s="181"/>
      <c r="C1970" s="182" t="s">
        <v>1187</v>
      </c>
      <c r="D1970" s="182" t="s">
        <v>207</v>
      </c>
      <c r="E1970" s="183" t="s">
        <v>1188</v>
      </c>
      <c r="F1970" s="184" t="s">
        <v>1189</v>
      </c>
      <c r="G1970" s="185" t="s">
        <v>268</v>
      </c>
      <c r="H1970" s="186">
        <v>4</v>
      </c>
      <c r="I1970" s="187">
        <v>6032.5</v>
      </c>
      <c r="J1970" s="188">
        <f t="shared" ref="J1970:J2001" si="0">ROUND(I1970*H1970,2)</f>
        <v>24130</v>
      </c>
      <c r="K1970" s="184" t="s">
        <v>1</v>
      </c>
      <c r="L1970" s="38"/>
      <c r="M1970" s="189" t="s">
        <v>1</v>
      </c>
      <c r="N1970" s="190" t="s">
        <v>38</v>
      </c>
      <c r="O1970" s="76"/>
      <c r="P1970" s="191">
        <f t="shared" ref="P1970:P2001" si="1">O1970*H1970</f>
        <v>0</v>
      </c>
      <c r="Q1970" s="191">
        <v>0</v>
      </c>
      <c r="R1970" s="191">
        <f t="shared" ref="R1970:R2001" si="2">Q1970*H1970</f>
        <v>0</v>
      </c>
      <c r="S1970" s="191">
        <v>0</v>
      </c>
      <c r="T1970" s="192">
        <f t="shared" ref="T1970:T2001" si="3">S1970*H1970</f>
        <v>0</v>
      </c>
      <c r="U1970" s="37"/>
      <c r="V1970" s="37"/>
      <c r="W1970" s="37"/>
      <c r="X1970" s="37"/>
      <c r="Y1970" s="37"/>
      <c r="Z1970" s="37"/>
      <c r="AA1970" s="37"/>
      <c r="AB1970" s="37"/>
      <c r="AC1970" s="37"/>
      <c r="AD1970" s="37"/>
      <c r="AE1970" s="37"/>
      <c r="AR1970" s="193" t="s">
        <v>472</v>
      </c>
      <c r="AT1970" s="193" t="s">
        <v>207</v>
      </c>
      <c r="AU1970" s="193" t="s">
        <v>82</v>
      </c>
      <c r="AY1970" s="18" t="s">
        <v>205</v>
      </c>
      <c r="BE1970" s="194">
        <f t="shared" ref="BE1970:BE2001" si="4">IF(N1970="základní",J1970,0)</f>
        <v>24130</v>
      </c>
      <c r="BF1970" s="194">
        <f t="shared" ref="BF1970:BF2001" si="5">IF(N1970="snížená",J1970,0)</f>
        <v>0</v>
      </c>
      <c r="BG1970" s="194">
        <f t="shared" ref="BG1970:BG2001" si="6">IF(N1970="zákl. přenesená",J1970,0)</f>
        <v>0</v>
      </c>
      <c r="BH1970" s="194">
        <f t="shared" ref="BH1970:BH2001" si="7">IF(N1970="sníž. přenesená",J1970,0)</f>
        <v>0</v>
      </c>
      <c r="BI1970" s="194">
        <f t="shared" ref="BI1970:BI2001" si="8">IF(N1970="nulová",J1970,0)</f>
        <v>0</v>
      </c>
      <c r="BJ1970" s="18" t="s">
        <v>80</v>
      </c>
      <c r="BK1970" s="194">
        <f t="shared" ref="BK1970:BK2001" si="9">ROUND(I1970*H1970,2)</f>
        <v>24130</v>
      </c>
      <c r="BL1970" s="18" t="s">
        <v>472</v>
      </c>
      <c r="BM1970" s="193" t="s">
        <v>1190</v>
      </c>
    </row>
    <row r="1971" s="1" customFormat="1" ht="37.9" customHeight="1">
      <c r="A1971" s="37"/>
      <c r="B1971" s="181"/>
      <c r="C1971" s="182" t="s">
        <v>1191</v>
      </c>
      <c r="D1971" s="182" t="s">
        <v>207</v>
      </c>
      <c r="E1971" s="183" t="s">
        <v>1192</v>
      </c>
      <c r="F1971" s="184" t="s">
        <v>1193</v>
      </c>
      <c r="G1971" s="185" t="s">
        <v>268</v>
      </c>
      <c r="H1971" s="186">
        <v>4</v>
      </c>
      <c r="I1971" s="187">
        <v>6032.5</v>
      </c>
      <c r="J1971" s="188">
        <f t="shared" si="0"/>
        <v>24130</v>
      </c>
      <c r="K1971" s="184" t="s">
        <v>1</v>
      </c>
      <c r="L1971" s="38"/>
      <c r="M1971" s="189" t="s">
        <v>1</v>
      </c>
      <c r="N1971" s="190" t="s">
        <v>38</v>
      </c>
      <c r="O1971" s="76"/>
      <c r="P1971" s="191">
        <f t="shared" si="1"/>
        <v>0</v>
      </c>
      <c r="Q1971" s="191">
        <v>0</v>
      </c>
      <c r="R1971" s="191">
        <f t="shared" si="2"/>
        <v>0</v>
      </c>
      <c r="S1971" s="191">
        <v>0</v>
      </c>
      <c r="T1971" s="192">
        <f t="shared" si="3"/>
        <v>0</v>
      </c>
      <c r="U1971" s="37"/>
      <c r="V1971" s="37"/>
      <c r="W1971" s="37"/>
      <c r="X1971" s="37"/>
      <c r="Y1971" s="37"/>
      <c r="Z1971" s="37"/>
      <c r="AA1971" s="37"/>
      <c r="AB1971" s="37"/>
      <c r="AC1971" s="37"/>
      <c r="AD1971" s="37"/>
      <c r="AE1971" s="37"/>
      <c r="AR1971" s="193" t="s">
        <v>472</v>
      </c>
      <c r="AT1971" s="193" t="s">
        <v>207</v>
      </c>
      <c r="AU1971" s="193" t="s">
        <v>82</v>
      </c>
      <c r="AY1971" s="18" t="s">
        <v>205</v>
      </c>
      <c r="BE1971" s="194">
        <f t="shared" si="4"/>
        <v>24130</v>
      </c>
      <c r="BF1971" s="194">
        <f t="shared" si="5"/>
        <v>0</v>
      </c>
      <c r="BG1971" s="194">
        <f t="shared" si="6"/>
        <v>0</v>
      </c>
      <c r="BH1971" s="194">
        <f t="shared" si="7"/>
        <v>0</v>
      </c>
      <c r="BI1971" s="194">
        <f t="shared" si="8"/>
        <v>0</v>
      </c>
      <c r="BJ1971" s="18" t="s">
        <v>80</v>
      </c>
      <c r="BK1971" s="194">
        <f t="shared" si="9"/>
        <v>24130</v>
      </c>
      <c r="BL1971" s="18" t="s">
        <v>472</v>
      </c>
      <c r="BM1971" s="193" t="s">
        <v>1194</v>
      </c>
    </row>
    <row r="1972" s="1" customFormat="1" ht="37.9" customHeight="1">
      <c r="A1972" s="37"/>
      <c r="B1972" s="181"/>
      <c r="C1972" s="182" t="s">
        <v>1195</v>
      </c>
      <c r="D1972" s="182" t="s">
        <v>207</v>
      </c>
      <c r="E1972" s="183" t="s">
        <v>1196</v>
      </c>
      <c r="F1972" s="184" t="s">
        <v>1197</v>
      </c>
      <c r="G1972" s="185" t="s">
        <v>268</v>
      </c>
      <c r="H1972" s="186">
        <v>19</v>
      </c>
      <c r="I1972" s="187">
        <v>6032.5</v>
      </c>
      <c r="J1972" s="188">
        <f t="shared" si="0"/>
        <v>114617.5</v>
      </c>
      <c r="K1972" s="184" t="s">
        <v>1</v>
      </c>
      <c r="L1972" s="38"/>
      <c r="M1972" s="189" t="s">
        <v>1</v>
      </c>
      <c r="N1972" s="190" t="s">
        <v>38</v>
      </c>
      <c r="O1972" s="76"/>
      <c r="P1972" s="191">
        <f t="shared" si="1"/>
        <v>0</v>
      </c>
      <c r="Q1972" s="191">
        <v>0</v>
      </c>
      <c r="R1972" s="191">
        <f t="shared" si="2"/>
        <v>0</v>
      </c>
      <c r="S1972" s="191">
        <v>0</v>
      </c>
      <c r="T1972" s="192">
        <f t="shared" si="3"/>
        <v>0</v>
      </c>
      <c r="U1972" s="37"/>
      <c r="V1972" s="37"/>
      <c r="W1972" s="37"/>
      <c r="X1972" s="37"/>
      <c r="Y1972" s="37"/>
      <c r="Z1972" s="37"/>
      <c r="AA1972" s="37"/>
      <c r="AB1972" s="37"/>
      <c r="AC1972" s="37"/>
      <c r="AD1972" s="37"/>
      <c r="AE1972" s="37"/>
      <c r="AR1972" s="193" t="s">
        <v>472</v>
      </c>
      <c r="AT1972" s="193" t="s">
        <v>207</v>
      </c>
      <c r="AU1972" s="193" t="s">
        <v>82</v>
      </c>
      <c r="AY1972" s="18" t="s">
        <v>205</v>
      </c>
      <c r="BE1972" s="194">
        <f t="shared" si="4"/>
        <v>114617.5</v>
      </c>
      <c r="BF1972" s="194">
        <f t="shared" si="5"/>
        <v>0</v>
      </c>
      <c r="BG1972" s="194">
        <f t="shared" si="6"/>
        <v>0</v>
      </c>
      <c r="BH1972" s="194">
        <f t="shared" si="7"/>
        <v>0</v>
      </c>
      <c r="BI1972" s="194">
        <f t="shared" si="8"/>
        <v>0</v>
      </c>
      <c r="BJ1972" s="18" t="s">
        <v>80</v>
      </c>
      <c r="BK1972" s="194">
        <f t="shared" si="9"/>
        <v>114617.5</v>
      </c>
      <c r="BL1972" s="18" t="s">
        <v>472</v>
      </c>
      <c r="BM1972" s="193" t="s">
        <v>1198</v>
      </c>
    </row>
    <row r="1973" s="1" customFormat="1" ht="37.9" customHeight="1">
      <c r="A1973" s="37"/>
      <c r="B1973" s="181"/>
      <c r="C1973" s="182" t="s">
        <v>1199</v>
      </c>
      <c r="D1973" s="182" t="s">
        <v>207</v>
      </c>
      <c r="E1973" s="183" t="s">
        <v>1200</v>
      </c>
      <c r="F1973" s="184" t="s">
        <v>1201</v>
      </c>
      <c r="G1973" s="185" t="s">
        <v>268</v>
      </c>
      <c r="H1973" s="186">
        <v>8</v>
      </c>
      <c r="I1973" s="187">
        <v>36290</v>
      </c>
      <c r="J1973" s="188">
        <f t="shared" si="0"/>
        <v>290320</v>
      </c>
      <c r="K1973" s="184" t="s">
        <v>1</v>
      </c>
      <c r="L1973" s="38"/>
      <c r="M1973" s="189" t="s">
        <v>1</v>
      </c>
      <c r="N1973" s="190" t="s">
        <v>38</v>
      </c>
      <c r="O1973" s="76"/>
      <c r="P1973" s="191">
        <f t="shared" si="1"/>
        <v>0</v>
      </c>
      <c r="Q1973" s="191">
        <v>0</v>
      </c>
      <c r="R1973" s="191">
        <f t="shared" si="2"/>
        <v>0</v>
      </c>
      <c r="S1973" s="191">
        <v>0</v>
      </c>
      <c r="T1973" s="192">
        <f t="shared" si="3"/>
        <v>0</v>
      </c>
      <c r="U1973" s="37"/>
      <c r="V1973" s="37"/>
      <c r="W1973" s="37"/>
      <c r="X1973" s="37"/>
      <c r="Y1973" s="37"/>
      <c r="Z1973" s="37"/>
      <c r="AA1973" s="37"/>
      <c r="AB1973" s="37"/>
      <c r="AC1973" s="37"/>
      <c r="AD1973" s="37"/>
      <c r="AE1973" s="37"/>
      <c r="AR1973" s="193" t="s">
        <v>472</v>
      </c>
      <c r="AT1973" s="193" t="s">
        <v>207</v>
      </c>
      <c r="AU1973" s="193" t="s">
        <v>82</v>
      </c>
      <c r="AY1973" s="18" t="s">
        <v>205</v>
      </c>
      <c r="BE1973" s="194">
        <f t="shared" si="4"/>
        <v>290320</v>
      </c>
      <c r="BF1973" s="194">
        <f t="shared" si="5"/>
        <v>0</v>
      </c>
      <c r="BG1973" s="194">
        <f t="shared" si="6"/>
        <v>0</v>
      </c>
      <c r="BH1973" s="194">
        <f t="shared" si="7"/>
        <v>0</v>
      </c>
      <c r="BI1973" s="194">
        <f t="shared" si="8"/>
        <v>0</v>
      </c>
      <c r="BJ1973" s="18" t="s">
        <v>80</v>
      </c>
      <c r="BK1973" s="194">
        <f t="shared" si="9"/>
        <v>290320</v>
      </c>
      <c r="BL1973" s="18" t="s">
        <v>472</v>
      </c>
      <c r="BM1973" s="193" t="s">
        <v>1202</v>
      </c>
    </row>
    <row r="1974" s="1" customFormat="1" ht="37.9" customHeight="1">
      <c r="A1974" s="37"/>
      <c r="B1974" s="181"/>
      <c r="C1974" s="182" t="s">
        <v>1203</v>
      </c>
      <c r="D1974" s="182" t="s">
        <v>207</v>
      </c>
      <c r="E1974" s="183" t="s">
        <v>1204</v>
      </c>
      <c r="F1974" s="184" t="s">
        <v>1205</v>
      </c>
      <c r="G1974" s="185" t="s">
        <v>268</v>
      </c>
      <c r="H1974" s="186">
        <v>3</v>
      </c>
      <c r="I1974" s="187">
        <v>35720</v>
      </c>
      <c r="J1974" s="188">
        <f t="shared" si="0"/>
        <v>107160</v>
      </c>
      <c r="K1974" s="184" t="s">
        <v>1</v>
      </c>
      <c r="L1974" s="38"/>
      <c r="M1974" s="189" t="s">
        <v>1</v>
      </c>
      <c r="N1974" s="190" t="s">
        <v>38</v>
      </c>
      <c r="O1974" s="76"/>
      <c r="P1974" s="191">
        <f t="shared" si="1"/>
        <v>0</v>
      </c>
      <c r="Q1974" s="191">
        <v>0</v>
      </c>
      <c r="R1974" s="191">
        <f t="shared" si="2"/>
        <v>0</v>
      </c>
      <c r="S1974" s="191">
        <v>0</v>
      </c>
      <c r="T1974" s="192">
        <f t="shared" si="3"/>
        <v>0</v>
      </c>
      <c r="U1974" s="37"/>
      <c r="V1974" s="37"/>
      <c r="W1974" s="37"/>
      <c r="X1974" s="37"/>
      <c r="Y1974" s="37"/>
      <c r="Z1974" s="37"/>
      <c r="AA1974" s="37"/>
      <c r="AB1974" s="37"/>
      <c r="AC1974" s="37"/>
      <c r="AD1974" s="37"/>
      <c r="AE1974" s="37"/>
      <c r="AR1974" s="193" t="s">
        <v>472</v>
      </c>
      <c r="AT1974" s="193" t="s">
        <v>207</v>
      </c>
      <c r="AU1974" s="193" t="s">
        <v>82</v>
      </c>
      <c r="AY1974" s="18" t="s">
        <v>205</v>
      </c>
      <c r="BE1974" s="194">
        <f t="shared" si="4"/>
        <v>107160</v>
      </c>
      <c r="BF1974" s="194">
        <f t="shared" si="5"/>
        <v>0</v>
      </c>
      <c r="BG1974" s="194">
        <f t="shared" si="6"/>
        <v>0</v>
      </c>
      <c r="BH1974" s="194">
        <f t="shared" si="7"/>
        <v>0</v>
      </c>
      <c r="BI1974" s="194">
        <f t="shared" si="8"/>
        <v>0</v>
      </c>
      <c r="BJ1974" s="18" t="s">
        <v>80</v>
      </c>
      <c r="BK1974" s="194">
        <f t="shared" si="9"/>
        <v>107160</v>
      </c>
      <c r="BL1974" s="18" t="s">
        <v>472</v>
      </c>
      <c r="BM1974" s="193" t="s">
        <v>1206</v>
      </c>
    </row>
    <row r="1975" s="1" customFormat="1" ht="37.9" customHeight="1">
      <c r="A1975" s="37"/>
      <c r="B1975" s="181"/>
      <c r="C1975" s="182" t="s">
        <v>1207</v>
      </c>
      <c r="D1975" s="182" t="s">
        <v>207</v>
      </c>
      <c r="E1975" s="183" t="s">
        <v>1208</v>
      </c>
      <c r="F1975" s="184" t="s">
        <v>1209</v>
      </c>
      <c r="G1975" s="185" t="s">
        <v>268</v>
      </c>
      <c r="H1975" s="186">
        <v>1</v>
      </c>
      <c r="I1975" s="187">
        <v>10545</v>
      </c>
      <c r="J1975" s="188">
        <f t="shared" si="0"/>
        <v>10545</v>
      </c>
      <c r="K1975" s="184" t="s">
        <v>1</v>
      </c>
      <c r="L1975" s="38"/>
      <c r="M1975" s="189" t="s">
        <v>1</v>
      </c>
      <c r="N1975" s="190" t="s">
        <v>38</v>
      </c>
      <c r="O1975" s="76"/>
      <c r="P1975" s="191">
        <f t="shared" si="1"/>
        <v>0</v>
      </c>
      <c r="Q1975" s="191">
        <v>0</v>
      </c>
      <c r="R1975" s="191">
        <f t="shared" si="2"/>
        <v>0</v>
      </c>
      <c r="S1975" s="191">
        <v>0</v>
      </c>
      <c r="T1975" s="192">
        <f t="shared" si="3"/>
        <v>0</v>
      </c>
      <c r="U1975" s="37"/>
      <c r="V1975" s="37"/>
      <c r="W1975" s="37"/>
      <c r="X1975" s="37"/>
      <c r="Y1975" s="37"/>
      <c r="Z1975" s="37"/>
      <c r="AA1975" s="37"/>
      <c r="AB1975" s="37"/>
      <c r="AC1975" s="37"/>
      <c r="AD1975" s="37"/>
      <c r="AE1975" s="37"/>
      <c r="AR1975" s="193" t="s">
        <v>472</v>
      </c>
      <c r="AT1975" s="193" t="s">
        <v>207</v>
      </c>
      <c r="AU1975" s="193" t="s">
        <v>82</v>
      </c>
      <c r="AY1975" s="18" t="s">
        <v>205</v>
      </c>
      <c r="BE1975" s="194">
        <f t="shared" si="4"/>
        <v>10545</v>
      </c>
      <c r="BF1975" s="194">
        <f t="shared" si="5"/>
        <v>0</v>
      </c>
      <c r="BG1975" s="194">
        <f t="shared" si="6"/>
        <v>0</v>
      </c>
      <c r="BH1975" s="194">
        <f t="shared" si="7"/>
        <v>0</v>
      </c>
      <c r="BI1975" s="194">
        <f t="shared" si="8"/>
        <v>0</v>
      </c>
      <c r="BJ1975" s="18" t="s">
        <v>80</v>
      </c>
      <c r="BK1975" s="194">
        <f t="shared" si="9"/>
        <v>10545</v>
      </c>
      <c r="BL1975" s="18" t="s">
        <v>472</v>
      </c>
      <c r="BM1975" s="193" t="s">
        <v>1210</v>
      </c>
    </row>
    <row r="1976" s="1" customFormat="1" ht="37.9" customHeight="1">
      <c r="A1976" s="37"/>
      <c r="B1976" s="181"/>
      <c r="C1976" s="182" t="s">
        <v>1211</v>
      </c>
      <c r="D1976" s="182" t="s">
        <v>207</v>
      </c>
      <c r="E1976" s="183" t="s">
        <v>1212</v>
      </c>
      <c r="F1976" s="184" t="s">
        <v>1213</v>
      </c>
      <c r="G1976" s="185" t="s">
        <v>268</v>
      </c>
      <c r="H1976" s="186">
        <v>3</v>
      </c>
      <c r="I1976" s="187">
        <v>6602.5</v>
      </c>
      <c r="J1976" s="188">
        <f t="shared" si="0"/>
        <v>19807.5</v>
      </c>
      <c r="K1976" s="184" t="s">
        <v>1</v>
      </c>
      <c r="L1976" s="38"/>
      <c r="M1976" s="189" t="s">
        <v>1</v>
      </c>
      <c r="N1976" s="190" t="s">
        <v>38</v>
      </c>
      <c r="O1976" s="76"/>
      <c r="P1976" s="191">
        <f t="shared" si="1"/>
        <v>0</v>
      </c>
      <c r="Q1976" s="191">
        <v>0</v>
      </c>
      <c r="R1976" s="191">
        <f t="shared" si="2"/>
        <v>0</v>
      </c>
      <c r="S1976" s="191">
        <v>0</v>
      </c>
      <c r="T1976" s="192">
        <f t="shared" si="3"/>
        <v>0</v>
      </c>
      <c r="U1976" s="37"/>
      <c r="V1976" s="37"/>
      <c r="W1976" s="37"/>
      <c r="X1976" s="37"/>
      <c r="Y1976" s="37"/>
      <c r="Z1976" s="37"/>
      <c r="AA1976" s="37"/>
      <c r="AB1976" s="37"/>
      <c r="AC1976" s="37"/>
      <c r="AD1976" s="37"/>
      <c r="AE1976" s="37"/>
      <c r="AR1976" s="193" t="s">
        <v>472</v>
      </c>
      <c r="AT1976" s="193" t="s">
        <v>207</v>
      </c>
      <c r="AU1976" s="193" t="s">
        <v>82</v>
      </c>
      <c r="AY1976" s="18" t="s">
        <v>205</v>
      </c>
      <c r="BE1976" s="194">
        <f t="shared" si="4"/>
        <v>19807.5</v>
      </c>
      <c r="BF1976" s="194">
        <f t="shared" si="5"/>
        <v>0</v>
      </c>
      <c r="BG1976" s="194">
        <f t="shared" si="6"/>
        <v>0</v>
      </c>
      <c r="BH1976" s="194">
        <f t="shared" si="7"/>
        <v>0</v>
      </c>
      <c r="BI1976" s="194">
        <f t="shared" si="8"/>
        <v>0</v>
      </c>
      <c r="BJ1976" s="18" t="s">
        <v>80</v>
      </c>
      <c r="BK1976" s="194">
        <f t="shared" si="9"/>
        <v>19807.5</v>
      </c>
      <c r="BL1976" s="18" t="s">
        <v>472</v>
      </c>
      <c r="BM1976" s="193" t="s">
        <v>1214</v>
      </c>
    </row>
    <row r="1977" s="1" customFormat="1" ht="37.9" customHeight="1">
      <c r="A1977" s="37"/>
      <c r="B1977" s="181"/>
      <c r="C1977" s="182" t="s">
        <v>1215</v>
      </c>
      <c r="D1977" s="182" t="s">
        <v>207</v>
      </c>
      <c r="E1977" s="183" t="s">
        <v>1216</v>
      </c>
      <c r="F1977" s="184" t="s">
        <v>1217</v>
      </c>
      <c r="G1977" s="185" t="s">
        <v>268</v>
      </c>
      <c r="H1977" s="186">
        <v>2</v>
      </c>
      <c r="I1977" s="187">
        <v>47215</v>
      </c>
      <c r="J1977" s="188">
        <f t="shared" si="0"/>
        <v>94430</v>
      </c>
      <c r="K1977" s="184" t="s">
        <v>1</v>
      </c>
      <c r="L1977" s="38"/>
      <c r="M1977" s="189" t="s">
        <v>1</v>
      </c>
      <c r="N1977" s="190" t="s">
        <v>38</v>
      </c>
      <c r="O1977" s="76"/>
      <c r="P1977" s="191">
        <f t="shared" si="1"/>
        <v>0</v>
      </c>
      <c r="Q1977" s="191">
        <v>0</v>
      </c>
      <c r="R1977" s="191">
        <f t="shared" si="2"/>
        <v>0</v>
      </c>
      <c r="S1977" s="191">
        <v>0</v>
      </c>
      <c r="T1977" s="192">
        <f t="shared" si="3"/>
        <v>0</v>
      </c>
      <c r="U1977" s="37"/>
      <c r="V1977" s="37"/>
      <c r="W1977" s="37"/>
      <c r="X1977" s="37"/>
      <c r="Y1977" s="37"/>
      <c r="Z1977" s="37"/>
      <c r="AA1977" s="37"/>
      <c r="AB1977" s="37"/>
      <c r="AC1977" s="37"/>
      <c r="AD1977" s="37"/>
      <c r="AE1977" s="37"/>
      <c r="AR1977" s="193" t="s">
        <v>472</v>
      </c>
      <c r="AT1977" s="193" t="s">
        <v>207</v>
      </c>
      <c r="AU1977" s="193" t="s">
        <v>82</v>
      </c>
      <c r="AY1977" s="18" t="s">
        <v>205</v>
      </c>
      <c r="BE1977" s="194">
        <f t="shared" si="4"/>
        <v>94430</v>
      </c>
      <c r="BF1977" s="194">
        <f t="shared" si="5"/>
        <v>0</v>
      </c>
      <c r="BG1977" s="194">
        <f t="shared" si="6"/>
        <v>0</v>
      </c>
      <c r="BH1977" s="194">
        <f t="shared" si="7"/>
        <v>0</v>
      </c>
      <c r="BI1977" s="194">
        <f t="shared" si="8"/>
        <v>0</v>
      </c>
      <c r="BJ1977" s="18" t="s">
        <v>80</v>
      </c>
      <c r="BK1977" s="194">
        <f t="shared" si="9"/>
        <v>94430</v>
      </c>
      <c r="BL1977" s="18" t="s">
        <v>472</v>
      </c>
      <c r="BM1977" s="193" t="s">
        <v>1218</v>
      </c>
    </row>
    <row r="1978" s="1" customFormat="1" ht="37.9" customHeight="1">
      <c r="A1978" s="37"/>
      <c r="B1978" s="181"/>
      <c r="C1978" s="182" t="s">
        <v>1219</v>
      </c>
      <c r="D1978" s="182" t="s">
        <v>207</v>
      </c>
      <c r="E1978" s="183" t="s">
        <v>1220</v>
      </c>
      <c r="F1978" s="184" t="s">
        <v>1221</v>
      </c>
      <c r="G1978" s="185" t="s">
        <v>268</v>
      </c>
      <c r="H1978" s="186">
        <v>4</v>
      </c>
      <c r="I1978" s="187">
        <v>6032.5</v>
      </c>
      <c r="J1978" s="188">
        <f t="shared" si="0"/>
        <v>24130</v>
      </c>
      <c r="K1978" s="184" t="s">
        <v>1</v>
      </c>
      <c r="L1978" s="38"/>
      <c r="M1978" s="189" t="s">
        <v>1</v>
      </c>
      <c r="N1978" s="190" t="s">
        <v>38</v>
      </c>
      <c r="O1978" s="76"/>
      <c r="P1978" s="191">
        <f t="shared" si="1"/>
        <v>0</v>
      </c>
      <c r="Q1978" s="191">
        <v>0</v>
      </c>
      <c r="R1978" s="191">
        <f t="shared" si="2"/>
        <v>0</v>
      </c>
      <c r="S1978" s="191">
        <v>0</v>
      </c>
      <c r="T1978" s="192">
        <f t="shared" si="3"/>
        <v>0</v>
      </c>
      <c r="U1978" s="37"/>
      <c r="V1978" s="37"/>
      <c r="W1978" s="37"/>
      <c r="X1978" s="37"/>
      <c r="Y1978" s="37"/>
      <c r="Z1978" s="37"/>
      <c r="AA1978" s="37"/>
      <c r="AB1978" s="37"/>
      <c r="AC1978" s="37"/>
      <c r="AD1978" s="37"/>
      <c r="AE1978" s="37"/>
      <c r="AR1978" s="193" t="s">
        <v>472</v>
      </c>
      <c r="AT1978" s="193" t="s">
        <v>207</v>
      </c>
      <c r="AU1978" s="193" t="s">
        <v>82</v>
      </c>
      <c r="AY1978" s="18" t="s">
        <v>205</v>
      </c>
      <c r="BE1978" s="194">
        <f t="shared" si="4"/>
        <v>24130</v>
      </c>
      <c r="BF1978" s="194">
        <f t="shared" si="5"/>
        <v>0</v>
      </c>
      <c r="BG1978" s="194">
        <f t="shared" si="6"/>
        <v>0</v>
      </c>
      <c r="BH1978" s="194">
        <f t="shared" si="7"/>
        <v>0</v>
      </c>
      <c r="BI1978" s="194">
        <f t="shared" si="8"/>
        <v>0</v>
      </c>
      <c r="BJ1978" s="18" t="s">
        <v>80</v>
      </c>
      <c r="BK1978" s="194">
        <f t="shared" si="9"/>
        <v>24130</v>
      </c>
      <c r="BL1978" s="18" t="s">
        <v>472</v>
      </c>
      <c r="BM1978" s="193" t="s">
        <v>1222</v>
      </c>
    </row>
    <row r="1979" s="1" customFormat="1" ht="37.9" customHeight="1">
      <c r="A1979" s="37"/>
      <c r="B1979" s="181"/>
      <c r="C1979" s="182" t="s">
        <v>1223</v>
      </c>
      <c r="D1979" s="182" t="s">
        <v>207</v>
      </c>
      <c r="E1979" s="183" t="s">
        <v>1224</v>
      </c>
      <c r="F1979" s="184" t="s">
        <v>1225</v>
      </c>
      <c r="G1979" s="185" t="s">
        <v>268</v>
      </c>
      <c r="H1979" s="186">
        <v>4</v>
      </c>
      <c r="I1979" s="187">
        <v>6032.5</v>
      </c>
      <c r="J1979" s="188">
        <f t="shared" si="0"/>
        <v>24130</v>
      </c>
      <c r="K1979" s="184" t="s">
        <v>1</v>
      </c>
      <c r="L1979" s="38"/>
      <c r="M1979" s="189" t="s">
        <v>1</v>
      </c>
      <c r="N1979" s="190" t="s">
        <v>38</v>
      </c>
      <c r="O1979" s="76"/>
      <c r="P1979" s="191">
        <f t="shared" si="1"/>
        <v>0</v>
      </c>
      <c r="Q1979" s="191">
        <v>0</v>
      </c>
      <c r="R1979" s="191">
        <f t="shared" si="2"/>
        <v>0</v>
      </c>
      <c r="S1979" s="191">
        <v>0</v>
      </c>
      <c r="T1979" s="192">
        <f t="shared" si="3"/>
        <v>0</v>
      </c>
      <c r="U1979" s="37"/>
      <c r="V1979" s="37"/>
      <c r="W1979" s="37"/>
      <c r="X1979" s="37"/>
      <c r="Y1979" s="37"/>
      <c r="Z1979" s="37"/>
      <c r="AA1979" s="37"/>
      <c r="AB1979" s="37"/>
      <c r="AC1979" s="37"/>
      <c r="AD1979" s="37"/>
      <c r="AE1979" s="37"/>
      <c r="AR1979" s="193" t="s">
        <v>472</v>
      </c>
      <c r="AT1979" s="193" t="s">
        <v>207</v>
      </c>
      <c r="AU1979" s="193" t="s">
        <v>82</v>
      </c>
      <c r="AY1979" s="18" t="s">
        <v>205</v>
      </c>
      <c r="BE1979" s="194">
        <f t="shared" si="4"/>
        <v>24130</v>
      </c>
      <c r="BF1979" s="194">
        <f t="shared" si="5"/>
        <v>0</v>
      </c>
      <c r="BG1979" s="194">
        <f t="shared" si="6"/>
        <v>0</v>
      </c>
      <c r="BH1979" s="194">
        <f t="shared" si="7"/>
        <v>0</v>
      </c>
      <c r="BI1979" s="194">
        <f t="shared" si="8"/>
        <v>0</v>
      </c>
      <c r="BJ1979" s="18" t="s">
        <v>80</v>
      </c>
      <c r="BK1979" s="194">
        <f t="shared" si="9"/>
        <v>24130</v>
      </c>
      <c r="BL1979" s="18" t="s">
        <v>472</v>
      </c>
      <c r="BM1979" s="193" t="s">
        <v>1226</v>
      </c>
    </row>
    <row r="1980" s="1" customFormat="1" ht="37.9" customHeight="1">
      <c r="A1980" s="37"/>
      <c r="B1980" s="181"/>
      <c r="C1980" s="182" t="s">
        <v>1227</v>
      </c>
      <c r="D1980" s="182" t="s">
        <v>207</v>
      </c>
      <c r="E1980" s="183" t="s">
        <v>1228</v>
      </c>
      <c r="F1980" s="184" t="s">
        <v>1229</v>
      </c>
      <c r="G1980" s="185" t="s">
        <v>268</v>
      </c>
      <c r="H1980" s="186">
        <v>1</v>
      </c>
      <c r="I1980" s="187">
        <v>6602.5</v>
      </c>
      <c r="J1980" s="188">
        <f t="shared" si="0"/>
        <v>6602.5</v>
      </c>
      <c r="K1980" s="184" t="s">
        <v>1</v>
      </c>
      <c r="L1980" s="38"/>
      <c r="M1980" s="189" t="s">
        <v>1</v>
      </c>
      <c r="N1980" s="190" t="s">
        <v>38</v>
      </c>
      <c r="O1980" s="76"/>
      <c r="P1980" s="191">
        <f t="shared" si="1"/>
        <v>0</v>
      </c>
      <c r="Q1980" s="191">
        <v>0</v>
      </c>
      <c r="R1980" s="191">
        <f t="shared" si="2"/>
        <v>0</v>
      </c>
      <c r="S1980" s="191">
        <v>0</v>
      </c>
      <c r="T1980" s="192">
        <f t="shared" si="3"/>
        <v>0</v>
      </c>
      <c r="U1980" s="37"/>
      <c r="V1980" s="37"/>
      <c r="W1980" s="37"/>
      <c r="X1980" s="37"/>
      <c r="Y1980" s="37"/>
      <c r="Z1980" s="37"/>
      <c r="AA1980" s="37"/>
      <c r="AB1980" s="37"/>
      <c r="AC1980" s="37"/>
      <c r="AD1980" s="37"/>
      <c r="AE1980" s="37"/>
      <c r="AR1980" s="193" t="s">
        <v>472</v>
      </c>
      <c r="AT1980" s="193" t="s">
        <v>207</v>
      </c>
      <c r="AU1980" s="193" t="s">
        <v>82</v>
      </c>
      <c r="AY1980" s="18" t="s">
        <v>205</v>
      </c>
      <c r="BE1980" s="194">
        <f t="shared" si="4"/>
        <v>6602.5</v>
      </c>
      <c r="BF1980" s="194">
        <f t="shared" si="5"/>
        <v>0</v>
      </c>
      <c r="BG1980" s="194">
        <f t="shared" si="6"/>
        <v>0</v>
      </c>
      <c r="BH1980" s="194">
        <f t="shared" si="7"/>
        <v>0</v>
      </c>
      <c r="BI1980" s="194">
        <f t="shared" si="8"/>
        <v>0</v>
      </c>
      <c r="BJ1980" s="18" t="s">
        <v>80</v>
      </c>
      <c r="BK1980" s="194">
        <f t="shared" si="9"/>
        <v>6602.5</v>
      </c>
      <c r="BL1980" s="18" t="s">
        <v>472</v>
      </c>
      <c r="BM1980" s="193" t="s">
        <v>1230</v>
      </c>
    </row>
    <row r="1981" s="1" customFormat="1" ht="37.9" customHeight="1">
      <c r="A1981" s="37"/>
      <c r="B1981" s="181"/>
      <c r="C1981" s="182" t="s">
        <v>1231</v>
      </c>
      <c r="D1981" s="182" t="s">
        <v>207</v>
      </c>
      <c r="E1981" s="183" t="s">
        <v>1232</v>
      </c>
      <c r="F1981" s="184" t="s">
        <v>1233</v>
      </c>
      <c r="G1981" s="185" t="s">
        <v>268</v>
      </c>
      <c r="H1981" s="186">
        <v>1</v>
      </c>
      <c r="I1981" s="187">
        <v>42227.5</v>
      </c>
      <c r="J1981" s="188">
        <f t="shared" si="0"/>
        <v>42227.5</v>
      </c>
      <c r="K1981" s="184" t="s">
        <v>1</v>
      </c>
      <c r="L1981" s="38"/>
      <c r="M1981" s="189" t="s">
        <v>1</v>
      </c>
      <c r="N1981" s="190" t="s">
        <v>38</v>
      </c>
      <c r="O1981" s="76"/>
      <c r="P1981" s="191">
        <f t="shared" si="1"/>
        <v>0</v>
      </c>
      <c r="Q1981" s="191">
        <v>0</v>
      </c>
      <c r="R1981" s="191">
        <f t="shared" si="2"/>
        <v>0</v>
      </c>
      <c r="S1981" s="191">
        <v>0</v>
      </c>
      <c r="T1981" s="192">
        <f t="shared" si="3"/>
        <v>0</v>
      </c>
      <c r="U1981" s="37"/>
      <c r="V1981" s="37"/>
      <c r="W1981" s="37"/>
      <c r="X1981" s="37"/>
      <c r="Y1981" s="37"/>
      <c r="Z1981" s="37"/>
      <c r="AA1981" s="37"/>
      <c r="AB1981" s="37"/>
      <c r="AC1981" s="37"/>
      <c r="AD1981" s="37"/>
      <c r="AE1981" s="37"/>
      <c r="AR1981" s="193" t="s">
        <v>472</v>
      </c>
      <c r="AT1981" s="193" t="s">
        <v>207</v>
      </c>
      <c r="AU1981" s="193" t="s">
        <v>82</v>
      </c>
      <c r="AY1981" s="18" t="s">
        <v>205</v>
      </c>
      <c r="BE1981" s="194">
        <f t="shared" si="4"/>
        <v>42227.5</v>
      </c>
      <c r="BF1981" s="194">
        <f t="shared" si="5"/>
        <v>0</v>
      </c>
      <c r="BG1981" s="194">
        <f t="shared" si="6"/>
        <v>0</v>
      </c>
      <c r="BH1981" s="194">
        <f t="shared" si="7"/>
        <v>0</v>
      </c>
      <c r="BI1981" s="194">
        <f t="shared" si="8"/>
        <v>0</v>
      </c>
      <c r="BJ1981" s="18" t="s">
        <v>80</v>
      </c>
      <c r="BK1981" s="194">
        <f t="shared" si="9"/>
        <v>42227.5</v>
      </c>
      <c r="BL1981" s="18" t="s">
        <v>472</v>
      </c>
      <c r="BM1981" s="193" t="s">
        <v>1234</v>
      </c>
    </row>
    <row r="1982" s="1" customFormat="1" ht="37.9" customHeight="1">
      <c r="A1982" s="37"/>
      <c r="B1982" s="181"/>
      <c r="C1982" s="182" t="s">
        <v>1235</v>
      </c>
      <c r="D1982" s="182" t="s">
        <v>207</v>
      </c>
      <c r="E1982" s="183" t="s">
        <v>1236</v>
      </c>
      <c r="F1982" s="184" t="s">
        <v>1237</v>
      </c>
      <c r="G1982" s="185" t="s">
        <v>268</v>
      </c>
      <c r="H1982" s="186">
        <v>1</v>
      </c>
      <c r="I1982" s="187">
        <v>44270</v>
      </c>
      <c r="J1982" s="188">
        <f t="shared" si="0"/>
        <v>44270</v>
      </c>
      <c r="K1982" s="184" t="s">
        <v>1</v>
      </c>
      <c r="L1982" s="38"/>
      <c r="M1982" s="189" t="s">
        <v>1</v>
      </c>
      <c r="N1982" s="190" t="s">
        <v>38</v>
      </c>
      <c r="O1982" s="76"/>
      <c r="P1982" s="191">
        <f t="shared" si="1"/>
        <v>0</v>
      </c>
      <c r="Q1982" s="191">
        <v>0</v>
      </c>
      <c r="R1982" s="191">
        <f t="shared" si="2"/>
        <v>0</v>
      </c>
      <c r="S1982" s="191">
        <v>0</v>
      </c>
      <c r="T1982" s="192">
        <f t="shared" si="3"/>
        <v>0</v>
      </c>
      <c r="U1982" s="37"/>
      <c r="V1982" s="37"/>
      <c r="W1982" s="37"/>
      <c r="X1982" s="37"/>
      <c r="Y1982" s="37"/>
      <c r="Z1982" s="37"/>
      <c r="AA1982" s="37"/>
      <c r="AB1982" s="37"/>
      <c r="AC1982" s="37"/>
      <c r="AD1982" s="37"/>
      <c r="AE1982" s="37"/>
      <c r="AR1982" s="193" t="s">
        <v>472</v>
      </c>
      <c r="AT1982" s="193" t="s">
        <v>207</v>
      </c>
      <c r="AU1982" s="193" t="s">
        <v>82</v>
      </c>
      <c r="AY1982" s="18" t="s">
        <v>205</v>
      </c>
      <c r="BE1982" s="194">
        <f t="shared" si="4"/>
        <v>44270</v>
      </c>
      <c r="BF1982" s="194">
        <f t="shared" si="5"/>
        <v>0</v>
      </c>
      <c r="BG1982" s="194">
        <f t="shared" si="6"/>
        <v>0</v>
      </c>
      <c r="BH1982" s="194">
        <f t="shared" si="7"/>
        <v>0</v>
      </c>
      <c r="BI1982" s="194">
        <f t="shared" si="8"/>
        <v>0</v>
      </c>
      <c r="BJ1982" s="18" t="s">
        <v>80</v>
      </c>
      <c r="BK1982" s="194">
        <f t="shared" si="9"/>
        <v>44270</v>
      </c>
      <c r="BL1982" s="18" t="s">
        <v>472</v>
      </c>
      <c r="BM1982" s="193" t="s">
        <v>1238</v>
      </c>
    </row>
    <row r="1983" s="1" customFormat="1" ht="37.9" customHeight="1">
      <c r="A1983" s="37"/>
      <c r="B1983" s="181"/>
      <c r="C1983" s="182" t="s">
        <v>1239</v>
      </c>
      <c r="D1983" s="182" t="s">
        <v>207</v>
      </c>
      <c r="E1983" s="183" t="s">
        <v>1240</v>
      </c>
      <c r="F1983" s="184" t="s">
        <v>1241</v>
      </c>
      <c r="G1983" s="185" t="s">
        <v>268</v>
      </c>
      <c r="H1983" s="186">
        <v>1</v>
      </c>
      <c r="I1983" s="187">
        <v>58520</v>
      </c>
      <c r="J1983" s="188">
        <f t="shared" si="0"/>
        <v>58520</v>
      </c>
      <c r="K1983" s="184" t="s">
        <v>1</v>
      </c>
      <c r="L1983" s="38"/>
      <c r="M1983" s="189" t="s">
        <v>1</v>
      </c>
      <c r="N1983" s="190" t="s">
        <v>38</v>
      </c>
      <c r="O1983" s="76"/>
      <c r="P1983" s="191">
        <f t="shared" si="1"/>
        <v>0</v>
      </c>
      <c r="Q1983" s="191">
        <v>0</v>
      </c>
      <c r="R1983" s="191">
        <f t="shared" si="2"/>
        <v>0</v>
      </c>
      <c r="S1983" s="191">
        <v>0</v>
      </c>
      <c r="T1983" s="192">
        <f t="shared" si="3"/>
        <v>0</v>
      </c>
      <c r="U1983" s="37"/>
      <c r="V1983" s="37"/>
      <c r="W1983" s="37"/>
      <c r="X1983" s="37"/>
      <c r="Y1983" s="37"/>
      <c r="Z1983" s="37"/>
      <c r="AA1983" s="37"/>
      <c r="AB1983" s="37"/>
      <c r="AC1983" s="37"/>
      <c r="AD1983" s="37"/>
      <c r="AE1983" s="37"/>
      <c r="AR1983" s="193" t="s">
        <v>472</v>
      </c>
      <c r="AT1983" s="193" t="s">
        <v>207</v>
      </c>
      <c r="AU1983" s="193" t="s">
        <v>82</v>
      </c>
      <c r="AY1983" s="18" t="s">
        <v>205</v>
      </c>
      <c r="BE1983" s="194">
        <f t="shared" si="4"/>
        <v>58520</v>
      </c>
      <c r="BF1983" s="194">
        <f t="shared" si="5"/>
        <v>0</v>
      </c>
      <c r="BG1983" s="194">
        <f t="shared" si="6"/>
        <v>0</v>
      </c>
      <c r="BH1983" s="194">
        <f t="shared" si="7"/>
        <v>0</v>
      </c>
      <c r="BI1983" s="194">
        <f t="shared" si="8"/>
        <v>0</v>
      </c>
      <c r="BJ1983" s="18" t="s">
        <v>80</v>
      </c>
      <c r="BK1983" s="194">
        <f t="shared" si="9"/>
        <v>58520</v>
      </c>
      <c r="BL1983" s="18" t="s">
        <v>472</v>
      </c>
      <c r="BM1983" s="193" t="s">
        <v>1242</v>
      </c>
    </row>
    <row r="1984" s="1" customFormat="1" ht="49.15" customHeight="1">
      <c r="A1984" s="37"/>
      <c r="B1984" s="181"/>
      <c r="C1984" s="182" t="s">
        <v>1243</v>
      </c>
      <c r="D1984" s="182" t="s">
        <v>207</v>
      </c>
      <c r="E1984" s="183" t="s">
        <v>1244</v>
      </c>
      <c r="F1984" s="184" t="s">
        <v>1245</v>
      </c>
      <c r="G1984" s="185" t="s">
        <v>268</v>
      </c>
      <c r="H1984" s="186">
        <v>1</v>
      </c>
      <c r="I1984" s="187">
        <v>14962.5</v>
      </c>
      <c r="J1984" s="188">
        <f t="shared" si="0"/>
        <v>14962.5</v>
      </c>
      <c r="K1984" s="184" t="s">
        <v>1</v>
      </c>
      <c r="L1984" s="38"/>
      <c r="M1984" s="189" t="s">
        <v>1</v>
      </c>
      <c r="N1984" s="190" t="s">
        <v>38</v>
      </c>
      <c r="O1984" s="76"/>
      <c r="P1984" s="191">
        <f t="shared" si="1"/>
        <v>0</v>
      </c>
      <c r="Q1984" s="191">
        <v>0</v>
      </c>
      <c r="R1984" s="191">
        <f t="shared" si="2"/>
        <v>0</v>
      </c>
      <c r="S1984" s="191">
        <v>0</v>
      </c>
      <c r="T1984" s="192">
        <f t="shared" si="3"/>
        <v>0</v>
      </c>
      <c r="U1984" s="37"/>
      <c r="V1984" s="37"/>
      <c r="W1984" s="37"/>
      <c r="X1984" s="37"/>
      <c r="Y1984" s="37"/>
      <c r="Z1984" s="37"/>
      <c r="AA1984" s="37"/>
      <c r="AB1984" s="37"/>
      <c r="AC1984" s="37"/>
      <c r="AD1984" s="37"/>
      <c r="AE1984" s="37"/>
      <c r="AR1984" s="193" t="s">
        <v>472</v>
      </c>
      <c r="AT1984" s="193" t="s">
        <v>207</v>
      </c>
      <c r="AU1984" s="193" t="s">
        <v>82</v>
      </c>
      <c r="AY1984" s="18" t="s">
        <v>205</v>
      </c>
      <c r="BE1984" s="194">
        <f t="shared" si="4"/>
        <v>14962.5</v>
      </c>
      <c r="BF1984" s="194">
        <f t="shared" si="5"/>
        <v>0</v>
      </c>
      <c r="BG1984" s="194">
        <f t="shared" si="6"/>
        <v>0</v>
      </c>
      <c r="BH1984" s="194">
        <f t="shared" si="7"/>
        <v>0</v>
      </c>
      <c r="BI1984" s="194">
        <f t="shared" si="8"/>
        <v>0</v>
      </c>
      <c r="BJ1984" s="18" t="s">
        <v>80</v>
      </c>
      <c r="BK1984" s="194">
        <f t="shared" si="9"/>
        <v>14962.5</v>
      </c>
      <c r="BL1984" s="18" t="s">
        <v>472</v>
      </c>
      <c r="BM1984" s="193" t="s">
        <v>1246</v>
      </c>
    </row>
    <row r="1985" s="1" customFormat="1" ht="37.9" customHeight="1">
      <c r="A1985" s="37"/>
      <c r="B1985" s="181"/>
      <c r="C1985" s="182" t="s">
        <v>1247</v>
      </c>
      <c r="D1985" s="182" t="s">
        <v>207</v>
      </c>
      <c r="E1985" s="183" t="s">
        <v>1248</v>
      </c>
      <c r="F1985" s="184" t="s">
        <v>1249</v>
      </c>
      <c r="G1985" s="185" t="s">
        <v>268</v>
      </c>
      <c r="H1985" s="186">
        <v>10</v>
      </c>
      <c r="I1985" s="187">
        <v>6032.5</v>
      </c>
      <c r="J1985" s="188">
        <f t="shared" si="0"/>
        <v>60325</v>
      </c>
      <c r="K1985" s="184" t="s">
        <v>1</v>
      </c>
      <c r="L1985" s="38"/>
      <c r="M1985" s="189" t="s">
        <v>1</v>
      </c>
      <c r="N1985" s="190" t="s">
        <v>38</v>
      </c>
      <c r="O1985" s="76"/>
      <c r="P1985" s="191">
        <f t="shared" si="1"/>
        <v>0</v>
      </c>
      <c r="Q1985" s="191">
        <v>0</v>
      </c>
      <c r="R1985" s="191">
        <f t="shared" si="2"/>
        <v>0</v>
      </c>
      <c r="S1985" s="191">
        <v>0</v>
      </c>
      <c r="T1985" s="192">
        <f t="shared" si="3"/>
        <v>0</v>
      </c>
      <c r="U1985" s="37"/>
      <c r="V1985" s="37"/>
      <c r="W1985" s="37"/>
      <c r="X1985" s="37"/>
      <c r="Y1985" s="37"/>
      <c r="Z1985" s="37"/>
      <c r="AA1985" s="37"/>
      <c r="AB1985" s="37"/>
      <c r="AC1985" s="37"/>
      <c r="AD1985" s="37"/>
      <c r="AE1985" s="37"/>
      <c r="AR1985" s="193" t="s">
        <v>472</v>
      </c>
      <c r="AT1985" s="193" t="s">
        <v>207</v>
      </c>
      <c r="AU1985" s="193" t="s">
        <v>82</v>
      </c>
      <c r="AY1985" s="18" t="s">
        <v>205</v>
      </c>
      <c r="BE1985" s="194">
        <f t="shared" si="4"/>
        <v>60325</v>
      </c>
      <c r="BF1985" s="194">
        <f t="shared" si="5"/>
        <v>0</v>
      </c>
      <c r="BG1985" s="194">
        <f t="shared" si="6"/>
        <v>0</v>
      </c>
      <c r="BH1985" s="194">
        <f t="shared" si="7"/>
        <v>0</v>
      </c>
      <c r="BI1985" s="194">
        <f t="shared" si="8"/>
        <v>0</v>
      </c>
      <c r="BJ1985" s="18" t="s">
        <v>80</v>
      </c>
      <c r="BK1985" s="194">
        <f t="shared" si="9"/>
        <v>60325</v>
      </c>
      <c r="BL1985" s="18" t="s">
        <v>472</v>
      </c>
      <c r="BM1985" s="193" t="s">
        <v>1250</v>
      </c>
    </row>
    <row r="1986" s="1" customFormat="1" ht="49.15" customHeight="1">
      <c r="A1986" s="37"/>
      <c r="B1986" s="181"/>
      <c r="C1986" s="182" t="s">
        <v>1251</v>
      </c>
      <c r="D1986" s="182" t="s">
        <v>207</v>
      </c>
      <c r="E1986" s="183" t="s">
        <v>1252</v>
      </c>
      <c r="F1986" s="184" t="s">
        <v>1253</v>
      </c>
      <c r="G1986" s="185" t="s">
        <v>268</v>
      </c>
      <c r="H1986" s="186">
        <v>6</v>
      </c>
      <c r="I1986" s="187">
        <v>6428.6499999999996</v>
      </c>
      <c r="J1986" s="188">
        <f t="shared" si="0"/>
        <v>38571.900000000001</v>
      </c>
      <c r="K1986" s="184" t="s">
        <v>1</v>
      </c>
      <c r="L1986" s="38"/>
      <c r="M1986" s="189" t="s">
        <v>1</v>
      </c>
      <c r="N1986" s="190" t="s">
        <v>38</v>
      </c>
      <c r="O1986" s="76"/>
      <c r="P1986" s="191">
        <f t="shared" si="1"/>
        <v>0</v>
      </c>
      <c r="Q1986" s="191">
        <v>0</v>
      </c>
      <c r="R1986" s="191">
        <f t="shared" si="2"/>
        <v>0</v>
      </c>
      <c r="S1986" s="191">
        <v>0</v>
      </c>
      <c r="T1986" s="192">
        <f t="shared" si="3"/>
        <v>0</v>
      </c>
      <c r="U1986" s="37"/>
      <c r="V1986" s="37"/>
      <c r="W1986" s="37"/>
      <c r="X1986" s="37"/>
      <c r="Y1986" s="37"/>
      <c r="Z1986" s="37"/>
      <c r="AA1986" s="37"/>
      <c r="AB1986" s="37"/>
      <c r="AC1986" s="37"/>
      <c r="AD1986" s="37"/>
      <c r="AE1986" s="37"/>
      <c r="AR1986" s="193" t="s">
        <v>472</v>
      </c>
      <c r="AT1986" s="193" t="s">
        <v>207</v>
      </c>
      <c r="AU1986" s="193" t="s">
        <v>82</v>
      </c>
      <c r="AY1986" s="18" t="s">
        <v>205</v>
      </c>
      <c r="BE1986" s="194">
        <f t="shared" si="4"/>
        <v>38571.900000000001</v>
      </c>
      <c r="BF1986" s="194">
        <f t="shared" si="5"/>
        <v>0</v>
      </c>
      <c r="BG1986" s="194">
        <f t="shared" si="6"/>
        <v>0</v>
      </c>
      <c r="BH1986" s="194">
        <f t="shared" si="7"/>
        <v>0</v>
      </c>
      <c r="BI1986" s="194">
        <f t="shared" si="8"/>
        <v>0</v>
      </c>
      <c r="BJ1986" s="18" t="s">
        <v>80</v>
      </c>
      <c r="BK1986" s="194">
        <f t="shared" si="9"/>
        <v>38571.900000000001</v>
      </c>
      <c r="BL1986" s="18" t="s">
        <v>472</v>
      </c>
      <c r="BM1986" s="193" t="s">
        <v>1254</v>
      </c>
    </row>
    <row r="1987" s="1" customFormat="1" ht="37.9" customHeight="1">
      <c r="A1987" s="37"/>
      <c r="B1987" s="181"/>
      <c r="C1987" s="182" t="s">
        <v>1255</v>
      </c>
      <c r="D1987" s="182" t="s">
        <v>207</v>
      </c>
      <c r="E1987" s="183" t="s">
        <v>1256</v>
      </c>
      <c r="F1987" s="184" t="s">
        <v>1257</v>
      </c>
      <c r="G1987" s="185" t="s">
        <v>268</v>
      </c>
      <c r="H1987" s="186">
        <v>4</v>
      </c>
      <c r="I1987" s="187">
        <v>36290</v>
      </c>
      <c r="J1987" s="188">
        <f t="shared" si="0"/>
        <v>145160</v>
      </c>
      <c r="K1987" s="184" t="s">
        <v>1</v>
      </c>
      <c r="L1987" s="38"/>
      <c r="M1987" s="189" t="s">
        <v>1</v>
      </c>
      <c r="N1987" s="190" t="s">
        <v>38</v>
      </c>
      <c r="O1987" s="76"/>
      <c r="P1987" s="191">
        <f t="shared" si="1"/>
        <v>0</v>
      </c>
      <c r="Q1987" s="191">
        <v>0</v>
      </c>
      <c r="R1987" s="191">
        <f t="shared" si="2"/>
        <v>0</v>
      </c>
      <c r="S1987" s="191">
        <v>0</v>
      </c>
      <c r="T1987" s="192">
        <f t="shared" si="3"/>
        <v>0</v>
      </c>
      <c r="U1987" s="37"/>
      <c r="V1987" s="37"/>
      <c r="W1987" s="37"/>
      <c r="X1987" s="37"/>
      <c r="Y1987" s="37"/>
      <c r="Z1987" s="37"/>
      <c r="AA1987" s="37"/>
      <c r="AB1987" s="37"/>
      <c r="AC1987" s="37"/>
      <c r="AD1987" s="37"/>
      <c r="AE1987" s="37"/>
      <c r="AR1987" s="193" t="s">
        <v>472</v>
      </c>
      <c r="AT1987" s="193" t="s">
        <v>207</v>
      </c>
      <c r="AU1987" s="193" t="s">
        <v>82</v>
      </c>
      <c r="AY1987" s="18" t="s">
        <v>205</v>
      </c>
      <c r="BE1987" s="194">
        <f t="shared" si="4"/>
        <v>145160</v>
      </c>
      <c r="BF1987" s="194">
        <f t="shared" si="5"/>
        <v>0</v>
      </c>
      <c r="BG1987" s="194">
        <f t="shared" si="6"/>
        <v>0</v>
      </c>
      <c r="BH1987" s="194">
        <f t="shared" si="7"/>
        <v>0</v>
      </c>
      <c r="BI1987" s="194">
        <f t="shared" si="8"/>
        <v>0</v>
      </c>
      <c r="BJ1987" s="18" t="s">
        <v>80</v>
      </c>
      <c r="BK1987" s="194">
        <f t="shared" si="9"/>
        <v>145160</v>
      </c>
      <c r="BL1987" s="18" t="s">
        <v>472</v>
      </c>
      <c r="BM1987" s="193" t="s">
        <v>1258</v>
      </c>
    </row>
    <row r="1988" s="1" customFormat="1" ht="37.9" customHeight="1">
      <c r="A1988" s="37"/>
      <c r="B1988" s="181"/>
      <c r="C1988" s="182" t="s">
        <v>1259</v>
      </c>
      <c r="D1988" s="182" t="s">
        <v>207</v>
      </c>
      <c r="E1988" s="183" t="s">
        <v>1260</v>
      </c>
      <c r="F1988" s="184" t="s">
        <v>1261</v>
      </c>
      <c r="G1988" s="185" t="s">
        <v>268</v>
      </c>
      <c r="H1988" s="186">
        <v>1</v>
      </c>
      <c r="I1988" s="187">
        <v>44840</v>
      </c>
      <c r="J1988" s="188">
        <f t="shared" si="0"/>
        <v>44840</v>
      </c>
      <c r="K1988" s="184" t="s">
        <v>1</v>
      </c>
      <c r="L1988" s="38"/>
      <c r="M1988" s="189" t="s">
        <v>1</v>
      </c>
      <c r="N1988" s="190" t="s">
        <v>38</v>
      </c>
      <c r="O1988" s="76"/>
      <c r="P1988" s="191">
        <f t="shared" si="1"/>
        <v>0</v>
      </c>
      <c r="Q1988" s="191">
        <v>0</v>
      </c>
      <c r="R1988" s="191">
        <f t="shared" si="2"/>
        <v>0</v>
      </c>
      <c r="S1988" s="191">
        <v>0</v>
      </c>
      <c r="T1988" s="192">
        <f t="shared" si="3"/>
        <v>0</v>
      </c>
      <c r="U1988" s="37"/>
      <c r="V1988" s="37"/>
      <c r="W1988" s="37"/>
      <c r="X1988" s="37"/>
      <c r="Y1988" s="37"/>
      <c r="Z1988" s="37"/>
      <c r="AA1988" s="37"/>
      <c r="AB1988" s="37"/>
      <c r="AC1988" s="37"/>
      <c r="AD1988" s="37"/>
      <c r="AE1988" s="37"/>
      <c r="AR1988" s="193" t="s">
        <v>472</v>
      </c>
      <c r="AT1988" s="193" t="s">
        <v>207</v>
      </c>
      <c r="AU1988" s="193" t="s">
        <v>82</v>
      </c>
      <c r="AY1988" s="18" t="s">
        <v>205</v>
      </c>
      <c r="BE1988" s="194">
        <f t="shared" si="4"/>
        <v>44840</v>
      </c>
      <c r="BF1988" s="194">
        <f t="shared" si="5"/>
        <v>0</v>
      </c>
      <c r="BG1988" s="194">
        <f t="shared" si="6"/>
        <v>0</v>
      </c>
      <c r="BH1988" s="194">
        <f t="shared" si="7"/>
        <v>0</v>
      </c>
      <c r="BI1988" s="194">
        <f t="shared" si="8"/>
        <v>0</v>
      </c>
      <c r="BJ1988" s="18" t="s">
        <v>80</v>
      </c>
      <c r="BK1988" s="194">
        <f t="shared" si="9"/>
        <v>44840</v>
      </c>
      <c r="BL1988" s="18" t="s">
        <v>472</v>
      </c>
      <c r="BM1988" s="193" t="s">
        <v>1262</v>
      </c>
    </row>
    <row r="1989" s="1" customFormat="1" ht="37.9" customHeight="1">
      <c r="A1989" s="37"/>
      <c r="B1989" s="181"/>
      <c r="C1989" s="182" t="s">
        <v>1263</v>
      </c>
      <c r="D1989" s="182" t="s">
        <v>207</v>
      </c>
      <c r="E1989" s="183" t="s">
        <v>1264</v>
      </c>
      <c r="F1989" s="184" t="s">
        <v>1265</v>
      </c>
      <c r="G1989" s="185" t="s">
        <v>268</v>
      </c>
      <c r="H1989" s="186">
        <v>1</v>
      </c>
      <c r="I1989" s="187">
        <v>58520</v>
      </c>
      <c r="J1989" s="188">
        <f t="shared" si="0"/>
        <v>58520</v>
      </c>
      <c r="K1989" s="184" t="s">
        <v>1</v>
      </c>
      <c r="L1989" s="38"/>
      <c r="M1989" s="189" t="s">
        <v>1</v>
      </c>
      <c r="N1989" s="190" t="s">
        <v>38</v>
      </c>
      <c r="O1989" s="76"/>
      <c r="P1989" s="191">
        <f t="shared" si="1"/>
        <v>0</v>
      </c>
      <c r="Q1989" s="191">
        <v>0</v>
      </c>
      <c r="R1989" s="191">
        <f t="shared" si="2"/>
        <v>0</v>
      </c>
      <c r="S1989" s="191">
        <v>0</v>
      </c>
      <c r="T1989" s="192">
        <f t="shared" si="3"/>
        <v>0</v>
      </c>
      <c r="U1989" s="37"/>
      <c r="V1989" s="37"/>
      <c r="W1989" s="37"/>
      <c r="X1989" s="37"/>
      <c r="Y1989" s="37"/>
      <c r="Z1989" s="37"/>
      <c r="AA1989" s="37"/>
      <c r="AB1989" s="37"/>
      <c r="AC1989" s="37"/>
      <c r="AD1989" s="37"/>
      <c r="AE1989" s="37"/>
      <c r="AR1989" s="193" t="s">
        <v>472</v>
      </c>
      <c r="AT1989" s="193" t="s">
        <v>207</v>
      </c>
      <c r="AU1989" s="193" t="s">
        <v>82</v>
      </c>
      <c r="AY1989" s="18" t="s">
        <v>205</v>
      </c>
      <c r="BE1989" s="194">
        <f t="shared" si="4"/>
        <v>58520</v>
      </c>
      <c r="BF1989" s="194">
        <f t="shared" si="5"/>
        <v>0</v>
      </c>
      <c r="BG1989" s="194">
        <f t="shared" si="6"/>
        <v>0</v>
      </c>
      <c r="BH1989" s="194">
        <f t="shared" si="7"/>
        <v>0</v>
      </c>
      <c r="BI1989" s="194">
        <f t="shared" si="8"/>
        <v>0</v>
      </c>
      <c r="BJ1989" s="18" t="s">
        <v>80</v>
      </c>
      <c r="BK1989" s="194">
        <f t="shared" si="9"/>
        <v>58520</v>
      </c>
      <c r="BL1989" s="18" t="s">
        <v>472</v>
      </c>
      <c r="BM1989" s="193" t="s">
        <v>1266</v>
      </c>
    </row>
    <row r="1990" s="1" customFormat="1" ht="49.15" customHeight="1">
      <c r="A1990" s="37"/>
      <c r="B1990" s="181"/>
      <c r="C1990" s="182" t="s">
        <v>1267</v>
      </c>
      <c r="D1990" s="182" t="s">
        <v>207</v>
      </c>
      <c r="E1990" s="183" t="s">
        <v>1268</v>
      </c>
      <c r="F1990" s="184" t="s">
        <v>1269</v>
      </c>
      <c r="G1990" s="185" t="s">
        <v>268</v>
      </c>
      <c r="H1990" s="186">
        <v>1</v>
      </c>
      <c r="I1990" s="187">
        <v>12017.5</v>
      </c>
      <c r="J1990" s="188">
        <f t="shared" si="0"/>
        <v>12017.5</v>
      </c>
      <c r="K1990" s="184" t="s">
        <v>1</v>
      </c>
      <c r="L1990" s="38"/>
      <c r="M1990" s="189" t="s">
        <v>1</v>
      </c>
      <c r="N1990" s="190" t="s">
        <v>38</v>
      </c>
      <c r="O1990" s="76"/>
      <c r="P1990" s="191">
        <f t="shared" si="1"/>
        <v>0</v>
      </c>
      <c r="Q1990" s="191">
        <v>0</v>
      </c>
      <c r="R1990" s="191">
        <f t="shared" si="2"/>
        <v>0</v>
      </c>
      <c r="S1990" s="191">
        <v>0</v>
      </c>
      <c r="T1990" s="192">
        <f t="shared" si="3"/>
        <v>0</v>
      </c>
      <c r="U1990" s="37"/>
      <c r="V1990" s="37"/>
      <c r="W1990" s="37"/>
      <c r="X1990" s="37"/>
      <c r="Y1990" s="37"/>
      <c r="Z1990" s="37"/>
      <c r="AA1990" s="37"/>
      <c r="AB1990" s="37"/>
      <c r="AC1990" s="37"/>
      <c r="AD1990" s="37"/>
      <c r="AE1990" s="37"/>
      <c r="AR1990" s="193" t="s">
        <v>472</v>
      </c>
      <c r="AT1990" s="193" t="s">
        <v>207</v>
      </c>
      <c r="AU1990" s="193" t="s">
        <v>82</v>
      </c>
      <c r="AY1990" s="18" t="s">
        <v>205</v>
      </c>
      <c r="BE1990" s="194">
        <f t="shared" si="4"/>
        <v>12017.5</v>
      </c>
      <c r="BF1990" s="194">
        <f t="shared" si="5"/>
        <v>0</v>
      </c>
      <c r="BG1990" s="194">
        <f t="shared" si="6"/>
        <v>0</v>
      </c>
      <c r="BH1990" s="194">
        <f t="shared" si="7"/>
        <v>0</v>
      </c>
      <c r="BI1990" s="194">
        <f t="shared" si="8"/>
        <v>0</v>
      </c>
      <c r="BJ1990" s="18" t="s">
        <v>80</v>
      </c>
      <c r="BK1990" s="194">
        <f t="shared" si="9"/>
        <v>12017.5</v>
      </c>
      <c r="BL1990" s="18" t="s">
        <v>472</v>
      </c>
      <c r="BM1990" s="193" t="s">
        <v>1270</v>
      </c>
    </row>
    <row r="1991" s="1" customFormat="1" ht="49.15" customHeight="1">
      <c r="A1991" s="37"/>
      <c r="B1991" s="181"/>
      <c r="C1991" s="182" t="s">
        <v>1271</v>
      </c>
      <c r="D1991" s="182" t="s">
        <v>207</v>
      </c>
      <c r="E1991" s="183" t="s">
        <v>1272</v>
      </c>
      <c r="F1991" s="184" t="s">
        <v>1273</v>
      </c>
      <c r="G1991" s="185" t="s">
        <v>268</v>
      </c>
      <c r="H1991" s="186">
        <v>3</v>
      </c>
      <c r="I1991" s="187">
        <v>7394.8000000000002</v>
      </c>
      <c r="J1991" s="188">
        <f t="shared" si="0"/>
        <v>22184.400000000001</v>
      </c>
      <c r="K1991" s="184" t="s">
        <v>1</v>
      </c>
      <c r="L1991" s="38"/>
      <c r="M1991" s="189" t="s">
        <v>1</v>
      </c>
      <c r="N1991" s="190" t="s">
        <v>38</v>
      </c>
      <c r="O1991" s="76"/>
      <c r="P1991" s="191">
        <f t="shared" si="1"/>
        <v>0</v>
      </c>
      <c r="Q1991" s="191">
        <v>0</v>
      </c>
      <c r="R1991" s="191">
        <f t="shared" si="2"/>
        <v>0</v>
      </c>
      <c r="S1991" s="191">
        <v>0</v>
      </c>
      <c r="T1991" s="192">
        <f t="shared" si="3"/>
        <v>0</v>
      </c>
      <c r="U1991" s="37"/>
      <c r="V1991" s="37"/>
      <c r="W1991" s="37"/>
      <c r="X1991" s="37"/>
      <c r="Y1991" s="37"/>
      <c r="Z1991" s="37"/>
      <c r="AA1991" s="37"/>
      <c r="AB1991" s="37"/>
      <c r="AC1991" s="37"/>
      <c r="AD1991" s="37"/>
      <c r="AE1991" s="37"/>
      <c r="AR1991" s="193" t="s">
        <v>472</v>
      </c>
      <c r="AT1991" s="193" t="s">
        <v>207</v>
      </c>
      <c r="AU1991" s="193" t="s">
        <v>82</v>
      </c>
      <c r="AY1991" s="18" t="s">
        <v>205</v>
      </c>
      <c r="BE1991" s="194">
        <f t="shared" si="4"/>
        <v>22184.400000000001</v>
      </c>
      <c r="BF1991" s="194">
        <f t="shared" si="5"/>
        <v>0</v>
      </c>
      <c r="BG1991" s="194">
        <f t="shared" si="6"/>
        <v>0</v>
      </c>
      <c r="BH1991" s="194">
        <f t="shared" si="7"/>
        <v>0</v>
      </c>
      <c r="BI1991" s="194">
        <f t="shared" si="8"/>
        <v>0</v>
      </c>
      <c r="BJ1991" s="18" t="s">
        <v>80</v>
      </c>
      <c r="BK1991" s="194">
        <f t="shared" si="9"/>
        <v>22184.400000000001</v>
      </c>
      <c r="BL1991" s="18" t="s">
        <v>472</v>
      </c>
      <c r="BM1991" s="193" t="s">
        <v>1274</v>
      </c>
    </row>
    <row r="1992" s="1" customFormat="1" ht="37.9" customHeight="1">
      <c r="A1992" s="37"/>
      <c r="B1992" s="181"/>
      <c r="C1992" s="182" t="s">
        <v>1275</v>
      </c>
      <c r="D1992" s="182" t="s">
        <v>207</v>
      </c>
      <c r="E1992" s="183" t="s">
        <v>1276</v>
      </c>
      <c r="F1992" s="184" t="s">
        <v>1277</v>
      </c>
      <c r="G1992" s="185" t="s">
        <v>268</v>
      </c>
      <c r="H1992" s="186">
        <v>1</v>
      </c>
      <c r="I1992" s="187">
        <v>6602.5</v>
      </c>
      <c r="J1992" s="188">
        <f t="shared" si="0"/>
        <v>6602.5</v>
      </c>
      <c r="K1992" s="184" t="s">
        <v>1</v>
      </c>
      <c r="L1992" s="38"/>
      <c r="M1992" s="189" t="s">
        <v>1</v>
      </c>
      <c r="N1992" s="190" t="s">
        <v>38</v>
      </c>
      <c r="O1992" s="76"/>
      <c r="P1992" s="191">
        <f t="shared" si="1"/>
        <v>0</v>
      </c>
      <c r="Q1992" s="191">
        <v>0</v>
      </c>
      <c r="R1992" s="191">
        <f t="shared" si="2"/>
        <v>0</v>
      </c>
      <c r="S1992" s="191">
        <v>0</v>
      </c>
      <c r="T1992" s="192">
        <f t="shared" si="3"/>
        <v>0</v>
      </c>
      <c r="U1992" s="37"/>
      <c r="V1992" s="37"/>
      <c r="W1992" s="37"/>
      <c r="X1992" s="37"/>
      <c r="Y1992" s="37"/>
      <c r="Z1992" s="37"/>
      <c r="AA1992" s="37"/>
      <c r="AB1992" s="37"/>
      <c r="AC1992" s="37"/>
      <c r="AD1992" s="37"/>
      <c r="AE1992" s="37"/>
      <c r="AR1992" s="193" t="s">
        <v>472</v>
      </c>
      <c r="AT1992" s="193" t="s">
        <v>207</v>
      </c>
      <c r="AU1992" s="193" t="s">
        <v>82</v>
      </c>
      <c r="AY1992" s="18" t="s">
        <v>205</v>
      </c>
      <c r="BE1992" s="194">
        <f t="shared" si="4"/>
        <v>6602.5</v>
      </c>
      <c r="BF1992" s="194">
        <f t="shared" si="5"/>
        <v>0</v>
      </c>
      <c r="BG1992" s="194">
        <f t="shared" si="6"/>
        <v>0</v>
      </c>
      <c r="BH1992" s="194">
        <f t="shared" si="7"/>
        <v>0</v>
      </c>
      <c r="BI1992" s="194">
        <f t="shared" si="8"/>
        <v>0</v>
      </c>
      <c r="BJ1992" s="18" t="s">
        <v>80</v>
      </c>
      <c r="BK1992" s="194">
        <f t="shared" si="9"/>
        <v>6602.5</v>
      </c>
      <c r="BL1992" s="18" t="s">
        <v>472</v>
      </c>
      <c r="BM1992" s="193" t="s">
        <v>1278</v>
      </c>
    </row>
    <row r="1993" s="1" customFormat="1" ht="49.15" customHeight="1">
      <c r="A1993" s="37"/>
      <c r="B1993" s="181"/>
      <c r="C1993" s="182" t="s">
        <v>1279</v>
      </c>
      <c r="D1993" s="182" t="s">
        <v>207</v>
      </c>
      <c r="E1993" s="183" t="s">
        <v>1280</v>
      </c>
      <c r="F1993" s="184" t="s">
        <v>1281</v>
      </c>
      <c r="G1993" s="185" t="s">
        <v>268</v>
      </c>
      <c r="H1993" s="186">
        <v>1</v>
      </c>
      <c r="I1993" s="187">
        <v>14962.5</v>
      </c>
      <c r="J1993" s="188">
        <f t="shared" si="0"/>
        <v>14962.5</v>
      </c>
      <c r="K1993" s="184" t="s">
        <v>1</v>
      </c>
      <c r="L1993" s="38"/>
      <c r="M1993" s="189" t="s">
        <v>1</v>
      </c>
      <c r="N1993" s="190" t="s">
        <v>38</v>
      </c>
      <c r="O1993" s="76"/>
      <c r="P1993" s="191">
        <f t="shared" si="1"/>
        <v>0</v>
      </c>
      <c r="Q1993" s="191">
        <v>0</v>
      </c>
      <c r="R1993" s="191">
        <f t="shared" si="2"/>
        <v>0</v>
      </c>
      <c r="S1993" s="191">
        <v>0</v>
      </c>
      <c r="T1993" s="192">
        <f t="shared" si="3"/>
        <v>0</v>
      </c>
      <c r="U1993" s="37"/>
      <c r="V1993" s="37"/>
      <c r="W1993" s="37"/>
      <c r="X1993" s="37"/>
      <c r="Y1993" s="37"/>
      <c r="Z1993" s="37"/>
      <c r="AA1993" s="37"/>
      <c r="AB1993" s="37"/>
      <c r="AC1993" s="37"/>
      <c r="AD1993" s="37"/>
      <c r="AE1993" s="37"/>
      <c r="AR1993" s="193" t="s">
        <v>472</v>
      </c>
      <c r="AT1993" s="193" t="s">
        <v>207</v>
      </c>
      <c r="AU1993" s="193" t="s">
        <v>82</v>
      </c>
      <c r="AY1993" s="18" t="s">
        <v>205</v>
      </c>
      <c r="BE1993" s="194">
        <f t="shared" si="4"/>
        <v>14962.5</v>
      </c>
      <c r="BF1993" s="194">
        <f t="shared" si="5"/>
        <v>0</v>
      </c>
      <c r="BG1993" s="194">
        <f t="shared" si="6"/>
        <v>0</v>
      </c>
      <c r="BH1993" s="194">
        <f t="shared" si="7"/>
        <v>0</v>
      </c>
      <c r="BI1993" s="194">
        <f t="shared" si="8"/>
        <v>0</v>
      </c>
      <c r="BJ1993" s="18" t="s">
        <v>80</v>
      </c>
      <c r="BK1993" s="194">
        <f t="shared" si="9"/>
        <v>14962.5</v>
      </c>
      <c r="BL1993" s="18" t="s">
        <v>472</v>
      </c>
      <c r="BM1993" s="193" t="s">
        <v>1282</v>
      </c>
    </row>
    <row r="1994" s="1" customFormat="1" ht="49.15" customHeight="1">
      <c r="A1994" s="37"/>
      <c r="B1994" s="181"/>
      <c r="C1994" s="182" t="s">
        <v>1283</v>
      </c>
      <c r="D1994" s="182" t="s">
        <v>207</v>
      </c>
      <c r="E1994" s="183" t="s">
        <v>1284</v>
      </c>
      <c r="F1994" s="184" t="s">
        <v>1285</v>
      </c>
      <c r="G1994" s="185" t="s">
        <v>268</v>
      </c>
      <c r="H1994" s="186">
        <v>1</v>
      </c>
      <c r="I1994" s="187">
        <v>14392.5</v>
      </c>
      <c r="J1994" s="188">
        <f t="shared" si="0"/>
        <v>14392.5</v>
      </c>
      <c r="K1994" s="184" t="s">
        <v>1</v>
      </c>
      <c r="L1994" s="38"/>
      <c r="M1994" s="189" t="s">
        <v>1</v>
      </c>
      <c r="N1994" s="190" t="s">
        <v>38</v>
      </c>
      <c r="O1994" s="76"/>
      <c r="P1994" s="191">
        <f t="shared" si="1"/>
        <v>0</v>
      </c>
      <c r="Q1994" s="191">
        <v>0</v>
      </c>
      <c r="R1994" s="191">
        <f t="shared" si="2"/>
        <v>0</v>
      </c>
      <c r="S1994" s="191">
        <v>0</v>
      </c>
      <c r="T1994" s="192">
        <f t="shared" si="3"/>
        <v>0</v>
      </c>
      <c r="U1994" s="37"/>
      <c r="V1994" s="37"/>
      <c r="W1994" s="37"/>
      <c r="X1994" s="37"/>
      <c r="Y1994" s="37"/>
      <c r="Z1994" s="37"/>
      <c r="AA1994" s="37"/>
      <c r="AB1994" s="37"/>
      <c r="AC1994" s="37"/>
      <c r="AD1994" s="37"/>
      <c r="AE1994" s="37"/>
      <c r="AR1994" s="193" t="s">
        <v>472</v>
      </c>
      <c r="AT1994" s="193" t="s">
        <v>207</v>
      </c>
      <c r="AU1994" s="193" t="s">
        <v>82</v>
      </c>
      <c r="AY1994" s="18" t="s">
        <v>205</v>
      </c>
      <c r="BE1994" s="194">
        <f t="shared" si="4"/>
        <v>14392.5</v>
      </c>
      <c r="BF1994" s="194">
        <f t="shared" si="5"/>
        <v>0</v>
      </c>
      <c r="BG1994" s="194">
        <f t="shared" si="6"/>
        <v>0</v>
      </c>
      <c r="BH1994" s="194">
        <f t="shared" si="7"/>
        <v>0</v>
      </c>
      <c r="BI1994" s="194">
        <f t="shared" si="8"/>
        <v>0</v>
      </c>
      <c r="BJ1994" s="18" t="s">
        <v>80</v>
      </c>
      <c r="BK1994" s="194">
        <f t="shared" si="9"/>
        <v>14392.5</v>
      </c>
      <c r="BL1994" s="18" t="s">
        <v>472</v>
      </c>
      <c r="BM1994" s="193" t="s">
        <v>1286</v>
      </c>
    </row>
    <row r="1995" s="1" customFormat="1" ht="49.15" customHeight="1">
      <c r="A1995" s="37"/>
      <c r="B1995" s="181"/>
      <c r="C1995" s="182" t="s">
        <v>1287</v>
      </c>
      <c r="D1995" s="182" t="s">
        <v>207</v>
      </c>
      <c r="E1995" s="183" t="s">
        <v>1288</v>
      </c>
      <c r="F1995" s="184" t="s">
        <v>1289</v>
      </c>
      <c r="G1995" s="185" t="s">
        <v>268</v>
      </c>
      <c r="H1995" s="186">
        <v>1</v>
      </c>
      <c r="I1995" s="187">
        <v>17527.5</v>
      </c>
      <c r="J1995" s="188">
        <f t="shared" si="0"/>
        <v>17527.5</v>
      </c>
      <c r="K1995" s="184" t="s">
        <v>1</v>
      </c>
      <c r="L1995" s="38"/>
      <c r="M1995" s="189" t="s">
        <v>1</v>
      </c>
      <c r="N1995" s="190" t="s">
        <v>38</v>
      </c>
      <c r="O1995" s="76"/>
      <c r="P1995" s="191">
        <f t="shared" si="1"/>
        <v>0</v>
      </c>
      <c r="Q1995" s="191">
        <v>0</v>
      </c>
      <c r="R1995" s="191">
        <f t="shared" si="2"/>
        <v>0</v>
      </c>
      <c r="S1995" s="191">
        <v>0</v>
      </c>
      <c r="T1995" s="192">
        <f t="shared" si="3"/>
        <v>0</v>
      </c>
      <c r="U1995" s="37"/>
      <c r="V1995" s="37"/>
      <c r="W1995" s="37"/>
      <c r="X1995" s="37"/>
      <c r="Y1995" s="37"/>
      <c r="Z1995" s="37"/>
      <c r="AA1995" s="37"/>
      <c r="AB1995" s="37"/>
      <c r="AC1995" s="37"/>
      <c r="AD1995" s="37"/>
      <c r="AE1995" s="37"/>
      <c r="AR1995" s="193" t="s">
        <v>472</v>
      </c>
      <c r="AT1995" s="193" t="s">
        <v>207</v>
      </c>
      <c r="AU1995" s="193" t="s">
        <v>82</v>
      </c>
      <c r="AY1995" s="18" t="s">
        <v>205</v>
      </c>
      <c r="BE1995" s="194">
        <f t="shared" si="4"/>
        <v>17527.5</v>
      </c>
      <c r="BF1995" s="194">
        <f t="shared" si="5"/>
        <v>0</v>
      </c>
      <c r="BG1995" s="194">
        <f t="shared" si="6"/>
        <v>0</v>
      </c>
      <c r="BH1995" s="194">
        <f t="shared" si="7"/>
        <v>0</v>
      </c>
      <c r="BI1995" s="194">
        <f t="shared" si="8"/>
        <v>0</v>
      </c>
      <c r="BJ1995" s="18" t="s">
        <v>80</v>
      </c>
      <c r="BK1995" s="194">
        <f t="shared" si="9"/>
        <v>17527.5</v>
      </c>
      <c r="BL1995" s="18" t="s">
        <v>472</v>
      </c>
      <c r="BM1995" s="193" t="s">
        <v>1290</v>
      </c>
    </row>
    <row r="1996" s="1" customFormat="1" ht="37.9" customHeight="1">
      <c r="A1996" s="37"/>
      <c r="B1996" s="181"/>
      <c r="C1996" s="182" t="s">
        <v>1291</v>
      </c>
      <c r="D1996" s="182" t="s">
        <v>207</v>
      </c>
      <c r="E1996" s="183" t="s">
        <v>1292</v>
      </c>
      <c r="F1996" s="184" t="s">
        <v>1293</v>
      </c>
      <c r="G1996" s="185" t="s">
        <v>268</v>
      </c>
      <c r="H1996" s="186">
        <v>1</v>
      </c>
      <c r="I1996" s="187">
        <v>6602.5</v>
      </c>
      <c r="J1996" s="188">
        <f t="shared" si="0"/>
        <v>6602.5</v>
      </c>
      <c r="K1996" s="184" t="s">
        <v>1</v>
      </c>
      <c r="L1996" s="38"/>
      <c r="M1996" s="189" t="s">
        <v>1</v>
      </c>
      <c r="N1996" s="190" t="s">
        <v>38</v>
      </c>
      <c r="O1996" s="76"/>
      <c r="P1996" s="191">
        <f t="shared" si="1"/>
        <v>0</v>
      </c>
      <c r="Q1996" s="191">
        <v>0</v>
      </c>
      <c r="R1996" s="191">
        <f t="shared" si="2"/>
        <v>0</v>
      </c>
      <c r="S1996" s="191">
        <v>0</v>
      </c>
      <c r="T1996" s="192">
        <f t="shared" si="3"/>
        <v>0</v>
      </c>
      <c r="U1996" s="37"/>
      <c r="V1996" s="37"/>
      <c r="W1996" s="37"/>
      <c r="X1996" s="37"/>
      <c r="Y1996" s="37"/>
      <c r="Z1996" s="37"/>
      <c r="AA1996" s="37"/>
      <c r="AB1996" s="37"/>
      <c r="AC1996" s="37"/>
      <c r="AD1996" s="37"/>
      <c r="AE1996" s="37"/>
      <c r="AR1996" s="193" t="s">
        <v>472</v>
      </c>
      <c r="AT1996" s="193" t="s">
        <v>207</v>
      </c>
      <c r="AU1996" s="193" t="s">
        <v>82</v>
      </c>
      <c r="AY1996" s="18" t="s">
        <v>205</v>
      </c>
      <c r="BE1996" s="194">
        <f t="shared" si="4"/>
        <v>6602.5</v>
      </c>
      <c r="BF1996" s="194">
        <f t="shared" si="5"/>
        <v>0</v>
      </c>
      <c r="BG1996" s="194">
        <f t="shared" si="6"/>
        <v>0</v>
      </c>
      <c r="BH1996" s="194">
        <f t="shared" si="7"/>
        <v>0</v>
      </c>
      <c r="BI1996" s="194">
        <f t="shared" si="8"/>
        <v>0</v>
      </c>
      <c r="BJ1996" s="18" t="s">
        <v>80</v>
      </c>
      <c r="BK1996" s="194">
        <f t="shared" si="9"/>
        <v>6602.5</v>
      </c>
      <c r="BL1996" s="18" t="s">
        <v>472</v>
      </c>
      <c r="BM1996" s="193" t="s">
        <v>1294</v>
      </c>
    </row>
    <row r="1997" s="1" customFormat="1" ht="37.9" customHeight="1">
      <c r="A1997" s="37"/>
      <c r="B1997" s="181"/>
      <c r="C1997" s="182" t="s">
        <v>1295</v>
      </c>
      <c r="D1997" s="182" t="s">
        <v>207</v>
      </c>
      <c r="E1997" s="183" t="s">
        <v>1296</v>
      </c>
      <c r="F1997" s="184" t="s">
        <v>1297</v>
      </c>
      <c r="G1997" s="185" t="s">
        <v>268</v>
      </c>
      <c r="H1997" s="186">
        <v>5</v>
      </c>
      <c r="I1997" s="187">
        <v>36290</v>
      </c>
      <c r="J1997" s="188">
        <f t="shared" si="0"/>
        <v>181450</v>
      </c>
      <c r="K1997" s="184" t="s">
        <v>1</v>
      </c>
      <c r="L1997" s="38"/>
      <c r="M1997" s="189" t="s">
        <v>1</v>
      </c>
      <c r="N1997" s="190" t="s">
        <v>38</v>
      </c>
      <c r="O1997" s="76"/>
      <c r="P1997" s="191">
        <f t="shared" si="1"/>
        <v>0</v>
      </c>
      <c r="Q1997" s="191">
        <v>0</v>
      </c>
      <c r="R1997" s="191">
        <f t="shared" si="2"/>
        <v>0</v>
      </c>
      <c r="S1997" s="191">
        <v>0</v>
      </c>
      <c r="T1997" s="192">
        <f t="shared" si="3"/>
        <v>0</v>
      </c>
      <c r="U1997" s="37"/>
      <c r="V1997" s="37"/>
      <c r="W1997" s="37"/>
      <c r="X1997" s="37"/>
      <c r="Y1997" s="37"/>
      <c r="Z1997" s="37"/>
      <c r="AA1997" s="37"/>
      <c r="AB1997" s="37"/>
      <c r="AC1997" s="37"/>
      <c r="AD1997" s="37"/>
      <c r="AE1997" s="37"/>
      <c r="AR1997" s="193" t="s">
        <v>472</v>
      </c>
      <c r="AT1997" s="193" t="s">
        <v>207</v>
      </c>
      <c r="AU1997" s="193" t="s">
        <v>82</v>
      </c>
      <c r="AY1997" s="18" t="s">
        <v>205</v>
      </c>
      <c r="BE1997" s="194">
        <f t="shared" si="4"/>
        <v>181450</v>
      </c>
      <c r="BF1997" s="194">
        <f t="shared" si="5"/>
        <v>0</v>
      </c>
      <c r="BG1997" s="194">
        <f t="shared" si="6"/>
        <v>0</v>
      </c>
      <c r="BH1997" s="194">
        <f t="shared" si="7"/>
        <v>0</v>
      </c>
      <c r="BI1997" s="194">
        <f t="shared" si="8"/>
        <v>0</v>
      </c>
      <c r="BJ1997" s="18" t="s">
        <v>80</v>
      </c>
      <c r="BK1997" s="194">
        <f t="shared" si="9"/>
        <v>181450</v>
      </c>
      <c r="BL1997" s="18" t="s">
        <v>472</v>
      </c>
      <c r="BM1997" s="193" t="s">
        <v>1298</v>
      </c>
    </row>
    <row r="1998" s="1" customFormat="1" ht="37.9" customHeight="1">
      <c r="A1998" s="37"/>
      <c r="B1998" s="181"/>
      <c r="C1998" s="182" t="s">
        <v>1299</v>
      </c>
      <c r="D1998" s="182" t="s">
        <v>207</v>
      </c>
      <c r="E1998" s="183" t="s">
        <v>1300</v>
      </c>
      <c r="F1998" s="184" t="s">
        <v>1301</v>
      </c>
      <c r="G1998" s="185" t="s">
        <v>268</v>
      </c>
      <c r="H1998" s="186">
        <v>2</v>
      </c>
      <c r="I1998" s="187">
        <v>47215</v>
      </c>
      <c r="J1998" s="188">
        <f t="shared" si="0"/>
        <v>94430</v>
      </c>
      <c r="K1998" s="184" t="s">
        <v>1</v>
      </c>
      <c r="L1998" s="38"/>
      <c r="M1998" s="189" t="s">
        <v>1</v>
      </c>
      <c r="N1998" s="190" t="s">
        <v>38</v>
      </c>
      <c r="O1998" s="76"/>
      <c r="P1998" s="191">
        <f t="shared" si="1"/>
        <v>0</v>
      </c>
      <c r="Q1998" s="191">
        <v>0</v>
      </c>
      <c r="R1998" s="191">
        <f t="shared" si="2"/>
        <v>0</v>
      </c>
      <c r="S1998" s="191">
        <v>0</v>
      </c>
      <c r="T1998" s="192">
        <f t="shared" si="3"/>
        <v>0</v>
      </c>
      <c r="U1998" s="37"/>
      <c r="V1998" s="37"/>
      <c r="W1998" s="37"/>
      <c r="X1998" s="37"/>
      <c r="Y1998" s="37"/>
      <c r="Z1998" s="37"/>
      <c r="AA1998" s="37"/>
      <c r="AB1998" s="37"/>
      <c r="AC1998" s="37"/>
      <c r="AD1998" s="37"/>
      <c r="AE1998" s="37"/>
      <c r="AR1998" s="193" t="s">
        <v>472</v>
      </c>
      <c r="AT1998" s="193" t="s">
        <v>207</v>
      </c>
      <c r="AU1998" s="193" t="s">
        <v>82</v>
      </c>
      <c r="AY1998" s="18" t="s">
        <v>205</v>
      </c>
      <c r="BE1998" s="194">
        <f t="shared" si="4"/>
        <v>94430</v>
      </c>
      <c r="BF1998" s="194">
        <f t="shared" si="5"/>
        <v>0</v>
      </c>
      <c r="BG1998" s="194">
        <f t="shared" si="6"/>
        <v>0</v>
      </c>
      <c r="BH1998" s="194">
        <f t="shared" si="7"/>
        <v>0</v>
      </c>
      <c r="BI1998" s="194">
        <f t="shared" si="8"/>
        <v>0</v>
      </c>
      <c r="BJ1998" s="18" t="s">
        <v>80</v>
      </c>
      <c r="BK1998" s="194">
        <f t="shared" si="9"/>
        <v>94430</v>
      </c>
      <c r="BL1998" s="18" t="s">
        <v>472</v>
      </c>
      <c r="BM1998" s="193" t="s">
        <v>1302</v>
      </c>
    </row>
    <row r="1999" s="1" customFormat="1" ht="37.9" customHeight="1">
      <c r="A1999" s="37"/>
      <c r="B1999" s="181"/>
      <c r="C1999" s="182" t="s">
        <v>1303</v>
      </c>
      <c r="D1999" s="182" t="s">
        <v>207</v>
      </c>
      <c r="E1999" s="183" t="s">
        <v>1304</v>
      </c>
      <c r="F1999" s="184" t="s">
        <v>1305</v>
      </c>
      <c r="G1999" s="185" t="s">
        <v>268</v>
      </c>
      <c r="H1999" s="186">
        <v>1</v>
      </c>
      <c r="I1999" s="187">
        <v>6032.5</v>
      </c>
      <c r="J1999" s="188">
        <f t="shared" si="0"/>
        <v>6032.5</v>
      </c>
      <c r="K1999" s="184" t="s">
        <v>1</v>
      </c>
      <c r="L1999" s="38"/>
      <c r="M1999" s="189" t="s">
        <v>1</v>
      </c>
      <c r="N1999" s="190" t="s">
        <v>38</v>
      </c>
      <c r="O1999" s="76"/>
      <c r="P1999" s="191">
        <f t="shared" si="1"/>
        <v>0</v>
      </c>
      <c r="Q1999" s="191">
        <v>0</v>
      </c>
      <c r="R1999" s="191">
        <f t="shared" si="2"/>
        <v>0</v>
      </c>
      <c r="S1999" s="191">
        <v>0</v>
      </c>
      <c r="T1999" s="192">
        <f t="shared" si="3"/>
        <v>0</v>
      </c>
      <c r="U1999" s="37"/>
      <c r="V1999" s="37"/>
      <c r="W1999" s="37"/>
      <c r="X1999" s="37"/>
      <c r="Y1999" s="37"/>
      <c r="Z1999" s="37"/>
      <c r="AA1999" s="37"/>
      <c r="AB1999" s="37"/>
      <c r="AC1999" s="37"/>
      <c r="AD1999" s="37"/>
      <c r="AE1999" s="37"/>
      <c r="AR1999" s="193" t="s">
        <v>472</v>
      </c>
      <c r="AT1999" s="193" t="s">
        <v>207</v>
      </c>
      <c r="AU1999" s="193" t="s">
        <v>82</v>
      </c>
      <c r="AY1999" s="18" t="s">
        <v>205</v>
      </c>
      <c r="BE1999" s="194">
        <f t="shared" si="4"/>
        <v>6032.5</v>
      </c>
      <c r="BF1999" s="194">
        <f t="shared" si="5"/>
        <v>0</v>
      </c>
      <c r="BG1999" s="194">
        <f t="shared" si="6"/>
        <v>0</v>
      </c>
      <c r="BH1999" s="194">
        <f t="shared" si="7"/>
        <v>0</v>
      </c>
      <c r="BI1999" s="194">
        <f t="shared" si="8"/>
        <v>0</v>
      </c>
      <c r="BJ1999" s="18" t="s">
        <v>80</v>
      </c>
      <c r="BK1999" s="194">
        <f t="shared" si="9"/>
        <v>6032.5</v>
      </c>
      <c r="BL1999" s="18" t="s">
        <v>472</v>
      </c>
      <c r="BM1999" s="193" t="s">
        <v>1306</v>
      </c>
    </row>
    <row r="2000" s="1" customFormat="1" ht="37.9" customHeight="1">
      <c r="A2000" s="37"/>
      <c r="B2000" s="181"/>
      <c r="C2000" s="182" t="s">
        <v>1307</v>
      </c>
      <c r="D2000" s="182" t="s">
        <v>207</v>
      </c>
      <c r="E2000" s="183" t="s">
        <v>1308</v>
      </c>
      <c r="F2000" s="184" t="s">
        <v>1309</v>
      </c>
      <c r="G2000" s="185" t="s">
        <v>268</v>
      </c>
      <c r="H2000" s="186">
        <v>4</v>
      </c>
      <c r="I2000" s="187">
        <v>11495</v>
      </c>
      <c r="J2000" s="188">
        <f t="shared" si="0"/>
        <v>45980</v>
      </c>
      <c r="K2000" s="184" t="s">
        <v>1</v>
      </c>
      <c r="L2000" s="38"/>
      <c r="M2000" s="189" t="s">
        <v>1</v>
      </c>
      <c r="N2000" s="190" t="s">
        <v>38</v>
      </c>
      <c r="O2000" s="76"/>
      <c r="P2000" s="191">
        <f t="shared" si="1"/>
        <v>0</v>
      </c>
      <c r="Q2000" s="191">
        <v>0</v>
      </c>
      <c r="R2000" s="191">
        <f t="shared" si="2"/>
        <v>0</v>
      </c>
      <c r="S2000" s="191">
        <v>0</v>
      </c>
      <c r="T2000" s="192">
        <f t="shared" si="3"/>
        <v>0</v>
      </c>
      <c r="U2000" s="37"/>
      <c r="V2000" s="37"/>
      <c r="W2000" s="37"/>
      <c r="X2000" s="37"/>
      <c r="Y2000" s="37"/>
      <c r="Z2000" s="37"/>
      <c r="AA2000" s="37"/>
      <c r="AB2000" s="37"/>
      <c r="AC2000" s="37"/>
      <c r="AD2000" s="37"/>
      <c r="AE2000" s="37"/>
      <c r="AR2000" s="193" t="s">
        <v>472</v>
      </c>
      <c r="AT2000" s="193" t="s">
        <v>207</v>
      </c>
      <c r="AU2000" s="193" t="s">
        <v>82</v>
      </c>
      <c r="AY2000" s="18" t="s">
        <v>205</v>
      </c>
      <c r="BE2000" s="194">
        <f t="shared" si="4"/>
        <v>45980</v>
      </c>
      <c r="BF2000" s="194">
        <f t="shared" si="5"/>
        <v>0</v>
      </c>
      <c r="BG2000" s="194">
        <f t="shared" si="6"/>
        <v>0</v>
      </c>
      <c r="BH2000" s="194">
        <f t="shared" si="7"/>
        <v>0</v>
      </c>
      <c r="BI2000" s="194">
        <f t="shared" si="8"/>
        <v>0</v>
      </c>
      <c r="BJ2000" s="18" t="s">
        <v>80</v>
      </c>
      <c r="BK2000" s="194">
        <f t="shared" si="9"/>
        <v>45980</v>
      </c>
      <c r="BL2000" s="18" t="s">
        <v>472</v>
      </c>
      <c r="BM2000" s="193" t="s">
        <v>1310</v>
      </c>
    </row>
    <row r="2001" s="1" customFormat="1" ht="49.15" customHeight="1">
      <c r="A2001" s="37"/>
      <c r="B2001" s="181"/>
      <c r="C2001" s="182" t="s">
        <v>1311</v>
      </c>
      <c r="D2001" s="182" t="s">
        <v>207</v>
      </c>
      <c r="E2001" s="183" t="s">
        <v>1312</v>
      </c>
      <c r="F2001" s="184" t="s">
        <v>1313</v>
      </c>
      <c r="G2001" s="185" t="s">
        <v>268</v>
      </c>
      <c r="H2001" s="186">
        <v>1</v>
      </c>
      <c r="I2001" s="187">
        <v>19370</v>
      </c>
      <c r="J2001" s="188">
        <f t="shared" si="0"/>
        <v>19370</v>
      </c>
      <c r="K2001" s="184" t="s">
        <v>1</v>
      </c>
      <c r="L2001" s="38"/>
      <c r="M2001" s="189" t="s">
        <v>1</v>
      </c>
      <c r="N2001" s="190" t="s">
        <v>38</v>
      </c>
      <c r="O2001" s="76"/>
      <c r="P2001" s="191">
        <f t="shared" si="1"/>
        <v>0</v>
      </c>
      <c r="Q2001" s="191">
        <v>0</v>
      </c>
      <c r="R2001" s="191">
        <f t="shared" si="2"/>
        <v>0</v>
      </c>
      <c r="S2001" s="191">
        <v>0</v>
      </c>
      <c r="T2001" s="192">
        <f t="shared" si="3"/>
        <v>0</v>
      </c>
      <c r="U2001" s="37"/>
      <c r="V2001" s="37"/>
      <c r="W2001" s="37"/>
      <c r="X2001" s="37"/>
      <c r="Y2001" s="37"/>
      <c r="Z2001" s="37"/>
      <c r="AA2001" s="37"/>
      <c r="AB2001" s="37"/>
      <c r="AC2001" s="37"/>
      <c r="AD2001" s="37"/>
      <c r="AE2001" s="37"/>
      <c r="AR2001" s="193" t="s">
        <v>472</v>
      </c>
      <c r="AT2001" s="193" t="s">
        <v>207</v>
      </c>
      <c r="AU2001" s="193" t="s">
        <v>82</v>
      </c>
      <c r="AY2001" s="18" t="s">
        <v>205</v>
      </c>
      <c r="BE2001" s="194">
        <f t="shared" si="4"/>
        <v>19370</v>
      </c>
      <c r="BF2001" s="194">
        <f t="shared" si="5"/>
        <v>0</v>
      </c>
      <c r="BG2001" s="194">
        <f t="shared" si="6"/>
        <v>0</v>
      </c>
      <c r="BH2001" s="194">
        <f t="shared" si="7"/>
        <v>0</v>
      </c>
      <c r="BI2001" s="194">
        <f t="shared" si="8"/>
        <v>0</v>
      </c>
      <c r="BJ2001" s="18" t="s">
        <v>80</v>
      </c>
      <c r="BK2001" s="194">
        <f t="shared" si="9"/>
        <v>19370</v>
      </c>
      <c r="BL2001" s="18" t="s">
        <v>472</v>
      </c>
      <c r="BM2001" s="193" t="s">
        <v>1314</v>
      </c>
    </row>
    <row r="2002" s="1" customFormat="1" ht="49.15" customHeight="1">
      <c r="A2002" s="37"/>
      <c r="B2002" s="181"/>
      <c r="C2002" s="182" t="s">
        <v>1315</v>
      </c>
      <c r="D2002" s="182" t="s">
        <v>207</v>
      </c>
      <c r="E2002" s="183" t="s">
        <v>1316</v>
      </c>
      <c r="F2002" s="184" t="s">
        <v>1317</v>
      </c>
      <c r="G2002" s="185" t="s">
        <v>268</v>
      </c>
      <c r="H2002" s="186">
        <v>1</v>
      </c>
      <c r="I2002" s="187">
        <v>45690</v>
      </c>
      <c r="J2002" s="188">
        <f t="shared" ref="J2002:J2022" si="10">ROUND(I2002*H2002,2)</f>
        <v>45690</v>
      </c>
      <c r="K2002" s="184" t="s">
        <v>1</v>
      </c>
      <c r="L2002" s="38"/>
      <c r="M2002" s="189" t="s">
        <v>1</v>
      </c>
      <c r="N2002" s="190" t="s">
        <v>38</v>
      </c>
      <c r="O2002" s="76"/>
      <c r="P2002" s="191">
        <f t="shared" ref="P2002:P2022" si="11">O2002*H2002</f>
        <v>0</v>
      </c>
      <c r="Q2002" s="191">
        <v>0</v>
      </c>
      <c r="R2002" s="191">
        <f t="shared" ref="R2002:R2022" si="12">Q2002*H2002</f>
        <v>0</v>
      </c>
      <c r="S2002" s="191">
        <v>0</v>
      </c>
      <c r="T2002" s="192">
        <f t="shared" ref="T2002:T2022" si="13">S2002*H2002</f>
        <v>0</v>
      </c>
      <c r="U2002" s="37"/>
      <c r="V2002" s="37"/>
      <c r="W2002" s="37"/>
      <c r="X2002" s="37"/>
      <c r="Y2002" s="37"/>
      <c r="Z2002" s="37"/>
      <c r="AA2002" s="37"/>
      <c r="AB2002" s="37"/>
      <c r="AC2002" s="37"/>
      <c r="AD2002" s="37"/>
      <c r="AE2002" s="37"/>
      <c r="AR2002" s="193" t="s">
        <v>472</v>
      </c>
      <c r="AT2002" s="193" t="s">
        <v>207</v>
      </c>
      <c r="AU2002" s="193" t="s">
        <v>82</v>
      </c>
      <c r="AY2002" s="18" t="s">
        <v>205</v>
      </c>
      <c r="BE2002" s="194">
        <f t="shared" ref="BE2002:BE2022" si="14">IF(N2002="základní",J2002,0)</f>
        <v>45690</v>
      </c>
      <c r="BF2002" s="194">
        <f t="shared" ref="BF2002:BF2022" si="15">IF(N2002="snížená",J2002,0)</f>
        <v>0</v>
      </c>
      <c r="BG2002" s="194">
        <f t="shared" ref="BG2002:BG2022" si="16">IF(N2002="zákl. přenesená",J2002,0)</f>
        <v>0</v>
      </c>
      <c r="BH2002" s="194">
        <f t="shared" ref="BH2002:BH2022" si="17">IF(N2002="sníž. přenesená",J2002,0)</f>
        <v>0</v>
      </c>
      <c r="BI2002" s="194">
        <f t="shared" ref="BI2002:BI2022" si="18">IF(N2002="nulová",J2002,0)</f>
        <v>0</v>
      </c>
      <c r="BJ2002" s="18" t="s">
        <v>80</v>
      </c>
      <c r="BK2002" s="194">
        <f t="shared" ref="BK2002:BK2022" si="19">ROUND(I2002*H2002,2)</f>
        <v>45690</v>
      </c>
      <c r="BL2002" s="18" t="s">
        <v>472</v>
      </c>
      <c r="BM2002" s="193" t="s">
        <v>1318</v>
      </c>
    </row>
    <row r="2003" s="1" customFormat="1" ht="49.15" customHeight="1">
      <c r="A2003" s="37"/>
      <c r="B2003" s="181"/>
      <c r="C2003" s="182" t="s">
        <v>1319</v>
      </c>
      <c r="D2003" s="182" t="s">
        <v>207</v>
      </c>
      <c r="E2003" s="183" t="s">
        <v>1320</v>
      </c>
      <c r="F2003" s="184" t="s">
        <v>1321</v>
      </c>
      <c r="G2003" s="185" t="s">
        <v>268</v>
      </c>
      <c r="H2003" s="186">
        <v>1</v>
      </c>
      <c r="I2003" s="187">
        <v>7880</v>
      </c>
      <c r="J2003" s="188">
        <f t="shared" si="10"/>
        <v>7880</v>
      </c>
      <c r="K2003" s="184" t="s">
        <v>1</v>
      </c>
      <c r="L2003" s="38"/>
      <c r="M2003" s="189" t="s">
        <v>1</v>
      </c>
      <c r="N2003" s="190" t="s">
        <v>38</v>
      </c>
      <c r="O2003" s="76"/>
      <c r="P2003" s="191">
        <f t="shared" si="11"/>
        <v>0</v>
      </c>
      <c r="Q2003" s="191">
        <v>0</v>
      </c>
      <c r="R2003" s="191">
        <f t="shared" si="12"/>
        <v>0</v>
      </c>
      <c r="S2003" s="191">
        <v>0</v>
      </c>
      <c r="T2003" s="192">
        <f t="shared" si="13"/>
        <v>0</v>
      </c>
      <c r="U2003" s="37"/>
      <c r="V2003" s="37"/>
      <c r="W2003" s="37"/>
      <c r="X2003" s="37"/>
      <c r="Y2003" s="37"/>
      <c r="Z2003" s="37"/>
      <c r="AA2003" s="37"/>
      <c r="AB2003" s="37"/>
      <c r="AC2003" s="37"/>
      <c r="AD2003" s="37"/>
      <c r="AE2003" s="37"/>
      <c r="AR2003" s="193" t="s">
        <v>472</v>
      </c>
      <c r="AT2003" s="193" t="s">
        <v>207</v>
      </c>
      <c r="AU2003" s="193" t="s">
        <v>82</v>
      </c>
      <c r="AY2003" s="18" t="s">
        <v>205</v>
      </c>
      <c r="BE2003" s="194">
        <f t="shared" si="14"/>
        <v>7880</v>
      </c>
      <c r="BF2003" s="194">
        <f t="shared" si="15"/>
        <v>0</v>
      </c>
      <c r="BG2003" s="194">
        <f t="shared" si="16"/>
        <v>0</v>
      </c>
      <c r="BH2003" s="194">
        <f t="shared" si="17"/>
        <v>0</v>
      </c>
      <c r="BI2003" s="194">
        <f t="shared" si="18"/>
        <v>0</v>
      </c>
      <c r="BJ2003" s="18" t="s">
        <v>80</v>
      </c>
      <c r="BK2003" s="194">
        <f t="shared" si="19"/>
        <v>7880</v>
      </c>
      <c r="BL2003" s="18" t="s">
        <v>472</v>
      </c>
      <c r="BM2003" s="193" t="s">
        <v>1322</v>
      </c>
    </row>
    <row r="2004" s="1" customFormat="1" ht="49.15" customHeight="1">
      <c r="A2004" s="37"/>
      <c r="B2004" s="181"/>
      <c r="C2004" s="182" t="s">
        <v>1323</v>
      </c>
      <c r="D2004" s="182" t="s">
        <v>207</v>
      </c>
      <c r="E2004" s="183" t="s">
        <v>1324</v>
      </c>
      <c r="F2004" s="184" t="s">
        <v>1325</v>
      </c>
      <c r="G2004" s="185" t="s">
        <v>268</v>
      </c>
      <c r="H2004" s="186">
        <v>1</v>
      </c>
      <c r="I2004" s="187">
        <v>38150</v>
      </c>
      <c r="J2004" s="188">
        <f t="shared" si="10"/>
        <v>38150</v>
      </c>
      <c r="K2004" s="184" t="s">
        <v>1</v>
      </c>
      <c r="L2004" s="38"/>
      <c r="M2004" s="189" t="s">
        <v>1</v>
      </c>
      <c r="N2004" s="190" t="s">
        <v>38</v>
      </c>
      <c r="O2004" s="76"/>
      <c r="P2004" s="191">
        <f t="shared" si="11"/>
        <v>0</v>
      </c>
      <c r="Q2004" s="191">
        <v>0</v>
      </c>
      <c r="R2004" s="191">
        <f t="shared" si="12"/>
        <v>0</v>
      </c>
      <c r="S2004" s="191">
        <v>0</v>
      </c>
      <c r="T2004" s="192">
        <f t="shared" si="13"/>
        <v>0</v>
      </c>
      <c r="U2004" s="37"/>
      <c r="V2004" s="37"/>
      <c r="W2004" s="37"/>
      <c r="X2004" s="37"/>
      <c r="Y2004" s="37"/>
      <c r="Z2004" s="37"/>
      <c r="AA2004" s="37"/>
      <c r="AB2004" s="37"/>
      <c r="AC2004" s="37"/>
      <c r="AD2004" s="37"/>
      <c r="AE2004" s="37"/>
      <c r="AR2004" s="193" t="s">
        <v>472</v>
      </c>
      <c r="AT2004" s="193" t="s">
        <v>207</v>
      </c>
      <c r="AU2004" s="193" t="s">
        <v>82</v>
      </c>
      <c r="AY2004" s="18" t="s">
        <v>205</v>
      </c>
      <c r="BE2004" s="194">
        <f t="shared" si="14"/>
        <v>38150</v>
      </c>
      <c r="BF2004" s="194">
        <f t="shared" si="15"/>
        <v>0</v>
      </c>
      <c r="BG2004" s="194">
        <f t="shared" si="16"/>
        <v>0</v>
      </c>
      <c r="BH2004" s="194">
        <f t="shared" si="17"/>
        <v>0</v>
      </c>
      <c r="BI2004" s="194">
        <f t="shared" si="18"/>
        <v>0</v>
      </c>
      <c r="BJ2004" s="18" t="s">
        <v>80</v>
      </c>
      <c r="BK2004" s="194">
        <f t="shared" si="19"/>
        <v>38150</v>
      </c>
      <c r="BL2004" s="18" t="s">
        <v>472</v>
      </c>
      <c r="BM2004" s="193" t="s">
        <v>1326</v>
      </c>
    </row>
    <row r="2005" s="1" customFormat="1" ht="49.15" customHeight="1">
      <c r="A2005" s="37"/>
      <c r="B2005" s="181"/>
      <c r="C2005" s="182" t="s">
        <v>1327</v>
      </c>
      <c r="D2005" s="182" t="s">
        <v>207</v>
      </c>
      <c r="E2005" s="183" t="s">
        <v>1328</v>
      </c>
      <c r="F2005" s="184" t="s">
        <v>1329</v>
      </c>
      <c r="G2005" s="185" t="s">
        <v>268</v>
      </c>
      <c r="H2005" s="186">
        <v>4</v>
      </c>
      <c r="I2005" s="187">
        <v>44900</v>
      </c>
      <c r="J2005" s="188">
        <f t="shared" si="10"/>
        <v>179600</v>
      </c>
      <c r="K2005" s="184" t="s">
        <v>1</v>
      </c>
      <c r="L2005" s="38"/>
      <c r="M2005" s="189" t="s">
        <v>1</v>
      </c>
      <c r="N2005" s="190" t="s">
        <v>38</v>
      </c>
      <c r="O2005" s="76"/>
      <c r="P2005" s="191">
        <f t="shared" si="11"/>
        <v>0</v>
      </c>
      <c r="Q2005" s="191">
        <v>0</v>
      </c>
      <c r="R2005" s="191">
        <f t="shared" si="12"/>
        <v>0</v>
      </c>
      <c r="S2005" s="191">
        <v>0</v>
      </c>
      <c r="T2005" s="192">
        <f t="shared" si="13"/>
        <v>0</v>
      </c>
      <c r="U2005" s="37"/>
      <c r="V2005" s="37"/>
      <c r="W2005" s="37"/>
      <c r="X2005" s="37"/>
      <c r="Y2005" s="37"/>
      <c r="Z2005" s="37"/>
      <c r="AA2005" s="37"/>
      <c r="AB2005" s="37"/>
      <c r="AC2005" s="37"/>
      <c r="AD2005" s="37"/>
      <c r="AE2005" s="37"/>
      <c r="AR2005" s="193" t="s">
        <v>472</v>
      </c>
      <c r="AT2005" s="193" t="s">
        <v>207</v>
      </c>
      <c r="AU2005" s="193" t="s">
        <v>82</v>
      </c>
      <c r="AY2005" s="18" t="s">
        <v>205</v>
      </c>
      <c r="BE2005" s="194">
        <f t="shared" si="14"/>
        <v>179600</v>
      </c>
      <c r="BF2005" s="194">
        <f t="shared" si="15"/>
        <v>0</v>
      </c>
      <c r="BG2005" s="194">
        <f t="shared" si="16"/>
        <v>0</v>
      </c>
      <c r="BH2005" s="194">
        <f t="shared" si="17"/>
        <v>0</v>
      </c>
      <c r="BI2005" s="194">
        <f t="shared" si="18"/>
        <v>0</v>
      </c>
      <c r="BJ2005" s="18" t="s">
        <v>80</v>
      </c>
      <c r="BK2005" s="194">
        <f t="shared" si="19"/>
        <v>179600</v>
      </c>
      <c r="BL2005" s="18" t="s">
        <v>472</v>
      </c>
      <c r="BM2005" s="193" t="s">
        <v>1330</v>
      </c>
    </row>
    <row r="2006" s="1" customFormat="1" ht="49.15" customHeight="1">
      <c r="A2006" s="37"/>
      <c r="B2006" s="181"/>
      <c r="C2006" s="182" t="s">
        <v>1331</v>
      </c>
      <c r="D2006" s="182" t="s">
        <v>207</v>
      </c>
      <c r="E2006" s="183" t="s">
        <v>1332</v>
      </c>
      <c r="F2006" s="184" t="s">
        <v>1333</v>
      </c>
      <c r="G2006" s="185" t="s">
        <v>268</v>
      </c>
      <c r="H2006" s="186">
        <v>1</v>
      </c>
      <c r="I2006" s="187">
        <v>33010</v>
      </c>
      <c r="J2006" s="188">
        <f t="shared" si="10"/>
        <v>33010</v>
      </c>
      <c r="K2006" s="184" t="s">
        <v>1</v>
      </c>
      <c r="L2006" s="38"/>
      <c r="M2006" s="189" t="s">
        <v>1</v>
      </c>
      <c r="N2006" s="190" t="s">
        <v>38</v>
      </c>
      <c r="O2006" s="76"/>
      <c r="P2006" s="191">
        <f t="shared" si="11"/>
        <v>0</v>
      </c>
      <c r="Q2006" s="191">
        <v>0</v>
      </c>
      <c r="R2006" s="191">
        <f t="shared" si="12"/>
        <v>0</v>
      </c>
      <c r="S2006" s="191">
        <v>0</v>
      </c>
      <c r="T2006" s="192">
        <f t="shared" si="13"/>
        <v>0</v>
      </c>
      <c r="U2006" s="37"/>
      <c r="V2006" s="37"/>
      <c r="W2006" s="37"/>
      <c r="X2006" s="37"/>
      <c r="Y2006" s="37"/>
      <c r="Z2006" s="37"/>
      <c r="AA2006" s="37"/>
      <c r="AB2006" s="37"/>
      <c r="AC2006" s="37"/>
      <c r="AD2006" s="37"/>
      <c r="AE2006" s="37"/>
      <c r="AR2006" s="193" t="s">
        <v>472</v>
      </c>
      <c r="AT2006" s="193" t="s">
        <v>207</v>
      </c>
      <c r="AU2006" s="193" t="s">
        <v>82</v>
      </c>
      <c r="AY2006" s="18" t="s">
        <v>205</v>
      </c>
      <c r="BE2006" s="194">
        <f t="shared" si="14"/>
        <v>33010</v>
      </c>
      <c r="BF2006" s="194">
        <f t="shared" si="15"/>
        <v>0</v>
      </c>
      <c r="BG2006" s="194">
        <f t="shared" si="16"/>
        <v>0</v>
      </c>
      <c r="BH2006" s="194">
        <f t="shared" si="17"/>
        <v>0</v>
      </c>
      <c r="BI2006" s="194">
        <f t="shared" si="18"/>
        <v>0</v>
      </c>
      <c r="BJ2006" s="18" t="s">
        <v>80</v>
      </c>
      <c r="BK2006" s="194">
        <f t="shared" si="19"/>
        <v>33010</v>
      </c>
      <c r="BL2006" s="18" t="s">
        <v>472</v>
      </c>
      <c r="BM2006" s="193" t="s">
        <v>1334</v>
      </c>
    </row>
    <row r="2007" s="1" customFormat="1" ht="49.15" customHeight="1">
      <c r="A2007" s="37"/>
      <c r="B2007" s="181"/>
      <c r="C2007" s="182" t="s">
        <v>1335</v>
      </c>
      <c r="D2007" s="182" t="s">
        <v>207</v>
      </c>
      <c r="E2007" s="183" t="s">
        <v>1336</v>
      </c>
      <c r="F2007" s="184" t="s">
        <v>1337</v>
      </c>
      <c r="G2007" s="185" t="s">
        <v>268</v>
      </c>
      <c r="H2007" s="186">
        <v>2</v>
      </c>
      <c r="I2007" s="187">
        <v>41500</v>
      </c>
      <c r="J2007" s="188">
        <f t="shared" si="10"/>
        <v>83000</v>
      </c>
      <c r="K2007" s="184" t="s">
        <v>1</v>
      </c>
      <c r="L2007" s="38"/>
      <c r="M2007" s="189" t="s">
        <v>1</v>
      </c>
      <c r="N2007" s="190" t="s">
        <v>38</v>
      </c>
      <c r="O2007" s="76"/>
      <c r="P2007" s="191">
        <f t="shared" si="11"/>
        <v>0</v>
      </c>
      <c r="Q2007" s="191">
        <v>0</v>
      </c>
      <c r="R2007" s="191">
        <f t="shared" si="12"/>
        <v>0</v>
      </c>
      <c r="S2007" s="191">
        <v>0</v>
      </c>
      <c r="T2007" s="192">
        <f t="shared" si="13"/>
        <v>0</v>
      </c>
      <c r="U2007" s="37"/>
      <c r="V2007" s="37"/>
      <c r="W2007" s="37"/>
      <c r="X2007" s="37"/>
      <c r="Y2007" s="37"/>
      <c r="Z2007" s="37"/>
      <c r="AA2007" s="37"/>
      <c r="AB2007" s="37"/>
      <c r="AC2007" s="37"/>
      <c r="AD2007" s="37"/>
      <c r="AE2007" s="37"/>
      <c r="AR2007" s="193" t="s">
        <v>472</v>
      </c>
      <c r="AT2007" s="193" t="s">
        <v>207</v>
      </c>
      <c r="AU2007" s="193" t="s">
        <v>82</v>
      </c>
      <c r="AY2007" s="18" t="s">
        <v>205</v>
      </c>
      <c r="BE2007" s="194">
        <f t="shared" si="14"/>
        <v>83000</v>
      </c>
      <c r="BF2007" s="194">
        <f t="shared" si="15"/>
        <v>0</v>
      </c>
      <c r="BG2007" s="194">
        <f t="shared" si="16"/>
        <v>0</v>
      </c>
      <c r="BH2007" s="194">
        <f t="shared" si="17"/>
        <v>0</v>
      </c>
      <c r="BI2007" s="194">
        <f t="shared" si="18"/>
        <v>0</v>
      </c>
      <c r="BJ2007" s="18" t="s">
        <v>80</v>
      </c>
      <c r="BK2007" s="194">
        <f t="shared" si="19"/>
        <v>83000</v>
      </c>
      <c r="BL2007" s="18" t="s">
        <v>472</v>
      </c>
      <c r="BM2007" s="193" t="s">
        <v>1338</v>
      </c>
    </row>
    <row r="2008" s="1" customFormat="1" ht="49.15" customHeight="1">
      <c r="A2008" s="37"/>
      <c r="B2008" s="181"/>
      <c r="C2008" s="182" t="s">
        <v>1339</v>
      </c>
      <c r="D2008" s="182" t="s">
        <v>207</v>
      </c>
      <c r="E2008" s="183" t="s">
        <v>1340</v>
      </c>
      <c r="F2008" s="184" t="s">
        <v>1341</v>
      </c>
      <c r="G2008" s="185" t="s">
        <v>268</v>
      </c>
      <c r="H2008" s="186">
        <v>1</v>
      </c>
      <c r="I2008" s="187">
        <v>31720</v>
      </c>
      <c r="J2008" s="188">
        <f t="shared" si="10"/>
        <v>31720</v>
      </c>
      <c r="K2008" s="184" t="s">
        <v>1</v>
      </c>
      <c r="L2008" s="38"/>
      <c r="M2008" s="189" t="s">
        <v>1</v>
      </c>
      <c r="N2008" s="190" t="s">
        <v>38</v>
      </c>
      <c r="O2008" s="76"/>
      <c r="P2008" s="191">
        <f t="shared" si="11"/>
        <v>0</v>
      </c>
      <c r="Q2008" s="191">
        <v>0</v>
      </c>
      <c r="R2008" s="191">
        <f t="shared" si="12"/>
        <v>0</v>
      </c>
      <c r="S2008" s="191">
        <v>0</v>
      </c>
      <c r="T2008" s="192">
        <f t="shared" si="13"/>
        <v>0</v>
      </c>
      <c r="U2008" s="37"/>
      <c r="V2008" s="37"/>
      <c r="W2008" s="37"/>
      <c r="X2008" s="37"/>
      <c r="Y2008" s="37"/>
      <c r="Z2008" s="37"/>
      <c r="AA2008" s="37"/>
      <c r="AB2008" s="37"/>
      <c r="AC2008" s="37"/>
      <c r="AD2008" s="37"/>
      <c r="AE2008" s="37"/>
      <c r="AR2008" s="193" t="s">
        <v>472</v>
      </c>
      <c r="AT2008" s="193" t="s">
        <v>207</v>
      </c>
      <c r="AU2008" s="193" t="s">
        <v>82</v>
      </c>
      <c r="AY2008" s="18" t="s">
        <v>205</v>
      </c>
      <c r="BE2008" s="194">
        <f t="shared" si="14"/>
        <v>31720</v>
      </c>
      <c r="BF2008" s="194">
        <f t="shared" si="15"/>
        <v>0</v>
      </c>
      <c r="BG2008" s="194">
        <f t="shared" si="16"/>
        <v>0</v>
      </c>
      <c r="BH2008" s="194">
        <f t="shared" si="17"/>
        <v>0</v>
      </c>
      <c r="BI2008" s="194">
        <f t="shared" si="18"/>
        <v>0</v>
      </c>
      <c r="BJ2008" s="18" t="s">
        <v>80</v>
      </c>
      <c r="BK2008" s="194">
        <f t="shared" si="19"/>
        <v>31720</v>
      </c>
      <c r="BL2008" s="18" t="s">
        <v>472</v>
      </c>
      <c r="BM2008" s="193" t="s">
        <v>1342</v>
      </c>
    </row>
    <row r="2009" s="1" customFormat="1" ht="49.15" customHeight="1">
      <c r="A2009" s="37"/>
      <c r="B2009" s="181"/>
      <c r="C2009" s="182" t="s">
        <v>1343</v>
      </c>
      <c r="D2009" s="182" t="s">
        <v>207</v>
      </c>
      <c r="E2009" s="183" t="s">
        <v>1344</v>
      </c>
      <c r="F2009" s="184" t="s">
        <v>1345</v>
      </c>
      <c r="G2009" s="185" t="s">
        <v>268</v>
      </c>
      <c r="H2009" s="186">
        <v>1</v>
      </c>
      <c r="I2009" s="187">
        <v>38150</v>
      </c>
      <c r="J2009" s="188">
        <f t="shared" si="10"/>
        <v>38150</v>
      </c>
      <c r="K2009" s="184" t="s">
        <v>1</v>
      </c>
      <c r="L2009" s="38"/>
      <c r="M2009" s="189" t="s">
        <v>1</v>
      </c>
      <c r="N2009" s="190" t="s">
        <v>38</v>
      </c>
      <c r="O2009" s="76"/>
      <c r="P2009" s="191">
        <f t="shared" si="11"/>
        <v>0</v>
      </c>
      <c r="Q2009" s="191">
        <v>0</v>
      </c>
      <c r="R2009" s="191">
        <f t="shared" si="12"/>
        <v>0</v>
      </c>
      <c r="S2009" s="191">
        <v>0</v>
      </c>
      <c r="T2009" s="192">
        <f t="shared" si="13"/>
        <v>0</v>
      </c>
      <c r="U2009" s="37"/>
      <c r="V2009" s="37"/>
      <c r="W2009" s="37"/>
      <c r="X2009" s="37"/>
      <c r="Y2009" s="37"/>
      <c r="Z2009" s="37"/>
      <c r="AA2009" s="37"/>
      <c r="AB2009" s="37"/>
      <c r="AC2009" s="37"/>
      <c r="AD2009" s="37"/>
      <c r="AE2009" s="37"/>
      <c r="AR2009" s="193" t="s">
        <v>472</v>
      </c>
      <c r="AT2009" s="193" t="s">
        <v>207</v>
      </c>
      <c r="AU2009" s="193" t="s">
        <v>82</v>
      </c>
      <c r="AY2009" s="18" t="s">
        <v>205</v>
      </c>
      <c r="BE2009" s="194">
        <f t="shared" si="14"/>
        <v>38150</v>
      </c>
      <c r="BF2009" s="194">
        <f t="shared" si="15"/>
        <v>0</v>
      </c>
      <c r="BG2009" s="194">
        <f t="shared" si="16"/>
        <v>0</v>
      </c>
      <c r="BH2009" s="194">
        <f t="shared" si="17"/>
        <v>0</v>
      </c>
      <c r="BI2009" s="194">
        <f t="shared" si="18"/>
        <v>0</v>
      </c>
      <c r="BJ2009" s="18" t="s">
        <v>80</v>
      </c>
      <c r="BK2009" s="194">
        <f t="shared" si="19"/>
        <v>38150</v>
      </c>
      <c r="BL2009" s="18" t="s">
        <v>472</v>
      </c>
      <c r="BM2009" s="193" t="s">
        <v>1346</v>
      </c>
    </row>
    <row r="2010" s="1" customFormat="1" ht="49.15" customHeight="1">
      <c r="A2010" s="37"/>
      <c r="B2010" s="181"/>
      <c r="C2010" s="182" t="s">
        <v>1347</v>
      </c>
      <c r="D2010" s="182" t="s">
        <v>207</v>
      </c>
      <c r="E2010" s="183" t="s">
        <v>1348</v>
      </c>
      <c r="F2010" s="184" t="s">
        <v>1349</v>
      </c>
      <c r="G2010" s="185" t="s">
        <v>268</v>
      </c>
      <c r="H2010" s="186">
        <v>1</v>
      </c>
      <c r="I2010" s="187">
        <v>38870</v>
      </c>
      <c r="J2010" s="188">
        <f t="shared" si="10"/>
        <v>38870</v>
      </c>
      <c r="K2010" s="184" t="s">
        <v>1</v>
      </c>
      <c r="L2010" s="38"/>
      <c r="M2010" s="189" t="s">
        <v>1</v>
      </c>
      <c r="N2010" s="190" t="s">
        <v>38</v>
      </c>
      <c r="O2010" s="76"/>
      <c r="P2010" s="191">
        <f t="shared" si="11"/>
        <v>0</v>
      </c>
      <c r="Q2010" s="191">
        <v>0</v>
      </c>
      <c r="R2010" s="191">
        <f t="shared" si="12"/>
        <v>0</v>
      </c>
      <c r="S2010" s="191">
        <v>0</v>
      </c>
      <c r="T2010" s="192">
        <f t="shared" si="13"/>
        <v>0</v>
      </c>
      <c r="U2010" s="37"/>
      <c r="V2010" s="37"/>
      <c r="W2010" s="37"/>
      <c r="X2010" s="37"/>
      <c r="Y2010" s="37"/>
      <c r="Z2010" s="37"/>
      <c r="AA2010" s="37"/>
      <c r="AB2010" s="37"/>
      <c r="AC2010" s="37"/>
      <c r="AD2010" s="37"/>
      <c r="AE2010" s="37"/>
      <c r="AR2010" s="193" t="s">
        <v>472</v>
      </c>
      <c r="AT2010" s="193" t="s">
        <v>207</v>
      </c>
      <c r="AU2010" s="193" t="s">
        <v>82</v>
      </c>
      <c r="AY2010" s="18" t="s">
        <v>205</v>
      </c>
      <c r="BE2010" s="194">
        <f t="shared" si="14"/>
        <v>38870</v>
      </c>
      <c r="BF2010" s="194">
        <f t="shared" si="15"/>
        <v>0</v>
      </c>
      <c r="BG2010" s="194">
        <f t="shared" si="16"/>
        <v>0</v>
      </c>
      <c r="BH2010" s="194">
        <f t="shared" si="17"/>
        <v>0</v>
      </c>
      <c r="BI2010" s="194">
        <f t="shared" si="18"/>
        <v>0</v>
      </c>
      <c r="BJ2010" s="18" t="s">
        <v>80</v>
      </c>
      <c r="BK2010" s="194">
        <f t="shared" si="19"/>
        <v>38870</v>
      </c>
      <c r="BL2010" s="18" t="s">
        <v>472</v>
      </c>
      <c r="BM2010" s="193" t="s">
        <v>1350</v>
      </c>
    </row>
    <row r="2011" s="1" customFormat="1" ht="49.15" customHeight="1">
      <c r="A2011" s="37"/>
      <c r="B2011" s="181"/>
      <c r="C2011" s="182" t="s">
        <v>1351</v>
      </c>
      <c r="D2011" s="182" t="s">
        <v>207</v>
      </c>
      <c r="E2011" s="183" t="s">
        <v>1352</v>
      </c>
      <c r="F2011" s="184" t="s">
        <v>1353</v>
      </c>
      <c r="G2011" s="185" t="s">
        <v>268</v>
      </c>
      <c r="H2011" s="186">
        <v>1</v>
      </c>
      <c r="I2011" s="187">
        <v>37180</v>
      </c>
      <c r="J2011" s="188">
        <f t="shared" si="10"/>
        <v>37180</v>
      </c>
      <c r="K2011" s="184" t="s">
        <v>1</v>
      </c>
      <c r="L2011" s="38"/>
      <c r="M2011" s="189" t="s">
        <v>1</v>
      </c>
      <c r="N2011" s="190" t="s">
        <v>38</v>
      </c>
      <c r="O2011" s="76"/>
      <c r="P2011" s="191">
        <f t="shared" si="11"/>
        <v>0</v>
      </c>
      <c r="Q2011" s="191">
        <v>0</v>
      </c>
      <c r="R2011" s="191">
        <f t="shared" si="12"/>
        <v>0</v>
      </c>
      <c r="S2011" s="191">
        <v>0</v>
      </c>
      <c r="T2011" s="192">
        <f t="shared" si="13"/>
        <v>0</v>
      </c>
      <c r="U2011" s="37"/>
      <c r="V2011" s="37"/>
      <c r="W2011" s="37"/>
      <c r="X2011" s="37"/>
      <c r="Y2011" s="37"/>
      <c r="Z2011" s="37"/>
      <c r="AA2011" s="37"/>
      <c r="AB2011" s="37"/>
      <c r="AC2011" s="37"/>
      <c r="AD2011" s="37"/>
      <c r="AE2011" s="37"/>
      <c r="AR2011" s="193" t="s">
        <v>472</v>
      </c>
      <c r="AT2011" s="193" t="s">
        <v>207</v>
      </c>
      <c r="AU2011" s="193" t="s">
        <v>82</v>
      </c>
      <c r="AY2011" s="18" t="s">
        <v>205</v>
      </c>
      <c r="BE2011" s="194">
        <f t="shared" si="14"/>
        <v>37180</v>
      </c>
      <c r="BF2011" s="194">
        <f t="shared" si="15"/>
        <v>0</v>
      </c>
      <c r="BG2011" s="194">
        <f t="shared" si="16"/>
        <v>0</v>
      </c>
      <c r="BH2011" s="194">
        <f t="shared" si="17"/>
        <v>0</v>
      </c>
      <c r="BI2011" s="194">
        <f t="shared" si="18"/>
        <v>0</v>
      </c>
      <c r="BJ2011" s="18" t="s">
        <v>80</v>
      </c>
      <c r="BK2011" s="194">
        <f t="shared" si="19"/>
        <v>37180</v>
      </c>
      <c r="BL2011" s="18" t="s">
        <v>472</v>
      </c>
      <c r="BM2011" s="193" t="s">
        <v>1354</v>
      </c>
    </row>
    <row r="2012" s="1" customFormat="1" ht="49.15" customHeight="1">
      <c r="A2012" s="37"/>
      <c r="B2012" s="181"/>
      <c r="C2012" s="182" t="s">
        <v>1355</v>
      </c>
      <c r="D2012" s="182" t="s">
        <v>207</v>
      </c>
      <c r="E2012" s="183" t="s">
        <v>1356</v>
      </c>
      <c r="F2012" s="184" t="s">
        <v>1357</v>
      </c>
      <c r="G2012" s="185" t="s">
        <v>268</v>
      </c>
      <c r="H2012" s="186">
        <v>1</v>
      </c>
      <c r="I2012" s="187">
        <v>38740</v>
      </c>
      <c r="J2012" s="188">
        <f t="shared" si="10"/>
        <v>38740</v>
      </c>
      <c r="K2012" s="184" t="s">
        <v>1</v>
      </c>
      <c r="L2012" s="38"/>
      <c r="M2012" s="189" t="s">
        <v>1</v>
      </c>
      <c r="N2012" s="190" t="s">
        <v>38</v>
      </c>
      <c r="O2012" s="76"/>
      <c r="P2012" s="191">
        <f t="shared" si="11"/>
        <v>0</v>
      </c>
      <c r="Q2012" s="191">
        <v>0</v>
      </c>
      <c r="R2012" s="191">
        <f t="shared" si="12"/>
        <v>0</v>
      </c>
      <c r="S2012" s="191">
        <v>0</v>
      </c>
      <c r="T2012" s="192">
        <f t="shared" si="13"/>
        <v>0</v>
      </c>
      <c r="U2012" s="37"/>
      <c r="V2012" s="37"/>
      <c r="W2012" s="37"/>
      <c r="X2012" s="37"/>
      <c r="Y2012" s="37"/>
      <c r="Z2012" s="37"/>
      <c r="AA2012" s="37"/>
      <c r="AB2012" s="37"/>
      <c r="AC2012" s="37"/>
      <c r="AD2012" s="37"/>
      <c r="AE2012" s="37"/>
      <c r="AR2012" s="193" t="s">
        <v>472</v>
      </c>
      <c r="AT2012" s="193" t="s">
        <v>207</v>
      </c>
      <c r="AU2012" s="193" t="s">
        <v>82</v>
      </c>
      <c r="AY2012" s="18" t="s">
        <v>205</v>
      </c>
      <c r="BE2012" s="194">
        <f t="shared" si="14"/>
        <v>38740</v>
      </c>
      <c r="BF2012" s="194">
        <f t="shared" si="15"/>
        <v>0</v>
      </c>
      <c r="BG2012" s="194">
        <f t="shared" si="16"/>
        <v>0</v>
      </c>
      <c r="BH2012" s="194">
        <f t="shared" si="17"/>
        <v>0</v>
      </c>
      <c r="BI2012" s="194">
        <f t="shared" si="18"/>
        <v>0</v>
      </c>
      <c r="BJ2012" s="18" t="s">
        <v>80</v>
      </c>
      <c r="BK2012" s="194">
        <f t="shared" si="19"/>
        <v>38740</v>
      </c>
      <c r="BL2012" s="18" t="s">
        <v>472</v>
      </c>
      <c r="BM2012" s="193" t="s">
        <v>1358</v>
      </c>
    </row>
    <row r="2013" s="1" customFormat="1" ht="49.15" customHeight="1">
      <c r="A2013" s="37"/>
      <c r="B2013" s="181"/>
      <c r="C2013" s="182" t="s">
        <v>1359</v>
      </c>
      <c r="D2013" s="182" t="s">
        <v>207</v>
      </c>
      <c r="E2013" s="183" t="s">
        <v>1360</v>
      </c>
      <c r="F2013" s="184" t="s">
        <v>1361</v>
      </c>
      <c r="G2013" s="185" t="s">
        <v>268</v>
      </c>
      <c r="H2013" s="186">
        <v>1</v>
      </c>
      <c r="I2013" s="187">
        <v>16250</v>
      </c>
      <c r="J2013" s="188">
        <f t="shared" si="10"/>
        <v>16250</v>
      </c>
      <c r="K2013" s="184" t="s">
        <v>1</v>
      </c>
      <c r="L2013" s="38"/>
      <c r="M2013" s="189" t="s">
        <v>1</v>
      </c>
      <c r="N2013" s="190" t="s">
        <v>38</v>
      </c>
      <c r="O2013" s="76"/>
      <c r="P2013" s="191">
        <f t="shared" si="11"/>
        <v>0</v>
      </c>
      <c r="Q2013" s="191">
        <v>0</v>
      </c>
      <c r="R2013" s="191">
        <f t="shared" si="12"/>
        <v>0</v>
      </c>
      <c r="S2013" s="191">
        <v>0</v>
      </c>
      <c r="T2013" s="192">
        <f t="shared" si="13"/>
        <v>0</v>
      </c>
      <c r="U2013" s="37"/>
      <c r="V2013" s="37"/>
      <c r="W2013" s="37"/>
      <c r="X2013" s="37"/>
      <c r="Y2013" s="37"/>
      <c r="Z2013" s="37"/>
      <c r="AA2013" s="37"/>
      <c r="AB2013" s="37"/>
      <c r="AC2013" s="37"/>
      <c r="AD2013" s="37"/>
      <c r="AE2013" s="37"/>
      <c r="AR2013" s="193" t="s">
        <v>472</v>
      </c>
      <c r="AT2013" s="193" t="s">
        <v>207</v>
      </c>
      <c r="AU2013" s="193" t="s">
        <v>82</v>
      </c>
      <c r="AY2013" s="18" t="s">
        <v>205</v>
      </c>
      <c r="BE2013" s="194">
        <f t="shared" si="14"/>
        <v>16250</v>
      </c>
      <c r="BF2013" s="194">
        <f t="shared" si="15"/>
        <v>0</v>
      </c>
      <c r="BG2013" s="194">
        <f t="shared" si="16"/>
        <v>0</v>
      </c>
      <c r="BH2013" s="194">
        <f t="shared" si="17"/>
        <v>0</v>
      </c>
      <c r="BI2013" s="194">
        <f t="shared" si="18"/>
        <v>0</v>
      </c>
      <c r="BJ2013" s="18" t="s">
        <v>80</v>
      </c>
      <c r="BK2013" s="194">
        <f t="shared" si="19"/>
        <v>16250</v>
      </c>
      <c r="BL2013" s="18" t="s">
        <v>472</v>
      </c>
      <c r="BM2013" s="193" t="s">
        <v>1362</v>
      </c>
    </row>
    <row r="2014" s="1" customFormat="1" ht="37.9" customHeight="1">
      <c r="A2014" s="37"/>
      <c r="B2014" s="181"/>
      <c r="C2014" s="182" t="s">
        <v>1363</v>
      </c>
      <c r="D2014" s="182" t="s">
        <v>207</v>
      </c>
      <c r="E2014" s="183" t="s">
        <v>1364</v>
      </c>
      <c r="F2014" s="184" t="s">
        <v>1365</v>
      </c>
      <c r="G2014" s="185" t="s">
        <v>268</v>
      </c>
      <c r="H2014" s="186">
        <v>1</v>
      </c>
      <c r="I2014" s="187">
        <v>15795</v>
      </c>
      <c r="J2014" s="188">
        <f t="shared" si="10"/>
        <v>15795</v>
      </c>
      <c r="K2014" s="184" t="s">
        <v>1</v>
      </c>
      <c r="L2014" s="38"/>
      <c r="M2014" s="189" t="s">
        <v>1</v>
      </c>
      <c r="N2014" s="190" t="s">
        <v>38</v>
      </c>
      <c r="O2014" s="76"/>
      <c r="P2014" s="191">
        <f t="shared" si="11"/>
        <v>0</v>
      </c>
      <c r="Q2014" s="191">
        <v>0</v>
      </c>
      <c r="R2014" s="191">
        <f t="shared" si="12"/>
        <v>0</v>
      </c>
      <c r="S2014" s="191">
        <v>0</v>
      </c>
      <c r="T2014" s="192">
        <f t="shared" si="13"/>
        <v>0</v>
      </c>
      <c r="U2014" s="37"/>
      <c r="V2014" s="37"/>
      <c r="W2014" s="37"/>
      <c r="X2014" s="37"/>
      <c r="Y2014" s="37"/>
      <c r="Z2014" s="37"/>
      <c r="AA2014" s="37"/>
      <c r="AB2014" s="37"/>
      <c r="AC2014" s="37"/>
      <c r="AD2014" s="37"/>
      <c r="AE2014" s="37"/>
      <c r="AR2014" s="193" t="s">
        <v>472</v>
      </c>
      <c r="AT2014" s="193" t="s">
        <v>207</v>
      </c>
      <c r="AU2014" s="193" t="s">
        <v>82</v>
      </c>
      <c r="AY2014" s="18" t="s">
        <v>205</v>
      </c>
      <c r="BE2014" s="194">
        <f t="shared" si="14"/>
        <v>15795</v>
      </c>
      <c r="BF2014" s="194">
        <f t="shared" si="15"/>
        <v>0</v>
      </c>
      <c r="BG2014" s="194">
        <f t="shared" si="16"/>
        <v>0</v>
      </c>
      <c r="BH2014" s="194">
        <f t="shared" si="17"/>
        <v>0</v>
      </c>
      <c r="BI2014" s="194">
        <f t="shared" si="18"/>
        <v>0</v>
      </c>
      <c r="BJ2014" s="18" t="s">
        <v>80</v>
      </c>
      <c r="BK2014" s="194">
        <f t="shared" si="19"/>
        <v>15795</v>
      </c>
      <c r="BL2014" s="18" t="s">
        <v>472</v>
      </c>
      <c r="BM2014" s="193" t="s">
        <v>1366</v>
      </c>
    </row>
    <row r="2015" s="1" customFormat="1" ht="37.9" customHeight="1">
      <c r="A2015" s="37"/>
      <c r="B2015" s="181"/>
      <c r="C2015" s="182" t="s">
        <v>1367</v>
      </c>
      <c r="D2015" s="182" t="s">
        <v>207</v>
      </c>
      <c r="E2015" s="183" t="s">
        <v>1368</v>
      </c>
      <c r="F2015" s="184" t="s">
        <v>1369</v>
      </c>
      <c r="G2015" s="185" t="s">
        <v>268</v>
      </c>
      <c r="H2015" s="186">
        <v>1</v>
      </c>
      <c r="I2015" s="187">
        <v>79050</v>
      </c>
      <c r="J2015" s="188">
        <f t="shared" si="10"/>
        <v>79050</v>
      </c>
      <c r="K2015" s="184" t="s">
        <v>1</v>
      </c>
      <c r="L2015" s="38"/>
      <c r="M2015" s="189" t="s">
        <v>1</v>
      </c>
      <c r="N2015" s="190" t="s">
        <v>38</v>
      </c>
      <c r="O2015" s="76"/>
      <c r="P2015" s="191">
        <f t="shared" si="11"/>
        <v>0</v>
      </c>
      <c r="Q2015" s="191">
        <v>0</v>
      </c>
      <c r="R2015" s="191">
        <f t="shared" si="12"/>
        <v>0</v>
      </c>
      <c r="S2015" s="191">
        <v>0</v>
      </c>
      <c r="T2015" s="192">
        <f t="shared" si="13"/>
        <v>0</v>
      </c>
      <c r="U2015" s="37"/>
      <c r="V2015" s="37"/>
      <c r="W2015" s="37"/>
      <c r="X2015" s="37"/>
      <c r="Y2015" s="37"/>
      <c r="Z2015" s="37"/>
      <c r="AA2015" s="37"/>
      <c r="AB2015" s="37"/>
      <c r="AC2015" s="37"/>
      <c r="AD2015" s="37"/>
      <c r="AE2015" s="37"/>
      <c r="AR2015" s="193" t="s">
        <v>472</v>
      </c>
      <c r="AT2015" s="193" t="s">
        <v>207</v>
      </c>
      <c r="AU2015" s="193" t="s">
        <v>82</v>
      </c>
      <c r="AY2015" s="18" t="s">
        <v>205</v>
      </c>
      <c r="BE2015" s="194">
        <f t="shared" si="14"/>
        <v>79050</v>
      </c>
      <c r="BF2015" s="194">
        <f t="shared" si="15"/>
        <v>0</v>
      </c>
      <c r="BG2015" s="194">
        <f t="shared" si="16"/>
        <v>0</v>
      </c>
      <c r="BH2015" s="194">
        <f t="shared" si="17"/>
        <v>0</v>
      </c>
      <c r="BI2015" s="194">
        <f t="shared" si="18"/>
        <v>0</v>
      </c>
      <c r="BJ2015" s="18" t="s">
        <v>80</v>
      </c>
      <c r="BK2015" s="194">
        <f t="shared" si="19"/>
        <v>79050</v>
      </c>
      <c r="BL2015" s="18" t="s">
        <v>472</v>
      </c>
      <c r="BM2015" s="193" t="s">
        <v>1370</v>
      </c>
    </row>
    <row r="2016" s="1" customFormat="1" ht="49.15" customHeight="1">
      <c r="A2016" s="37"/>
      <c r="B2016" s="181"/>
      <c r="C2016" s="182" t="s">
        <v>1371</v>
      </c>
      <c r="D2016" s="182" t="s">
        <v>207</v>
      </c>
      <c r="E2016" s="183" t="s">
        <v>1372</v>
      </c>
      <c r="F2016" s="184" t="s">
        <v>1373</v>
      </c>
      <c r="G2016" s="185" t="s">
        <v>268</v>
      </c>
      <c r="H2016" s="186">
        <v>1</v>
      </c>
      <c r="I2016" s="187">
        <v>50570</v>
      </c>
      <c r="J2016" s="188">
        <f t="shared" si="10"/>
        <v>50570</v>
      </c>
      <c r="K2016" s="184" t="s">
        <v>1</v>
      </c>
      <c r="L2016" s="38"/>
      <c r="M2016" s="189" t="s">
        <v>1</v>
      </c>
      <c r="N2016" s="190" t="s">
        <v>38</v>
      </c>
      <c r="O2016" s="76"/>
      <c r="P2016" s="191">
        <f t="shared" si="11"/>
        <v>0</v>
      </c>
      <c r="Q2016" s="191">
        <v>0</v>
      </c>
      <c r="R2016" s="191">
        <f t="shared" si="12"/>
        <v>0</v>
      </c>
      <c r="S2016" s="191">
        <v>0</v>
      </c>
      <c r="T2016" s="192">
        <f t="shared" si="13"/>
        <v>0</v>
      </c>
      <c r="U2016" s="37"/>
      <c r="V2016" s="37"/>
      <c r="W2016" s="37"/>
      <c r="X2016" s="37"/>
      <c r="Y2016" s="37"/>
      <c r="Z2016" s="37"/>
      <c r="AA2016" s="37"/>
      <c r="AB2016" s="37"/>
      <c r="AC2016" s="37"/>
      <c r="AD2016" s="37"/>
      <c r="AE2016" s="37"/>
      <c r="AR2016" s="193" t="s">
        <v>472</v>
      </c>
      <c r="AT2016" s="193" t="s">
        <v>207</v>
      </c>
      <c r="AU2016" s="193" t="s">
        <v>82</v>
      </c>
      <c r="AY2016" s="18" t="s">
        <v>205</v>
      </c>
      <c r="BE2016" s="194">
        <f t="shared" si="14"/>
        <v>50570</v>
      </c>
      <c r="BF2016" s="194">
        <f t="shared" si="15"/>
        <v>0</v>
      </c>
      <c r="BG2016" s="194">
        <f t="shared" si="16"/>
        <v>0</v>
      </c>
      <c r="BH2016" s="194">
        <f t="shared" si="17"/>
        <v>0</v>
      </c>
      <c r="BI2016" s="194">
        <f t="shared" si="18"/>
        <v>0</v>
      </c>
      <c r="BJ2016" s="18" t="s">
        <v>80</v>
      </c>
      <c r="BK2016" s="194">
        <f t="shared" si="19"/>
        <v>50570</v>
      </c>
      <c r="BL2016" s="18" t="s">
        <v>472</v>
      </c>
      <c r="BM2016" s="193" t="s">
        <v>1374</v>
      </c>
    </row>
    <row r="2017" s="1" customFormat="1" ht="49.15" customHeight="1">
      <c r="A2017" s="37"/>
      <c r="B2017" s="181"/>
      <c r="C2017" s="182" t="s">
        <v>1375</v>
      </c>
      <c r="D2017" s="182" t="s">
        <v>207</v>
      </c>
      <c r="E2017" s="183" t="s">
        <v>1376</v>
      </c>
      <c r="F2017" s="184" t="s">
        <v>1377</v>
      </c>
      <c r="G2017" s="185" t="s">
        <v>268</v>
      </c>
      <c r="H2017" s="186">
        <v>1</v>
      </c>
      <c r="I2017" s="187">
        <v>44590</v>
      </c>
      <c r="J2017" s="188">
        <f t="shared" si="10"/>
        <v>44590</v>
      </c>
      <c r="K2017" s="184" t="s">
        <v>1</v>
      </c>
      <c r="L2017" s="38"/>
      <c r="M2017" s="189" t="s">
        <v>1</v>
      </c>
      <c r="N2017" s="190" t="s">
        <v>38</v>
      </c>
      <c r="O2017" s="76"/>
      <c r="P2017" s="191">
        <f t="shared" si="11"/>
        <v>0</v>
      </c>
      <c r="Q2017" s="191">
        <v>0</v>
      </c>
      <c r="R2017" s="191">
        <f t="shared" si="12"/>
        <v>0</v>
      </c>
      <c r="S2017" s="191">
        <v>0</v>
      </c>
      <c r="T2017" s="192">
        <f t="shared" si="13"/>
        <v>0</v>
      </c>
      <c r="U2017" s="37"/>
      <c r="V2017" s="37"/>
      <c r="W2017" s="37"/>
      <c r="X2017" s="37"/>
      <c r="Y2017" s="37"/>
      <c r="Z2017" s="37"/>
      <c r="AA2017" s="37"/>
      <c r="AB2017" s="37"/>
      <c r="AC2017" s="37"/>
      <c r="AD2017" s="37"/>
      <c r="AE2017" s="37"/>
      <c r="AR2017" s="193" t="s">
        <v>472</v>
      </c>
      <c r="AT2017" s="193" t="s">
        <v>207</v>
      </c>
      <c r="AU2017" s="193" t="s">
        <v>82</v>
      </c>
      <c r="AY2017" s="18" t="s">
        <v>205</v>
      </c>
      <c r="BE2017" s="194">
        <f t="shared" si="14"/>
        <v>44590</v>
      </c>
      <c r="BF2017" s="194">
        <f t="shared" si="15"/>
        <v>0</v>
      </c>
      <c r="BG2017" s="194">
        <f t="shared" si="16"/>
        <v>0</v>
      </c>
      <c r="BH2017" s="194">
        <f t="shared" si="17"/>
        <v>0</v>
      </c>
      <c r="BI2017" s="194">
        <f t="shared" si="18"/>
        <v>0</v>
      </c>
      <c r="BJ2017" s="18" t="s">
        <v>80</v>
      </c>
      <c r="BK2017" s="194">
        <f t="shared" si="19"/>
        <v>44590</v>
      </c>
      <c r="BL2017" s="18" t="s">
        <v>472</v>
      </c>
      <c r="BM2017" s="193" t="s">
        <v>1378</v>
      </c>
    </row>
    <row r="2018" s="1" customFormat="1" ht="49.15" customHeight="1">
      <c r="A2018" s="37"/>
      <c r="B2018" s="181"/>
      <c r="C2018" s="182" t="s">
        <v>669</v>
      </c>
      <c r="D2018" s="182" t="s">
        <v>207</v>
      </c>
      <c r="E2018" s="183" t="s">
        <v>1379</v>
      </c>
      <c r="F2018" s="184" t="s">
        <v>1380</v>
      </c>
      <c r="G2018" s="185" t="s">
        <v>268</v>
      </c>
      <c r="H2018" s="186">
        <v>1</v>
      </c>
      <c r="I2018" s="187">
        <v>74880</v>
      </c>
      <c r="J2018" s="188">
        <f t="shared" si="10"/>
        <v>74880</v>
      </c>
      <c r="K2018" s="184" t="s">
        <v>1</v>
      </c>
      <c r="L2018" s="38"/>
      <c r="M2018" s="189" t="s">
        <v>1</v>
      </c>
      <c r="N2018" s="190" t="s">
        <v>38</v>
      </c>
      <c r="O2018" s="76"/>
      <c r="P2018" s="191">
        <f t="shared" si="11"/>
        <v>0</v>
      </c>
      <c r="Q2018" s="191">
        <v>0</v>
      </c>
      <c r="R2018" s="191">
        <f t="shared" si="12"/>
        <v>0</v>
      </c>
      <c r="S2018" s="191">
        <v>0</v>
      </c>
      <c r="T2018" s="192">
        <f t="shared" si="13"/>
        <v>0</v>
      </c>
      <c r="U2018" s="37"/>
      <c r="V2018" s="37"/>
      <c r="W2018" s="37"/>
      <c r="X2018" s="37"/>
      <c r="Y2018" s="37"/>
      <c r="Z2018" s="37"/>
      <c r="AA2018" s="37"/>
      <c r="AB2018" s="37"/>
      <c r="AC2018" s="37"/>
      <c r="AD2018" s="37"/>
      <c r="AE2018" s="37"/>
      <c r="AR2018" s="193" t="s">
        <v>472</v>
      </c>
      <c r="AT2018" s="193" t="s">
        <v>207</v>
      </c>
      <c r="AU2018" s="193" t="s">
        <v>82</v>
      </c>
      <c r="AY2018" s="18" t="s">
        <v>205</v>
      </c>
      <c r="BE2018" s="194">
        <f t="shared" si="14"/>
        <v>74880</v>
      </c>
      <c r="BF2018" s="194">
        <f t="shared" si="15"/>
        <v>0</v>
      </c>
      <c r="BG2018" s="194">
        <f t="shared" si="16"/>
        <v>0</v>
      </c>
      <c r="BH2018" s="194">
        <f t="shared" si="17"/>
        <v>0</v>
      </c>
      <c r="BI2018" s="194">
        <f t="shared" si="18"/>
        <v>0</v>
      </c>
      <c r="BJ2018" s="18" t="s">
        <v>80</v>
      </c>
      <c r="BK2018" s="194">
        <f t="shared" si="19"/>
        <v>74880</v>
      </c>
      <c r="BL2018" s="18" t="s">
        <v>472</v>
      </c>
      <c r="BM2018" s="193" t="s">
        <v>1381</v>
      </c>
    </row>
    <row r="2019" s="1" customFormat="1" ht="37.9" customHeight="1">
      <c r="A2019" s="37"/>
      <c r="B2019" s="181"/>
      <c r="C2019" s="182" t="s">
        <v>1382</v>
      </c>
      <c r="D2019" s="182" t="s">
        <v>207</v>
      </c>
      <c r="E2019" s="183" t="s">
        <v>1383</v>
      </c>
      <c r="F2019" s="184" t="s">
        <v>1384</v>
      </c>
      <c r="G2019" s="185" t="s">
        <v>268</v>
      </c>
      <c r="H2019" s="186">
        <v>1</v>
      </c>
      <c r="I2019" s="187">
        <v>72000</v>
      </c>
      <c r="J2019" s="188">
        <f t="shared" si="10"/>
        <v>72000</v>
      </c>
      <c r="K2019" s="184" t="s">
        <v>1</v>
      </c>
      <c r="L2019" s="38"/>
      <c r="M2019" s="189" t="s">
        <v>1</v>
      </c>
      <c r="N2019" s="190" t="s">
        <v>38</v>
      </c>
      <c r="O2019" s="76"/>
      <c r="P2019" s="191">
        <f t="shared" si="11"/>
        <v>0</v>
      </c>
      <c r="Q2019" s="191">
        <v>0</v>
      </c>
      <c r="R2019" s="191">
        <f t="shared" si="12"/>
        <v>0</v>
      </c>
      <c r="S2019" s="191">
        <v>0</v>
      </c>
      <c r="T2019" s="192">
        <f t="shared" si="13"/>
        <v>0</v>
      </c>
      <c r="U2019" s="37"/>
      <c r="V2019" s="37"/>
      <c r="W2019" s="37"/>
      <c r="X2019" s="37"/>
      <c r="Y2019" s="37"/>
      <c r="Z2019" s="37"/>
      <c r="AA2019" s="37"/>
      <c r="AB2019" s="37"/>
      <c r="AC2019" s="37"/>
      <c r="AD2019" s="37"/>
      <c r="AE2019" s="37"/>
      <c r="AR2019" s="193" t="s">
        <v>472</v>
      </c>
      <c r="AT2019" s="193" t="s">
        <v>207</v>
      </c>
      <c r="AU2019" s="193" t="s">
        <v>82</v>
      </c>
      <c r="AY2019" s="18" t="s">
        <v>205</v>
      </c>
      <c r="BE2019" s="194">
        <f t="shared" si="14"/>
        <v>72000</v>
      </c>
      <c r="BF2019" s="194">
        <f t="shared" si="15"/>
        <v>0</v>
      </c>
      <c r="BG2019" s="194">
        <f t="shared" si="16"/>
        <v>0</v>
      </c>
      <c r="BH2019" s="194">
        <f t="shared" si="17"/>
        <v>0</v>
      </c>
      <c r="BI2019" s="194">
        <f t="shared" si="18"/>
        <v>0</v>
      </c>
      <c r="BJ2019" s="18" t="s">
        <v>80</v>
      </c>
      <c r="BK2019" s="194">
        <f t="shared" si="19"/>
        <v>72000</v>
      </c>
      <c r="BL2019" s="18" t="s">
        <v>472</v>
      </c>
      <c r="BM2019" s="193" t="s">
        <v>1385</v>
      </c>
    </row>
    <row r="2020" s="1" customFormat="1" ht="37.9" customHeight="1">
      <c r="A2020" s="37"/>
      <c r="B2020" s="181"/>
      <c r="C2020" s="182" t="s">
        <v>1386</v>
      </c>
      <c r="D2020" s="182" t="s">
        <v>207</v>
      </c>
      <c r="E2020" s="183" t="s">
        <v>1387</v>
      </c>
      <c r="F2020" s="184" t="s">
        <v>1388</v>
      </c>
      <c r="G2020" s="185" t="s">
        <v>268</v>
      </c>
      <c r="H2020" s="186">
        <v>1</v>
      </c>
      <c r="I2020" s="187">
        <v>69400</v>
      </c>
      <c r="J2020" s="188">
        <f t="shared" si="10"/>
        <v>69400</v>
      </c>
      <c r="K2020" s="184" t="s">
        <v>1</v>
      </c>
      <c r="L2020" s="38"/>
      <c r="M2020" s="189" t="s">
        <v>1</v>
      </c>
      <c r="N2020" s="190" t="s">
        <v>38</v>
      </c>
      <c r="O2020" s="76"/>
      <c r="P2020" s="191">
        <f t="shared" si="11"/>
        <v>0</v>
      </c>
      <c r="Q2020" s="191">
        <v>0</v>
      </c>
      <c r="R2020" s="191">
        <f t="shared" si="12"/>
        <v>0</v>
      </c>
      <c r="S2020" s="191">
        <v>0</v>
      </c>
      <c r="T2020" s="192">
        <f t="shared" si="13"/>
        <v>0</v>
      </c>
      <c r="U2020" s="37"/>
      <c r="V2020" s="37"/>
      <c r="W2020" s="37"/>
      <c r="X2020" s="37"/>
      <c r="Y2020" s="37"/>
      <c r="Z2020" s="37"/>
      <c r="AA2020" s="37"/>
      <c r="AB2020" s="37"/>
      <c r="AC2020" s="37"/>
      <c r="AD2020" s="37"/>
      <c r="AE2020" s="37"/>
      <c r="AR2020" s="193" t="s">
        <v>472</v>
      </c>
      <c r="AT2020" s="193" t="s">
        <v>207</v>
      </c>
      <c r="AU2020" s="193" t="s">
        <v>82</v>
      </c>
      <c r="AY2020" s="18" t="s">
        <v>205</v>
      </c>
      <c r="BE2020" s="194">
        <f t="shared" si="14"/>
        <v>69400</v>
      </c>
      <c r="BF2020" s="194">
        <f t="shared" si="15"/>
        <v>0</v>
      </c>
      <c r="BG2020" s="194">
        <f t="shared" si="16"/>
        <v>0</v>
      </c>
      <c r="BH2020" s="194">
        <f t="shared" si="17"/>
        <v>0</v>
      </c>
      <c r="BI2020" s="194">
        <f t="shared" si="18"/>
        <v>0</v>
      </c>
      <c r="BJ2020" s="18" t="s">
        <v>80</v>
      </c>
      <c r="BK2020" s="194">
        <f t="shared" si="19"/>
        <v>69400</v>
      </c>
      <c r="BL2020" s="18" t="s">
        <v>472</v>
      </c>
      <c r="BM2020" s="193" t="s">
        <v>1389</v>
      </c>
    </row>
    <row r="2021" s="1" customFormat="1" ht="62.65" customHeight="1">
      <c r="A2021" s="37"/>
      <c r="B2021" s="181"/>
      <c r="C2021" s="182" t="s">
        <v>1390</v>
      </c>
      <c r="D2021" s="182" t="s">
        <v>207</v>
      </c>
      <c r="E2021" s="183" t="s">
        <v>1391</v>
      </c>
      <c r="F2021" s="184" t="s">
        <v>1392</v>
      </c>
      <c r="G2021" s="185" t="s">
        <v>268</v>
      </c>
      <c r="H2021" s="186">
        <v>1</v>
      </c>
      <c r="I2021" s="187">
        <v>215000</v>
      </c>
      <c r="J2021" s="188">
        <f t="shared" si="10"/>
        <v>215000</v>
      </c>
      <c r="K2021" s="184" t="s">
        <v>1</v>
      </c>
      <c r="L2021" s="38"/>
      <c r="M2021" s="189" t="s">
        <v>1</v>
      </c>
      <c r="N2021" s="190" t="s">
        <v>38</v>
      </c>
      <c r="O2021" s="76"/>
      <c r="P2021" s="191">
        <f t="shared" si="11"/>
        <v>0</v>
      </c>
      <c r="Q2021" s="191">
        <v>0</v>
      </c>
      <c r="R2021" s="191">
        <f t="shared" si="12"/>
        <v>0</v>
      </c>
      <c r="S2021" s="191">
        <v>0</v>
      </c>
      <c r="T2021" s="192">
        <f t="shared" si="13"/>
        <v>0</v>
      </c>
      <c r="U2021" s="37"/>
      <c r="V2021" s="37"/>
      <c r="W2021" s="37"/>
      <c r="X2021" s="37"/>
      <c r="Y2021" s="37"/>
      <c r="Z2021" s="37"/>
      <c r="AA2021" s="37"/>
      <c r="AB2021" s="37"/>
      <c r="AC2021" s="37"/>
      <c r="AD2021" s="37"/>
      <c r="AE2021" s="37"/>
      <c r="AR2021" s="193" t="s">
        <v>472</v>
      </c>
      <c r="AT2021" s="193" t="s">
        <v>207</v>
      </c>
      <c r="AU2021" s="193" t="s">
        <v>82</v>
      </c>
      <c r="AY2021" s="18" t="s">
        <v>205</v>
      </c>
      <c r="BE2021" s="194">
        <f t="shared" si="14"/>
        <v>215000</v>
      </c>
      <c r="BF2021" s="194">
        <f t="shared" si="15"/>
        <v>0</v>
      </c>
      <c r="BG2021" s="194">
        <f t="shared" si="16"/>
        <v>0</v>
      </c>
      <c r="BH2021" s="194">
        <f t="shared" si="17"/>
        <v>0</v>
      </c>
      <c r="BI2021" s="194">
        <f t="shared" si="18"/>
        <v>0</v>
      </c>
      <c r="BJ2021" s="18" t="s">
        <v>80</v>
      </c>
      <c r="BK2021" s="194">
        <f t="shared" si="19"/>
        <v>215000</v>
      </c>
      <c r="BL2021" s="18" t="s">
        <v>472</v>
      </c>
      <c r="BM2021" s="193" t="s">
        <v>1393</v>
      </c>
    </row>
    <row r="2022" s="1" customFormat="1" ht="37.9" customHeight="1">
      <c r="A2022" s="37"/>
      <c r="B2022" s="181"/>
      <c r="C2022" s="182" t="s">
        <v>1394</v>
      </c>
      <c r="D2022" s="182" t="s">
        <v>207</v>
      </c>
      <c r="E2022" s="183" t="s">
        <v>1395</v>
      </c>
      <c r="F2022" s="184" t="s">
        <v>1396</v>
      </c>
      <c r="G2022" s="185" t="s">
        <v>1397</v>
      </c>
      <c r="H2022" s="186">
        <v>41.064999999999998</v>
      </c>
      <c r="I2022" s="187">
        <v>555</v>
      </c>
      <c r="J2022" s="188">
        <f t="shared" si="10"/>
        <v>22791.080000000002</v>
      </c>
      <c r="K2022" s="184" t="s">
        <v>1</v>
      </c>
      <c r="L2022" s="38"/>
      <c r="M2022" s="189" t="s">
        <v>1</v>
      </c>
      <c r="N2022" s="190" t="s">
        <v>38</v>
      </c>
      <c r="O2022" s="76"/>
      <c r="P2022" s="191">
        <f t="shared" si="11"/>
        <v>0</v>
      </c>
      <c r="Q2022" s="191">
        <v>0</v>
      </c>
      <c r="R2022" s="191">
        <f t="shared" si="12"/>
        <v>0</v>
      </c>
      <c r="S2022" s="191">
        <v>0</v>
      </c>
      <c r="T2022" s="192">
        <f t="shared" si="13"/>
        <v>0</v>
      </c>
      <c r="U2022" s="37"/>
      <c r="V2022" s="37"/>
      <c r="W2022" s="37"/>
      <c r="X2022" s="37"/>
      <c r="Y2022" s="37"/>
      <c r="Z2022" s="37"/>
      <c r="AA2022" s="37"/>
      <c r="AB2022" s="37"/>
      <c r="AC2022" s="37"/>
      <c r="AD2022" s="37"/>
      <c r="AE2022" s="37"/>
      <c r="AR2022" s="193" t="s">
        <v>472</v>
      </c>
      <c r="AT2022" s="193" t="s">
        <v>207</v>
      </c>
      <c r="AU2022" s="193" t="s">
        <v>82</v>
      </c>
      <c r="AY2022" s="18" t="s">
        <v>205</v>
      </c>
      <c r="BE2022" s="194">
        <f t="shared" si="14"/>
        <v>22791.080000000002</v>
      </c>
      <c r="BF2022" s="194">
        <f t="shared" si="15"/>
        <v>0</v>
      </c>
      <c r="BG2022" s="194">
        <f t="shared" si="16"/>
        <v>0</v>
      </c>
      <c r="BH2022" s="194">
        <f t="shared" si="17"/>
        <v>0</v>
      </c>
      <c r="BI2022" s="194">
        <f t="shared" si="18"/>
        <v>0</v>
      </c>
      <c r="BJ2022" s="18" t="s">
        <v>80</v>
      </c>
      <c r="BK2022" s="194">
        <f t="shared" si="19"/>
        <v>22791.080000000002</v>
      </c>
      <c r="BL2022" s="18" t="s">
        <v>472</v>
      </c>
      <c r="BM2022" s="193" t="s">
        <v>1398</v>
      </c>
    </row>
    <row r="2023" s="11" customFormat="1" ht="22.9" customHeight="1">
      <c r="B2023" s="168"/>
      <c r="D2023" s="169" t="s">
        <v>72</v>
      </c>
      <c r="E2023" s="179" t="s">
        <v>1399</v>
      </c>
      <c r="F2023" s="179" t="s">
        <v>1400</v>
      </c>
      <c r="I2023" s="171"/>
      <c r="J2023" s="180">
        <f>BK2023</f>
        <v>3899286.2000000002</v>
      </c>
      <c r="L2023" s="168"/>
      <c r="M2023" s="173"/>
      <c r="N2023" s="174"/>
      <c r="O2023" s="174"/>
      <c r="P2023" s="175">
        <f>SUM(P2024:P2096)</f>
        <v>0</v>
      </c>
      <c r="Q2023" s="174"/>
      <c r="R2023" s="175">
        <f>SUM(R2024:R2096)</f>
        <v>0</v>
      </c>
      <c r="S2023" s="174"/>
      <c r="T2023" s="176">
        <f>SUM(T2024:T2096)</f>
        <v>0</v>
      </c>
      <c r="AR2023" s="169" t="s">
        <v>82</v>
      </c>
      <c r="AT2023" s="177" t="s">
        <v>72</v>
      </c>
      <c r="AU2023" s="177" t="s">
        <v>80</v>
      </c>
      <c r="AY2023" s="169" t="s">
        <v>205</v>
      </c>
      <c r="BK2023" s="178">
        <f>SUM(BK2024:BK2096)</f>
        <v>3899286.2000000002</v>
      </c>
    </row>
    <row r="2024" s="1" customFormat="1" ht="49.15" customHeight="1">
      <c r="A2024" s="37"/>
      <c r="B2024" s="181"/>
      <c r="C2024" s="182" t="s">
        <v>1401</v>
      </c>
      <c r="D2024" s="182" t="s">
        <v>207</v>
      </c>
      <c r="E2024" s="183" t="s">
        <v>1402</v>
      </c>
      <c r="F2024" s="184" t="s">
        <v>1403</v>
      </c>
      <c r="G2024" s="185" t="s">
        <v>268</v>
      </c>
      <c r="H2024" s="186">
        <v>1</v>
      </c>
      <c r="I2024" s="187">
        <v>165880</v>
      </c>
      <c r="J2024" s="188">
        <f t="shared" ref="J2024:J2055" si="20">ROUND(I2024*H2024,2)</f>
        <v>165880</v>
      </c>
      <c r="K2024" s="184" t="s">
        <v>1</v>
      </c>
      <c r="L2024" s="38"/>
      <c r="M2024" s="189" t="s">
        <v>1</v>
      </c>
      <c r="N2024" s="190" t="s">
        <v>38</v>
      </c>
      <c r="O2024" s="76"/>
      <c r="P2024" s="191">
        <f t="shared" ref="P2024:P2055" si="21">O2024*H2024</f>
        <v>0</v>
      </c>
      <c r="Q2024" s="191">
        <v>0</v>
      </c>
      <c r="R2024" s="191">
        <f t="shared" ref="R2024:R2055" si="22">Q2024*H2024</f>
        <v>0</v>
      </c>
      <c r="S2024" s="191">
        <v>0</v>
      </c>
      <c r="T2024" s="192">
        <f t="shared" ref="T2024:T2055" si="23">S2024*H2024</f>
        <v>0</v>
      </c>
      <c r="U2024" s="37"/>
      <c r="V2024" s="37"/>
      <c r="W2024" s="37"/>
      <c r="X2024" s="37"/>
      <c r="Y2024" s="37"/>
      <c r="Z2024" s="37"/>
      <c r="AA2024" s="37"/>
      <c r="AB2024" s="37"/>
      <c r="AC2024" s="37"/>
      <c r="AD2024" s="37"/>
      <c r="AE2024" s="37"/>
      <c r="AR2024" s="193" t="s">
        <v>472</v>
      </c>
      <c r="AT2024" s="193" t="s">
        <v>207</v>
      </c>
      <c r="AU2024" s="193" t="s">
        <v>82</v>
      </c>
      <c r="AY2024" s="18" t="s">
        <v>205</v>
      </c>
      <c r="BE2024" s="194">
        <f t="shared" ref="BE2024:BE2055" si="24">IF(N2024="základní",J2024,0)</f>
        <v>165880</v>
      </c>
      <c r="BF2024" s="194">
        <f t="shared" ref="BF2024:BF2055" si="25">IF(N2024="snížená",J2024,0)</f>
        <v>0</v>
      </c>
      <c r="BG2024" s="194">
        <f t="shared" ref="BG2024:BG2055" si="26">IF(N2024="zákl. přenesená",J2024,0)</f>
        <v>0</v>
      </c>
      <c r="BH2024" s="194">
        <f t="shared" ref="BH2024:BH2055" si="27">IF(N2024="sníž. přenesená",J2024,0)</f>
        <v>0</v>
      </c>
      <c r="BI2024" s="194">
        <f t="shared" ref="BI2024:BI2055" si="28">IF(N2024="nulová",J2024,0)</f>
        <v>0</v>
      </c>
      <c r="BJ2024" s="18" t="s">
        <v>80</v>
      </c>
      <c r="BK2024" s="194">
        <f t="shared" ref="BK2024:BK2055" si="29">ROUND(I2024*H2024,2)</f>
        <v>165880</v>
      </c>
      <c r="BL2024" s="18" t="s">
        <v>472</v>
      </c>
      <c r="BM2024" s="193" t="s">
        <v>1404</v>
      </c>
    </row>
    <row r="2025" s="1" customFormat="1" ht="37.9" customHeight="1">
      <c r="A2025" s="37"/>
      <c r="B2025" s="181"/>
      <c r="C2025" s="182" t="s">
        <v>1405</v>
      </c>
      <c r="D2025" s="182" t="s">
        <v>207</v>
      </c>
      <c r="E2025" s="183" t="s">
        <v>1406</v>
      </c>
      <c r="F2025" s="184" t="s">
        <v>1407</v>
      </c>
      <c r="G2025" s="185" t="s">
        <v>268</v>
      </c>
      <c r="H2025" s="186">
        <v>1</v>
      </c>
      <c r="I2025" s="187">
        <v>70760</v>
      </c>
      <c r="J2025" s="188">
        <f t="shared" si="20"/>
        <v>70760</v>
      </c>
      <c r="K2025" s="184" t="s">
        <v>1</v>
      </c>
      <c r="L2025" s="38"/>
      <c r="M2025" s="189" t="s">
        <v>1</v>
      </c>
      <c r="N2025" s="190" t="s">
        <v>38</v>
      </c>
      <c r="O2025" s="76"/>
      <c r="P2025" s="191">
        <f t="shared" si="21"/>
        <v>0</v>
      </c>
      <c r="Q2025" s="191">
        <v>0</v>
      </c>
      <c r="R2025" s="191">
        <f t="shared" si="22"/>
        <v>0</v>
      </c>
      <c r="S2025" s="191">
        <v>0</v>
      </c>
      <c r="T2025" s="192">
        <f t="shared" si="23"/>
        <v>0</v>
      </c>
      <c r="U2025" s="37"/>
      <c r="V2025" s="37"/>
      <c r="W2025" s="37"/>
      <c r="X2025" s="37"/>
      <c r="Y2025" s="37"/>
      <c r="Z2025" s="37"/>
      <c r="AA2025" s="37"/>
      <c r="AB2025" s="37"/>
      <c r="AC2025" s="37"/>
      <c r="AD2025" s="37"/>
      <c r="AE2025" s="37"/>
      <c r="AR2025" s="193" t="s">
        <v>472</v>
      </c>
      <c r="AT2025" s="193" t="s">
        <v>207</v>
      </c>
      <c r="AU2025" s="193" t="s">
        <v>82</v>
      </c>
      <c r="AY2025" s="18" t="s">
        <v>205</v>
      </c>
      <c r="BE2025" s="194">
        <f t="shared" si="24"/>
        <v>70760</v>
      </c>
      <c r="BF2025" s="194">
        <f t="shared" si="25"/>
        <v>0</v>
      </c>
      <c r="BG2025" s="194">
        <f t="shared" si="26"/>
        <v>0</v>
      </c>
      <c r="BH2025" s="194">
        <f t="shared" si="27"/>
        <v>0</v>
      </c>
      <c r="BI2025" s="194">
        <f t="shared" si="28"/>
        <v>0</v>
      </c>
      <c r="BJ2025" s="18" t="s">
        <v>80</v>
      </c>
      <c r="BK2025" s="194">
        <f t="shared" si="29"/>
        <v>70760</v>
      </c>
      <c r="BL2025" s="18" t="s">
        <v>472</v>
      </c>
      <c r="BM2025" s="193" t="s">
        <v>1408</v>
      </c>
    </row>
    <row r="2026" s="1" customFormat="1" ht="49.15" customHeight="1">
      <c r="A2026" s="37"/>
      <c r="B2026" s="181"/>
      <c r="C2026" s="182" t="s">
        <v>1409</v>
      </c>
      <c r="D2026" s="182" t="s">
        <v>207</v>
      </c>
      <c r="E2026" s="183" t="s">
        <v>1410</v>
      </c>
      <c r="F2026" s="184" t="s">
        <v>1411</v>
      </c>
      <c r="G2026" s="185" t="s">
        <v>268</v>
      </c>
      <c r="H2026" s="186">
        <v>1</v>
      </c>
      <c r="I2026" s="187">
        <v>87890</v>
      </c>
      <c r="J2026" s="188">
        <f t="shared" si="20"/>
        <v>87890</v>
      </c>
      <c r="K2026" s="184" t="s">
        <v>1</v>
      </c>
      <c r="L2026" s="38"/>
      <c r="M2026" s="189" t="s">
        <v>1</v>
      </c>
      <c r="N2026" s="190" t="s">
        <v>38</v>
      </c>
      <c r="O2026" s="76"/>
      <c r="P2026" s="191">
        <f t="shared" si="21"/>
        <v>0</v>
      </c>
      <c r="Q2026" s="191">
        <v>0</v>
      </c>
      <c r="R2026" s="191">
        <f t="shared" si="22"/>
        <v>0</v>
      </c>
      <c r="S2026" s="191">
        <v>0</v>
      </c>
      <c r="T2026" s="192">
        <f t="shared" si="23"/>
        <v>0</v>
      </c>
      <c r="U2026" s="37"/>
      <c r="V2026" s="37"/>
      <c r="W2026" s="37"/>
      <c r="X2026" s="37"/>
      <c r="Y2026" s="37"/>
      <c r="Z2026" s="37"/>
      <c r="AA2026" s="37"/>
      <c r="AB2026" s="37"/>
      <c r="AC2026" s="37"/>
      <c r="AD2026" s="37"/>
      <c r="AE2026" s="37"/>
      <c r="AR2026" s="193" t="s">
        <v>472</v>
      </c>
      <c r="AT2026" s="193" t="s">
        <v>207</v>
      </c>
      <c r="AU2026" s="193" t="s">
        <v>82</v>
      </c>
      <c r="AY2026" s="18" t="s">
        <v>205</v>
      </c>
      <c r="BE2026" s="194">
        <f t="shared" si="24"/>
        <v>87890</v>
      </c>
      <c r="BF2026" s="194">
        <f t="shared" si="25"/>
        <v>0</v>
      </c>
      <c r="BG2026" s="194">
        <f t="shared" si="26"/>
        <v>0</v>
      </c>
      <c r="BH2026" s="194">
        <f t="shared" si="27"/>
        <v>0</v>
      </c>
      <c r="BI2026" s="194">
        <f t="shared" si="28"/>
        <v>0</v>
      </c>
      <c r="BJ2026" s="18" t="s">
        <v>80</v>
      </c>
      <c r="BK2026" s="194">
        <f t="shared" si="29"/>
        <v>87890</v>
      </c>
      <c r="BL2026" s="18" t="s">
        <v>472</v>
      </c>
      <c r="BM2026" s="193" t="s">
        <v>1412</v>
      </c>
    </row>
    <row r="2027" s="1" customFormat="1" ht="37.9" customHeight="1">
      <c r="A2027" s="37"/>
      <c r="B2027" s="181"/>
      <c r="C2027" s="182" t="s">
        <v>1413</v>
      </c>
      <c r="D2027" s="182" t="s">
        <v>207</v>
      </c>
      <c r="E2027" s="183" t="s">
        <v>1414</v>
      </c>
      <c r="F2027" s="184" t="s">
        <v>1415</v>
      </c>
      <c r="G2027" s="185" t="s">
        <v>268</v>
      </c>
      <c r="H2027" s="186">
        <v>1</v>
      </c>
      <c r="I2027" s="187">
        <v>54480</v>
      </c>
      <c r="J2027" s="188">
        <f t="shared" si="20"/>
        <v>54480</v>
      </c>
      <c r="K2027" s="184" t="s">
        <v>1</v>
      </c>
      <c r="L2027" s="38"/>
      <c r="M2027" s="189" t="s">
        <v>1</v>
      </c>
      <c r="N2027" s="190" t="s">
        <v>38</v>
      </c>
      <c r="O2027" s="76"/>
      <c r="P2027" s="191">
        <f t="shared" si="21"/>
        <v>0</v>
      </c>
      <c r="Q2027" s="191">
        <v>0</v>
      </c>
      <c r="R2027" s="191">
        <f t="shared" si="22"/>
        <v>0</v>
      </c>
      <c r="S2027" s="191">
        <v>0</v>
      </c>
      <c r="T2027" s="192">
        <f t="shared" si="23"/>
        <v>0</v>
      </c>
      <c r="U2027" s="37"/>
      <c r="V2027" s="37"/>
      <c r="W2027" s="37"/>
      <c r="X2027" s="37"/>
      <c r="Y2027" s="37"/>
      <c r="Z2027" s="37"/>
      <c r="AA2027" s="37"/>
      <c r="AB2027" s="37"/>
      <c r="AC2027" s="37"/>
      <c r="AD2027" s="37"/>
      <c r="AE2027" s="37"/>
      <c r="AR2027" s="193" t="s">
        <v>472</v>
      </c>
      <c r="AT2027" s="193" t="s">
        <v>207</v>
      </c>
      <c r="AU2027" s="193" t="s">
        <v>82</v>
      </c>
      <c r="AY2027" s="18" t="s">
        <v>205</v>
      </c>
      <c r="BE2027" s="194">
        <f t="shared" si="24"/>
        <v>54480</v>
      </c>
      <c r="BF2027" s="194">
        <f t="shared" si="25"/>
        <v>0</v>
      </c>
      <c r="BG2027" s="194">
        <f t="shared" si="26"/>
        <v>0</v>
      </c>
      <c r="BH2027" s="194">
        <f t="shared" si="27"/>
        <v>0</v>
      </c>
      <c r="BI2027" s="194">
        <f t="shared" si="28"/>
        <v>0</v>
      </c>
      <c r="BJ2027" s="18" t="s">
        <v>80</v>
      </c>
      <c r="BK2027" s="194">
        <f t="shared" si="29"/>
        <v>54480</v>
      </c>
      <c r="BL2027" s="18" t="s">
        <v>472</v>
      </c>
      <c r="BM2027" s="193" t="s">
        <v>1416</v>
      </c>
    </row>
    <row r="2028" s="1" customFormat="1" ht="49.15" customHeight="1">
      <c r="A2028" s="37"/>
      <c r="B2028" s="181"/>
      <c r="C2028" s="182" t="s">
        <v>1417</v>
      </c>
      <c r="D2028" s="182" t="s">
        <v>207</v>
      </c>
      <c r="E2028" s="183" t="s">
        <v>1418</v>
      </c>
      <c r="F2028" s="184" t="s">
        <v>1419</v>
      </c>
      <c r="G2028" s="185" t="s">
        <v>268</v>
      </c>
      <c r="H2028" s="186">
        <v>1</v>
      </c>
      <c r="I2028" s="187">
        <v>100620</v>
      </c>
      <c r="J2028" s="188">
        <f t="shared" si="20"/>
        <v>100620</v>
      </c>
      <c r="K2028" s="184" t="s">
        <v>1</v>
      </c>
      <c r="L2028" s="38"/>
      <c r="M2028" s="189" t="s">
        <v>1</v>
      </c>
      <c r="N2028" s="190" t="s">
        <v>38</v>
      </c>
      <c r="O2028" s="76"/>
      <c r="P2028" s="191">
        <f t="shared" si="21"/>
        <v>0</v>
      </c>
      <c r="Q2028" s="191">
        <v>0</v>
      </c>
      <c r="R2028" s="191">
        <f t="shared" si="22"/>
        <v>0</v>
      </c>
      <c r="S2028" s="191">
        <v>0</v>
      </c>
      <c r="T2028" s="192">
        <f t="shared" si="23"/>
        <v>0</v>
      </c>
      <c r="U2028" s="37"/>
      <c r="V2028" s="37"/>
      <c r="W2028" s="37"/>
      <c r="X2028" s="37"/>
      <c r="Y2028" s="37"/>
      <c r="Z2028" s="37"/>
      <c r="AA2028" s="37"/>
      <c r="AB2028" s="37"/>
      <c r="AC2028" s="37"/>
      <c r="AD2028" s="37"/>
      <c r="AE2028" s="37"/>
      <c r="AR2028" s="193" t="s">
        <v>472</v>
      </c>
      <c r="AT2028" s="193" t="s">
        <v>207</v>
      </c>
      <c r="AU2028" s="193" t="s">
        <v>82</v>
      </c>
      <c r="AY2028" s="18" t="s">
        <v>205</v>
      </c>
      <c r="BE2028" s="194">
        <f t="shared" si="24"/>
        <v>100620</v>
      </c>
      <c r="BF2028" s="194">
        <f t="shared" si="25"/>
        <v>0</v>
      </c>
      <c r="BG2028" s="194">
        <f t="shared" si="26"/>
        <v>0</v>
      </c>
      <c r="BH2028" s="194">
        <f t="shared" si="27"/>
        <v>0</v>
      </c>
      <c r="BI2028" s="194">
        <f t="shared" si="28"/>
        <v>0</v>
      </c>
      <c r="BJ2028" s="18" t="s">
        <v>80</v>
      </c>
      <c r="BK2028" s="194">
        <f t="shared" si="29"/>
        <v>100620</v>
      </c>
      <c r="BL2028" s="18" t="s">
        <v>472</v>
      </c>
      <c r="BM2028" s="193" t="s">
        <v>1420</v>
      </c>
    </row>
    <row r="2029" s="1" customFormat="1" ht="37.9" customHeight="1">
      <c r="A2029" s="37"/>
      <c r="B2029" s="181"/>
      <c r="C2029" s="182" t="s">
        <v>1421</v>
      </c>
      <c r="D2029" s="182" t="s">
        <v>207</v>
      </c>
      <c r="E2029" s="183" t="s">
        <v>1422</v>
      </c>
      <c r="F2029" s="184" t="s">
        <v>1423</v>
      </c>
      <c r="G2029" s="185" t="s">
        <v>268</v>
      </c>
      <c r="H2029" s="186">
        <v>1</v>
      </c>
      <c r="I2029" s="187">
        <v>70760</v>
      </c>
      <c r="J2029" s="188">
        <f t="shared" si="20"/>
        <v>70760</v>
      </c>
      <c r="K2029" s="184" t="s">
        <v>1</v>
      </c>
      <c r="L2029" s="38"/>
      <c r="M2029" s="189" t="s">
        <v>1</v>
      </c>
      <c r="N2029" s="190" t="s">
        <v>38</v>
      </c>
      <c r="O2029" s="76"/>
      <c r="P2029" s="191">
        <f t="shared" si="21"/>
        <v>0</v>
      </c>
      <c r="Q2029" s="191">
        <v>0</v>
      </c>
      <c r="R2029" s="191">
        <f t="shared" si="22"/>
        <v>0</v>
      </c>
      <c r="S2029" s="191">
        <v>0</v>
      </c>
      <c r="T2029" s="192">
        <f t="shared" si="23"/>
        <v>0</v>
      </c>
      <c r="U2029" s="37"/>
      <c r="V2029" s="37"/>
      <c r="W2029" s="37"/>
      <c r="X2029" s="37"/>
      <c r="Y2029" s="37"/>
      <c r="Z2029" s="37"/>
      <c r="AA2029" s="37"/>
      <c r="AB2029" s="37"/>
      <c r="AC2029" s="37"/>
      <c r="AD2029" s="37"/>
      <c r="AE2029" s="37"/>
      <c r="AR2029" s="193" t="s">
        <v>472</v>
      </c>
      <c r="AT2029" s="193" t="s">
        <v>207</v>
      </c>
      <c r="AU2029" s="193" t="s">
        <v>82</v>
      </c>
      <c r="AY2029" s="18" t="s">
        <v>205</v>
      </c>
      <c r="BE2029" s="194">
        <f t="shared" si="24"/>
        <v>70760</v>
      </c>
      <c r="BF2029" s="194">
        <f t="shared" si="25"/>
        <v>0</v>
      </c>
      <c r="BG2029" s="194">
        <f t="shared" si="26"/>
        <v>0</v>
      </c>
      <c r="BH2029" s="194">
        <f t="shared" si="27"/>
        <v>0</v>
      </c>
      <c r="BI2029" s="194">
        <f t="shared" si="28"/>
        <v>0</v>
      </c>
      <c r="BJ2029" s="18" t="s">
        <v>80</v>
      </c>
      <c r="BK2029" s="194">
        <f t="shared" si="29"/>
        <v>70760</v>
      </c>
      <c r="BL2029" s="18" t="s">
        <v>472</v>
      </c>
      <c r="BM2029" s="193" t="s">
        <v>1424</v>
      </c>
    </row>
    <row r="2030" s="1" customFormat="1" ht="49.15" customHeight="1">
      <c r="A2030" s="37"/>
      <c r="B2030" s="181"/>
      <c r="C2030" s="182" t="s">
        <v>1425</v>
      </c>
      <c r="D2030" s="182" t="s">
        <v>207</v>
      </c>
      <c r="E2030" s="183" t="s">
        <v>1426</v>
      </c>
      <c r="F2030" s="184" t="s">
        <v>1427</v>
      </c>
      <c r="G2030" s="185" t="s">
        <v>268</v>
      </c>
      <c r="H2030" s="186">
        <v>1</v>
      </c>
      <c r="I2030" s="187">
        <v>169780</v>
      </c>
      <c r="J2030" s="188">
        <f t="shared" si="20"/>
        <v>169780</v>
      </c>
      <c r="K2030" s="184" t="s">
        <v>1</v>
      </c>
      <c r="L2030" s="38"/>
      <c r="M2030" s="189" t="s">
        <v>1</v>
      </c>
      <c r="N2030" s="190" t="s">
        <v>38</v>
      </c>
      <c r="O2030" s="76"/>
      <c r="P2030" s="191">
        <f t="shared" si="21"/>
        <v>0</v>
      </c>
      <c r="Q2030" s="191">
        <v>0</v>
      </c>
      <c r="R2030" s="191">
        <f t="shared" si="22"/>
        <v>0</v>
      </c>
      <c r="S2030" s="191">
        <v>0</v>
      </c>
      <c r="T2030" s="192">
        <f t="shared" si="23"/>
        <v>0</v>
      </c>
      <c r="U2030" s="37"/>
      <c r="V2030" s="37"/>
      <c r="W2030" s="37"/>
      <c r="X2030" s="37"/>
      <c r="Y2030" s="37"/>
      <c r="Z2030" s="37"/>
      <c r="AA2030" s="37"/>
      <c r="AB2030" s="37"/>
      <c r="AC2030" s="37"/>
      <c r="AD2030" s="37"/>
      <c r="AE2030" s="37"/>
      <c r="AR2030" s="193" t="s">
        <v>472</v>
      </c>
      <c r="AT2030" s="193" t="s">
        <v>207</v>
      </c>
      <c r="AU2030" s="193" t="s">
        <v>82</v>
      </c>
      <c r="AY2030" s="18" t="s">
        <v>205</v>
      </c>
      <c r="BE2030" s="194">
        <f t="shared" si="24"/>
        <v>169780</v>
      </c>
      <c r="BF2030" s="194">
        <f t="shared" si="25"/>
        <v>0</v>
      </c>
      <c r="BG2030" s="194">
        <f t="shared" si="26"/>
        <v>0</v>
      </c>
      <c r="BH2030" s="194">
        <f t="shared" si="27"/>
        <v>0</v>
      </c>
      <c r="BI2030" s="194">
        <f t="shared" si="28"/>
        <v>0</v>
      </c>
      <c r="BJ2030" s="18" t="s">
        <v>80</v>
      </c>
      <c r="BK2030" s="194">
        <f t="shared" si="29"/>
        <v>169780</v>
      </c>
      <c r="BL2030" s="18" t="s">
        <v>472</v>
      </c>
      <c r="BM2030" s="193" t="s">
        <v>1428</v>
      </c>
    </row>
    <row r="2031" s="1" customFormat="1" ht="49.15" customHeight="1">
      <c r="A2031" s="37"/>
      <c r="B2031" s="181"/>
      <c r="C2031" s="182" t="s">
        <v>1429</v>
      </c>
      <c r="D2031" s="182" t="s">
        <v>207</v>
      </c>
      <c r="E2031" s="183" t="s">
        <v>1430</v>
      </c>
      <c r="F2031" s="184" t="s">
        <v>1431</v>
      </c>
      <c r="G2031" s="185" t="s">
        <v>268</v>
      </c>
      <c r="H2031" s="186">
        <v>1</v>
      </c>
      <c r="I2031" s="187">
        <v>81160</v>
      </c>
      <c r="J2031" s="188">
        <f t="shared" si="20"/>
        <v>81160</v>
      </c>
      <c r="K2031" s="184" t="s">
        <v>1</v>
      </c>
      <c r="L2031" s="38"/>
      <c r="M2031" s="189" t="s">
        <v>1</v>
      </c>
      <c r="N2031" s="190" t="s">
        <v>38</v>
      </c>
      <c r="O2031" s="76"/>
      <c r="P2031" s="191">
        <f t="shared" si="21"/>
        <v>0</v>
      </c>
      <c r="Q2031" s="191">
        <v>0</v>
      </c>
      <c r="R2031" s="191">
        <f t="shared" si="22"/>
        <v>0</v>
      </c>
      <c r="S2031" s="191">
        <v>0</v>
      </c>
      <c r="T2031" s="192">
        <f t="shared" si="23"/>
        <v>0</v>
      </c>
      <c r="U2031" s="37"/>
      <c r="V2031" s="37"/>
      <c r="W2031" s="37"/>
      <c r="X2031" s="37"/>
      <c r="Y2031" s="37"/>
      <c r="Z2031" s="37"/>
      <c r="AA2031" s="37"/>
      <c r="AB2031" s="37"/>
      <c r="AC2031" s="37"/>
      <c r="AD2031" s="37"/>
      <c r="AE2031" s="37"/>
      <c r="AR2031" s="193" t="s">
        <v>472</v>
      </c>
      <c r="AT2031" s="193" t="s">
        <v>207</v>
      </c>
      <c r="AU2031" s="193" t="s">
        <v>82</v>
      </c>
      <c r="AY2031" s="18" t="s">
        <v>205</v>
      </c>
      <c r="BE2031" s="194">
        <f t="shared" si="24"/>
        <v>81160</v>
      </c>
      <c r="BF2031" s="194">
        <f t="shared" si="25"/>
        <v>0</v>
      </c>
      <c r="BG2031" s="194">
        <f t="shared" si="26"/>
        <v>0</v>
      </c>
      <c r="BH2031" s="194">
        <f t="shared" si="27"/>
        <v>0</v>
      </c>
      <c r="BI2031" s="194">
        <f t="shared" si="28"/>
        <v>0</v>
      </c>
      <c r="BJ2031" s="18" t="s">
        <v>80</v>
      </c>
      <c r="BK2031" s="194">
        <f t="shared" si="29"/>
        <v>81160</v>
      </c>
      <c r="BL2031" s="18" t="s">
        <v>472</v>
      </c>
      <c r="BM2031" s="193" t="s">
        <v>1432</v>
      </c>
    </row>
    <row r="2032" s="1" customFormat="1" ht="37.9" customHeight="1">
      <c r="A2032" s="37"/>
      <c r="B2032" s="181"/>
      <c r="C2032" s="182" t="s">
        <v>1433</v>
      </c>
      <c r="D2032" s="182" t="s">
        <v>207</v>
      </c>
      <c r="E2032" s="183" t="s">
        <v>1434</v>
      </c>
      <c r="F2032" s="184" t="s">
        <v>1435</v>
      </c>
      <c r="G2032" s="185" t="s">
        <v>268</v>
      </c>
      <c r="H2032" s="186">
        <v>1</v>
      </c>
      <c r="I2032" s="187">
        <v>134140</v>
      </c>
      <c r="J2032" s="188">
        <f t="shared" si="20"/>
        <v>134140</v>
      </c>
      <c r="K2032" s="184" t="s">
        <v>1</v>
      </c>
      <c r="L2032" s="38"/>
      <c r="M2032" s="189" t="s">
        <v>1</v>
      </c>
      <c r="N2032" s="190" t="s">
        <v>38</v>
      </c>
      <c r="O2032" s="76"/>
      <c r="P2032" s="191">
        <f t="shared" si="21"/>
        <v>0</v>
      </c>
      <c r="Q2032" s="191">
        <v>0</v>
      </c>
      <c r="R2032" s="191">
        <f t="shared" si="22"/>
        <v>0</v>
      </c>
      <c r="S2032" s="191">
        <v>0</v>
      </c>
      <c r="T2032" s="192">
        <f t="shared" si="23"/>
        <v>0</v>
      </c>
      <c r="U2032" s="37"/>
      <c r="V2032" s="37"/>
      <c r="W2032" s="37"/>
      <c r="X2032" s="37"/>
      <c r="Y2032" s="37"/>
      <c r="Z2032" s="37"/>
      <c r="AA2032" s="37"/>
      <c r="AB2032" s="37"/>
      <c r="AC2032" s="37"/>
      <c r="AD2032" s="37"/>
      <c r="AE2032" s="37"/>
      <c r="AR2032" s="193" t="s">
        <v>472</v>
      </c>
      <c r="AT2032" s="193" t="s">
        <v>207</v>
      </c>
      <c r="AU2032" s="193" t="s">
        <v>82</v>
      </c>
      <c r="AY2032" s="18" t="s">
        <v>205</v>
      </c>
      <c r="BE2032" s="194">
        <f t="shared" si="24"/>
        <v>134140</v>
      </c>
      <c r="BF2032" s="194">
        <f t="shared" si="25"/>
        <v>0</v>
      </c>
      <c r="BG2032" s="194">
        <f t="shared" si="26"/>
        <v>0</v>
      </c>
      <c r="BH2032" s="194">
        <f t="shared" si="27"/>
        <v>0</v>
      </c>
      <c r="BI2032" s="194">
        <f t="shared" si="28"/>
        <v>0</v>
      </c>
      <c r="BJ2032" s="18" t="s">
        <v>80</v>
      </c>
      <c r="BK2032" s="194">
        <f t="shared" si="29"/>
        <v>134140</v>
      </c>
      <c r="BL2032" s="18" t="s">
        <v>472</v>
      </c>
      <c r="BM2032" s="193" t="s">
        <v>1436</v>
      </c>
    </row>
    <row r="2033" s="1" customFormat="1" ht="49.15" customHeight="1">
      <c r="A2033" s="37"/>
      <c r="B2033" s="181"/>
      <c r="C2033" s="182" t="s">
        <v>1437</v>
      </c>
      <c r="D2033" s="182" t="s">
        <v>207</v>
      </c>
      <c r="E2033" s="183" t="s">
        <v>1438</v>
      </c>
      <c r="F2033" s="184" t="s">
        <v>1439</v>
      </c>
      <c r="G2033" s="185" t="s">
        <v>268</v>
      </c>
      <c r="H2033" s="186">
        <v>1</v>
      </c>
      <c r="I2033" s="187">
        <v>109490</v>
      </c>
      <c r="J2033" s="188">
        <f t="shared" si="20"/>
        <v>109490</v>
      </c>
      <c r="K2033" s="184" t="s">
        <v>1</v>
      </c>
      <c r="L2033" s="38"/>
      <c r="M2033" s="189" t="s">
        <v>1</v>
      </c>
      <c r="N2033" s="190" t="s">
        <v>38</v>
      </c>
      <c r="O2033" s="76"/>
      <c r="P2033" s="191">
        <f t="shared" si="21"/>
        <v>0</v>
      </c>
      <c r="Q2033" s="191">
        <v>0</v>
      </c>
      <c r="R2033" s="191">
        <f t="shared" si="22"/>
        <v>0</v>
      </c>
      <c r="S2033" s="191">
        <v>0</v>
      </c>
      <c r="T2033" s="192">
        <f t="shared" si="23"/>
        <v>0</v>
      </c>
      <c r="U2033" s="37"/>
      <c r="V2033" s="37"/>
      <c r="W2033" s="37"/>
      <c r="X2033" s="37"/>
      <c r="Y2033" s="37"/>
      <c r="Z2033" s="37"/>
      <c r="AA2033" s="37"/>
      <c r="AB2033" s="37"/>
      <c r="AC2033" s="37"/>
      <c r="AD2033" s="37"/>
      <c r="AE2033" s="37"/>
      <c r="AR2033" s="193" t="s">
        <v>472</v>
      </c>
      <c r="AT2033" s="193" t="s">
        <v>207</v>
      </c>
      <c r="AU2033" s="193" t="s">
        <v>82</v>
      </c>
      <c r="AY2033" s="18" t="s">
        <v>205</v>
      </c>
      <c r="BE2033" s="194">
        <f t="shared" si="24"/>
        <v>109490</v>
      </c>
      <c r="BF2033" s="194">
        <f t="shared" si="25"/>
        <v>0</v>
      </c>
      <c r="BG2033" s="194">
        <f t="shared" si="26"/>
        <v>0</v>
      </c>
      <c r="BH2033" s="194">
        <f t="shared" si="27"/>
        <v>0</v>
      </c>
      <c r="BI2033" s="194">
        <f t="shared" si="28"/>
        <v>0</v>
      </c>
      <c r="BJ2033" s="18" t="s">
        <v>80</v>
      </c>
      <c r="BK2033" s="194">
        <f t="shared" si="29"/>
        <v>109490</v>
      </c>
      <c r="BL2033" s="18" t="s">
        <v>472</v>
      </c>
      <c r="BM2033" s="193" t="s">
        <v>1440</v>
      </c>
    </row>
    <row r="2034" s="1" customFormat="1" ht="37.9" customHeight="1">
      <c r="A2034" s="37"/>
      <c r="B2034" s="181"/>
      <c r="C2034" s="182" t="s">
        <v>1441</v>
      </c>
      <c r="D2034" s="182" t="s">
        <v>207</v>
      </c>
      <c r="E2034" s="183" t="s">
        <v>1442</v>
      </c>
      <c r="F2034" s="184" t="s">
        <v>1443</v>
      </c>
      <c r="G2034" s="185" t="s">
        <v>268</v>
      </c>
      <c r="H2034" s="186">
        <v>1</v>
      </c>
      <c r="I2034" s="187">
        <v>68885</v>
      </c>
      <c r="J2034" s="188">
        <f t="shared" si="20"/>
        <v>68885</v>
      </c>
      <c r="K2034" s="184" t="s">
        <v>1</v>
      </c>
      <c r="L2034" s="38"/>
      <c r="M2034" s="189" t="s">
        <v>1</v>
      </c>
      <c r="N2034" s="190" t="s">
        <v>38</v>
      </c>
      <c r="O2034" s="76"/>
      <c r="P2034" s="191">
        <f t="shared" si="21"/>
        <v>0</v>
      </c>
      <c r="Q2034" s="191">
        <v>0</v>
      </c>
      <c r="R2034" s="191">
        <f t="shared" si="22"/>
        <v>0</v>
      </c>
      <c r="S2034" s="191">
        <v>0</v>
      </c>
      <c r="T2034" s="192">
        <f t="shared" si="23"/>
        <v>0</v>
      </c>
      <c r="U2034" s="37"/>
      <c r="V2034" s="37"/>
      <c r="W2034" s="37"/>
      <c r="X2034" s="37"/>
      <c r="Y2034" s="37"/>
      <c r="Z2034" s="37"/>
      <c r="AA2034" s="37"/>
      <c r="AB2034" s="37"/>
      <c r="AC2034" s="37"/>
      <c r="AD2034" s="37"/>
      <c r="AE2034" s="37"/>
      <c r="AR2034" s="193" t="s">
        <v>472</v>
      </c>
      <c r="AT2034" s="193" t="s">
        <v>207</v>
      </c>
      <c r="AU2034" s="193" t="s">
        <v>82</v>
      </c>
      <c r="AY2034" s="18" t="s">
        <v>205</v>
      </c>
      <c r="BE2034" s="194">
        <f t="shared" si="24"/>
        <v>68885</v>
      </c>
      <c r="BF2034" s="194">
        <f t="shared" si="25"/>
        <v>0</v>
      </c>
      <c r="BG2034" s="194">
        <f t="shared" si="26"/>
        <v>0</v>
      </c>
      <c r="BH2034" s="194">
        <f t="shared" si="27"/>
        <v>0</v>
      </c>
      <c r="BI2034" s="194">
        <f t="shared" si="28"/>
        <v>0</v>
      </c>
      <c r="BJ2034" s="18" t="s">
        <v>80</v>
      </c>
      <c r="BK2034" s="194">
        <f t="shared" si="29"/>
        <v>68885</v>
      </c>
      <c r="BL2034" s="18" t="s">
        <v>472</v>
      </c>
      <c r="BM2034" s="193" t="s">
        <v>1444</v>
      </c>
    </row>
    <row r="2035" s="1" customFormat="1" ht="37.9" customHeight="1">
      <c r="A2035" s="37"/>
      <c r="B2035" s="181"/>
      <c r="C2035" s="182" t="s">
        <v>1445</v>
      </c>
      <c r="D2035" s="182" t="s">
        <v>207</v>
      </c>
      <c r="E2035" s="183" t="s">
        <v>1446</v>
      </c>
      <c r="F2035" s="184" t="s">
        <v>1447</v>
      </c>
      <c r="G2035" s="185" t="s">
        <v>268</v>
      </c>
      <c r="H2035" s="186">
        <v>1</v>
      </c>
      <c r="I2035" s="187">
        <v>80665</v>
      </c>
      <c r="J2035" s="188">
        <f t="shared" si="20"/>
        <v>80665</v>
      </c>
      <c r="K2035" s="184" t="s">
        <v>1</v>
      </c>
      <c r="L2035" s="38"/>
      <c r="M2035" s="189" t="s">
        <v>1</v>
      </c>
      <c r="N2035" s="190" t="s">
        <v>38</v>
      </c>
      <c r="O2035" s="76"/>
      <c r="P2035" s="191">
        <f t="shared" si="21"/>
        <v>0</v>
      </c>
      <c r="Q2035" s="191">
        <v>0</v>
      </c>
      <c r="R2035" s="191">
        <f t="shared" si="22"/>
        <v>0</v>
      </c>
      <c r="S2035" s="191">
        <v>0</v>
      </c>
      <c r="T2035" s="192">
        <f t="shared" si="23"/>
        <v>0</v>
      </c>
      <c r="U2035" s="37"/>
      <c r="V2035" s="37"/>
      <c r="W2035" s="37"/>
      <c r="X2035" s="37"/>
      <c r="Y2035" s="37"/>
      <c r="Z2035" s="37"/>
      <c r="AA2035" s="37"/>
      <c r="AB2035" s="37"/>
      <c r="AC2035" s="37"/>
      <c r="AD2035" s="37"/>
      <c r="AE2035" s="37"/>
      <c r="AR2035" s="193" t="s">
        <v>472</v>
      </c>
      <c r="AT2035" s="193" t="s">
        <v>207</v>
      </c>
      <c r="AU2035" s="193" t="s">
        <v>82</v>
      </c>
      <c r="AY2035" s="18" t="s">
        <v>205</v>
      </c>
      <c r="BE2035" s="194">
        <f t="shared" si="24"/>
        <v>80665</v>
      </c>
      <c r="BF2035" s="194">
        <f t="shared" si="25"/>
        <v>0</v>
      </c>
      <c r="BG2035" s="194">
        <f t="shared" si="26"/>
        <v>0</v>
      </c>
      <c r="BH2035" s="194">
        <f t="shared" si="27"/>
        <v>0</v>
      </c>
      <c r="BI2035" s="194">
        <f t="shared" si="28"/>
        <v>0</v>
      </c>
      <c r="BJ2035" s="18" t="s">
        <v>80</v>
      </c>
      <c r="BK2035" s="194">
        <f t="shared" si="29"/>
        <v>80665</v>
      </c>
      <c r="BL2035" s="18" t="s">
        <v>472</v>
      </c>
      <c r="BM2035" s="193" t="s">
        <v>1448</v>
      </c>
    </row>
    <row r="2036" s="1" customFormat="1" ht="37.9" customHeight="1">
      <c r="A2036" s="37"/>
      <c r="B2036" s="181"/>
      <c r="C2036" s="182" t="s">
        <v>1449</v>
      </c>
      <c r="D2036" s="182" t="s">
        <v>207</v>
      </c>
      <c r="E2036" s="183" t="s">
        <v>1450</v>
      </c>
      <c r="F2036" s="184" t="s">
        <v>1451</v>
      </c>
      <c r="G2036" s="185" t="s">
        <v>268</v>
      </c>
      <c r="H2036" s="186">
        <v>1</v>
      </c>
      <c r="I2036" s="187">
        <v>147745</v>
      </c>
      <c r="J2036" s="188">
        <f t="shared" si="20"/>
        <v>147745</v>
      </c>
      <c r="K2036" s="184" t="s">
        <v>1</v>
      </c>
      <c r="L2036" s="38"/>
      <c r="M2036" s="189" t="s">
        <v>1</v>
      </c>
      <c r="N2036" s="190" t="s">
        <v>38</v>
      </c>
      <c r="O2036" s="76"/>
      <c r="P2036" s="191">
        <f t="shared" si="21"/>
        <v>0</v>
      </c>
      <c r="Q2036" s="191">
        <v>0</v>
      </c>
      <c r="R2036" s="191">
        <f t="shared" si="22"/>
        <v>0</v>
      </c>
      <c r="S2036" s="191">
        <v>0</v>
      </c>
      <c r="T2036" s="192">
        <f t="shared" si="23"/>
        <v>0</v>
      </c>
      <c r="U2036" s="37"/>
      <c r="V2036" s="37"/>
      <c r="W2036" s="37"/>
      <c r="X2036" s="37"/>
      <c r="Y2036" s="37"/>
      <c r="Z2036" s="37"/>
      <c r="AA2036" s="37"/>
      <c r="AB2036" s="37"/>
      <c r="AC2036" s="37"/>
      <c r="AD2036" s="37"/>
      <c r="AE2036" s="37"/>
      <c r="AR2036" s="193" t="s">
        <v>472</v>
      </c>
      <c r="AT2036" s="193" t="s">
        <v>207</v>
      </c>
      <c r="AU2036" s="193" t="s">
        <v>82</v>
      </c>
      <c r="AY2036" s="18" t="s">
        <v>205</v>
      </c>
      <c r="BE2036" s="194">
        <f t="shared" si="24"/>
        <v>147745</v>
      </c>
      <c r="BF2036" s="194">
        <f t="shared" si="25"/>
        <v>0</v>
      </c>
      <c r="BG2036" s="194">
        <f t="shared" si="26"/>
        <v>0</v>
      </c>
      <c r="BH2036" s="194">
        <f t="shared" si="27"/>
        <v>0</v>
      </c>
      <c r="BI2036" s="194">
        <f t="shared" si="28"/>
        <v>0</v>
      </c>
      <c r="BJ2036" s="18" t="s">
        <v>80</v>
      </c>
      <c r="BK2036" s="194">
        <f t="shared" si="29"/>
        <v>147745</v>
      </c>
      <c r="BL2036" s="18" t="s">
        <v>472</v>
      </c>
      <c r="BM2036" s="193" t="s">
        <v>1452</v>
      </c>
    </row>
    <row r="2037" s="1" customFormat="1" ht="49.15" customHeight="1">
      <c r="A2037" s="37"/>
      <c r="B2037" s="181"/>
      <c r="C2037" s="182" t="s">
        <v>1453</v>
      </c>
      <c r="D2037" s="182" t="s">
        <v>207</v>
      </c>
      <c r="E2037" s="183" t="s">
        <v>1454</v>
      </c>
      <c r="F2037" s="184" t="s">
        <v>1455</v>
      </c>
      <c r="G2037" s="185" t="s">
        <v>268</v>
      </c>
      <c r="H2037" s="186">
        <v>1</v>
      </c>
      <c r="I2037" s="187">
        <v>189500</v>
      </c>
      <c r="J2037" s="188">
        <f t="shared" si="20"/>
        <v>189500</v>
      </c>
      <c r="K2037" s="184" t="s">
        <v>1</v>
      </c>
      <c r="L2037" s="38"/>
      <c r="M2037" s="189" t="s">
        <v>1</v>
      </c>
      <c r="N2037" s="190" t="s">
        <v>38</v>
      </c>
      <c r="O2037" s="76"/>
      <c r="P2037" s="191">
        <f t="shared" si="21"/>
        <v>0</v>
      </c>
      <c r="Q2037" s="191">
        <v>0</v>
      </c>
      <c r="R2037" s="191">
        <f t="shared" si="22"/>
        <v>0</v>
      </c>
      <c r="S2037" s="191">
        <v>0</v>
      </c>
      <c r="T2037" s="192">
        <f t="shared" si="23"/>
        <v>0</v>
      </c>
      <c r="U2037" s="37"/>
      <c r="V2037" s="37"/>
      <c r="W2037" s="37"/>
      <c r="X2037" s="37"/>
      <c r="Y2037" s="37"/>
      <c r="Z2037" s="37"/>
      <c r="AA2037" s="37"/>
      <c r="AB2037" s="37"/>
      <c r="AC2037" s="37"/>
      <c r="AD2037" s="37"/>
      <c r="AE2037" s="37"/>
      <c r="AR2037" s="193" t="s">
        <v>472</v>
      </c>
      <c r="AT2037" s="193" t="s">
        <v>207</v>
      </c>
      <c r="AU2037" s="193" t="s">
        <v>82</v>
      </c>
      <c r="AY2037" s="18" t="s">
        <v>205</v>
      </c>
      <c r="BE2037" s="194">
        <f t="shared" si="24"/>
        <v>189500</v>
      </c>
      <c r="BF2037" s="194">
        <f t="shared" si="25"/>
        <v>0</v>
      </c>
      <c r="BG2037" s="194">
        <f t="shared" si="26"/>
        <v>0</v>
      </c>
      <c r="BH2037" s="194">
        <f t="shared" si="27"/>
        <v>0</v>
      </c>
      <c r="BI2037" s="194">
        <f t="shared" si="28"/>
        <v>0</v>
      </c>
      <c r="BJ2037" s="18" t="s">
        <v>80</v>
      </c>
      <c r="BK2037" s="194">
        <f t="shared" si="29"/>
        <v>189500</v>
      </c>
      <c r="BL2037" s="18" t="s">
        <v>472</v>
      </c>
      <c r="BM2037" s="193" t="s">
        <v>1456</v>
      </c>
    </row>
    <row r="2038" s="1" customFormat="1" ht="49.15" customHeight="1">
      <c r="A2038" s="37"/>
      <c r="B2038" s="181"/>
      <c r="C2038" s="182" t="s">
        <v>1457</v>
      </c>
      <c r="D2038" s="182" t="s">
        <v>207</v>
      </c>
      <c r="E2038" s="183" t="s">
        <v>1458</v>
      </c>
      <c r="F2038" s="184" t="s">
        <v>1459</v>
      </c>
      <c r="G2038" s="185" t="s">
        <v>268</v>
      </c>
      <c r="H2038" s="186">
        <v>1</v>
      </c>
      <c r="I2038" s="187">
        <v>126900</v>
      </c>
      <c r="J2038" s="188">
        <f t="shared" si="20"/>
        <v>126900</v>
      </c>
      <c r="K2038" s="184" t="s">
        <v>1</v>
      </c>
      <c r="L2038" s="38"/>
      <c r="M2038" s="189" t="s">
        <v>1</v>
      </c>
      <c r="N2038" s="190" t="s">
        <v>38</v>
      </c>
      <c r="O2038" s="76"/>
      <c r="P2038" s="191">
        <f t="shared" si="21"/>
        <v>0</v>
      </c>
      <c r="Q2038" s="191">
        <v>0</v>
      </c>
      <c r="R2038" s="191">
        <f t="shared" si="22"/>
        <v>0</v>
      </c>
      <c r="S2038" s="191">
        <v>0</v>
      </c>
      <c r="T2038" s="192">
        <f t="shared" si="23"/>
        <v>0</v>
      </c>
      <c r="U2038" s="37"/>
      <c r="V2038" s="37"/>
      <c r="W2038" s="37"/>
      <c r="X2038" s="37"/>
      <c r="Y2038" s="37"/>
      <c r="Z2038" s="37"/>
      <c r="AA2038" s="37"/>
      <c r="AB2038" s="37"/>
      <c r="AC2038" s="37"/>
      <c r="AD2038" s="37"/>
      <c r="AE2038" s="37"/>
      <c r="AR2038" s="193" t="s">
        <v>472</v>
      </c>
      <c r="AT2038" s="193" t="s">
        <v>207</v>
      </c>
      <c r="AU2038" s="193" t="s">
        <v>82</v>
      </c>
      <c r="AY2038" s="18" t="s">
        <v>205</v>
      </c>
      <c r="BE2038" s="194">
        <f t="shared" si="24"/>
        <v>126900</v>
      </c>
      <c r="BF2038" s="194">
        <f t="shared" si="25"/>
        <v>0</v>
      </c>
      <c r="BG2038" s="194">
        <f t="shared" si="26"/>
        <v>0</v>
      </c>
      <c r="BH2038" s="194">
        <f t="shared" si="27"/>
        <v>0</v>
      </c>
      <c r="BI2038" s="194">
        <f t="shared" si="28"/>
        <v>0</v>
      </c>
      <c r="BJ2038" s="18" t="s">
        <v>80</v>
      </c>
      <c r="BK2038" s="194">
        <f t="shared" si="29"/>
        <v>126900</v>
      </c>
      <c r="BL2038" s="18" t="s">
        <v>472</v>
      </c>
      <c r="BM2038" s="193" t="s">
        <v>1460</v>
      </c>
    </row>
    <row r="2039" s="1" customFormat="1" ht="37.9" customHeight="1">
      <c r="A2039" s="37"/>
      <c r="B2039" s="181"/>
      <c r="C2039" s="182" t="s">
        <v>1461</v>
      </c>
      <c r="D2039" s="182" t="s">
        <v>207</v>
      </c>
      <c r="E2039" s="183" t="s">
        <v>1462</v>
      </c>
      <c r="F2039" s="184" t="s">
        <v>1463</v>
      </c>
      <c r="G2039" s="185" t="s">
        <v>268</v>
      </c>
      <c r="H2039" s="186">
        <v>1</v>
      </c>
      <c r="I2039" s="187">
        <v>51180</v>
      </c>
      <c r="J2039" s="188">
        <f t="shared" si="20"/>
        <v>51180</v>
      </c>
      <c r="K2039" s="184" t="s">
        <v>1</v>
      </c>
      <c r="L2039" s="38"/>
      <c r="M2039" s="189" t="s">
        <v>1</v>
      </c>
      <c r="N2039" s="190" t="s">
        <v>38</v>
      </c>
      <c r="O2039" s="76"/>
      <c r="P2039" s="191">
        <f t="shared" si="21"/>
        <v>0</v>
      </c>
      <c r="Q2039" s="191">
        <v>0</v>
      </c>
      <c r="R2039" s="191">
        <f t="shared" si="22"/>
        <v>0</v>
      </c>
      <c r="S2039" s="191">
        <v>0</v>
      </c>
      <c r="T2039" s="192">
        <f t="shared" si="23"/>
        <v>0</v>
      </c>
      <c r="U2039" s="37"/>
      <c r="V2039" s="37"/>
      <c r="W2039" s="37"/>
      <c r="X2039" s="37"/>
      <c r="Y2039" s="37"/>
      <c r="Z2039" s="37"/>
      <c r="AA2039" s="37"/>
      <c r="AB2039" s="37"/>
      <c r="AC2039" s="37"/>
      <c r="AD2039" s="37"/>
      <c r="AE2039" s="37"/>
      <c r="AR2039" s="193" t="s">
        <v>472</v>
      </c>
      <c r="AT2039" s="193" t="s">
        <v>207</v>
      </c>
      <c r="AU2039" s="193" t="s">
        <v>82</v>
      </c>
      <c r="AY2039" s="18" t="s">
        <v>205</v>
      </c>
      <c r="BE2039" s="194">
        <f t="shared" si="24"/>
        <v>51180</v>
      </c>
      <c r="BF2039" s="194">
        <f t="shared" si="25"/>
        <v>0</v>
      </c>
      <c r="BG2039" s="194">
        <f t="shared" si="26"/>
        <v>0</v>
      </c>
      <c r="BH2039" s="194">
        <f t="shared" si="27"/>
        <v>0</v>
      </c>
      <c r="BI2039" s="194">
        <f t="shared" si="28"/>
        <v>0</v>
      </c>
      <c r="BJ2039" s="18" t="s">
        <v>80</v>
      </c>
      <c r="BK2039" s="194">
        <f t="shared" si="29"/>
        <v>51180</v>
      </c>
      <c r="BL2039" s="18" t="s">
        <v>472</v>
      </c>
      <c r="BM2039" s="193" t="s">
        <v>1464</v>
      </c>
    </row>
    <row r="2040" s="1" customFormat="1" ht="49.15" customHeight="1">
      <c r="A2040" s="37"/>
      <c r="B2040" s="181"/>
      <c r="C2040" s="182" t="s">
        <v>1465</v>
      </c>
      <c r="D2040" s="182" t="s">
        <v>207</v>
      </c>
      <c r="E2040" s="183" t="s">
        <v>1466</v>
      </c>
      <c r="F2040" s="184" t="s">
        <v>1467</v>
      </c>
      <c r="G2040" s="185" t="s">
        <v>268</v>
      </c>
      <c r="H2040" s="186">
        <v>1</v>
      </c>
      <c r="I2040" s="187">
        <v>178300</v>
      </c>
      <c r="J2040" s="188">
        <f t="shared" si="20"/>
        <v>178300</v>
      </c>
      <c r="K2040" s="184" t="s">
        <v>1</v>
      </c>
      <c r="L2040" s="38"/>
      <c r="M2040" s="189" t="s">
        <v>1</v>
      </c>
      <c r="N2040" s="190" t="s">
        <v>38</v>
      </c>
      <c r="O2040" s="76"/>
      <c r="P2040" s="191">
        <f t="shared" si="21"/>
        <v>0</v>
      </c>
      <c r="Q2040" s="191">
        <v>0</v>
      </c>
      <c r="R2040" s="191">
        <f t="shared" si="22"/>
        <v>0</v>
      </c>
      <c r="S2040" s="191">
        <v>0</v>
      </c>
      <c r="T2040" s="192">
        <f t="shared" si="23"/>
        <v>0</v>
      </c>
      <c r="U2040" s="37"/>
      <c r="V2040" s="37"/>
      <c r="W2040" s="37"/>
      <c r="X2040" s="37"/>
      <c r="Y2040" s="37"/>
      <c r="Z2040" s="37"/>
      <c r="AA2040" s="37"/>
      <c r="AB2040" s="37"/>
      <c r="AC2040" s="37"/>
      <c r="AD2040" s="37"/>
      <c r="AE2040" s="37"/>
      <c r="AR2040" s="193" t="s">
        <v>472</v>
      </c>
      <c r="AT2040" s="193" t="s">
        <v>207</v>
      </c>
      <c r="AU2040" s="193" t="s">
        <v>82</v>
      </c>
      <c r="AY2040" s="18" t="s">
        <v>205</v>
      </c>
      <c r="BE2040" s="194">
        <f t="shared" si="24"/>
        <v>178300</v>
      </c>
      <c r="BF2040" s="194">
        <f t="shared" si="25"/>
        <v>0</v>
      </c>
      <c r="BG2040" s="194">
        <f t="shared" si="26"/>
        <v>0</v>
      </c>
      <c r="BH2040" s="194">
        <f t="shared" si="27"/>
        <v>0</v>
      </c>
      <c r="BI2040" s="194">
        <f t="shared" si="28"/>
        <v>0</v>
      </c>
      <c r="BJ2040" s="18" t="s">
        <v>80</v>
      </c>
      <c r="BK2040" s="194">
        <f t="shared" si="29"/>
        <v>178300</v>
      </c>
      <c r="BL2040" s="18" t="s">
        <v>472</v>
      </c>
      <c r="BM2040" s="193" t="s">
        <v>1468</v>
      </c>
    </row>
    <row r="2041" s="1" customFormat="1" ht="37.9" customHeight="1">
      <c r="A2041" s="37"/>
      <c r="B2041" s="181"/>
      <c r="C2041" s="182" t="s">
        <v>1469</v>
      </c>
      <c r="D2041" s="182" t="s">
        <v>207</v>
      </c>
      <c r="E2041" s="183" t="s">
        <v>1470</v>
      </c>
      <c r="F2041" s="184" t="s">
        <v>1471</v>
      </c>
      <c r="G2041" s="185" t="s">
        <v>268</v>
      </c>
      <c r="H2041" s="186">
        <v>1</v>
      </c>
      <c r="I2041" s="187">
        <v>41040</v>
      </c>
      <c r="J2041" s="188">
        <f t="shared" si="20"/>
        <v>41040</v>
      </c>
      <c r="K2041" s="184" t="s">
        <v>1</v>
      </c>
      <c r="L2041" s="38"/>
      <c r="M2041" s="189" t="s">
        <v>1</v>
      </c>
      <c r="N2041" s="190" t="s">
        <v>38</v>
      </c>
      <c r="O2041" s="76"/>
      <c r="P2041" s="191">
        <f t="shared" si="21"/>
        <v>0</v>
      </c>
      <c r="Q2041" s="191">
        <v>0</v>
      </c>
      <c r="R2041" s="191">
        <f t="shared" si="22"/>
        <v>0</v>
      </c>
      <c r="S2041" s="191">
        <v>0</v>
      </c>
      <c r="T2041" s="192">
        <f t="shared" si="23"/>
        <v>0</v>
      </c>
      <c r="U2041" s="37"/>
      <c r="V2041" s="37"/>
      <c r="W2041" s="37"/>
      <c r="X2041" s="37"/>
      <c r="Y2041" s="37"/>
      <c r="Z2041" s="37"/>
      <c r="AA2041" s="37"/>
      <c r="AB2041" s="37"/>
      <c r="AC2041" s="37"/>
      <c r="AD2041" s="37"/>
      <c r="AE2041" s="37"/>
      <c r="AR2041" s="193" t="s">
        <v>472</v>
      </c>
      <c r="AT2041" s="193" t="s">
        <v>207</v>
      </c>
      <c r="AU2041" s="193" t="s">
        <v>82</v>
      </c>
      <c r="AY2041" s="18" t="s">
        <v>205</v>
      </c>
      <c r="BE2041" s="194">
        <f t="shared" si="24"/>
        <v>41040</v>
      </c>
      <c r="BF2041" s="194">
        <f t="shared" si="25"/>
        <v>0</v>
      </c>
      <c r="BG2041" s="194">
        <f t="shared" si="26"/>
        <v>0</v>
      </c>
      <c r="BH2041" s="194">
        <f t="shared" si="27"/>
        <v>0</v>
      </c>
      <c r="BI2041" s="194">
        <f t="shared" si="28"/>
        <v>0</v>
      </c>
      <c r="BJ2041" s="18" t="s">
        <v>80</v>
      </c>
      <c r="BK2041" s="194">
        <f t="shared" si="29"/>
        <v>41040</v>
      </c>
      <c r="BL2041" s="18" t="s">
        <v>472</v>
      </c>
      <c r="BM2041" s="193" t="s">
        <v>1472</v>
      </c>
    </row>
    <row r="2042" s="1" customFormat="1" ht="37.9" customHeight="1">
      <c r="A2042" s="37"/>
      <c r="B2042" s="181"/>
      <c r="C2042" s="182" t="s">
        <v>1473</v>
      </c>
      <c r="D2042" s="182" t="s">
        <v>207</v>
      </c>
      <c r="E2042" s="183" t="s">
        <v>1474</v>
      </c>
      <c r="F2042" s="184" t="s">
        <v>1475</v>
      </c>
      <c r="G2042" s="185" t="s">
        <v>268</v>
      </c>
      <c r="H2042" s="186">
        <v>1</v>
      </c>
      <c r="I2042" s="187">
        <v>29520</v>
      </c>
      <c r="J2042" s="188">
        <f t="shared" si="20"/>
        <v>29520</v>
      </c>
      <c r="K2042" s="184" t="s">
        <v>1</v>
      </c>
      <c r="L2042" s="38"/>
      <c r="M2042" s="189" t="s">
        <v>1</v>
      </c>
      <c r="N2042" s="190" t="s">
        <v>38</v>
      </c>
      <c r="O2042" s="76"/>
      <c r="P2042" s="191">
        <f t="shared" si="21"/>
        <v>0</v>
      </c>
      <c r="Q2042" s="191">
        <v>0</v>
      </c>
      <c r="R2042" s="191">
        <f t="shared" si="22"/>
        <v>0</v>
      </c>
      <c r="S2042" s="191">
        <v>0</v>
      </c>
      <c r="T2042" s="192">
        <f t="shared" si="23"/>
        <v>0</v>
      </c>
      <c r="U2042" s="37"/>
      <c r="V2042" s="37"/>
      <c r="W2042" s="37"/>
      <c r="X2042" s="37"/>
      <c r="Y2042" s="37"/>
      <c r="Z2042" s="37"/>
      <c r="AA2042" s="37"/>
      <c r="AB2042" s="37"/>
      <c r="AC2042" s="37"/>
      <c r="AD2042" s="37"/>
      <c r="AE2042" s="37"/>
      <c r="AR2042" s="193" t="s">
        <v>472</v>
      </c>
      <c r="AT2042" s="193" t="s">
        <v>207</v>
      </c>
      <c r="AU2042" s="193" t="s">
        <v>82</v>
      </c>
      <c r="AY2042" s="18" t="s">
        <v>205</v>
      </c>
      <c r="BE2042" s="194">
        <f t="shared" si="24"/>
        <v>29520</v>
      </c>
      <c r="BF2042" s="194">
        <f t="shared" si="25"/>
        <v>0</v>
      </c>
      <c r="BG2042" s="194">
        <f t="shared" si="26"/>
        <v>0</v>
      </c>
      <c r="BH2042" s="194">
        <f t="shared" si="27"/>
        <v>0</v>
      </c>
      <c r="BI2042" s="194">
        <f t="shared" si="28"/>
        <v>0</v>
      </c>
      <c r="BJ2042" s="18" t="s">
        <v>80</v>
      </c>
      <c r="BK2042" s="194">
        <f t="shared" si="29"/>
        <v>29520</v>
      </c>
      <c r="BL2042" s="18" t="s">
        <v>472</v>
      </c>
      <c r="BM2042" s="193" t="s">
        <v>1476</v>
      </c>
    </row>
    <row r="2043" s="1" customFormat="1" ht="37.9" customHeight="1">
      <c r="A2043" s="37"/>
      <c r="B2043" s="181"/>
      <c r="C2043" s="182" t="s">
        <v>1477</v>
      </c>
      <c r="D2043" s="182" t="s">
        <v>207</v>
      </c>
      <c r="E2043" s="183" t="s">
        <v>1478</v>
      </c>
      <c r="F2043" s="184" t="s">
        <v>1479</v>
      </c>
      <c r="G2043" s="185" t="s">
        <v>268</v>
      </c>
      <c r="H2043" s="186">
        <v>1</v>
      </c>
      <c r="I2043" s="187">
        <v>37040</v>
      </c>
      <c r="J2043" s="188">
        <f t="shared" si="20"/>
        <v>37040</v>
      </c>
      <c r="K2043" s="184" t="s">
        <v>1</v>
      </c>
      <c r="L2043" s="38"/>
      <c r="M2043" s="189" t="s">
        <v>1</v>
      </c>
      <c r="N2043" s="190" t="s">
        <v>38</v>
      </c>
      <c r="O2043" s="76"/>
      <c r="P2043" s="191">
        <f t="shared" si="21"/>
        <v>0</v>
      </c>
      <c r="Q2043" s="191">
        <v>0</v>
      </c>
      <c r="R2043" s="191">
        <f t="shared" si="22"/>
        <v>0</v>
      </c>
      <c r="S2043" s="191">
        <v>0</v>
      </c>
      <c r="T2043" s="192">
        <f t="shared" si="23"/>
        <v>0</v>
      </c>
      <c r="U2043" s="37"/>
      <c r="V2043" s="37"/>
      <c r="W2043" s="37"/>
      <c r="X2043" s="37"/>
      <c r="Y2043" s="37"/>
      <c r="Z2043" s="37"/>
      <c r="AA2043" s="37"/>
      <c r="AB2043" s="37"/>
      <c r="AC2043" s="37"/>
      <c r="AD2043" s="37"/>
      <c r="AE2043" s="37"/>
      <c r="AR2043" s="193" t="s">
        <v>472</v>
      </c>
      <c r="AT2043" s="193" t="s">
        <v>207</v>
      </c>
      <c r="AU2043" s="193" t="s">
        <v>82</v>
      </c>
      <c r="AY2043" s="18" t="s">
        <v>205</v>
      </c>
      <c r="BE2043" s="194">
        <f t="shared" si="24"/>
        <v>37040</v>
      </c>
      <c r="BF2043" s="194">
        <f t="shared" si="25"/>
        <v>0</v>
      </c>
      <c r="BG2043" s="194">
        <f t="shared" si="26"/>
        <v>0</v>
      </c>
      <c r="BH2043" s="194">
        <f t="shared" si="27"/>
        <v>0</v>
      </c>
      <c r="BI2043" s="194">
        <f t="shared" si="28"/>
        <v>0</v>
      </c>
      <c r="BJ2043" s="18" t="s">
        <v>80</v>
      </c>
      <c r="BK2043" s="194">
        <f t="shared" si="29"/>
        <v>37040</v>
      </c>
      <c r="BL2043" s="18" t="s">
        <v>472</v>
      </c>
      <c r="BM2043" s="193" t="s">
        <v>1480</v>
      </c>
    </row>
    <row r="2044" s="1" customFormat="1" ht="49.15" customHeight="1">
      <c r="A2044" s="37"/>
      <c r="B2044" s="181"/>
      <c r="C2044" s="182" t="s">
        <v>1481</v>
      </c>
      <c r="D2044" s="182" t="s">
        <v>207</v>
      </c>
      <c r="E2044" s="183" t="s">
        <v>1482</v>
      </c>
      <c r="F2044" s="184" t="s">
        <v>1483</v>
      </c>
      <c r="G2044" s="185" t="s">
        <v>268</v>
      </c>
      <c r="H2044" s="186">
        <v>1</v>
      </c>
      <c r="I2044" s="187">
        <v>37480</v>
      </c>
      <c r="J2044" s="188">
        <f t="shared" si="20"/>
        <v>37480</v>
      </c>
      <c r="K2044" s="184" t="s">
        <v>1</v>
      </c>
      <c r="L2044" s="38"/>
      <c r="M2044" s="189" t="s">
        <v>1</v>
      </c>
      <c r="N2044" s="190" t="s">
        <v>38</v>
      </c>
      <c r="O2044" s="76"/>
      <c r="P2044" s="191">
        <f t="shared" si="21"/>
        <v>0</v>
      </c>
      <c r="Q2044" s="191">
        <v>0</v>
      </c>
      <c r="R2044" s="191">
        <f t="shared" si="22"/>
        <v>0</v>
      </c>
      <c r="S2044" s="191">
        <v>0</v>
      </c>
      <c r="T2044" s="192">
        <f t="shared" si="23"/>
        <v>0</v>
      </c>
      <c r="U2044" s="37"/>
      <c r="V2044" s="37"/>
      <c r="W2044" s="37"/>
      <c r="X2044" s="37"/>
      <c r="Y2044" s="37"/>
      <c r="Z2044" s="37"/>
      <c r="AA2044" s="37"/>
      <c r="AB2044" s="37"/>
      <c r="AC2044" s="37"/>
      <c r="AD2044" s="37"/>
      <c r="AE2044" s="37"/>
      <c r="AR2044" s="193" t="s">
        <v>472</v>
      </c>
      <c r="AT2044" s="193" t="s">
        <v>207</v>
      </c>
      <c r="AU2044" s="193" t="s">
        <v>82</v>
      </c>
      <c r="AY2044" s="18" t="s">
        <v>205</v>
      </c>
      <c r="BE2044" s="194">
        <f t="shared" si="24"/>
        <v>37480</v>
      </c>
      <c r="BF2044" s="194">
        <f t="shared" si="25"/>
        <v>0</v>
      </c>
      <c r="BG2044" s="194">
        <f t="shared" si="26"/>
        <v>0</v>
      </c>
      <c r="BH2044" s="194">
        <f t="shared" si="27"/>
        <v>0</v>
      </c>
      <c r="BI2044" s="194">
        <f t="shared" si="28"/>
        <v>0</v>
      </c>
      <c r="BJ2044" s="18" t="s">
        <v>80</v>
      </c>
      <c r="BK2044" s="194">
        <f t="shared" si="29"/>
        <v>37480</v>
      </c>
      <c r="BL2044" s="18" t="s">
        <v>472</v>
      </c>
      <c r="BM2044" s="193" t="s">
        <v>1484</v>
      </c>
    </row>
    <row r="2045" s="1" customFormat="1" ht="37.9" customHeight="1">
      <c r="A2045" s="37"/>
      <c r="B2045" s="181"/>
      <c r="C2045" s="182" t="s">
        <v>1485</v>
      </c>
      <c r="D2045" s="182" t="s">
        <v>207</v>
      </c>
      <c r="E2045" s="183" t="s">
        <v>1486</v>
      </c>
      <c r="F2045" s="184" t="s">
        <v>1487</v>
      </c>
      <c r="G2045" s="185" t="s">
        <v>268</v>
      </c>
      <c r="H2045" s="186">
        <v>5</v>
      </c>
      <c r="I2045" s="187">
        <v>1800</v>
      </c>
      <c r="J2045" s="188">
        <f t="shared" si="20"/>
        <v>9000</v>
      </c>
      <c r="K2045" s="184" t="s">
        <v>1</v>
      </c>
      <c r="L2045" s="38"/>
      <c r="M2045" s="189" t="s">
        <v>1</v>
      </c>
      <c r="N2045" s="190" t="s">
        <v>38</v>
      </c>
      <c r="O2045" s="76"/>
      <c r="P2045" s="191">
        <f t="shared" si="21"/>
        <v>0</v>
      </c>
      <c r="Q2045" s="191">
        <v>0</v>
      </c>
      <c r="R2045" s="191">
        <f t="shared" si="22"/>
        <v>0</v>
      </c>
      <c r="S2045" s="191">
        <v>0</v>
      </c>
      <c r="T2045" s="192">
        <f t="shared" si="23"/>
        <v>0</v>
      </c>
      <c r="U2045" s="37"/>
      <c r="V2045" s="37"/>
      <c r="W2045" s="37"/>
      <c r="X2045" s="37"/>
      <c r="Y2045" s="37"/>
      <c r="Z2045" s="37"/>
      <c r="AA2045" s="37"/>
      <c r="AB2045" s="37"/>
      <c r="AC2045" s="37"/>
      <c r="AD2045" s="37"/>
      <c r="AE2045" s="37"/>
      <c r="AR2045" s="193" t="s">
        <v>472</v>
      </c>
      <c r="AT2045" s="193" t="s">
        <v>207</v>
      </c>
      <c r="AU2045" s="193" t="s">
        <v>82</v>
      </c>
      <c r="AY2045" s="18" t="s">
        <v>205</v>
      </c>
      <c r="BE2045" s="194">
        <f t="shared" si="24"/>
        <v>9000</v>
      </c>
      <c r="BF2045" s="194">
        <f t="shared" si="25"/>
        <v>0</v>
      </c>
      <c r="BG2045" s="194">
        <f t="shared" si="26"/>
        <v>0</v>
      </c>
      <c r="BH2045" s="194">
        <f t="shared" si="27"/>
        <v>0</v>
      </c>
      <c r="BI2045" s="194">
        <f t="shared" si="28"/>
        <v>0</v>
      </c>
      <c r="BJ2045" s="18" t="s">
        <v>80</v>
      </c>
      <c r="BK2045" s="194">
        <f t="shared" si="29"/>
        <v>9000</v>
      </c>
      <c r="BL2045" s="18" t="s">
        <v>472</v>
      </c>
      <c r="BM2045" s="193" t="s">
        <v>1488</v>
      </c>
    </row>
    <row r="2046" s="1" customFormat="1" ht="37.9" customHeight="1">
      <c r="A2046" s="37"/>
      <c r="B2046" s="181"/>
      <c r="C2046" s="182" t="s">
        <v>1489</v>
      </c>
      <c r="D2046" s="182" t="s">
        <v>207</v>
      </c>
      <c r="E2046" s="183" t="s">
        <v>1490</v>
      </c>
      <c r="F2046" s="184" t="s">
        <v>1491</v>
      </c>
      <c r="G2046" s="185" t="s">
        <v>268</v>
      </c>
      <c r="H2046" s="186">
        <v>4</v>
      </c>
      <c r="I2046" s="187">
        <v>35620</v>
      </c>
      <c r="J2046" s="188">
        <f t="shared" si="20"/>
        <v>142480</v>
      </c>
      <c r="K2046" s="184" t="s">
        <v>1</v>
      </c>
      <c r="L2046" s="38"/>
      <c r="M2046" s="189" t="s">
        <v>1</v>
      </c>
      <c r="N2046" s="190" t="s">
        <v>38</v>
      </c>
      <c r="O2046" s="76"/>
      <c r="P2046" s="191">
        <f t="shared" si="21"/>
        <v>0</v>
      </c>
      <c r="Q2046" s="191">
        <v>0</v>
      </c>
      <c r="R2046" s="191">
        <f t="shared" si="22"/>
        <v>0</v>
      </c>
      <c r="S2046" s="191">
        <v>0</v>
      </c>
      <c r="T2046" s="192">
        <f t="shared" si="23"/>
        <v>0</v>
      </c>
      <c r="U2046" s="37"/>
      <c r="V2046" s="37"/>
      <c r="W2046" s="37"/>
      <c r="X2046" s="37"/>
      <c r="Y2046" s="37"/>
      <c r="Z2046" s="37"/>
      <c r="AA2046" s="37"/>
      <c r="AB2046" s="37"/>
      <c r="AC2046" s="37"/>
      <c r="AD2046" s="37"/>
      <c r="AE2046" s="37"/>
      <c r="AR2046" s="193" t="s">
        <v>472</v>
      </c>
      <c r="AT2046" s="193" t="s">
        <v>207</v>
      </c>
      <c r="AU2046" s="193" t="s">
        <v>82</v>
      </c>
      <c r="AY2046" s="18" t="s">
        <v>205</v>
      </c>
      <c r="BE2046" s="194">
        <f t="shared" si="24"/>
        <v>142480</v>
      </c>
      <c r="BF2046" s="194">
        <f t="shared" si="25"/>
        <v>0</v>
      </c>
      <c r="BG2046" s="194">
        <f t="shared" si="26"/>
        <v>0</v>
      </c>
      <c r="BH2046" s="194">
        <f t="shared" si="27"/>
        <v>0</v>
      </c>
      <c r="BI2046" s="194">
        <f t="shared" si="28"/>
        <v>0</v>
      </c>
      <c r="BJ2046" s="18" t="s">
        <v>80</v>
      </c>
      <c r="BK2046" s="194">
        <f t="shared" si="29"/>
        <v>142480</v>
      </c>
      <c r="BL2046" s="18" t="s">
        <v>472</v>
      </c>
      <c r="BM2046" s="193" t="s">
        <v>1492</v>
      </c>
    </row>
    <row r="2047" s="1" customFormat="1" ht="49.15" customHeight="1">
      <c r="A2047" s="37"/>
      <c r="B2047" s="181"/>
      <c r="C2047" s="182" t="s">
        <v>1493</v>
      </c>
      <c r="D2047" s="182" t="s">
        <v>207</v>
      </c>
      <c r="E2047" s="183" t="s">
        <v>1494</v>
      </c>
      <c r="F2047" s="184" t="s">
        <v>1495</v>
      </c>
      <c r="G2047" s="185" t="s">
        <v>268</v>
      </c>
      <c r="H2047" s="186">
        <v>1</v>
      </c>
      <c r="I2047" s="187">
        <v>107300</v>
      </c>
      <c r="J2047" s="188">
        <f t="shared" si="20"/>
        <v>107300</v>
      </c>
      <c r="K2047" s="184" t="s">
        <v>1</v>
      </c>
      <c r="L2047" s="38"/>
      <c r="M2047" s="189" t="s">
        <v>1</v>
      </c>
      <c r="N2047" s="190" t="s">
        <v>38</v>
      </c>
      <c r="O2047" s="76"/>
      <c r="P2047" s="191">
        <f t="shared" si="21"/>
        <v>0</v>
      </c>
      <c r="Q2047" s="191">
        <v>0</v>
      </c>
      <c r="R2047" s="191">
        <f t="shared" si="22"/>
        <v>0</v>
      </c>
      <c r="S2047" s="191">
        <v>0</v>
      </c>
      <c r="T2047" s="192">
        <f t="shared" si="23"/>
        <v>0</v>
      </c>
      <c r="U2047" s="37"/>
      <c r="V2047" s="37"/>
      <c r="W2047" s="37"/>
      <c r="X2047" s="37"/>
      <c r="Y2047" s="37"/>
      <c r="Z2047" s="37"/>
      <c r="AA2047" s="37"/>
      <c r="AB2047" s="37"/>
      <c r="AC2047" s="37"/>
      <c r="AD2047" s="37"/>
      <c r="AE2047" s="37"/>
      <c r="AR2047" s="193" t="s">
        <v>472</v>
      </c>
      <c r="AT2047" s="193" t="s">
        <v>207</v>
      </c>
      <c r="AU2047" s="193" t="s">
        <v>82</v>
      </c>
      <c r="AY2047" s="18" t="s">
        <v>205</v>
      </c>
      <c r="BE2047" s="194">
        <f t="shared" si="24"/>
        <v>107300</v>
      </c>
      <c r="BF2047" s="194">
        <f t="shared" si="25"/>
        <v>0</v>
      </c>
      <c r="BG2047" s="194">
        <f t="shared" si="26"/>
        <v>0</v>
      </c>
      <c r="BH2047" s="194">
        <f t="shared" si="27"/>
        <v>0</v>
      </c>
      <c r="BI2047" s="194">
        <f t="shared" si="28"/>
        <v>0</v>
      </c>
      <c r="BJ2047" s="18" t="s">
        <v>80</v>
      </c>
      <c r="BK2047" s="194">
        <f t="shared" si="29"/>
        <v>107300</v>
      </c>
      <c r="BL2047" s="18" t="s">
        <v>472</v>
      </c>
      <c r="BM2047" s="193" t="s">
        <v>1496</v>
      </c>
    </row>
    <row r="2048" s="1" customFormat="1" ht="49.15" customHeight="1">
      <c r="A2048" s="37"/>
      <c r="B2048" s="181"/>
      <c r="C2048" s="182" t="s">
        <v>1497</v>
      </c>
      <c r="D2048" s="182" t="s">
        <v>207</v>
      </c>
      <c r="E2048" s="183" t="s">
        <v>1498</v>
      </c>
      <c r="F2048" s="184" t="s">
        <v>1499</v>
      </c>
      <c r="G2048" s="185" t="s">
        <v>268</v>
      </c>
      <c r="H2048" s="186">
        <v>1</v>
      </c>
      <c r="I2048" s="187">
        <v>100500</v>
      </c>
      <c r="J2048" s="188">
        <f t="shared" si="20"/>
        <v>100500</v>
      </c>
      <c r="K2048" s="184" t="s">
        <v>1</v>
      </c>
      <c r="L2048" s="38"/>
      <c r="M2048" s="189" t="s">
        <v>1</v>
      </c>
      <c r="N2048" s="190" t="s">
        <v>38</v>
      </c>
      <c r="O2048" s="76"/>
      <c r="P2048" s="191">
        <f t="shared" si="21"/>
        <v>0</v>
      </c>
      <c r="Q2048" s="191">
        <v>0</v>
      </c>
      <c r="R2048" s="191">
        <f t="shared" si="22"/>
        <v>0</v>
      </c>
      <c r="S2048" s="191">
        <v>0</v>
      </c>
      <c r="T2048" s="192">
        <f t="shared" si="23"/>
        <v>0</v>
      </c>
      <c r="U2048" s="37"/>
      <c r="V2048" s="37"/>
      <c r="W2048" s="37"/>
      <c r="X2048" s="37"/>
      <c r="Y2048" s="37"/>
      <c r="Z2048" s="37"/>
      <c r="AA2048" s="37"/>
      <c r="AB2048" s="37"/>
      <c r="AC2048" s="37"/>
      <c r="AD2048" s="37"/>
      <c r="AE2048" s="37"/>
      <c r="AR2048" s="193" t="s">
        <v>472</v>
      </c>
      <c r="AT2048" s="193" t="s">
        <v>207</v>
      </c>
      <c r="AU2048" s="193" t="s">
        <v>82</v>
      </c>
      <c r="AY2048" s="18" t="s">
        <v>205</v>
      </c>
      <c r="BE2048" s="194">
        <f t="shared" si="24"/>
        <v>100500</v>
      </c>
      <c r="BF2048" s="194">
        <f t="shared" si="25"/>
        <v>0</v>
      </c>
      <c r="BG2048" s="194">
        <f t="shared" si="26"/>
        <v>0</v>
      </c>
      <c r="BH2048" s="194">
        <f t="shared" si="27"/>
        <v>0</v>
      </c>
      <c r="BI2048" s="194">
        <f t="shared" si="28"/>
        <v>0</v>
      </c>
      <c r="BJ2048" s="18" t="s">
        <v>80</v>
      </c>
      <c r="BK2048" s="194">
        <f t="shared" si="29"/>
        <v>100500</v>
      </c>
      <c r="BL2048" s="18" t="s">
        <v>472</v>
      </c>
      <c r="BM2048" s="193" t="s">
        <v>1500</v>
      </c>
    </row>
    <row r="2049" s="1" customFormat="1" ht="37.9" customHeight="1">
      <c r="A2049" s="37"/>
      <c r="B2049" s="181"/>
      <c r="C2049" s="182" t="s">
        <v>1501</v>
      </c>
      <c r="D2049" s="182" t="s">
        <v>207</v>
      </c>
      <c r="E2049" s="183" t="s">
        <v>1502</v>
      </c>
      <c r="F2049" s="184" t="s">
        <v>1503</v>
      </c>
      <c r="G2049" s="185" t="s">
        <v>1397</v>
      </c>
      <c r="H2049" s="186">
        <v>68</v>
      </c>
      <c r="I2049" s="187">
        <v>1750</v>
      </c>
      <c r="J2049" s="188">
        <f t="shared" si="20"/>
        <v>119000</v>
      </c>
      <c r="K2049" s="184" t="s">
        <v>1</v>
      </c>
      <c r="L2049" s="38"/>
      <c r="M2049" s="189" t="s">
        <v>1</v>
      </c>
      <c r="N2049" s="190" t="s">
        <v>38</v>
      </c>
      <c r="O2049" s="76"/>
      <c r="P2049" s="191">
        <f t="shared" si="21"/>
        <v>0</v>
      </c>
      <c r="Q2049" s="191">
        <v>0</v>
      </c>
      <c r="R2049" s="191">
        <f t="shared" si="22"/>
        <v>0</v>
      </c>
      <c r="S2049" s="191">
        <v>0</v>
      </c>
      <c r="T2049" s="192">
        <f t="shared" si="23"/>
        <v>0</v>
      </c>
      <c r="U2049" s="37"/>
      <c r="V2049" s="37"/>
      <c r="W2049" s="37"/>
      <c r="X2049" s="37"/>
      <c r="Y2049" s="37"/>
      <c r="Z2049" s="37"/>
      <c r="AA2049" s="37"/>
      <c r="AB2049" s="37"/>
      <c r="AC2049" s="37"/>
      <c r="AD2049" s="37"/>
      <c r="AE2049" s="37"/>
      <c r="AR2049" s="193" t="s">
        <v>472</v>
      </c>
      <c r="AT2049" s="193" t="s">
        <v>207</v>
      </c>
      <c r="AU2049" s="193" t="s">
        <v>82</v>
      </c>
      <c r="AY2049" s="18" t="s">
        <v>205</v>
      </c>
      <c r="BE2049" s="194">
        <f t="shared" si="24"/>
        <v>119000</v>
      </c>
      <c r="BF2049" s="194">
        <f t="shared" si="25"/>
        <v>0</v>
      </c>
      <c r="BG2049" s="194">
        <f t="shared" si="26"/>
        <v>0</v>
      </c>
      <c r="BH2049" s="194">
        <f t="shared" si="27"/>
        <v>0</v>
      </c>
      <c r="BI2049" s="194">
        <f t="shared" si="28"/>
        <v>0</v>
      </c>
      <c r="BJ2049" s="18" t="s">
        <v>80</v>
      </c>
      <c r="BK2049" s="194">
        <f t="shared" si="29"/>
        <v>119000</v>
      </c>
      <c r="BL2049" s="18" t="s">
        <v>472</v>
      </c>
      <c r="BM2049" s="193" t="s">
        <v>1504</v>
      </c>
    </row>
    <row r="2050" s="1" customFormat="1" ht="37.9" customHeight="1">
      <c r="A2050" s="37"/>
      <c r="B2050" s="181"/>
      <c r="C2050" s="182" t="s">
        <v>1505</v>
      </c>
      <c r="D2050" s="182" t="s">
        <v>207</v>
      </c>
      <c r="E2050" s="183" t="s">
        <v>1506</v>
      </c>
      <c r="F2050" s="184" t="s">
        <v>1507</v>
      </c>
      <c r="G2050" s="185" t="s">
        <v>268</v>
      </c>
      <c r="H2050" s="186">
        <v>1</v>
      </c>
      <c r="I2050" s="187">
        <v>17600</v>
      </c>
      <c r="J2050" s="188">
        <f t="shared" si="20"/>
        <v>17600</v>
      </c>
      <c r="K2050" s="184" t="s">
        <v>1</v>
      </c>
      <c r="L2050" s="38"/>
      <c r="M2050" s="189" t="s">
        <v>1</v>
      </c>
      <c r="N2050" s="190" t="s">
        <v>38</v>
      </c>
      <c r="O2050" s="76"/>
      <c r="P2050" s="191">
        <f t="shared" si="21"/>
        <v>0</v>
      </c>
      <c r="Q2050" s="191">
        <v>0</v>
      </c>
      <c r="R2050" s="191">
        <f t="shared" si="22"/>
        <v>0</v>
      </c>
      <c r="S2050" s="191">
        <v>0</v>
      </c>
      <c r="T2050" s="192">
        <f t="shared" si="23"/>
        <v>0</v>
      </c>
      <c r="U2050" s="37"/>
      <c r="V2050" s="37"/>
      <c r="W2050" s="37"/>
      <c r="X2050" s="37"/>
      <c r="Y2050" s="37"/>
      <c r="Z2050" s="37"/>
      <c r="AA2050" s="37"/>
      <c r="AB2050" s="37"/>
      <c r="AC2050" s="37"/>
      <c r="AD2050" s="37"/>
      <c r="AE2050" s="37"/>
      <c r="AR2050" s="193" t="s">
        <v>472</v>
      </c>
      <c r="AT2050" s="193" t="s">
        <v>207</v>
      </c>
      <c r="AU2050" s="193" t="s">
        <v>82</v>
      </c>
      <c r="AY2050" s="18" t="s">
        <v>205</v>
      </c>
      <c r="BE2050" s="194">
        <f t="shared" si="24"/>
        <v>17600</v>
      </c>
      <c r="BF2050" s="194">
        <f t="shared" si="25"/>
        <v>0</v>
      </c>
      <c r="BG2050" s="194">
        <f t="shared" si="26"/>
        <v>0</v>
      </c>
      <c r="BH2050" s="194">
        <f t="shared" si="27"/>
        <v>0</v>
      </c>
      <c r="BI2050" s="194">
        <f t="shared" si="28"/>
        <v>0</v>
      </c>
      <c r="BJ2050" s="18" t="s">
        <v>80</v>
      </c>
      <c r="BK2050" s="194">
        <f t="shared" si="29"/>
        <v>17600</v>
      </c>
      <c r="BL2050" s="18" t="s">
        <v>472</v>
      </c>
      <c r="BM2050" s="193" t="s">
        <v>1508</v>
      </c>
    </row>
    <row r="2051" s="1" customFormat="1" ht="37.9" customHeight="1">
      <c r="A2051" s="37"/>
      <c r="B2051" s="181"/>
      <c r="C2051" s="182" t="s">
        <v>1509</v>
      </c>
      <c r="D2051" s="182" t="s">
        <v>207</v>
      </c>
      <c r="E2051" s="183" t="s">
        <v>1510</v>
      </c>
      <c r="F2051" s="184" t="s">
        <v>1511</v>
      </c>
      <c r="G2051" s="185" t="s">
        <v>763</v>
      </c>
      <c r="H2051" s="186">
        <v>1</v>
      </c>
      <c r="I2051" s="187">
        <v>35490</v>
      </c>
      <c r="J2051" s="188">
        <f t="shared" si="20"/>
        <v>35490</v>
      </c>
      <c r="K2051" s="184" t="s">
        <v>1</v>
      </c>
      <c r="L2051" s="38"/>
      <c r="M2051" s="189" t="s">
        <v>1</v>
      </c>
      <c r="N2051" s="190" t="s">
        <v>38</v>
      </c>
      <c r="O2051" s="76"/>
      <c r="P2051" s="191">
        <f t="shared" si="21"/>
        <v>0</v>
      </c>
      <c r="Q2051" s="191">
        <v>0</v>
      </c>
      <c r="R2051" s="191">
        <f t="shared" si="22"/>
        <v>0</v>
      </c>
      <c r="S2051" s="191">
        <v>0</v>
      </c>
      <c r="T2051" s="192">
        <f t="shared" si="23"/>
        <v>0</v>
      </c>
      <c r="U2051" s="37"/>
      <c r="V2051" s="37"/>
      <c r="W2051" s="37"/>
      <c r="X2051" s="37"/>
      <c r="Y2051" s="37"/>
      <c r="Z2051" s="37"/>
      <c r="AA2051" s="37"/>
      <c r="AB2051" s="37"/>
      <c r="AC2051" s="37"/>
      <c r="AD2051" s="37"/>
      <c r="AE2051" s="37"/>
      <c r="AR2051" s="193" t="s">
        <v>472</v>
      </c>
      <c r="AT2051" s="193" t="s">
        <v>207</v>
      </c>
      <c r="AU2051" s="193" t="s">
        <v>82</v>
      </c>
      <c r="AY2051" s="18" t="s">
        <v>205</v>
      </c>
      <c r="BE2051" s="194">
        <f t="shared" si="24"/>
        <v>35490</v>
      </c>
      <c r="BF2051" s="194">
        <f t="shared" si="25"/>
        <v>0</v>
      </c>
      <c r="BG2051" s="194">
        <f t="shared" si="26"/>
        <v>0</v>
      </c>
      <c r="BH2051" s="194">
        <f t="shared" si="27"/>
        <v>0</v>
      </c>
      <c r="BI2051" s="194">
        <f t="shared" si="28"/>
        <v>0</v>
      </c>
      <c r="BJ2051" s="18" t="s">
        <v>80</v>
      </c>
      <c r="BK2051" s="194">
        <f t="shared" si="29"/>
        <v>35490</v>
      </c>
      <c r="BL2051" s="18" t="s">
        <v>472</v>
      </c>
      <c r="BM2051" s="193" t="s">
        <v>1512</v>
      </c>
    </row>
    <row r="2052" s="1" customFormat="1" ht="37.9" customHeight="1">
      <c r="A2052" s="37"/>
      <c r="B2052" s="181"/>
      <c r="C2052" s="182" t="s">
        <v>1513</v>
      </c>
      <c r="D2052" s="182" t="s">
        <v>207</v>
      </c>
      <c r="E2052" s="183" t="s">
        <v>1514</v>
      </c>
      <c r="F2052" s="184" t="s">
        <v>1515</v>
      </c>
      <c r="G2052" s="185" t="s">
        <v>268</v>
      </c>
      <c r="H2052" s="186">
        <v>1</v>
      </c>
      <c r="I2052" s="187">
        <v>80000</v>
      </c>
      <c r="J2052" s="188">
        <f t="shared" si="20"/>
        <v>80000</v>
      </c>
      <c r="K2052" s="184" t="s">
        <v>1</v>
      </c>
      <c r="L2052" s="38"/>
      <c r="M2052" s="189" t="s">
        <v>1</v>
      </c>
      <c r="N2052" s="190" t="s">
        <v>38</v>
      </c>
      <c r="O2052" s="76"/>
      <c r="P2052" s="191">
        <f t="shared" si="21"/>
        <v>0</v>
      </c>
      <c r="Q2052" s="191">
        <v>0</v>
      </c>
      <c r="R2052" s="191">
        <f t="shared" si="22"/>
        <v>0</v>
      </c>
      <c r="S2052" s="191">
        <v>0</v>
      </c>
      <c r="T2052" s="192">
        <f t="shared" si="23"/>
        <v>0</v>
      </c>
      <c r="U2052" s="37"/>
      <c r="V2052" s="37"/>
      <c r="W2052" s="37"/>
      <c r="X2052" s="37"/>
      <c r="Y2052" s="37"/>
      <c r="Z2052" s="37"/>
      <c r="AA2052" s="37"/>
      <c r="AB2052" s="37"/>
      <c r="AC2052" s="37"/>
      <c r="AD2052" s="37"/>
      <c r="AE2052" s="37"/>
      <c r="AR2052" s="193" t="s">
        <v>472</v>
      </c>
      <c r="AT2052" s="193" t="s">
        <v>207</v>
      </c>
      <c r="AU2052" s="193" t="s">
        <v>82</v>
      </c>
      <c r="AY2052" s="18" t="s">
        <v>205</v>
      </c>
      <c r="BE2052" s="194">
        <f t="shared" si="24"/>
        <v>80000</v>
      </c>
      <c r="BF2052" s="194">
        <f t="shared" si="25"/>
        <v>0</v>
      </c>
      <c r="BG2052" s="194">
        <f t="shared" si="26"/>
        <v>0</v>
      </c>
      <c r="BH2052" s="194">
        <f t="shared" si="27"/>
        <v>0</v>
      </c>
      <c r="BI2052" s="194">
        <f t="shared" si="28"/>
        <v>0</v>
      </c>
      <c r="BJ2052" s="18" t="s">
        <v>80</v>
      </c>
      <c r="BK2052" s="194">
        <f t="shared" si="29"/>
        <v>80000</v>
      </c>
      <c r="BL2052" s="18" t="s">
        <v>472</v>
      </c>
      <c r="BM2052" s="193" t="s">
        <v>1516</v>
      </c>
    </row>
    <row r="2053" s="1" customFormat="1" ht="37.9" customHeight="1">
      <c r="A2053" s="37"/>
      <c r="B2053" s="181"/>
      <c r="C2053" s="182" t="s">
        <v>1517</v>
      </c>
      <c r="D2053" s="182" t="s">
        <v>207</v>
      </c>
      <c r="E2053" s="183" t="s">
        <v>1518</v>
      </c>
      <c r="F2053" s="184" t="s">
        <v>1519</v>
      </c>
      <c r="G2053" s="185" t="s">
        <v>268</v>
      </c>
      <c r="H2053" s="186">
        <v>1</v>
      </c>
      <c r="I2053" s="187">
        <v>63000</v>
      </c>
      <c r="J2053" s="188">
        <f t="shared" si="20"/>
        <v>63000</v>
      </c>
      <c r="K2053" s="184" t="s">
        <v>1</v>
      </c>
      <c r="L2053" s="38"/>
      <c r="M2053" s="189" t="s">
        <v>1</v>
      </c>
      <c r="N2053" s="190" t="s">
        <v>38</v>
      </c>
      <c r="O2053" s="76"/>
      <c r="P2053" s="191">
        <f t="shared" si="21"/>
        <v>0</v>
      </c>
      <c r="Q2053" s="191">
        <v>0</v>
      </c>
      <c r="R2053" s="191">
        <f t="shared" si="22"/>
        <v>0</v>
      </c>
      <c r="S2053" s="191">
        <v>0</v>
      </c>
      <c r="T2053" s="192">
        <f t="shared" si="23"/>
        <v>0</v>
      </c>
      <c r="U2053" s="37"/>
      <c r="V2053" s="37"/>
      <c r="W2053" s="37"/>
      <c r="X2053" s="37"/>
      <c r="Y2053" s="37"/>
      <c r="Z2053" s="37"/>
      <c r="AA2053" s="37"/>
      <c r="AB2053" s="37"/>
      <c r="AC2053" s="37"/>
      <c r="AD2053" s="37"/>
      <c r="AE2053" s="37"/>
      <c r="AR2053" s="193" t="s">
        <v>472</v>
      </c>
      <c r="AT2053" s="193" t="s">
        <v>207</v>
      </c>
      <c r="AU2053" s="193" t="s">
        <v>82</v>
      </c>
      <c r="AY2053" s="18" t="s">
        <v>205</v>
      </c>
      <c r="BE2053" s="194">
        <f t="shared" si="24"/>
        <v>63000</v>
      </c>
      <c r="BF2053" s="194">
        <f t="shared" si="25"/>
        <v>0</v>
      </c>
      <c r="BG2053" s="194">
        <f t="shared" si="26"/>
        <v>0</v>
      </c>
      <c r="BH2053" s="194">
        <f t="shared" si="27"/>
        <v>0</v>
      </c>
      <c r="BI2053" s="194">
        <f t="shared" si="28"/>
        <v>0</v>
      </c>
      <c r="BJ2053" s="18" t="s">
        <v>80</v>
      </c>
      <c r="BK2053" s="194">
        <f t="shared" si="29"/>
        <v>63000</v>
      </c>
      <c r="BL2053" s="18" t="s">
        <v>472</v>
      </c>
      <c r="BM2053" s="193" t="s">
        <v>1520</v>
      </c>
    </row>
    <row r="2054" s="1" customFormat="1" ht="37.9" customHeight="1">
      <c r="A2054" s="37"/>
      <c r="B2054" s="181"/>
      <c r="C2054" s="182" t="s">
        <v>1521</v>
      </c>
      <c r="D2054" s="182" t="s">
        <v>207</v>
      </c>
      <c r="E2054" s="183" t="s">
        <v>1522</v>
      </c>
      <c r="F2054" s="184" t="s">
        <v>1523</v>
      </c>
      <c r="G2054" s="185" t="s">
        <v>268</v>
      </c>
      <c r="H2054" s="186">
        <v>1</v>
      </c>
      <c r="I2054" s="187">
        <v>34000</v>
      </c>
      <c r="J2054" s="188">
        <f t="shared" si="20"/>
        <v>34000</v>
      </c>
      <c r="K2054" s="184" t="s">
        <v>1</v>
      </c>
      <c r="L2054" s="38"/>
      <c r="M2054" s="189" t="s">
        <v>1</v>
      </c>
      <c r="N2054" s="190" t="s">
        <v>38</v>
      </c>
      <c r="O2054" s="76"/>
      <c r="P2054" s="191">
        <f t="shared" si="21"/>
        <v>0</v>
      </c>
      <c r="Q2054" s="191">
        <v>0</v>
      </c>
      <c r="R2054" s="191">
        <f t="shared" si="22"/>
        <v>0</v>
      </c>
      <c r="S2054" s="191">
        <v>0</v>
      </c>
      <c r="T2054" s="192">
        <f t="shared" si="23"/>
        <v>0</v>
      </c>
      <c r="U2054" s="37"/>
      <c r="V2054" s="37"/>
      <c r="W2054" s="37"/>
      <c r="X2054" s="37"/>
      <c r="Y2054" s="37"/>
      <c r="Z2054" s="37"/>
      <c r="AA2054" s="37"/>
      <c r="AB2054" s="37"/>
      <c r="AC2054" s="37"/>
      <c r="AD2054" s="37"/>
      <c r="AE2054" s="37"/>
      <c r="AR2054" s="193" t="s">
        <v>472</v>
      </c>
      <c r="AT2054" s="193" t="s">
        <v>207</v>
      </c>
      <c r="AU2054" s="193" t="s">
        <v>82</v>
      </c>
      <c r="AY2054" s="18" t="s">
        <v>205</v>
      </c>
      <c r="BE2054" s="194">
        <f t="shared" si="24"/>
        <v>34000</v>
      </c>
      <c r="BF2054" s="194">
        <f t="shared" si="25"/>
        <v>0</v>
      </c>
      <c r="BG2054" s="194">
        <f t="shared" si="26"/>
        <v>0</v>
      </c>
      <c r="BH2054" s="194">
        <f t="shared" si="27"/>
        <v>0</v>
      </c>
      <c r="BI2054" s="194">
        <f t="shared" si="28"/>
        <v>0</v>
      </c>
      <c r="BJ2054" s="18" t="s">
        <v>80</v>
      </c>
      <c r="BK2054" s="194">
        <f t="shared" si="29"/>
        <v>34000</v>
      </c>
      <c r="BL2054" s="18" t="s">
        <v>472</v>
      </c>
      <c r="BM2054" s="193" t="s">
        <v>1524</v>
      </c>
    </row>
    <row r="2055" s="1" customFormat="1" ht="37.9" customHeight="1">
      <c r="A2055" s="37"/>
      <c r="B2055" s="181"/>
      <c r="C2055" s="182" t="s">
        <v>1525</v>
      </c>
      <c r="D2055" s="182" t="s">
        <v>207</v>
      </c>
      <c r="E2055" s="183" t="s">
        <v>1526</v>
      </c>
      <c r="F2055" s="184" t="s">
        <v>1527</v>
      </c>
      <c r="G2055" s="185" t="s">
        <v>268</v>
      </c>
      <c r="H2055" s="186">
        <v>1</v>
      </c>
      <c r="I2055" s="187">
        <v>28000</v>
      </c>
      <c r="J2055" s="188">
        <f t="shared" si="20"/>
        <v>28000</v>
      </c>
      <c r="K2055" s="184" t="s">
        <v>1</v>
      </c>
      <c r="L2055" s="38"/>
      <c r="M2055" s="189" t="s">
        <v>1</v>
      </c>
      <c r="N2055" s="190" t="s">
        <v>38</v>
      </c>
      <c r="O2055" s="76"/>
      <c r="P2055" s="191">
        <f t="shared" si="21"/>
        <v>0</v>
      </c>
      <c r="Q2055" s="191">
        <v>0</v>
      </c>
      <c r="R2055" s="191">
        <f t="shared" si="22"/>
        <v>0</v>
      </c>
      <c r="S2055" s="191">
        <v>0</v>
      </c>
      <c r="T2055" s="192">
        <f t="shared" si="23"/>
        <v>0</v>
      </c>
      <c r="U2055" s="37"/>
      <c r="V2055" s="37"/>
      <c r="W2055" s="37"/>
      <c r="X2055" s="37"/>
      <c r="Y2055" s="37"/>
      <c r="Z2055" s="37"/>
      <c r="AA2055" s="37"/>
      <c r="AB2055" s="37"/>
      <c r="AC2055" s="37"/>
      <c r="AD2055" s="37"/>
      <c r="AE2055" s="37"/>
      <c r="AR2055" s="193" t="s">
        <v>472</v>
      </c>
      <c r="AT2055" s="193" t="s">
        <v>207</v>
      </c>
      <c r="AU2055" s="193" t="s">
        <v>82</v>
      </c>
      <c r="AY2055" s="18" t="s">
        <v>205</v>
      </c>
      <c r="BE2055" s="194">
        <f t="shared" si="24"/>
        <v>28000</v>
      </c>
      <c r="BF2055" s="194">
        <f t="shared" si="25"/>
        <v>0</v>
      </c>
      <c r="BG2055" s="194">
        <f t="shared" si="26"/>
        <v>0</v>
      </c>
      <c r="BH2055" s="194">
        <f t="shared" si="27"/>
        <v>0</v>
      </c>
      <c r="BI2055" s="194">
        <f t="shared" si="28"/>
        <v>0</v>
      </c>
      <c r="BJ2055" s="18" t="s">
        <v>80</v>
      </c>
      <c r="BK2055" s="194">
        <f t="shared" si="29"/>
        <v>28000</v>
      </c>
      <c r="BL2055" s="18" t="s">
        <v>472</v>
      </c>
      <c r="BM2055" s="193" t="s">
        <v>1528</v>
      </c>
    </row>
    <row r="2056" s="1" customFormat="1" ht="37.9" customHeight="1">
      <c r="A2056" s="37"/>
      <c r="B2056" s="181"/>
      <c r="C2056" s="182" t="s">
        <v>1529</v>
      </c>
      <c r="D2056" s="182" t="s">
        <v>207</v>
      </c>
      <c r="E2056" s="183" t="s">
        <v>1530</v>
      </c>
      <c r="F2056" s="184" t="s">
        <v>1531</v>
      </c>
      <c r="G2056" s="185" t="s">
        <v>268</v>
      </c>
      <c r="H2056" s="186">
        <v>1</v>
      </c>
      <c r="I2056" s="187">
        <v>27000</v>
      </c>
      <c r="J2056" s="188">
        <f t="shared" ref="J2056:J2087" si="30">ROUND(I2056*H2056,2)</f>
        <v>27000</v>
      </c>
      <c r="K2056" s="184" t="s">
        <v>1</v>
      </c>
      <c r="L2056" s="38"/>
      <c r="M2056" s="189" t="s">
        <v>1</v>
      </c>
      <c r="N2056" s="190" t="s">
        <v>38</v>
      </c>
      <c r="O2056" s="76"/>
      <c r="P2056" s="191">
        <f t="shared" ref="P2056:P2087" si="31">O2056*H2056</f>
        <v>0</v>
      </c>
      <c r="Q2056" s="191">
        <v>0</v>
      </c>
      <c r="R2056" s="191">
        <f t="shared" ref="R2056:R2087" si="32">Q2056*H2056</f>
        <v>0</v>
      </c>
      <c r="S2056" s="191">
        <v>0</v>
      </c>
      <c r="T2056" s="192">
        <f t="shared" ref="T2056:T2087" si="33">S2056*H2056</f>
        <v>0</v>
      </c>
      <c r="U2056" s="37"/>
      <c r="V2056" s="37"/>
      <c r="W2056" s="37"/>
      <c r="X2056" s="37"/>
      <c r="Y2056" s="37"/>
      <c r="Z2056" s="37"/>
      <c r="AA2056" s="37"/>
      <c r="AB2056" s="37"/>
      <c r="AC2056" s="37"/>
      <c r="AD2056" s="37"/>
      <c r="AE2056" s="37"/>
      <c r="AR2056" s="193" t="s">
        <v>472</v>
      </c>
      <c r="AT2056" s="193" t="s">
        <v>207</v>
      </c>
      <c r="AU2056" s="193" t="s">
        <v>82</v>
      </c>
      <c r="AY2056" s="18" t="s">
        <v>205</v>
      </c>
      <c r="BE2056" s="194">
        <f t="shared" ref="BE2056:BE2087" si="34">IF(N2056="základní",J2056,0)</f>
        <v>27000</v>
      </c>
      <c r="BF2056" s="194">
        <f t="shared" ref="BF2056:BF2087" si="35">IF(N2056="snížená",J2056,0)</f>
        <v>0</v>
      </c>
      <c r="BG2056" s="194">
        <f t="shared" ref="BG2056:BG2087" si="36">IF(N2056="zákl. přenesená",J2056,0)</f>
        <v>0</v>
      </c>
      <c r="BH2056" s="194">
        <f t="shared" ref="BH2056:BH2087" si="37">IF(N2056="sníž. přenesená",J2056,0)</f>
        <v>0</v>
      </c>
      <c r="BI2056" s="194">
        <f t="shared" ref="BI2056:BI2087" si="38">IF(N2056="nulová",J2056,0)</f>
        <v>0</v>
      </c>
      <c r="BJ2056" s="18" t="s">
        <v>80</v>
      </c>
      <c r="BK2056" s="194">
        <f t="shared" ref="BK2056:BK2087" si="39">ROUND(I2056*H2056,2)</f>
        <v>27000</v>
      </c>
      <c r="BL2056" s="18" t="s">
        <v>472</v>
      </c>
      <c r="BM2056" s="193" t="s">
        <v>1532</v>
      </c>
    </row>
    <row r="2057" s="1" customFormat="1" ht="37.9" customHeight="1">
      <c r="A2057" s="37"/>
      <c r="B2057" s="181"/>
      <c r="C2057" s="182" t="s">
        <v>1533</v>
      </c>
      <c r="D2057" s="182" t="s">
        <v>207</v>
      </c>
      <c r="E2057" s="183" t="s">
        <v>1534</v>
      </c>
      <c r="F2057" s="184" t="s">
        <v>1535</v>
      </c>
      <c r="G2057" s="185" t="s">
        <v>268</v>
      </c>
      <c r="H2057" s="186">
        <v>1</v>
      </c>
      <c r="I2057" s="187">
        <v>58000</v>
      </c>
      <c r="J2057" s="188">
        <f t="shared" si="30"/>
        <v>58000</v>
      </c>
      <c r="K2057" s="184" t="s">
        <v>1</v>
      </c>
      <c r="L2057" s="38"/>
      <c r="M2057" s="189" t="s">
        <v>1</v>
      </c>
      <c r="N2057" s="190" t="s">
        <v>38</v>
      </c>
      <c r="O2057" s="76"/>
      <c r="P2057" s="191">
        <f t="shared" si="31"/>
        <v>0</v>
      </c>
      <c r="Q2057" s="191">
        <v>0</v>
      </c>
      <c r="R2057" s="191">
        <f t="shared" si="32"/>
        <v>0</v>
      </c>
      <c r="S2057" s="191">
        <v>0</v>
      </c>
      <c r="T2057" s="192">
        <f t="shared" si="33"/>
        <v>0</v>
      </c>
      <c r="U2057" s="37"/>
      <c r="V2057" s="37"/>
      <c r="W2057" s="37"/>
      <c r="X2057" s="37"/>
      <c r="Y2057" s="37"/>
      <c r="Z2057" s="37"/>
      <c r="AA2057" s="37"/>
      <c r="AB2057" s="37"/>
      <c r="AC2057" s="37"/>
      <c r="AD2057" s="37"/>
      <c r="AE2057" s="37"/>
      <c r="AR2057" s="193" t="s">
        <v>472</v>
      </c>
      <c r="AT2057" s="193" t="s">
        <v>207</v>
      </c>
      <c r="AU2057" s="193" t="s">
        <v>82</v>
      </c>
      <c r="AY2057" s="18" t="s">
        <v>205</v>
      </c>
      <c r="BE2057" s="194">
        <f t="shared" si="34"/>
        <v>58000</v>
      </c>
      <c r="BF2057" s="194">
        <f t="shared" si="35"/>
        <v>0</v>
      </c>
      <c r="BG2057" s="194">
        <f t="shared" si="36"/>
        <v>0</v>
      </c>
      <c r="BH2057" s="194">
        <f t="shared" si="37"/>
        <v>0</v>
      </c>
      <c r="BI2057" s="194">
        <f t="shared" si="38"/>
        <v>0</v>
      </c>
      <c r="BJ2057" s="18" t="s">
        <v>80</v>
      </c>
      <c r="BK2057" s="194">
        <f t="shared" si="39"/>
        <v>58000</v>
      </c>
      <c r="BL2057" s="18" t="s">
        <v>472</v>
      </c>
      <c r="BM2057" s="193" t="s">
        <v>1536</v>
      </c>
    </row>
    <row r="2058" s="1" customFormat="1" ht="37.9" customHeight="1">
      <c r="A2058" s="37"/>
      <c r="B2058" s="181"/>
      <c r="C2058" s="182" t="s">
        <v>1537</v>
      </c>
      <c r="D2058" s="182" t="s">
        <v>207</v>
      </c>
      <c r="E2058" s="183" t="s">
        <v>1538</v>
      </c>
      <c r="F2058" s="184" t="s">
        <v>1539</v>
      </c>
      <c r="G2058" s="185" t="s">
        <v>268</v>
      </c>
      <c r="H2058" s="186">
        <v>1</v>
      </c>
      <c r="I2058" s="187">
        <v>17100</v>
      </c>
      <c r="J2058" s="188">
        <f t="shared" si="30"/>
        <v>17100</v>
      </c>
      <c r="K2058" s="184" t="s">
        <v>1</v>
      </c>
      <c r="L2058" s="38"/>
      <c r="M2058" s="189" t="s">
        <v>1</v>
      </c>
      <c r="N2058" s="190" t="s">
        <v>38</v>
      </c>
      <c r="O2058" s="76"/>
      <c r="P2058" s="191">
        <f t="shared" si="31"/>
        <v>0</v>
      </c>
      <c r="Q2058" s="191">
        <v>0</v>
      </c>
      <c r="R2058" s="191">
        <f t="shared" si="32"/>
        <v>0</v>
      </c>
      <c r="S2058" s="191">
        <v>0</v>
      </c>
      <c r="T2058" s="192">
        <f t="shared" si="33"/>
        <v>0</v>
      </c>
      <c r="U2058" s="37"/>
      <c r="V2058" s="37"/>
      <c r="W2058" s="37"/>
      <c r="X2058" s="37"/>
      <c r="Y2058" s="37"/>
      <c r="Z2058" s="37"/>
      <c r="AA2058" s="37"/>
      <c r="AB2058" s="37"/>
      <c r="AC2058" s="37"/>
      <c r="AD2058" s="37"/>
      <c r="AE2058" s="37"/>
      <c r="AR2058" s="193" t="s">
        <v>472</v>
      </c>
      <c r="AT2058" s="193" t="s">
        <v>207</v>
      </c>
      <c r="AU2058" s="193" t="s">
        <v>82</v>
      </c>
      <c r="AY2058" s="18" t="s">
        <v>205</v>
      </c>
      <c r="BE2058" s="194">
        <f t="shared" si="34"/>
        <v>17100</v>
      </c>
      <c r="BF2058" s="194">
        <f t="shared" si="35"/>
        <v>0</v>
      </c>
      <c r="BG2058" s="194">
        <f t="shared" si="36"/>
        <v>0</v>
      </c>
      <c r="BH2058" s="194">
        <f t="shared" si="37"/>
        <v>0</v>
      </c>
      <c r="BI2058" s="194">
        <f t="shared" si="38"/>
        <v>0</v>
      </c>
      <c r="BJ2058" s="18" t="s">
        <v>80</v>
      </c>
      <c r="BK2058" s="194">
        <f t="shared" si="39"/>
        <v>17100</v>
      </c>
      <c r="BL2058" s="18" t="s">
        <v>472</v>
      </c>
      <c r="BM2058" s="193" t="s">
        <v>1540</v>
      </c>
    </row>
    <row r="2059" s="1" customFormat="1" ht="37.9" customHeight="1">
      <c r="A2059" s="37"/>
      <c r="B2059" s="181"/>
      <c r="C2059" s="182" t="s">
        <v>1541</v>
      </c>
      <c r="D2059" s="182" t="s">
        <v>207</v>
      </c>
      <c r="E2059" s="183" t="s">
        <v>1542</v>
      </c>
      <c r="F2059" s="184" t="s">
        <v>1543</v>
      </c>
      <c r="G2059" s="185" t="s">
        <v>268</v>
      </c>
      <c r="H2059" s="186">
        <v>1</v>
      </c>
      <c r="I2059" s="187">
        <v>256500</v>
      </c>
      <c r="J2059" s="188">
        <f t="shared" si="30"/>
        <v>256500</v>
      </c>
      <c r="K2059" s="184" t="s">
        <v>1</v>
      </c>
      <c r="L2059" s="38"/>
      <c r="M2059" s="189" t="s">
        <v>1</v>
      </c>
      <c r="N2059" s="190" t="s">
        <v>38</v>
      </c>
      <c r="O2059" s="76"/>
      <c r="P2059" s="191">
        <f t="shared" si="31"/>
        <v>0</v>
      </c>
      <c r="Q2059" s="191">
        <v>0</v>
      </c>
      <c r="R2059" s="191">
        <f t="shared" si="32"/>
        <v>0</v>
      </c>
      <c r="S2059" s="191">
        <v>0</v>
      </c>
      <c r="T2059" s="192">
        <f t="shared" si="33"/>
        <v>0</v>
      </c>
      <c r="U2059" s="37"/>
      <c r="V2059" s="37"/>
      <c r="W2059" s="37"/>
      <c r="X2059" s="37"/>
      <c r="Y2059" s="37"/>
      <c r="Z2059" s="37"/>
      <c r="AA2059" s="37"/>
      <c r="AB2059" s="37"/>
      <c r="AC2059" s="37"/>
      <c r="AD2059" s="37"/>
      <c r="AE2059" s="37"/>
      <c r="AR2059" s="193" t="s">
        <v>472</v>
      </c>
      <c r="AT2059" s="193" t="s">
        <v>207</v>
      </c>
      <c r="AU2059" s="193" t="s">
        <v>82</v>
      </c>
      <c r="AY2059" s="18" t="s">
        <v>205</v>
      </c>
      <c r="BE2059" s="194">
        <f t="shared" si="34"/>
        <v>256500</v>
      </c>
      <c r="BF2059" s="194">
        <f t="shared" si="35"/>
        <v>0</v>
      </c>
      <c r="BG2059" s="194">
        <f t="shared" si="36"/>
        <v>0</v>
      </c>
      <c r="BH2059" s="194">
        <f t="shared" si="37"/>
        <v>0</v>
      </c>
      <c r="BI2059" s="194">
        <f t="shared" si="38"/>
        <v>0</v>
      </c>
      <c r="BJ2059" s="18" t="s">
        <v>80</v>
      </c>
      <c r="BK2059" s="194">
        <f t="shared" si="39"/>
        <v>256500</v>
      </c>
      <c r="BL2059" s="18" t="s">
        <v>472</v>
      </c>
      <c r="BM2059" s="193" t="s">
        <v>1544</v>
      </c>
    </row>
    <row r="2060" s="1" customFormat="1" ht="24.2" customHeight="1">
      <c r="A2060" s="37"/>
      <c r="B2060" s="181"/>
      <c r="C2060" s="182" t="s">
        <v>1545</v>
      </c>
      <c r="D2060" s="182" t="s">
        <v>207</v>
      </c>
      <c r="E2060" s="183" t="s">
        <v>1546</v>
      </c>
      <c r="F2060" s="184" t="s">
        <v>1547</v>
      </c>
      <c r="G2060" s="185" t="s">
        <v>268</v>
      </c>
      <c r="H2060" s="186">
        <v>7</v>
      </c>
      <c r="I2060" s="187">
        <v>350</v>
      </c>
      <c r="J2060" s="188">
        <f t="shared" si="30"/>
        <v>2450</v>
      </c>
      <c r="K2060" s="184" t="s">
        <v>1</v>
      </c>
      <c r="L2060" s="38"/>
      <c r="M2060" s="189" t="s">
        <v>1</v>
      </c>
      <c r="N2060" s="190" t="s">
        <v>38</v>
      </c>
      <c r="O2060" s="76"/>
      <c r="P2060" s="191">
        <f t="shared" si="31"/>
        <v>0</v>
      </c>
      <c r="Q2060" s="191">
        <v>0</v>
      </c>
      <c r="R2060" s="191">
        <f t="shared" si="32"/>
        <v>0</v>
      </c>
      <c r="S2060" s="191">
        <v>0</v>
      </c>
      <c r="T2060" s="192">
        <f t="shared" si="33"/>
        <v>0</v>
      </c>
      <c r="U2060" s="37"/>
      <c r="V2060" s="37"/>
      <c r="W2060" s="37"/>
      <c r="X2060" s="37"/>
      <c r="Y2060" s="37"/>
      <c r="Z2060" s="37"/>
      <c r="AA2060" s="37"/>
      <c r="AB2060" s="37"/>
      <c r="AC2060" s="37"/>
      <c r="AD2060" s="37"/>
      <c r="AE2060" s="37"/>
      <c r="AR2060" s="193" t="s">
        <v>472</v>
      </c>
      <c r="AT2060" s="193" t="s">
        <v>207</v>
      </c>
      <c r="AU2060" s="193" t="s">
        <v>82</v>
      </c>
      <c r="AY2060" s="18" t="s">
        <v>205</v>
      </c>
      <c r="BE2060" s="194">
        <f t="shared" si="34"/>
        <v>2450</v>
      </c>
      <c r="BF2060" s="194">
        <f t="shared" si="35"/>
        <v>0</v>
      </c>
      <c r="BG2060" s="194">
        <f t="shared" si="36"/>
        <v>0</v>
      </c>
      <c r="BH2060" s="194">
        <f t="shared" si="37"/>
        <v>0</v>
      </c>
      <c r="BI2060" s="194">
        <f t="shared" si="38"/>
        <v>0</v>
      </c>
      <c r="BJ2060" s="18" t="s">
        <v>80</v>
      </c>
      <c r="BK2060" s="194">
        <f t="shared" si="39"/>
        <v>2450</v>
      </c>
      <c r="BL2060" s="18" t="s">
        <v>472</v>
      </c>
      <c r="BM2060" s="193" t="s">
        <v>1548</v>
      </c>
    </row>
    <row r="2061" s="1" customFormat="1" ht="24.2" customHeight="1">
      <c r="A2061" s="37"/>
      <c r="B2061" s="181"/>
      <c r="C2061" s="182" t="s">
        <v>1549</v>
      </c>
      <c r="D2061" s="182" t="s">
        <v>207</v>
      </c>
      <c r="E2061" s="183" t="s">
        <v>1550</v>
      </c>
      <c r="F2061" s="184" t="s">
        <v>1551</v>
      </c>
      <c r="G2061" s="185" t="s">
        <v>268</v>
      </c>
      <c r="H2061" s="186">
        <v>2</v>
      </c>
      <c r="I2061" s="187">
        <v>660</v>
      </c>
      <c r="J2061" s="188">
        <f t="shared" si="30"/>
        <v>1320</v>
      </c>
      <c r="K2061" s="184" t="s">
        <v>1</v>
      </c>
      <c r="L2061" s="38"/>
      <c r="M2061" s="189" t="s">
        <v>1</v>
      </c>
      <c r="N2061" s="190" t="s">
        <v>38</v>
      </c>
      <c r="O2061" s="76"/>
      <c r="P2061" s="191">
        <f t="shared" si="31"/>
        <v>0</v>
      </c>
      <c r="Q2061" s="191">
        <v>0</v>
      </c>
      <c r="R2061" s="191">
        <f t="shared" si="32"/>
        <v>0</v>
      </c>
      <c r="S2061" s="191">
        <v>0</v>
      </c>
      <c r="T2061" s="192">
        <f t="shared" si="33"/>
        <v>0</v>
      </c>
      <c r="U2061" s="37"/>
      <c r="V2061" s="37"/>
      <c r="W2061" s="37"/>
      <c r="X2061" s="37"/>
      <c r="Y2061" s="37"/>
      <c r="Z2061" s="37"/>
      <c r="AA2061" s="37"/>
      <c r="AB2061" s="37"/>
      <c r="AC2061" s="37"/>
      <c r="AD2061" s="37"/>
      <c r="AE2061" s="37"/>
      <c r="AR2061" s="193" t="s">
        <v>472</v>
      </c>
      <c r="AT2061" s="193" t="s">
        <v>207</v>
      </c>
      <c r="AU2061" s="193" t="s">
        <v>82</v>
      </c>
      <c r="AY2061" s="18" t="s">
        <v>205</v>
      </c>
      <c r="BE2061" s="194">
        <f t="shared" si="34"/>
        <v>1320</v>
      </c>
      <c r="BF2061" s="194">
        <f t="shared" si="35"/>
        <v>0</v>
      </c>
      <c r="BG2061" s="194">
        <f t="shared" si="36"/>
        <v>0</v>
      </c>
      <c r="BH2061" s="194">
        <f t="shared" si="37"/>
        <v>0</v>
      </c>
      <c r="BI2061" s="194">
        <f t="shared" si="38"/>
        <v>0</v>
      </c>
      <c r="BJ2061" s="18" t="s">
        <v>80</v>
      </c>
      <c r="BK2061" s="194">
        <f t="shared" si="39"/>
        <v>1320</v>
      </c>
      <c r="BL2061" s="18" t="s">
        <v>472</v>
      </c>
      <c r="BM2061" s="193" t="s">
        <v>1552</v>
      </c>
    </row>
    <row r="2062" s="1" customFormat="1" ht="24.2" customHeight="1">
      <c r="A2062" s="37"/>
      <c r="B2062" s="181"/>
      <c r="C2062" s="182" t="s">
        <v>1553</v>
      </c>
      <c r="D2062" s="182" t="s">
        <v>207</v>
      </c>
      <c r="E2062" s="183" t="s">
        <v>1554</v>
      </c>
      <c r="F2062" s="184" t="s">
        <v>1555</v>
      </c>
      <c r="G2062" s="185" t="s">
        <v>268</v>
      </c>
      <c r="H2062" s="186">
        <v>5</v>
      </c>
      <c r="I2062" s="187">
        <v>740</v>
      </c>
      <c r="J2062" s="188">
        <f t="shared" si="30"/>
        <v>3700</v>
      </c>
      <c r="K2062" s="184" t="s">
        <v>1</v>
      </c>
      <c r="L2062" s="38"/>
      <c r="M2062" s="189" t="s">
        <v>1</v>
      </c>
      <c r="N2062" s="190" t="s">
        <v>38</v>
      </c>
      <c r="O2062" s="76"/>
      <c r="P2062" s="191">
        <f t="shared" si="31"/>
        <v>0</v>
      </c>
      <c r="Q2062" s="191">
        <v>0</v>
      </c>
      <c r="R2062" s="191">
        <f t="shared" si="32"/>
        <v>0</v>
      </c>
      <c r="S2062" s="191">
        <v>0</v>
      </c>
      <c r="T2062" s="192">
        <f t="shared" si="33"/>
        <v>0</v>
      </c>
      <c r="U2062" s="37"/>
      <c r="V2062" s="37"/>
      <c r="W2062" s="37"/>
      <c r="X2062" s="37"/>
      <c r="Y2062" s="37"/>
      <c r="Z2062" s="37"/>
      <c r="AA2062" s="37"/>
      <c r="AB2062" s="37"/>
      <c r="AC2062" s="37"/>
      <c r="AD2062" s="37"/>
      <c r="AE2062" s="37"/>
      <c r="AR2062" s="193" t="s">
        <v>472</v>
      </c>
      <c r="AT2062" s="193" t="s">
        <v>207</v>
      </c>
      <c r="AU2062" s="193" t="s">
        <v>82</v>
      </c>
      <c r="AY2062" s="18" t="s">
        <v>205</v>
      </c>
      <c r="BE2062" s="194">
        <f t="shared" si="34"/>
        <v>3700</v>
      </c>
      <c r="BF2062" s="194">
        <f t="shared" si="35"/>
        <v>0</v>
      </c>
      <c r="BG2062" s="194">
        <f t="shared" si="36"/>
        <v>0</v>
      </c>
      <c r="BH2062" s="194">
        <f t="shared" si="37"/>
        <v>0</v>
      </c>
      <c r="BI2062" s="194">
        <f t="shared" si="38"/>
        <v>0</v>
      </c>
      <c r="BJ2062" s="18" t="s">
        <v>80</v>
      </c>
      <c r="BK2062" s="194">
        <f t="shared" si="39"/>
        <v>3700</v>
      </c>
      <c r="BL2062" s="18" t="s">
        <v>472</v>
      </c>
      <c r="BM2062" s="193" t="s">
        <v>1556</v>
      </c>
    </row>
    <row r="2063" s="1" customFormat="1" ht="24.2" customHeight="1">
      <c r="A2063" s="37"/>
      <c r="B2063" s="181"/>
      <c r="C2063" s="182" t="s">
        <v>1557</v>
      </c>
      <c r="D2063" s="182" t="s">
        <v>207</v>
      </c>
      <c r="E2063" s="183" t="s">
        <v>1558</v>
      </c>
      <c r="F2063" s="184" t="s">
        <v>1559</v>
      </c>
      <c r="G2063" s="185" t="s">
        <v>268</v>
      </c>
      <c r="H2063" s="186">
        <v>1</v>
      </c>
      <c r="I2063" s="187">
        <v>990</v>
      </c>
      <c r="J2063" s="188">
        <f t="shared" si="30"/>
        <v>990</v>
      </c>
      <c r="K2063" s="184" t="s">
        <v>1</v>
      </c>
      <c r="L2063" s="38"/>
      <c r="M2063" s="189" t="s">
        <v>1</v>
      </c>
      <c r="N2063" s="190" t="s">
        <v>38</v>
      </c>
      <c r="O2063" s="76"/>
      <c r="P2063" s="191">
        <f t="shared" si="31"/>
        <v>0</v>
      </c>
      <c r="Q2063" s="191">
        <v>0</v>
      </c>
      <c r="R2063" s="191">
        <f t="shared" si="32"/>
        <v>0</v>
      </c>
      <c r="S2063" s="191">
        <v>0</v>
      </c>
      <c r="T2063" s="192">
        <f t="shared" si="33"/>
        <v>0</v>
      </c>
      <c r="U2063" s="37"/>
      <c r="V2063" s="37"/>
      <c r="W2063" s="37"/>
      <c r="X2063" s="37"/>
      <c r="Y2063" s="37"/>
      <c r="Z2063" s="37"/>
      <c r="AA2063" s="37"/>
      <c r="AB2063" s="37"/>
      <c r="AC2063" s="37"/>
      <c r="AD2063" s="37"/>
      <c r="AE2063" s="37"/>
      <c r="AR2063" s="193" t="s">
        <v>472</v>
      </c>
      <c r="AT2063" s="193" t="s">
        <v>207</v>
      </c>
      <c r="AU2063" s="193" t="s">
        <v>82</v>
      </c>
      <c r="AY2063" s="18" t="s">
        <v>205</v>
      </c>
      <c r="BE2063" s="194">
        <f t="shared" si="34"/>
        <v>990</v>
      </c>
      <c r="BF2063" s="194">
        <f t="shared" si="35"/>
        <v>0</v>
      </c>
      <c r="BG2063" s="194">
        <f t="shared" si="36"/>
        <v>0</v>
      </c>
      <c r="BH2063" s="194">
        <f t="shared" si="37"/>
        <v>0</v>
      </c>
      <c r="BI2063" s="194">
        <f t="shared" si="38"/>
        <v>0</v>
      </c>
      <c r="BJ2063" s="18" t="s">
        <v>80</v>
      </c>
      <c r="BK2063" s="194">
        <f t="shared" si="39"/>
        <v>990</v>
      </c>
      <c r="BL2063" s="18" t="s">
        <v>472</v>
      </c>
      <c r="BM2063" s="193" t="s">
        <v>1560</v>
      </c>
    </row>
    <row r="2064" s="1" customFormat="1" ht="24.2" customHeight="1">
      <c r="A2064" s="37"/>
      <c r="B2064" s="181"/>
      <c r="C2064" s="182" t="s">
        <v>1561</v>
      </c>
      <c r="D2064" s="182" t="s">
        <v>207</v>
      </c>
      <c r="E2064" s="183" t="s">
        <v>1562</v>
      </c>
      <c r="F2064" s="184" t="s">
        <v>1563</v>
      </c>
      <c r="G2064" s="185" t="s">
        <v>268</v>
      </c>
      <c r="H2064" s="186">
        <v>2</v>
      </c>
      <c r="I2064" s="187">
        <v>1800</v>
      </c>
      <c r="J2064" s="188">
        <f t="shared" si="30"/>
        <v>3600</v>
      </c>
      <c r="K2064" s="184" t="s">
        <v>1</v>
      </c>
      <c r="L2064" s="38"/>
      <c r="M2064" s="189" t="s">
        <v>1</v>
      </c>
      <c r="N2064" s="190" t="s">
        <v>38</v>
      </c>
      <c r="O2064" s="76"/>
      <c r="P2064" s="191">
        <f t="shared" si="31"/>
        <v>0</v>
      </c>
      <c r="Q2064" s="191">
        <v>0</v>
      </c>
      <c r="R2064" s="191">
        <f t="shared" si="32"/>
        <v>0</v>
      </c>
      <c r="S2064" s="191">
        <v>0</v>
      </c>
      <c r="T2064" s="192">
        <f t="shared" si="33"/>
        <v>0</v>
      </c>
      <c r="U2064" s="37"/>
      <c r="V2064" s="37"/>
      <c r="W2064" s="37"/>
      <c r="X2064" s="37"/>
      <c r="Y2064" s="37"/>
      <c r="Z2064" s="37"/>
      <c r="AA2064" s="37"/>
      <c r="AB2064" s="37"/>
      <c r="AC2064" s="37"/>
      <c r="AD2064" s="37"/>
      <c r="AE2064" s="37"/>
      <c r="AR2064" s="193" t="s">
        <v>472</v>
      </c>
      <c r="AT2064" s="193" t="s">
        <v>207</v>
      </c>
      <c r="AU2064" s="193" t="s">
        <v>82</v>
      </c>
      <c r="AY2064" s="18" t="s">
        <v>205</v>
      </c>
      <c r="BE2064" s="194">
        <f t="shared" si="34"/>
        <v>3600</v>
      </c>
      <c r="BF2064" s="194">
        <f t="shared" si="35"/>
        <v>0</v>
      </c>
      <c r="BG2064" s="194">
        <f t="shared" si="36"/>
        <v>0</v>
      </c>
      <c r="BH2064" s="194">
        <f t="shared" si="37"/>
        <v>0</v>
      </c>
      <c r="BI2064" s="194">
        <f t="shared" si="38"/>
        <v>0</v>
      </c>
      <c r="BJ2064" s="18" t="s">
        <v>80</v>
      </c>
      <c r="BK2064" s="194">
        <f t="shared" si="39"/>
        <v>3600</v>
      </c>
      <c r="BL2064" s="18" t="s">
        <v>472</v>
      </c>
      <c r="BM2064" s="193" t="s">
        <v>1564</v>
      </c>
    </row>
    <row r="2065" s="1" customFormat="1" ht="24.2" customHeight="1">
      <c r="A2065" s="37"/>
      <c r="B2065" s="181"/>
      <c r="C2065" s="182" t="s">
        <v>1565</v>
      </c>
      <c r="D2065" s="182" t="s">
        <v>207</v>
      </c>
      <c r="E2065" s="183" t="s">
        <v>1566</v>
      </c>
      <c r="F2065" s="184" t="s">
        <v>1567</v>
      </c>
      <c r="G2065" s="185" t="s">
        <v>1397</v>
      </c>
      <c r="H2065" s="186">
        <v>4.5999999999999996</v>
      </c>
      <c r="I2065" s="187">
        <v>2892</v>
      </c>
      <c r="J2065" s="188">
        <f t="shared" si="30"/>
        <v>13303.200000000001</v>
      </c>
      <c r="K2065" s="184" t="s">
        <v>1</v>
      </c>
      <c r="L2065" s="38"/>
      <c r="M2065" s="189" t="s">
        <v>1</v>
      </c>
      <c r="N2065" s="190" t="s">
        <v>38</v>
      </c>
      <c r="O2065" s="76"/>
      <c r="P2065" s="191">
        <f t="shared" si="31"/>
        <v>0</v>
      </c>
      <c r="Q2065" s="191">
        <v>0</v>
      </c>
      <c r="R2065" s="191">
        <f t="shared" si="32"/>
        <v>0</v>
      </c>
      <c r="S2065" s="191">
        <v>0</v>
      </c>
      <c r="T2065" s="192">
        <f t="shared" si="33"/>
        <v>0</v>
      </c>
      <c r="U2065" s="37"/>
      <c r="V2065" s="37"/>
      <c r="W2065" s="37"/>
      <c r="X2065" s="37"/>
      <c r="Y2065" s="37"/>
      <c r="Z2065" s="37"/>
      <c r="AA2065" s="37"/>
      <c r="AB2065" s="37"/>
      <c r="AC2065" s="37"/>
      <c r="AD2065" s="37"/>
      <c r="AE2065" s="37"/>
      <c r="AR2065" s="193" t="s">
        <v>472</v>
      </c>
      <c r="AT2065" s="193" t="s">
        <v>207</v>
      </c>
      <c r="AU2065" s="193" t="s">
        <v>82</v>
      </c>
      <c r="AY2065" s="18" t="s">
        <v>205</v>
      </c>
      <c r="BE2065" s="194">
        <f t="shared" si="34"/>
        <v>13303.200000000001</v>
      </c>
      <c r="BF2065" s="194">
        <f t="shared" si="35"/>
        <v>0</v>
      </c>
      <c r="BG2065" s="194">
        <f t="shared" si="36"/>
        <v>0</v>
      </c>
      <c r="BH2065" s="194">
        <f t="shared" si="37"/>
        <v>0</v>
      </c>
      <c r="BI2065" s="194">
        <f t="shared" si="38"/>
        <v>0</v>
      </c>
      <c r="BJ2065" s="18" t="s">
        <v>80</v>
      </c>
      <c r="BK2065" s="194">
        <f t="shared" si="39"/>
        <v>13303.200000000001</v>
      </c>
      <c r="BL2065" s="18" t="s">
        <v>472</v>
      </c>
      <c r="BM2065" s="193" t="s">
        <v>1568</v>
      </c>
    </row>
    <row r="2066" s="1" customFormat="1" ht="24.2" customHeight="1">
      <c r="A2066" s="37"/>
      <c r="B2066" s="181"/>
      <c r="C2066" s="182" t="s">
        <v>1569</v>
      </c>
      <c r="D2066" s="182" t="s">
        <v>207</v>
      </c>
      <c r="E2066" s="183" t="s">
        <v>1570</v>
      </c>
      <c r="F2066" s="184" t="s">
        <v>1567</v>
      </c>
      <c r="G2066" s="185" t="s">
        <v>1397</v>
      </c>
      <c r="H2066" s="186">
        <v>10</v>
      </c>
      <c r="I2066" s="187">
        <v>1611</v>
      </c>
      <c r="J2066" s="188">
        <f t="shared" si="30"/>
        <v>16110</v>
      </c>
      <c r="K2066" s="184" t="s">
        <v>1</v>
      </c>
      <c r="L2066" s="38"/>
      <c r="M2066" s="189" t="s">
        <v>1</v>
      </c>
      <c r="N2066" s="190" t="s">
        <v>38</v>
      </c>
      <c r="O2066" s="76"/>
      <c r="P2066" s="191">
        <f t="shared" si="31"/>
        <v>0</v>
      </c>
      <c r="Q2066" s="191">
        <v>0</v>
      </c>
      <c r="R2066" s="191">
        <f t="shared" si="32"/>
        <v>0</v>
      </c>
      <c r="S2066" s="191">
        <v>0</v>
      </c>
      <c r="T2066" s="192">
        <f t="shared" si="33"/>
        <v>0</v>
      </c>
      <c r="U2066" s="37"/>
      <c r="V2066" s="37"/>
      <c r="W2066" s="37"/>
      <c r="X2066" s="37"/>
      <c r="Y2066" s="37"/>
      <c r="Z2066" s="37"/>
      <c r="AA2066" s="37"/>
      <c r="AB2066" s="37"/>
      <c r="AC2066" s="37"/>
      <c r="AD2066" s="37"/>
      <c r="AE2066" s="37"/>
      <c r="AR2066" s="193" t="s">
        <v>472</v>
      </c>
      <c r="AT2066" s="193" t="s">
        <v>207</v>
      </c>
      <c r="AU2066" s="193" t="s">
        <v>82</v>
      </c>
      <c r="AY2066" s="18" t="s">
        <v>205</v>
      </c>
      <c r="BE2066" s="194">
        <f t="shared" si="34"/>
        <v>16110</v>
      </c>
      <c r="BF2066" s="194">
        <f t="shared" si="35"/>
        <v>0</v>
      </c>
      <c r="BG2066" s="194">
        <f t="shared" si="36"/>
        <v>0</v>
      </c>
      <c r="BH2066" s="194">
        <f t="shared" si="37"/>
        <v>0</v>
      </c>
      <c r="BI2066" s="194">
        <f t="shared" si="38"/>
        <v>0</v>
      </c>
      <c r="BJ2066" s="18" t="s">
        <v>80</v>
      </c>
      <c r="BK2066" s="194">
        <f t="shared" si="39"/>
        <v>16110</v>
      </c>
      <c r="BL2066" s="18" t="s">
        <v>472</v>
      </c>
      <c r="BM2066" s="193" t="s">
        <v>1571</v>
      </c>
    </row>
    <row r="2067" s="1" customFormat="1" ht="37.9" customHeight="1">
      <c r="A2067" s="37"/>
      <c r="B2067" s="181"/>
      <c r="C2067" s="182" t="s">
        <v>1572</v>
      </c>
      <c r="D2067" s="182" t="s">
        <v>207</v>
      </c>
      <c r="E2067" s="183" t="s">
        <v>1573</v>
      </c>
      <c r="F2067" s="184" t="s">
        <v>1574</v>
      </c>
      <c r="G2067" s="185" t="s">
        <v>268</v>
      </c>
      <c r="H2067" s="186">
        <v>1</v>
      </c>
      <c r="I2067" s="187">
        <v>3900</v>
      </c>
      <c r="J2067" s="188">
        <f t="shared" si="30"/>
        <v>3900</v>
      </c>
      <c r="K2067" s="184" t="s">
        <v>1</v>
      </c>
      <c r="L2067" s="38"/>
      <c r="M2067" s="189" t="s">
        <v>1</v>
      </c>
      <c r="N2067" s="190" t="s">
        <v>38</v>
      </c>
      <c r="O2067" s="76"/>
      <c r="P2067" s="191">
        <f t="shared" si="31"/>
        <v>0</v>
      </c>
      <c r="Q2067" s="191">
        <v>0</v>
      </c>
      <c r="R2067" s="191">
        <f t="shared" si="32"/>
        <v>0</v>
      </c>
      <c r="S2067" s="191">
        <v>0</v>
      </c>
      <c r="T2067" s="192">
        <f t="shared" si="33"/>
        <v>0</v>
      </c>
      <c r="U2067" s="37"/>
      <c r="V2067" s="37"/>
      <c r="W2067" s="37"/>
      <c r="X2067" s="37"/>
      <c r="Y2067" s="37"/>
      <c r="Z2067" s="37"/>
      <c r="AA2067" s="37"/>
      <c r="AB2067" s="37"/>
      <c r="AC2067" s="37"/>
      <c r="AD2067" s="37"/>
      <c r="AE2067" s="37"/>
      <c r="AR2067" s="193" t="s">
        <v>472</v>
      </c>
      <c r="AT2067" s="193" t="s">
        <v>207</v>
      </c>
      <c r="AU2067" s="193" t="s">
        <v>82</v>
      </c>
      <c r="AY2067" s="18" t="s">
        <v>205</v>
      </c>
      <c r="BE2067" s="194">
        <f t="shared" si="34"/>
        <v>3900</v>
      </c>
      <c r="BF2067" s="194">
        <f t="shared" si="35"/>
        <v>0</v>
      </c>
      <c r="BG2067" s="194">
        <f t="shared" si="36"/>
        <v>0</v>
      </c>
      <c r="BH2067" s="194">
        <f t="shared" si="37"/>
        <v>0</v>
      </c>
      <c r="BI2067" s="194">
        <f t="shared" si="38"/>
        <v>0</v>
      </c>
      <c r="BJ2067" s="18" t="s">
        <v>80</v>
      </c>
      <c r="BK2067" s="194">
        <f t="shared" si="39"/>
        <v>3900</v>
      </c>
      <c r="BL2067" s="18" t="s">
        <v>472</v>
      </c>
      <c r="BM2067" s="193" t="s">
        <v>1575</v>
      </c>
    </row>
    <row r="2068" s="1" customFormat="1" ht="37.9" customHeight="1">
      <c r="A2068" s="37"/>
      <c r="B2068" s="181"/>
      <c r="C2068" s="182" t="s">
        <v>1576</v>
      </c>
      <c r="D2068" s="182" t="s">
        <v>207</v>
      </c>
      <c r="E2068" s="183" t="s">
        <v>1577</v>
      </c>
      <c r="F2068" s="184" t="s">
        <v>1578</v>
      </c>
      <c r="G2068" s="185" t="s">
        <v>268</v>
      </c>
      <c r="H2068" s="186">
        <v>1</v>
      </c>
      <c r="I2068" s="187">
        <v>3900</v>
      </c>
      <c r="J2068" s="188">
        <f t="shared" si="30"/>
        <v>3900</v>
      </c>
      <c r="K2068" s="184" t="s">
        <v>1</v>
      </c>
      <c r="L2068" s="38"/>
      <c r="M2068" s="189" t="s">
        <v>1</v>
      </c>
      <c r="N2068" s="190" t="s">
        <v>38</v>
      </c>
      <c r="O2068" s="76"/>
      <c r="P2068" s="191">
        <f t="shared" si="31"/>
        <v>0</v>
      </c>
      <c r="Q2068" s="191">
        <v>0</v>
      </c>
      <c r="R2068" s="191">
        <f t="shared" si="32"/>
        <v>0</v>
      </c>
      <c r="S2068" s="191">
        <v>0</v>
      </c>
      <c r="T2068" s="192">
        <f t="shared" si="33"/>
        <v>0</v>
      </c>
      <c r="U2068" s="37"/>
      <c r="V2068" s="37"/>
      <c r="W2068" s="37"/>
      <c r="X2068" s="37"/>
      <c r="Y2068" s="37"/>
      <c r="Z2068" s="37"/>
      <c r="AA2068" s="37"/>
      <c r="AB2068" s="37"/>
      <c r="AC2068" s="37"/>
      <c r="AD2068" s="37"/>
      <c r="AE2068" s="37"/>
      <c r="AR2068" s="193" t="s">
        <v>472</v>
      </c>
      <c r="AT2068" s="193" t="s">
        <v>207</v>
      </c>
      <c r="AU2068" s="193" t="s">
        <v>82</v>
      </c>
      <c r="AY2068" s="18" t="s">
        <v>205</v>
      </c>
      <c r="BE2068" s="194">
        <f t="shared" si="34"/>
        <v>3900</v>
      </c>
      <c r="BF2068" s="194">
        <f t="shared" si="35"/>
        <v>0</v>
      </c>
      <c r="BG2068" s="194">
        <f t="shared" si="36"/>
        <v>0</v>
      </c>
      <c r="BH2068" s="194">
        <f t="shared" si="37"/>
        <v>0</v>
      </c>
      <c r="BI2068" s="194">
        <f t="shared" si="38"/>
        <v>0</v>
      </c>
      <c r="BJ2068" s="18" t="s">
        <v>80</v>
      </c>
      <c r="BK2068" s="194">
        <f t="shared" si="39"/>
        <v>3900</v>
      </c>
      <c r="BL2068" s="18" t="s">
        <v>472</v>
      </c>
      <c r="BM2068" s="193" t="s">
        <v>1579</v>
      </c>
    </row>
    <row r="2069" s="1" customFormat="1" ht="37.9" customHeight="1">
      <c r="A2069" s="37"/>
      <c r="B2069" s="181"/>
      <c r="C2069" s="182" t="s">
        <v>1580</v>
      </c>
      <c r="D2069" s="182" t="s">
        <v>207</v>
      </c>
      <c r="E2069" s="183" t="s">
        <v>1581</v>
      </c>
      <c r="F2069" s="184" t="s">
        <v>1582</v>
      </c>
      <c r="G2069" s="185" t="s">
        <v>268</v>
      </c>
      <c r="H2069" s="186">
        <v>1</v>
      </c>
      <c r="I2069" s="187">
        <v>3900</v>
      </c>
      <c r="J2069" s="188">
        <f t="shared" si="30"/>
        <v>3900</v>
      </c>
      <c r="K2069" s="184" t="s">
        <v>1</v>
      </c>
      <c r="L2069" s="38"/>
      <c r="M2069" s="189" t="s">
        <v>1</v>
      </c>
      <c r="N2069" s="190" t="s">
        <v>38</v>
      </c>
      <c r="O2069" s="76"/>
      <c r="P2069" s="191">
        <f t="shared" si="31"/>
        <v>0</v>
      </c>
      <c r="Q2069" s="191">
        <v>0</v>
      </c>
      <c r="R2069" s="191">
        <f t="shared" si="32"/>
        <v>0</v>
      </c>
      <c r="S2069" s="191">
        <v>0</v>
      </c>
      <c r="T2069" s="192">
        <f t="shared" si="33"/>
        <v>0</v>
      </c>
      <c r="U2069" s="37"/>
      <c r="V2069" s="37"/>
      <c r="W2069" s="37"/>
      <c r="X2069" s="37"/>
      <c r="Y2069" s="37"/>
      <c r="Z2069" s="37"/>
      <c r="AA2069" s="37"/>
      <c r="AB2069" s="37"/>
      <c r="AC2069" s="37"/>
      <c r="AD2069" s="37"/>
      <c r="AE2069" s="37"/>
      <c r="AR2069" s="193" t="s">
        <v>472</v>
      </c>
      <c r="AT2069" s="193" t="s">
        <v>207</v>
      </c>
      <c r="AU2069" s="193" t="s">
        <v>82</v>
      </c>
      <c r="AY2069" s="18" t="s">
        <v>205</v>
      </c>
      <c r="BE2069" s="194">
        <f t="shared" si="34"/>
        <v>3900</v>
      </c>
      <c r="BF2069" s="194">
        <f t="shared" si="35"/>
        <v>0</v>
      </c>
      <c r="BG2069" s="194">
        <f t="shared" si="36"/>
        <v>0</v>
      </c>
      <c r="BH2069" s="194">
        <f t="shared" si="37"/>
        <v>0</v>
      </c>
      <c r="BI2069" s="194">
        <f t="shared" si="38"/>
        <v>0</v>
      </c>
      <c r="BJ2069" s="18" t="s">
        <v>80</v>
      </c>
      <c r="BK2069" s="194">
        <f t="shared" si="39"/>
        <v>3900</v>
      </c>
      <c r="BL2069" s="18" t="s">
        <v>472</v>
      </c>
      <c r="BM2069" s="193" t="s">
        <v>1583</v>
      </c>
    </row>
    <row r="2070" s="1" customFormat="1" ht="37.9" customHeight="1">
      <c r="A2070" s="37"/>
      <c r="B2070" s="181"/>
      <c r="C2070" s="182" t="s">
        <v>1584</v>
      </c>
      <c r="D2070" s="182" t="s">
        <v>207</v>
      </c>
      <c r="E2070" s="183" t="s">
        <v>1585</v>
      </c>
      <c r="F2070" s="184" t="s">
        <v>1586</v>
      </c>
      <c r="G2070" s="185" t="s">
        <v>268</v>
      </c>
      <c r="H2070" s="186">
        <v>1</v>
      </c>
      <c r="I2070" s="187">
        <v>3500</v>
      </c>
      <c r="J2070" s="188">
        <f t="shared" si="30"/>
        <v>3500</v>
      </c>
      <c r="K2070" s="184" t="s">
        <v>1</v>
      </c>
      <c r="L2070" s="38"/>
      <c r="M2070" s="189" t="s">
        <v>1</v>
      </c>
      <c r="N2070" s="190" t="s">
        <v>38</v>
      </c>
      <c r="O2070" s="76"/>
      <c r="P2070" s="191">
        <f t="shared" si="31"/>
        <v>0</v>
      </c>
      <c r="Q2070" s="191">
        <v>0</v>
      </c>
      <c r="R2070" s="191">
        <f t="shared" si="32"/>
        <v>0</v>
      </c>
      <c r="S2070" s="191">
        <v>0</v>
      </c>
      <c r="T2070" s="192">
        <f t="shared" si="33"/>
        <v>0</v>
      </c>
      <c r="U2070" s="37"/>
      <c r="V2070" s="37"/>
      <c r="W2070" s="37"/>
      <c r="X2070" s="37"/>
      <c r="Y2070" s="37"/>
      <c r="Z2070" s="37"/>
      <c r="AA2070" s="37"/>
      <c r="AB2070" s="37"/>
      <c r="AC2070" s="37"/>
      <c r="AD2070" s="37"/>
      <c r="AE2070" s="37"/>
      <c r="AR2070" s="193" t="s">
        <v>472</v>
      </c>
      <c r="AT2070" s="193" t="s">
        <v>207</v>
      </c>
      <c r="AU2070" s="193" t="s">
        <v>82</v>
      </c>
      <c r="AY2070" s="18" t="s">
        <v>205</v>
      </c>
      <c r="BE2070" s="194">
        <f t="shared" si="34"/>
        <v>3500</v>
      </c>
      <c r="BF2070" s="194">
        <f t="shared" si="35"/>
        <v>0</v>
      </c>
      <c r="BG2070" s="194">
        <f t="shared" si="36"/>
        <v>0</v>
      </c>
      <c r="BH2070" s="194">
        <f t="shared" si="37"/>
        <v>0</v>
      </c>
      <c r="BI2070" s="194">
        <f t="shared" si="38"/>
        <v>0</v>
      </c>
      <c r="BJ2070" s="18" t="s">
        <v>80</v>
      </c>
      <c r="BK2070" s="194">
        <f t="shared" si="39"/>
        <v>3500</v>
      </c>
      <c r="BL2070" s="18" t="s">
        <v>472</v>
      </c>
      <c r="BM2070" s="193" t="s">
        <v>1587</v>
      </c>
    </row>
    <row r="2071" s="1" customFormat="1" ht="37.9" customHeight="1">
      <c r="A2071" s="37"/>
      <c r="B2071" s="181"/>
      <c r="C2071" s="182" t="s">
        <v>1588</v>
      </c>
      <c r="D2071" s="182" t="s">
        <v>207</v>
      </c>
      <c r="E2071" s="183" t="s">
        <v>1589</v>
      </c>
      <c r="F2071" s="184" t="s">
        <v>1590</v>
      </c>
      <c r="G2071" s="185" t="s">
        <v>268</v>
      </c>
      <c r="H2071" s="186">
        <v>1</v>
      </c>
      <c r="I2071" s="187">
        <v>3500</v>
      </c>
      <c r="J2071" s="188">
        <f t="shared" si="30"/>
        <v>3500</v>
      </c>
      <c r="K2071" s="184" t="s">
        <v>1</v>
      </c>
      <c r="L2071" s="38"/>
      <c r="M2071" s="189" t="s">
        <v>1</v>
      </c>
      <c r="N2071" s="190" t="s">
        <v>38</v>
      </c>
      <c r="O2071" s="76"/>
      <c r="P2071" s="191">
        <f t="shared" si="31"/>
        <v>0</v>
      </c>
      <c r="Q2071" s="191">
        <v>0</v>
      </c>
      <c r="R2071" s="191">
        <f t="shared" si="32"/>
        <v>0</v>
      </c>
      <c r="S2071" s="191">
        <v>0</v>
      </c>
      <c r="T2071" s="192">
        <f t="shared" si="33"/>
        <v>0</v>
      </c>
      <c r="U2071" s="37"/>
      <c r="V2071" s="37"/>
      <c r="W2071" s="37"/>
      <c r="X2071" s="37"/>
      <c r="Y2071" s="37"/>
      <c r="Z2071" s="37"/>
      <c r="AA2071" s="37"/>
      <c r="AB2071" s="37"/>
      <c r="AC2071" s="37"/>
      <c r="AD2071" s="37"/>
      <c r="AE2071" s="37"/>
      <c r="AR2071" s="193" t="s">
        <v>472</v>
      </c>
      <c r="AT2071" s="193" t="s">
        <v>207</v>
      </c>
      <c r="AU2071" s="193" t="s">
        <v>82</v>
      </c>
      <c r="AY2071" s="18" t="s">
        <v>205</v>
      </c>
      <c r="BE2071" s="194">
        <f t="shared" si="34"/>
        <v>3500</v>
      </c>
      <c r="BF2071" s="194">
        <f t="shared" si="35"/>
        <v>0</v>
      </c>
      <c r="BG2071" s="194">
        <f t="shared" si="36"/>
        <v>0</v>
      </c>
      <c r="BH2071" s="194">
        <f t="shared" si="37"/>
        <v>0</v>
      </c>
      <c r="BI2071" s="194">
        <f t="shared" si="38"/>
        <v>0</v>
      </c>
      <c r="BJ2071" s="18" t="s">
        <v>80</v>
      </c>
      <c r="BK2071" s="194">
        <f t="shared" si="39"/>
        <v>3500</v>
      </c>
      <c r="BL2071" s="18" t="s">
        <v>472</v>
      </c>
      <c r="BM2071" s="193" t="s">
        <v>1591</v>
      </c>
    </row>
    <row r="2072" s="1" customFormat="1" ht="37.9" customHeight="1">
      <c r="A2072" s="37"/>
      <c r="B2072" s="181"/>
      <c r="C2072" s="182" t="s">
        <v>1592</v>
      </c>
      <c r="D2072" s="182" t="s">
        <v>207</v>
      </c>
      <c r="E2072" s="183" t="s">
        <v>1593</v>
      </c>
      <c r="F2072" s="184" t="s">
        <v>1594</v>
      </c>
      <c r="G2072" s="185" t="s">
        <v>268</v>
      </c>
      <c r="H2072" s="186">
        <v>2</v>
      </c>
      <c r="I2072" s="187">
        <v>15000</v>
      </c>
      <c r="J2072" s="188">
        <f t="shared" si="30"/>
        <v>30000</v>
      </c>
      <c r="K2072" s="184" t="s">
        <v>1</v>
      </c>
      <c r="L2072" s="38"/>
      <c r="M2072" s="189" t="s">
        <v>1</v>
      </c>
      <c r="N2072" s="190" t="s">
        <v>38</v>
      </c>
      <c r="O2072" s="76"/>
      <c r="P2072" s="191">
        <f t="shared" si="31"/>
        <v>0</v>
      </c>
      <c r="Q2072" s="191">
        <v>0</v>
      </c>
      <c r="R2072" s="191">
        <f t="shared" si="32"/>
        <v>0</v>
      </c>
      <c r="S2072" s="191">
        <v>0</v>
      </c>
      <c r="T2072" s="192">
        <f t="shared" si="33"/>
        <v>0</v>
      </c>
      <c r="U2072" s="37"/>
      <c r="V2072" s="37"/>
      <c r="W2072" s="37"/>
      <c r="X2072" s="37"/>
      <c r="Y2072" s="37"/>
      <c r="Z2072" s="37"/>
      <c r="AA2072" s="37"/>
      <c r="AB2072" s="37"/>
      <c r="AC2072" s="37"/>
      <c r="AD2072" s="37"/>
      <c r="AE2072" s="37"/>
      <c r="AR2072" s="193" t="s">
        <v>472</v>
      </c>
      <c r="AT2072" s="193" t="s">
        <v>207</v>
      </c>
      <c r="AU2072" s="193" t="s">
        <v>82</v>
      </c>
      <c r="AY2072" s="18" t="s">
        <v>205</v>
      </c>
      <c r="BE2072" s="194">
        <f t="shared" si="34"/>
        <v>30000</v>
      </c>
      <c r="BF2072" s="194">
        <f t="shared" si="35"/>
        <v>0</v>
      </c>
      <c r="BG2072" s="194">
        <f t="shared" si="36"/>
        <v>0</v>
      </c>
      <c r="BH2072" s="194">
        <f t="shared" si="37"/>
        <v>0</v>
      </c>
      <c r="BI2072" s="194">
        <f t="shared" si="38"/>
        <v>0</v>
      </c>
      <c r="BJ2072" s="18" t="s">
        <v>80</v>
      </c>
      <c r="BK2072" s="194">
        <f t="shared" si="39"/>
        <v>30000</v>
      </c>
      <c r="BL2072" s="18" t="s">
        <v>472</v>
      </c>
      <c r="BM2072" s="193" t="s">
        <v>1595</v>
      </c>
    </row>
    <row r="2073" s="1" customFormat="1" ht="37.9" customHeight="1">
      <c r="A2073" s="37"/>
      <c r="B2073" s="181"/>
      <c r="C2073" s="182" t="s">
        <v>1596</v>
      </c>
      <c r="D2073" s="182" t="s">
        <v>207</v>
      </c>
      <c r="E2073" s="183" t="s">
        <v>1597</v>
      </c>
      <c r="F2073" s="184" t="s">
        <v>1598</v>
      </c>
      <c r="G2073" s="185" t="s">
        <v>268</v>
      </c>
      <c r="H2073" s="186">
        <v>8</v>
      </c>
      <c r="I2073" s="187">
        <v>4150</v>
      </c>
      <c r="J2073" s="188">
        <f t="shared" si="30"/>
        <v>33200</v>
      </c>
      <c r="K2073" s="184" t="s">
        <v>1</v>
      </c>
      <c r="L2073" s="38"/>
      <c r="M2073" s="189" t="s">
        <v>1</v>
      </c>
      <c r="N2073" s="190" t="s">
        <v>38</v>
      </c>
      <c r="O2073" s="76"/>
      <c r="P2073" s="191">
        <f t="shared" si="31"/>
        <v>0</v>
      </c>
      <c r="Q2073" s="191">
        <v>0</v>
      </c>
      <c r="R2073" s="191">
        <f t="shared" si="32"/>
        <v>0</v>
      </c>
      <c r="S2073" s="191">
        <v>0</v>
      </c>
      <c r="T2073" s="192">
        <f t="shared" si="33"/>
        <v>0</v>
      </c>
      <c r="U2073" s="37"/>
      <c r="V2073" s="37"/>
      <c r="W2073" s="37"/>
      <c r="X2073" s="37"/>
      <c r="Y2073" s="37"/>
      <c r="Z2073" s="37"/>
      <c r="AA2073" s="37"/>
      <c r="AB2073" s="37"/>
      <c r="AC2073" s="37"/>
      <c r="AD2073" s="37"/>
      <c r="AE2073" s="37"/>
      <c r="AR2073" s="193" t="s">
        <v>472</v>
      </c>
      <c r="AT2073" s="193" t="s">
        <v>207</v>
      </c>
      <c r="AU2073" s="193" t="s">
        <v>82</v>
      </c>
      <c r="AY2073" s="18" t="s">
        <v>205</v>
      </c>
      <c r="BE2073" s="194">
        <f t="shared" si="34"/>
        <v>33200</v>
      </c>
      <c r="BF2073" s="194">
        <f t="shared" si="35"/>
        <v>0</v>
      </c>
      <c r="BG2073" s="194">
        <f t="shared" si="36"/>
        <v>0</v>
      </c>
      <c r="BH2073" s="194">
        <f t="shared" si="37"/>
        <v>0</v>
      </c>
      <c r="BI2073" s="194">
        <f t="shared" si="38"/>
        <v>0</v>
      </c>
      <c r="BJ2073" s="18" t="s">
        <v>80</v>
      </c>
      <c r="BK2073" s="194">
        <f t="shared" si="39"/>
        <v>33200</v>
      </c>
      <c r="BL2073" s="18" t="s">
        <v>472</v>
      </c>
      <c r="BM2073" s="193" t="s">
        <v>1599</v>
      </c>
    </row>
    <row r="2074" s="1" customFormat="1" ht="37.9" customHeight="1">
      <c r="A2074" s="37"/>
      <c r="B2074" s="181"/>
      <c r="C2074" s="182" t="s">
        <v>1600</v>
      </c>
      <c r="D2074" s="182" t="s">
        <v>207</v>
      </c>
      <c r="E2074" s="183" t="s">
        <v>1601</v>
      </c>
      <c r="F2074" s="184" t="s">
        <v>1602</v>
      </c>
      <c r="G2074" s="185" t="s">
        <v>268</v>
      </c>
      <c r="H2074" s="186">
        <v>4</v>
      </c>
      <c r="I2074" s="187">
        <v>4150</v>
      </c>
      <c r="J2074" s="188">
        <f t="shared" si="30"/>
        <v>16600</v>
      </c>
      <c r="K2074" s="184" t="s">
        <v>1</v>
      </c>
      <c r="L2074" s="38"/>
      <c r="M2074" s="189" t="s">
        <v>1</v>
      </c>
      <c r="N2074" s="190" t="s">
        <v>38</v>
      </c>
      <c r="O2074" s="76"/>
      <c r="P2074" s="191">
        <f t="shared" si="31"/>
        <v>0</v>
      </c>
      <c r="Q2074" s="191">
        <v>0</v>
      </c>
      <c r="R2074" s="191">
        <f t="shared" si="32"/>
        <v>0</v>
      </c>
      <c r="S2074" s="191">
        <v>0</v>
      </c>
      <c r="T2074" s="192">
        <f t="shared" si="33"/>
        <v>0</v>
      </c>
      <c r="U2074" s="37"/>
      <c r="V2074" s="37"/>
      <c r="W2074" s="37"/>
      <c r="X2074" s="37"/>
      <c r="Y2074" s="37"/>
      <c r="Z2074" s="37"/>
      <c r="AA2074" s="37"/>
      <c r="AB2074" s="37"/>
      <c r="AC2074" s="37"/>
      <c r="AD2074" s="37"/>
      <c r="AE2074" s="37"/>
      <c r="AR2074" s="193" t="s">
        <v>472</v>
      </c>
      <c r="AT2074" s="193" t="s">
        <v>207</v>
      </c>
      <c r="AU2074" s="193" t="s">
        <v>82</v>
      </c>
      <c r="AY2074" s="18" t="s">
        <v>205</v>
      </c>
      <c r="BE2074" s="194">
        <f t="shared" si="34"/>
        <v>16600</v>
      </c>
      <c r="BF2074" s="194">
        <f t="shared" si="35"/>
        <v>0</v>
      </c>
      <c r="BG2074" s="194">
        <f t="shared" si="36"/>
        <v>0</v>
      </c>
      <c r="BH2074" s="194">
        <f t="shared" si="37"/>
        <v>0</v>
      </c>
      <c r="BI2074" s="194">
        <f t="shared" si="38"/>
        <v>0</v>
      </c>
      <c r="BJ2074" s="18" t="s">
        <v>80</v>
      </c>
      <c r="BK2074" s="194">
        <f t="shared" si="39"/>
        <v>16600</v>
      </c>
      <c r="BL2074" s="18" t="s">
        <v>472</v>
      </c>
      <c r="BM2074" s="193" t="s">
        <v>1603</v>
      </c>
    </row>
    <row r="2075" s="1" customFormat="1" ht="37.9" customHeight="1">
      <c r="A2075" s="37"/>
      <c r="B2075" s="181"/>
      <c r="C2075" s="182" t="s">
        <v>1604</v>
      </c>
      <c r="D2075" s="182" t="s">
        <v>207</v>
      </c>
      <c r="E2075" s="183" t="s">
        <v>1605</v>
      </c>
      <c r="F2075" s="184" t="s">
        <v>1606</v>
      </c>
      <c r="G2075" s="185" t="s">
        <v>268</v>
      </c>
      <c r="H2075" s="186">
        <v>1</v>
      </c>
      <c r="I2075" s="187">
        <v>4150</v>
      </c>
      <c r="J2075" s="188">
        <f t="shared" si="30"/>
        <v>4150</v>
      </c>
      <c r="K2075" s="184" t="s">
        <v>1</v>
      </c>
      <c r="L2075" s="38"/>
      <c r="M2075" s="189" t="s">
        <v>1</v>
      </c>
      <c r="N2075" s="190" t="s">
        <v>38</v>
      </c>
      <c r="O2075" s="76"/>
      <c r="P2075" s="191">
        <f t="shared" si="31"/>
        <v>0</v>
      </c>
      <c r="Q2075" s="191">
        <v>0</v>
      </c>
      <c r="R2075" s="191">
        <f t="shared" si="32"/>
        <v>0</v>
      </c>
      <c r="S2075" s="191">
        <v>0</v>
      </c>
      <c r="T2075" s="192">
        <f t="shared" si="33"/>
        <v>0</v>
      </c>
      <c r="U2075" s="37"/>
      <c r="V2075" s="37"/>
      <c r="W2075" s="37"/>
      <c r="X2075" s="37"/>
      <c r="Y2075" s="37"/>
      <c r="Z2075" s="37"/>
      <c r="AA2075" s="37"/>
      <c r="AB2075" s="37"/>
      <c r="AC2075" s="37"/>
      <c r="AD2075" s="37"/>
      <c r="AE2075" s="37"/>
      <c r="AR2075" s="193" t="s">
        <v>472</v>
      </c>
      <c r="AT2075" s="193" t="s">
        <v>207</v>
      </c>
      <c r="AU2075" s="193" t="s">
        <v>82</v>
      </c>
      <c r="AY2075" s="18" t="s">
        <v>205</v>
      </c>
      <c r="BE2075" s="194">
        <f t="shared" si="34"/>
        <v>4150</v>
      </c>
      <c r="BF2075" s="194">
        <f t="shared" si="35"/>
        <v>0</v>
      </c>
      <c r="BG2075" s="194">
        <f t="shared" si="36"/>
        <v>0</v>
      </c>
      <c r="BH2075" s="194">
        <f t="shared" si="37"/>
        <v>0</v>
      </c>
      <c r="BI2075" s="194">
        <f t="shared" si="38"/>
        <v>0</v>
      </c>
      <c r="BJ2075" s="18" t="s">
        <v>80</v>
      </c>
      <c r="BK2075" s="194">
        <f t="shared" si="39"/>
        <v>4150</v>
      </c>
      <c r="BL2075" s="18" t="s">
        <v>472</v>
      </c>
      <c r="BM2075" s="193" t="s">
        <v>1607</v>
      </c>
    </row>
    <row r="2076" s="1" customFormat="1" ht="37.9" customHeight="1">
      <c r="A2076" s="37"/>
      <c r="B2076" s="181"/>
      <c r="C2076" s="182" t="s">
        <v>1608</v>
      </c>
      <c r="D2076" s="182" t="s">
        <v>207</v>
      </c>
      <c r="E2076" s="183" t="s">
        <v>1609</v>
      </c>
      <c r="F2076" s="184" t="s">
        <v>1610</v>
      </c>
      <c r="G2076" s="185" t="s">
        <v>268</v>
      </c>
      <c r="H2076" s="186">
        <v>1</v>
      </c>
      <c r="I2076" s="187">
        <v>4750</v>
      </c>
      <c r="J2076" s="188">
        <f t="shared" si="30"/>
        <v>4750</v>
      </c>
      <c r="K2076" s="184" t="s">
        <v>1</v>
      </c>
      <c r="L2076" s="38"/>
      <c r="M2076" s="189" t="s">
        <v>1</v>
      </c>
      <c r="N2076" s="190" t="s">
        <v>38</v>
      </c>
      <c r="O2076" s="76"/>
      <c r="P2076" s="191">
        <f t="shared" si="31"/>
        <v>0</v>
      </c>
      <c r="Q2076" s="191">
        <v>0</v>
      </c>
      <c r="R2076" s="191">
        <f t="shared" si="32"/>
        <v>0</v>
      </c>
      <c r="S2076" s="191">
        <v>0</v>
      </c>
      <c r="T2076" s="192">
        <f t="shared" si="33"/>
        <v>0</v>
      </c>
      <c r="U2076" s="37"/>
      <c r="V2076" s="37"/>
      <c r="W2076" s="37"/>
      <c r="X2076" s="37"/>
      <c r="Y2076" s="37"/>
      <c r="Z2076" s="37"/>
      <c r="AA2076" s="37"/>
      <c r="AB2076" s="37"/>
      <c r="AC2076" s="37"/>
      <c r="AD2076" s="37"/>
      <c r="AE2076" s="37"/>
      <c r="AR2076" s="193" t="s">
        <v>472</v>
      </c>
      <c r="AT2076" s="193" t="s">
        <v>207</v>
      </c>
      <c r="AU2076" s="193" t="s">
        <v>82</v>
      </c>
      <c r="AY2076" s="18" t="s">
        <v>205</v>
      </c>
      <c r="BE2076" s="194">
        <f t="shared" si="34"/>
        <v>4750</v>
      </c>
      <c r="BF2076" s="194">
        <f t="shared" si="35"/>
        <v>0</v>
      </c>
      <c r="BG2076" s="194">
        <f t="shared" si="36"/>
        <v>0</v>
      </c>
      <c r="BH2076" s="194">
        <f t="shared" si="37"/>
        <v>0</v>
      </c>
      <c r="BI2076" s="194">
        <f t="shared" si="38"/>
        <v>0</v>
      </c>
      <c r="BJ2076" s="18" t="s">
        <v>80</v>
      </c>
      <c r="BK2076" s="194">
        <f t="shared" si="39"/>
        <v>4750</v>
      </c>
      <c r="BL2076" s="18" t="s">
        <v>472</v>
      </c>
      <c r="BM2076" s="193" t="s">
        <v>1611</v>
      </c>
    </row>
    <row r="2077" s="1" customFormat="1" ht="37.9" customHeight="1">
      <c r="A2077" s="37"/>
      <c r="B2077" s="181"/>
      <c r="C2077" s="182" t="s">
        <v>1612</v>
      </c>
      <c r="D2077" s="182" t="s">
        <v>207</v>
      </c>
      <c r="E2077" s="183" t="s">
        <v>1613</v>
      </c>
      <c r="F2077" s="184" t="s">
        <v>1614</v>
      </c>
      <c r="G2077" s="185" t="s">
        <v>268</v>
      </c>
      <c r="H2077" s="186">
        <v>1</v>
      </c>
      <c r="I2077" s="187">
        <v>4750</v>
      </c>
      <c r="J2077" s="188">
        <f t="shared" si="30"/>
        <v>4750</v>
      </c>
      <c r="K2077" s="184" t="s">
        <v>1</v>
      </c>
      <c r="L2077" s="38"/>
      <c r="M2077" s="189" t="s">
        <v>1</v>
      </c>
      <c r="N2077" s="190" t="s">
        <v>38</v>
      </c>
      <c r="O2077" s="76"/>
      <c r="P2077" s="191">
        <f t="shared" si="31"/>
        <v>0</v>
      </c>
      <c r="Q2077" s="191">
        <v>0</v>
      </c>
      <c r="R2077" s="191">
        <f t="shared" si="32"/>
        <v>0</v>
      </c>
      <c r="S2077" s="191">
        <v>0</v>
      </c>
      <c r="T2077" s="192">
        <f t="shared" si="33"/>
        <v>0</v>
      </c>
      <c r="U2077" s="37"/>
      <c r="V2077" s="37"/>
      <c r="W2077" s="37"/>
      <c r="X2077" s="37"/>
      <c r="Y2077" s="37"/>
      <c r="Z2077" s="37"/>
      <c r="AA2077" s="37"/>
      <c r="AB2077" s="37"/>
      <c r="AC2077" s="37"/>
      <c r="AD2077" s="37"/>
      <c r="AE2077" s="37"/>
      <c r="AR2077" s="193" t="s">
        <v>472</v>
      </c>
      <c r="AT2077" s="193" t="s">
        <v>207</v>
      </c>
      <c r="AU2077" s="193" t="s">
        <v>82</v>
      </c>
      <c r="AY2077" s="18" t="s">
        <v>205</v>
      </c>
      <c r="BE2077" s="194">
        <f t="shared" si="34"/>
        <v>4750</v>
      </c>
      <c r="BF2077" s="194">
        <f t="shared" si="35"/>
        <v>0</v>
      </c>
      <c r="BG2077" s="194">
        <f t="shared" si="36"/>
        <v>0</v>
      </c>
      <c r="BH2077" s="194">
        <f t="shared" si="37"/>
        <v>0</v>
      </c>
      <c r="BI2077" s="194">
        <f t="shared" si="38"/>
        <v>0</v>
      </c>
      <c r="BJ2077" s="18" t="s">
        <v>80</v>
      </c>
      <c r="BK2077" s="194">
        <f t="shared" si="39"/>
        <v>4750</v>
      </c>
      <c r="BL2077" s="18" t="s">
        <v>472</v>
      </c>
      <c r="BM2077" s="193" t="s">
        <v>1615</v>
      </c>
    </row>
    <row r="2078" s="1" customFormat="1" ht="37.9" customHeight="1">
      <c r="A2078" s="37"/>
      <c r="B2078" s="181"/>
      <c r="C2078" s="182" t="s">
        <v>1616</v>
      </c>
      <c r="D2078" s="182" t="s">
        <v>207</v>
      </c>
      <c r="E2078" s="183" t="s">
        <v>1617</v>
      </c>
      <c r="F2078" s="184" t="s">
        <v>1618</v>
      </c>
      <c r="G2078" s="185" t="s">
        <v>268</v>
      </c>
      <c r="H2078" s="186">
        <v>1</v>
      </c>
      <c r="I2078" s="187">
        <v>4350</v>
      </c>
      <c r="J2078" s="188">
        <f t="shared" si="30"/>
        <v>4350</v>
      </c>
      <c r="K2078" s="184" t="s">
        <v>1</v>
      </c>
      <c r="L2078" s="38"/>
      <c r="M2078" s="189" t="s">
        <v>1</v>
      </c>
      <c r="N2078" s="190" t="s">
        <v>38</v>
      </c>
      <c r="O2078" s="76"/>
      <c r="P2078" s="191">
        <f t="shared" si="31"/>
        <v>0</v>
      </c>
      <c r="Q2078" s="191">
        <v>0</v>
      </c>
      <c r="R2078" s="191">
        <f t="shared" si="32"/>
        <v>0</v>
      </c>
      <c r="S2078" s="191">
        <v>0</v>
      </c>
      <c r="T2078" s="192">
        <f t="shared" si="33"/>
        <v>0</v>
      </c>
      <c r="U2078" s="37"/>
      <c r="V2078" s="37"/>
      <c r="W2078" s="37"/>
      <c r="X2078" s="37"/>
      <c r="Y2078" s="37"/>
      <c r="Z2078" s="37"/>
      <c r="AA2078" s="37"/>
      <c r="AB2078" s="37"/>
      <c r="AC2078" s="37"/>
      <c r="AD2078" s="37"/>
      <c r="AE2078" s="37"/>
      <c r="AR2078" s="193" t="s">
        <v>472</v>
      </c>
      <c r="AT2078" s="193" t="s">
        <v>207</v>
      </c>
      <c r="AU2078" s="193" t="s">
        <v>82</v>
      </c>
      <c r="AY2078" s="18" t="s">
        <v>205</v>
      </c>
      <c r="BE2078" s="194">
        <f t="shared" si="34"/>
        <v>4350</v>
      </c>
      <c r="BF2078" s="194">
        <f t="shared" si="35"/>
        <v>0</v>
      </c>
      <c r="BG2078" s="194">
        <f t="shared" si="36"/>
        <v>0</v>
      </c>
      <c r="BH2078" s="194">
        <f t="shared" si="37"/>
        <v>0</v>
      </c>
      <c r="BI2078" s="194">
        <f t="shared" si="38"/>
        <v>0</v>
      </c>
      <c r="BJ2078" s="18" t="s">
        <v>80</v>
      </c>
      <c r="BK2078" s="194">
        <f t="shared" si="39"/>
        <v>4350</v>
      </c>
      <c r="BL2078" s="18" t="s">
        <v>472</v>
      </c>
      <c r="BM2078" s="193" t="s">
        <v>1619</v>
      </c>
    </row>
    <row r="2079" s="1" customFormat="1" ht="37.9" customHeight="1">
      <c r="A2079" s="37"/>
      <c r="B2079" s="181"/>
      <c r="C2079" s="182" t="s">
        <v>1620</v>
      </c>
      <c r="D2079" s="182" t="s">
        <v>207</v>
      </c>
      <c r="E2079" s="183" t="s">
        <v>1621</v>
      </c>
      <c r="F2079" s="184" t="s">
        <v>1622</v>
      </c>
      <c r="G2079" s="185" t="s">
        <v>268</v>
      </c>
      <c r="H2079" s="186">
        <v>6</v>
      </c>
      <c r="I2079" s="187">
        <v>4150</v>
      </c>
      <c r="J2079" s="188">
        <f t="shared" si="30"/>
        <v>24900</v>
      </c>
      <c r="K2079" s="184" t="s">
        <v>1</v>
      </c>
      <c r="L2079" s="38"/>
      <c r="M2079" s="189" t="s">
        <v>1</v>
      </c>
      <c r="N2079" s="190" t="s">
        <v>38</v>
      </c>
      <c r="O2079" s="76"/>
      <c r="P2079" s="191">
        <f t="shared" si="31"/>
        <v>0</v>
      </c>
      <c r="Q2079" s="191">
        <v>0</v>
      </c>
      <c r="R2079" s="191">
        <f t="shared" si="32"/>
        <v>0</v>
      </c>
      <c r="S2079" s="191">
        <v>0</v>
      </c>
      <c r="T2079" s="192">
        <f t="shared" si="33"/>
        <v>0</v>
      </c>
      <c r="U2079" s="37"/>
      <c r="V2079" s="37"/>
      <c r="W2079" s="37"/>
      <c r="X2079" s="37"/>
      <c r="Y2079" s="37"/>
      <c r="Z2079" s="37"/>
      <c r="AA2079" s="37"/>
      <c r="AB2079" s="37"/>
      <c r="AC2079" s="37"/>
      <c r="AD2079" s="37"/>
      <c r="AE2079" s="37"/>
      <c r="AR2079" s="193" t="s">
        <v>472</v>
      </c>
      <c r="AT2079" s="193" t="s">
        <v>207</v>
      </c>
      <c r="AU2079" s="193" t="s">
        <v>82</v>
      </c>
      <c r="AY2079" s="18" t="s">
        <v>205</v>
      </c>
      <c r="BE2079" s="194">
        <f t="shared" si="34"/>
        <v>24900</v>
      </c>
      <c r="BF2079" s="194">
        <f t="shared" si="35"/>
        <v>0</v>
      </c>
      <c r="BG2079" s="194">
        <f t="shared" si="36"/>
        <v>0</v>
      </c>
      <c r="BH2079" s="194">
        <f t="shared" si="37"/>
        <v>0</v>
      </c>
      <c r="BI2079" s="194">
        <f t="shared" si="38"/>
        <v>0</v>
      </c>
      <c r="BJ2079" s="18" t="s">
        <v>80</v>
      </c>
      <c r="BK2079" s="194">
        <f t="shared" si="39"/>
        <v>24900</v>
      </c>
      <c r="BL2079" s="18" t="s">
        <v>472</v>
      </c>
      <c r="BM2079" s="193" t="s">
        <v>1623</v>
      </c>
    </row>
    <row r="2080" s="1" customFormat="1" ht="37.9" customHeight="1">
      <c r="A2080" s="37"/>
      <c r="B2080" s="181"/>
      <c r="C2080" s="182" t="s">
        <v>1624</v>
      </c>
      <c r="D2080" s="182" t="s">
        <v>207</v>
      </c>
      <c r="E2080" s="183" t="s">
        <v>1625</v>
      </c>
      <c r="F2080" s="184" t="s">
        <v>1626</v>
      </c>
      <c r="G2080" s="185" t="s">
        <v>268</v>
      </c>
      <c r="H2080" s="186">
        <v>1</v>
      </c>
      <c r="I2080" s="187">
        <v>4750</v>
      </c>
      <c r="J2080" s="188">
        <f t="shared" si="30"/>
        <v>4750</v>
      </c>
      <c r="K2080" s="184" t="s">
        <v>1</v>
      </c>
      <c r="L2080" s="38"/>
      <c r="M2080" s="189" t="s">
        <v>1</v>
      </c>
      <c r="N2080" s="190" t="s">
        <v>38</v>
      </c>
      <c r="O2080" s="76"/>
      <c r="P2080" s="191">
        <f t="shared" si="31"/>
        <v>0</v>
      </c>
      <c r="Q2080" s="191">
        <v>0</v>
      </c>
      <c r="R2080" s="191">
        <f t="shared" si="32"/>
        <v>0</v>
      </c>
      <c r="S2080" s="191">
        <v>0</v>
      </c>
      <c r="T2080" s="192">
        <f t="shared" si="33"/>
        <v>0</v>
      </c>
      <c r="U2080" s="37"/>
      <c r="V2080" s="37"/>
      <c r="W2080" s="37"/>
      <c r="X2080" s="37"/>
      <c r="Y2080" s="37"/>
      <c r="Z2080" s="37"/>
      <c r="AA2080" s="37"/>
      <c r="AB2080" s="37"/>
      <c r="AC2080" s="37"/>
      <c r="AD2080" s="37"/>
      <c r="AE2080" s="37"/>
      <c r="AR2080" s="193" t="s">
        <v>472</v>
      </c>
      <c r="AT2080" s="193" t="s">
        <v>207</v>
      </c>
      <c r="AU2080" s="193" t="s">
        <v>82</v>
      </c>
      <c r="AY2080" s="18" t="s">
        <v>205</v>
      </c>
      <c r="BE2080" s="194">
        <f t="shared" si="34"/>
        <v>4750</v>
      </c>
      <c r="BF2080" s="194">
        <f t="shared" si="35"/>
        <v>0</v>
      </c>
      <c r="BG2080" s="194">
        <f t="shared" si="36"/>
        <v>0</v>
      </c>
      <c r="BH2080" s="194">
        <f t="shared" si="37"/>
        <v>0</v>
      </c>
      <c r="BI2080" s="194">
        <f t="shared" si="38"/>
        <v>0</v>
      </c>
      <c r="BJ2080" s="18" t="s">
        <v>80</v>
      </c>
      <c r="BK2080" s="194">
        <f t="shared" si="39"/>
        <v>4750</v>
      </c>
      <c r="BL2080" s="18" t="s">
        <v>472</v>
      </c>
      <c r="BM2080" s="193" t="s">
        <v>1627</v>
      </c>
    </row>
    <row r="2081" s="1" customFormat="1" ht="37.9" customHeight="1">
      <c r="A2081" s="37"/>
      <c r="B2081" s="181"/>
      <c r="C2081" s="182" t="s">
        <v>1628</v>
      </c>
      <c r="D2081" s="182" t="s">
        <v>207</v>
      </c>
      <c r="E2081" s="183" t="s">
        <v>1629</v>
      </c>
      <c r="F2081" s="184" t="s">
        <v>1630</v>
      </c>
      <c r="G2081" s="185" t="s">
        <v>268</v>
      </c>
      <c r="H2081" s="186">
        <v>1</v>
      </c>
      <c r="I2081" s="187">
        <v>4750</v>
      </c>
      <c r="J2081" s="188">
        <f t="shared" si="30"/>
        <v>4750</v>
      </c>
      <c r="K2081" s="184" t="s">
        <v>1</v>
      </c>
      <c r="L2081" s="38"/>
      <c r="M2081" s="189" t="s">
        <v>1</v>
      </c>
      <c r="N2081" s="190" t="s">
        <v>38</v>
      </c>
      <c r="O2081" s="76"/>
      <c r="P2081" s="191">
        <f t="shared" si="31"/>
        <v>0</v>
      </c>
      <c r="Q2081" s="191">
        <v>0</v>
      </c>
      <c r="R2081" s="191">
        <f t="shared" si="32"/>
        <v>0</v>
      </c>
      <c r="S2081" s="191">
        <v>0</v>
      </c>
      <c r="T2081" s="192">
        <f t="shared" si="33"/>
        <v>0</v>
      </c>
      <c r="U2081" s="37"/>
      <c r="V2081" s="37"/>
      <c r="W2081" s="37"/>
      <c r="X2081" s="37"/>
      <c r="Y2081" s="37"/>
      <c r="Z2081" s="37"/>
      <c r="AA2081" s="37"/>
      <c r="AB2081" s="37"/>
      <c r="AC2081" s="37"/>
      <c r="AD2081" s="37"/>
      <c r="AE2081" s="37"/>
      <c r="AR2081" s="193" t="s">
        <v>472</v>
      </c>
      <c r="AT2081" s="193" t="s">
        <v>207</v>
      </c>
      <c r="AU2081" s="193" t="s">
        <v>82</v>
      </c>
      <c r="AY2081" s="18" t="s">
        <v>205</v>
      </c>
      <c r="BE2081" s="194">
        <f t="shared" si="34"/>
        <v>4750</v>
      </c>
      <c r="BF2081" s="194">
        <f t="shared" si="35"/>
        <v>0</v>
      </c>
      <c r="BG2081" s="194">
        <f t="shared" si="36"/>
        <v>0</v>
      </c>
      <c r="BH2081" s="194">
        <f t="shared" si="37"/>
        <v>0</v>
      </c>
      <c r="BI2081" s="194">
        <f t="shared" si="38"/>
        <v>0</v>
      </c>
      <c r="BJ2081" s="18" t="s">
        <v>80</v>
      </c>
      <c r="BK2081" s="194">
        <f t="shared" si="39"/>
        <v>4750</v>
      </c>
      <c r="BL2081" s="18" t="s">
        <v>472</v>
      </c>
      <c r="BM2081" s="193" t="s">
        <v>1631</v>
      </c>
    </row>
    <row r="2082" s="1" customFormat="1" ht="37.9" customHeight="1">
      <c r="A2082" s="37"/>
      <c r="B2082" s="181"/>
      <c r="C2082" s="182" t="s">
        <v>1632</v>
      </c>
      <c r="D2082" s="182" t="s">
        <v>207</v>
      </c>
      <c r="E2082" s="183" t="s">
        <v>1633</v>
      </c>
      <c r="F2082" s="184" t="s">
        <v>1634</v>
      </c>
      <c r="G2082" s="185" t="s">
        <v>268</v>
      </c>
      <c r="H2082" s="186">
        <v>2</v>
      </c>
      <c r="I2082" s="187">
        <v>4350</v>
      </c>
      <c r="J2082" s="188">
        <f t="shared" si="30"/>
        <v>8700</v>
      </c>
      <c r="K2082" s="184" t="s">
        <v>1</v>
      </c>
      <c r="L2082" s="38"/>
      <c r="M2082" s="189" t="s">
        <v>1</v>
      </c>
      <c r="N2082" s="190" t="s">
        <v>38</v>
      </c>
      <c r="O2082" s="76"/>
      <c r="P2082" s="191">
        <f t="shared" si="31"/>
        <v>0</v>
      </c>
      <c r="Q2082" s="191">
        <v>0</v>
      </c>
      <c r="R2082" s="191">
        <f t="shared" si="32"/>
        <v>0</v>
      </c>
      <c r="S2082" s="191">
        <v>0</v>
      </c>
      <c r="T2082" s="192">
        <f t="shared" si="33"/>
        <v>0</v>
      </c>
      <c r="U2082" s="37"/>
      <c r="V2082" s="37"/>
      <c r="W2082" s="37"/>
      <c r="X2082" s="37"/>
      <c r="Y2082" s="37"/>
      <c r="Z2082" s="37"/>
      <c r="AA2082" s="37"/>
      <c r="AB2082" s="37"/>
      <c r="AC2082" s="37"/>
      <c r="AD2082" s="37"/>
      <c r="AE2082" s="37"/>
      <c r="AR2082" s="193" t="s">
        <v>472</v>
      </c>
      <c r="AT2082" s="193" t="s">
        <v>207</v>
      </c>
      <c r="AU2082" s="193" t="s">
        <v>82</v>
      </c>
      <c r="AY2082" s="18" t="s">
        <v>205</v>
      </c>
      <c r="BE2082" s="194">
        <f t="shared" si="34"/>
        <v>8700</v>
      </c>
      <c r="BF2082" s="194">
        <f t="shared" si="35"/>
        <v>0</v>
      </c>
      <c r="BG2082" s="194">
        <f t="shared" si="36"/>
        <v>0</v>
      </c>
      <c r="BH2082" s="194">
        <f t="shared" si="37"/>
        <v>0</v>
      </c>
      <c r="BI2082" s="194">
        <f t="shared" si="38"/>
        <v>0</v>
      </c>
      <c r="BJ2082" s="18" t="s">
        <v>80</v>
      </c>
      <c r="BK2082" s="194">
        <f t="shared" si="39"/>
        <v>8700</v>
      </c>
      <c r="BL2082" s="18" t="s">
        <v>472</v>
      </c>
      <c r="BM2082" s="193" t="s">
        <v>1635</v>
      </c>
    </row>
    <row r="2083" s="1" customFormat="1" ht="49.15" customHeight="1">
      <c r="A2083" s="37"/>
      <c r="B2083" s="181"/>
      <c r="C2083" s="182" t="s">
        <v>1636</v>
      </c>
      <c r="D2083" s="182" t="s">
        <v>207</v>
      </c>
      <c r="E2083" s="183" t="s">
        <v>1637</v>
      </c>
      <c r="F2083" s="184" t="s">
        <v>1638</v>
      </c>
      <c r="G2083" s="185" t="s">
        <v>268</v>
      </c>
      <c r="H2083" s="186">
        <v>3</v>
      </c>
      <c r="I2083" s="187">
        <v>4150</v>
      </c>
      <c r="J2083" s="188">
        <f t="shared" si="30"/>
        <v>12450</v>
      </c>
      <c r="K2083" s="184" t="s">
        <v>1</v>
      </c>
      <c r="L2083" s="38"/>
      <c r="M2083" s="189" t="s">
        <v>1</v>
      </c>
      <c r="N2083" s="190" t="s">
        <v>38</v>
      </c>
      <c r="O2083" s="76"/>
      <c r="P2083" s="191">
        <f t="shared" si="31"/>
        <v>0</v>
      </c>
      <c r="Q2083" s="191">
        <v>0</v>
      </c>
      <c r="R2083" s="191">
        <f t="shared" si="32"/>
        <v>0</v>
      </c>
      <c r="S2083" s="191">
        <v>0</v>
      </c>
      <c r="T2083" s="192">
        <f t="shared" si="33"/>
        <v>0</v>
      </c>
      <c r="U2083" s="37"/>
      <c r="V2083" s="37"/>
      <c r="W2083" s="37"/>
      <c r="X2083" s="37"/>
      <c r="Y2083" s="37"/>
      <c r="Z2083" s="37"/>
      <c r="AA2083" s="37"/>
      <c r="AB2083" s="37"/>
      <c r="AC2083" s="37"/>
      <c r="AD2083" s="37"/>
      <c r="AE2083" s="37"/>
      <c r="AR2083" s="193" t="s">
        <v>472</v>
      </c>
      <c r="AT2083" s="193" t="s">
        <v>207</v>
      </c>
      <c r="AU2083" s="193" t="s">
        <v>82</v>
      </c>
      <c r="AY2083" s="18" t="s">
        <v>205</v>
      </c>
      <c r="BE2083" s="194">
        <f t="shared" si="34"/>
        <v>12450</v>
      </c>
      <c r="BF2083" s="194">
        <f t="shared" si="35"/>
        <v>0</v>
      </c>
      <c r="BG2083" s="194">
        <f t="shared" si="36"/>
        <v>0</v>
      </c>
      <c r="BH2083" s="194">
        <f t="shared" si="37"/>
        <v>0</v>
      </c>
      <c r="BI2083" s="194">
        <f t="shared" si="38"/>
        <v>0</v>
      </c>
      <c r="BJ2083" s="18" t="s">
        <v>80</v>
      </c>
      <c r="BK2083" s="194">
        <f t="shared" si="39"/>
        <v>12450</v>
      </c>
      <c r="BL2083" s="18" t="s">
        <v>472</v>
      </c>
      <c r="BM2083" s="193" t="s">
        <v>1639</v>
      </c>
    </row>
    <row r="2084" s="1" customFormat="1" ht="37.9" customHeight="1">
      <c r="A2084" s="37"/>
      <c r="B2084" s="181"/>
      <c r="C2084" s="182" t="s">
        <v>1640</v>
      </c>
      <c r="D2084" s="182" t="s">
        <v>207</v>
      </c>
      <c r="E2084" s="183" t="s">
        <v>1641</v>
      </c>
      <c r="F2084" s="184" t="s">
        <v>1642</v>
      </c>
      <c r="G2084" s="185" t="s">
        <v>268</v>
      </c>
      <c r="H2084" s="186">
        <v>1</v>
      </c>
      <c r="I2084" s="187">
        <v>4350</v>
      </c>
      <c r="J2084" s="188">
        <f t="shared" si="30"/>
        <v>4350</v>
      </c>
      <c r="K2084" s="184" t="s">
        <v>1</v>
      </c>
      <c r="L2084" s="38"/>
      <c r="M2084" s="189" t="s">
        <v>1</v>
      </c>
      <c r="N2084" s="190" t="s">
        <v>38</v>
      </c>
      <c r="O2084" s="76"/>
      <c r="P2084" s="191">
        <f t="shared" si="31"/>
        <v>0</v>
      </c>
      <c r="Q2084" s="191">
        <v>0</v>
      </c>
      <c r="R2084" s="191">
        <f t="shared" si="32"/>
        <v>0</v>
      </c>
      <c r="S2084" s="191">
        <v>0</v>
      </c>
      <c r="T2084" s="192">
        <f t="shared" si="33"/>
        <v>0</v>
      </c>
      <c r="U2084" s="37"/>
      <c r="V2084" s="37"/>
      <c r="W2084" s="37"/>
      <c r="X2084" s="37"/>
      <c r="Y2084" s="37"/>
      <c r="Z2084" s="37"/>
      <c r="AA2084" s="37"/>
      <c r="AB2084" s="37"/>
      <c r="AC2084" s="37"/>
      <c r="AD2084" s="37"/>
      <c r="AE2084" s="37"/>
      <c r="AR2084" s="193" t="s">
        <v>472</v>
      </c>
      <c r="AT2084" s="193" t="s">
        <v>207</v>
      </c>
      <c r="AU2084" s="193" t="s">
        <v>82</v>
      </c>
      <c r="AY2084" s="18" t="s">
        <v>205</v>
      </c>
      <c r="BE2084" s="194">
        <f t="shared" si="34"/>
        <v>4350</v>
      </c>
      <c r="BF2084" s="194">
        <f t="shared" si="35"/>
        <v>0</v>
      </c>
      <c r="BG2084" s="194">
        <f t="shared" si="36"/>
        <v>0</v>
      </c>
      <c r="BH2084" s="194">
        <f t="shared" si="37"/>
        <v>0</v>
      </c>
      <c r="BI2084" s="194">
        <f t="shared" si="38"/>
        <v>0</v>
      </c>
      <c r="BJ2084" s="18" t="s">
        <v>80</v>
      </c>
      <c r="BK2084" s="194">
        <f t="shared" si="39"/>
        <v>4350</v>
      </c>
      <c r="BL2084" s="18" t="s">
        <v>472</v>
      </c>
      <c r="BM2084" s="193" t="s">
        <v>1643</v>
      </c>
    </row>
    <row r="2085" s="1" customFormat="1" ht="37.9" customHeight="1">
      <c r="A2085" s="37"/>
      <c r="B2085" s="181"/>
      <c r="C2085" s="182" t="s">
        <v>1644</v>
      </c>
      <c r="D2085" s="182" t="s">
        <v>207</v>
      </c>
      <c r="E2085" s="183" t="s">
        <v>1645</v>
      </c>
      <c r="F2085" s="184" t="s">
        <v>1646</v>
      </c>
      <c r="G2085" s="185" t="s">
        <v>268</v>
      </c>
      <c r="H2085" s="186">
        <v>1</v>
      </c>
      <c r="I2085" s="187">
        <v>4350</v>
      </c>
      <c r="J2085" s="188">
        <f t="shared" si="30"/>
        <v>4350</v>
      </c>
      <c r="K2085" s="184" t="s">
        <v>1</v>
      </c>
      <c r="L2085" s="38"/>
      <c r="M2085" s="189" t="s">
        <v>1</v>
      </c>
      <c r="N2085" s="190" t="s">
        <v>38</v>
      </c>
      <c r="O2085" s="76"/>
      <c r="P2085" s="191">
        <f t="shared" si="31"/>
        <v>0</v>
      </c>
      <c r="Q2085" s="191">
        <v>0</v>
      </c>
      <c r="R2085" s="191">
        <f t="shared" si="32"/>
        <v>0</v>
      </c>
      <c r="S2085" s="191">
        <v>0</v>
      </c>
      <c r="T2085" s="192">
        <f t="shared" si="33"/>
        <v>0</v>
      </c>
      <c r="U2085" s="37"/>
      <c r="V2085" s="37"/>
      <c r="W2085" s="37"/>
      <c r="X2085" s="37"/>
      <c r="Y2085" s="37"/>
      <c r="Z2085" s="37"/>
      <c r="AA2085" s="37"/>
      <c r="AB2085" s="37"/>
      <c r="AC2085" s="37"/>
      <c r="AD2085" s="37"/>
      <c r="AE2085" s="37"/>
      <c r="AR2085" s="193" t="s">
        <v>472</v>
      </c>
      <c r="AT2085" s="193" t="s">
        <v>207</v>
      </c>
      <c r="AU2085" s="193" t="s">
        <v>82</v>
      </c>
      <c r="AY2085" s="18" t="s">
        <v>205</v>
      </c>
      <c r="BE2085" s="194">
        <f t="shared" si="34"/>
        <v>4350</v>
      </c>
      <c r="BF2085" s="194">
        <f t="shared" si="35"/>
        <v>0</v>
      </c>
      <c r="BG2085" s="194">
        <f t="shared" si="36"/>
        <v>0</v>
      </c>
      <c r="BH2085" s="194">
        <f t="shared" si="37"/>
        <v>0</v>
      </c>
      <c r="BI2085" s="194">
        <f t="shared" si="38"/>
        <v>0</v>
      </c>
      <c r="BJ2085" s="18" t="s">
        <v>80</v>
      </c>
      <c r="BK2085" s="194">
        <f t="shared" si="39"/>
        <v>4350</v>
      </c>
      <c r="BL2085" s="18" t="s">
        <v>472</v>
      </c>
      <c r="BM2085" s="193" t="s">
        <v>1647</v>
      </c>
    </row>
    <row r="2086" s="1" customFormat="1" ht="37.9" customHeight="1">
      <c r="A2086" s="37"/>
      <c r="B2086" s="181"/>
      <c r="C2086" s="182" t="s">
        <v>1648</v>
      </c>
      <c r="D2086" s="182" t="s">
        <v>207</v>
      </c>
      <c r="E2086" s="183" t="s">
        <v>1649</v>
      </c>
      <c r="F2086" s="184" t="s">
        <v>1650</v>
      </c>
      <c r="G2086" s="185" t="s">
        <v>763</v>
      </c>
      <c r="H2086" s="186">
        <v>1</v>
      </c>
      <c r="I2086" s="187">
        <v>4350</v>
      </c>
      <c r="J2086" s="188">
        <f t="shared" si="30"/>
        <v>4350</v>
      </c>
      <c r="K2086" s="184" t="s">
        <v>1</v>
      </c>
      <c r="L2086" s="38"/>
      <c r="M2086" s="189" t="s">
        <v>1</v>
      </c>
      <c r="N2086" s="190" t="s">
        <v>38</v>
      </c>
      <c r="O2086" s="76"/>
      <c r="P2086" s="191">
        <f t="shared" si="31"/>
        <v>0</v>
      </c>
      <c r="Q2086" s="191">
        <v>0</v>
      </c>
      <c r="R2086" s="191">
        <f t="shared" si="32"/>
        <v>0</v>
      </c>
      <c r="S2086" s="191">
        <v>0</v>
      </c>
      <c r="T2086" s="192">
        <f t="shared" si="33"/>
        <v>0</v>
      </c>
      <c r="U2086" s="37"/>
      <c r="V2086" s="37"/>
      <c r="W2086" s="37"/>
      <c r="X2086" s="37"/>
      <c r="Y2086" s="37"/>
      <c r="Z2086" s="37"/>
      <c r="AA2086" s="37"/>
      <c r="AB2086" s="37"/>
      <c r="AC2086" s="37"/>
      <c r="AD2086" s="37"/>
      <c r="AE2086" s="37"/>
      <c r="AR2086" s="193" t="s">
        <v>472</v>
      </c>
      <c r="AT2086" s="193" t="s">
        <v>207</v>
      </c>
      <c r="AU2086" s="193" t="s">
        <v>82</v>
      </c>
      <c r="AY2086" s="18" t="s">
        <v>205</v>
      </c>
      <c r="BE2086" s="194">
        <f t="shared" si="34"/>
        <v>4350</v>
      </c>
      <c r="BF2086" s="194">
        <f t="shared" si="35"/>
        <v>0</v>
      </c>
      <c r="BG2086" s="194">
        <f t="shared" si="36"/>
        <v>0</v>
      </c>
      <c r="BH2086" s="194">
        <f t="shared" si="37"/>
        <v>0</v>
      </c>
      <c r="BI2086" s="194">
        <f t="shared" si="38"/>
        <v>0</v>
      </c>
      <c r="BJ2086" s="18" t="s">
        <v>80</v>
      </c>
      <c r="BK2086" s="194">
        <f t="shared" si="39"/>
        <v>4350</v>
      </c>
      <c r="BL2086" s="18" t="s">
        <v>472</v>
      </c>
      <c r="BM2086" s="193" t="s">
        <v>1651</v>
      </c>
    </row>
    <row r="2087" s="1" customFormat="1" ht="37.9" customHeight="1">
      <c r="A2087" s="37"/>
      <c r="B2087" s="181"/>
      <c r="C2087" s="182" t="s">
        <v>1652</v>
      </c>
      <c r="D2087" s="182" t="s">
        <v>207</v>
      </c>
      <c r="E2087" s="183" t="s">
        <v>1653</v>
      </c>
      <c r="F2087" s="184" t="s">
        <v>1654</v>
      </c>
      <c r="G2087" s="185" t="s">
        <v>763</v>
      </c>
      <c r="H2087" s="186">
        <v>38</v>
      </c>
      <c r="I2087" s="187">
        <v>2100</v>
      </c>
      <c r="J2087" s="188">
        <f t="shared" si="30"/>
        <v>79800</v>
      </c>
      <c r="K2087" s="184" t="s">
        <v>1</v>
      </c>
      <c r="L2087" s="38"/>
      <c r="M2087" s="189" t="s">
        <v>1</v>
      </c>
      <c r="N2087" s="190" t="s">
        <v>38</v>
      </c>
      <c r="O2087" s="76"/>
      <c r="P2087" s="191">
        <f t="shared" si="31"/>
        <v>0</v>
      </c>
      <c r="Q2087" s="191">
        <v>0</v>
      </c>
      <c r="R2087" s="191">
        <f t="shared" si="32"/>
        <v>0</v>
      </c>
      <c r="S2087" s="191">
        <v>0</v>
      </c>
      <c r="T2087" s="192">
        <f t="shared" si="33"/>
        <v>0</v>
      </c>
      <c r="U2087" s="37"/>
      <c r="V2087" s="37"/>
      <c r="W2087" s="37"/>
      <c r="X2087" s="37"/>
      <c r="Y2087" s="37"/>
      <c r="Z2087" s="37"/>
      <c r="AA2087" s="37"/>
      <c r="AB2087" s="37"/>
      <c r="AC2087" s="37"/>
      <c r="AD2087" s="37"/>
      <c r="AE2087" s="37"/>
      <c r="AR2087" s="193" t="s">
        <v>472</v>
      </c>
      <c r="AT2087" s="193" t="s">
        <v>207</v>
      </c>
      <c r="AU2087" s="193" t="s">
        <v>82</v>
      </c>
      <c r="AY2087" s="18" t="s">
        <v>205</v>
      </c>
      <c r="BE2087" s="194">
        <f t="shared" si="34"/>
        <v>79800</v>
      </c>
      <c r="BF2087" s="194">
        <f t="shared" si="35"/>
        <v>0</v>
      </c>
      <c r="BG2087" s="194">
        <f t="shared" si="36"/>
        <v>0</v>
      </c>
      <c r="BH2087" s="194">
        <f t="shared" si="37"/>
        <v>0</v>
      </c>
      <c r="BI2087" s="194">
        <f t="shared" si="38"/>
        <v>0</v>
      </c>
      <c r="BJ2087" s="18" t="s">
        <v>80</v>
      </c>
      <c r="BK2087" s="194">
        <f t="shared" si="39"/>
        <v>79800</v>
      </c>
      <c r="BL2087" s="18" t="s">
        <v>472</v>
      </c>
      <c r="BM2087" s="193" t="s">
        <v>1655</v>
      </c>
    </row>
    <row r="2088" s="1" customFormat="1" ht="37.9" customHeight="1">
      <c r="A2088" s="37"/>
      <c r="B2088" s="181"/>
      <c r="C2088" s="182" t="s">
        <v>1656</v>
      </c>
      <c r="D2088" s="182" t="s">
        <v>207</v>
      </c>
      <c r="E2088" s="183" t="s">
        <v>1657</v>
      </c>
      <c r="F2088" s="184" t="s">
        <v>1658</v>
      </c>
      <c r="G2088" s="185" t="s">
        <v>763</v>
      </c>
      <c r="H2088" s="186">
        <v>4</v>
      </c>
      <c r="I2088" s="187">
        <v>2220</v>
      </c>
      <c r="J2088" s="188">
        <f t="shared" ref="J2088:J2096" si="40">ROUND(I2088*H2088,2)</f>
        <v>8880</v>
      </c>
      <c r="K2088" s="184" t="s">
        <v>1</v>
      </c>
      <c r="L2088" s="38"/>
      <c r="M2088" s="189" t="s">
        <v>1</v>
      </c>
      <c r="N2088" s="190" t="s">
        <v>38</v>
      </c>
      <c r="O2088" s="76"/>
      <c r="P2088" s="191">
        <f t="shared" ref="P2088:P2096" si="41">O2088*H2088</f>
        <v>0</v>
      </c>
      <c r="Q2088" s="191">
        <v>0</v>
      </c>
      <c r="R2088" s="191">
        <f t="shared" ref="R2088:R2096" si="42">Q2088*H2088</f>
        <v>0</v>
      </c>
      <c r="S2088" s="191">
        <v>0</v>
      </c>
      <c r="T2088" s="192">
        <f t="shared" ref="T2088:T2096" si="43">S2088*H2088</f>
        <v>0</v>
      </c>
      <c r="U2088" s="37"/>
      <c r="V2088" s="37"/>
      <c r="W2088" s="37"/>
      <c r="X2088" s="37"/>
      <c r="Y2088" s="37"/>
      <c r="Z2088" s="37"/>
      <c r="AA2088" s="37"/>
      <c r="AB2088" s="37"/>
      <c r="AC2088" s="37"/>
      <c r="AD2088" s="37"/>
      <c r="AE2088" s="37"/>
      <c r="AR2088" s="193" t="s">
        <v>472</v>
      </c>
      <c r="AT2088" s="193" t="s">
        <v>207</v>
      </c>
      <c r="AU2088" s="193" t="s">
        <v>82</v>
      </c>
      <c r="AY2088" s="18" t="s">
        <v>205</v>
      </c>
      <c r="BE2088" s="194">
        <f t="shared" ref="BE2088:BE2096" si="44">IF(N2088="základní",J2088,0)</f>
        <v>8880</v>
      </c>
      <c r="BF2088" s="194">
        <f t="shared" ref="BF2088:BF2096" si="45">IF(N2088="snížená",J2088,0)</f>
        <v>0</v>
      </c>
      <c r="BG2088" s="194">
        <f t="shared" ref="BG2088:BG2096" si="46">IF(N2088="zákl. přenesená",J2088,0)</f>
        <v>0</v>
      </c>
      <c r="BH2088" s="194">
        <f t="shared" ref="BH2088:BH2096" si="47">IF(N2088="sníž. přenesená",J2088,0)</f>
        <v>0</v>
      </c>
      <c r="BI2088" s="194">
        <f t="shared" ref="BI2088:BI2096" si="48">IF(N2088="nulová",J2088,0)</f>
        <v>0</v>
      </c>
      <c r="BJ2088" s="18" t="s">
        <v>80</v>
      </c>
      <c r="BK2088" s="194">
        <f t="shared" ref="BK2088:BK2096" si="49">ROUND(I2088*H2088,2)</f>
        <v>8880</v>
      </c>
      <c r="BL2088" s="18" t="s">
        <v>472</v>
      </c>
      <c r="BM2088" s="193" t="s">
        <v>1659</v>
      </c>
    </row>
    <row r="2089" s="1" customFormat="1" ht="37.9" customHeight="1">
      <c r="A2089" s="37"/>
      <c r="B2089" s="181"/>
      <c r="C2089" s="182" t="s">
        <v>1660</v>
      </c>
      <c r="D2089" s="182" t="s">
        <v>207</v>
      </c>
      <c r="E2089" s="183" t="s">
        <v>1661</v>
      </c>
      <c r="F2089" s="184" t="s">
        <v>1662</v>
      </c>
      <c r="G2089" s="185" t="s">
        <v>763</v>
      </c>
      <c r="H2089" s="186">
        <v>14</v>
      </c>
      <c r="I2089" s="187">
        <v>2340</v>
      </c>
      <c r="J2089" s="188">
        <f t="shared" si="40"/>
        <v>32760</v>
      </c>
      <c r="K2089" s="184" t="s">
        <v>1</v>
      </c>
      <c r="L2089" s="38"/>
      <c r="M2089" s="189" t="s">
        <v>1</v>
      </c>
      <c r="N2089" s="190" t="s">
        <v>38</v>
      </c>
      <c r="O2089" s="76"/>
      <c r="P2089" s="191">
        <f t="shared" si="41"/>
        <v>0</v>
      </c>
      <c r="Q2089" s="191">
        <v>0</v>
      </c>
      <c r="R2089" s="191">
        <f t="shared" si="42"/>
        <v>0</v>
      </c>
      <c r="S2089" s="191">
        <v>0</v>
      </c>
      <c r="T2089" s="192">
        <f t="shared" si="43"/>
        <v>0</v>
      </c>
      <c r="U2089" s="37"/>
      <c r="V2089" s="37"/>
      <c r="W2089" s="37"/>
      <c r="X2089" s="37"/>
      <c r="Y2089" s="37"/>
      <c r="Z2089" s="37"/>
      <c r="AA2089" s="37"/>
      <c r="AB2089" s="37"/>
      <c r="AC2089" s="37"/>
      <c r="AD2089" s="37"/>
      <c r="AE2089" s="37"/>
      <c r="AR2089" s="193" t="s">
        <v>472</v>
      </c>
      <c r="AT2089" s="193" t="s">
        <v>207</v>
      </c>
      <c r="AU2089" s="193" t="s">
        <v>82</v>
      </c>
      <c r="AY2089" s="18" t="s">
        <v>205</v>
      </c>
      <c r="BE2089" s="194">
        <f t="shared" si="44"/>
        <v>32760</v>
      </c>
      <c r="BF2089" s="194">
        <f t="shared" si="45"/>
        <v>0</v>
      </c>
      <c r="BG2089" s="194">
        <f t="shared" si="46"/>
        <v>0</v>
      </c>
      <c r="BH2089" s="194">
        <f t="shared" si="47"/>
        <v>0</v>
      </c>
      <c r="BI2089" s="194">
        <f t="shared" si="48"/>
        <v>0</v>
      </c>
      <c r="BJ2089" s="18" t="s">
        <v>80</v>
      </c>
      <c r="BK2089" s="194">
        <f t="shared" si="49"/>
        <v>32760</v>
      </c>
      <c r="BL2089" s="18" t="s">
        <v>472</v>
      </c>
      <c r="BM2089" s="193" t="s">
        <v>1663</v>
      </c>
    </row>
    <row r="2090" s="1" customFormat="1" ht="37.9" customHeight="1">
      <c r="A2090" s="37"/>
      <c r="B2090" s="181"/>
      <c r="C2090" s="182" t="s">
        <v>1664</v>
      </c>
      <c r="D2090" s="182" t="s">
        <v>207</v>
      </c>
      <c r="E2090" s="183" t="s">
        <v>1665</v>
      </c>
      <c r="F2090" s="184" t="s">
        <v>1666</v>
      </c>
      <c r="G2090" s="185" t="s">
        <v>763</v>
      </c>
      <c r="H2090" s="186">
        <v>1</v>
      </c>
      <c r="I2090" s="187">
        <v>2580</v>
      </c>
      <c r="J2090" s="188">
        <f t="shared" si="40"/>
        <v>2580</v>
      </c>
      <c r="K2090" s="184" t="s">
        <v>1</v>
      </c>
      <c r="L2090" s="38"/>
      <c r="M2090" s="189" t="s">
        <v>1</v>
      </c>
      <c r="N2090" s="190" t="s">
        <v>38</v>
      </c>
      <c r="O2090" s="76"/>
      <c r="P2090" s="191">
        <f t="shared" si="41"/>
        <v>0</v>
      </c>
      <c r="Q2090" s="191">
        <v>0</v>
      </c>
      <c r="R2090" s="191">
        <f t="shared" si="42"/>
        <v>0</v>
      </c>
      <c r="S2090" s="191">
        <v>0</v>
      </c>
      <c r="T2090" s="192">
        <f t="shared" si="43"/>
        <v>0</v>
      </c>
      <c r="U2090" s="37"/>
      <c r="V2090" s="37"/>
      <c r="W2090" s="37"/>
      <c r="X2090" s="37"/>
      <c r="Y2090" s="37"/>
      <c r="Z2090" s="37"/>
      <c r="AA2090" s="37"/>
      <c r="AB2090" s="37"/>
      <c r="AC2090" s="37"/>
      <c r="AD2090" s="37"/>
      <c r="AE2090" s="37"/>
      <c r="AR2090" s="193" t="s">
        <v>472</v>
      </c>
      <c r="AT2090" s="193" t="s">
        <v>207</v>
      </c>
      <c r="AU2090" s="193" t="s">
        <v>82</v>
      </c>
      <c r="AY2090" s="18" t="s">
        <v>205</v>
      </c>
      <c r="BE2090" s="194">
        <f t="shared" si="44"/>
        <v>2580</v>
      </c>
      <c r="BF2090" s="194">
        <f t="shared" si="45"/>
        <v>0</v>
      </c>
      <c r="BG2090" s="194">
        <f t="shared" si="46"/>
        <v>0</v>
      </c>
      <c r="BH2090" s="194">
        <f t="shared" si="47"/>
        <v>0</v>
      </c>
      <c r="BI2090" s="194">
        <f t="shared" si="48"/>
        <v>0</v>
      </c>
      <c r="BJ2090" s="18" t="s">
        <v>80</v>
      </c>
      <c r="BK2090" s="194">
        <f t="shared" si="49"/>
        <v>2580</v>
      </c>
      <c r="BL2090" s="18" t="s">
        <v>472</v>
      </c>
      <c r="BM2090" s="193" t="s">
        <v>1667</v>
      </c>
    </row>
    <row r="2091" s="1" customFormat="1" ht="37.9" customHeight="1">
      <c r="A2091" s="37"/>
      <c r="B2091" s="181"/>
      <c r="C2091" s="182" t="s">
        <v>1668</v>
      </c>
      <c r="D2091" s="182" t="s">
        <v>207</v>
      </c>
      <c r="E2091" s="183" t="s">
        <v>1669</v>
      </c>
      <c r="F2091" s="184" t="s">
        <v>1670</v>
      </c>
      <c r="G2091" s="185" t="s">
        <v>763</v>
      </c>
      <c r="H2091" s="186">
        <v>4</v>
      </c>
      <c r="I2091" s="187">
        <v>2700</v>
      </c>
      <c r="J2091" s="188">
        <f t="shared" si="40"/>
        <v>10800</v>
      </c>
      <c r="K2091" s="184" t="s">
        <v>1</v>
      </c>
      <c r="L2091" s="38"/>
      <c r="M2091" s="189" t="s">
        <v>1</v>
      </c>
      <c r="N2091" s="190" t="s">
        <v>38</v>
      </c>
      <c r="O2091" s="76"/>
      <c r="P2091" s="191">
        <f t="shared" si="41"/>
        <v>0</v>
      </c>
      <c r="Q2091" s="191">
        <v>0</v>
      </c>
      <c r="R2091" s="191">
        <f t="shared" si="42"/>
        <v>0</v>
      </c>
      <c r="S2091" s="191">
        <v>0</v>
      </c>
      <c r="T2091" s="192">
        <f t="shared" si="43"/>
        <v>0</v>
      </c>
      <c r="U2091" s="37"/>
      <c r="V2091" s="37"/>
      <c r="W2091" s="37"/>
      <c r="X2091" s="37"/>
      <c r="Y2091" s="37"/>
      <c r="Z2091" s="37"/>
      <c r="AA2091" s="37"/>
      <c r="AB2091" s="37"/>
      <c r="AC2091" s="37"/>
      <c r="AD2091" s="37"/>
      <c r="AE2091" s="37"/>
      <c r="AR2091" s="193" t="s">
        <v>472</v>
      </c>
      <c r="AT2091" s="193" t="s">
        <v>207</v>
      </c>
      <c r="AU2091" s="193" t="s">
        <v>82</v>
      </c>
      <c r="AY2091" s="18" t="s">
        <v>205</v>
      </c>
      <c r="BE2091" s="194">
        <f t="shared" si="44"/>
        <v>10800</v>
      </c>
      <c r="BF2091" s="194">
        <f t="shared" si="45"/>
        <v>0</v>
      </c>
      <c r="BG2091" s="194">
        <f t="shared" si="46"/>
        <v>0</v>
      </c>
      <c r="BH2091" s="194">
        <f t="shared" si="47"/>
        <v>0</v>
      </c>
      <c r="BI2091" s="194">
        <f t="shared" si="48"/>
        <v>0</v>
      </c>
      <c r="BJ2091" s="18" t="s">
        <v>80</v>
      </c>
      <c r="BK2091" s="194">
        <f t="shared" si="49"/>
        <v>10800</v>
      </c>
      <c r="BL2091" s="18" t="s">
        <v>472</v>
      </c>
      <c r="BM2091" s="193" t="s">
        <v>1671</v>
      </c>
    </row>
    <row r="2092" s="1" customFormat="1" ht="37.9" customHeight="1">
      <c r="A2092" s="37"/>
      <c r="B2092" s="181"/>
      <c r="C2092" s="182" t="s">
        <v>1672</v>
      </c>
      <c r="D2092" s="182" t="s">
        <v>207</v>
      </c>
      <c r="E2092" s="183" t="s">
        <v>1673</v>
      </c>
      <c r="F2092" s="184" t="s">
        <v>1674</v>
      </c>
      <c r="G2092" s="185" t="s">
        <v>763</v>
      </c>
      <c r="H2092" s="186">
        <v>1</v>
      </c>
      <c r="I2092" s="187">
        <v>2940</v>
      </c>
      <c r="J2092" s="188">
        <f t="shared" si="40"/>
        <v>2940</v>
      </c>
      <c r="K2092" s="184" t="s">
        <v>1</v>
      </c>
      <c r="L2092" s="38"/>
      <c r="M2092" s="189" t="s">
        <v>1</v>
      </c>
      <c r="N2092" s="190" t="s">
        <v>38</v>
      </c>
      <c r="O2092" s="76"/>
      <c r="P2092" s="191">
        <f t="shared" si="41"/>
        <v>0</v>
      </c>
      <c r="Q2092" s="191">
        <v>0</v>
      </c>
      <c r="R2092" s="191">
        <f t="shared" si="42"/>
        <v>0</v>
      </c>
      <c r="S2092" s="191">
        <v>0</v>
      </c>
      <c r="T2092" s="192">
        <f t="shared" si="43"/>
        <v>0</v>
      </c>
      <c r="U2092" s="37"/>
      <c r="V2092" s="37"/>
      <c r="W2092" s="37"/>
      <c r="X2092" s="37"/>
      <c r="Y2092" s="37"/>
      <c r="Z2092" s="37"/>
      <c r="AA2092" s="37"/>
      <c r="AB2092" s="37"/>
      <c r="AC2092" s="37"/>
      <c r="AD2092" s="37"/>
      <c r="AE2092" s="37"/>
      <c r="AR2092" s="193" t="s">
        <v>472</v>
      </c>
      <c r="AT2092" s="193" t="s">
        <v>207</v>
      </c>
      <c r="AU2092" s="193" t="s">
        <v>82</v>
      </c>
      <c r="AY2092" s="18" t="s">
        <v>205</v>
      </c>
      <c r="BE2092" s="194">
        <f t="shared" si="44"/>
        <v>2940</v>
      </c>
      <c r="BF2092" s="194">
        <f t="shared" si="45"/>
        <v>0</v>
      </c>
      <c r="BG2092" s="194">
        <f t="shared" si="46"/>
        <v>0</v>
      </c>
      <c r="BH2092" s="194">
        <f t="shared" si="47"/>
        <v>0</v>
      </c>
      <c r="BI2092" s="194">
        <f t="shared" si="48"/>
        <v>0</v>
      </c>
      <c r="BJ2092" s="18" t="s">
        <v>80</v>
      </c>
      <c r="BK2092" s="194">
        <f t="shared" si="49"/>
        <v>2940</v>
      </c>
      <c r="BL2092" s="18" t="s">
        <v>472</v>
      </c>
      <c r="BM2092" s="193" t="s">
        <v>1675</v>
      </c>
    </row>
    <row r="2093" s="1" customFormat="1" ht="37.9" customHeight="1">
      <c r="A2093" s="37"/>
      <c r="B2093" s="181"/>
      <c r="C2093" s="182" t="s">
        <v>1676</v>
      </c>
      <c r="D2093" s="182" t="s">
        <v>207</v>
      </c>
      <c r="E2093" s="183" t="s">
        <v>1677</v>
      </c>
      <c r="F2093" s="184" t="s">
        <v>1678</v>
      </c>
      <c r="G2093" s="185" t="s">
        <v>763</v>
      </c>
      <c r="H2093" s="186">
        <v>8</v>
      </c>
      <c r="I2093" s="187">
        <v>3180</v>
      </c>
      <c r="J2093" s="188">
        <f t="shared" si="40"/>
        <v>25440</v>
      </c>
      <c r="K2093" s="184" t="s">
        <v>1</v>
      </c>
      <c r="L2093" s="38"/>
      <c r="M2093" s="189" t="s">
        <v>1</v>
      </c>
      <c r="N2093" s="190" t="s">
        <v>38</v>
      </c>
      <c r="O2093" s="76"/>
      <c r="P2093" s="191">
        <f t="shared" si="41"/>
        <v>0</v>
      </c>
      <c r="Q2093" s="191">
        <v>0</v>
      </c>
      <c r="R2093" s="191">
        <f t="shared" si="42"/>
        <v>0</v>
      </c>
      <c r="S2093" s="191">
        <v>0</v>
      </c>
      <c r="T2093" s="192">
        <f t="shared" si="43"/>
        <v>0</v>
      </c>
      <c r="U2093" s="37"/>
      <c r="V2093" s="37"/>
      <c r="W2093" s="37"/>
      <c r="X2093" s="37"/>
      <c r="Y2093" s="37"/>
      <c r="Z2093" s="37"/>
      <c r="AA2093" s="37"/>
      <c r="AB2093" s="37"/>
      <c r="AC2093" s="37"/>
      <c r="AD2093" s="37"/>
      <c r="AE2093" s="37"/>
      <c r="AR2093" s="193" t="s">
        <v>472</v>
      </c>
      <c r="AT2093" s="193" t="s">
        <v>207</v>
      </c>
      <c r="AU2093" s="193" t="s">
        <v>82</v>
      </c>
      <c r="AY2093" s="18" t="s">
        <v>205</v>
      </c>
      <c r="BE2093" s="194">
        <f t="shared" si="44"/>
        <v>25440</v>
      </c>
      <c r="BF2093" s="194">
        <f t="shared" si="45"/>
        <v>0</v>
      </c>
      <c r="BG2093" s="194">
        <f t="shared" si="46"/>
        <v>0</v>
      </c>
      <c r="BH2093" s="194">
        <f t="shared" si="47"/>
        <v>0</v>
      </c>
      <c r="BI2093" s="194">
        <f t="shared" si="48"/>
        <v>0</v>
      </c>
      <c r="BJ2093" s="18" t="s">
        <v>80</v>
      </c>
      <c r="BK2093" s="194">
        <f t="shared" si="49"/>
        <v>25440</v>
      </c>
      <c r="BL2093" s="18" t="s">
        <v>472</v>
      </c>
      <c r="BM2093" s="193" t="s">
        <v>1679</v>
      </c>
    </row>
    <row r="2094" s="1" customFormat="1" ht="37.9" customHeight="1">
      <c r="A2094" s="37"/>
      <c r="B2094" s="181"/>
      <c r="C2094" s="182" t="s">
        <v>1680</v>
      </c>
      <c r="D2094" s="182" t="s">
        <v>207</v>
      </c>
      <c r="E2094" s="183" t="s">
        <v>1681</v>
      </c>
      <c r="F2094" s="184" t="s">
        <v>1682</v>
      </c>
      <c r="G2094" s="185" t="s">
        <v>1683</v>
      </c>
      <c r="H2094" s="186">
        <v>785.39999999999998</v>
      </c>
      <c r="I2094" s="187">
        <v>145</v>
      </c>
      <c r="J2094" s="188">
        <f t="shared" si="40"/>
        <v>113883</v>
      </c>
      <c r="K2094" s="184" t="s">
        <v>1</v>
      </c>
      <c r="L2094" s="38"/>
      <c r="M2094" s="189" t="s">
        <v>1</v>
      </c>
      <c r="N2094" s="190" t="s">
        <v>38</v>
      </c>
      <c r="O2094" s="76"/>
      <c r="P2094" s="191">
        <f t="shared" si="41"/>
        <v>0</v>
      </c>
      <c r="Q2094" s="191">
        <v>0</v>
      </c>
      <c r="R2094" s="191">
        <f t="shared" si="42"/>
        <v>0</v>
      </c>
      <c r="S2094" s="191">
        <v>0</v>
      </c>
      <c r="T2094" s="192">
        <f t="shared" si="43"/>
        <v>0</v>
      </c>
      <c r="U2094" s="37"/>
      <c r="V2094" s="37"/>
      <c r="W2094" s="37"/>
      <c r="X2094" s="37"/>
      <c r="Y2094" s="37"/>
      <c r="Z2094" s="37"/>
      <c r="AA2094" s="37"/>
      <c r="AB2094" s="37"/>
      <c r="AC2094" s="37"/>
      <c r="AD2094" s="37"/>
      <c r="AE2094" s="37"/>
      <c r="AR2094" s="193" t="s">
        <v>472</v>
      </c>
      <c r="AT2094" s="193" t="s">
        <v>207</v>
      </c>
      <c r="AU2094" s="193" t="s">
        <v>82</v>
      </c>
      <c r="AY2094" s="18" t="s">
        <v>205</v>
      </c>
      <c r="BE2094" s="194">
        <f t="shared" si="44"/>
        <v>113883</v>
      </c>
      <c r="BF2094" s="194">
        <f t="shared" si="45"/>
        <v>0</v>
      </c>
      <c r="BG2094" s="194">
        <f t="shared" si="46"/>
        <v>0</v>
      </c>
      <c r="BH2094" s="194">
        <f t="shared" si="47"/>
        <v>0</v>
      </c>
      <c r="BI2094" s="194">
        <f t="shared" si="48"/>
        <v>0</v>
      </c>
      <c r="BJ2094" s="18" t="s">
        <v>80</v>
      </c>
      <c r="BK2094" s="194">
        <f t="shared" si="49"/>
        <v>113883</v>
      </c>
      <c r="BL2094" s="18" t="s">
        <v>472</v>
      </c>
      <c r="BM2094" s="193" t="s">
        <v>1684</v>
      </c>
    </row>
    <row r="2095" s="1" customFormat="1" ht="37.9" customHeight="1">
      <c r="A2095" s="37"/>
      <c r="B2095" s="181"/>
      <c r="C2095" s="182" t="s">
        <v>1685</v>
      </c>
      <c r="D2095" s="182" t="s">
        <v>207</v>
      </c>
      <c r="E2095" s="183" t="s">
        <v>1686</v>
      </c>
      <c r="F2095" s="184" t="s">
        <v>1687</v>
      </c>
      <c r="G2095" s="185" t="s">
        <v>1683</v>
      </c>
      <c r="H2095" s="186">
        <v>2131</v>
      </c>
      <c r="I2095" s="187">
        <v>95</v>
      </c>
      <c r="J2095" s="188">
        <f t="shared" si="40"/>
        <v>202445</v>
      </c>
      <c r="K2095" s="184" t="s">
        <v>1</v>
      </c>
      <c r="L2095" s="38"/>
      <c r="M2095" s="189" t="s">
        <v>1</v>
      </c>
      <c r="N2095" s="190" t="s">
        <v>38</v>
      </c>
      <c r="O2095" s="76"/>
      <c r="P2095" s="191">
        <f t="shared" si="41"/>
        <v>0</v>
      </c>
      <c r="Q2095" s="191">
        <v>0</v>
      </c>
      <c r="R2095" s="191">
        <f t="shared" si="42"/>
        <v>0</v>
      </c>
      <c r="S2095" s="191">
        <v>0</v>
      </c>
      <c r="T2095" s="192">
        <f t="shared" si="43"/>
        <v>0</v>
      </c>
      <c r="U2095" s="37"/>
      <c r="V2095" s="37"/>
      <c r="W2095" s="37"/>
      <c r="X2095" s="37"/>
      <c r="Y2095" s="37"/>
      <c r="Z2095" s="37"/>
      <c r="AA2095" s="37"/>
      <c r="AB2095" s="37"/>
      <c r="AC2095" s="37"/>
      <c r="AD2095" s="37"/>
      <c r="AE2095" s="37"/>
      <c r="AR2095" s="193" t="s">
        <v>472</v>
      </c>
      <c r="AT2095" s="193" t="s">
        <v>207</v>
      </c>
      <c r="AU2095" s="193" t="s">
        <v>82</v>
      </c>
      <c r="AY2095" s="18" t="s">
        <v>205</v>
      </c>
      <c r="BE2095" s="194">
        <f t="shared" si="44"/>
        <v>202445</v>
      </c>
      <c r="BF2095" s="194">
        <f t="shared" si="45"/>
        <v>0</v>
      </c>
      <c r="BG2095" s="194">
        <f t="shared" si="46"/>
        <v>0</v>
      </c>
      <c r="BH2095" s="194">
        <f t="shared" si="47"/>
        <v>0</v>
      </c>
      <c r="BI2095" s="194">
        <f t="shared" si="48"/>
        <v>0</v>
      </c>
      <c r="BJ2095" s="18" t="s">
        <v>80</v>
      </c>
      <c r="BK2095" s="194">
        <f t="shared" si="49"/>
        <v>202445</v>
      </c>
      <c r="BL2095" s="18" t="s">
        <v>472</v>
      </c>
      <c r="BM2095" s="193" t="s">
        <v>1688</v>
      </c>
    </row>
    <row r="2096" s="1" customFormat="1" ht="49.15" customHeight="1">
      <c r="A2096" s="37"/>
      <c r="B2096" s="181"/>
      <c r="C2096" s="182" t="s">
        <v>1689</v>
      </c>
      <c r="D2096" s="182" t="s">
        <v>207</v>
      </c>
      <c r="E2096" s="183" t="s">
        <v>1690</v>
      </c>
      <c r="F2096" s="184" t="s">
        <v>1691</v>
      </c>
      <c r="G2096" s="185" t="s">
        <v>697</v>
      </c>
      <c r="H2096" s="186">
        <v>1</v>
      </c>
      <c r="I2096" s="187">
        <v>65000</v>
      </c>
      <c r="J2096" s="188">
        <f t="shared" si="40"/>
        <v>65000</v>
      </c>
      <c r="K2096" s="184" t="s">
        <v>1</v>
      </c>
      <c r="L2096" s="38"/>
      <c r="M2096" s="189" t="s">
        <v>1</v>
      </c>
      <c r="N2096" s="190" t="s">
        <v>38</v>
      </c>
      <c r="O2096" s="76"/>
      <c r="P2096" s="191">
        <f t="shared" si="41"/>
        <v>0</v>
      </c>
      <c r="Q2096" s="191">
        <v>0</v>
      </c>
      <c r="R2096" s="191">
        <f t="shared" si="42"/>
        <v>0</v>
      </c>
      <c r="S2096" s="191">
        <v>0</v>
      </c>
      <c r="T2096" s="192">
        <f t="shared" si="43"/>
        <v>0</v>
      </c>
      <c r="U2096" s="37"/>
      <c r="V2096" s="37"/>
      <c r="W2096" s="37"/>
      <c r="X2096" s="37"/>
      <c r="Y2096" s="37"/>
      <c r="Z2096" s="37"/>
      <c r="AA2096" s="37"/>
      <c r="AB2096" s="37"/>
      <c r="AC2096" s="37"/>
      <c r="AD2096" s="37"/>
      <c r="AE2096" s="37"/>
      <c r="AR2096" s="193" t="s">
        <v>472</v>
      </c>
      <c r="AT2096" s="193" t="s">
        <v>207</v>
      </c>
      <c r="AU2096" s="193" t="s">
        <v>82</v>
      </c>
      <c r="AY2096" s="18" t="s">
        <v>205</v>
      </c>
      <c r="BE2096" s="194">
        <f t="shared" si="44"/>
        <v>65000</v>
      </c>
      <c r="BF2096" s="194">
        <f t="shared" si="45"/>
        <v>0</v>
      </c>
      <c r="BG2096" s="194">
        <f t="shared" si="46"/>
        <v>0</v>
      </c>
      <c r="BH2096" s="194">
        <f t="shared" si="47"/>
        <v>0</v>
      </c>
      <c r="BI2096" s="194">
        <f t="shared" si="48"/>
        <v>0</v>
      </c>
      <c r="BJ2096" s="18" t="s">
        <v>80</v>
      </c>
      <c r="BK2096" s="194">
        <f t="shared" si="49"/>
        <v>65000</v>
      </c>
      <c r="BL2096" s="18" t="s">
        <v>472</v>
      </c>
      <c r="BM2096" s="193" t="s">
        <v>1692</v>
      </c>
    </row>
    <row r="2097" s="11" customFormat="1" ht="22.9" customHeight="1">
      <c r="B2097" s="168"/>
      <c r="D2097" s="169" t="s">
        <v>72</v>
      </c>
      <c r="E2097" s="179" t="s">
        <v>1693</v>
      </c>
      <c r="F2097" s="179" t="s">
        <v>1694</v>
      </c>
      <c r="I2097" s="171"/>
      <c r="J2097" s="180">
        <f>BK2097</f>
        <v>428233</v>
      </c>
      <c r="L2097" s="168"/>
      <c r="M2097" s="173"/>
      <c r="N2097" s="174"/>
      <c r="O2097" s="174"/>
      <c r="P2097" s="175">
        <f>SUM(P2098:P2122)</f>
        <v>0</v>
      </c>
      <c r="Q2097" s="174"/>
      <c r="R2097" s="175">
        <f>SUM(R2098:R2122)</f>
        <v>0</v>
      </c>
      <c r="S2097" s="174"/>
      <c r="T2097" s="176">
        <f>SUM(T2098:T2122)</f>
        <v>0</v>
      </c>
      <c r="AR2097" s="169" t="s">
        <v>82</v>
      </c>
      <c r="AT2097" s="177" t="s">
        <v>72</v>
      </c>
      <c r="AU2097" s="177" t="s">
        <v>80</v>
      </c>
      <c r="AY2097" s="169" t="s">
        <v>205</v>
      </c>
      <c r="BK2097" s="178">
        <f>SUM(BK2098:BK2122)</f>
        <v>428233</v>
      </c>
    </row>
    <row r="2098" s="1" customFormat="1" ht="49.15" customHeight="1">
      <c r="A2098" s="37"/>
      <c r="B2098" s="181"/>
      <c r="C2098" s="182" t="s">
        <v>1695</v>
      </c>
      <c r="D2098" s="182" t="s">
        <v>207</v>
      </c>
      <c r="E2098" s="183" t="s">
        <v>1696</v>
      </c>
      <c r="F2098" s="184" t="s">
        <v>1697</v>
      </c>
      <c r="G2098" s="185" t="s">
        <v>268</v>
      </c>
      <c r="H2098" s="186">
        <v>76</v>
      </c>
      <c r="I2098" s="187">
        <v>1890</v>
      </c>
      <c r="J2098" s="188">
        <f t="shared" ref="J2098:J2105" si="50">ROUND(I2098*H2098,2)</f>
        <v>143640</v>
      </c>
      <c r="K2098" s="184" t="s">
        <v>1</v>
      </c>
      <c r="L2098" s="38"/>
      <c r="M2098" s="189" t="s">
        <v>1</v>
      </c>
      <c r="N2098" s="190" t="s">
        <v>38</v>
      </c>
      <c r="O2098" s="76"/>
      <c r="P2098" s="191">
        <f t="shared" ref="P2098:P2105" si="51">O2098*H2098</f>
        <v>0</v>
      </c>
      <c r="Q2098" s="191">
        <v>0</v>
      </c>
      <c r="R2098" s="191">
        <f t="shared" ref="R2098:R2105" si="52">Q2098*H2098</f>
        <v>0</v>
      </c>
      <c r="S2098" s="191">
        <v>0</v>
      </c>
      <c r="T2098" s="192">
        <f t="shared" ref="T2098:T2105" si="53">S2098*H2098</f>
        <v>0</v>
      </c>
      <c r="U2098" s="37"/>
      <c r="V2098" s="37"/>
      <c r="W2098" s="37"/>
      <c r="X2098" s="37"/>
      <c r="Y2098" s="37"/>
      <c r="Z2098" s="37"/>
      <c r="AA2098" s="37"/>
      <c r="AB2098" s="37"/>
      <c r="AC2098" s="37"/>
      <c r="AD2098" s="37"/>
      <c r="AE2098" s="37"/>
      <c r="AR2098" s="193" t="s">
        <v>472</v>
      </c>
      <c r="AT2098" s="193" t="s">
        <v>207</v>
      </c>
      <c r="AU2098" s="193" t="s">
        <v>82</v>
      </c>
      <c r="AY2098" s="18" t="s">
        <v>205</v>
      </c>
      <c r="BE2098" s="194">
        <f t="shared" ref="BE2098:BE2105" si="54">IF(N2098="základní",J2098,0)</f>
        <v>143640</v>
      </c>
      <c r="BF2098" s="194">
        <f t="shared" ref="BF2098:BF2105" si="55">IF(N2098="snížená",J2098,0)</f>
        <v>0</v>
      </c>
      <c r="BG2098" s="194">
        <f t="shared" ref="BG2098:BG2105" si="56">IF(N2098="zákl. přenesená",J2098,0)</f>
        <v>0</v>
      </c>
      <c r="BH2098" s="194">
        <f t="shared" ref="BH2098:BH2105" si="57">IF(N2098="sníž. přenesená",J2098,0)</f>
        <v>0</v>
      </c>
      <c r="BI2098" s="194">
        <f t="shared" ref="BI2098:BI2105" si="58">IF(N2098="nulová",J2098,0)</f>
        <v>0</v>
      </c>
      <c r="BJ2098" s="18" t="s">
        <v>80</v>
      </c>
      <c r="BK2098" s="194">
        <f t="shared" ref="BK2098:BK2105" si="59">ROUND(I2098*H2098,2)</f>
        <v>143640</v>
      </c>
      <c r="BL2098" s="18" t="s">
        <v>472</v>
      </c>
      <c r="BM2098" s="193" t="s">
        <v>1698</v>
      </c>
    </row>
    <row r="2099" s="1" customFormat="1" ht="49.15" customHeight="1">
      <c r="A2099" s="37"/>
      <c r="B2099" s="181"/>
      <c r="C2099" s="182" t="s">
        <v>1699</v>
      </c>
      <c r="D2099" s="182" t="s">
        <v>207</v>
      </c>
      <c r="E2099" s="183" t="s">
        <v>1700</v>
      </c>
      <c r="F2099" s="184" t="s">
        <v>1701</v>
      </c>
      <c r="G2099" s="185" t="s">
        <v>1397</v>
      </c>
      <c r="H2099" s="186">
        <v>120</v>
      </c>
      <c r="I2099" s="187">
        <v>540</v>
      </c>
      <c r="J2099" s="188">
        <f t="shared" si="50"/>
        <v>64800</v>
      </c>
      <c r="K2099" s="184" t="s">
        <v>1</v>
      </c>
      <c r="L2099" s="38"/>
      <c r="M2099" s="189" t="s">
        <v>1</v>
      </c>
      <c r="N2099" s="190" t="s">
        <v>38</v>
      </c>
      <c r="O2099" s="76"/>
      <c r="P2099" s="191">
        <f t="shared" si="51"/>
        <v>0</v>
      </c>
      <c r="Q2099" s="191">
        <v>0</v>
      </c>
      <c r="R2099" s="191">
        <f t="shared" si="52"/>
        <v>0</v>
      </c>
      <c r="S2099" s="191">
        <v>0</v>
      </c>
      <c r="T2099" s="192">
        <f t="shared" si="53"/>
        <v>0</v>
      </c>
      <c r="U2099" s="37"/>
      <c r="V2099" s="37"/>
      <c r="W2099" s="37"/>
      <c r="X2099" s="37"/>
      <c r="Y2099" s="37"/>
      <c r="Z2099" s="37"/>
      <c r="AA2099" s="37"/>
      <c r="AB2099" s="37"/>
      <c r="AC2099" s="37"/>
      <c r="AD2099" s="37"/>
      <c r="AE2099" s="37"/>
      <c r="AR2099" s="193" t="s">
        <v>472</v>
      </c>
      <c r="AT2099" s="193" t="s">
        <v>207</v>
      </c>
      <c r="AU2099" s="193" t="s">
        <v>82</v>
      </c>
      <c r="AY2099" s="18" t="s">
        <v>205</v>
      </c>
      <c r="BE2099" s="194">
        <f t="shared" si="54"/>
        <v>64800</v>
      </c>
      <c r="BF2099" s="194">
        <f t="shared" si="55"/>
        <v>0</v>
      </c>
      <c r="BG2099" s="194">
        <f t="shared" si="56"/>
        <v>0</v>
      </c>
      <c r="BH2099" s="194">
        <f t="shared" si="57"/>
        <v>0</v>
      </c>
      <c r="BI2099" s="194">
        <f t="shared" si="58"/>
        <v>0</v>
      </c>
      <c r="BJ2099" s="18" t="s">
        <v>80</v>
      </c>
      <c r="BK2099" s="194">
        <f t="shared" si="59"/>
        <v>64800</v>
      </c>
      <c r="BL2099" s="18" t="s">
        <v>472</v>
      </c>
      <c r="BM2099" s="193" t="s">
        <v>1702</v>
      </c>
    </row>
    <row r="2100" s="1" customFormat="1" ht="49.15" customHeight="1">
      <c r="A2100" s="37"/>
      <c r="B2100" s="181"/>
      <c r="C2100" s="182" t="s">
        <v>1703</v>
      </c>
      <c r="D2100" s="182" t="s">
        <v>207</v>
      </c>
      <c r="E2100" s="183" t="s">
        <v>1704</v>
      </c>
      <c r="F2100" s="184" t="s">
        <v>1705</v>
      </c>
      <c r="G2100" s="185" t="s">
        <v>1397</v>
      </c>
      <c r="H2100" s="186">
        <v>73</v>
      </c>
      <c r="I2100" s="187">
        <v>581</v>
      </c>
      <c r="J2100" s="188">
        <f t="shared" si="50"/>
        <v>42413</v>
      </c>
      <c r="K2100" s="184" t="s">
        <v>1</v>
      </c>
      <c r="L2100" s="38"/>
      <c r="M2100" s="189" t="s">
        <v>1</v>
      </c>
      <c r="N2100" s="190" t="s">
        <v>38</v>
      </c>
      <c r="O2100" s="76"/>
      <c r="P2100" s="191">
        <f t="shared" si="51"/>
        <v>0</v>
      </c>
      <c r="Q2100" s="191">
        <v>0</v>
      </c>
      <c r="R2100" s="191">
        <f t="shared" si="52"/>
        <v>0</v>
      </c>
      <c r="S2100" s="191">
        <v>0</v>
      </c>
      <c r="T2100" s="192">
        <f t="shared" si="53"/>
        <v>0</v>
      </c>
      <c r="U2100" s="37"/>
      <c r="V2100" s="37"/>
      <c r="W2100" s="37"/>
      <c r="X2100" s="37"/>
      <c r="Y2100" s="37"/>
      <c r="Z2100" s="37"/>
      <c r="AA2100" s="37"/>
      <c r="AB2100" s="37"/>
      <c r="AC2100" s="37"/>
      <c r="AD2100" s="37"/>
      <c r="AE2100" s="37"/>
      <c r="AR2100" s="193" t="s">
        <v>472</v>
      </c>
      <c r="AT2100" s="193" t="s">
        <v>207</v>
      </c>
      <c r="AU2100" s="193" t="s">
        <v>82</v>
      </c>
      <c r="AY2100" s="18" t="s">
        <v>205</v>
      </c>
      <c r="BE2100" s="194">
        <f t="shared" si="54"/>
        <v>42413</v>
      </c>
      <c r="BF2100" s="194">
        <f t="shared" si="55"/>
        <v>0</v>
      </c>
      <c r="BG2100" s="194">
        <f t="shared" si="56"/>
        <v>0</v>
      </c>
      <c r="BH2100" s="194">
        <f t="shared" si="57"/>
        <v>0</v>
      </c>
      <c r="BI2100" s="194">
        <f t="shared" si="58"/>
        <v>0</v>
      </c>
      <c r="BJ2100" s="18" t="s">
        <v>80</v>
      </c>
      <c r="BK2100" s="194">
        <f t="shared" si="59"/>
        <v>42413</v>
      </c>
      <c r="BL2100" s="18" t="s">
        <v>472</v>
      </c>
      <c r="BM2100" s="193" t="s">
        <v>1706</v>
      </c>
    </row>
    <row r="2101" s="1" customFormat="1" ht="37.9" customHeight="1">
      <c r="A2101" s="37"/>
      <c r="B2101" s="181"/>
      <c r="C2101" s="182" t="s">
        <v>1707</v>
      </c>
      <c r="D2101" s="182" t="s">
        <v>207</v>
      </c>
      <c r="E2101" s="183" t="s">
        <v>1708</v>
      </c>
      <c r="F2101" s="184" t="s">
        <v>1709</v>
      </c>
      <c r="G2101" s="185" t="s">
        <v>268</v>
      </c>
      <c r="H2101" s="186">
        <v>50</v>
      </c>
      <c r="I2101" s="187">
        <v>495</v>
      </c>
      <c r="J2101" s="188">
        <f t="shared" si="50"/>
        <v>24750</v>
      </c>
      <c r="K2101" s="184" t="s">
        <v>1</v>
      </c>
      <c r="L2101" s="38"/>
      <c r="M2101" s="189" t="s">
        <v>1</v>
      </c>
      <c r="N2101" s="190" t="s">
        <v>38</v>
      </c>
      <c r="O2101" s="76"/>
      <c r="P2101" s="191">
        <f t="shared" si="51"/>
        <v>0</v>
      </c>
      <c r="Q2101" s="191">
        <v>0</v>
      </c>
      <c r="R2101" s="191">
        <f t="shared" si="52"/>
        <v>0</v>
      </c>
      <c r="S2101" s="191">
        <v>0</v>
      </c>
      <c r="T2101" s="192">
        <f t="shared" si="53"/>
        <v>0</v>
      </c>
      <c r="U2101" s="37"/>
      <c r="V2101" s="37"/>
      <c r="W2101" s="37"/>
      <c r="X2101" s="37"/>
      <c r="Y2101" s="37"/>
      <c r="Z2101" s="37"/>
      <c r="AA2101" s="37"/>
      <c r="AB2101" s="37"/>
      <c r="AC2101" s="37"/>
      <c r="AD2101" s="37"/>
      <c r="AE2101" s="37"/>
      <c r="AR2101" s="193" t="s">
        <v>472</v>
      </c>
      <c r="AT2101" s="193" t="s">
        <v>207</v>
      </c>
      <c r="AU2101" s="193" t="s">
        <v>82</v>
      </c>
      <c r="AY2101" s="18" t="s">
        <v>205</v>
      </c>
      <c r="BE2101" s="194">
        <f t="shared" si="54"/>
        <v>24750</v>
      </c>
      <c r="BF2101" s="194">
        <f t="shared" si="55"/>
        <v>0</v>
      </c>
      <c r="BG2101" s="194">
        <f t="shared" si="56"/>
        <v>0</v>
      </c>
      <c r="BH2101" s="194">
        <f t="shared" si="57"/>
        <v>0</v>
      </c>
      <c r="BI2101" s="194">
        <f t="shared" si="58"/>
        <v>0</v>
      </c>
      <c r="BJ2101" s="18" t="s">
        <v>80</v>
      </c>
      <c r="BK2101" s="194">
        <f t="shared" si="59"/>
        <v>24750</v>
      </c>
      <c r="BL2101" s="18" t="s">
        <v>472</v>
      </c>
      <c r="BM2101" s="193" t="s">
        <v>1710</v>
      </c>
    </row>
    <row r="2102" s="1" customFormat="1" ht="37.9" customHeight="1">
      <c r="A2102" s="37"/>
      <c r="B2102" s="181"/>
      <c r="C2102" s="182" t="s">
        <v>1711</v>
      </c>
      <c r="D2102" s="182" t="s">
        <v>207</v>
      </c>
      <c r="E2102" s="183" t="s">
        <v>1712</v>
      </c>
      <c r="F2102" s="184" t="s">
        <v>1713</v>
      </c>
      <c r="G2102" s="185" t="s">
        <v>268</v>
      </c>
      <c r="H2102" s="186">
        <v>40</v>
      </c>
      <c r="I2102" s="187">
        <v>390</v>
      </c>
      <c r="J2102" s="188">
        <f t="shared" si="50"/>
        <v>15600</v>
      </c>
      <c r="K2102" s="184" t="s">
        <v>1</v>
      </c>
      <c r="L2102" s="38"/>
      <c r="M2102" s="189" t="s">
        <v>1</v>
      </c>
      <c r="N2102" s="190" t="s">
        <v>38</v>
      </c>
      <c r="O2102" s="76"/>
      <c r="P2102" s="191">
        <f t="shared" si="51"/>
        <v>0</v>
      </c>
      <c r="Q2102" s="191">
        <v>0</v>
      </c>
      <c r="R2102" s="191">
        <f t="shared" si="52"/>
        <v>0</v>
      </c>
      <c r="S2102" s="191">
        <v>0</v>
      </c>
      <c r="T2102" s="192">
        <f t="shared" si="53"/>
        <v>0</v>
      </c>
      <c r="U2102" s="37"/>
      <c r="V2102" s="37"/>
      <c r="W2102" s="37"/>
      <c r="X2102" s="37"/>
      <c r="Y2102" s="37"/>
      <c r="Z2102" s="37"/>
      <c r="AA2102" s="37"/>
      <c r="AB2102" s="37"/>
      <c r="AC2102" s="37"/>
      <c r="AD2102" s="37"/>
      <c r="AE2102" s="37"/>
      <c r="AR2102" s="193" t="s">
        <v>472</v>
      </c>
      <c r="AT2102" s="193" t="s">
        <v>207</v>
      </c>
      <c r="AU2102" s="193" t="s">
        <v>82</v>
      </c>
      <c r="AY2102" s="18" t="s">
        <v>205</v>
      </c>
      <c r="BE2102" s="194">
        <f t="shared" si="54"/>
        <v>15600</v>
      </c>
      <c r="BF2102" s="194">
        <f t="shared" si="55"/>
        <v>0</v>
      </c>
      <c r="BG2102" s="194">
        <f t="shared" si="56"/>
        <v>0</v>
      </c>
      <c r="BH2102" s="194">
        <f t="shared" si="57"/>
        <v>0</v>
      </c>
      <c r="BI2102" s="194">
        <f t="shared" si="58"/>
        <v>0</v>
      </c>
      <c r="BJ2102" s="18" t="s">
        <v>80</v>
      </c>
      <c r="BK2102" s="194">
        <f t="shared" si="59"/>
        <v>15600</v>
      </c>
      <c r="BL2102" s="18" t="s">
        <v>472</v>
      </c>
      <c r="BM2102" s="193" t="s">
        <v>1714</v>
      </c>
    </row>
    <row r="2103" s="1" customFormat="1" ht="24.2" customHeight="1">
      <c r="A2103" s="37"/>
      <c r="B2103" s="181"/>
      <c r="C2103" s="182" t="s">
        <v>1715</v>
      </c>
      <c r="D2103" s="182" t="s">
        <v>207</v>
      </c>
      <c r="E2103" s="183" t="s">
        <v>1716</v>
      </c>
      <c r="F2103" s="184" t="s">
        <v>1717</v>
      </c>
      <c r="G2103" s="185" t="s">
        <v>268</v>
      </c>
      <c r="H2103" s="186">
        <v>14</v>
      </c>
      <c r="I2103" s="187">
        <v>390</v>
      </c>
      <c r="J2103" s="188">
        <f t="shared" si="50"/>
        <v>5460</v>
      </c>
      <c r="K2103" s="184" t="s">
        <v>1</v>
      </c>
      <c r="L2103" s="38"/>
      <c r="M2103" s="189" t="s">
        <v>1</v>
      </c>
      <c r="N2103" s="190" t="s">
        <v>38</v>
      </c>
      <c r="O2103" s="76"/>
      <c r="P2103" s="191">
        <f t="shared" si="51"/>
        <v>0</v>
      </c>
      <c r="Q2103" s="191">
        <v>0</v>
      </c>
      <c r="R2103" s="191">
        <f t="shared" si="52"/>
        <v>0</v>
      </c>
      <c r="S2103" s="191">
        <v>0</v>
      </c>
      <c r="T2103" s="192">
        <f t="shared" si="53"/>
        <v>0</v>
      </c>
      <c r="U2103" s="37"/>
      <c r="V2103" s="37"/>
      <c r="W2103" s="37"/>
      <c r="X2103" s="37"/>
      <c r="Y2103" s="37"/>
      <c r="Z2103" s="37"/>
      <c r="AA2103" s="37"/>
      <c r="AB2103" s="37"/>
      <c r="AC2103" s="37"/>
      <c r="AD2103" s="37"/>
      <c r="AE2103" s="37"/>
      <c r="AR2103" s="193" t="s">
        <v>472</v>
      </c>
      <c r="AT2103" s="193" t="s">
        <v>207</v>
      </c>
      <c r="AU2103" s="193" t="s">
        <v>82</v>
      </c>
      <c r="AY2103" s="18" t="s">
        <v>205</v>
      </c>
      <c r="BE2103" s="194">
        <f t="shared" si="54"/>
        <v>5460</v>
      </c>
      <c r="BF2103" s="194">
        <f t="shared" si="55"/>
        <v>0</v>
      </c>
      <c r="BG2103" s="194">
        <f t="shared" si="56"/>
        <v>0</v>
      </c>
      <c r="BH2103" s="194">
        <f t="shared" si="57"/>
        <v>0</v>
      </c>
      <c r="BI2103" s="194">
        <f t="shared" si="58"/>
        <v>0</v>
      </c>
      <c r="BJ2103" s="18" t="s">
        <v>80</v>
      </c>
      <c r="BK2103" s="194">
        <f t="shared" si="59"/>
        <v>5460</v>
      </c>
      <c r="BL2103" s="18" t="s">
        <v>472</v>
      </c>
      <c r="BM2103" s="193" t="s">
        <v>1718</v>
      </c>
    </row>
    <row r="2104" s="1" customFormat="1" ht="37.9" customHeight="1">
      <c r="A2104" s="37"/>
      <c r="B2104" s="181"/>
      <c r="C2104" s="182" t="s">
        <v>1719</v>
      </c>
      <c r="D2104" s="182" t="s">
        <v>207</v>
      </c>
      <c r="E2104" s="183" t="s">
        <v>1720</v>
      </c>
      <c r="F2104" s="184" t="s">
        <v>1721</v>
      </c>
      <c r="G2104" s="185" t="s">
        <v>1397</v>
      </c>
      <c r="H2104" s="186">
        <v>17</v>
      </c>
      <c r="I2104" s="187">
        <v>1850</v>
      </c>
      <c r="J2104" s="188">
        <f t="shared" si="50"/>
        <v>31450</v>
      </c>
      <c r="K2104" s="184" t="s">
        <v>1</v>
      </c>
      <c r="L2104" s="38"/>
      <c r="M2104" s="189" t="s">
        <v>1</v>
      </c>
      <c r="N2104" s="190" t="s">
        <v>38</v>
      </c>
      <c r="O2104" s="76"/>
      <c r="P2104" s="191">
        <f t="shared" si="51"/>
        <v>0</v>
      </c>
      <c r="Q2104" s="191">
        <v>0</v>
      </c>
      <c r="R2104" s="191">
        <f t="shared" si="52"/>
        <v>0</v>
      </c>
      <c r="S2104" s="191">
        <v>0</v>
      </c>
      <c r="T2104" s="192">
        <f t="shared" si="53"/>
        <v>0</v>
      </c>
      <c r="U2104" s="37"/>
      <c r="V2104" s="37"/>
      <c r="W2104" s="37"/>
      <c r="X2104" s="37"/>
      <c r="Y2104" s="37"/>
      <c r="Z2104" s="37"/>
      <c r="AA2104" s="37"/>
      <c r="AB2104" s="37"/>
      <c r="AC2104" s="37"/>
      <c r="AD2104" s="37"/>
      <c r="AE2104" s="37"/>
      <c r="AR2104" s="193" t="s">
        <v>472</v>
      </c>
      <c r="AT2104" s="193" t="s">
        <v>207</v>
      </c>
      <c r="AU2104" s="193" t="s">
        <v>82</v>
      </c>
      <c r="AY2104" s="18" t="s">
        <v>205</v>
      </c>
      <c r="BE2104" s="194">
        <f t="shared" si="54"/>
        <v>31450</v>
      </c>
      <c r="BF2104" s="194">
        <f t="shared" si="55"/>
        <v>0</v>
      </c>
      <c r="BG2104" s="194">
        <f t="shared" si="56"/>
        <v>0</v>
      </c>
      <c r="BH2104" s="194">
        <f t="shared" si="57"/>
        <v>0</v>
      </c>
      <c r="BI2104" s="194">
        <f t="shared" si="58"/>
        <v>0</v>
      </c>
      <c r="BJ2104" s="18" t="s">
        <v>80</v>
      </c>
      <c r="BK2104" s="194">
        <f t="shared" si="59"/>
        <v>31450</v>
      </c>
      <c r="BL2104" s="18" t="s">
        <v>472</v>
      </c>
      <c r="BM2104" s="193" t="s">
        <v>1722</v>
      </c>
    </row>
    <row r="2105" s="1" customFormat="1" ht="37.9" customHeight="1">
      <c r="A2105" s="37"/>
      <c r="B2105" s="181"/>
      <c r="C2105" s="182" t="s">
        <v>1723</v>
      </c>
      <c r="D2105" s="182" t="s">
        <v>207</v>
      </c>
      <c r="E2105" s="183" t="s">
        <v>1724</v>
      </c>
      <c r="F2105" s="184" t="s">
        <v>1725</v>
      </c>
      <c r="G2105" s="185" t="s">
        <v>697</v>
      </c>
      <c r="H2105" s="186">
        <v>1</v>
      </c>
      <c r="I2105" s="187">
        <v>94720</v>
      </c>
      <c r="J2105" s="188">
        <f t="shared" si="50"/>
        <v>94720</v>
      </c>
      <c r="K2105" s="184" t="s">
        <v>1</v>
      </c>
      <c r="L2105" s="38"/>
      <c r="M2105" s="189" t="s">
        <v>1</v>
      </c>
      <c r="N2105" s="190" t="s">
        <v>38</v>
      </c>
      <c r="O2105" s="76"/>
      <c r="P2105" s="191">
        <f t="shared" si="51"/>
        <v>0</v>
      </c>
      <c r="Q2105" s="191">
        <v>0</v>
      </c>
      <c r="R2105" s="191">
        <f t="shared" si="52"/>
        <v>0</v>
      </c>
      <c r="S2105" s="191">
        <v>0</v>
      </c>
      <c r="T2105" s="192">
        <f t="shared" si="53"/>
        <v>0</v>
      </c>
      <c r="U2105" s="37"/>
      <c r="V2105" s="37"/>
      <c r="W2105" s="37"/>
      <c r="X2105" s="37"/>
      <c r="Y2105" s="37"/>
      <c r="Z2105" s="37"/>
      <c r="AA2105" s="37"/>
      <c r="AB2105" s="37"/>
      <c r="AC2105" s="37"/>
      <c r="AD2105" s="37"/>
      <c r="AE2105" s="37"/>
      <c r="AR2105" s="193" t="s">
        <v>472</v>
      </c>
      <c r="AT2105" s="193" t="s">
        <v>207</v>
      </c>
      <c r="AU2105" s="193" t="s">
        <v>82</v>
      </c>
      <c r="AY2105" s="18" t="s">
        <v>205</v>
      </c>
      <c r="BE2105" s="194">
        <f t="shared" si="54"/>
        <v>94720</v>
      </c>
      <c r="BF2105" s="194">
        <f t="shared" si="55"/>
        <v>0</v>
      </c>
      <c r="BG2105" s="194">
        <f t="shared" si="56"/>
        <v>0</v>
      </c>
      <c r="BH2105" s="194">
        <f t="shared" si="57"/>
        <v>0</v>
      </c>
      <c r="BI2105" s="194">
        <f t="shared" si="58"/>
        <v>0</v>
      </c>
      <c r="BJ2105" s="18" t="s">
        <v>80</v>
      </c>
      <c r="BK2105" s="194">
        <f t="shared" si="59"/>
        <v>94720</v>
      </c>
      <c r="BL2105" s="18" t="s">
        <v>472</v>
      </c>
      <c r="BM2105" s="193" t="s">
        <v>1726</v>
      </c>
    </row>
    <row r="2106" s="12" customFormat="1">
      <c r="B2106" s="195"/>
      <c r="D2106" s="196" t="s">
        <v>213</v>
      </c>
      <c r="E2106" s="197" t="s">
        <v>1</v>
      </c>
      <c r="F2106" s="198" t="s">
        <v>1727</v>
      </c>
      <c r="H2106" s="197" t="s">
        <v>1</v>
      </c>
      <c r="I2106" s="199"/>
      <c r="L2106" s="195"/>
      <c r="M2106" s="200"/>
      <c r="N2106" s="201"/>
      <c r="O2106" s="201"/>
      <c r="P2106" s="201"/>
      <c r="Q2106" s="201"/>
      <c r="R2106" s="201"/>
      <c r="S2106" s="201"/>
      <c r="T2106" s="202"/>
      <c r="AT2106" s="197" t="s">
        <v>213</v>
      </c>
      <c r="AU2106" s="197" t="s">
        <v>82</v>
      </c>
      <c r="AV2106" s="12" t="s">
        <v>80</v>
      </c>
      <c r="AW2106" s="12" t="s">
        <v>30</v>
      </c>
      <c r="AX2106" s="12" t="s">
        <v>73</v>
      </c>
      <c r="AY2106" s="197" t="s">
        <v>205</v>
      </c>
    </row>
    <row r="2107" s="12" customFormat="1">
      <c r="B2107" s="195"/>
      <c r="D2107" s="196" t="s">
        <v>213</v>
      </c>
      <c r="E2107" s="197" t="s">
        <v>1</v>
      </c>
      <c r="F2107" s="198" t="s">
        <v>1728</v>
      </c>
      <c r="H2107" s="197" t="s">
        <v>1</v>
      </c>
      <c r="I2107" s="199"/>
      <c r="L2107" s="195"/>
      <c r="M2107" s="200"/>
      <c r="N2107" s="201"/>
      <c r="O2107" s="201"/>
      <c r="P2107" s="201"/>
      <c r="Q2107" s="201"/>
      <c r="R2107" s="201"/>
      <c r="S2107" s="201"/>
      <c r="T2107" s="202"/>
      <c r="AT2107" s="197" t="s">
        <v>213</v>
      </c>
      <c r="AU2107" s="197" t="s">
        <v>82</v>
      </c>
      <c r="AV2107" s="12" t="s">
        <v>80</v>
      </c>
      <c r="AW2107" s="12" t="s">
        <v>30</v>
      </c>
      <c r="AX2107" s="12" t="s">
        <v>73</v>
      </c>
      <c r="AY2107" s="197" t="s">
        <v>205</v>
      </c>
    </row>
    <row r="2108" s="12" customFormat="1">
      <c r="B2108" s="195"/>
      <c r="D2108" s="196" t="s">
        <v>213</v>
      </c>
      <c r="E2108" s="197" t="s">
        <v>1</v>
      </c>
      <c r="F2108" s="198" t="s">
        <v>1729</v>
      </c>
      <c r="H2108" s="197" t="s">
        <v>1</v>
      </c>
      <c r="I2108" s="199"/>
      <c r="L2108" s="195"/>
      <c r="M2108" s="200"/>
      <c r="N2108" s="201"/>
      <c r="O2108" s="201"/>
      <c r="P2108" s="201"/>
      <c r="Q2108" s="201"/>
      <c r="R2108" s="201"/>
      <c r="S2108" s="201"/>
      <c r="T2108" s="202"/>
      <c r="AT2108" s="197" t="s">
        <v>213</v>
      </c>
      <c r="AU2108" s="197" t="s">
        <v>82</v>
      </c>
      <c r="AV2108" s="12" t="s">
        <v>80</v>
      </c>
      <c r="AW2108" s="12" t="s">
        <v>30</v>
      </c>
      <c r="AX2108" s="12" t="s">
        <v>73</v>
      </c>
      <c r="AY2108" s="197" t="s">
        <v>205</v>
      </c>
    </row>
    <row r="2109" s="12" customFormat="1">
      <c r="B2109" s="195"/>
      <c r="D2109" s="196" t="s">
        <v>213</v>
      </c>
      <c r="E2109" s="197" t="s">
        <v>1</v>
      </c>
      <c r="F2109" s="198" t="s">
        <v>1730</v>
      </c>
      <c r="H2109" s="197" t="s">
        <v>1</v>
      </c>
      <c r="I2109" s="199"/>
      <c r="L2109" s="195"/>
      <c r="M2109" s="200"/>
      <c r="N2109" s="201"/>
      <c r="O2109" s="201"/>
      <c r="P2109" s="201"/>
      <c r="Q2109" s="201"/>
      <c r="R2109" s="201"/>
      <c r="S2109" s="201"/>
      <c r="T2109" s="202"/>
      <c r="AT2109" s="197" t="s">
        <v>213</v>
      </c>
      <c r="AU2109" s="197" t="s">
        <v>82</v>
      </c>
      <c r="AV2109" s="12" t="s">
        <v>80</v>
      </c>
      <c r="AW2109" s="12" t="s">
        <v>30</v>
      </c>
      <c r="AX2109" s="12" t="s">
        <v>73</v>
      </c>
      <c r="AY2109" s="197" t="s">
        <v>205</v>
      </c>
    </row>
    <row r="2110" s="12" customFormat="1">
      <c r="B2110" s="195"/>
      <c r="D2110" s="196" t="s">
        <v>213</v>
      </c>
      <c r="E2110" s="197" t="s">
        <v>1</v>
      </c>
      <c r="F2110" s="198" t="s">
        <v>1731</v>
      </c>
      <c r="H2110" s="197" t="s">
        <v>1</v>
      </c>
      <c r="I2110" s="199"/>
      <c r="L2110" s="195"/>
      <c r="M2110" s="200"/>
      <c r="N2110" s="201"/>
      <c r="O2110" s="201"/>
      <c r="P2110" s="201"/>
      <c r="Q2110" s="201"/>
      <c r="R2110" s="201"/>
      <c r="S2110" s="201"/>
      <c r="T2110" s="202"/>
      <c r="AT2110" s="197" t="s">
        <v>213</v>
      </c>
      <c r="AU2110" s="197" t="s">
        <v>82</v>
      </c>
      <c r="AV2110" s="12" t="s">
        <v>80</v>
      </c>
      <c r="AW2110" s="12" t="s">
        <v>30</v>
      </c>
      <c r="AX2110" s="12" t="s">
        <v>73</v>
      </c>
      <c r="AY2110" s="197" t="s">
        <v>205</v>
      </c>
    </row>
    <row r="2111" s="12" customFormat="1">
      <c r="B2111" s="195"/>
      <c r="D2111" s="196" t="s">
        <v>213</v>
      </c>
      <c r="E2111" s="197" t="s">
        <v>1</v>
      </c>
      <c r="F2111" s="198" t="s">
        <v>1732</v>
      </c>
      <c r="H2111" s="197" t="s">
        <v>1</v>
      </c>
      <c r="I2111" s="199"/>
      <c r="L2111" s="195"/>
      <c r="M2111" s="200"/>
      <c r="N2111" s="201"/>
      <c r="O2111" s="201"/>
      <c r="P2111" s="201"/>
      <c r="Q2111" s="201"/>
      <c r="R2111" s="201"/>
      <c r="S2111" s="201"/>
      <c r="T2111" s="202"/>
      <c r="AT2111" s="197" t="s">
        <v>213</v>
      </c>
      <c r="AU2111" s="197" t="s">
        <v>82</v>
      </c>
      <c r="AV2111" s="12" t="s">
        <v>80</v>
      </c>
      <c r="AW2111" s="12" t="s">
        <v>30</v>
      </c>
      <c r="AX2111" s="12" t="s">
        <v>73</v>
      </c>
      <c r="AY2111" s="197" t="s">
        <v>205</v>
      </c>
    </row>
    <row r="2112" s="12" customFormat="1">
      <c r="B2112" s="195"/>
      <c r="D2112" s="196" t="s">
        <v>213</v>
      </c>
      <c r="E2112" s="197" t="s">
        <v>1</v>
      </c>
      <c r="F2112" s="198" t="s">
        <v>1733</v>
      </c>
      <c r="H2112" s="197" t="s">
        <v>1</v>
      </c>
      <c r="I2112" s="199"/>
      <c r="L2112" s="195"/>
      <c r="M2112" s="200"/>
      <c r="N2112" s="201"/>
      <c r="O2112" s="201"/>
      <c r="P2112" s="201"/>
      <c r="Q2112" s="201"/>
      <c r="R2112" s="201"/>
      <c r="S2112" s="201"/>
      <c r="T2112" s="202"/>
      <c r="AT2112" s="197" t="s">
        <v>213</v>
      </c>
      <c r="AU2112" s="197" t="s">
        <v>82</v>
      </c>
      <c r="AV2112" s="12" t="s">
        <v>80</v>
      </c>
      <c r="AW2112" s="12" t="s">
        <v>30</v>
      </c>
      <c r="AX2112" s="12" t="s">
        <v>73</v>
      </c>
      <c r="AY2112" s="197" t="s">
        <v>205</v>
      </c>
    </row>
    <row r="2113" s="12" customFormat="1">
      <c r="B2113" s="195"/>
      <c r="D2113" s="196" t="s">
        <v>213</v>
      </c>
      <c r="E2113" s="197" t="s">
        <v>1</v>
      </c>
      <c r="F2113" s="198" t="s">
        <v>1734</v>
      </c>
      <c r="H2113" s="197" t="s">
        <v>1</v>
      </c>
      <c r="I2113" s="199"/>
      <c r="L2113" s="195"/>
      <c r="M2113" s="200"/>
      <c r="N2113" s="201"/>
      <c r="O2113" s="201"/>
      <c r="P2113" s="201"/>
      <c r="Q2113" s="201"/>
      <c r="R2113" s="201"/>
      <c r="S2113" s="201"/>
      <c r="T2113" s="202"/>
      <c r="AT2113" s="197" t="s">
        <v>213</v>
      </c>
      <c r="AU2113" s="197" t="s">
        <v>82</v>
      </c>
      <c r="AV2113" s="12" t="s">
        <v>80</v>
      </c>
      <c r="AW2113" s="12" t="s">
        <v>30</v>
      </c>
      <c r="AX2113" s="12" t="s">
        <v>73</v>
      </c>
      <c r="AY2113" s="197" t="s">
        <v>205</v>
      </c>
    </row>
    <row r="2114" s="12" customFormat="1">
      <c r="B2114" s="195"/>
      <c r="D2114" s="196" t="s">
        <v>213</v>
      </c>
      <c r="E2114" s="197" t="s">
        <v>1</v>
      </c>
      <c r="F2114" s="198" t="s">
        <v>1735</v>
      </c>
      <c r="H2114" s="197" t="s">
        <v>1</v>
      </c>
      <c r="I2114" s="199"/>
      <c r="L2114" s="195"/>
      <c r="M2114" s="200"/>
      <c r="N2114" s="201"/>
      <c r="O2114" s="201"/>
      <c r="P2114" s="201"/>
      <c r="Q2114" s="201"/>
      <c r="R2114" s="201"/>
      <c r="S2114" s="201"/>
      <c r="T2114" s="202"/>
      <c r="AT2114" s="197" t="s">
        <v>213</v>
      </c>
      <c r="AU2114" s="197" t="s">
        <v>82</v>
      </c>
      <c r="AV2114" s="12" t="s">
        <v>80</v>
      </c>
      <c r="AW2114" s="12" t="s">
        <v>30</v>
      </c>
      <c r="AX2114" s="12" t="s">
        <v>73</v>
      </c>
      <c r="AY2114" s="197" t="s">
        <v>205</v>
      </c>
    </row>
    <row r="2115" s="12" customFormat="1">
      <c r="B2115" s="195"/>
      <c r="D2115" s="196" t="s">
        <v>213</v>
      </c>
      <c r="E2115" s="197" t="s">
        <v>1</v>
      </c>
      <c r="F2115" s="198" t="s">
        <v>1736</v>
      </c>
      <c r="H2115" s="197" t="s">
        <v>1</v>
      </c>
      <c r="I2115" s="199"/>
      <c r="L2115" s="195"/>
      <c r="M2115" s="200"/>
      <c r="N2115" s="201"/>
      <c r="O2115" s="201"/>
      <c r="P2115" s="201"/>
      <c r="Q2115" s="201"/>
      <c r="R2115" s="201"/>
      <c r="S2115" s="201"/>
      <c r="T2115" s="202"/>
      <c r="AT2115" s="197" t="s">
        <v>213</v>
      </c>
      <c r="AU2115" s="197" t="s">
        <v>82</v>
      </c>
      <c r="AV2115" s="12" t="s">
        <v>80</v>
      </c>
      <c r="AW2115" s="12" t="s">
        <v>30</v>
      </c>
      <c r="AX2115" s="12" t="s">
        <v>73</v>
      </c>
      <c r="AY2115" s="197" t="s">
        <v>205</v>
      </c>
    </row>
    <row r="2116" s="12" customFormat="1">
      <c r="B2116" s="195"/>
      <c r="D2116" s="196" t="s">
        <v>213</v>
      </c>
      <c r="E2116" s="197" t="s">
        <v>1</v>
      </c>
      <c r="F2116" s="198" t="s">
        <v>1737</v>
      </c>
      <c r="H2116" s="197" t="s">
        <v>1</v>
      </c>
      <c r="I2116" s="199"/>
      <c r="L2116" s="195"/>
      <c r="M2116" s="200"/>
      <c r="N2116" s="201"/>
      <c r="O2116" s="201"/>
      <c r="P2116" s="201"/>
      <c r="Q2116" s="201"/>
      <c r="R2116" s="201"/>
      <c r="S2116" s="201"/>
      <c r="T2116" s="202"/>
      <c r="AT2116" s="197" t="s">
        <v>213</v>
      </c>
      <c r="AU2116" s="197" t="s">
        <v>82</v>
      </c>
      <c r="AV2116" s="12" t="s">
        <v>80</v>
      </c>
      <c r="AW2116" s="12" t="s">
        <v>30</v>
      </c>
      <c r="AX2116" s="12" t="s">
        <v>73</v>
      </c>
      <c r="AY2116" s="197" t="s">
        <v>205</v>
      </c>
    </row>
    <row r="2117" s="12" customFormat="1">
      <c r="B2117" s="195"/>
      <c r="D2117" s="196" t="s">
        <v>213</v>
      </c>
      <c r="E2117" s="197" t="s">
        <v>1</v>
      </c>
      <c r="F2117" s="198" t="s">
        <v>1738</v>
      </c>
      <c r="H2117" s="197" t="s">
        <v>1</v>
      </c>
      <c r="I2117" s="199"/>
      <c r="L2117" s="195"/>
      <c r="M2117" s="200"/>
      <c r="N2117" s="201"/>
      <c r="O2117" s="201"/>
      <c r="P2117" s="201"/>
      <c r="Q2117" s="201"/>
      <c r="R2117" s="201"/>
      <c r="S2117" s="201"/>
      <c r="T2117" s="202"/>
      <c r="AT2117" s="197" t="s">
        <v>213</v>
      </c>
      <c r="AU2117" s="197" t="s">
        <v>82</v>
      </c>
      <c r="AV2117" s="12" t="s">
        <v>80</v>
      </c>
      <c r="AW2117" s="12" t="s">
        <v>30</v>
      </c>
      <c r="AX2117" s="12" t="s">
        <v>73</v>
      </c>
      <c r="AY2117" s="197" t="s">
        <v>205</v>
      </c>
    </row>
    <row r="2118" s="12" customFormat="1">
      <c r="B2118" s="195"/>
      <c r="D2118" s="196" t="s">
        <v>213</v>
      </c>
      <c r="E2118" s="197" t="s">
        <v>1</v>
      </c>
      <c r="F2118" s="198" t="s">
        <v>1739</v>
      </c>
      <c r="H2118" s="197" t="s">
        <v>1</v>
      </c>
      <c r="I2118" s="199"/>
      <c r="L2118" s="195"/>
      <c r="M2118" s="200"/>
      <c r="N2118" s="201"/>
      <c r="O2118" s="201"/>
      <c r="P2118" s="201"/>
      <c r="Q2118" s="201"/>
      <c r="R2118" s="201"/>
      <c r="S2118" s="201"/>
      <c r="T2118" s="202"/>
      <c r="AT2118" s="197" t="s">
        <v>213</v>
      </c>
      <c r="AU2118" s="197" t="s">
        <v>82</v>
      </c>
      <c r="AV2118" s="12" t="s">
        <v>80</v>
      </c>
      <c r="AW2118" s="12" t="s">
        <v>30</v>
      </c>
      <c r="AX2118" s="12" t="s">
        <v>73</v>
      </c>
      <c r="AY2118" s="197" t="s">
        <v>205</v>
      </c>
    </row>
    <row r="2119" s="12" customFormat="1">
      <c r="B2119" s="195"/>
      <c r="D2119" s="196" t="s">
        <v>213</v>
      </c>
      <c r="E2119" s="197" t="s">
        <v>1</v>
      </c>
      <c r="F2119" s="198" t="s">
        <v>1740</v>
      </c>
      <c r="H2119" s="197" t="s">
        <v>1</v>
      </c>
      <c r="I2119" s="199"/>
      <c r="L2119" s="195"/>
      <c r="M2119" s="200"/>
      <c r="N2119" s="201"/>
      <c r="O2119" s="201"/>
      <c r="P2119" s="201"/>
      <c r="Q2119" s="201"/>
      <c r="R2119" s="201"/>
      <c r="S2119" s="201"/>
      <c r="T2119" s="202"/>
      <c r="AT2119" s="197" t="s">
        <v>213</v>
      </c>
      <c r="AU2119" s="197" t="s">
        <v>82</v>
      </c>
      <c r="AV2119" s="12" t="s">
        <v>80</v>
      </c>
      <c r="AW2119" s="12" t="s">
        <v>30</v>
      </c>
      <c r="AX2119" s="12" t="s">
        <v>73</v>
      </c>
      <c r="AY2119" s="197" t="s">
        <v>205</v>
      </c>
    </row>
    <row r="2120" s="13" customFormat="1">
      <c r="B2120" s="203"/>
      <c r="D2120" s="196" t="s">
        <v>213</v>
      </c>
      <c r="E2120" s="204" t="s">
        <v>1</v>
      </c>
      <c r="F2120" s="205" t="s">
        <v>80</v>
      </c>
      <c r="H2120" s="206">
        <v>1</v>
      </c>
      <c r="I2120" s="207"/>
      <c r="L2120" s="203"/>
      <c r="M2120" s="208"/>
      <c r="N2120" s="209"/>
      <c r="O2120" s="209"/>
      <c r="P2120" s="209"/>
      <c r="Q2120" s="209"/>
      <c r="R2120" s="209"/>
      <c r="S2120" s="209"/>
      <c r="T2120" s="210"/>
      <c r="AT2120" s="204" t="s">
        <v>213</v>
      </c>
      <c r="AU2120" s="204" t="s">
        <v>82</v>
      </c>
      <c r="AV2120" s="13" t="s">
        <v>82</v>
      </c>
      <c r="AW2120" s="13" t="s">
        <v>30</v>
      </c>
      <c r="AX2120" s="13" t="s">
        <v>73</v>
      </c>
      <c r="AY2120" s="204" t="s">
        <v>205</v>
      </c>
    </row>
    <row r="2121" s="14" customFormat="1">
      <c r="B2121" s="211"/>
      <c r="D2121" s="196" t="s">
        <v>213</v>
      </c>
      <c r="E2121" s="212" t="s">
        <v>1</v>
      </c>
      <c r="F2121" s="213" t="s">
        <v>218</v>
      </c>
      <c r="H2121" s="214">
        <v>1</v>
      </c>
      <c r="I2121" s="215"/>
      <c r="L2121" s="211"/>
      <c r="M2121" s="216"/>
      <c r="N2121" s="217"/>
      <c r="O2121" s="217"/>
      <c r="P2121" s="217"/>
      <c r="Q2121" s="217"/>
      <c r="R2121" s="217"/>
      <c r="S2121" s="217"/>
      <c r="T2121" s="218"/>
      <c r="AT2121" s="212" t="s">
        <v>213</v>
      </c>
      <c r="AU2121" s="212" t="s">
        <v>82</v>
      </c>
      <c r="AV2121" s="14" t="s">
        <v>123</v>
      </c>
      <c r="AW2121" s="14" t="s">
        <v>30</v>
      </c>
      <c r="AX2121" s="14" t="s">
        <v>80</v>
      </c>
      <c r="AY2121" s="212" t="s">
        <v>205</v>
      </c>
    </row>
    <row r="2122" s="1" customFormat="1" ht="24.2" customHeight="1">
      <c r="A2122" s="37"/>
      <c r="B2122" s="181"/>
      <c r="C2122" s="182" t="s">
        <v>1741</v>
      </c>
      <c r="D2122" s="182" t="s">
        <v>207</v>
      </c>
      <c r="E2122" s="183" t="s">
        <v>1742</v>
      </c>
      <c r="F2122" s="184" t="s">
        <v>1743</v>
      </c>
      <c r="G2122" s="185" t="s">
        <v>268</v>
      </c>
      <c r="H2122" s="186">
        <v>45</v>
      </c>
      <c r="I2122" s="187">
        <v>120</v>
      </c>
      <c r="J2122" s="188">
        <f>ROUND(I2122*H2122,2)</f>
        <v>5400</v>
      </c>
      <c r="K2122" s="184" t="s">
        <v>1</v>
      </c>
      <c r="L2122" s="38"/>
      <c r="M2122" s="189" t="s">
        <v>1</v>
      </c>
      <c r="N2122" s="190" t="s">
        <v>38</v>
      </c>
      <c r="O2122" s="76"/>
      <c r="P2122" s="191">
        <f>O2122*H2122</f>
        <v>0</v>
      </c>
      <c r="Q2122" s="191">
        <v>0</v>
      </c>
      <c r="R2122" s="191">
        <f>Q2122*H2122</f>
        <v>0</v>
      </c>
      <c r="S2122" s="191">
        <v>0</v>
      </c>
      <c r="T2122" s="192">
        <f>S2122*H2122</f>
        <v>0</v>
      </c>
      <c r="U2122" s="37"/>
      <c r="V2122" s="37"/>
      <c r="W2122" s="37"/>
      <c r="X2122" s="37"/>
      <c r="Y2122" s="37"/>
      <c r="Z2122" s="37"/>
      <c r="AA2122" s="37"/>
      <c r="AB2122" s="37"/>
      <c r="AC2122" s="37"/>
      <c r="AD2122" s="37"/>
      <c r="AE2122" s="37"/>
      <c r="AR2122" s="193" t="s">
        <v>472</v>
      </c>
      <c r="AT2122" s="193" t="s">
        <v>207</v>
      </c>
      <c r="AU2122" s="193" t="s">
        <v>82</v>
      </c>
      <c r="AY2122" s="18" t="s">
        <v>205</v>
      </c>
      <c r="BE2122" s="194">
        <f>IF(N2122="základní",J2122,0)</f>
        <v>5400</v>
      </c>
      <c r="BF2122" s="194">
        <f>IF(N2122="snížená",J2122,0)</f>
        <v>0</v>
      </c>
      <c r="BG2122" s="194">
        <f>IF(N2122="zákl. přenesená",J2122,0)</f>
        <v>0</v>
      </c>
      <c r="BH2122" s="194">
        <f>IF(N2122="sníž. přenesená",J2122,0)</f>
        <v>0</v>
      </c>
      <c r="BI2122" s="194">
        <f>IF(N2122="nulová",J2122,0)</f>
        <v>0</v>
      </c>
      <c r="BJ2122" s="18" t="s">
        <v>80</v>
      </c>
      <c r="BK2122" s="194">
        <f>ROUND(I2122*H2122,2)</f>
        <v>5400</v>
      </c>
      <c r="BL2122" s="18" t="s">
        <v>472</v>
      </c>
      <c r="BM2122" s="193" t="s">
        <v>1744</v>
      </c>
    </row>
    <row r="2123" s="11" customFormat="1" ht="22.9" customHeight="1">
      <c r="B2123" s="168"/>
      <c r="D2123" s="169" t="s">
        <v>72</v>
      </c>
      <c r="E2123" s="179" t="s">
        <v>1745</v>
      </c>
      <c r="F2123" s="179" t="s">
        <v>1746</v>
      </c>
      <c r="I2123" s="171"/>
      <c r="J2123" s="180">
        <f>BK2123</f>
        <v>2365.3000000000002</v>
      </c>
      <c r="L2123" s="168"/>
      <c r="M2123" s="173"/>
      <c r="N2123" s="174"/>
      <c r="O2123" s="174"/>
      <c r="P2123" s="175">
        <f>SUM(P2124:P2128)</f>
        <v>0</v>
      </c>
      <c r="Q2123" s="174"/>
      <c r="R2123" s="175">
        <f>SUM(R2124:R2128)</f>
        <v>0.00545</v>
      </c>
      <c r="S2123" s="174"/>
      <c r="T2123" s="176">
        <f>SUM(T2124:T2128)</f>
        <v>0</v>
      </c>
      <c r="AR2123" s="169" t="s">
        <v>82</v>
      </c>
      <c r="AT2123" s="177" t="s">
        <v>72</v>
      </c>
      <c r="AU2123" s="177" t="s">
        <v>80</v>
      </c>
      <c r="AY2123" s="169" t="s">
        <v>205</v>
      </c>
      <c r="BK2123" s="178">
        <f>SUM(BK2124:BK2128)</f>
        <v>2365.3000000000002</v>
      </c>
    </row>
    <row r="2124" s="1" customFormat="1" ht="24.2" customHeight="1">
      <c r="A2124" s="37"/>
      <c r="B2124" s="181"/>
      <c r="C2124" s="182" t="s">
        <v>1747</v>
      </c>
      <c r="D2124" s="182" t="s">
        <v>207</v>
      </c>
      <c r="E2124" s="183" t="s">
        <v>1748</v>
      </c>
      <c r="F2124" s="184" t="s">
        <v>1749</v>
      </c>
      <c r="G2124" s="185" t="s">
        <v>210</v>
      </c>
      <c r="H2124" s="186">
        <v>109</v>
      </c>
      <c r="I2124" s="187">
        <v>21.699999999999999</v>
      </c>
      <c r="J2124" s="188">
        <f>ROUND(I2124*H2124,2)</f>
        <v>2365.3000000000002</v>
      </c>
      <c r="K2124" s="184" t="s">
        <v>211</v>
      </c>
      <c r="L2124" s="38"/>
      <c r="M2124" s="189" t="s">
        <v>1</v>
      </c>
      <c r="N2124" s="190" t="s">
        <v>38</v>
      </c>
      <c r="O2124" s="76"/>
      <c r="P2124" s="191">
        <f>O2124*H2124</f>
        <v>0</v>
      </c>
      <c r="Q2124" s="191">
        <v>5.0000000000000002E-05</v>
      </c>
      <c r="R2124" s="191">
        <f>Q2124*H2124</f>
        <v>0.00545</v>
      </c>
      <c r="S2124" s="191">
        <v>0</v>
      </c>
      <c r="T2124" s="192">
        <f>S2124*H2124</f>
        <v>0</v>
      </c>
      <c r="U2124" s="37"/>
      <c r="V2124" s="37"/>
      <c r="W2124" s="37"/>
      <c r="X2124" s="37"/>
      <c r="Y2124" s="37"/>
      <c r="Z2124" s="37"/>
      <c r="AA2124" s="37"/>
      <c r="AB2124" s="37"/>
      <c r="AC2124" s="37"/>
      <c r="AD2124" s="37"/>
      <c r="AE2124" s="37"/>
      <c r="AR2124" s="193" t="s">
        <v>472</v>
      </c>
      <c r="AT2124" s="193" t="s">
        <v>207</v>
      </c>
      <c r="AU2124" s="193" t="s">
        <v>82</v>
      </c>
      <c r="AY2124" s="18" t="s">
        <v>205</v>
      </c>
      <c r="BE2124" s="194">
        <f>IF(N2124="základní",J2124,0)</f>
        <v>2365.3000000000002</v>
      </c>
      <c r="BF2124" s="194">
        <f>IF(N2124="snížená",J2124,0)</f>
        <v>0</v>
      </c>
      <c r="BG2124" s="194">
        <f>IF(N2124="zákl. přenesená",J2124,0)</f>
        <v>0</v>
      </c>
      <c r="BH2124" s="194">
        <f>IF(N2124="sníž. přenesená",J2124,0)</f>
        <v>0</v>
      </c>
      <c r="BI2124" s="194">
        <f>IF(N2124="nulová",J2124,0)</f>
        <v>0</v>
      </c>
      <c r="BJ2124" s="18" t="s">
        <v>80</v>
      </c>
      <c r="BK2124" s="194">
        <f>ROUND(I2124*H2124,2)</f>
        <v>2365.3000000000002</v>
      </c>
      <c r="BL2124" s="18" t="s">
        <v>472</v>
      </c>
      <c r="BM2124" s="193" t="s">
        <v>1750</v>
      </c>
    </row>
    <row r="2125" s="12" customFormat="1">
      <c r="B2125" s="195"/>
      <c r="D2125" s="196" t="s">
        <v>213</v>
      </c>
      <c r="E2125" s="197" t="s">
        <v>1</v>
      </c>
      <c r="F2125" s="198" t="s">
        <v>259</v>
      </c>
      <c r="H2125" s="197" t="s">
        <v>1</v>
      </c>
      <c r="I2125" s="199"/>
      <c r="L2125" s="195"/>
      <c r="M2125" s="200"/>
      <c r="N2125" s="201"/>
      <c r="O2125" s="201"/>
      <c r="P2125" s="201"/>
      <c r="Q2125" s="201"/>
      <c r="R2125" s="201"/>
      <c r="S2125" s="201"/>
      <c r="T2125" s="202"/>
      <c r="AT2125" s="197" t="s">
        <v>213</v>
      </c>
      <c r="AU2125" s="197" t="s">
        <v>82</v>
      </c>
      <c r="AV2125" s="12" t="s">
        <v>80</v>
      </c>
      <c r="AW2125" s="12" t="s">
        <v>30</v>
      </c>
      <c r="AX2125" s="12" t="s">
        <v>73</v>
      </c>
      <c r="AY2125" s="197" t="s">
        <v>205</v>
      </c>
    </row>
    <row r="2126" s="12" customFormat="1">
      <c r="B2126" s="195"/>
      <c r="D2126" s="196" t="s">
        <v>213</v>
      </c>
      <c r="E2126" s="197" t="s">
        <v>1</v>
      </c>
      <c r="F2126" s="198" t="s">
        <v>874</v>
      </c>
      <c r="H2126" s="197" t="s">
        <v>1</v>
      </c>
      <c r="I2126" s="199"/>
      <c r="L2126" s="195"/>
      <c r="M2126" s="200"/>
      <c r="N2126" s="201"/>
      <c r="O2126" s="201"/>
      <c r="P2126" s="201"/>
      <c r="Q2126" s="201"/>
      <c r="R2126" s="201"/>
      <c r="S2126" s="201"/>
      <c r="T2126" s="202"/>
      <c r="AT2126" s="197" t="s">
        <v>213</v>
      </c>
      <c r="AU2126" s="197" t="s">
        <v>82</v>
      </c>
      <c r="AV2126" s="12" t="s">
        <v>80</v>
      </c>
      <c r="AW2126" s="12" t="s">
        <v>30</v>
      </c>
      <c r="AX2126" s="12" t="s">
        <v>73</v>
      </c>
      <c r="AY2126" s="197" t="s">
        <v>205</v>
      </c>
    </row>
    <row r="2127" s="13" customFormat="1">
      <c r="B2127" s="203"/>
      <c r="D2127" s="196" t="s">
        <v>213</v>
      </c>
      <c r="E2127" s="204" t="s">
        <v>1</v>
      </c>
      <c r="F2127" s="205" t="s">
        <v>1283</v>
      </c>
      <c r="H2127" s="206">
        <v>109</v>
      </c>
      <c r="I2127" s="207"/>
      <c r="L2127" s="203"/>
      <c r="M2127" s="208"/>
      <c r="N2127" s="209"/>
      <c r="O2127" s="209"/>
      <c r="P2127" s="209"/>
      <c r="Q2127" s="209"/>
      <c r="R2127" s="209"/>
      <c r="S2127" s="209"/>
      <c r="T2127" s="210"/>
      <c r="AT2127" s="204" t="s">
        <v>213</v>
      </c>
      <c r="AU2127" s="204" t="s">
        <v>82</v>
      </c>
      <c r="AV2127" s="13" t="s">
        <v>82</v>
      </c>
      <c r="AW2127" s="13" t="s">
        <v>30</v>
      </c>
      <c r="AX2127" s="13" t="s">
        <v>73</v>
      </c>
      <c r="AY2127" s="204" t="s">
        <v>205</v>
      </c>
    </row>
    <row r="2128" s="14" customFormat="1">
      <c r="B2128" s="211"/>
      <c r="D2128" s="196" t="s">
        <v>213</v>
      </c>
      <c r="E2128" s="212" t="s">
        <v>1</v>
      </c>
      <c r="F2128" s="213" t="s">
        <v>218</v>
      </c>
      <c r="H2128" s="214">
        <v>109</v>
      </c>
      <c r="I2128" s="215"/>
      <c r="L2128" s="211"/>
      <c r="M2128" s="216"/>
      <c r="N2128" s="217"/>
      <c r="O2128" s="217"/>
      <c r="P2128" s="217"/>
      <c r="Q2128" s="217"/>
      <c r="R2128" s="217"/>
      <c r="S2128" s="217"/>
      <c r="T2128" s="218"/>
      <c r="AT2128" s="212" t="s">
        <v>213</v>
      </c>
      <c r="AU2128" s="212" t="s">
        <v>82</v>
      </c>
      <c r="AV2128" s="14" t="s">
        <v>123</v>
      </c>
      <c r="AW2128" s="14" t="s">
        <v>30</v>
      </c>
      <c r="AX2128" s="14" t="s">
        <v>80</v>
      </c>
      <c r="AY2128" s="212" t="s">
        <v>205</v>
      </c>
    </row>
    <row r="2129" s="11" customFormat="1" ht="22.9" customHeight="1">
      <c r="B2129" s="168"/>
      <c r="D2129" s="169" t="s">
        <v>72</v>
      </c>
      <c r="E2129" s="179" t="s">
        <v>1751</v>
      </c>
      <c r="F2129" s="179" t="s">
        <v>1752</v>
      </c>
      <c r="I2129" s="171"/>
      <c r="J2129" s="180">
        <f>BK2129</f>
        <v>1953892.3499999999</v>
      </c>
      <c r="L2129" s="168"/>
      <c r="M2129" s="173"/>
      <c r="N2129" s="174"/>
      <c r="O2129" s="174"/>
      <c r="P2129" s="175">
        <f>SUM(P2130:P3154)</f>
        <v>0</v>
      </c>
      <c r="Q2129" s="174"/>
      <c r="R2129" s="175">
        <f>SUM(R2130:R3154)</f>
        <v>11.1996143</v>
      </c>
      <c r="S2129" s="174"/>
      <c r="T2129" s="176">
        <f>SUM(T2130:T3154)</f>
        <v>0</v>
      </c>
      <c r="AR2129" s="169" t="s">
        <v>82</v>
      </c>
      <c r="AT2129" s="177" t="s">
        <v>72</v>
      </c>
      <c r="AU2129" s="177" t="s">
        <v>80</v>
      </c>
      <c r="AY2129" s="169" t="s">
        <v>205</v>
      </c>
      <c r="BK2129" s="178">
        <f>SUM(BK2130:BK3154)</f>
        <v>1953892.3499999999</v>
      </c>
    </row>
    <row r="2130" s="1" customFormat="1" ht="14.45" customHeight="1">
      <c r="A2130" s="37"/>
      <c r="B2130" s="181"/>
      <c r="C2130" s="182" t="s">
        <v>1753</v>
      </c>
      <c r="D2130" s="182" t="s">
        <v>207</v>
      </c>
      <c r="E2130" s="183" t="s">
        <v>1754</v>
      </c>
      <c r="F2130" s="184" t="s">
        <v>1755</v>
      </c>
      <c r="G2130" s="185" t="s">
        <v>210</v>
      </c>
      <c r="H2130" s="186">
        <v>1274.05</v>
      </c>
      <c r="I2130" s="187">
        <v>25</v>
      </c>
      <c r="J2130" s="188">
        <f>ROUND(I2130*H2130,2)</f>
        <v>31851.25</v>
      </c>
      <c r="K2130" s="184" t="s">
        <v>211</v>
      </c>
      <c r="L2130" s="38"/>
      <c r="M2130" s="189" t="s">
        <v>1</v>
      </c>
      <c r="N2130" s="190" t="s">
        <v>38</v>
      </c>
      <c r="O2130" s="76"/>
      <c r="P2130" s="191">
        <f>O2130*H2130</f>
        <v>0</v>
      </c>
      <c r="Q2130" s="191">
        <v>0</v>
      </c>
      <c r="R2130" s="191">
        <f>Q2130*H2130</f>
        <v>0</v>
      </c>
      <c r="S2130" s="191">
        <v>0</v>
      </c>
      <c r="T2130" s="192">
        <f>S2130*H2130</f>
        <v>0</v>
      </c>
      <c r="U2130" s="37"/>
      <c r="V2130" s="37"/>
      <c r="W2130" s="37"/>
      <c r="X2130" s="37"/>
      <c r="Y2130" s="37"/>
      <c r="Z2130" s="37"/>
      <c r="AA2130" s="37"/>
      <c r="AB2130" s="37"/>
      <c r="AC2130" s="37"/>
      <c r="AD2130" s="37"/>
      <c r="AE2130" s="37"/>
      <c r="AR2130" s="193" t="s">
        <v>472</v>
      </c>
      <c r="AT2130" s="193" t="s">
        <v>207</v>
      </c>
      <c r="AU2130" s="193" t="s">
        <v>82</v>
      </c>
      <c r="AY2130" s="18" t="s">
        <v>205</v>
      </c>
      <c r="BE2130" s="194">
        <f>IF(N2130="základní",J2130,0)</f>
        <v>31851.25</v>
      </c>
      <c r="BF2130" s="194">
        <f>IF(N2130="snížená",J2130,0)</f>
        <v>0</v>
      </c>
      <c r="BG2130" s="194">
        <f>IF(N2130="zákl. přenesená",J2130,0)</f>
        <v>0</v>
      </c>
      <c r="BH2130" s="194">
        <f>IF(N2130="sníž. přenesená",J2130,0)</f>
        <v>0</v>
      </c>
      <c r="BI2130" s="194">
        <f>IF(N2130="nulová",J2130,0)</f>
        <v>0</v>
      </c>
      <c r="BJ2130" s="18" t="s">
        <v>80</v>
      </c>
      <c r="BK2130" s="194">
        <f>ROUND(I2130*H2130,2)</f>
        <v>31851.25</v>
      </c>
      <c r="BL2130" s="18" t="s">
        <v>472</v>
      </c>
      <c r="BM2130" s="193" t="s">
        <v>1756</v>
      </c>
    </row>
    <row r="2131" s="1" customFormat="1" ht="24.2" customHeight="1">
      <c r="A2131" s="37"/>
      <c r="B2131" s="181"/>
      <c r="C2131" s="182" t="s">
        <v>1757</v>
      </c>
      <c r="D2131" s="182" t="s">
        <v>207</v>
      </c>
      <c r="E2131" s="183" t="s">
        <v>1758</v>
      </c>
      <c r="F2131" s="184" t="s">
        <v>1759</v>
      </c>
      <c r="G2131" s="185" t="s">
        <v>210</v>
      </c>
      <c r="H2131" s="186">
        <v>2675.1199999999999</v>
      </c>
      <c r="I2131" s="187">
        <v>25</v>
      </c>
      <c r="J2131" s="188">
        <f>ROUND(I2131*H2131,2)</f>
        <v>66878</v>
      </c>
      <c r="K2131" s="184" t="s">
        <v>211</v>
      </c>
      <c r="L2131" s="38"/>
      <c r="M2131" s="189" t="s">
        <v>1</v>
      </c>
      <c r="N2131" s="190" t="s">
        <v>38</v>
      </c>
      <c r="O2131" s="76"/>
      <c r="P2131" s="191">
        <f>O2131*H2131</f>
        <v>0</v>
      </c>
      <c r="Q2131" s="191">
        <v>3.0000000000000001E-05</v>
      </c>
      <c r="R2131" s="191">
        <f>Q2131*H2131</f>
        <v>0.080253599999999994</v>
      </c>
      <c r="S2131" s="191">
        <v>0</v>
      </c>
      <c r="T2131" s="192">
        <f>S2131*H2131</f>
        <v>0</v>
      </c>
      <c r="U2131" s="37"/>
      <c r="V2131" s="37"/>
      <c r="W2131" s="37"/>
      <c r="X2131" s="37"/>
      <c r="Y2131" s="37"/>
      <c r="Z2131" s="37"/>
      <c r="AA2131" s="37"/>
      <c r="AB2131" s="37"/>
      <c r="AC2131" s="37"/>
      <c r="AD2131" s="37"/>
      <c r="AE2131" s="37"/>
      <c r="AR2131" s="193" t="s">
        <v>472</v>
      </c>
      <c r="AT2131" s="193" t="s">
        <v>207</v>
      </c>
      <c r="AU2131" s="193" t="s">
        <v>82</v>
      </c>
      <c r="AY2131" s="18" t="s">
        <v>205</v>
      </c>
      <c r="BE2131" s="194">
        <f>IF(N2131="základní",J2131,0)</f>
        <v>66878</v>
      </c>
      <c r="BF2131" s="194">
        <f>IF(N2131="snížená",J2131,0)</f>
        <v>0</v>
      </c>
      <c r="BG2131" s="194">
        <f>IF(N2131="zákl. přenesená",J2131,0)</f>
        <v>0</v>
      </c>
      <c r="BH2131" s="194">
        <f>IF(N2131="sníž. přenesená",J2131,0)</f>
        <v>0</v>
      </c>
      <c r="BI2131" s="194">
        <f>IF(N2131="nulová",J2131,0)</f>
        <v>0</v>
      </c>
      <c r="BJ2131" s="18" t="s">
        <v>80</v>
      </c>
      <c r="BK2131" s="194">
        <f>ROUND(I2131*H2131,2)</f>
        <v>66878</v>
      </c>
      <c r="BL2131" s="18" t="s">
        <v>472</v>
      </c>
      <c r="BM2131" s="193" t="s">
        <v>1760</v>
      </c>
    </row>
    <row r="2132" s="12" customFormat="1">
      <c r="B2132" s="195"/>
      <c r="D2132" s="196" t="s">
        <v>213</v>
      </c>
      <c r="E2132" s="197" t="s">
        <v>1</v>
      </c>
      <c r="F2132" s="198" t="s">
        <v>581</v>
      </c>
      <c r="H2132" s="197" t="s">
        <v>1</v>
      </c>
      <c r="I2132" s="199"/>
      <c r="L2132" s="195"/>
      <c r="M2132" s="200"/>
      <c r="N2132" s="201"/>
      <c r="O2132" s="201"/>
      <c r="P2132" s="201"/>
      <c r="Q2132" s="201"/>
      <c r="R2132" s="201"/>
      <c r="S2132" s="201"/>
      <c r="T2132" s="202"/>
      <c r="AT2132" s="197" t="s">
        <v>213</v>
      </c>
      <c r="AU2132" s="197" t="s">
        <v>82</v>
      </c>
      <c r="AV2132" s="12" t="s">
        <v>80</v>
      </c>
      <c r="AW2132" s="12" t="s">
        <v>30</v>
      </c>
      <c r="AX2132" s="12" t="s">
        <v>73</v>
      </c>
      <c r="AY2132" s="197" t="s">
        <v>205</v>
      </c>
    </row>
    <row r="2133" s="12" customFormat="1">
      <c r="B2133" s="195"/>
      <c r="D2133" s="196" t="s">
        <v>213</v>
      </c>
      <c r="E2133" s="197" t="s">
        <v>1</v>
      </c>
      <c r="F2133" s="198" t="s">
        <v>223</v>
      </c>
      <c r="H2133" s="197" t="s">
        <v>1</v>
      </c>
      <c r="I2133" s="199"/>
      <c r="L2133" s="195"/>
      <c r="M2133" s="200"/>
      <c r="N2133" s="201"/>
      <c r="O2133" s="201"/>
      <c r="P2133" s="201"/>
      <c r="Q2133" s="201"/>
      <c r="R2133" s="201"/>
      <c r="S2133" s="201"/>
      <c r="T2133" s="202"/>
      <c r="AT2133" s="197" t="s">
        <v>213</v>
      </c>
      <c r="AU2133" s="197" t="s">
        <v>82</v>
      </c>
      <c r="AV2133" s="12" t="s">
        <v>80</v>
      </c>
      <c r="AW2133" s="12" t="s">
        <v>30</v>
      </c>
      <c r="AX2133" s="12" t="s">
        <v>73</v>
      </c>
      <c r="AY2133" s="197" t="s">
        <v>205</v>
      </c>
    </row>
    <row r="2134" s="12" customFormat="1">
      <c r="B2134" s="195"/>
      <c r="D2134" s="196" t="s">
        <v>213</v>
      </c>
      <c r="E2134" s="197" t="s">
        <v>1</v>
      </c>
      <c r="F2134" s="198" t="s">
        <v>1761</v>
      </c>
      <c r="H2134" s="197" t="s">
        <v>1</v>
      </c>
      <c r="I2134" s="199"/>
      <c r="L2134" s="195"/>
      <c r="M2134" s="200"/>
      <c r="N2134" s="201"/>
      <c r="O2134" s="201"/>
      <c r="P2134" s="201"/>
      <c r="Q2134" s="201"/>
      <c r="R2134" s="201"/>
      <c r="S2134" s="201"/>
      <c r="T2134" s="202"/>
      <c r="AT2134" s="197" t="s">
        <v>213</v>
      </c>
      <c r="AU2134" s="197" t="s">
        <v>82</v>
      </c>
      <c r="AV2134" s="12" t="s">
        <v>80</v>
      </c>
      <c r="AW2134" s="12" t="s">
        <v>30</v>
      </c>
      <c r="AX2134" s="12" t="s">
        <v>73</v>
      </c>
      <c r="AY2134" s="197" t="s">
        <v>205</v>
      </c>
    </row>
    <row r="2135" s="12" customFormat="1">
      <c r="B2135" s="195"/>
      <c r="D2135" s="196" t="s">
        <v>213</v>
      </c>
      <c r="E2135" s="197" t="s">
        <v>1</v>
      </c>
      <c r="F2135" s="198" t="s">
        <v>254</v>
      </c>
      <c r="H2135" s="197" t="s">
        <v>1</v>
      </c>
      <c r="I2135" s="199"/>
      <c r="L2135" s="195"/>
      <c r="M2135" s="200"/>
      <c r="N2135" s="201"/>
      <c r="O2135" s="201"/>
      <c r="P2135" s="201"/>
      <c r="Q2135" s="201"/>
      <c r="R2135" s="201"/>
      <c r="S2135" s="201"/>
      <c r="T2135" s="202"/>
      <c r="AT2135" s="197" t="s">
        <v>213</v>
      </c>
      <c r="AU2135" s="197" t="s">
        <v>82</v>
      </c>
      <c r="AV2135" s="12" t="s">
        <v>80</v>
      </c>
      <c r="AW2135" s="12" t="s">
        <v>30</v>
      </c>
      <c r="AX2135" s="12" t="s">
        <v>73</v>
      </c>
      <c r="AY2135" s="197" t="s">
        <v>205</v>
      </c>
    </row>
    <row r="2136" s="13" customFormat="1">
      <c r="B2136" s="203"/>
      <c r="D2136" s="196" t="s">
        <v>213</v>
      </c>
      <c r="E2136" s="204" t="s">
        <v>1</v>
      </c>
      <c r="F2136" s="205" t="s">
        <v>1762</v>
      </c>
      <c r="H2136" s="206">
        <v>34.520000000000003</v>
      </c>
      <c r="I2136" s="207"/>
      <c r="L2136" s="203"/>
      <c r="M2136" s="208"/>
      <c r="N2136" s="209"/>
      <c r="O2136" s="209"/>
      <c r="P2136" s="209"/>
      <c r="Q2136" s="209"/>
      <c r="R2136" s="209"/>
      <c r="S2136" s="209"/>
      <c r="T2136" s="210"/>
      <c r="AT2136" s="204" t="s">
        <v>213</v>
      </c>
      <c r="AU2136" s="204" t="s">
        <v>82</v>
      </c>
      <c r="AV2136" s="13" t="s">
        <v>82</v>
      </c>
      <c r="AW2136" s="13" t="s">
        <v>30</v>
      </c>
      <c r="AX2136" s="13" t="s">
        <v>73</v>
      </c>
      <c r="AY2136" s="204" t="s">
        <v>205</v>
      </c>
    </row>
    <row r="2137" s="12" customFormat="1">
      <c r="B2137" s="195"/>
      <c r="D2137" s="196" t="s">
        <v>213</v>
      </c>
      <c r="E2137" s="197" t="s">
        <v>1</v>
      </c>
      <c r="F2137" s="198" t="s">
        <v>339</v>
      </c>
      <c r="H2137" s="197" t="s">
        <v>1</v>
      </c>
      <c r="I2137" s="199"/>
      <c r="L2137" s="195"/>
      <c r="M2137" s="200"/>
      <c r="N2137" s="201"/>
      <c r="O2137" s="201"/>
      <c r="P2137" s="201"/>
      <c r="Q2137" s="201"/>
      <c r="R2137" s="201"/>
      <c r="S2137" s="201"/>
      <c r="T2137" s="202"/>
      <c r="AT2137" s="197" t="s">
        <v>213</v>
      </c>
      <c r="AU2137" s="197" t="s">
        <v>82</v>
      </c>
      <c r="AV2137" s="12" t="s">
        <v>80</v>
      </c>
      <c r="AW2137" s="12" t="s">
        <v>30</v>
      </c>
      <c r="AX2137" s="12" t="s">
        <v>73</v>
      </c>
      <c r="AY2137" s="197" t="s">
        <v>205</v>
      </c>
    </row>
    <row r="2138" s="13" customFormat="1">
      <c r="B2138" s="203"/>
      <c r="D2138" s="196" t="s">
        <v>213</v>
      </c>
      <c r="E2138" s="204" t="s">
        <v>1</v>
      </c>
      <c r="F2138" s="205" t="s">
        <v>1763</v>
      </c>
      <c r="H2138" s="206">
        <v>162.40000000000001</v>
      </c>
      <c r="I2138" s="207"/>
      <c r="L2138" s="203"/>
      <c r="M2138" s="208"/>
      <c r="N2138" s="209"/>
      <c r="O2138" s="209"/>
      <c r="P2138" s="209"/>
      <c r="Q2138" s="209"/>
      <c r="R2138" s="209"/>
      <c r="S2138" s="209"/>
      <c r="T2138" s="210"/>
      <c r="AT2138" s="204" t="s">
        <v>213</v>
      </c>
      <c r="AU2138" s="204" t="s">
        <v>82</v>
      </c>
      <c r="AV2138" s="13" t="s">
        <v>82</v>
      </c>
      <c r="AW2138" s="13" t="s">
        <v>30</v>
      </c>
      <c r="AX2138" s="13" t="s">
        <v>73</v>
      </c>
      <c r="AY2138" s="204" t="s">
        <v>205</v>
      </c>
    </row>
    <row r="2139" s="12" customFormat="1">
      <c r="B2139" s="195"/>
      <c r="D2139" s="196" t="s">
        <v>213</v>
      </c>
      <c r="E2139" s="197" t="s">
        <v>1</v>
      </c>
      <c r="F2139" s="198" t="s">
        <v>346</v>
      </c>
      <c r="H2139" s="197" t="s">
        <v>1</v>
      </c>
      <c r="I2139" s="199"/>
      <c r="L2139" s="195"/>
      <c r="M2139" s="200"/>
      <c r="N2139" s="201"/>
      <c r="O2139" s="201"/>
      <c r="P2139" s="201"/>
      <c r="Q2139" s="201"/>
      <c r="R2139" s="201"/>
      <c r="S2139" s="201"/>
      <c r="T2139" s="202"/>
      <c r="AT2139" s="197" t="s">
        <v>213</v>
      </c>
      <c r="AU2139" s="197" t="s">
        <v>82</v>
      </c>
      <c r="AV2139" s="12" t="s">
        <v>80</v>
      </c>
      <c r="AW2139" s="12" t="s">
        <v>30</v>
      </c>
      <c r="AX2139" s="12" t="s">
        <v>73</v>
      </c>
      <c r="AY2139" s="197" t="s">
        <v>205</v>
      </c>
    </row>
    <row r="2140" s="13" customFormat="1">
      <c r="B2140" s="203"/>
      <c r="D2140" s="196" t="s">
        <v>213</v>
      </c>
      <c r="E2140" s="204" t="s">
        <v>1</v>
      </c>
      <c r="F2140" s="205" t="s">
        <v>1764</v>
      </c>
      <c r="H2140" s="206">
        <v>3.0600000000000001</v>
      </c>
      <c r="I2140" s="207"/>
      <c r="L2140" s="203"/>
      <c r="M2140" s="208"/>
      <c r="N2140" s="209"/>
      <c r="O2140" s="209"/>
      <c r="P2140" s="209"/>
      <c r="Q2140" s="209"/>
      <c r="R2140" s="209"/>
      <c r="S2140" s="209"/>
      <c r="T2140" s="210"/>
      <c r="AT2140" s="204" t="s">
        <v>213</v>
      </c>
      <c r="AU2140" s="204" t="s">
        <v>82</v>
      </c>
      <c r="AV2140" s="13" t="s">
        <v>82</v>
      </c>
      <c r="AW2140" s="13" t="s">
        <v>30</v>
      </c>
      <c r="AX2140" s="13" t="s">
        <v>73</v>
      </c>
      <c r="AY2140" s="204" t="s">
        <v>205</v>
      </c>
    </row>
    <row r="2141" s="12" customFormat="1">
      <c r="B2141" s="195"/>
      <c r="D2141" s="196" t="s">
        <v>213</v>
      </c>
      <c r="E2141" s="197" t="s">
        <v>1</v>
      </c>
      <c r="F2141" s="198" t="s">
        <v>348</v>
      </c>
      <c r="H2141" s="197" t="s">
        <v>1</v>
      </c>
      <c r="I2141" s="199"/>
      <c r="L2141" s="195"/>
      <c r="M2141" s="200"/>
      <c r="N2141" s="201"/>
      <c r="O2141" s="201"/>
      <c r="P2141" s="201"/>
      <c r="Q2141" s="201"/>
      <c r="R2141" s="201"/>
      <c r="S2141" s="201"/>
      <c r="T2141" s="202"/>
      <c r="AT2141" s="197" t="s">
        <v>213</v>
      </c>
      <c r="AU2141" s="197" t="s">
        <v>82</v>
      </c>
      <c r="AV2141" s="12" t="s">
        <v>80</v>
      </c>
      <c r="AW2141" s="12" t="s">
        <v>30</v>
      </c>
      <c r="AX2141" s="12" t="s">
        <v>73</v>
      </c>
      <c r="AY2141" s="197" t="s">
        <v>205</v>
      </c>
    </row>
    <row r="2142" s="13" customFormat="1">
      <c r="B2142" s="203"/>
      <c r="D2142" s="196" t="s">
        <v>213</v>
      </c>
      <c r="E2142" s="204" t="s">
        <v>1</v>
      </c>
      <c r="F2142" s="205" t="s">
        <v>1765</v>
      </c>
      <c r="H2142" s="206">
        <v>3.0800000000000001</v>
      </c>
      <c r="I2142" s="207"/>
      <c r="L2142" s="203"/>
      <c r="M2142" s="208"/>
      <c r="N2142" s="209"/>
      <c r="O2142" s="209"/>
      <c r="P2142" s="209"/>
      <c r="Q2142" s="209"/>
      <c r="R2142" s="209"/>
      <c r="S2142" s="209"/>
      <c r="T2142" s="210"/>
      <c r="AT2142" s="204" t="s">
        <v>213</v>
      </c>
      <c r="AU2142" s="204" t="s">
        <v>82</v>
      </c>
      <c r="AV2142" s="13" t="s">
        <v>82</v>
      </c>
      <c r="AW2142" s="13" t="s">
        <v>30</v>
      </c>
      <c r="AX2142" s="13" t="s">
        <v>73</v>
      </c>
      <c r="AY2142" s="204" t="s">
        <v>205</v>
      </c>
    </row>
    <row r="2143" s="12" customFormat="1">
      <c r="B2143" s="195"/>
      <c r="D2143" s="196" t="s">
        <v>213</v>
      </c>
      <c r="E2143" s="197" t="s">
        <v>1</v>
      </c>
      <c r="F2143" s="198" t="s">
        <v>248</v>
      </c>
      <c r="H2143" s="197" t="s">
        <v>1</v>
      </c>
      <c r="I2143" s="199"/>
      <c r="L2143" s="195"/>
      <c r="M2143" s="200"/>
      <c r="N2143" s="201"/>
      <c r="O2143" s="201"/>
      <c r="P2143" s="201"/>
      <c r="Q2143" s="201"/>
      <c r="R2143" s="201"/>
      <c r="S2143" s="201"/>
      <c r="T2143" s="202"/>
      <c r="AT2143" s="197" t="s">
        <v>213</v>
      </c>
      <c r="AU2143" s="197" t="s">
        <v>82</v>
      </c>
      <c r="AV2143" s="12" t="s">
        <v>80</v>
      </c>
      <c r="AW2143" s="12" t="s">
        <v>30</v>
      </c>
      <c r="AX2143" s="12" t="s">
        <v>73</v>
      </c>
      <c r="AY2143" s="197" t="s">
        <v>205</v>
      </c>
    </row>
    <row r="2144" s="13" customFormat="1">
      <c r="B2144" s="203"/>
      <c r="D2144" s="196" t="s">
        <v>213</v>
      </c>
      <c r="E2144" s="204" t="s">
        <v>1</v>
      </c>
      <c r="F2144" s="205" t="s">
        <v>1766</v>
      </c>
      <c r="H2144" s="206">
        <v>3.3599999999999999</v>
      </c>
      <c r="I2144" s="207"/>
      <c r="L2144" s="203"/>
      <c r="M2144" s="208"/>
      <c r="N2144" s="209"/>
      <c r="O2144" s="209"/>
      <c r="P2144" s="209"/>
      <c r="Q2144" s="209"/>
      <c r="R2144" s="209"/>
      <c r="S2144" s="209"/>
      <c r="T2144" s="210"/>
      <c r="AT2144" s="204" t="s">
        <v>213</v>
      </c>
      <c r="AU2144" s="204" t="s">
        <v>82</v>
      </c>
      <c r="AV2144" s="13" t="s">
        <v>82</v>
      </c>
      <c r="AW2144" s="13" t="s">
        <v>30</v>
      </c>
      <c r="AX2144" s="13" t="s">
        <v>73</v>
      </c>
      <c r="AY2144" s="204" t="s">
        <v>205</v>
      </c>
    </row>
    <row r="2145" s="12" customFormat="1">
      <c r="B2145" s="195"/>
      <c r="D2145" s="196" t="s">
        <v>213</v>
      </c>
      <c r="E2145" s="197" t="s">
        <v>1</v>
      </c>
      <c r="F2145" s="198" t="s">
        <v>353</v>
      </c>
      <c r="H2145" s="197" t="s">
        <v>1</v>
      </c>
      <c r="I2145" s="199"/>
      <c r="L2145" s="195"/>
      <c r="M2145" s="200"/>
      <c r="N2145" s="201"/>
      <c r="O2145" s="201"/>
      <c r="P2145" s="201"/>
      <c r="Q2145" s="201"/>
      <c r="R2145" s="201"/>
      <c r="S2145" s="201"/>
      <c r="T2145" s="202"/>
      <c r="AT2145" s="197" t="s">
        <v>213</v>
      </c>
      <c r="AU2145" s="197" t="s">
        <v>82</v>
      </c>
      <c r="AV2145" s="12" t="s">
        <v>80</v>
      </c>
      <c r="AW2145" s="12" t="s">
        <v>30</v>
      </c>
      <c r="AX2145" s="12" t="s">
        <v>73</v>
      </c>
      <c r="AY2145" s="197" t="s">
        <v>205</v>
      </c>
    </row>
    <row r="2146" s="13" customFormat="1">
      <c r="B2146" s="203"/>
      <c r="D2146" s="196" t="s">
        <v>213</v>
      </c>
      <c r="E2146" s="204" t="s">
        <v>1</v>
      </c>
      <c r="F2146" s="205" t="s">
        <v>1767</v>
      </c>
      <c r="H2146" s="206">
        <v>3.1400000000000001</v>
      </c>
      <c r="I2146" s="207"/>
      <c r="L2146" s="203"/>
      <c r="M2146" s="208"/>
      <c r="N2146" s="209"/>
      <c r="O2146" s="209"/>
      <c r="P2146" s="209"/>
      <c r="Q2146" s="209"/>
      <c r="R2146" s="209"/>
      <c r="S2146" s="209"/>
      <c r="T2146" s="210"/>
      <c r="AT2146" s="204" t="s">
        <v>213</v>
      </c>
      <c r="AU2146" s="204" t="s">
        <v>82</v>
      </c>
      <c r="AV2146" s="13" t="s">
        <v>82</v>
      </c>
      <c r="AW2146" s="13" t="s">
        <v>30</v>
      </c>
      <c r="AX2146" s="13" t="s">
        <v>73</v>
      </c>
      <c r="AY2146" s="204" t="s">
        <v>205</v>
      </c>
    </row>
    <row r="2147" s="12" customFormat="1">
      <c r="B2147" s="195"/>
      <c r="D2147" s="196" t="s">
        <v>213</v>
      </c>
      <c r="E2147" s="197" t="s">
        <v>1</v>
      </c>
      <c r="F2147" s="198" t="s">
        <v>355</v>
      </c>
      <c r="H2147" s="197" t="s">
        <v>1</v>
      </c>
      <c r="I2147" s="199"/>
      <c r="L2147" s="195"/>
      <c r="M2147" s="200"/>
      <c r="N2147" s="201"/>
      <c r="O2147" s="201"/>
      <c r="P2147" s="201"/>
      <c r="Q2147" s="201"/>
      <c r="R2147" s="201"/>
      <c r="S2147" s="201"/>
      <c r="T2147" s="202"/>
      <c r="AT2147" s="197" t="s">
        <v>213</v>
      </c>
      <c r="AU2147" s="197" t="s">
        <v>82</v>
      </c>
      <c r="AV2147" s="12" t="s">
        <v>80</v>
      </c>
      <c r="AW2147" s="12" t="s">
        <v>30</v>
      </c>
      <c r="AX2147" s="12" t="s">
        <v>73</v>
      </c>
      <c r="AY2147" s="197" t="s">
        <v>205</v>
      </c>
    </row>
    <row r="2148" s="13" customFormat="1">
      <c r="B2148" s="203"/>
      <c r="D2148" s="196" t="s">
        <v>213</v>
      </c>
      <c r="E2148" s="204" t="s">
        <v>1</v>
      </c>
      <c r="F2148" s="205" t="s">
        <v>1765</v>
      </c>
      <c r="H2148" s="206">
        <v>3.0800000000000001</v>
      </c>
      <c r="I2148" s="207"/>
      <c r="L2148" s="203"/>
      <c r="M2148" s="208"/>
      <c r="N2148" s="209"/>
      <c r="O2148" s="209"/>
      <c r="P2148" s="209"/>
      <c r="Q2148" s="209"/>
      <c r="R2148" s="209"/>
      <c r="S2148" s="209"/>
      <c r="T2148" s="210"/>
      <c r="AT2148" s="204" t="s">
        <v>213</v>
      </c>
      <c r="AU2148" s="204" t="s">
        <v>82</v>
      </c>
      <c r="AV2148" s="13" t="s">
        <v>82</v>
      </c>
      <c r="AW2148" s="13" t="s">
        <v>30</v>
      </c>
      <c r="AX2148" s="13" t="s">
        <v>73</v>
      </c>
      <c r="AY2148" s="204" t="s">
        <v>205</v>
      </c>
    </row>
    <row r="2149" s="12" customFormat="1">
      <c r="B2149" s="195"/>
      <c r="D2149" s="196" t="s">
        <v>213</v>
      </c>
      <c r="E2149" s="197" t="s">
        <v>1</v>
      </c>
      <c r="F2149" s="198" t="s">
        <v>356</v>
      </c>
      <c r="H2149" s="197" t="s">
        <v>1</v>
      </c>
      <c r="I2149" s="199"/>
      <c r="L2149" s="195"/>
      <c r="M2149" s="200"/>
      <c r="N2149" s="201"/>
      <c r="O2149" s="201"/>
      <c r="P2149" s="201"/>
      <c r="Q2149" s="201"/>
      <c r="R2149" s="201"/>
      <c r="S2149" s="201"/>
      <c r="T2149" s="202"/>
      <c r="AT2149" s="197" t="s">
        <v>213</v>
      </c>
      <c r="AU2149" s="197" t="s">
        <v>82</v>
      </c>
      <c r="AV2149" s="12" t="s">
        <v>80</v>
      </c>
      <c r="AW2149" s="12" t="s">
        <v>30</v>
      </c>
      <c r="AX2149" s="12" t="s">
        <v>73</v>
      </c>
      <c r="AY2149" s="197" t="s">
        <v>205</v>
      </c>
    </row>
    <row r="2150" s="13" customFormat="1">
      <c r="B2150" s="203"/>
      <c r="D2150" s="196" t="s">
        <v>213</v>
      </c>
      <c r="E2150" s="204" t="s">
        <v>1</v>
      </c>
      <c r="F2150" s="205" t="s">
        <v>1766</v>
      </c>
      <c r="H2150" s="206">
        <v>3.3599999999999999</v>
      </c>
      <c r="I2150" s="207"/>
      <c r="L2150" s="203"/>
      <c r="M2150" s="208"/>
      <c r="N2150" s="209"/>
      <c r="O2150" s="209"/>
      <c r="P2150" s="209"/>
      <c r="Q2150" s="209"/>
      <c r="R2150" s="209"/>
      <c r="S2150" s="209"/>
      <c r="T2150" s="210"/>
      <c r="AT2150" s="204" t="s">
        <v>213</v>
      </c>
      <c r="AU2150" s="204" t="s">
        <v>82</v>
      </c>
      <c r="AV2150" s="13" t="s">
        <v>82</v>
      </c>
      <c r="AW2150" s="13" t="s">
        <v>30</v>
      </c>
      <c r="AX2150" s="13" t="s">
        <v>73</v>
      </c>
      <c r="AY2150" s="204" t="s">
        <v>205</v>
      </c>
    </row>
    <row r="2151" s="12" customFormat="1">
      <c r="B2151" s="195"/>
      <c r="D2151" s="196" t="s">
        <v>213</v>
      </c>
      <c r="E2151" s="197" t="s">
        <v>1</v>
      </c>
      <c r="F2151" s="198" t="s">
        <v>359</v>
      </c>
      <c r="H2151" s="197" t="s">
        <v>1</v>
      </c>
      <c r="I2151" s="199"/>
      <c r="L2151" s="195"/>
      <c r="M2151" s="200"/>
      <c r="N2151" s="201"/>
      <c r="O2151" s="201"/>
      <c r="P2151" s="201"/>
      <c r="Q2151" s="201"/>
      <c r="R2151" s="201"/>
      <c r="S2151" s="201"/>
      <c r="T2151" s="202"/>
      <c r="AT2151" s="197" t="s">
        <v>213</v>
      </c>
      <c r="AU2151" s="197" t="s">
        <v>82</v>
      </c>
      <c r="AV2151" s="12" t="s">
        <v>80</v>
      </c>
      <c r="AW2151" s="12" t="s">
        <v>30</v>
      </c>
      <c r="AX2151" s="12" t="s">
        <v>73</v>
      </c>
      <c r="AY2151" s="197" t="s">
        <v>205</v>
      </c>
    </row>
    <row r="2152" s="13" customFormat="1">
      <c r="B2152" s="203"/>
      <c r="D2152" s="196" t="s">
        <v>213</v>
      </c>
      <c r="E2152" s="204" t="s">
        <v>1</v>
      </c>
      <c r="F2152" s="205" t="s">
        <v>1768</v>
      </c>
      <c r="H2152" s="206">
        <v>3.2400000000000002</v>
      </c>
      <c r="I2152" s="207"/>
      <c r="L2152" s="203"/>
      <c r="M2152" s="208"/>
      <c r="N2152" s="209"/>
      <c r="O2152" s="209"/>
      <c r="P2152" s="209"/>
      <c r="Q2152" s="209"/>
      <c r="R2152" s="209"/>
      <c r="S2152" s="209"/>
      <c r="T2152" s="210"/>
      <c r="AT2152" s="204" t="s">
        <v>213</v>
      </c>
      <c r="AU2152" s="204" t="s">
        <v>82</v>
      </c>
      <c r="AV2152" s="13" t="s">
        <v>82</v>
      </c>
      <c r="AW2152" s="13" t="s">
        <v>30</v>
      </c>
      <c r="AX2152" s="13" t="s">
        <v>73</v>
      </c>
      <c r="AY2152" s="204" t="s">
        <v>205</v>
      </c>
    </row>
    <row r="2153" s="12" customFormat="1">
      <c r="B2153" s="195"/>
      <c r="D2153" s="196" t="s">
        <v>213</v>
      </c>
      <c r="E2153" s="197" t="s">
        <v>1</v>
      </c>
      <c r="F2153" s="198" t="s">
        <v>372</v>
      </c>
      <c r="H2153" s="197" t="s">
        <v>1</v>
      </c>
      <c r="I2153" s="199"/>
      <c r="L2153" s="195"/>
      <c r="M2153" s="200"/>
      <c r="N2153" s="201"/>
      <c r="O2153" s="201"/>
      <c r="P2153" s="201"/>
      <c r="Q2153" s="201"/>
      <c r="R2153" s="201"/>
      <c r="S2153" s="201"/>
      <c r="T2153" s="202"/>
      <c r="AT2153" s="197" t="s">
        <v>213</v>
      </c>
      <c r="AU2153" s="197" t="s">
        <v>82</v>
      </c>
      <c r="AV2153" s="12" t="s">
        <v>80</v>
      </c>
      <c r="AW2153" s="12" t="s">
        <v>30</v>
      </c>
      <c r="AX2153" s="12" t="s">
        <v>73</v>
      </c>
      <c r="AY2153" s="197" t="s">
        <v>205</v>
      </c>
    </row>
    <row r="2154" s="13" customFormat="1">
      <c r="B2154" s="203"/>
      <c r="D2154" s="196" t="s">
        <v>213</v>
      </c>
      <c r="E2154" s="204" t="s">
        <v>1</v>
      </c>
      <c r="F2154" s="205" t="s">
        <v>1769</v>
      </c>
      <c r="H2154" s="206">
        <v>4.46</v>
      </c>
      <c r="I2154" s="207"/>
      <c r="L2154" s="203"/>
      <c r="M2154" s="208"/>
      <c r="N2154" s="209"/>
      <c r="O2154" s="209"/>
      <c r="P2154" s="209"/>
      <c r="Q2154" s="209"/>
      <c r="R2154" s="209"/>
      <c r="S2154" s="209"/>
      <c r="T2154" s="210"/>
      <c r="AT2154" s="204" t="s">
        <v>213</v>
      </c>
      <c r="AU2154" s="204" t="s">
        <v>82</v>
      </c>
      <c r="AV2154" s="13" t="s">
        <v>82</v>
      </c>
      <c r="AW2154" s="13" t="s">
        <v>30</v>
      </c>
      <c r="AX2154" s="13" t="s">
        <v>73</v>
      </c>
      <c r="AY2154" s="204" t="s">
        <v>205</v>
      </c>
    </row>
    <row r="2155" s="12" customFormat="1">
      <c r="B2155" s="195"/>
      <c r="D2155" s="196" t="s">
        <v>213</v>
      </c>
      <c r="E2155" s="197" t="s">
        <v>1</v>
      </c>
      <c r="F2155" s="198" t="s">
        <v>374</v>
      </c>
      <c r="H2155" s="197" t="s">
        <v>1</v>
      </c>
      <c r="I2155" s="199"/>
      <c r="L2155" s="195"/>
      <c r="M2155" s="200"/>
      <c r="N2155" s="201"/>
      <c r="O2155" s="201"/>
      <c r="P2155" s="201"/>
      <c r="Q2155" s="201"/>
      <c r="R2155" s="201"/>
      <c r="S2155" s="201"/>
      <c r="T2155" s="202"/>
      <c r="AT2155" s="197" t="s">
        <v>213</v>
      </c>
      <c r="AU2155" s="197" t="s">
        <v>82</v>
      </c>
      <c r="AV2155" s="12" t="s">
        <v>80</v>
      </c>
      <c r="AW2155" s="12" t="s">
        <v>30</v>
      </c>
      <c r="AX2155" s="12" t="s">
        <v>73</v>
      </c>
      <c r="AY2155" s="197" t="s">
        <v>205</v>
      </c>
    </row>
    <row r="2156" s="13" customFormat="1">
      <c r="B2156" s="203"/>
      <c r="D2156" s="196" t="s">
        <v>213</v>
      </c>
      <c r="E2156" s="204" t="s">
        <v>1</v>
      </c>
      <c r="F2156" s="205" t="s">
        <v>1770</v>
      </c>
      <c r="H2156" s="206">
        <v>2.8799999999999999</v>
      </c>
      <c r="I2156" s="207"/>
      <c r="L2156" s="203"/>
      <c r="M2156" s="208"/>
      <c r="N2156" s="209"/>
      <c r="O2156" s="209"/>
      <c r="P2156" s="209"/>
      <c r="Q2156" s="209"/>
      <c r="R2156" s="209"/>
      <c r="S2156" s="209"/>
      <c r="T2156" s="210"/>
      <c r="AT2156" s="204" t="s">
        <v>213</v>
      </c>
      <c r="AU2156" s="204" t="s">
        <v>82</v>
      </c>
      <c r="AV2156" s="13" t="s">
        <v>82</v>
      </c>
      <c r="AW2156" s="13" t="s">
        <v>30</v>
      </c>
      <c r="AX2156" s="13" t="s">
        <v>73</v>
      </c>
      <c r="AY2156" s="204" t="s">
        <v>205</v>
      </c>
    </row>
    <row r="2157" s="12" customFormat="1">
      <c r="B2157" s="195"/>
      <c r="D2157" s="196" t="s">
        <v>213</v>
      </c>
      <c r="E2157" s="197" t="s">
        <v>1</v>
      </c>
      <c r="F2157" s="198" t="s">
        <v>378</v>
      </c>
      <c r="H2157" s="197" t="s">
        <v>1</v>
      </c>
      <c r="I2157" s="199"/>
      <c r="L2157" s="195"/>
      <c r="M2157" s="200"/>
      <c r="N2157" s="201"/>
      <c r="O2157" s="201"/>
      <c r="P2157" s="201"/>
      <c r="Q2157" s="201"/>
      <c r="R2157" s="201"/>
      <c r="S2157" s="201"/>
      <c r="T2157" s="202"/>
      <c r="AT2157" s="197" t="s">
        <v>213</v>
      </c>
      <c r="AU2157" s="197" t="s">
        <v>82</v>
      </c>
      <c r="AV2157" s="12" t="s">
        <v>80</v>
      </c>
      <c r="AW2157" s="12" t="s">
        <v>30</v>
      </c>
      <c r="AX2157" s="12" t="s">
        <v>73</v>
      </c>
      <c r="AY2157" s="197" t="s">
        <v>205</v>
      </c>
    </row>
    <row r="2158" s="13" customFormat="1">
      <c r="B2158" s="203"/>
      <c r="D2158" s="196" t="s">
        <v>213</v>
      </c>
      <c r="E2158" s="204" t="s">
        <v>1</v>
      </c>
      <c r="F2158" s="205" t="s">
        <v>1771</v>
      </c>
      <c r="H2158" s="206">
        <v>3</v>
      </c>
      <c r="I2158" s="207"/>
      <c r="L2158" s="203"/>
      <c r="M2158" s="208"/>
      <c r="N2158" s="209"/>
      <c r="O2158" s="209"/>
      <c r="P2158" s="209"/>
      <c r="Q2158" s="209"/>
      <c r="R2158" s="209"/>
      <c r="S2158" s="209"/>
      <c r="T2158" s="210"/>
      <c r="AT2158" s="204" t="s">
        <v>213</v>
      </c>
      <c r="AU2158" s="204" t="s">
        <v>82</v>
      </c>
      <c r="AV2158" s="13" t="s">
        <v>82</v>
      </c>
      <c r="AW2158" s="13" t="s">
        <v>30</v>
      </c>
      <c r="AX2158" s="13" t="s">
        <v>73</v>
      </c>
      <c r="AY2158" s="204" t="s">
        <v>205</v>
      </c>
    </row>
    <row r="2159" s="12" customFormat="1">
      <c r="B2159" s="195"/>
      <c r="D2159" s="196" t="s">
        <v>213</v>
      </c>
      <c r="E2159" s="197" t="s">
        <v>1</v>
      </c>
      <c r="F2159" s="198" t="s">
        <v>380</v>
      </c>
      <c r="H2159" s="197" t="s">
        <v>1</v>
      </c>
      <c r="I2159" s="199"/>
      <c r="L2159" s="195"/>
      <c r="M2159" s="200"/>
      <c r="N2159" s="201"/>
      <c r="O2159" s="201"/>
      <c r="P2159" s="201"/>
      <c r="Q2159" s="201"/>
      <c r="R2159" s="201"/>
      <c r="S2159" s="201"/>
      <c r="T2159" s="202"/>
      <c r="AT2159" s="197" t="s">
        <v>213</v>
      </c>
      <c r="AU2159" s="197" t="s">
        <v>82</v>
      </c>
      <c r="AV2159" s="12" t="s">
        <v>80</v>
      </c>
      <c r="AW2159" s="12" t="s">
        <v>30</v>
      </c>
      <c r="AX2159" s="12" t="s">
        <v>73</v>
      </c>
      <c r="AY2159" s="197" t="s">
        <v>205</v>
      </c>
    </row>
    <row r="2160" s="13" customFormat="1">
      <c r="B2160" s="203"/>
      <c r="D2160" s="196" t="s">
        <v>213</v>
      </c>
      <c r="E2160" s="204" t="s">
        <v>1</v>
      </c>
      <c r="F2160" s="205" t="s">
        <v>1772</v>
      </c>
      <c r="H2160" s="206">
        <v>2.8599999999999999</v>
      </c>
      <c r="I2160" s="207"/>
      <c r="L2160" s="203"/>
      <c r="M2160" s="208"/>
      <c r="N2160" s="209"/>
      <c r="O2160" s="209"/>
      <c r="P2160" s="209"/>
      <c r="Q2160" s="209"/>
      <c r="R2160" s="209"/>
      <c r="S2160" s="209"/>
      <c r="T2160" s="210"/>
      <c r="AT2160" s="204" t="s">
        <v>213</v>
      </c>
      <c r="AU2160" s="204" t="s">
        <v>82</v>
      </c>
      <c r="AV2160" s="13" t="s">
        <v>82</v>
      </c>
      <c r="AW2160" s="13" t="s">
        <v>30</v>
      </c>
      <c r="AX2160" s="13" t="s">
        <v>73</v>
      </c>
      <c r="AY2160" s="204" t="s">
        <v>205</v>
      </c>
    </row>
    <row r="2161" s="12" customFormat="1">
      <c r="B2161" s="195"/>
      <c r="D2161" s="196" t="s">
        <v>213</v>
      </c>
      <c r="E2161" s="197" t="s">
        <v>1</v>
      </c>
      <c r="F2161" s="198" t="s">
        <v>385</v>
      </c>
      <c r="H2161" s="197" t="s">
        <v>1</v>
      </c>
      <c r="I2161" s="199"/>
      <c r="L2161" s="195"/>
      <c r="M2161" s="200"/>
      <c r="N2161" s="201"/>
      <c r="O2161" s="201"/>
      <c r="P2161" s="201"/>
      <c r="Q2161" s="201"/>
      <c r="R2161" s="201"/>
      <c r="S2161" s="201"/>
      <c r="T2161" s="202"/>
      <c r="AT2161" s="197" t="s">
        <v>213</v>
      </c>
      <c r="AU2161" s="197" t="s">
        <v>82</v>
      </c>
      <c r="AV2161" s="12" t="s">
        <v>80</v>
      </c>
      <c r="AW2161" s="12" t="s">
        <v>30</v>
      </c>
      <c r="AX2161" s="12" t="s">
        <v>73</v>
      </c>
      <c r="AY2161" s="197" t="s">
        <v>205</v>
      </c>
    </row>
    <row r="2162" s="13" customFormat="1">
      <c r="B2162" s="203"/>
      <c r="D2162" s="196" t="s">
        <v>213</v>
      </c>
      <c r="E2162" s="204" t="s">
        <v>1</v>
      </c>
      <c r="F2162" s="205" t="s">
        <v>1765</v>
      </c>
      <c r="H2162" s="206">
        <v>3.0800000000000001</v>
      </c>
      <c r="I2162" s="207"/>
      <c r="L2162" s="203"/>
      <c r="M2162" s="208"/>
      <c r="N2162" s="209"/>
      <c r="O2162" s="209"/>
      <c r="P2162" s="209"/>
      <c r="Q2162" s="209"/>
      <c r="R2162" s="209"/>
      <c r="S2162" s="209"/>
      <c r="T2162" s="210"/>
      <c r="AT2162" s="204" t="s">
        <v>213</v>
      </c>
      <c r="AU2162" s="204" t="s">
        <v>82</v>
      </c>
      <c r="AV2162" s="13" t="s">
        <v>82</v>
      </c>
      <c r="AW2162" s="13" t="s">
        <v>30</v>
      </c>
      <c r="AX2162" s="13" t="s">
        <v>73</v>
      </c>
      <c r="AY2162" s="204" t="s">
        <v>205</v>
      </c>
    </row>
    <row r="2163" s="12" customFormat="1">
      <c r="B2163" s="195"/>
      <c r="D2163" s="196" t="s">
        <v>213</v>
      </c>
      <c r="E2163" s="197" t="s">
        <v>1</v>
      </c>
      <c r="F2163" s="198" t="s">
        <v>386</v>
      </c>
      <c r="H2163" s="197" t="s">
        <v>1</v>
      </c>
      <c r="I2163" s="199"/>
      <c r="L2163" s="195"/>
      <c r="M2163" s="200"/>
      <c r="N2163" s="201"/>
      <c r="O2163" s="201"/>
      <c r="P2163" s="201"/>
      <c r="Q2163" s="201"/>
      <c r="R2163" s="201"/>
      <c r="S2163" s="201"/>
      <c r="T2163" s="202"/>
      <c r="AT2163" s="197" t="s">
        <v>213</v>
      </c>
      <c r="AU2163" s="197" t="s">
        <v>82</v>
      </c>
      <c r="AV2163" s="12" t="s">
        <v>80</v>
      </c>
      <c r="AW2163" s="12" t="s">
        <v>30</v>
      </c>
      <c r="AX2163" s="12" t="s">
        <v>73</v>
      </c>
      <c r="AY2163" s="197" t="s">
        <v>205</v>
      </c>
    </row>
    <row r="2164" s="13" customFormat="1">
      <c r="B2164" s="203"/>
      <c r="D2164" s="196" t="s">
        <v>213</v>
      </c>
      <c r="E2164" s="204" t="s">
        <v>1</v>
      </c>
      <c r="F2164" s="205" t="s">
        <v>1765</v>
      </c>
      <c r="H2164" s="206">
        <v>3.0800000000000001</v>
      </c>
      <c r="I2164" s="207"/>
      <c r="L2164" s="203"/>
      <c r="M2164" s="208"/>
      <c r="N2164" s="209"/>
      <c r="O2164" s="209"/>
      <c r="P2164" s="209"/>
      <c r="Q2164" s="209"/>
      <c r="R2164" s="209"/>
      <c r="S2164" s="209"/>
      <c r="T2164" s="210"/>
      <c r="AT2164" s="204" t="s">
        <v>213</v>
      </c>
      <c r="AU2164" s="204" t="s">
        <v>82</v>
      </c>
      <c r="AV2164" s="13" t="s">
        <v>82</v>
      </c>
      <c r="AW2164" s="13" t="s">
        <v>30</v>
      </c>
      <c r="AX2164" s="13" t="s">
        <v>73</v>
      </c>
      <c r="AY2164" s="204" t="s">
        <v>205</v>
      </c>
    </row>
    <row r="2165" s="12" customFormat="1">
      <c r="B2165" s="195"/>
      <c r="D2165" s="196" t="s">
        <v>213</v>
      </c>
      <c r="E2165" s="197" t="s">
        <v>1</v>
      </c>
      <c r="F2165" s="198" t="s">
        <v>387</v>
      </c>
      <c r="H2165" s="197" t="s">
        <v>1</v>
      </c>
      <c r="I2165" s="199"/>
      <c r="L2165" s="195"/>
      <c r="M2165" s="200"/>
      <c r="N2165" s="201"/>
      <c r="O2165" s="201"/>
      <c r="P2165" s="201"/>
      <c r="Q2165" s="201"/>
      <c r="R2165" s="201"/>
      <c r="S2165" s="201"/>
      <c r="T2165" s="202"/>
      <c r="AT2165" s="197" t="s">
        <v>213</v>
      </c>
      <c r="AU2165" s="197" t="s">
        <v>82</v>
      </c>
      <c r="AV2165" s="12" t="s">
        <v>80</v>
      </c>
      <c r="AW2165" s="12" t="s">
        <v>30</v>
      </c>
      <c r="AX2165" s="12" t="s">
        <v>73</v>
      </c>
      <c r="AY2165" s="197" t="s">
        <v>205</v>
      </c>
    </row>
    <row r="2166" s="13" customFormat="1">
      <c r="B2166" s="203"/>
      <c r="D2166" s="196" t="s">
        <v>213</v>
      </c>
      <c r="E2166" s="204" t="s">
        <v>1</v>
      </c>
      <c r="F2166" s="205" t="s">
        <v>1773</v>
      </c>
      <c r="H2166" s="206">
        <v>3.7400000000000002</v>
      </c>
      <c r="I2166" s="207"/>
      <c r="L2166" s="203"/>
      <c r="M2166" s="208"/>
      <c r="N2166" s="209"/>
      <c r="O2166" s="209"/>
      <c r="P2166" s="209"/>
      <c r="Q2166" s="209"/>
      <c r="R2166" s="209"/>
      <c r="S2166" s="209"/>
      <c r="T2166" s="210"/>
      <c r="AT2166" s="204" t="s">
        <v>213</v>
      </c>
      <c r="AU2166" s="204" t="s">
        <v>82</v>
      </c>
      <c r="AV2166" s="13" t="s">
        <v>82</v>
      </c>
      <c r="AW2166" s="13" t="s">
        <v>30</v>
      </c>
      <c r="AX2166" s="13" t="s">
        <v>73</v>
      </c>
      <c r="AY2166" s="204" t="s">
        <v>205</v>
      </c>
    </row>
    <row r="2167" s="12" customFormat="1">
      <c r="B2167" s="195"/>
      <c r="D2167" s="196" t="s">
        <v>213</v>
      </c>
      <c r="E2167" s="197" t="s">
        <v>1</v>
      </c>
      <c r="F2167" s="198" t="s">
        <v>392</v>
      </c>
      <c r="H2167" s="197" t="s">
        <v>1</v>
      </c>
      <c r="I2167" s="199"/>
      <c r="L2167" s="195"/>
      <c r="M2167" s="200"/>
      <c r="N2167" s="201"/>
      <c r="O2167" s="201"/>
      <c r="P2167" s="201"/>
      <c r="Q2167" s="201"/>
      <c r="R2167" s="201"/>
      <c r="S2167" s="201"/>
      <c r="T2167" s="202"/>
      <c r="AT2167" s="197" t="s">
        <v>213</v>
      </c>
      <c r="AU2167" s="197" t="s">
        <v>82</v>
      </c>
      <c r="AV2167" s="12" t="s">
        <v>80</v>
      </c>
      <c r="AW2167" s="12" t="s">
        <v>30</v>
      </c>
      <c r="AX2167" s="12" t="s">
        <v>73</v>
      </c>
      <c r="AY2167" s="197" t="s">
        <v>205</v>
      </c>
    </row>
    <row r="2168" s="13" customFormat="1">
      <c r="B2168" s="203"/>
      <c r="D2168" s="196" t="s">
        <v>213</v>
      </c>
      <c r="E2168" s="204" t="s">
        <v>1</v>
      </c>
      <c r="F2168" s="205" t="s">
        <v>1764</v>
      </c>
      <c r="H2168" s="206">
        <v>3.0600000000000001</v>
      </c>
      <c r="I2168" s="207"/>
      <c r="L2168" s="203"/>
      <c r="M2168" s="208"/>
      <c r="N2168" s="209"/>
      <c r="O2168" s="209"/>
      <c r="P2168" s="209"/>
      <c r="Q2168" s="209"/>
      <c r="R2168" s="209"/>
      <c r="S2168" s="209"/>
      <c r="T2168" s="210"/>
      <c r="AT2168" s="204" t="s">
        <v>213</v>
      </c>
      <c r="AU2168" s="204" t="s">
        <v>82</v>
      </c>
      <c r="AV2168" s="13" t="s">
        <v>82</v>
      </c>
      <c r="AW2168" s="13" t="s">
        <v>30</v>
      </c>
      <c r="AX2168" s="13" t="s">
        <v>73</v>
      </c>
      <c r="AY2168" s="204" t="s">
        <v>205</v>
      </c>
    </row>
    <row r="2169" s="12" customFormat="1">
      <c r="B2169" s="195"/>
      <c r="D2169" s="196" t="s">
        <v>213</v>
      </c>
      <c r="E2169" s="197" t="s">
        <v>1</v>
      </c>
      <c r="F2169" s="198" t="s">
        <v>393</v>
      </c>
      <c r="H2169" s="197" t="s">
        <v>1</v>
      </c>
      <c r="I2169" s="199"/>
      <c r="L2169" s="195"/>
      <c r="M2169" s="200"/>
      <c r="N2169" s="201"/>
      <c r="O2169" s="201"/>
      <c r="P2169" s="201"/>
      <c r="Q2169" s="201"/>
      <c r="R2169" s="201"/>
      <c r="S2169" s="201"/>
      <c r="T2169" s="202"/>
      <c r="AT2169" s="197" t="s">
        <v>213</v>
      </c>
      <c r="AU2169" s="197" t="s">
        <v>82</v>
      </c>
      <c r="AV2169" s="12" t="s">
        <v>80</v>
      </c>
      <c r="AW2169" s="12" t="s">
        <v>30</v>
      </c>
      <c r="AX2169" s="12" t="s">
        <v>73</v>
      </c>
      <c r="AY2169" s="197" t="s">
        <v>205</v>
      </c>
    </row>
    <row r="2170" s="13" customFormat="1">
      <c r="B2170" s="203"/>
      <c r="D2170" s="196" t="s">
        <v>213</v>
      </c>
      <c r="E2170" s="204" t="s">
        <v>1</v>
      </c>
      <c r="F2170" s="205" t="s">
        <v>1765</v>
      </c>
      <c r="H2170" s="206">
        <v>3.0800000000000001</v>
      </c>
      <c r="I2170" s="207"/>
      <c r="L2170" s="203"/>
      <c r="M2170" s="208"/>
      <c r="N2170" s="209"/>
      <c r="O2170" s="209"/>
      <c r="P2170" s="209"/>
      <c r="Q2170" s="209"/>
      <c r="R2170" s="209"/>
      <c r="S2170" s="209"/>
      <c r="T2170" s="210"/>
      <c r="AT2170" s="204" t="s">
        <v>213</v>
      </c>
      <c r="AU2170" s="204" t="s">
        <v>82</v>
      </c>
      <c r="AV2170" s="13" t="s">
        <v>82</v>
      </c>
      <c r="AW2170" s="13" t="s">
        <v>30</v>
      </c>
      <c r="AX2170" s="13" t="s">
        <v>73</v>
      </c>
      <c r="AY2170" s="204" t="s">
        <v>205</v>
      </c>
    </row>
    <row r="2171" s="12" customFormat="1">
      <c r="B2171" s="195"/>
      <c r="D2171" s="196" t="s">
        <v>213</v>
      </c>
      <c r="E2171" s="197" t="s">
        <v>1</v>
      </c>
      <c r="F2171" s="198" t="s">
        <v>396</v>
      </c>
      <c r="H2171" s="197" t="s">
        <v>1</v>
      </c>
      <c r="I2171" s="199"/>
      <c r="L2171" s="195"/>
      <c r="M2171" s="200"/>
      <c r="N2171" s="201"/>
      <c r="O2171" s="201"/>
      <c r="P2171" s="201"/>
      <c r="Q2171" s="201"/>
      <c r="R2171" s="201"/>
      <c r="S2171" s="201"/>
      <c r="T2171" s="202"/>
      <c r="AT2171" s="197" t="s">
        <v>213</v>
      </c>
      <c r="AU2171" s="197" t="s">
        <v>82</v>
      </c>
      <c r="AV2171" s="12" t="s">
        <v>80</v>
      </c>
      <c r="AW2171" s="12" t="s">
        <v>30</v>
      </c>
      <c r="AX2171" s="12" t="s">
        <v>73</v>
      </c>
      <c r="AY2171" s="197" t="s">
        <v>205</v>
      </c>
    </row>
    <row r="2172" s="13" customFormat="1">
      <c r="B2172" s="203"/>
      <c r="D2172" s="196" t="s">
        <v>213</v>
      </c>
      <c r="E2172" s="204" t="s">
        <v>1</v>
      </c>
      <c r="F2172" s="205" t="s">
        <v>1774</v>
      </c>
      <c r="H2172" s="206">
        <v>2.54</v>
      </c>
      <c r="I2172" s="207"/>
      <c r="L2172" s="203"/>
      <c r="M2172" s="208"/>
      <c r="N2172" s="209"/>
      <c r="O2172" s="209"/>
      <c r="P2172" s="209"/>
      <c r="Q2172" s="209"/>
      <c r="R2172" s="209"/>
      <c r="S2172" s="209"/>
      <c r="T2172" s="210"/>
      <c r="AT2172" s="204" t="s">
        <v>213</v>
      </c>
      <c r="AU2172" s="204" t="s">
        <v>82</v>
      </c>
      <c r="AV2172" s="13" t="s">
        <v>82</v>
      </c>
      <c r="AW2172" s="13" t="s">
        <v>30</v>
      </c>
      <c r="AX2172" s="13" t="s">
        <v>73</v>
      </c>
      <c r="AY2172" s="204" t="s">
        <v>205</v>
      </c>
    </row>
    <row r="2173" s="12" customFormat="1">
      <c r="B2173" s="195"/>
      <c r="D2173" s="196" t="s">
        <v>213</v>
      </c>
      <c r="E2173" s="197" t="s">
        <v>1</v>
      </c>
      <c r="F2173" s="198" t="s">
        <v>398</v>
      </c>
      <c r="H2173" s="197" t="s">
        <v>1</v>
      </c>
      <c r="I2173" s="199"/>
      <c r="L2173" s="195"/>
      <c r="M2173" s="200"/>
      <c r="N2173" s="201"/>
      <c r="O2173" s="201"/>
      <c r="P2173" s="201"/>
      <c r="Q2173" s="201"/>
      <c r="R2173" s="201"/>
      <c r="S2173" s="201"/>
      <c r="T2173" s="202"/>
      <c r="AT2173" s="197" t="s">
        <v>213</v>
      </c>
      <c r="AU2173" s="197" t="s">
        <v>82</v>
      </c>
      <c r="AV2173" s="12" t="s">
        <v>80</v>
      </c>
      <c r="AW2173" s="12" t="s">
        <v>30</v>
      </c>
      <c r="AX2173" s="12" t="s">
        <v>73</v>
      </c>
      <c r="AY2173" s="197" t="s">
        <v>205</v>
      </c>
    </row>
    <row r="2174" s="13" customFormat="1">
      <c r="B2174" s="203"/>
      <c r="D2174" s="196" t="s">
        <v>213</v>
      </c>
      <c r="E2174" s="204" t="s">
        <v>1</v>
      </c>
      <c r="F2174" s="205" t="s">
        <v>1775</v>
      </c>
      <c r="H2174" s="206">
        <v>3.02</v>
      </c>
      <c r="I2174" s="207"/>
      <c r="L2174" s="203"/>
      <c r="M2174" s="208"/>
      <c r="N2174" s="209"/>
      <c r="O2174" s="209"/>
      <c r="P2174" s="209"/>
      <c r="Q2174" s="209"/>
      <c r="R2174" s="209"/>
      <c r="S2174" s="209"/>
      <c r="T2174" s="210"/>
      <c r="AT2174" s="204" t="s">
        <v>213</v>
      </c>
      <c r="AU2174" s="204" t="s">
        <v>82</v>
      </c>
      <c r="AV2174" s="13" t="s">
        <v>82</v>
      </c>
      <c r="AW2174" s="13" t="s">
        <v>30</v>
      </c>
      <c r="AX2174" s="13" t="s">
        <v>73</v>
      </c>
      <c r="AY2174" s="204" t="s">
        <v>205</v>
      </c>
    </row>
    <row r="2175" s="12" customFormat="1">
      <c r="B2175" s="195"/>
      <c r="D2175" s="196" t="s">
        <v>213</v>
      </c>
      <c r="E2175" s="197" t="s">
        <v>1</v>
      </c>
      <c r="F2175" s="198" t="s">
        <v>400</v>
      </c>
      <c r="H2175" s="197" t="s">
        <v>1</v>
      </c>
      <c r="I2175" s="199"/>
      <c r="L2175" s="195"/>
      <c r="M2175" s="200"/>
      <c r="N2175" s="201"/>
      <c r="O2175" s="201"/>
      <c r="P2175" s="201"/>
      <c r="Q2175" s="201"/>
      <c r="R2175" s="201"/>
      <c r="S2175" s="201"/>
      <c r="T2175" s="202"/>
      <c r="AT2175" s="197" t="s">
        <v>213</v>
      </c>
      <c r="AU2175" s="197" t="s">
        <v>82</v>
      </c>
      <c r="AV2175" s="12" t="s">
        <v>80</v>
      </c>
      <c r="AW2175" s="12" t="s">
        <v>30</v>
      </c>
      <c r="AX2175" s="12" t="s">
        <v>73</v>
      </c>
      <c r="AY2175" s="197" t="s">
        <v>205</v>
      </c>
    </row>
    <row r="2176" s="13" customFormat="1">
      <c r="B2176" s="203"/>
      <c r="D2176" s="196" t="s">
        <v>213</v>
      </c>
      <c r="E2176" s="204" t="s">
        <v>1</v>
      </c>
      <c r="F2176" s="205" t="s">
        <v>1776</v>
      </c>
      <c r="H2176" s="206">
        <v>16.16</v>
      </c>
      <c r="I2176" s="207"/>
      <c r="L2176" s="203"/>
      <c r="M2176" s="208"/>
      <c r="N2176" s="209"/>
      <c r="O2176" s="209"/>
      <c r="P2176" s="209"/>
      <c r="Q2176" s="209"/>
      <c r="R2176" s="209"/>
      <c r="S2176" s="209"/>
      <c r="T2176" s="210"/>
      <c r="AT2176" s="204" t="s">
        <v>213</v>
      </c>
      <c r="AU2176" s="204" t="s">
        <v>82</v>
      </c>
      <c r="AV2176" s="13" t="s">
        <v>82</v>
      </c>
      <c r="AW2176" s="13" t="s">
        <v>30</v>
      </c>
      <c r="AX2176" s="13" t="s">
        <v>73</v>
      </c>
      <c r="AY2176" s="204" t="s">
        <v>205</v>
      </c>
    </row>
    <row r="2177" s="12" customFormat="1">
      <c r="B2177" s="195"/>
      <c r="D2177" s="196" t="s">
        <v>213</v>
      </c>
      <c r="E2177" s="197" t="s">
        <v>1</v>
      </c>
      <c r="F2177" s="198" t="s">
        <v>414</v>
      </c>
      <c r="H2177" s="197" t="s">
        <v>1</v>
      </c>
      <c r="I2177" s="199"/>
      <c r="L2177" s="195"/>
      <c r="M2177" s="200"/>
      <c r="N2177" s="201"/>
      <c r="O2177" s="201"/>
      <c r="P2177" s="201"/>
      <c r="Q2177" s="201"/>
      <c r="R2177" s="201"/>
      <c r="S2177" s="201"/>
      <c r="T2177" s="202"/>
      <c r="AT2177" s="197" t="s">
        <v>213</v>
      </c>
      <c r="AU2177" s="197" t="s">
        <v>82</v>
      </c>
      <c r="AV2177" s="12" t="s">
        <v>80</v>
      </c>
      <c r="AW2177" s="12" t="s">
        <v>30</v>
      </c>
      <c r="AX2177" s="12" t="s">
        <v>73</v>
      </c>
      <c r="AY2177" s="197" t="s">
        <v>205</v>
      </c>
    </row>
    <row r="2178" s="13" customFormat="1">
      <c r="B2178" s="203"/>
      <c r="D2178" s="196" t="s">
        <v>213</v>
      </c>
      <c r="E2178" s="204" t="s">
        <v>1</v>
      </c>
      <c r="F2178" s="205" t="s">
        <v>1777</v>
      </c>
      <c r="H2178" s="206">
        <v>65.400000000000006</v>
      </c>
      <c r="I2178" s="207"/>
      <c r="L2178" s="203"/>
      <c r="M2178" s="208"/>
      <c r="N2178" s="209"/>
      <c r="O2178" s="209"/>
      <c r="P2178" s="209"/>
      <c r="Q2178" s="209"/>
      <c r="R2178" s="209"/>
      <c r="S2178" s="209"/>
      <c r="T2178" s="210"/>
      <c r="AT2178" s="204" t="s">
        <v>213</v>
      </c>
      <c r="AU2178" s="204" t="s">
        <v>82</v>
      </c>
      <c r="AV2178" s="13" t="s">
        <v>82</v>
      </c>
      <c r="AW2178" s="13" t="s">
        <v>30</v>
      </c>
      <c r="AX2178" s="13" t="s">
        <v>73</v>
      </c>
      <c r="AY2178" s="204" t="s">
        <v>205</v>
      </c>
    </row>
    <row r="2179" s="12" customFormat="1">
      <c r="B2179" s="195"/>
      <c r="D2179" s="196" t="s">
        <v>213</v>
      </c>
      <c r="E2179" s="197" t="s">
        <v>1</v>
      </c>
      <c r="F2179" s="198" t="s">
        <v>416</v>
      </c>
      <c r="H2179" s="197" t="s">
        <v>1</v>
      </c>
      <c r="I2179" s="199"/>
      <c r="L2179" s="195"/>
      <c r="M2179" s="200"/>
      <c r="N2179" s="201"/>
      <c r="O2179" s="201"/>
      <c r="P2179" s="201"/>
      <c r="Q2179" s="201"/>
      <c r="R2179" s="201"/>
      <c r="S2179" s="201"/>
      <c r="T2179" s="202"/>
      <c r="AT2179" s="197" t="s">
        <v>213</v>
      </c>
      <c r="AU2179" s="197" t="s">
        <v>82</v>
      </c>
      <c r="AV2179" s="12" t="s">
        <v>80</v>
      </c>
      <c r="AW2179" s="12" t="s">
        <v>30</v>
      </c>
      <c r="AX2179" s="12" t="s">
        <v>73</v>
      </c>
      <c r="AY2179" s="197" t="s">
        <v>205</v>
      </c>
    </row>
    <row r="2180" s="13" customFormat="1">
      <c r="B2180" s="203"/>
      <c r="D2180" s="196" t="s">
        <v>213</v>
      </c>
      <c r="E2180" s="204" t="s">
        <v>1</v>
      </c>
      <c r="F2180" s="205" t="s">
        <v>1778</v>
      </c>
      <c r="H2180" s="206">
        <v>22</v>
      </c>
      <c r="I2180" s="207"/>
      <c r="L2180" s="203"/>
      <c r="M2180" s="208"/>
      <c r="N2180" s="209"/>
      <c r="O2180" s="209"/>
      <c r="P2180" s="209"/>
      <c r="Q2180" s="209"/>
      <c r="R2180" s="209"/>
      <c r="S2180" s="209"/>
      <c r="T2180" s="210"/>
      <c r="AT2180" s="204" t="s">
        <v>213</v>
      </c>
      <c r="AU2180" s="204" t="s">
        <v>82</v>
      </c>
      <c r="AV2180" s="13" t="s">
        <v>82</v>
      </c>
      <c r="AW2180" s="13" t="s">
        <v>30</v>
      </c>
      <c r="AX2180" s="13" t="s">
        <v>73</v>
      </c>
      <c r="AY2180" s="204" t="s">
        <v>205</v>
      </c>
    </row>
    <row r="2181" s="12" customFormat="1">
      <c r="B2181" s="195"/>
      <c r="D2181" s="196" t="s">
        <v>213</v>
      </c>
      <c r="E2181" s="197" t="s">
        <v>1</v>
      </c>
      <c r="F2181" s="198" t="s">
        <v>421</v>
      </c>
      <c r="H2181" s="197" t="s">
        <v>1</v>
      </c>
      <c r="I2181" s="199"/>
      <c r="L2181" s="195"/>
      <c r="M2181" s="200"/>
      <c r="N2181" s="201"/>
      <c r="O2181" s="201"/>
      <c r="P2181" s="201"/>
      <c r="Q2181" s="201"/>
      <c r="R2181" s="201"/>
      <c r="S2181" s="201"/>
      <c r="T2181" s="202"/>
      <c r="AT2181" s="197" t="s">
        <v>213</v>
      </c>
      <c r="AU2181" s="197" t="s">
        <v>82</v>
      </c>
      <c r="AV2181" s="12" t="s">
        <v>80</v>
      </c>
      <c r="AW2181" s="12" t="s">
        <v>30</v>
      </c>
      <c r="AX2181" s="12" t="s">
        <v>73</v>
      </c>
      <c r="AY2181" s="197" t="s">
        <v>205</v>
      </c>
    </row>
    <row r="2182" s="13" customFormat="1">
      <c r="B2182" s="203"/>
      <c r="D2182" s="196" t="s">
        <v>213</v>
      </c>
      <c r="E2182" s="204" t="s">
        <v>1</v>
      </c>
      <c r="F2182" s="205" t="s">
        <v>1779</v>
      </c>
      <c r="H2182" s="206">
        <v>4.2599999999999998</v>
      </c>
      <c r="I2182" s="207"/>
      <c r="L2182" s="203"/>
      <c r="M2182" s="208"/>
      <c r="N2182" s="209"/>
      <c r="O2182" s="209"/>
      <c r="P2182" s="209"/>
      <c r="Q2182" s="209"/>
      <c r="R2182" s="209"/>
      <c r="S2182" s="209"/>
      <c r="T2182" s="210"/>
      <c r="AT2182" s="204" t="s">
        <v>213</v>
      </c>
      <c r="AU2182" s="204" t="s">
        <v>82</v>
      </c>
      <c r="AV2182" s="13" t="s">
        <v>82</v>
      </c>
      <c r="AW2182" s="13" t="s">
        <v>30</v>
      </c>
      <c r="AX2182" s="13" t="s">
        <v>73</v>
      </c>
      <c r="AY2182" s="204" t="s">
        <v>205</v>
      </c>
    </row>
    <row r="2183" s="12" customFormat="1">
      <c r="B2183" s="195"/>
      <c r="D2183" s="196" t="s">
        <v>213</v>
      </c>
      <c r="E2183" s="197" t="s">
        <v>1</v>
      </c>
      <c r="F2183" s="198" t="s">
        <v>422</v>
      </c>
      <c r="H2183" s="197" t="s">
        <v>1</v>
      </c>
      <c r="I2183" s="199"/>
      <c r="L2183" s="195"/>
      <c r="M2183" s="200"/>
      <c r="N2183" s="201"/>
      <c r="O2183" s="201"/>
      <c r="P2183" s="201"/>
      <c r="Q2183" s="201"/>
      <c r="R2183" s="201"/>
      <c r="S2183" s="201"/>
      <c r="T2183" s="202"/>
      <c r="AT2183" s="197" t="s">
        <v>213</v>
      </c>
      <c r="AU2183" s="197" t="s">
        <v>82</v>
      </c>
      <c r="AV2183" s="12" t="s">
        <v>80</v>
      </c>
      <c r="AW2183" s="12" t="s">
        <v>30</v>
      </c>
      <c r="AX2183" s="12" t="s">
        <v>73</v>
      </c>
      <c r="AY2183" s="197" t="s">
        <v>205</v>
      </c>
    </row>
    <row r="2184" s="13" customFormat="1">
      <c r="B2184" s="203"/>
      <c r="D2184" s="196" t="s">
        <v>213</v>
      </c>
      <c r="E2184" s="204" t="s">
        <v>1</v>
      </c>
      <c r="F2184" s="205" t="s">
        <v>1773</v>
      </c>
      <c r="H2184" s="206">
        <v>3.7400000000000002</v>
      </c>
      <c r="I2184" s="207"/>
      <c r="L2184" s="203"/>
      <c r="M2184" s="208"/>
      <c r="N2184" s="209"/>
      <c r="O2184" s="209"/>
      <c r="P2184" s="209"/>
      <c r="Q2184" s="209"/>
      <c r="R2184" s="209"/>
      <c r="S2184" s="209"/>
      <c r="T2184" s="210"/>
      <c r="AT2184" s="204" t="s">
        <v>213</v>
      </c>
      <c r="AU2184" s="204" t="s">
        <v>82</v>
      </c>
      <c r="AV2184" s="13" t="s">
        <v>82</v>
      </c>
      <c r="AW2184" s="13" t="s">
        <v>30</v>
      </c>
      <c r="AX2184" s="13" t="s">
        <v>73</v>
      </c>
      <c r="AY2184" s="204" t="s">
        <v>205</v>
      </c>
    </row>
    <row r="2185" s="12" customFormat="1">
      <c r="B2185" s="195"/>
      <c r="D2185" s="196" t="s">
        <v>213</v>
      </c>
      <c r="E2185" s="197" t="s">
        <v>1</v>
      </c>
      <c r="F2185" s="198" t="s">
        <v>423</v>
      </c>
      <c r="H2185" s="197" t="s">
        <v>1</v>
      </c>
      <c r="I2185" s="199"/>
      <c r="L2185" s="195"/>
      <c r="M2185" s="200"/>
      <c r="N2185" s="201"/>
      <c r="O2185" s="201"/>
      <c r="P2185" s="201"/>
      <c r="Q2185" s="201"/>
      <c r="R2185" s="201"/>
      <c r="S2185" s="201"/>
      <c r="T2185" s="202"/>
      <c r="AT2185" s="197" t="s">
        <v>213</v>
      </c>
      <c r="AU2185" s="197" t="s">
        <v>82</v>
      </c>
      <c r="AV2185" s="12" t="s">
        <v>80</v>
      </c>
      <c r="AW2185" s="12" t="s">
        <v>30</v>
      </c>
      <c r="AX2185" s="12" t="s">
        <v>73</v>
      </c>
      <c r="AY2185" s="197" t="s">
        <v>205</v>
      </c>
    </row>
    <row r="2186" s="13" customFormat="1">
      <c r="B2186" s="203"/>
      <c r="D2186" s="196" t="s">
        <v>213</v>
      </c>
      <c r="E2186" s="204" t="s">
        <v>1</v>
      </c>
      <c r="F2186" s="205" t="s">
        <v>1773</v>
      </c>
      <c r="H2186" s="206">
        <v>3.7400000000000002</v>
      </c>
      <c r="I2186" s="207"/>
      <c r="L2186" s="203"/>
      <c r="M2186" s="208"/>
      <c r="N2186" s="209"/>
      <c r="O2186" s="209"/>
      <c r="P2186" s="209"/>
      <c r="Q2186" s="209"/>
      <c r="R2186" s="209"/>
      <c r="S2186" s="209"/>
      <c r="T2186" s="210"/>
      <c r="AT2186" s="204" t="s">
        <v>213</v>
      </c>
      <c r="AU2186" s="204" t="s">
        <v>82</v>
      </c>
      <c r="AV2186" s="13" t="s">
        <v>82</v>
      </c>
      <c r="AW2186" s="13" t="s">
        <v>30</v>
      </c>
      <c r="AX2186" s="13" t="s">
        <v>73</v>
      </c>
      <c r="AY2186" s="204" t="s">
        <v>205</v>
      </c>
    </row>
    <row r="2187" s="12" customFormat="1">
      <c r="B2187" s="195"/>
      <c r="D2187" s="196" t="s">
        <v>213</v>
      </c>
      <c r="E2187" s="197" t="s">
        <v>1</v>
      </c>
      <c r="F2187" s="198" t="s">
        <v>424</v>
      </c>
      <c r="H2187" s="197" t="s">
        <v>1</v>
      </c>
      <c r="I2187" s="199"/>
      <c r="L2187" s="195"/>
      <c r="M2187" s="200"/>
      <c r="N2187" s="201"/>
      <c r="O2187" s="201"/>
      <c r="P2187" s="201"/>
      <c r="Q2187" s="201"/>
      <c r="R2187" s="201"/>
      <c r="S2187" s="201"/>
      <c r="T2187" s="202"/>
      <c r="AT2187" s="197" t="s">
        <v>213</v>
      </c>
      <c r="AU2187" s="197" t="s">
        <v>82</v>
      </c>
      <c r="AV2187" s="12" t="s">
        <v>80</v>
      </c>
      <c r="AW2187" s="12" t="s">
        <v>30</v>
      </c>
      <c r="AX2187" s="12" t="s">
        <v>73</v>
      </c>
      <c r="AY2187" s="197" t="s">
        <v>205</v>
      </c>
    </row>
    <row r="2188" s="13" customFormat="1">
      <c r="B2188" s="203"/>
      <c r="D2188" s="196" t="s">
        <v>213</v>
      </c>
      <c r="E2188" s="204" t="s">
        <v>1</v>
      </c>
      <c r="F2188" s="205" t="s">
        <v>1779</v>
      </c>
      <c r="H2188" s="206">
        <v>4.2599999999999998</v>
      </c>
      <c r="I2188" s="207"/>
      <c r="L2188" s="203"/>
      <c r="M2188" s="208"/>
      <c r="N2188" s="209"/>
      <c r="O2188" s="209"/>
      <c r="P2188" s="209"/>
      <c r="Q2188" s="209"/>
      <c r="R2188" s="209"/>
      <c r="S2188" s="209"/>
      <c r="T2188" s="210"/>
      <c r="AT2188" s="204" t="s">
        <v>213</v>
      </c>
      <c r="AU2188" s="204" t="s">
        <v>82</v>
      </c>
      <c r="AV2188" s="13" t="s">
        <v>82</v>
      </c>
      <c r="AW2188" s="13" t="s">
        <v>30</v>
      </c>
      <c r="AX2188" s="13" t="s">
        <v>73</v>
      </c>
      <c r="AY2188" s="204" t="s">
        <v>205</v>
      </c>
    </row>
    <row r="2189" s="12" customFormat="1">
      <c r="B2189" s="195"/>
      <c r="D2189" s="196" t="s">
        <v>213</v>
      </c>
      <c r="E2189" s="197" t="s">
        <v>1</v>
      </c>
      <c r="F2189" s="198" t="s">
        <v>236</v>
      </c>
      <c r="H2189" s="197" t="s">
        <v>1</v>
      </c>
      <c r="I2189" s="199"/>
      <c r="L2189" s="195"/>
      <c r="M2189" s="200"/>
      <c r="N2189" s="201"/>
      <c r="O2189" s="201"/>
      <c r="P2189" s="201"/>
      <c r="Q2189" s="201"/>
      <c r="R2189" s="201"/>
      <c r="S2189" s="201"/>
      <c r="T2189" s="202"/>
      <c r="AT2189" s="197" t="s">
        <v>213</v>
      </c>
      <c r="AU2189" s="197" t="s">
        <v>82</v>
      </c>
      <c r="AV2189" s="12" t="s">
        <v>80</v>
      </c>
      <c r="AW2189" s="12" t="s">
        <v>30</v>
      </c>
      <c r="AX2189" s="12" t="s">
        <v>73</v>
      </c>
      <c r="AY2189" s="197" t="s">
        <v>205</v>
      </c>
    </row>
    <row r="2190" s="13" customFormat="1">
      <c r="B2190" s="203"/>
      <c r="D2190" s="196" t="s">
        <v>213</v>
      </c>
      <c r="E2190" s="204" t="s">
        <v>1</v>
      </c>
      <c r="F2190" s="205" t="s">
        <v>1780</v>
      </c>
      <c r="H2190" s="206">
        <v>45.719999999999999</v>
      </c>
      <c r="I2190" s="207"/>
      <c r="L2190" s="203"/>
      <c r="M2190" s="208"/>
      <c r="N2190" s="209"/>
      <c r="O2190" s="209"/>
      <c r="P2190" s="209"/>
      <c r="Q2190" s="209"/>
      <c r="R2190" s="209"/>
      <c r="S2190" s="209"/>
      <c r="T2190" s="210"/>
      <c r="AT2190" s="204" t="s">
        <v>213</v>
      </c>
      <c r="AU2190" s="204" t="s">
        <v>82</v>
      </c>
      <c r="AV2190" s="13" t="s">
        <v>82</v>
      </c>
      <c r="AW2190" s="13" t="s">
        <v>30</v>
      </c>
      <c r="AX2190" s="13" t="s">
        <v>73</v>
      </c>
      <c r="AY2190" s="204" t="s">
        <v>205</v>
      </c>
    </row>
    <row r="2191" s="12" customFormat="1">
      <c r="B2191" s="195"/>
      <c r="D2191" s="196" t="s">
        <v>213</v>
      </c>
      <c r="E2191" s="197" t="s">
        <v>1</v>
      </c>
      <c r="F2191" s="198" t="s">
        <v>426</v>
      </c>
      <c r="H2191" s="197" t="s">
        <v>1</v>
      </c>
      <c r="I2191" s="199"/>
      <c r="L2191" s="195"/>
      <c r="M2191" s="200"/>
      <c r="N2191" s="201"/>
      <c r="O2191" s="201"/>
      <c r="P2191" s="201"/>
      <c r="Q2191" s="201"/>
      <c r="R2191" s="201"/>
      <c r="S2191" s="201"/>
      <c r="T2191" s="202"/>
      <c r="AT2191" s="197" t="s">
        <v>213</v>
      </c>
      <c r="AU2191" s="197" t="s">
        <v>82</v>
      </c>
      <c r="AV2191" s="12" t="s">
        <v>80</v>
      </c>
      <c r="AW2191" s="12" t="s">
        <v>30</v>
      </c>
      <c r="AX2191" s="12" t="s">
        <v>73</v>
      </c>
      <c r="AY2191" s="197" t="s">
        <v>205</v>
      </c>
    </row>
    <row r="2192" s="13" customFormat="1">
      <c r="B2192" s="203"/>
      <c r="D2192" s="196" t="s">
        <v>213</v>
      </c>
      <c r="E2192" s="204" t="s">
        <v>1</v>
      </c>
      <c r="F2192" s="205" t="s">
        <v>1781</v>
      </c>
      <c r="H2192" s="206">
        <v>11.5</v>
      </c>
      <c r="I2192" s="207"/>
      <c r="L2192" s="203"/>
      <c r="M2192" s="208"/>
      <c r="N2192" s="209"/>
      <c r="O2192" s="209"/>
      <c r="P2192" s="209"/>
      <c r="Q2192" s="209"/>
      <c r="R2192" s="209"/>
      <c r="S2192" s="209"/>
      <c r="T2192" s="210"/>
      <c r="AT2192" s="204" t="s">
        <v>213</v>
      </c>
      <c r="AU2192" s="204" t="s">
        <v>82</v>
      </c>
      <c r="AV2192" s="13" t="s">
        <v>82</v>
      </c>
      <c r="AW2192" s="13" t="s">
        <v>30</v>
      </c>
      <c r="AX2192" s="13" t="s">
        <v>73</v>
      </c>
      <c r="AY2192" s="204" t="s">
        <v>205</v>
      </c>
    </row>
    <row r="2193" s="12" customFormat="1">
      <c r="B2193" s="195"/>
      <c r="D2193" s="196" t="s">
        <v>213</v>
      </c>
      <c r="E2193" s="197" t="s">
        <v>1</v>
      </c>
      <c r="F2193" s="198" t="s">
        <v>428</v>
      </c>
      <c r="H2193" s="197" t="s">
        <v>1</v>
      </c>
      <c r="I2193" s="199"/>
      <c r="L2193" s="195"/>
      <c r="M2193" s="200"/>
      <c r="N2193" s="201"/>
      <c r="O2193" s="201"/>
      <c r="P2193" s="201"/>
      <c r="Q2193" s="201"/>
      <c r="R2193" s="201"/>
      <c r="S2193" s="201"/>
      <c r="T2193" s="202"/>
      <c r="AT2193" s="197" t="s">
        <v>213</v>
      </c>
      <c r="AU2193" s="197" t="s">
        <v>82</v>
      </c>
      <c r="AV2193" s="12" t="s">
        <v>80</v>
      </c>
      <c r="AW2193" s="12" t="s">
        <v>30</v>
      </c>
      <c r="AX2193" s="12" t="s">
        <v>73</v>
      </c>
      <c r="AY2193" s="197" t="s">
        <v>205</v>
      </c>
    </row>
    <row r="2194" s="13" customFormat="1">
      <c r="B2194" s="203"/>
      <c r="D2194" s="196" t="s">
        <v>213</v>
      </c>
      <c r="E2194" s="204" t="s">
        <v>1</v>
      </c>
      <c r="F2194" s="205" t="s">
        <v>1782</v>
      </c>
      <c r="H2194" s="206">
        <v>220.68000000000001</v>
      </c>
      <c r="I2194" s="207"/>
      <c r="L2194" s="203"/>
      <c r="M2194" s="208"/>
      <c r="N2194" s="209"/>
      <c r="O2194" s="209"/>
      <c r="P2194" s="209"/>
      <c r="Q2194" s="209"/>
      <c r="R2194" s="209"/>
      <c r="S2194" s="209"/>
      <c r="T2194" s="210"/>
      <c r="AT2194" s="204" t="s">
        <v>213</v>
      </c>
      <c r="AU2194" s="204" t="s">
        <v>82</v>
      </c>
      <c r="AV2194" s="13" t="s">
        <v>82</v>
      </c>
      <c r="AW2194" s="13" t="s">
        <v>30</v>
      </c>
      <c r="AX2194" s="13" t="s">
        <v>73</v>
      </c>
      <c r="AY2194" s="204" t="s">
        <v>205</v>
      </c>
    </row>
    <row r="2195" s="12" customFormat="1">
      <c r="B2195" s="195"/>
      <c r="D2195" s="196" t="s">
        <v>213</v>
      </c>
      <c r="E2195" s="197" t="s">
        <v>1</v>
      </c>
      <c r="F2195" s="198" t="s">
        <v>432</v>
      </c>
      <c r="H2195" s="197" t="s">
        <v>1</v>
      </c>
      <c r="I2195" s="199"/>
      <c r="L2195" s="195"/>
      <c r="M2195" s="200"/>
      <c r="N2195" s="201"/>
      <c r="O2195" s="201"/>
      <c r="P2195" s="201"/>
      <c r="Q2195" s="201"/>
      <c r="R2195" s="201"/>
      <c r="S2195" s="201"/>
      <c r="T2195" s="202"/>
      <c r="AT2195" s="197" t="s">
        <v>213</v>
      </c>
      <c r="AU2195" s="197" t="s">
        <v>82</v>
      </c>
      <c r="AV2195" s="12" t="s">
        <v>80</v>
      </c>
      <c r="AW2195" s="12" t="s">
        <v>30</v>
      </c>
      <c r="AX2195" s="12" t="s">
        <v>73</v>
      </c>
      <c r="AY2195" s="197" t="s">
        <v>205</v>
      </c>
    </row>
    <row r="2196" s="13" customFormat="1">
      <c r="B2196" s="203"/>
      <c r="D2196" s="196" t="s">
        <v>213</v>
      </c>
      <c r="E2196" s="204" t="s">
        <v>1</v>
      </c>
      <c r="F2196" s="205" t="s">
        <v>1783</v>
      </c>
      <c r="H2196" s="206">
        <v>17.640000000000001</v>
      </c>
      <c r="I2196" s="207"/>
      <c r="L2196" s="203"/>
      <c r="M2196" s="208"/>
      <c r="N2196" s="209"/>
      <c r="O2196" s="209"/>
      <c r="P2196" s="209"/>
      <c r="Q2196" s="209"/>
      <c r="R2196" s="209"/>
      <c r="S2196" s="209"/>
      <c r="T2196" s="210"/>
      <c r="AT2196" s="204" t="s">
        <v>213</v>
      </c>
      <c r="AU2196" s="204" t="s">
        <v>82</v>
      </c>
      <c r="AV2196" s="13" t="s">
        <v>82</v>
      </c>
      <c r="AW2196" s="13" t="s">
        <v>30</v>
      </c>
      <c r="AX2196" s="13" t="s">
        <v>73</v>
      </c>
      <c r="AY2196" s="204" t="s">
        <v>205</v>
      </c>
    </row>
    <row r="2197" s="12" customFormat="1">
      <c r="B2197" s="195"/>
      <c r="D2197" s="196" t="s">
        <v>213</v>
      </c>
      <c r="E2197" s="197" t="s">
        <v>1</v>
      </c>
      <c r="F2197" s="198" t="s">
        <v>434</v>
      </c>
      <c r="H2197" s="197" t="s">
        <v>1</v>
      </c>
      <c r="I2197" s="199"/>
      <c r="L2197" s="195"/>
      <c r="M2197" s="200"/>
      <c r="N2197" s="201"/>
      <c r="O2197" s="201"/>
      <c r="P2197" s="201"/>
      <c r="Q2197" s="201"/>
      <c r="R2197" s="201"/>
      <c r="S2197" s="201"/>
      <c r="T2197" s="202"/>
      <c r="AT2197" s="197" t="s">
        <v>213</v>
      </c>
      <c r="AU2197" s="197" t="s">
        <v>82</v>
      </c>
      <c r="AV2197" s="12" t="s">
        <v>80</v>
      </c>
      <c r="AW2197" s="12" t="s">
        <v>30</v>
      </c>
      <c r="AX2197" s="12" t="s">
        <v>73</v>
      </c>
      <c r="AY2197" s="197" t="s">
        <v>205</v>
      </c>
    </row>
    <row r="2198" s="13" customFormat="1">
      <c r="B2198" s="203"/>
      <c r="D2198" s="196" t="s">
        <v>213</v>
      </c>
      <c r="E2198" s="204" t="s">
        <v>1</v>
      </c>
      <c r="F2198" s="205" t="s">
        <v>1784</v>
      </c>
      <c r="H2198" s="206">
        <v>11.82</v>
      </c>
      <c r="I2198" s="207"/>
      <c r="L2198" s="203"/>
      <c r="M2198" s="208"/>
      <c r="N2198" s="209"/>
      <c r="O2198" s="209"/>
      <c r="P2198" s="209"/>
      <c r="Q2198" s="209"/>
      <c r="R2198" s="209"/>
      <c r="S2198" s="209"/>
      <c r="T2198" s="210"/>
      <c r="AT2198" s="204" t="s">
        <v>213</v>
      </c>
      <c r="AU2198" s="204" t="s">
        <v>82</v>
      </c>
      <c r="AV2198" s="13" t="s">
        <v>82</v>
      </c>
      <c r="AW2198" s="13" t="s">
        <v>30</v>
      </c>
      <c r="AX2198" s="13" t="s">
        <v>73</v>
      </c>
      <c r="AY2198" s="204" t="s">
        <v>205</v>
      </c>
    </row>
    <row r="2199" s="12" customFormat="1">
      <c r="B2199" s="195"/>
      <c r="D2199" s="196" t="s">
        <v>213</v>
      </c>
      <c r="E2199" s="197" t="s">
        <v>1</v>
      </c>
      <c r="F2199" s="198" t="s">
        <v>442</v>
      </c>
      <c r="H2199" s="197" t="s">
        <v>1</v>
      </c>
      <c r="I2199" s="199"/>
      <c r="L2199" s="195"/>
      <c r="M2199" s="200"/>
      <c r="N2199" s="201"/>
      <c r="O2199" s="201"/>
      <c r="P2199" s="201"/>
      <c r="Q2199" s="201"/>
      <c r="R2199" s="201"/>
      <c r="S2199" s="201"/>
      <c r="T2199" s="202"/>
      <c r="AT2199" s="197" t="s">
        <v>213</v>
      </c>
      <c r="AU2199" s="197" t="s">
        <v>82</v>
      </c>
      <c r="AV2199" s="12" t="s">
        <v>80</v>
      </c>
      <c r="AW2199" s="12" t="s">
        <v>30</v>
      </c>
      <c r="AX2199" s="12" t="s">
        <v>73</v>
      </c>
      <c r="AY2199" s="197" t="s">
        <v>205</v>
      </c>
    </row>
    <row r="2200" s="13" customFormat="1">
      <c r="B2200" s="203"/>
      <c r="D2200" s="196" t="s">
        <v>213</v>
      </c>
      <c r="E2200" s="204" t="s">
        <v>1</v>
      </c>
      <c r="F2200" s="205" t="s">
        <v>1785</v>
      </c>
      <c r="H2200" s="206">
        <v>17.98</v>
      </c>
      <c r="I2200" s="207"/>
      <c r="L2200" s="203"/>
      <c r="M2200" s="208"/>
      <c r="N2200" s="209"/>
      <c r="O2200" s="209"/>
      <c r="P2200" s="209"/>
      <c r="Q2200" s="209"/>
      <c r="R2200" s="209"/>
      <c r="S2200" s="209"/>
      <c r="T2200" s="210"/>
      <c r="AT2200" s="204" t="s">
        <v>213</v>
      </c>
      <c r="AU2200" s="204" t="s">
        <v>82</v>
      </c>
      <c r="AV2200" s="13" t="s">
        <v>82</v>
      </c>
      <c r="AW2200" s="13" t="s">
        <v>30</v>
      </c>
      <c r="AX2200" s="13" t="s">
        <v>73</v>
      </c>
      <c r="AY2200" s="204" t="s">
        <v>205</v>
      </c>
    </row>
    <row r="2201" s="12" customFormat="1">
      <c r="B2201" s="195"/>
      <c r="D2201" s="196" t="s">
        <v>213</v>
      </c>
      <c r="E2201" s="197" t="s">
        <v>1</v>
      </c>
      <c r="F2201" s="198" t="s">
        <v>250</v>
      </c>
      <c r="H2201" s="197" t="s">
        <v>1</v>
      </c>
      <c r="I2201" s="199"/>
      <c r="L2201" s="195"/>
      <c r="M2201" s="200"/>
      <c r="N2201" s="201"/>
      <c r="O2201" s="201"/>
      <c r="P2201" s="201"/>
      <c r="Q2201" s="201"/>
      <c r="R2201" s="201"/>
      <c r="S2201" s="201"/>
      <c r="T2201" s="202"/>
      <c r="AT2201" s="197" t="s">
        <v>213</v>
      </c>
      <c r="AU2201" s="197" t="s">
        <v>82</v>
      </c>
      <c r="AV2201" s="12" t="s">
        <v>80</v>
      </c>
      <c r="AW2201" s="12" t="s">
        <v>30</v>
      </c>
      <c r="AX2201" s="12" t="s">
        <v>73</v>
      </c>
      <c r="AY2201" s="197" t="s">
        <v>205</v>
      </c>
    </row>
    <row r="2202" s="13" customFormat="1">
      <c r="B2202" s="203"/>
      <c r="D2202" s="196" t="s">
        <v>213</v>
      </c>
      <c r="E2202" s="204" t="s">
        <v>1</v>
      </c>
      <c r="F2202" s="205" t="s">
        <v>1786</v>
      </c>
      <c r="H2202" s="206">
        <v>6.7599999999999998</v>
      </c>
      <c r="I2202" s="207"/>
      <c r="L2202" s="203"/>
      <c r="M2202" s="208"/>
      <c r="N2202" s="209"/>
      <c r="O2202" s="209"/>
      <c r="P2202" s="209"/>
      <c r="Q2202" s="209"/>
      <c r="R2202" s="209"/>
      <c r="S2202" s="209"/>
      <c r="T2202" s="210"/>
      <c r="AT2202" s="204" t="s">
        <v>213</v>
      </c>
      <c r="AU2202" s="204" t="s">
        <v>82</v>
      </c>
      <c r="AV2202" s="13" t="s">
        <v>82</v>
      </c>
      <c r="AW2202" s="13" t="s">
        <v>30</v>
      </c>
      <c r="AX2202" s="13" t="s">
        <v>73</v>
      </c>
      <c r="AY2202" s="204" t="s">
        <v>205</v>
      </c>
    </row>
    <row r="2203" s="12" customFormat="1">
      <c r="B2203" s="195"/>
      <c r="D2203" s="196" t="s">
        <v>213</v>
      </c>
      <c r="E2203" s="197" t="s">
        <v>1</v>
      </c>
      <c r="F2203" s="198" t="s">
        <v>449</v>
      </c>
      <c r="H2203" s="197" t="s">
        <v>1</v>
      </c>
      <c r="I2203" s="199"/>
      <c r="L2203" s="195"/>
      <c r="M2203" s="200"/>
      <c r="N2203" s="201"/>
      <c r="O2203" s="201"/>
      <c r="P2203" s="201"/>
      <c r="Q2203" s="201"/>
      <c r="R2203" s="201"/>
      <c r="S2203" s="201"/>
      <c r="T2203" s="202"/>
      <c r="AT2203" s="197" t="s">
        <v>213</v>
      </c>
      <c r="AU2203" s="197" t="s">
        <v>82</v>
      </c>
      <c r="AV2203" s="12" t="s">
        <v>80</v>
      </c>
      <c r="AW2203" s="12" t="s">
        <v>30</v>
      </c>
      <c r="AX2203" s="12" t="s">
        <v>73</v>
      </c>
      <c r="AY2203" s="197" t="s">
        <v>205</v>
      </c>
    </row>
    <row r="2204" s="13" customFormat="1">
      <c r="B2204" s="203"/>
      <c r="D2204" s="196" t="s">
        <v>213</v>
      </c>
      <c r="E2204" s="204" t="s">
        <v>1</v>
      </c>
      <c r="F2204" s="205" t="s">
        <v>1787</v>
      </c>
      <c r="H2204" s="206">
        <v>43.079999999999998</v>
      </c>
      <c r="I2204" s="207"/>
      <c r="L2204" s="203"/>
      <c r="M2204" s="208"/>
      <c r="N2204" s="209"/>
      <c r="O2204" s="209"/>
      <c r="P2204" s="209"/>
      <c r="Q2204" s="209"/>
      <c r="R2204" s="209"/>
      <c r="S2204" s="209"/>
      <c r="T2204" s="210"/>
      <c r="AT2204" s="204" t="s">
        <v>213</v>
      </c>
      <c r="AU2204" s="204" t="s">
        <v>82</v>
      </c>
      <c r="AV2204" s="13" t="s">
        <v>82</v>
      </c>
      <c r="AW2204" s="13" t="s">
        <v>30</v>
      </c>
      <c r="AX2204" s="13" t="s">
        <v>73</v>
      </c>
      <c r="AY2204" s="204" t="s">
        <v>205</v>
      </c>
    </row>
    <row r="2205" s="12" customFormat="1">
      <c r="B2205" s="195"/>
      <c r="D2205" s="196" t="s">
        <v>213</v>
      </c>
      <c r="E2205" s="197" t="s">
        <v>1</v>
      </c>
      <c r="F2205" s="198" t="s">
        <v>451</v>
      </c>
      <c r="H2205" s="197" t="s">
        <v>1</v>
      </c>
      <c r="I2205" s="199"/>
      <c r="L2205" s="195"/>
      <c r="M2205" s="200"/>
      <c r="N2205" s="201"/>
      <c r="O2205" s="201"/>
      <c r="P2205" s="201"/>
      <c r="Q2205" s="201"/>
      <c r="R2205" s="201"/>
      <c r="S2205" s="201"/>
      <c r="T2205" s="202"/>
      <c r="AT2205" s="197" t="s">
        <v>213</v>
      </c>
      <c r="AU2205" s="197" t="s">
        <v>82</v>
      </c>
      <c r="AV2205" s="12" t="s">
        <v>80</v>
      </c>
      <c r="AW2205" s="12" t="s">
        <v>30</v>
      </c>
      <c r="AX2205" s="12" t="s">
        <v>73</v>
      </c>
      <c r="AY2205" s="197" t="s">
        <v>205</v>
      </c>
    </row>
    <row r="2206" s="13" customFormat="1">
      <c r="B2206" s="203"/>
      <c r="D2206" s="196" t="s">
        <v>213</v>
      </c>
      <c r="E2206" s="204" t="s">
        <v>1</v>
      </c>
      <c r="F2206" s="205" t="s">
        <v>1788</v>
      </c>
      <c r="H2206" s="206">
        <v>92.959999999999994</v>
      </c>
      <c r="I2206" s="207"/>
      <c r="L2206" s="203"/>
      <c r="M2206" s="208"/>
      <c r="N2206" s="209"/>
      <c r="O2206" s="209"/>
      <c r="P2206" s="209"/>
      <c r="Q2206" s="209"/>
      <c r="R2206" s="209"/>
      <c r="S2206" s="209"/>
      <c r="T2206" s="210"/>
      <c r="AT2206" s="204" t="s">
        <v>213</v>
      </c>
      <c r="AU2206" s="204" t="s">
        <v>82</v>
      </c>
      <c r="AV2206" s="13" t="s">
        <v>82</v>
      </c>
      <c r="AW2206" s="13" t="s">
        <v>30</v>
      </c>
      <c r="AX2206" s="13" t="s">
        <v>73</v>
      </c>
      <c r="AY2206" s="204" t="s">
        <v>205</v>
      </c>
    </row>
    <row r="2207" s="12" customFormat="1">
      <c r="B2207" s="195"/>
      <c r="D2207" s="196" t="s">
        <v>213</v>
      </c>
      <c r="E2207" s="197" t="s">
        <v>1</v>
      </c>
      <c r="F2207" s="198" t="s">
        <v>453</v>
      </c>
      <c r="H2207" s="197" t="s">
        <v>1</v>
      </c>
      <c r="I2207" s="199"/>
      <c r="L2207" s="195"/>
      <c r="M2207" s="200"/>
      <c r="N2207" s="201"/>
      <c r="O2207" s="201"/>
      <c r="P2207" s="201"/>
      <c r="Q2207" s="201"/>
      <c r="R2207" s="201"/>
      <c r="S2207" s="201"/>
      <c r="T2207" s="202"/>
      <c r="AT2207" s="197" t="s">
        <v>213</v>
      </c>
      <c r="AU2207" s="197" t="s">
        <v>82</v>
      </c>
      <c r="AV2207" s="12" t="s">
        <v>80</v>
      </c>
      <c r="AW2207" s="12" t="s">
        <v>30</v>
      </c>
      <c r="AX2207" s="12" t="s">
        <v>73</v>
      </c>
      <c r="AY2207" s="197" t="s">
        <v>205</v>
      </c>
    </row>
    <row r="2208" s="13" customFormat="1">
      <c r="B2208" s="203"/>
      <c r="D2208" s="196" t="s">
        <v>213</v>
      </c>
      <c r="E2208" s="204" t="s">
        <v>1</v>
      </c>
      <c r="F2208" s="205" t="s">
        <v>1789</v>
      </c>
      <c r="H2208" s="206">
        <v>20.32</v>
      </c>
      <c r="I2208" s="207"/>
      <c r="L2208" s="203"/>
      <c r="M2208" s="208"/>
      <c r="N2208" s="209"/>
      <c r="O2208" s="209"/>
      <c r="P2208" s="209"/>
      <c r="Q2208" s="209"/>
      <c r="R2208" s="209"/>
      <c r="S2208" s="209"/>
      <c r="T2208" s="210"/>
      <c r="AT2208" s="204" t="s">
        <v>213</v>
      </c>
      <c r="AU2208" s="204" t="s">
        <v>82</v>
      </c>
      <c r="AV2208" s="13" t="s">
        <v>82</v>
      </c>
      <c r="AW2208" s="13" t="s">
        <v>30</v>
      </c>
      <c r="AX2208" s="13" t="s">
        <v>73</v>
      </c>
      <c r="AY2208" s="204" t="s">
        <v>205</v>
      </c>
    </row>
    <row r="2209" s="12" customFormat="1">
      <c r="B2209" s="195"/>
      <c r="D2209" s="196" t="s">
        <v>213</v>
      </c>
      <c r="E2209" s="197" t="s">
        <v>1</v>
      </c>
      <c r="F2209" s="198" t="s">
        <v>457</v>
      </c>
      <c r="H2209" s="197" t="s">
        <v>1</v>
      </c>
      <c r="I2209" s="199"/>
      <c r="L2209" s="195"/>
      <c r="M2209" s="200"/>
      <c r="N2209" s="201"/>
      <c r="O2209" s="201"/>
      <c r="P2209" s="201"/>
      <c r="Q2209" s="201"/>
      <c r="R2209" s="201"/>
      <c r="S2209" s="201"/>
      <c r="T2209" s="202"/>
      <c r="AT2209" s="197" t="s">
        <v>213</v>
      </c>
      <c r="AU2209" s="197" t="s">
        <v>82</v>
      </c>
      <c r="AV2209" s="12" t="s">
        <v>80</v>
      </c>
      <c r="AW2209" s="12" t="s">
        <v>30</v>
      </c>
      <c r="AX2209" s="12" t="s">
        <v>73</v>
      </c>
      <c r="AY2209" s="197" t="s">
        <v>205</v>
      </c>
    </row>
    <row r="2210" s="13" customFormat="1">
      <c r="B2210" s="203"/>
      <c r="D2210" s="196" t="s">
        <v>213</v>
      </c>
      <c r="E2210" s="204" t="s">
        <v>1</v>
      </c>
      <c r="F2210" s="205" t="s">
        <v>1790</v>
      </c>
      <c r="H2210" s="206">
        <v>26.640000000000001</v>
      </c>
      <c r="I2210" s="207"/>
      <c r="L2210" s="203"/>
      <c r="M2210" s="208"/>
      <c r="N2210" s="209"/>
      <c r="O2210" s="209"/>
      <c r="P2210" s="209"/>
      <c r="Q2210" s="209"/>
      <c r="R2210" s="209"/>
      <c r="S2210" s="209"/>
      <c r="T2210" s="210"/>
      <c r="AT2210" s="204" t="s">
        <v>213</v>
      </c>
      <c r="AU2210" s="204" t="s">
        <v>82</v>
      </c>
      <c r="AV2210" s="13" t="s">
        <v>82</v>
      </c>
      <c r="AW2210" s="13" t="s">
        <v>30</v>
      </c>
      <c r="AX2210" s="13" t="s">
        <v>73</v>
      </c>
      <c r="AY2210" s="204" t="s">
        <v>205</v>
      </c>
    </row>
    <row r="2211" s="12" customFormat="1">
      <c r="B2211" s="195"/>
      <c r="D2211" s="196" t="s">
        <v>213</v>
      </c>
      <c r="E2211" s="197" t="s">
        <v>1</v>
      </c>
      <c r="F2211" s="198" t="s">
        <v>461</v>
      </c>
      <c r="H2211" s="197" t="s">
        <v>1</v>
      </c>
      <c r="I2211" s="199"/>
      <c r="L2211" s="195"/>
      <c r="M2211" s="200"/>
      <c r="N2211" s="201"/>
      <c r="O2211" s="201"/>
      <c r="P2211" s="201"/>
      <c r="Q2211" s="201"/>
      <c r="R2211" s="201"/>
      <c r="S2211" s="201"/>
      <c r="T2211" s="202"/>
      <c r="AT2211" s="197" t="s">
        <v>213</v>
      </c>
      <c r="AU2211" s="197" t="s">
        <v>82</v>
      </c>
      <c r="AV2211" s="12" t="s">
        <v>80</v>
      </c>
      <c r="AW2211" s="12" t="s">
        <v>30</v>
      </c>
      <c r="AX2211" s="12" t="s">
        <v>73</v>
      </c>
      <c r="AY2211" s="197" t="s">
        <v>205</v>
      </c>
    </row>
    <row r="2212" s="13" customFormat="1">
      <c r="B2212" s="203"/>
      <c r="D2212" s="196" t="s">
        <v>213</v>
      </c>
      <c r="E2212" s="204" t="s">
        <v>1</v>
      </c>
      <c r="F2212" s="205" t="s">
        <v>1791</v>
      </c>
      <c r="H2212" s="206">
        <v>60.5</v>
      </c>
      <c r="I2212" s="207"/>
      <c r="L2212" s="203"/>
      <c r="M2212" s="208"/>
      <c r="N2212" s="209"/>
      <c r="O2212" s="209"/>
      <c r="P2212" s="209"/>
      <c r="Q2212" s="209"/>
      <c r="R2212" s="209"/>
      <c r="S2212" s="209"/>
      <c r="T2212" s="210"/>
      <c r="AT2212" s="204" t="s">
        <v>213</v>
      </c>
      <c r="AU2212" s="204" t="s">
        <v>82</v>
      </c>
      <c r="AV2212" s="13" t="s">
        <v>82</v>
      </c>
      <c r="AW2212" s="13" t="s">
        <v>30</v>
      </c>
      <c r="AX2212" s="13" t="s">
        <v>73</v>
      </c>
      <c r="AY2212" s="204" t="s">
        <v>205</v>
      </c>
    </row>
    <row r="2213" s="12" customFormat="1">
      <c r="B2213" s="195"/>
      <c r="D2213" s="196" t="s">
        <v>213</v>
      </c>
      <c r="E2213" s="197" t="s">
        <v>1</v>
      </c>
      <c r="F2213" s="198" t="s">
        <v>252</v>
      </c>
      <c r="H2213" s="197" t="s">
        <v>1</v>
      </c>
      <c r="I2213" s="199"/>
      <c r="L2213" s="195"/>
      <c r="M2213" s="200"/>
      <c r="N2213" s="201"/>
      <c r="O2213" s="201"/>
      <c r="P2213" s="201"/>
      <c r="Q2213" s="201"/>
      <c r="R2213" s="201"/>
      <c r="S2213" s="201"/>
      <c r="T2213" s="202"/>
      <c r="AT2213" s="197" t="s">
        <v>213</v>
      </c>
      <c r="AU2213" s="197" t="s">
        <v>82</v>
      </c>
      <c r="AV2213" s="12" t="s">
        <v>80</v>
      </c>
      <c r="AW2213" s="12" t="s">
        <v>30</v>
      </c>
      <c r="AX2213" s="12" t="s">
        <v>73</v>
      </c>
      <c r="AY2213" s="197" t="s">
        <v>205</v>
      </c>
    </row>
    <row r="2214" s="13" customFormat="1">
      <c r="B2214" s="203"/>
      <c r="D2214" s="196" t="s">
        <v>213</v>
      </c>
      <c r="E2214" s="204" t="s">
        <v>1</v>
      </c>
      <c r="F2214" s="205" t="s">
        <v>1792</v>
      </c>
      <c r="H2214" s="206">
        <v>113.09999999999999</v>
      </c>
      <c r="I2214" s="207"/>
      <c r="L2214" s="203"/>
      <c r="M2214" s="208"/>
      <c r="N2214" s="209"/>
      <c r="O2214" s="209"/>
      <c r="P2214" s="209"/>
      <c r="Q2214" s="209"/>
      <c r="R2214" s="209"/>
      <c r="S2214" s="209"/>
      <c r="T2214" s="210"/>
      <c r="AT2214" s="204" t="s">
        <v>213</v>
      </c>
      <c r="AU2214" s="204" t="s">
        <v>82</v>
      </c>
      <c r="AV2214" s="13" t="s">
        <v>82</v>
      </c>
      <c r="AW2214" s="13" t="s">
        <v>30</v>
      </c>
      <c r="AX2214" s="13" t="s">
        <v>73</v>
      </c>
      <c r="AY2214" s="204" t="s">
        <v>205</v>
      </c>
    </row>
    <row r="2215" s="12" customFormat="1">
      <c r="B2215" s="195"/>
      <c r="D2215" s="196" t="s">
        <v>213</v>
      </c>
      <c r="E2215" s="197" t="s">
        <v>1</v>
      </c>
      <c r="F2215" s="198" t="s">
        <v>467</v>
      </c>
      <c r="H2215" s="197" t="s">
        <v>1</v>
      </c>
      <c r="I2215" s="199"/>
      <c r="L2215" s="195"/>
      <c r="M2215" s="200"/>
      <c r="N2215" s="201"/>
      <c r="O2215" s="201"/>
      <c r="P2215" s="201"/>
      <c r="Q2215" s="201"/>
      <c r="R2215" s="201"/>
      <c r="S2215" s="201"/>
      <c r="T2215" s="202"/>
      <c r="AT2215" s="197" t="s">
        <v>213</v>
      </c>
      <c r="AU2215" s="197" t="s">
        <v>82</v>
      </c>
      <c r="AV2215" s="12" t="s">
        <v>80</v>
      </c>
      <c r="AW2215" s="12" t="s">
        <v>30</v>
      </c>
      <c r="AX2215" s="12" t="s">
        <v>73</v>
      </c>
      <c r="AY2215" s="197" t="s">
        <v>205</v>
      </c>
    </row>
    <row r="2216" s="13" customFormat="1">
      <c r="B2216" s="203"/>
      <c r="D2216" s="196" t="s">
        <v>213</v>
      </c>
      <c r="E2216" s="204" t="s">
        <v>1</v>
      </c>
      <c r="F2216" s="205" t="s">
        <v>1793</v>
      </c>
      <c r="H2216" s="206">
        <v>114.54000000000001</v>
      </c>
      <c r="I2216" s="207"/>
      <c r="L2216" s="203"/>
      <c r="M2216" s="208"/>
      <c r="N2216" s="209"/>
      <c r="O2216" s="209"/>
      <c r="P2216" s="209"/>
      <c r="Q2216" s="209"/>
      <c r="R2216" s="209"/>
      <c r="S2216" s="209"/>
      <c r="T2216" s="210"/>
      <c r="AT2216" s="204" t="s">
        <v>213</v>
      </c>
      <c r="AU2216" s="204" t="s">
        <v>82</v>
      </c>
      <c r="AV2216" s="13" t="s">
        <v>82</v>
      </c>
      <c r="AW2216" s="13" t="s">
        <v>30</v>
      </c>
      <c r="AX2216" s="13" t="s">
        <v>73</v>
      </c>
      <c r="AY2216" s="204" t="s">
        <v>205</v>
      </c>
    </row>
    <row r="2217" s="15" customFormat="1">
      <c r="B2217" s="219"/>
      <c r="D2217" s="196" t="s">
        <v>213</v>
      </c>
      <c r="E2217" s="220" t="s">
        <v>1</v>
      </c>
      <c r="F2217" s="221" t="s">
        <v>235</v>
      </c>
      <c r="H2217" s="222">
        <v>1176.8399999999999</v>
      </c>
      <c r="I2217" s="223"/>
      <c r="L2217" s="219"/>
      <c r="M2217" s="224"/>
      <c r="N2217" s="225"/>
      <c r="O2217" s="225"/>
      <c r="P2217" s="225"/>
      <c r="Q2217" s="225"/>
      <c r="R2217" s="225"/>
      <c r="S2217" s="225"/>
      <c r="T2217" s="226"/>
      <c r="AT2217" s="220" t="s">
        <v>213</v>
      </c>
      <c r="AU2217" s="220" t="s">
        <v>82</v>
      </c>
      <c r="AV2217" s="15" t="s">
        <v>120</v>
      </c>
      <c r="AW2217" s="15" t="s">
        <v>30</v>
      </c>
      <c r="AX2217" s="15" t="s">
        <v>73</v>
      </c>
      <c r="AY2217" s="220" t="s">
        <v>205</v>
      </c>
    </row>
    <row r="2218" s="12" customFormat="1">
      <c r="B2218" s="195"/>
      <c r="D2218" s="196" t="s">
        <v>213</v>
      </c>
      <c r="E2218" s="197" t="s">
        <v>1</v>
      </c>
      <c r="F2218" s="198" t="s">
        <v>586</v>
      </c>
      <c r="H2218" s="197" t="s">
        <v>1</v>
      </c>
      <c r="I2218" s="199"/>
      <c r="L2218" s="195"/>
      <c r="M2218" s="200"/>
      <c r="N2218" s="201"/>
      <c r="O2218" s="201"/>
      <c r="P2218" s="201"/>
      <c r="Q2218" s="201"/>
      <c r="R2218" s="201"/>
      <c r="S2218" s="201"/>
      <c r="T2218" s="202"/>
      <c r="AT2218" s="197" t="s">
        <v>213</v>
      </c>
      <c r="AU2218" s="197" t="s">
        <v>82</v>
      </c>
      <c r="AV2218" s="12" t="s">
        <v>80</v>
      </c>
      <c r="AW2218" s="12" t="s">
        <v>30</v>
      </c>
      <c r="AX2218" s="12" t="s">
        <v>73</v>
      </c>
      <c r="AY2218" s="197" t="s">
        <v>205</v>
      </c>
    </row>
    <row r="2219" s="12" customFormat="1">
      <c r="B2219" s="195"/>
      <c r="D2219" s="196" t="s">
        <v>213</v>
      </c>
      <c r="E2219" s="197" t="s">
        <v>1</v>
      </c>
      <c r="F2219" s="198" t="s">
        <v>250</v>
      </c>
      <c r="H2219" s="197" t="s">
        <v>1</v>
      </c>
      <c r="I2219" s="199"/>
      <c r="L2219" s="195"/>
      <c r="M2219" s="200"/>
      <c r="N2219" s="201"/>
      <c r="O2219" s="201"/>
      <c r="P2219" s="201"/>
      <c r="Q2219" s="201"/>
      <c r="R2219" s="201"/>
      <c r="S2219" s="201"/>
      <c r="T2219" s="202"/>
      <c r="AT2219" s="197" t="s">
        <v>213</v>
      </c>
      <c r="AU2219" s="197" t="s">
        <v>82</v>
      </c>
      <c r="AV2219" s="12" t="s">
        <v>80</v>
      </c>
      <c r="AW2219" s="12" t="s">
        <v>30</v>
      </c>
      <c r="AX2219" s="12" t="s">
        <v>73</v>
      </c>
      <c r="AY2219" s="197" t="s">
        <v>205</v>
      </c>
    </row>
    <row r="2220" s="13" customFormat="1">
      <c r="B2220" s="203"/>
      <c r="D2220" s="196" t="s">
        <v>213</v>
      </c>
      <c r="E2220" s="204" t="s">
        <v>1</v>
      </c>
      <c r="F2220" s="205" t="s">
        <v>1794</v>
      </c>
      <c r="H2220" s="206">
        <v>54.479999999999997</v>
      </c>
      <c r="I2220" s="207"/>
      <c r="L2220" s="203"/>
      <c r="M2220" s="208"/>
      <c r="N2220" s="209"/>
      <c r="O2220" s="209"/>
      <c r="P2220" s="209"/>
      <c r="Q2220" s="209"/>
      <c r="R2220" s="209"/>
      <c r="S2220" s="209"/>
      <c r="T2220" s="210"/>
      <c r="AT2220" s="204" t="s">
        <v>213</v>
      </c>
      <c r="AU2220" s="204" t="s">
        <v>82</v>
      </c>
      <c r="AV2220" s="13" t="s">
        <v>82</v>
      </c>
      <c r="AW2220" s="13" t="s">
        <v>30</v>
      </c>
      <c r="AX2220" s="13" t="s">
        <v>73</v>
      </c>
      <c r="AY2220" s="204" t="s">
        <v>205</v>
      </c>
    </row>
    <row r="2221" s="12" customFormat="1">
      <c r="B2221" s="195"/>
      <c r="D2221" s="196" t="s">
        <v>213</v>
      </c>
      <c r="E2221" s="197" t="s">
        <v>1</v>
      </c>
      <c r="F2221" s="198" t="s">
        <v>252</v>
      </c>
      <c r="H2221" s="197" t="s">
        <v>1</v>
      </c>
      <c r="I2221" s="199"/>
      <c r="L2221" s="195"/>
      <c r="M2221" s="200"/>
      <c r="N2221" s="201"/>
      <c r="O2221" s="201"/>
      <c r="P2221" s="201"/>
      <c r="Q2221" s="201"/>
      <c r="R2221" s="201"/>
      <c r="S2221" s="201"/>
      <c r="T2221" s="202"/>
      <c r="AT2221" s="197" t="s">
        <v>213</v>
      </c>
      <c r="AU2221" s="197" t="s">
        <v>82</v>
      </c>
      <c r="AV2221" s="12" t="s">
        <v>80</v>
      </c>
      <c r="AW2221" s="12" t="s">
        <v>30</v>
      </c>
      <c r="AX2221" s="12" t="s">
        <v>73</v>
      </c>
      <c r="AY2221" s="197" t="s">
        <v>205</v>
      </c>
    </row>
    <row r="2222" s="13" customFormat="1">
      <c r="B2222" s="203"/>
      <c r="D2222" s="196" t="s">
        <v>213</v>
      </c>
      <c r="E2222" s="204" t="s">
        <v>1</v>
      </c>
      <c r="F2222" s="205" t="s">
        <v>1795</v>
      </c>
      <c r="H2222" s="206">
        <v>14.800000000000001</v>
      </c>
      <c r="I2222" s="207"/>
      <c r="L2222" s="203"/>
      <c r="M2222" s="208"/>
      <c r="N2222" s="209"/>
      <c r="O2222" s="209"/>
      <c r="P2222" s="209"/>
      <c r="Q2222" s="209"/>
      <c r="R2222" s="209"/>
      <c r="S2222" s="209"/>
      <c r="T2222" s="210"/>
      <c r="AT2222" s="204" t="s">
        <v>213</v>
      </c>
      <c r="AU2222" s="204" t="s">
        <v>82</v>
      </c>
      <c r="AV2222" s="13" t="s">
        <v>82</v>
      </c>
      <c r="AW2222" s="13" t="s">
        <v>30</v>
      </c>
      <c r="AX2222" s="13" t="s">
        <v>73</v>
      </c>
      <c r="AY2222" s="204" t="s">
        <v>205</v>
      </c>
    </row>
    <row r="2223" s="15" customFormat="1">
      <c r="B2223" s="219"/>
      <c r="D2223" s="196" t="s">
        <v>213</v>
      </c>
      <c r="E2223" s="220" t="s">
        <v>1</v>
      </c>
      <c r="F2223" s="221" t="s">
        <v>235</v>
      </c>
      <c r="H2223" s="222">
        <v>69.280000000000001</v>
      </c>
      <c r="I2223" s="223"/>
      <c r="L2223" s="219"/>
      <c r="M2223" s="224"/>
      <c r="N2223" s="225"/>
      <c r="O2223" s="225"/>
      <c r="P2223" s="225"/>
      <c r="Q2223" s="225"/>
      <c r="R2223" s="225"/>
      <c r="S2223" s="225"/>
      <c r="T2223" s="226"/>
      <c r="AT2223" s="220" t="s">
        <v>213</v>
      </c>
      <c r="AU2223" s="220" t="s">
        <v>82</v>
      </c>
      <c r="AV2223" s="15" t="s">
        <v>120</v>
      </c>
      <c r="AW2223" s="15" t="s">
        <v>30</v>
      </c>
      <c r="AX2223" s="15" t="s">
        <v>73</v>
      </c>
      <c r="AY2223" s="220" t="s">
        <v>205</v>
      </c>
    </row>
    <row r="2224" s="12" customFormat="1">
      <c r="B2224" s="195"/>
      <c r="D2224" s="196" t="s">
        <v>213</v>
      </c>
      <c r="E2224" s="197" t="s">
        <v>1</v>
      </c>
      <c r="F2224" s="198" t="s">
        <v>1796</v>
      </c>
      <c r="H2224" s="197" t="s">
        <v>1</v>
      </c>
      <c r="I2224" s="199"/>
      <c r="L2224" s="195"/>
      <c r="M2224" s="200"/>
      <c r="N2224" s="201"/>
      <c r="O2224" s="201"/>
      <c r="P2224" s="201"/>
      <c r="Q2224" s="201"/>
      <c r="R2224" s="201"/>
      <c r="S2224" s="201"/>
      <c r="T2224" s="202"/>
      <c r="AT2224" s="197" t="s">
        <v>213</v>
      </c>
      <c r="AU2224" s="197" t="s">
        <v>82</v>
      </c>
      <c r="AV2224" s="12" t="s">
        <v>80</v>
      </c>
      <c r="AW2224" s="12" t="s">
        <v>30</v>
      </c>
      <c r="AX2224" s="12" t="s">
        <v>73</v>
      </c>
      <c r="AY2224" s="197" t="s">
        <v>205</v>
      </c>
    </row>
    <row r="2225" s="12" customFormat="1">
      <c r="B2225" s="195"/>
      <c r="D2225" s="196" t="s">
        <v>213</v>
      </c>
      <c r="E2225" s="197" t="s">
        <v>1</v>
      </c>
      <c r="F2225" s="198" t="s">
        <v>343</v>
      </c>
      <c r="H2225" s="197" t="s">
        <v>1</v>
      </c>
      <c r="I2225" s="199"/>
      <c r="L2225" s="195"/>
      <c r="M2225" s="200"/>
      <c r="N2225" s="201"/>
      <c r="O2225" s="201"/>
      <c r="P2225" s="201"/>
      <c r="Q2225" s="201"/>
      <c r="R2225" s="201"/>
      <c r="S2225" s="201"/>
      <c r="T2225" s="202"/>
      <c r="AT2225" s="197" t="s">
        <v>213</v>
      </c>
      <c r="AU2225" s="197" t="s">
        <v>82</v>
      </c>
      <c r="AV2225" s="12" t="s">
        <v>80</v>
      </c>
      <c r="AW2225" s="12" t="s">
        <v>30</v>
      </c>
      <c r="AX2225" s="12" t="s">
        <v>73</v>
      </c>
      <c r="AY2225" s="197" t="s">
        <v>205</v>
      </c>
    </row>
    <row r="2226" s="13" customFormat="1">
      <c r="B2226" s="203"/>
      <c r="D2226" s="196" t="s">
        <v>213</v>
      </c>
      <c r="E2226" s="204" t="s">
        <v>1</v>
      </c>
      <c r="F2226" s="205" t="s">
        <v>1797</v>
      </c>
      <c r="H2226" s="206">
        <v>4.2999999999999998</v>
      </c>
      <c r="I2226" s="207"/>
      <c r="L2226" s="203"/>
      <c r="M2226" s="208"/>
      <c r="N2226" s="209"/>
      <c r="O2226" s="209"/>
      <c r="P2226" s="209"/>
      <c r="Q2226" s="209"/>
      <c r="R2226" s="209"/>
      <c r="S2226" s="209"/>
      <c r="T2226" s="210"/>
      <c r="AT2226" s="204" t="s">
        <v>213</v>
      </c>
      <c r="AU2226" s="204" t="s">
        <v>82</v>
      </c>
      <c r="AV2226" s="13" t="s">
        <v>82</v>
      </c>
      <c r="AW2226" s="13" t="s">
        <v>30</v>
      </c>
      <c r="AX2226" s="13" t="s">
        <v>73</v>
      </c>
      <c r="AY2226" s="204" t="s">
        <v>205</v>
      </c>
    </row>
    <row r="2227" s="12" customFormat="1">
      <c r="B2227" s="195"/>
      <c r="D2227" s="196" t="s">
        <v>213</v>
      </c>
      <c r="E2227" s="197" t="s">
        <v>1</v>
      </c>
      <c r="F2227" s="198" t="s">
        <v>293</v>
      </c>
      <c r="H2227" s="197" t="s">
        <v>1</v>
      </c>
      <c r="I2227" s="199"/>
      <c r="L2227" s="195"/>
      <c r="M2227" s="200"/>
      <c r="N2227" s="201"/>
      <c r="O2227" s="201"/>
      <c r="P2227" s="201"/>
      <c r="Q2227" s="201"/>
      <c r="R2227" s="201"/>
      <c r="S2227" s="201"/>
      <c r="T2227" s="202"/>
      <c r="AT2227" s="197" t="s">
        <v>213</v>
      </c>
      <c r="AU2227" s="197" t="s">
        <v>82</v>
      </c>
      <c r="AV2227" s="12" t="s">
        <v>80</v>
      </c>
      <c r="AW2227" s="12" t="s">
        <v>30</v>
      </c>
      <c r="AX2227" s="12" t="s">
        <v>73</v>
      </c>
      <c r="AY2227" s="197" t="s">
        <v>205</v>
      </c>
    </row>
    <row r="2228" s="13" customFormat="1">
      <c r="B2228" s="203"/>
      <c r="D2228" s="196" t="s">
        <v>213</v>
      </c>
      <c r="E2228" s="204" t="s">
        <v>1</v>
      </c>
      <c r="F2228" s="205" t="s">
        <v>1779</v>
      </c>
      <c r="H2228" s="206">
        <v>4.2599999999999998</v>
      </c>
      <c r="I2228" s="207"/>
      <c r="L2228" s="203"/>
      <c r="M2228" s="208"/>
      <c r="N2228" s="209"/>
      <c r="O2228" s="209"/>
      <c r="P2228" s="209"/>
      <c r="Q2228" s="209"/>
      <c r="R2228" s="209"/>
      <c r="S2228" s="209"/>
      <c r="T2228" s="210"/>
      <c r="AT2228" s="204" t="s">
        <v>213</v>
      </c>
      <c r="AU2228" s="204" t="s">
        <v>82</v>
      </c>
      <c r="AV2228" s="13" t="s">
        <v>82</v>
      </c>
      <c r="AW2228" s="13" t="s">
        <v>30</v>
      </c>
      <c r="AX2228" s="13" t="s">
        <v>73</v>
      </c>
      <c r="AY2228" s="204" t="s">
        <v>205</v>
      </c>
    </row>
    <row r="2229" s="12" customFormat="1">
      <c r="B2229" s="195"/>
      <c r="D2229" s="196" t="s">
        <v>213</v>
      </c>
      <c r="E2229" s="197" t="s">
        <v>1</v>
      </c>
      <c r="F2229" s="198" t="s">
        <v>246</v>
      </c>
      <c r="H2229" s="197" t="s">
        <v>1</v>
      </c>
      <c r="I2229" s="199"/>
      <c r="L2229" s="195"/>
      <c r="M2229" s="200"/>
      <c r="N2229" s="201"/>
      <c r="O2229" s="201"/>
      <c r="P2229" s="201"/>
      <c r="Q2229" s="201"/>
      <c r="R2229" s="201"/>
      <c r="S2229" s="201"/>
      <c r="T2229" s="202"/>
      <c r="AT2229" s="197" t="s">
        <v>213</v>
      </c>
      <c r="AU2229" s="197" t="s">
        <v>82</v>
      </c>
      <c r="AV2229" s="12" t="s">
        <v>80</v>
      </c>
      <c r="AW2229" s="12" t="s">
        <v>30</v>
      </c>
      <c r="AX2229" s="12" t="s">
        <v>73</v>
      </c>
      <c r="AY2229" s="197" t="s">
        <v>205</v>
      </c>
    </row>
    <row r="2230" s="13" customFormat="1">
      <c r="B2230" s="203"/>
      <c r="D2230" s="196" t="s">
        <v>213</v>
      </c>
      <c r="E2230" s="204" t="s">
        <v>1</v>
      </c>
      <c r="F2230" s="205" t="s">
        <v>1798</v>
      </c>
      <c r="H2230" s="206">
        <v>25.079999999999998</v>
      </c>
      <c r="I2230" s="207"/>
      <c r="L2230" s="203"/>
      <c r="M2230" s="208"/>
      <c r="N2230" s="209"/>
      <c r="O2230" s="209"/>
      <c r="P2230" s="209"/>
      <c r="Q2230" s="209"/>
      <c r="R2230" s="209"/>
      <c r="S2230" s="209"/>
      <c r="T2230" s="210"/>
      <c r="AT2230" s="204" t="s">
        <v>213</v>
      </c>
      <c r="AU2230" s="204" t="s">
        <v>82</v>
      </c>
      <c r="AV2230" s="13" t="s">
        <v>82</v>
      </c>
      <c r="AW2230" s="13" t="s">
        <v>30</v>
      </c>
      <c r="AX2230" s="13" t="s">
        <v>73</v>
      </c>
      <c r="AY2230" s="204" t="s">
        <v>205</v>
      </c>
    </row>
    <row r="2231" s="12" customFormat="1">
      <c r="B2231" s="195"/>
      <c r="D2231" s="196" t="s">
        <v>213</v>
      </c>
      <c r="E2231" s="197" t="s">
        <v>1</v>
      </c>
      <c r="F2231" s="198" t="s">
        <v>361</v>
      </c>
      <c r="H2231" s="197" t="s">
        <v>1</v>
      </c>
      <c r="I2231" s="199"/>
      <c r="L2231" s="195"/>
      <c r="M2231" s="200"/>
      <c r="N2231" s="201"/>
      <c r="O2231" s="201"/>
      <c r="P2231" s="201"/>
      <c r="Q2231" s="201"/>
      <c r="R2231" s="201"/>
      <c r="S2231" s="201"/>
      <c r="T2231" s="202"/>
      <c r="AT2231" s="197" t="s">
        <v>213</v>
      </c>
      <c r="AU2231" s="197" t="s">
        <v>82</v>
      </c>
      <c r="AV2231" s="12" t="s">
        <v>80</v>
      </c>
      <c r="AW2231" s="12" t="s">
        <v>30</v>
      </c>
      <c r="AX2231" s="12" t="s">
        <v>73</v>
      </c>
      <c r="AY2231" s="197" t="s">
        <v>205</v>
      </c>
    </row>
    <row r="2232" s="13" customFormat="1">
      <c r="B2232" s="203"/>
      <c r="D2232" s="196" t="s">
        <v>213</v>
      </c>
      <c r="E2232" s="204" t="s">
        <v>1</v>
      </c>
      <c r="F2232" s="205" t="s">
        <v>1799</v>
      </c>
      <c r="H2232" s="206">
        <v>10.24</v>
      </c>
      <c r="I2232" s="207"/>
      <c r="L2232" s="203"/>
      <c r="M2232" s="208"/>
      <c r="N2232" s="209"/>
      <c r="O2232" s="209"/>
      <c r="P2232" s="209"/>
      <c r="Q2232" s="209"/>
      <c r="R2232" s="209"/>
      <c r="S2232" s="209"/>
      <c r="T2232" s="210"/>
      <c r="AT2232" s="204" t="s">
        <v>213</v>
      </c>
      <c r="AU2232" s="204" t="s">
        <v>82</v>
      </c>
      <c r="AV2232" s="13" t="s">
        <v>82</v>
      </c>
      <c r="AW2232" s="13" t="s">
        <v>30</v>
      </c>
      <c r="AX2232" s="13" t="s">
        <v>73</v>
      </c>
      <c r="AY2232" s="204" t="s">
        <v>205</v>
      </c>
    </row>
    <row r="2233" s="12" customFormat="1">
      <c r="B2233" s="195"/>
      <c r="D2233" s="196" t="s">
        <v>213</v>
      </c>
      <c r="E2233" s="197" t="s">
        <v>1</v>
      </c>
      <c r="F2233" s="198" t="s">
        <v>364</v>
      </c>
      <c r="H2233" s="197" t="s">
        <v>1</v>
      </c>
      <c r="I2233" s="199"/>
      <c r="L2233" s="195"/>
      <c r="M2233" s="200"/>
      <c r="N2233" s="201"/>
      <c r="O2233" s="201"/>
      <c r="P2233" s="201"/>
      <c r="Q2233" s="201"/>
      <c r="R2233" s="201"/>
      <c r="S2233" s="201"/>
      <c r="T2233" s="202"/>
      <c r="AT2233" s="197" t="s">
        <v>213</v>
      </c>
      <c r="AU2233" s="197" t="s">
        <v>82</v>
      </c>
      <c r="AV2233" s="12" t="s">
        <v>80</v>
      </c>
      <c r="AW2233" s="12" t="s">
        <v>30</v>
      </c>
      <c r="AX2233" s="12" t="s">
        <v>73</v>
      </c>
      <c r="AY2233" s="197" t="s">
        <v>205</v>
      </c>
    </row>
    <row r="2234" s="13" customFormat="1">
      <c r="B2234" s="203"/>
      <c r="D2234" s="196" t="s">
        <v>213</v>
      </c>
      <c r="E2234" s="204" t="s">
        <v>1</v>
      </c>
      <c r="F2234" s="205" t="s">
        <v>1800</v>
      </c>
      <c r="H2234" s="206">
        <v>104.08</v>
      </c>
      <c r="I2234" s="207"/>
      <c r="L2234" s="203"/>
      <c r="M2234" s="208"/>
      <c r="N2234" s="209"/>
      <c r="O2234" s="209"/>
      <c r="P2234" s="209"/>
      <c r="Q2234" s="209"/>
      <c r="R2234" s="209"/>
      <c r="S2234" s="209"/>
      <c r="T2234" s="210"/>
      <c r="AT2234" s="204" t="s">
        <v>213</v>
      </c>
      <c r="AU2234" s="204" t="s">
        <v>82</v>
      </c>
      <c r="AV2234" s="13" t="s">
        <v>82</v>
      </c>
      <c r="AW2234" s="13" t="s">
        <v>30</v>
      </c>
      <c r="AX2234" s="13" t="s">
        <v>73</v>
      </c>
      <c r="AY2234" s="204" t="s">
        <v>205</v>
      </c>
    </row>
    <row r="2235" s="12" customFormat="1">
      <c r="B2235" s="195"/>
      <c r="D2235" s="196" t="s">
        <v>213</v>
      </c>
      <c r="E2235" s="197" t="s">
        <v>1</v>
      </c>
      <c r="F2235" s="198" t="s">
        <v>369</v>
      </c>
      <c r="H2235" s="197" t="s">
        <v>1</v>
      </c>
      <c r="I2235" s="199"/>
      <c r="L2235" s="195"/>
      <c r="M2235" s="200"/>
      <c r="N2235" s="201"/>
      <c r="O2235" s="201"/>
      <c r="P2235" s="201"/>
      <c r="Q2235" s="201"/>
      <c r="R2235" s="201"/>
      <c r="S2235" s="201"/>
      <c r="T2235" s="202"/>
      <c r="AT2235" s="197" t="s">
        <v>213</v>
      </c>
      <c r="AU2235" s="197" t="s">
        <v>82</v>
      </c>
      <c r="AV2235" s="12" t="s">
        <v>80</v>
      </c>
      <c r="AW2235" s="12" t="s">
        <v>30</v>
      </c>
      <c r="AX2235" s="12" t="s">
        <v>73</v>
      </c>
      <c r="AY2235" s="197" t="s">
        <v>205</v>
      </c>
    </row>
    <row r="2236" s="13" customFormat="1">
      <c r="B2236" s="203"/>
      <c r="D2236" s="196" t="s">
        <v>213</v>
      </c>
      <c r="E2236" s="204" t="s">
        <v>1</v>
      </c>
      <c r="F2236" s="205" t="s">
        <v>1801</v>
      </c>
      <c r="H2236" s="206">
        <v>19.100000000000001</v>
      </c>
      <c r="I2236" s="207"/>
      <c r="L2236" s="203"/>
      <c r="M2236" s="208"/>
      <c r="N2236" s="209"/>
      <c r="O2236" s="209"/>
      <c r="P2236" s="209"/>
      <c r="Q2236" s="209"/>
      <c r="R2236" s="209"/>
      <c r="S2236" s="209"/>
      <c r="T2236" s="210"/>
      <c r="AT2236" s="204" t="s">
        <v>213</v>
      </c>
      <c r="AU2236" s="204" t="s">
        <v>82</v>
      </c>
      <c r="AV2236" s="13" t="s">
        <v>82</v>
      </c>
      <c r="AW2236" s="13" t="s">
        <v>30</v>
      </c>
      <c r="AX2236" s="13" t="s">
        <v>73</v>
      </c>
      <c r="AY2236" s="204" t="s">
        <v>205</v>
      </c>
    </row>
    <row r="2237" s="12" customFormat="1">
      <c r="B2237" s="195"/>
      <c r="D2237" s="196" t="s">
        <v>213</v>
      </c>
      <c r="E2237" s="197" t="s">
        <v>1</v>
      </c>
      <c r="F2237" s="198" t="s">
        <v>244</v>
      </c>
      <c r="H2237" s="197" t="s">
        <v>1</v>
      </c>
      <c r="I2237" s="199"/>
      <c r="L2237" s="195"/>
      <c r="M2237" s="200"/>
      <c r="N2237" s="201"/>
      <c r="O2237" s="201"/>
      <c r="P2237" s="201"/>
      <c r="Q2237" s="201"/>
      <c r="R2237" s="201"/>
      <c r="S2237" s="201"/>
      <c r="T2237" s="202"/>
      <c r="AT2237" s="197" t="s">
        <v>213</v>
      </c>
      <c r="AU2237" s="197" t="s">
        <v>82</v>
      </c>
      <c r="AV2237" s="12" t="s">
        <v>80</v>
      </c>
      <c r="AW2237" s="12" t="s">
        <v>30</v>
      </c>
      <c r="AX2237" s="12" t="s">
        <v>73</v>
      </c>
      <c r="AY2237" s="197" t="s">
        <v>205</v>
      </c>
    </row>
    <row r="2238" s="13" customFormat="1">
      <c r="B2238" s="203"/>
      <c r="D2238" s="196" t="s">
        <v>213</v>
      </c>
      <c r="E2238" s="204" t="s">
        <v>1</v>
      </c>
      <c r="F2238" s="205" t="s">
        <v>1802</v>
      </c>
      <c r="H2238" s="206">
        <v>4.7000000000000002</v>
      </c>
      <c r="I2238" s="207"/>
      <c r="L2238" s="203"/>
      <c r="M2238" s="208"/>
      <c r="N2238" s="209"/>
      <c r="O2238" s="209"/>
      <c r="P2238" s="209"/>
      <c r="Q2238" s="209"/>
      <c r="R2238" s="209"/>
      <c r="S2238" s="209"/>
      <c r="T2238" s="210"/>
      <c r="AT2238" s="204" t="s">
        <v>213</v>
      </c>
      <c r="AU2238" s="204" t="s">
        <v>82</v>
      </c>
      <c r="AV2238" s="13" t="s">
        <v>82</v>
      </c>
      <c r="AW2238" s="13" t="s">
        <v>30</v>
      </c>
      <c r="AX2238" s="13" t="s">
        <v>73</v>
      </c>
      <c r="AY2238" s="204" t="s">
        <v>205</v>
      </c>
    </row>
    <row r="2239" s="12" customFormat="1">
      <c r="B2239" s="195"/>
      <c r="D2239" s="196" t="s">
        <v>213</v>
      </c>
      <c r="E2239" s="197" t="s">
        <v>1</v>
      </c>
      <c r="F2239" s="198" t="s">
        <v>389</v>
      </c>
      <c r="H2239" s="197" t="s">
        <v>1</v>
      </c>
      <c r="I2239" s="199"/>
      <c r="L2239" s="195"/>
      <c r="M2239" s="200"/>
      <c r="N2239" s="201"/>
      <c r="O2239" s="201"/>
      <c r="P2239" s="201"/>
      <c r="Q2239" s="201"/>
      <c r="R2239" s="201"/>
      <c r="S2239" s="201"/>
      <c r="T2239" s="202"/>
      <c r="AT2239" s="197" t="s">
        <v>213</v>
      </c>
      <c r="AU2239" s="197" t="s">
        <v>82</v>
      </c>
      <c r="AV2239" s="12" t="s">
        <v>80</v>
      </c>
      <c r="AW2239" s="12" t="s">
        <v>30</v>
      </c>
      <c r="AX2239" s="12" t="s">
        <v>73</v>
      </c>
      <c r="AY2239" s="197" t="s">
        <v>205</v>
      </c>
    </row>
    <row r="2240" s="13" customFormat="1">
      <c r="B2240" s="203"/>
      <c r="D2240" s="196" t="s">
        <v>213</v>
      </c>
      <c r="E2240" s="204" t="s">
        <v>1</v>
      </c>
      <c r="F2240" s="205" t="s">
        <v>1803</v>
      </c>
      <c r="H2240" s="206">
        <v>5.0999999999999996</v>
      </c>
      <c r="I2240" s="207"/>
      <c r="L2240" s="203"/>
      <c r="M2240" s="208"/>
      <c r="N2240" s="209"/>
      <c r="O2240" s="209"/>
      <c r="P2240" s="209"/>
      <c r="Q2240" s="209"/>
      <c r="R2240" s="209"/>
      <c r="S2240" s="209"/>
      <c r="T2240" s="210"/>
      <c r="AT2240" s="204" t="s">
        <v>213</v>
      </c>
      <c r="AU2240" s="204" t="s">
        <v>82</v>
      </c>
      <c r="AV2240" s="13" t="s">
        <v>82</v>
      </c>
      <c r="AW2240" s="13" t="s">
        <v>30</v>
      </c>
      <c r="AX2240" s="13" t="s">
        <v>73</v>
      </c>
      <c r="AY2240" s="204" t="s">
        <v>205</v>
      </c>
    </row>
    <row r="2241" s="12" customFormat="1">
      <c r="B2241" s="195"/>
      <c r="D2241" s="196" t="s">
        <v>213</v>
      </c>
      <c r="E2241" s="197" t="s">
        <v>1</v>
      </c>
      <c r="F2241" s="198" t="s">
        <v>394</v>
      </c>
      <c r="H2241" s="197" t="s">
        <v>1</v>
      </c>
      <c r="I2241" s="199"/>
      <c r="L2241" s="195"/>
      <c r="M2241" s="200"/>
      <c r="N2241" s="201"/>
      <c r="O2241" s="201"/>
      <c r="P2241" s="201"/>
      <c r="Q2241" s="201"/>
      <c r="R2241" s="201"/>
      <c r="S2241" s="201"/>
      <c r="T2241" s="202"/>
      <c r="AT2241" s="197" t="s">
        <v>213</v>
      </c>
      <c r="AU2241" s="197" t="s">
        <v>82</v>
      </c>
      <c r="AV2241" s="12" t="s">
        <v>80</v>
      </c>
      <c r="AW2241" s="12" t="s">
        <v>30</v>
      </c>
      <c r="AX2241" s="12" t="s">
        <v>73</v>
      </c>
      <c r="AY2241" s="197" t="s">
        <v>205</v>
      </c>
    </row>
    <row r="2242" s="13" customFormat="1">
      <c r="B2242" s="203"/>
      <c r="D2242" s="196" t="s">
        <v>213</v>
      </c>
      <c r="E2242" s="204" t="s">
        <v>1</v>
      </c>
      <c r="F2242" s="205" t="s">
        <v>1804</v>
      </c>
      <c r="H2242" s="206">
        <v>100.18000000000001</v>
      </c>
      <c r="I2242" s="207"/>
      <c r="L2242" s="203"/>
      <c r="M2242" s="208"/>
      <c r="N2242" s="209"/>
      <c r="O2242" s="209"/>
      <c r="P2242" s="209"/>
      <c r="Q2242" s="209"/>
      <c r="R2242" s="209"/>
      <c r="S2242" s="209"/>
      <c r="T2242" s="210"/>
      <c r="AT2242" s="204" t="s">
        <v>213</v>
      </c>
      <c r="AU2242" s="204" t="s">
        <v>82</v>
      </c>
      <c r="AV2242" s="13" t="s">
        <v>82</v>
      </c>
      <c r="AW2242" s="13" t="s">
        <v>30</v>
      </c>
      <c r="AX2242" s="13" t="s">
        <v>73</v>
      </c>
      <c r="AY2242" s="204" t="s">
        <v>205</v>
      </c>
    </row>
    <row r="2243" s="12" customFormat="1">
      <c r="B2243" s="195"/>
      <c r="D2243" s="196" t="s">
        <v>213</v>
      </c>
      <c r="E2243" s="197" t="s">
        <v>1</v>
      </c>
      <c r="F2243" s="198" t="s">
        <v>402</v>
      </c>
      <c r="H2243" s="197" t="s">
        <v>1</v>
      </c>
      <c r="I2243" s="199"/>
      <c r="L2243" s="195"/>
      <c r="M2243" s="200"/>
      <c r="N2243" s="201"/>
      <c r="O2243" s="201"/>
      <c r="P2243" s="201"/>
      <c r="Q2243" s="201"/>
      <c r="R2243" s="201"/>
      <c r="S2243" s="201"/>
      <c r="T2243" s="202"/>
      <c r="AT2243" s="197" t="s">
        <v>213</v>
      </c>
      <c r="AU2243" s="197" t="s">
        <v>82</v>
      </c>
      <c r="AV2243" s="12" t="s">
        <v>80</v>
      </c>
      <c r="AW2243" s="12" t="s">
        <v>30</v>
      </c>
      <c r="AX2243" s="12" t="s">
        <v>73</v>
      </c>
      <c r="AY2243" s="197" t="s">
        <v>205</v>
      </c>
    </row>
    <row r="2244" s="13" customFormat="1">
      <c r="B2244" s="203"/>
      <c r="D2244" s="196" t="s">
        <v>213</v>
      </c>
      <c r="E2244" s="204" t="s">
        <v>1</v>
      </c>
      <c r="F2244" s="205" t="s">
        <v>1805</v>
      </c>
      <c r="H2244" s="206">
        <v>45.240000000000002</v>
      </c>
      <c r="I2244" s="207"/>
      <c r="L2244" s="203"/>
      <c r="M2244" s="208"/>
      <c r="N2244" s="209"/>
      <c r="O2244" s="209"/>
      <c r="P2244" s="209"/>
      <c r="Q2244" s="209"/>
      <c r="R2244" s="209"/>
      <c r="S2244" s="209"/>
      <c r="T2244" s="210"/>
      <c r="AT2244" s="204" t="s">
        <v>213</v>
      </c>
      <c r="AU2244" s="204" t="s">
        <v>82</v>
      </c>
      <c r="AV2244" s="13" t="s">
        <v>82</v>
      </c>
      <c r="AW2244" s="13" t="s">
        <v>30</v>
      </c>
      <c r="AX2244" s="13" t="s">
        <v>73</v>
      </c>
      <c r="AY2244" s="204" t="s">
        <v>205</v>
      </c>
    </row>
    <row r="2245" s="12" customFormat="1">
      <c r="B2245" s="195"/>
      <c r="D2245" s="196" t="s">
        <v>213</v>
      </c>
      <c r="E2245" s="197" t="s">
        <v>1</v>
      </c>
      <c r="F2245" s="198" t="s">
        <v>406</v>
      </c>
      <c r="H2245" s="197" t="s">
        <v>1</v>
      </c>
      <c r="I2245" s="199"/>
      <c r="L2245" s="195"/>
      <c r="M2245" s="200"/>
      <c r="N2245" s="201"/>
      <c r="O2245" s="201"/>
      <c r="P2245" s="201"/>
      <c r="Q2245" s="201"/>
      <c r="R2245" s="201"/>
      <c r="S2245" s="201"/>
      <c r="T2245" s="202"/>
      <c r="AT2245" s="197" t="s">
        <v>213</v>
      </c>
      <c r="AU2245" s="197" t="s">
        <v>82</v>
      </c>
      <c r="AV2245" s="12" t="s">
        <v>80</v>
      </c>
      <c r="AW2245" s="12" t="s">
        <v>30</v>
      </c>
      <c r="AX2245" s="12" t="s">
        <v>73</v>
      </c>
      <c r="AY2245" s="197" t="s">
        <v>205</v>
      </c>
    </row>
    <row r="2246" s="13" customFormat="1">
      <c r="B2246" s="203"/>
      <c r="D2246" s="196" t="s">
        <v>213</v>
      </c>
      <c r="E2246" s="204" t="s">
        <v>1</v>
      </c>
      <c r="F2246" s="205" t="s">
        <v>1806</v>
      </c>
      <c r="H2246" s="206">
        <v>9.3800000000000008</v>
      </c>
      <c r="I2246" s="207"/>
      <c r="L2246" s="203"/>
      <c r="M2246" s="208"/>
      <c r="N2246" s="209"/>
      <c r="O2246" s="209"/>
      <c r="P2246" s="209"/>
      <c r="Q2246" s="209"/>
      <c r="R2246" s="209"/>
      <c r="S2246" s="209"/>
      <c r="T2246" s="210"/>
      <c r="AT2246" s="204" t="s">
        <v>213</v>
      </c>
      <c r="AU2246" s="204" t="s">
        <v>82</v>
      </c>
      <c r="AV2246" s="13" t="s">
        <v>82</v>
      </c>
      <c r="AW2246" s="13" t="s">
        <v>30</v>
      </c>
      <c r="AX2246" s="13" t="s">
        <v>73</v>
      </c>
      <c r="AY2246" s="204" t="s">
        <v>205</v>
      </c>
    </row>
    <row r="2247" s="12" customFormat="1">
      <c r="B2247" s="195"/>
      <c r="D2247" s="196" t="s">
        <v>213</v>
      </c>
      <c r="E2247" s="197" t="s">
        <v>1</v>
      </c>
      <c r="F2247" s="198" t="s">
        <v>240</v>
      </c>
      <c r="H2247" s="197" t="s">
        <v>1</v>
      </c>
      <c r="I2247" s="199"/>
      <c r="L2247" s="195"/>
      <c r="M2247" s="200"/>
      <c r="N2247" s="201"/>
      <c r="O2247" s="201"/>
      <c r="P2247" s="201"/>
      <c r="Q2247" s="201"/>
      <c r="R2247" s="201"/>
      <c r="S2247" s="201"/>
      <c r="T2247" s="202"/>
      <c r="AT2247" s="197" t="s">
        <v>213</v>
      </c>
      <c r="AU2247" s="197" t="s">
        <v>82</v>
      </c>
      <c r="AV2247" s="12" t="s">
        <v>80</v>
      </c>
      <c r="AW2247" s="12" t="s">
        <v>30</v>
      </c>
      <c r="AX2247" s="12" t="s">
        <v>73</v>
      </c>
      <c r="AY2247" s="197" t="s">
        <v>205</v>
      </c>
    </row>
    <row r="2248" s="13" customFormat="1">
      <c r="B2248" s="203"/>
      <c r="D2248" s="196" t="s">
        <v>213</v>
      </c>
      <c r="E2248" s="204" t="s">
        <v>1</v>
      </c>
      <c r="F2248" s="205" t="s">
        <v>1807</v>
      </c>
      <c r="H2248" s="206">
        <v>7.4400000000000004</v>
      </c>
      <c r="I2248" s="207"/>
      <c r="L2248" s="203"/>
      <c r="M2248" s="208"/>
      <c r="N2248" s="209"/>
      <c r="O2248" s="209"/>
      <c r="P2248" s="209"/>
      <c r="Q2248" s="209"/>
      <c r="R2248" s="209"/>
      <c r="S2248" s="209"/>
      <c r="T2248" s="210"/>
      <c r="AT2248" s="204" t="s">
        <v>213</v>
      </c>
      <c r="AU2248" s="204" t="s">
        <v>82</v>
      </c>
      <c r="AV2248" s="13" t="s">
        <v>82</v>
      </c>
      <c r="AW2248" s="13" t="s">
        <v>30</v>
      </c>
      <c r="AX2248" s="13" t="s">
        <v>73</v>
      </c>
      <c r="AY2248" s="204" t="s">
        <v>205</v>
      </c>
    </row>
    <row r="2249" s="12" customFormat="1">
      <c r="B2249" s="195"/>
      <c r="D2249" s="196" t="s">
        <v>213</v>
      </c>
      <c r="E2249" s="197" t="s">
        <v>1</v>
      </c>
      <c r="F2249" s="198" t="s">
        <v>417</v>
      </c>
      <c r="H2249" s="197" t="s">
        <v>1</v>
      </c>
      <c r="I2249" s="199"/>
      <c r="L2249" s="195"/>
      <c r="M2249" s="200"/>
      <c r="N2249" s="201"/>
      <c r="O2249" s="201"/>
      <c r="P2249" s="201"/>
      <c r="Q2249" s="201"/>
      <c r="R2249" s="201"/>
      <c r="S2249" s="201"/>
      <c r="T2249" s="202"/>
      <c r="AT2249" s="197" t="s">
        <v>213</v>
      </c>
      <c r="AU2249" s="197" t="s">
        <v>82</v>
      </c>
      <c r="AV2249" s="12" t="s">
        <v>80</v>
      </c>
      <c r="AW2249" s="12" t="s">
        <v>30</v>
      </c>
      <c r="AX2249" s="12" t="s">
        <v>73</v>
      </c>
      <c r="AY2249" s="197" t="s">
        <v>205</v>
      </c>
    </row>
    <row r="2250" s="13" customFormat="1">
      <c r="B2250" s="203"/>
      <c r="D2250" s="196" t="s">
        <v>213</v>
      </c>
      <c r="E2250" s="204" t="s">
        <v>1</v>
      </c>
      <c r="F2250" s="205" t="s">
        <v>1808</v>
      </c>
      <c r="H2250" s="206">
        <v>57.520000000000003</v>
      </c>
      <c r="I2250" s="207"/>
      <c r="L2250" s="203"/>
      <c r="M2250" s="208"/>
      <c r="N2250" s="209"/>
      <c r="O2250" s="209"/>
      <c r="P2250" s="209"/>
      <c r="Q2250" s="209"/>
      <c r="R2250" s="209"/>
      <c r="S2250" s="209"/>
      <c r="T2250" s="210"/>
      <c r="AT2250" s="204" t="s">
        <v>213</v>
      </c>
      <c r="AU2250" s="204" t="s">
        <v>82</v>
      </c>
      <c r="AV2250" s="13" t="s">
        <v>82</v>
      </c>
      <c r="AW2250" s="13" t="s">
        <v>30</v>
      </c>
      <c r="AX2250" s="13" t="s">
        <v>73</v>
      </c>
      <c r="AY2250" s="204" t="s">
        <v>205</v>
      </c>
    </row>
    <row r="2251" s="15" customFormat="1">
      <c r="B2251" s="219"/>
      <c r="D2251" s="196" t="s">
        <v>213</v>
      </c>
      <c r="E2251" s="220" t="s">
        <v>1</v>
      </c>
      <c r="F2251" s="221" t="s">
        <v>235</v>
      </c>
      <c r="H2251" s="222">
        <v>396.62</v>
      </c>
      <c r="I2251" s="223"/>
      <c r="L2251" s="219"/>
      <c r="M2251" s="224"/>
      <c r="N2251" s="225"/>
      <c r="O2251" s="225"/>
      <c r="P2251" s="225"/>
      <c r="Q2251" s="225"/>
      <c r="R2251" s="225"/>
      <c r="S2251" s="225"/>
      <c r="T2251" s="226"/>
      <c r="AT2251" s="220" t="s">
        <v>213</v>
      </c>
      <c r="AU2251" s="220" t="s">
        <v>82</v>
      </c>
      <c r="AV2251" s="15" t="s">
        <v>120</v>
      </c>
      <c r="AW2251" s="15" t="s">
        <v>30</v>
      </c>
      <c r="AX2251" s="15" t="s">
        <v>73</v>
      </c>
      <c r="AY2251" s="220" t="s">
        <v>205</v>
      </c>
    </row>
    <row r="2252" s="12" customFormat="1">
      <c r="B2252" s="195"/>
      <c r="D2252" s="196" t="s">
        <v>213</v>
      </c>
      <c r="E2252" s="197" t="s">
        <v>1</v>
      </c>
      <c r="F2252" s="198" t="s">
        <v>589</v>
      </c>
      <c r="H2252" s="197" t="s">
        <v>1</v>
      </c>
      <c r="I2252" s="199"/>
      <c r="L2252" s="195"/>
      <c r="M2252" s="200"/>
      <c r="N2252" s="201"/>
      <c r="O2252" s="201"/>
      <c r="P2252" s="201"/>
      <c r="Q2252" s="201"/>
      <c r="R2252" s="201"/>
      <c r="S2252" s="201"/>
      <c r="T2252" s="202"/>
      <c r="AT2252" s="197" t="s">
        <v>213</v>
      </c>
      <c r="AU2252" s="197" t="s">
        <v>82</v>
      </c>
      <c r="AV2252" s="12" t="s">
        <v>80</v>
      </c>
      <c r="AW2252" s="12" t="s">
        <v>30</v>
      </c>
      <c r="AX2252" s="12" t="s">
        <v>73</v>
      </c>
      <c r="AY2252" s="197" t="s">
        <v>205</v>
      </c>
    </row>
    <row r="2253" s="12" customFormat="1">
      <c r="B2253" s="195"/>
      <c r="D2253" s="196" t="s">
        <v>213</v>
      </c>
      <c r="E2253" s="197" t="s">
        <v>1</v>
      </c>
      <c r="F2253" s="198" t="s">
        <v>343</v>
      </c>
      <c r="H2253" s="197" t="s">
        <v>1</v>
      </c>
      <c r="I2253" s="199"/>
      <c r="L2253" s="195"/>
      <c r="M2253" s="200"/>
      <c r="N2253" s="201"/>
      <c r="O2253" s="201"/>
      <c r="P2253" s="201"/>
      <c r="Q2253" s="201"/>
      <c r="R2253" s="201"/>
      <c r="S2253" s="201"/>
      <c r="T2253" s="202"/>
      <c r="AT2253" s="197" t="s">
        <v>213</v>
      </c>
      <c r="AU2253" s="197" t="s">
        <v>82</v>
      </c>
      <c r="AV2253" s="12" t="s">
        <v>80</v>
      </c>
      <c r="AW2253" s="12" t="s">
        <v>30</v>
      </c>
      <c r="AX2253" s="12" t="s">
        <v>73</v>
      </c>
      <c r="AY2253" s="197" t="s">
        <v>205</v>
      </c>
    </row>
    <row r="2254" s="13" customFormat="1">
      <c r="B2254" s="203"/>
      <c r="D2254" s="196" t="s">
        <v>213</v>
      </c>
      <c r="E2254" s="204" t="s">
        <v>1</v>
      </c>
      <c r="F2254" s="205" t="s">
        <v>1809</v>
      </c>
      <c r="H2254" s="206">
        <v>57.32</v>
      </c>
      <c r="I2254" s="207"/>
      <c r="L2254" s="203"/>
      <c r="M2254" s="208"/>
      <c r="N2254" s="209"/>
      <c r="O2254" s="209"/>
      <c r="P2254" s="209"/>
      <c r="Q2254" s="209"/>
      <c r="R2254" s="209"/>
      <c r="S2254" s="209"/>
      <c r="T2254" s="210"/>
      <c r="AT2254" s="204" t="s">
        <v>213</v>
      </c>
      <c r="AU2254" s="204" t="s">
        <v>82</v>
      </c>
      <c r="AV2254" s="13" t="s">
        <v>82</v>
      </c>
      <c r="AW2254" s="13" t="s">
        <v>30</v>
      </c>
      <c r="AX2254" s="13" t="s">
        <v>73</v>
      </c>
      <c r="AY2254" s="204" t="s">
        <v>205</v>
      </c>
    </row>
    <row r="2255" s="12" customFormat="1">
      <c r="B2255" s="195"/>
      <c r="D2255" s="196" t="s">
        <v>213</v>
      </c>
      <c r="E2255" s="197" t="s">
        <v>1</v>
      </c>
      <c r="F2255" s="198" t="s">
        <v>293</v>
      </c>
      <c r="H2255" s="197" t="s">
        <v>1</v>
      </c>
      <c r="I2255" s="199"/>
      <c r="L2255" s="195"/>
      <c r="M2255" s="200"/>
      <c r="N2255" s="201"/>
      <c r="O2255" s="201"/>
      <c r="P2255" s="201"/>
      <c r="Q2255" s="201"/>
      <c r="R2255" s="201"/>
      <c r="S2255" s="201"/>
      <c r="T2255" s="202"/>
      <c r="AT2255" s="197" t="s">
        <v>213</v>
      </c>
      <c r="AU2255" s="197" t="s">
        <v>82</v>
      </c>
      <c r="AV2255" s="12" t="s">
        <v>80</v>
      </c>
      <c r="AW2255" s="12" t="s">
        <v>30</v>
      </c>
      <c r="AX2255" s="12" t="s">
        <v>73</v>
      </c>
      <c r="AY2255" s="197" t="s">
        <v>205</v>
      </c>
    </row>
    <row r="2256" s="13" customFormat="1">
      <c r="B2256" s="203"/>
      <c r="D2256" s="196" t="s">
        <v>213</v>
      </c>
      <c r="E2256" s="204" t="s">
        <v>1</v>
      </c>
      <c r="F2256" s="205" t="s">
        <v>1810</v>
      </c>
      <c r="H2256" s="206">
        <v>56.780000000000001</v>
      </c>
      <c r="I2256" s="207"/>
      <c r="L2256" s="203"/>
      <c r="M2256" s="208"/>
      <c r="N2256" s="209"/>
      <c r="O2256" s="209"/>
      <c r="P2256" s="209"/>
      <c r="Q2256" s="209"/>
      <c r="R2256" s="209"/>
      <c r="S2256" s="209"/>
      <c r="T2256" s="210"/>
      <c r="AT2256" s="204" t="s">
        <v>213</v>
      </c>
      <c r="AU2256" s="204" t="s">
        <v>82</v>
      </c>
      <c r="AV2256" s="13" t="s">
        <v>82</v>
      </c>
      <c r="AW2256" s="13" t="s">
        <v>30</v>
      </c>
      <c r="AX2256" s="13" t="s">
        <v>73</v>
      </c>
      <c r="AY2256" s="204" t="s">
        <v>205</v>
      </c>
    </row>
    <row r="2257" s="12" customFormat="1">
      <c r="B2257" s="195"/>
      <c r="D2257" s="196" t="s">
        <v>213</v>
      </c>
      <c r="E2257" s="197" t="s">
        <v>1</v>
      </c>
      <c r="F2257" s="198" t="s">
        <v>246</v>
      </c>
      <c r="H2257" s="197" t="s">
        <v>1</v>
      </c>
      <c r="I2257" s="199"/>
      <c r="L2257" s="195"/>
      <c r="M2257" s="200"/>
      <c r="N2257" s="201"/>
      <c r="O2257" s="201"/>
      <c r="P2257" s="201"/>
      <c r="Q2257" s="201"/>
      <c r="R2257" s="201"/>
      <c r="S2257" s="201"/>
      <c r="T2257" s="202"/>
      <c r="AT2257" s="197" t="s">
        <v>213</v>
      </c>
      <c r="AU2257" s="197" t="s">
        <v>82</v>
      </c>
      <c r="AV2257" s="12" t="s">
        <v>80</v>
      </c>
      <c r="AW2257" s="12" t="s">
        <v>30</v>
      </c>
      <c r="AX2257" s="12" t="s">
        <v>73</v>
      </c>
      <c r="AY2257" s="197" t="s">
        <v>205</v>
      </c>
    </row>
    <row r="2258" s="13" customFormat="1">
      <c r="B2258" s="203"/>
      <c r="D2258" s="196" t="s">
        <v>213</v>
      </c>
      <c r="E2258" s="204" t="s">
        <v>1</v>
      </c>
      <c r="F2258" s="205" t="s">
        <v>1811</v>
      </c>
      <c r="H2258" s="206">
        <v>30.620000000000001</v>
      </c>
      <c r="I2258" s="207"/>
      <c r="L2258" s="203"/>
      <c r="M2258" s="208"/>
      <c r="N2258" s="209"/>
      <c r="O2258" s="209"/>
      <c r="P2258" s="209"/>
      <c r="Q2258" s="209"/>
      <c r="R2258" s="209"/>
      <c r="S2258" s="209"/>
      <c r="T2258" s="210"/>
      <c r="AT2258" s="204" t="s">
        <v>213</v>
      </c>
      <c r="AU2258" s="204" t="s">
        <v>82</v>
      </c>
      <c r="AV2258" s="13" t="s">
        <v>82</v>
      </c>
      <c r="AW2258" s="13" t="s">
        <v>30</v>
      </c>
      <c r="AX2258" s="13" t="s">
        <v>73</v>
      </c>
      <c r="AY2258" s="204" t="s">
        <v>205</v>
      </c>
    </row>
    <row r="2259" s="12" customFormat="1">
      <c r="B2259" s="195"/>
      <c r="D2259" s="196" t="s">
        <v>213</v>
      </c>
      <c r="E2259" s="197" t="s">
        <v>1</v>
      </c>
      <c r="F2259" s="198" t="s">
        <v>361</v>
      </c>
      <c r="H2259" s="197" t="s">
        <v>1</v>
      </c>
      <c r="I2259" s="199"/>
      <c r="L2259" s="195"/>
      <c r="M2259" s="200"/>
      <c r="N2259" s="201"/>
      <c r="O2259" s="201"/>
      <c r="P2259" s="201"/>
      <c r="Q2259" s="201"/>
      <c r="R2259" s="201"/>
      <c r="S2259" s="201"/>
      <c r="T2259" s="202"/>
      <c r="AT2259" s="197" t="s">
        <v>213</v>
      </c>
      <c r="AU2259" s="197" t="s">
        <v>82</v>
      </c>
      <c r="AV2259" s="12" t="s">
        <v>80</v>
      </c>
      <c r="AW2259" s="12" t="s">
        <v>30</v>
      </c>
      <c r="AX2259" s="12" t="s">
        <v>73</v>
      </c>
      <c r="AY2259" s="197" t="s">
        <v>205</v>
      </c>
    </row>
    <row r="2260" s="13" customFormat="1">
      <c r="B2260" s="203"/>
      <c r="D2260" s="196" t="s">
        <v>213</v>
      </c>
      <c r="E2260" s="204" t="s">
        <v>1</v>
      </c>
      <c r="F2260" s="205" t="s">
        <v>1812</v>
      </c>
      <c r="H2260" s="206">
        <v>46.299999999999997</v>
      </c>
      <c r="I2260" s="207"/>
      <c r="L2260" s="203"/>
      <c r="M2260" s="208"/>
      <c r="N2260" s="209"/>
      <c r="O2260" s="209"/>
      <c r="P2260" s="209"/>
      <c r="Q2260" s="209"/>
      <c r="R2260" s="209"/>
      <c r="S2260" s="209"/>
      <c r="T2260" s="210"/>
      <c r="AT2260" s="204" t="s">
        <v>213</v>
      </c>
      <c r="AU2260" s="204" t="s">
        <v>82</v>
      </c>
      <c r="AV2260" s="13" t="s">
        <v>82</v>
      </c>
      <c r="AW2260" s="13" t="s">
        <v>30</v>
      </c>
      <c r="AX2260" s="13" t="s">
        <v>73</v>
      </c>
      <c r="AY2260" s="204" t="s">
        <v>205</v>
      </c>
    </row>
    <row r="2261" s="12" customFormat="1">
      <c r="B2261" s="195"/>
      <c r="D2261" s="196" t="s">
        <v>213</v>
      </c>
      <c r="E2261" s="197" t="s">
        <v>1</v>
      </c>
      <c r="F2261" s="198" t="s">
        <v>364</v>
      </c>
      <c r="H2261" s="197" t="s">
        <v>1</v>
      </c>
      <c r="I2261" s="199"/>
      <c r="L2261" s="195"/>
      <c r="M2261" s="200"/>
      <c r="N2261" s="201"/>
      <c r="O2261" s="201"/>
      <c r="P2261" s="201"/>
      <c r="Q2261" s="201"/>
      <c r="R2261" s="201"/>
      <c r="S2261" s="201"/>
      <c r="T2261" s="202"/>
      <c r="AT2261" s="197" t="s">
        <v>213</v>
      </c>
      <c r="AU2261" s="197" t="s">
        <v>82</v>
      </c>
      <c r="AV2261" s="12" t="s">
        <v>80</v>
      </c>
      <c r="AW2261" s="12" t="s">
        <v>30</v>
      </c>
      <c r="AX2261" s="12" t="s">
        <v>73</v>
      </c>
      <c r="AY2261" s="197" t="s">
        <v>205</v>
      </c>
    </row>
    <row r="2262" s="13" customFormat="1">
      <c r="B2262" s="203"/>
      <c r="D2262" s="196" t="s">
        <v>213</v>
      </c>
      <c r="E2262" s="204" t="s">
        <v>1</v>
      </c>
      <c r="F2262" s="205" t="s">
        <v>1813</v>
      </c>
      <c r="H2262" s="206">
        <v>87.280000000000001</v>
      </c>
      <c r="I2262" s="207"/>
      <c r="L2262" s="203"/>
      <c r="M2262" s="208"/>
      <c r="N2262" s="209"/>
      <c r="O2262" s="209"/>
      <c r="P2262" s="209"/>
      <c r="Q2262" s="209"/>
      <c r="R2262" s="209"/>
      <c r="S2262" s="209"/>
      <c r="T2262" s="210"/>
      <c r="AT2262" s="204" t="s">
        <v>213</v>
      </c>
      <c r="AU2262" s="204" t="s">
        <v>82</v>
      </c>
      <c r="AV2262" s="13" t="s">
        <v>82</v>
      </c>
      <c r="AW2262" s="13" t="s">
        <v>30</v>
      </c>
      <c r="AX2262" s="13" t="s">
        <v>73</v>
      </c>
      <c r="AY2262" s="204" t="s">
        <v>205</v>
      </c>
    </row>
    <row r="2263" s="12" customFormat="1">
      <c r="B2263" s="195"/>
      <c r="D2263" s="196" t="s">
        <v>213</v>
      </c>
      <c r="E2263" s="197" t="s">
        <v>1</v>
      </c>
      <c r="F2263" s="198" t="s">
        <v>367</v>
      </c>
      <c r="H2263" s="197" t="s">
        <v>1</v>
      </c>
      <c r="I2263" s="199"/>
      <c r="L2263" s="195"/>
      <c r="M2263" s="200"/>
      <c r="N2263" s="201"/>
      <c r="O2263" s="201"/>
      <c r="P2263" s="201"/>
      <c r="Q2263" s="201"/>
      <c r="R2263" s="201"/>
      <c r="S2263" s="201"/>
      <c r="T2263" s="202"/>
      <c r="AT2263" s="197" t="s">
        <v>213</v>
      </c>
      <c r="AU2263" s="197" t="s">
        <v>82</v>
      </c>
      <c r="AV2263" s="12" t="s">
        <v>80</v>
      </c>
      <c r="AW2263" s="12" t="s">
        <v>30</v>
      </c>
      <c r="AX2263" s="12" t="s">
        <v>73</v>
      </c>
      <c r="AY2263" s="197" t="s">
        <v>205</v>
      </c>
    </row>
    <row r="2264" s="13" customFormat="1">
      <c r="B2264" s="203"/>
      <c r="D2264" s="196" t="s">
        <v>213</v>
      </c>
      <c r="E2264" s="204" t="s">
        <v>1</v>
      </c>
      <c r="F2264" s="205" t="s">
        <v>1814</v>
      </c>
      <c r="H2264" s="206">
        <v>17.059999999999999</v>
      </c>
      <c r="I2264" s="207"/>
      <c r="L2264" s="203"/>
      <c r="M2264" s="208"/>
      <c r="N2264" s="209"/>
      <c r="O2264" s="209"/>
      <c r="P2264" s="209"/>
      <c r="Q2264" s="209"/>
      <c r="R2264" s="209"/>
      <c r="S2264" s="209"/>
      <c r="T2264" s="210"/>
      <c r="AT2264" s="204" t="s">
        <v>213</v>
      </c>
      <c r="AU2264" s="204" t="s">
        <v>82</v>
      </c>
      <c r="AV2264" s="13" t="s">
        <v>82</v>
      </c>
      <c r="AW2264" s="13" t="s">
        <v>30</v>
      </c>
      <c r="AX2264" s="13" t="s">
        <v>73</v>
      </c>
      <c r="AY2264" s="204" t="s">
        <v>205</v>
      </c>
    </row>
    <row r="2265" s="12" customFormat="1">
      <c r="B2265" s="195"/>
      <c r="D2265" s="196" t="s">
        <v>213</v>
      </c>
      <c r="E2265" s="197" t="s">
        <v>1</v>
      </c>
      <c r="F2265" s="198" t="s">
        <v>369</v>
      </c>
      <c r="H2265" s="197" t="s">
        <v>1</v>
      </c>
      <c r="I2265" s="199"/>
      <c r="L2265" s="195"/>
      <c r="M2265" s="200"/>
      <c r="N2265" s="201"/>
      <c r="O2265" s="201"/>
      <c r="P2265" s="201"/>
      <c r="Q2265" s="201"/>
      <c r="R2265" s="201"/>
      <c r="S2265" s="201"/>
      <c r="T2265" s="202"/>
      <c r="AT2265" s="197" t="s">
        <v>213</v>
      </c>
      <c r="AU2265" s="197" t="s">
        <v>82</v>
      </c>
      <c r="AV2265" s="12" t="s">
        <v>80</v>
      </c>
      <c r="AW2265" s="12" t="s">
        <v>30</v>
      </c>
      <c r="AX2265" s="12" t="s">
        <v>73</v>
      </c>
      <c r="AY2265" s="197" t="s">
        <v>205</v>
      </c>
    </row>
    <row r="2266" s="13" customFormat="1">
      <c r="B2266" s="203"/>
      <c r="D2266" s="196" t="s">
        <v>213</v>
      </c>
      <c r="E2266" s="204" t="s">
        <v>1</v>
      </c>
      <c r="F2266" s="205" t="s">
        <v>1815</v>
      </c>
      <c r="H2266" s="206">
        <v>60.859999999999999</v>
      </c>
      <c r="I2266" s="207"/>
      <c r="L2266" s="203"/>
      <c r="M2266" s="208"/>
      <c r="N2266" s="209"/>
      <c r="O2266" s="209"/>
      <c r="P2266" s="209"/>
      <c r="Q2266" s="209"/>
      <c r="R2266" s="209"/>
      <c r="S2266" s="209"/>
      <c r="T2266" s="210"/>
      <c r="AT2266" s="204" t="s">
        <v>213</v>
      </c>
      <c r="AU2266" s="204" t="s">
        <v>82</v>
      </c>
      <c r="AV2266" s="13" t="s">
        <v>82</v>
      </c>
      <c r="AW2266" s="13" t="s">
        <v>30</v>
      </c>
      <c r="AX2266" s="13" t="s">
        <v>73</v>
      </c>
      <c r="AY2266" s="204" t="s">
        <v>205</v>
      </c>
    </row>
    <row r="2267" s="12" customFormat="1">
      <c r="B2267" s="195"/>
      <c r="D2267" s="196" t="s">
        <v>213</v>
      </c>
      <c r="E2267" s="197" t="s">
        <v>1</v>
      </c>
      <c r="F2267" s="198" t="s">
        <v>244</v>
      </c>
      <c r="H2267" s="197" t="s">
        <v>1</v>
      </c>
      <c r="I2267" s="199"/>
      <c r="L2267" s="195"/>
      <c r="M2267" s="200"/>
      <c r="N2267" s="201"/>
      <c r="O2267" s="201"/>
      <c r="P2267" s="201"/>
      <c r="Q2267" s="201"/>
      <c r="R2267" s="201"/>
      <c r="S2267" s="201"/>
      <c r="T2267" s="202"/>
      <c r="AT2267" s="197" t="s">
        <v>213</v>
      </c>
      <c r="AU2267" s="197" t="s">
        <v>82</v>
      </c>
      <c r="AV2267" s="12" t="s">
        <v>80</v>
      </c>
      <c r="AW2267" s="12" t="s">
        <v>30</v>
      </c>
      <c r="AX2267" s="12" t="s">
        <v>73</v>
      </c>
      <c r="AY2267" s="197" t="s">
        <v>205</v>
      </c>
    </row>
    <row r="2268" s="13" customFormat="1">
      <c r="B2268" s="203"/>
      <c r="D2268" s="196" t="s">
        <v>213</v>
      </c>
      <c r="E2268" s="204" t="s">
        <v>1</v>
      </c>
      <c r="F2268" s="205" t="s">
        <v>1816</v>
      </c>
      <c r="H2268" s="206">
        <v>41.759999999999998</v>
      </c>
      <c r="I2268" s="207"/>
      <c r="L2268" s="203"/>
      <c r="M2268" s="208"/>
      <c r="N2268" s="209"/>
      <c r="O2268" s="209"/>
      <c r="P2268" s="209"/>
      <c r="Q2268" s="209"/>
      <c r="R2268" s="209"/>
      <c r="S2268" s="209"/>
      <c r="T2268" s="210"/>
      <c r="AT2268" s="204" t="s">
        <v>213</v>
      </c>
      <c r="AU2268" s="204" t="s">
        <v>82</v>
      </c>
      <c r="AV2268" s="13" t="s">
        <v>82</v>
      </c>
      <c r="AW2268" s="13" t="s">
        <v>30</v>
      </c>
      <c r="AX2268" s="13" t="s">
        <v>73</v>
      </c>
      <c r="AY2268" s="204" t="s">
        <v>205</v>
      </c>
    </row>
    <row r="2269" s="12" customFormat="1">
      <c r="B2269" s="195"/>
      <c r="D2269" s="196" t="s">
        <v>213</v>
      </c>
      <c r="E2269" s="197" t="s">
        <v>1</v>
      </c>
      <c r="F2269" s="198" t="s">
        <v>389</v>
      </c>
      <c r="H2269" s="197" t="s">
        <v>1</v>
      </c>
      <c r="I2269" s="199"/>
      <c r="L2269" s="195"/>
      <c r="M2269" s="200"/>
      <c r="N2269" s="201"/>
      <c r="O2269" s="201"/>
      <c r="P2269" s="201"/>
      <c r="Q2269" s="201"/>
      <c r="R2269" s="201"/>
      <c r="S2269" s="201"/>
      <c r="T2269" s="202"/>
      <c r="AT2269" s="197" t="s">
        <v>213</v>
      </c>
      <c r="AU2269" s="197" t="s">
        <v>82</v>
      </c>
      <c r="AV2269" s="12" t="s">
        <v>80</v>
      </c>
      <c r="AW2269" s="12" t="s">
        <v>30</v>
      </c>
      <c r="AX2269" s="12" t="s">
        <v>73</v>
      </c>
      <c r="AY2269" s="197" t="s">
        <v>205</v>
      </c>
    </row>
    <row r="2270" s="13" customFormat="1">
      <c r="B2270" s="203"/>
      <c r="D2270" s="196" t="s">
        <v>213</v>
      </c>
      <c r="E2270" s="204" t="s">
        <v>1</v>
      </c>
      <c r="F2270" s="205" t="s">
        <v>1817</v>
      </c>
      <c r="H2270" s="206">
        <v>56.619999999999997</v>
      </c>
      <c r="I2270" s="207"/>
      <c r="L2270" s="203"/>
      <c r="M2270" s="208"/>
      <c r="N2270" s="209"/>
      <c r="O2270" s="209"/>
      <c r="P2270" s="209"/>
      <c r="Q2270" s="209"/>
      <c r="R2270" s="209"/>
      <c r="S2270" s="209"/>
      <c r="T2270" s="210"/>
      <c r="AT2270" s="204" t="s">
        <v>213</v>
      </c>
      <c r="AU2270" s="204" t="s">
        <v>82</v>
      </c>
      <c r="AV2270" s="13" t="s">
        <v>82</v>
      </c>
      <c r="AW2270" s="13" t="s">
        <v>30</v>
      </c>
      <c r="AX2270" s="13" t="s">
        <v>73</v>
      </c>
      <c r="AY2270" s="204" t="s">
        <v>205</v>
      </c>
    </row>
    <row r="2271" s="12" customFormat="1">
      <c r="B2271" s="195"/>
      <c r="D2271" s="196" t="s">
        <v>213</v>
      </c>
      <c r="E2271" s="197" t="s">
        <v>1</v>
      </c>
      <c r="F2271" s="198" t="s">
        <v>406</v>
      </c>
      <c r="H2271" s="197" t="s">
        <v>1</v>
      </c>
      <c r="I2271" s="199"/>
      <c r="L2271" s="195"/>
      <c r="M2271" s="200"/>
      <c r="N2271" s="201"/>
      <c r="O2271" s="201"/>
      <c r="P2271" s="201"/>
      <c r="Q2271" s="201"/>
      <c r="R2271" s="201"/>
      <c r="S2271" s="201"/>
      <c r="T2271" s="202"/>
      <c r="AT2271" s="197" t="s">
        <v>213</v>
      </c>
      <c r="AU2271" s="197" t="s">
        <v>82</v>
      </c>
      <c r="AV2271" s="12" t="s">
        <v>80</v>
      </c>
      <c r="AW2271" s="12" t="s">
        <v>30</v>
      </c>
      <c r="AX2271" s="12" t="s">
        <v>73</v>
      </c>
      <c r="AY2271" s="197" t="s">
        <v>205</v>
      </c>
    </row>
    <row r="2272" s="13" customFormat="1">
      <c r="B2272" s="203"/>
      <c r="D2272" s="196" t="s">
        <v>213</v>
      </c>
      <c r="E2272" s="204" t="s">
        <v>1</v>
      </c>
      <c r="F2272" s="205" t="s">
        <v>1818</v>
      </c>
      <c r="H2272" s="206">
        <v>69.560000000000002</v>
      </c>
      <c r="I2272" s="207"/>
      <c r="L2272" s="203"/>
      <c r="M2272" s="208"/>
      <c r="N2272" s="209"/>
      <c r="O2272" s="209"/>
      <c r="P2272" s="209"/>
      <c r="Q2272" s="209"/>
      <c r="R2272" s="209"/>
      <c r="S2272" s="209"/>
      <c r="T2272" s="210"/>
      <c r="AT2272" s="204" t="s">
        <v>213</v>
      </c>
      <c r="AU2272" s="204" t="s">
        <v>82</v>
      </c>
      <c r="AV2272" s="13" t="s">
        <v>82</v>
      </c>
      <c r="AW2272" s="13" t="s">
        <v>30</v>
      </c>
      <c r="AX2272" s="13" t="s">
        <v>73</v>
      </c>
      <c r="AY2272" s="204" t="s">
        <v>205</v>
      </c>
    </row>
    <row r="2273" s="12" customFormat="1">
      <c r="B2273" s="195"/>
      <c r="D2273" s="196" t="s">
        <v>213</v>
      </c>
      <c r="E2273" s="197" t="s">
        <v>1</v>
      </c>
      <c r="F2273" s="198" t="s">
        <v>240</v>
      </c>
      <c r="H2273" s="197" t="s">
        <v>1</v>
      </c>
      <c r="I2273" s="199"/>
      <c r="L2273" s="195"/>
      <c r="M2273" s="200"/>
      <c r="N2273" s="201"/>
      <c r="O2273" s="201"/>
      <c r="P2273" s="201"/>
      <c r="Q2273" s="201"/>
      <c r="R2273" s="201"/>
      <c r="S2273" s="201"/>
      <c r="T2273" s="202"/>
      <c r="AT2273" s="197" t="s">
        <v>213</v>
      </c>
      <c r="AU2273" s="197" t="s">
        <v>82</v>
      </c>
      <c r="AV2273" s="12" t="s">
        <v>80</v>
      </c>
      <c r="AW2273" s="12" t="s">
        <v>30</v>
      </c>
      <c r="AX2273" s="12" t="s">
        <v>73</v>
      </c>
      <c r="AY2273" s="197" t="s">
        <v>205</v>
      </c>
    </row>
    <row r="2274" s="13" customFormat="1">
      <c r="B2274" s="203"/>
      <c r="D2274" s="196" t="s">
        <v>213</v>
      </c>
      <c r="E2274" s="204" t="s">
        <v>1</v>
      </c>
      <c r="F2274" s="205" t="s">
        <v>1819</v>
      </c>
      <c r="H2274" s="206">
        <v>16.920000000000002</v>
      </c>
      <c r="I2274" s="207"/>
      <c r="L2274" s="203"/>
      <c r="M2274" s="208"/>
      <c r="N2274" s="209"/>
      <c r="O2274" s="209"/>
      <c r="P2274" s="209"/>
      <c r="Q2274" s="209"/>
      <c r="R2274" s="209"/>
      <c r="S2274" s="209"/>
      <c r="T2274" s="210"/>
      <c r="AT2274" s="204" t="s">
        <v>213</v>
      </c>
      <c r="AU2274" s="204" t="s">
        <v>82</v>
      </c>
      <c r="AV2274" s="13" t="s">
        <v>82</v>
      </c>
      <c r="AW2274" s="13" t="s">
        <v>30</v>
      </c>
      <c r="AX2274" s="13" t="s">
        <v>73</v>
      </c>
      <c r="AY2274" s="204" t="s">
        <v>205</v>
      </c>
    </row>
    <row r="2275" s="15" customFormat="1">
      <c r="B2275" s="219"/>
      <c r="D2275" s="196" t="s">
        <v>213</v>
      </c>
      <c r="E2275" s="220" t="s">
        <v>1</v>
      </c>
      <c r="F2275" s="221" t="s">
        <v>235</v>
      </c>
      <c r="H2275" s="222">
        <v>541.08000000000004</v>
      </c>
      <c r="I2275" s="223"/>
      <c r="L2275" s="219"/>
      <c r="M2275" s="224"/>
      <c r="N2275" s="225"/>
      <c r="O2275" s="225"/>
      <c r="P2275" s="225"/>
      <c r="Q2275" s="225"/>
      <c r="R2275" s="225"/>
      <c r="S2275" s="225"/>
      <c r="T2275" s="226"/>
      <c r="AT2275" s="220" t="s">
        <v>213</v>
      </c>
      <c r="AU2275" s="220" t="s">
        <v>82</v>
      </c>
      <c r="AV2275" s="15" t="s">
        <v>120</v>
      </c>
      <c r="AW2275" s="15" t="s">
        <v>30</v>
      </c>
      <c r="AX2275" s="15" t="s">
        <v>73</v>
      </c>
      <c r="AY2275" s="220" t="s">
        <v>205</v>
      </c>
    </row>
    <row r="2276" s="12" customFormat="1">
      <c r="B2276" s="195"/>
      <c r="D2276" s="196" t="s">
        <v>213</v>
      </c>
      <c r="E2276" s="197" t="s">
        <v>1</v>
      </c>
      <c r="F2276" s="198" t="s">
        <v>1820</v>
      </c>
      <c r="H2276" s="197" t="s">
        <v>1</v>
      </c>
      <c r="I2276" s="199"/>
      <c r="L2276" s="195"/>
      <c r="M2276" s="200"/>
      <c r="N2276" s="201"/>
      <c r="O2276" s="201"/>
      <c r="P2276" s="201"/>
      <c r="Q2276" s="201"/>
      <c r="R2276" s="201"/>
      <c r="S2276" s="201"/>
      <c r="T2276" s="202"/>
      <c r="AT2276" s="197" t="s">
        <v>213</v>
      </c>
      <c r="AU2276" s="197" t="s">
        <v>82</v>
      </c>
      <c r="AV2276" s="12" t="s">
        <v>80</v>
      </c>
      <c r="AW2276" s="12" t="s">
        <v>30</v>
      </c>
      <c r="AX2276" s="12" t="s">
        <v>73</v>
      </c>
      <c r="AY2276" s="197" t="s">
        <v>205</v>
      </c>
    </row>
    <row r="2277" s="12" customFormat="1">
      <c r="B2277" s="195"/>
      <c r="D2277" s="196" t="s">
        <v>213</v>
      </c>
      <c r="E2277" s="197" t="s">
        <v>1</v>
      </c>
      <c r="F2277" s="198" t="s">
        <v>382</v>
      </c>
      <c r="H2277" s="197" t="s">
        <v>1</v>
      </c>
      <c r="I2277" s="199"/>
      <c r="L2277" s="195"/>
      <c r="M2277" s="200"/>
      <c r="N2277" s="201"/>
      <c r="O2277" s="201"/>
      <c r="P2277" s="201"/>
      <c r="Q2277" s="201"/>
      <c r="R2277" s="201"/>
      <c r="S2277" s="201"/>
      <c r="T2277" s="202"/>
      <c r="AT2277" s="197" t="s">
        <v>213</v>
      </c>
      <c r="AU2277" s="197" t="s">
        <v>82</v>
      </c>
      <c r="AV2277" s="12" t="s">
        <v>80</v>
      </c>
      <c r="AW2277" s="12" t="s">
        <v>30</v>
      </c>
      <c r="AX2277" s="12" t="s">
        <v>73</v>
      </c>
      <c r="AY2277" s="197" t="s">
        <v>205</v>
      </c>
    </row>
    <row r="2278" s="13" customFormat="1">
      <c r="B2278" s="203"/>
      <c r="D2278" s="196" t="s">
        <v>213</v>
      </c>
      <c r="E2278" s="204" t="s">
        <v>1</v>
      </c>
      <c r="F2278" s="205" t="s">
        <v>1821</v>
      </c>
      <c r="H2278" s="206">
        <v>4.9400000000000004</v>
      </c>
      <c r="I2278" s="207"/>
      <c r="L2278" s="203"/>
      <c r="M2278" s="208"/>
      <c r="N2278" s="209"/>
      <c r="O2278" s="209"/>
      <c r="P2278" s="209"/>
      <c r="Q2278" s="209"/>
      <c r="R2278" s="209"/>
      <c r="S2278" s="209"/>
      <c r="T2278" s="210"/>
      <c r="AT2278" s="204" t="s">
        <v>213</v>
      </c>
      <c r="AU2278" s="204" t="s">
        <v>82</v>
      </c>
      <c r="AV2278" s="13" t="s">
        <v>82</v>
      </c>
      <c r="AW2278" s="13" t="s">
        <v>30</v>
      </c>
      <c r="AX2278" s="13" t="s">
        <v>73</v>
      </c>
      <c r="AY2278" s="204" t="s">
        <v>205</v>
      </c>
    </row>
    <row r="2279" s="12" customFormat="1">
      <c r="B2279" s="195"/>
      <c r="D2279" s="196" t="s">
        <v>213</v>
      </c>
      <c r="E2279" s="197" t="s">
        <v>1</v>
      </c>
      <c r="F2279" s="198" t="s">
        <v>430</v>
      </c>
      <c r="H2279" s="197" t="s">
        <v>1</v>
      </c>
      <c r="I2279" s="199"/>
      <c r="L2279" s="195"/>
      <c r="M2279" s="200"/>
      <c r="N2279" s="201"/>
      <c r="O2279" s="201"/>
      <c r="P2279" s="201"/>
      <c r="Q2279" s="201"/>
      <c r="R2279" s="201"/>
      <c r="S2279" s="201"/>
      <c r="T2279" s="202"/>
      <c r="AT2279" s="197" t="s">
        <v>213</v>
      </c>
      <c r="AU2279" s="197" t="s">
        <v>82</v>
      </c>
      <c r="AV2279" s="12" t="s">
        <v>80</v>
      </c>
      <c r="AW2279" s="12" t="s">
        <v>30</v>
      </c>
      <c r="AX2279" s="12" t="s">
        <v>73</v>
      </c>
      <c r="AY2279" s="197" t="s">
        <v>205</v>
      </c>
    </row>
    <row r="2280" s="13" customFormat="1">
      <c r="B2280" s="203"/>
      <c r="D2280" s="196" t="s">
        <v>213</v>
      </c>
      <c r="E2280" s="204" t="s">
        <v>1</v>
      </c>
      <c r="F2280" s="205" t="s">
        <v>1822</v>
      </c>
      <c r="H2280" s="206">
        <v>28.199999999999999</v>
      </c>
      <c r="I2280" s="207"/>
      <c r="L2280" s="203"/>
      <c r="M2280" s="208"/>
      <c r="N2280" s="209"/>
      <c r="O2280" s="209"/>
      <c r="P2280" s="209"/>
      <c r="Q2280" s="209"/>
      <c r="R2280" s="209"/>
      <c r="S2280" s="209"/>
      <c r="T2280" s="210"/>
      <c r="AT2280" s="204" t="s">
        <v>213</v>
      </c>
      <c r="AU2280" s="204" t="s">
        <v>82</v>
      </c>
      <c r="AV2280" s="13" t="s">
        <v>82</v>
      </c>
      <c r="AW2280" s="13" t="s">
        <v>30</v>
      </c>
      <c r="AX2280" s="13" t="s">
        <v>73</v>
      </c>
      <c r="AY2280" s="204" t="s">
        <v>205</v>
      </c>
    </row>
    <row r="2281" s="12" customFormat="1">
      <c r="B2281" s="195"/>
      <c r="D2281" s="196" t="s">
        <v>213</v>
      </c>
      <c r="E2281" s="197" t="s">
        <v>1</v>
      </c>
      <c r="F2281" s="198" t="s">
        <v>438</v>
      </c>
      <c r="H2281" s="197" t="s">
        <v>1</v>
      </c>
      <c r="I2281" s="199"/>
      <c r="L2281" s="195"/>
      <c r="M2281" s="200"/>
      <c r="N2281" s="201"/>
      <c r="O2281" s="201"/>
      <c r="P2281" s="201"/>
      <c r="Q2281" s="201"/>
      <c r="R2281" s="201"/>
      <c r="S2281" s="201"/>
      <c r="T2281" s="202"/>
      <c r="AT2281" s="197" t="s">
        <v>213</v>
      </c>
      <c r="AU2281" s="197" t="s">
        <v>82</v>
      </c>
      <c r="AV2281" s="12" t="s">
        <v>80</v>
      </c>
      <c r="AW2281" s="12" t="s">
        <v>30</v>
      </c>
      <c r="AX2281" s="12" t="s">
        <v>73</v>
      </c>
      <c r="AY2281" s="197" t="s">
        <v>205</v>
      </c>
    </row>
    <row r="2282" s="13" customFormat="1">
      <c r="B2282" s="203"/>
      <c r="D2282" s="196" t="s">
        <v>213</v>
      </c>
      <c r="E2282" s="204" t="s">
        <v>1</v>
      </c>
      <c r="F2282" s="205" t="s">
        <v>1823</v>
      </c>
      <c r="H2282" s="206">
        <v>32.280000000000001</v>
      </c>
      <c r="I2282" s="207"/>
      <c r="L2282" s="203"/>
      <c r="M2282" s="208"/>
      <c r="N2282" s="209"/>
      <c r="O2282" s="209"/>
      <c r="P2282" s="209"/>
      <c r="Q2282" s="209"/>
      <c r="R2282" s="209"/>
      <c r="S2282" s="209"/>
      <c r="T2282" s="210"/>
      <c r="AT2282" s="204" t="s">
        <v>213</v>
      </c>
      <c r="AU2282" s="204" t="s">
        <v>82</v>
      </c>
      <c r="AV2282" s="13" t="s">
        <v>82</v>
      </c>
      <c r="AW2282" s="13" t="s">
        <v>30</v>
      </c>
      <c r="AX2282" s="13" t="s">
        <v>73</v>
      </c>
      <c r="AY2282" s="204" t="s">
        <v>205</v>
      </c>
    </row>
    <row r="2283" s="12" customFormat="1">
      <c r="B2283" s="195"/>
      <c r="D2283" s="196" t="s">
        <v>213</v>
      </c>
      <c r="E2283" s="197" t="s">
        <v>1</v>
      </c>
      <c r="F2283" s="198" t="s">
        <v>440</v>
      </c>
      <c r="H2283" s="197" t="s">
        <v>1</v>
      </c>
      <c r="I2283" s="199"/>
      <c r="L2283" s="195"/>
      <c r="M2283" s="200"/>
      <c r="N2283" s="201"/>
      <c r="O2283" s="201"/>
      <c r="P2283" s="201"/>
      <c r="Q2283" s="201"/>
      <c r="R2283" s="201"/>
      <c r="S2283" s="201"/>
      <c r="T2283" s="202"/>
      <c r="AT2283" s="197" t="s">
        <v>213</v>
      </c>
      <c r="AU2283" s="197" t="s">
        <v>82</v>
      </c>
      <c r="AV2283" s="12" t="s">
        <v>80</v>
      </c>
      <c r="AW2283" s="12" t="s">
        <v>30</v>
      </c>
      <c r="AX2283" s="12" t="s">
        <v>73</v>
      </c>
      <c r="AY2283" s="197" t="s">
        <v>205</v>
      </c>
    </row>
    <row r="2284" s="13" customFormat="1">
      <c r="B2284" s="203"/>
      <c r="D2284" s="196" t="s">
        <v>213</v>
      </c>
      <c r="E2284" s="204" t="s">
        <v>1</v>
      </c>
      <c r="F2284" s="205" t="s">
        <v>1824</v>
      </c>
      <c r="H2284" s="206">
        <v>56.039999999999999</v>
      </c>
      <c r="I2284" s="207"/>
      <c r="L2284" s="203"/>
      <c r="M2284" s="208"/>
      <c r="N2284" s="209"/>
      <c r="O2284" s="209"/>
      <c r="P2284" s="209"/>
      <c r="Q2284" s="209"/>
      <c r="R2284" s="209"/>
      <c r="S2284" s="209"/>
      <c r="T2284" s="210"/>
      <c r="AT2284" s="204" t="s">
        <v>213</v>
      </c>
      <c r="AU2284" s="204" t="s">
        <v>82</v>
      </c>
      <c r="AV2284" s="13" t="s">
        <v>82</v>
      </c>
      <c r="AW2284" s="13" t="s">
        <v>30</v>
      </c>
      <c r="AX2284" s="13" t="s">
        <v>73</v>
      </c>
      <c r="AY2284" s="204" t="s">
        <v>205</v>
      </c>
    </row>
    <row r="2285" s="12" customFormat="1">
      <c r="B2285" s="195"/>
      <c r="D2285" s="196" t="s">
        <v>213</v>
      </c>
      <c r="E2285" s="197" t="s">
        <v>1</v>
      </c>
      <c r="F2285" s="198" t="s">
        <v>446</v>
      </c>
      <c r="H2285" s="197" t="s">
        <v>1</v>
      </c>
      <c r="I2285" s="199"/>
      <c r="L2285" s="195"/>
      <c r="M2285" s="200"/>
      <c r="N2285" s="201"/>
      <c r="O2285" s="201"/>
      <c r="P2285" s="201"/>
      <c r="Q2285" s="201"/>
      <c r="R2285" s="201"/>
      <c r="S2285" s="201"/>
      <c r="T2285" s="202"/>
      <c r="AT2285" s="197" t="s">
        <v>213</v>
      </c>
      <c r="AU2285" s="197" t="s">
        <v>82</v>
      </c>
      <c r="AV2285" s="12" t="s">
        <v>80</v>
      </c>
      <c r="AW2285" s="12" t="s">
        <v>30</v>
      </c>
      <c r="AX2285" s="12" t="s">
        <v>73</v>
      </c>
      <c r="AY2285" s="197" t="s">
        <v>205</v>
      </c>
    </row>
    <row r="2286" s="13" customFormat="1">
      <c r="B2286" s="203"/>
      <c r="D2286" s="196" t="s">
        <v>213</v>
      </c>
      <c r="E2286" s="204" t="s">
        <v>1</v>
      </c>
      <c r="F2286" s="205" t="s">
        <v>1825</v>
      </c>
      <c r="H2286" s="206">
        <v>29.620000000000001</v>
      </c>
      <c r="I2286" s="207"/>
      <c r="L2286" s="203"/>
      <c r="M2286" s="208"/>
      <c r="N2286" s="209"/>
      <c r="O2286" s="209"/>
      <c r="P2286" s="209"/>
      <c r="Q2286" s="209"/>
      <c r="R2286" s="209"/>
      <c r="S2286" s="209"/>
      <c r="T2286" s="210"/>
      <c r="AT2286" s="204" t="s">
        <v>213</v>
      </c>
      <c r="AU2286" s="204" t="s">
        <v>82</v>
      </c>
      <c r="AV2286" s="13" t="s">
        <v>82</v>
      </c>
      <c r="AW2286" s="13" t="s">
        <v>30</v>
      </c>
      <c r="AX2286" s="13" t="s">
        <v>73</v>
      </c>
      <c r="AY2286" s="204" t="s">
        <v>205</v>
      </c>
    </row>
    <row r="2287" s="12" customFormat="1">
      <c r="B2287" s="195"/>
      <c r="D2287" s="196" t="s">
        <v>213</v>
      </c>
      <c r="E2287" s="197" t="s">
        <v>1</v>
      </c>
      <c r="F2287" s="198" t="s">
        <v>455</v>
      </c>
      <c r="H2287" s="197" t="s">
        <v>1</v>
      </c>
      <c r="I2287" s="199"/>
      <c r="L2287" s="195"/>
      <c r="M2287" s="200"/>
      <c r="N2287" s="201"/>
      <c r="O2287" s="201"/>
      <c r="P2287" s="201"/>
      <c r="Q2287" s="201"/>
      <c r="R2287" s="201"/>
      <c r="S2287" s="201"/>
      <c r="T2287" s="202"/>
      <c r="AT2287" s="197" t="s">
        <v>213</v>
      </c>
      <c r="AU2287" s="197" t="s">
        <v>82</v>
      </c>
      <c r="AV2287" s="12" t="s">
        <v>80</v>
      </c>
      <c r="AW2287" s="12" t="s">
        <v>30</v>
      </c>
      <c r="AX2287" s="12" t="s">
        <v>73</v>
      </c>
      <c r="AY2287" s="197" t="s">
        <v>205</v>
      </c>
    </row>
    <row r="2288" s="13" customFormat="1">
      <c r="B2288" s="203"/>
      <c r="D2288" s="196" t="s">
        <v>213</v>
      </c>
      <c r="E2288" s="204" t="s">
        <v>1</v>
      </c>
      <c r="F2288" s="205" t="s">
        <v>1826</v>
      </c>
      <c r="H2288" s="206">
        <v>54.420000000000002</v>
      </c>
      <c r="I2288" s="207"/>
      <c r="L2288" s="203"/>
      <c r="M2288" s="208"/>
      <c r="N2288" s="209"/>
      <c r="O2288" s="209"/>
      <c r="P2288" s="209"/>
      <c r="Q2288" s="209"/>
      <c r="R2288" s="209"/>
      <c r="S2288" s="209"/>
      <c r="T2288" s="210"/>
      <c r="AT2288" s="204" t="s">
        <v>213</v>
      </c>
      <c r="AU2288" s="204" t="s">
        <v>82</v>
      </c>
      <c r="AV2288" s="13" t="s">
        <v>82</v>
      </c>
      <c r="AW2288" s="13" t="s">
        <v>30</v>
      </c>
      <c r="AX2288" s="13" t="s">
        <v>73</v>
      </c>
      <c r="AY2288" s="204" t="s">
        <v>205</v>
      </c>
    </row>
    <row r="2289" s="12" customFormat="1">
      <c r="B2289" s="195"/>
      <c r="D2289" s="196" t="s">
        <v>213</v>
      </c>
      <c r="E2289" s="197" t="s">
        <v>1</v>
      </c>
      <c r="F2289" s="198" t="s">
        <v>459</v>
      </c>
      <c r="H2289" s="197" t="s">
        <v>1</v>
      </c>
      <c r="I2289" s="199"/>
      <c r="L2289" s="195"/>
      <c r="M2289" s="200"/>
      <c r="N2289" s="201"/>
      <c r="O2289" s="201"/>
      <c r="P2289" s="201"/>
      <c r="Q2289" s="201"/>
      <c r="R2289" s="201"/>
      <c r="S2289" s="201"/>
      <c r="T2289" s="202"/>
      <c r="AT2289" s="197" t="s">
        <v>213</v>
      </c>
      <c r="AU2289" s="197" t="s">
        <v>82</v>
      </c>
      <c r="AV2289" s="12" t="s">
        <v>80</v>
      </c>
      <c r="AW2289" s="12" t="s">
        <v>30</v>
      </c>
      <c r="AX2289" s="12" t="s">
        <v>73</v>
      </c>
      <c r="AY2289" s="197" t="s">
        <v>205</v>
      </c>
    </row>
    <row r="2290" s="13" customFormat="1">
      <c r="B2290" s="203"/>
      <c r="D2290" s="196" t="s">
        <v>213</v>
      </c>
      <c r="E2290" s="204" t="s">
        <v>1</v>
      </c>
      <c r="F2290" s="205" t="s">
        <v>1827</v>
      </c>
      <c r="H2290" s="206">
        <v>57.700000000000003</v>
      </c>
      <c r="I2290" s="207"/>
      <c r="L2290" s="203"/>
      <c r="M2290" s="208"/>
      <c r="N2290" s="209"/>
      <c r="O2290" s="209"/>
      <c r="P2290" s="209"/>
      <c r="Q2290" s="209"/>
      <c r="R2290" s="209"/>
      <c r="S2290" s="209"/>
      <c r="T2290" s="210"/>
      <c r="AT2290" s="204" t="s">
        <v>213</v>
      </c>
      <c r="AU2290" s="204" t="s">
        <v>82</v>
      </c>
      <c r="AV2290" s="13" t="s">
        <v>82</v>
      </c>
      <c r="AW2290" s="13" t="s">
        <v>30</v>
      </c>
      <c r="AX2290" s="13" t="s">
        <v>73</v>
      </c>
      <c r="AY2290" s="204" t="s">
        <v>205</v>
      </c>
    </row>
    <row r="2291" s="12" customFormat="1">
      <c r="B2291" s="195"/>
      <c r="D2291" s="196" t="s">
        <v>213</v>
      </c>
      <c r="E2291" s="197" t="s">
        <v>1</v>
      </c>
      <c r="F2291" s="198" t="s">
        <v>463</v>
      </c>
      <c r="H2291" s="197" t="s">
        <v>1</v>
      </c>
      <c r="I2291" s="199"/>
      <c r="L2291" s="195"/>
      <c r="M2291" s="200"/>
      <c r="N2291" s="201"/>
      <c r="O2291" s="201"/>
      <c r="P2291" s="201"/>
      <c r="Q2291" s="201"/>
      <c r="R2291" s="201"/>
      <c r="S2291" s="201"/>
      <c r="T2291" s="202"/>
      <c r="AT2291" s="197" t="s">
        <v>213</v>
      </c>
      <c r="AU2291" s="197" t="s">
        <v>82</v>
      </c>
      <c r="AV2291" s="12" t="s">
        <v>80</v>
      </c>
      <c r="AW2291" s="12" t="s">
        <v>30</v>
      </c>
      <c r="AX2291" s="12" t="s">
        <v>73</v>
      </c>
      <c r="AY2291" s="197" t="s">
        <v>205</v>
      </c>
    </row>
    <row r="2292" s="13" customFormat="1">
      <c r="B2292" s="203"/>
      <c r="D2292" s="196" t="s">
        <v>213</v>
      </c>
      <c r="E2292" s="204" t="s">
        <v>1</v>
      </c>
      <c r="F2292" s="205" t="s">
        <v>1828</v>
      </c>
      <c r="H2292" s="206">
        <v>41.780000000000001</v>
      </c>
      <c r="I2292" s="207"/>
      <c r="L2292" s="203"/>
      <c r="M2292" s="208"/>
      <c r="N2292" s="209"/>
      <c r="O2292" s="209"/>
      <c r="P2292" s="209"/>
      <c r="Q2292" s="209"/>
      <c r="R2292" s="209"/>
      <c r="S2292" s="209"/>
      <c r="T2292" s="210"/>
      <c r="AT2292" s="204" t="s">
        <v>213</v>
      </c>
      <c r="AU2292" s="204" t="s">
        <v>82</v>
      </c>
      <c r="AV2292" s="13" t="s">
        <v>82</v>
      </c>
      <c r="AW2292" s="13" t="s">
        <v>30</v>
      </c>
      <c r="AX2292" s="13" t="s">
        <v>73</v>
      </c>
      <c r="AY2292" s="204" t="s">
        <v>205</v>
      </c>
    </row>
    <row r="2293" s="15" customFormat="1">
      <c r="B2293" s="219"/>
      <c r="D2293" s="196" t="s">
        <v>213</v>
      </c>
      <c r="E2293" s="220" t="s">
        <v>1</v>
      </c>
      <c r="F2293" s="221" t="s">
        <v>235</v>
      </c>
      <c r="H2293" s="222">
        <v>304.98000000000002</v>
      </c>
      <c r="I2293" s="223"/>
      <c r="L2293" s="219"/>
      <c r="M2293" s="224"/>
      <c r="N2293" s="225"/>
      <c r="O2293" s="225"/>
      <c r="P2293" s="225"/>
      <c r="Q2293" s="225"/>
      <c r="R2293" s="225"/>
      <c r="S2293" s="225"/>
      <c r="T2293" s="226"/>
      <c r="AT2293" s="220" t="s">
        <v>213</v>
      </c>
      <c r="AU2293" s="220" t="s">
        <v>82</v>
      </c>
      <c r="AV2293" s="15" t="s">
        <v>120</v>
      </c>
      <c r="AW2293" s="15" t="s">
        <v>30</v>
      </c>
      <c r="AX2293" s="15" t="s">
        <v>73</v>
      </c>
      <c r="AY2293" s="220" t="s">
        <v>205</v>
      </c>
    </row>
    <row r="2294" s="12" customFormat="1">
      <c r="B2294" s="195"/>
      <c r="D2294" s="196" t="s">
        <v>213</v>
      </c>
      <c r="E2294" s="197" t="s">
        <v>1</v>
      </c>
      <c r="F2294" s="198" t="s">
        <v>601</v>
      </c>
      <c r="H2294" s="197" t="s">
        <v>1</v>
      </c>
      <c r="I2294" s="199"/>
      <c r="L2294" s="195"/>
      <c r="M2294" s="200"/>
      <c r="N2294" s="201"/>
      <c r="O2294" s="201"/>
      <c r="P2294" s="201"/>
      <c r="Q2294" s="201"/>
      <c r="R2294" s="201"/>
      <c r="S2294" s="201"/>
      <c r="T2294" s="202"/>
      <c r="AT2294" s="197" t="s">
        <v>213</v>
      </c>
      <c r="AU2294" s="197" t="s">
        <v>82</v>
      </c>
      <c r="AV2294" s="12" t="s">
        <v>80</v>
      </c>
      <c r="AW2294" s="12" t="s">
        <v>30</v>
      </c>
      <c r="AX2294" s="12" t="s">
        <v>73</v>
      </c>
      <c r="AY2294" s="197" t="s">
        <v>205</v>
      </c>
    </row>
    <row r="2295" s="12" customFormat="1">
      <c r="B2295" s="195"/>
      <c r="D2295" s="196" t="s">
        <v>213</v>
      </c>
      <c r="E2295" s="197" t="s">
        <v>1</v>
      </c>
      <c r="F2295" s="198" t="s">
        <v>341</v>
      </c>
      <c r="H2295" s="197" t="s">
        <v>1</v>
      </c>
      <c r="I2295" s="199"/>
      <c r="L2295" s="195"/>
      <c r="M2295" s="200"/>
      <c r="N2295" s="201"/>
      <c r="O2295" s="201"/>
      <c r="P2295" s="201"/>
      <c r="Q2295" s="201"/>
      <c r="R2295" s="201"/>
      <c r="S2295" s="201"/>
      <c r="T2295" s="202"/>
      <c r="AT2295" s="197" t="s">
        <v>213</v>
      </c>
      <c r="AU2295" s="197" t="s">
        <v>82</v>
      </c>
      <c r="AV2295" s="12" t="s">
        <v>80</v>
      </c>
      <c r="AW2295" s="12" t="s">
        <v>30</v>
      </c>
      <c r="AX2295" s="12" t="s">
        <v>73</v>
      </c>
      <c r="AY2295" s="197" t="s">
        <v>205</v>
      </c>
    </row>
    <row r="2296" s="13" customFormat="1">
      <c r="B2296" s="203"/>
      <c r="D2296" s="196" t="s">
        <v>213</v>
      </c>
      <c r="E2296" s="204" t="s">
        <v>1</v>
      </c>
      <c r="F2296" s="205" t="s">
        <v>1829</v>
      </c>
      <c r="H2296" s="206">
        <v>16.199999999999999</v>
      </c>
      <c r="I2296" s="207"/>
      <c r="L2296" s="203"/>
      <c r="M2296" s="208"/>
      <c r="N2296" s="209"/>
      <c r="O2296" s="209"/>
      <c r="P2296" s="209"/>
      <c r="Q2296" s="209"/>
      <c r="R2296" s="209"/>
      <c r="S2296" s="209"/>
      <c r="T2296" s="210"/>
      <c r="AT2296" s="204" t="s">
        <v>213</v>
      </c>
      <c r="AU2296" s="204" t="s">
        <v>82</v>
      </c>
      <c r="AV2296" s="13" t="s">
        <v>82</v>
      </c>
      <c r="AW2296" s="13" t="s">
        <v>30</v>
      </c>
      <c r="AX2296" s="13" t="s">
        <v>73</v>
      </c>
      <c r="AY2296" s="204" t="s">
        <v>205</v>
      </c>
    </row>
    <row r="2297" s="12" customFormat="1">
      <c r="B2297" s="195"/>
      <c r="D2297" s="196" t="s">
        <v>213</v>
      </c>
      <c r="E2297" s="197" t="s">
        <v>1</v>
      </c>
      <c r="F2297" s="198" t="s">
        <v>382</v>
      </c>
      <c r="H2297" s="197" t="s">
        <v>1</v>
      </c>
      <c r="I2297" s="199"/>
      <c r="L2297" s="195"/>
      <c r="M2297" s="200"/>
      <c r="N2297" s="201"/>
      <c r="O2297" s="201"/>
      <c r="P2297" s="201"/>
      <c r="Q2297" s="201"/>
      <c r="R2297" s="201"/>
      <c r="S2297" s="201"/>
      <c r="T2297" s="202"/>
      <c r="AT2297" s="197" t="s">
        <v>213</v>
      </c>
      <c r="AU2297" s="197" t="s">
        <v>82</v>
      </c>
      <c r="AV2297" s="12" t="s">
        <v>80</v>
      </c>
      <c r="AW2297" s="12" t="s">
        <v>30</v>
      </c>
      <c r="AX2297" s="12" t="s">
        <v>73</v>
      </c>
      <c r="AY2297" s="197" t="s">
        <v>205</v>
      </c>
    </row>
    <row r="2298" s="13" customFormat="1">
      <c r="B2298" s="203"/>
      <c r="D2298" s="196" t="s">
        <v>213</v>
      </c>
      <c r="E2298" s="204" t="s">
        <v>1</v>
      </c>
      <c r="F2298" s="205" t="s">
        <v>1830</v>
      </c>
      <c r="H2298" s="206">
        <v>56.939999999999998</v>
      </c>
      <c r="I2298" s="207"/>
      <c r="L2298" s="203"/>
      <c r="M2298" s="208"/>
      <c r="N2298" s="209"/>
      <c r="O2298" s="209"/>
      <c r="P2298" s="209"/>
      <c r="Q2298" s="209"/>
      <c r="R2298" s="209"/>
      <c r="S2298" s="209"/>
      <c r="T2298" s="210"/>
      <c r="AT2298" s="204" t="s">
        <v>213</v>
      </c>
      <c r="AU2298" s="204" t="s">
        <v>82</v>
      </c>
      <c r="AV2298" s="13" t="s">
        <v>82</v>
      </c>
      <c r="AW2298" s="13" t="s">
        <v>30</v>
      </c>
      <c r="AX2298" s="13" t="s">
        <v>73</v>
      </c>
      <c r="AY2298" s="204" t="s">
        <v>205</v>
      </c>
    </row>
    <row r="2299" s="12" customFormat="1">
      <c r="B2299" s="195"/>
      <c r="D2299" s="196" t="s">
        <v>213</v>
      </c>
      <c r="E2299" s="197" t="s">
        <v>1</v>
      </c>
      <c r="F2299" s="198" t="s">
        <v>436</v>
      </c>
      <c r="H2299" s="197" t="s">
        <v>1</v>
      </c>
      <c r="I2299" s="199"/>
      <c r="L2299" s="195"/>
      <c r="M2299" s="200"/>
      <c r="N2299" s="201"/>
      <c r="O2299" s="201"/>
      <c r="P2299" s="201"/>
      <c r="Q2299" s="201"/>
      <c r="R2299" s="201"/>
      <c r="S2299" s="201"/>
      <c r="T2299" s="202"/>
      <c r="AT2299" s="197" t="s">
        <v>213</v>
      </c>
      <c r="AU2299" s="197" t="s">
        <v>82</v>
      </c>
      <c r="AV2299" s="12" t="s">
        <v>80</v>
      </c>
      <c r="AW2299" s="12" t="s">
        <v>30</v>
      </c>
      <c r="AX2299" s="12" t="s">
        <v>73</v>
      </c>
      <c r="AY2299" s="197" t="s">
        <v>205</v>
      </c>
    </row>
    <row r="2300" s="13" customFormat="1">
      <c r="B2300" s="203"/>
      <c r="D2300" s="196" t="s">
        <v>213</v>
      </c>
      <c r="E2300" s="204" t="s">
        <v>1</v>
      </c>
      <c r="F2300" s="205" t="s">
        <v>1831</v>
      </c>
      <c r="H2300" s="206">
        <v>48.859999999999999</v>
      </c>
      <c r="I2300" s="207"/>
      <c r="L2300" s="203"/>
      <c r="M2300" s="208"/>
      <c r="N2300" s="209"/>
      <c r="O2300" s="209"/>
      <c r="P2300" s="209"/>
      <c r="Q2300" s="209"/>
      <c r="R2300" s="209"/>
      <c r="S2300" s="209"/>
      <c r="T2300" s="210"/>
      <c r="AT2300" s="204" t="s">
        <v>213</v>
      </c>
      <c r="AU2300" s="204" t="s">
        <v>82</v>
      </c>
      <c r="AV2300" s="13" t="s">
        <v>82</v>
      </c>
      <c r="AW2300" s="13" t="s">
        <v>30</v>
      </c>
      <c r="AX2300" s="13" t="s">
        <v>73</v>
      </c>
      <c r="AY2300" s="204" t="s">
        <v>205</v>
      </c>
    </row>
    <row r="2301" s="12" customFormat="1">
      <c r="B2301" s="195"/>
      <c r="D2301" s="196" t="s">
        <v>213</v>
      </c>
      <c r="E2301" s="197" t="s">
        <v>1</v>
      </c>
      <c r="F2301" s="198" t="s">
        <v>446</v>
      </c>
      <c r="H2301" s="197" t="s">
        <v>1</v>
      </c>
      <c r="I2301" s="199"/>
      <c r="L2301" s="195"/>
      <c r="M2301" s="200"/>
      <c r="N2301" s="201"/>
      <c r="O2301" s="201"/>
      <c r="P2301" s="201"/>
      <c r="Q2301" s="201"/>
      <c r="R2301" s="201"/>
      <c r="S2301" s="201"/>
      <c r="T2301" s="202"/>
      <c r="AT2301" s="197" t="s">
        <v>213</v>
      </c>
      <c r="AU2301" s="197" t="s">
        <v>82</v>
      </c>
      <c r="AV2301" s="12" t="s">
        <v>80</v>
      </c>
      <c r="AW2301" s="12" t="s">
        <v>30</v>
      </c>
      <c r="AX2301" s="12" t="s">
        <v>73</v>
      </c>
      <c r="AY2301" s="197" t="s">
        <v>205</v>
      </c>
    </row>
    <row r="2302" s="13" customFormat="1">
      <c r="B2302" s="203"/>
      <c r="D2302" s="196" t="s">
        <v>213</v>
      </c>
      <c r="E2302" s="204" t="s">
        <v>1</v>
      </c>
      <c r="F2302" s="205" t="s">
        <v>1832</v>
      </c>
      <c r="H2302" s="206">
        <v>33.520000000000003</v>
      </c>
      <c r="I2302" s="207"/>
      <c r="L2302" s="203"/>
      <c r="M2302" s="208"/>
      <c r="N2302" s="209"/>
      <c r="O2302" s="209"/>
      <c r="P2302" s="209"/>
      <c r="Q2302" s="209"/>
      <c r="R2302" s="209"/>
      <c r="S2302" s="209"/>
      <c r="T2302" s="210"/>
      <c r="AT2302" s="204" t="s">
        <v>213</v>
      </c>
      <c r="AU2302" s="204" t="s">
        <v>82</v>
      </c>
      <c r="AV2302" s="13" t="s">
        <v>82</v>
      </c>
      <c r="AW2302" s="13" t="s">
        <v>30</v>
      </c>
      <c r="AX2302" s="13" t="s">
        <v>73</v>
      </c>
      <c r="AY2302" s="204" t="s">
        <v>205</v>
      </c>
    </row>
    <row r="2303" s="15" customFormat="1">
      <c r="B2303" s="219"/>
      <c r="D2303" s="196" t="s">
        <v>213</v>
      </c>
      <c r="E2303" s="220" t="s">
        <v>1</v>
      </c>
      <c r="F2303" s="221" t="s">
        <v>235</v>
      </c>
      <c r="H2303" s="222">
        <v>155.52000000000001</v>
      </c>
      <c r="I2303" s="223"/>
      <c r="L2303" s="219"/>
      <c r="M2303" s="224"/>
      <c r="N2303" s="225"/>
      <c r="O2303" s="225"/>
      <c r="P2303" s="225"/>
      <c r="Q2303" s="225"/>
      <c r="R2303" s="225"/>
      <c r="S2303" s="225"/>
      <c r="T2303" s="226"/>
      <c r="AT2303" s="220" t="s">
        <v>213</v>
      </c>
      <c r="AU2303" s="220" t="s">
        <v>82</v>
      </c>
      <c r="AV2303" s="15" t="s">
        <v>120</v>
      </c>
      <c r="AW2303" s="15" t="s">
        <v>30</v>
      </c>
      <c r="AX2303" s="15" t="s">
        <v>73</v>
      </c>
      <c r="AY2303" s="220" t="s">
        <v>205</v>
      </c>
    </row>
    <row r="2304" s="12" customFormat="1">
      <c r="B2304" s="195"/>
      <c r="D2304" s="196" t="s">
        <v>213</v>
      </c>
      <c r="E2304" s="197" t="s">
        <v>1</v>
      </c>
      <c r="F2304" s="198" t="s">
        <v>1833</v>
      </c>
      <c r="H2304" s="197" t="s">
        <v>1</v>
      </c>
      <c r="I2304" s="199"/>
      <c r="L2304" s="195"/>
      <c r="M2304" s="200"/>
      <c r="N2304" s="201"/>
      <c r="O2304" s="201"/>
      <c r="P2304" s="201"/>
      <c r="Q2304" s="201"/>
      <c r="R2304" s="201"/>
      <c r="S2304" s="201"/>
      <c r="T2304" s="202"/>
      <c r="AT2304" s="197" t="s">
        <v>213</v>
      </c>
      <c r="AU2304" s="197" t="s">
        <v>82</v>
      </c>
      <c r="AV2304" s="12" t="s">
        <v>80</v>
      </c>
      <c r="AW2304" s="12" t="s">
        <v>30</v>
      </c>
      <c r="AX2304" s="12" t="s">
        <v>73</v>
      </c>
      <c r="AY2304" s="197" t="s">
        <v>205</v>
      </c>
    </row>
    <row r="2305" s="12" customFormat="1">
      <c r="B2305" s="195"/>
      <c r="D2305" s="196" t="s">
        <v>213</v>
      </c>
      <c r="E2305" s="197" t="s">
        <v>1</v>
      </c>
      <c r="F2305" s="198" t="s">
        <v>419</v>
      </c>
      <c r="H2305" s="197" t="s">
        <v>1</v>
      </c>
      <c r="I2305" s="199"/>
      <c r="L2305" s="195"/>
      <c r="M2305" s="200"/>
      <c r="N2305" s="201"/>
      <c r="O2305" s="201"/>
      <c r="P2305" s="201"/>
      <c r="Q2305" s="201"/>
      <c r="R2305" s="201"/>
      <c r="S2305" s="201"/>
      <c r="T2305" s="202"/>
      <c r="AT2305" s="197" t="s">
        <v>213</v>
      </c>
      <c r="AU2305" s="197" t="s">
        <v>82</v>
      </c>
      <c r="AV2305" s="12" t="s">
        <v>80</v>
      </c>
      <c r="AW2305" s="12" t="s">
        <v>30</v>
      </c>
      <c r="AX2305" s="12" t="s">
        <v>73</v>
      </c>
      <c r="AY2305" s="197" t="s">
        <v>205</v>
      </c>
    </row>
    <row r="2306" s="13" customFormat="1">
      <c r="B2306" s="203"/>
      <c r="D2306" s="196" t="s">
        <v>213</v>
      </c>
      <c r="E2306" s="204" t="s">
        <v>1</v>
      </c>
      <c r="F2306" s="205" t="s">
        <v>1834</v>
      </c>
      <c r="H2306" s="206">
        <v>8.1799999999999997</v>
      </c>
      <c r="I2306" s="207"/>
      <c r="L2306" s="203"/>
      <c r="M2306" s="208"/>
      <c r="N2306" s="209"/>
      <c r="O2306" s="209"/>
      <c r="P2306" s="209"/>
      <c r="Q2306" s="209"/>
      <c r="R2306" s="209"/>
      <c r="S2306" s="209"/>
      <c r="T2306" s="210"/>
      <c r="AT2306" s="204" t="s">
        <v>213</v>
      </c>
      <c r="AU2306" s="204" t="s">
        <v>82</v>
      </c>
      <c r="AV2306" s="13" t="s">
        <v>82</v>
      </c>
      <c r="AW2306" s="13" t="s">
        <v>30</v>
      </c>
      <c r="AX2306" s="13" t="s">
        <v>73</v>
      </c>
      <c r="AY2306" s="204" t="s">
        <v>205</v>
      </c>
    </row>
    <row r="2307" s="12" customFormat="1">
      <c r="B2307" s="195"/>
      <c r="D2307" s="196" t="s">
        <v>213</v>
      </c>
      <c r="E2307" s="197" t="s">
        <v>1</v>
      </c>
      <c r="F2307" s="198" t="s">
        <v>411</v>
      </c>
      <c r="H2307" s="197" t="s">
        <v>1</v>
      </c>
      <c r="I2307" s="199"/>
      <c r="L2307" s="195"/>
      <c r="M2307" s="200"/>
      <c r="N2307" s="201"/>
      <c r="O2307" s="201"/>
      <c r="P2307" s="201"/>
      <c r="Q2307" s="201"/>
      <c r="R2307" s="201"/>
      <c r="S2307" s="201"/>
      <c r="T2307" s="202"/>
      <c r="AT2307" s="197" t="s">
        <v>213</v>
      </c>
      <c r="AU2307" s="197" t="s">
        <v>82</v>
      </c>
      <c r="AV2307" s="12" t="s">
        <v>80</v>
      </c>
      <c r="AW2307" s="12" t="s">
        <v>30</v>
      </c>
      <c r="AX2307" s="12" t="s">
        <v>73</v>
      </c>
      <c r="AY2307" s="197" t="s">
        <v>205</v>
      </c>
    </row>
    <row r="2308" s="13" customFormat="1">
      <c r="B2308" s="203"/>
      <c r="D2308" s="196" t="s">
        <v>213</v>
      </c>
      <c r="E2308" s="204" t="s">
        <v>1</v>
      </c>
      <c r="F2308" s="205" t="s">
        <v>1835</v>
      </c>
      <c r="H2308" s="206">
        <v>11.039999999999999</v>
      </c>
      <c r="I2308" s="207"/>
      <c r="L2308" s="203"/>
      <c r="M2308" s="208"/>
      <c r="N2308" s="209"/>
      <c r="O2308" s="209"/>
      <c r="P2308" s="209"/>
      <c r="Q2308" s="209"/>
      <c r="R2308" s="209"/>
      <c r="S2308" s="209"/>
      <c r="T2308" s="210"/>
      <c r="AT2308" s="204" t="s">
        <v>213</v>
      </c>
      <c r="AU2308" s="204" t="s">
        <v>82</v>
      </c>
      <c r="AV2308" s="13" t="s">
        <v>82</v>
      </c>
      <c r="AW2308" s="13" t="s">
        <v>30</v>
      </c>
      <c r="AX2308" s="13" t="s">
        <v>73</v>
      </c>
      <c r="AY2308" s="204" t="s">
        <v>205</v>
      </c>
    </row>
    <row r="2309" s="15" customFormat="1">
      <c r="B2309" s="219"/>
      <c r="D2309" s="196" t="s">
        <v>213</v>
      </c>
      <c r="E2309" s="220" t="s">
        <v>1</v>
      </c>
      <c r="F2309" s="221" t="s">
        <v>235</v>
      </c>
      <c r="H2309" s="222">
        <v>19.219999999999999</v>
      </c>
      <c r="I2309" s="223"/>
      <c r="L2309" s="219"/>
      <c r="M2309" s="224"/>
      <c r="N2309" s="225"/>
      <c r="O2309" s="225"/>
      <c r="P2309" s="225"/>
      <c r="Q2309" s="225"/>
      <c r="R2309" s="225"/>
      <c r="S2309" s="225"/>
      <c r="T2309" s="226"/>
      <c r="AT2309" s="220" t="s">
        <v>213</v>
      </c>
      <c r="AU2309" s="220" t="s">
        <v>82</v>
      </c>
      <c r="AV2309" s="15" t="s">
        <v>120</v>
      </c>
      <c r="AW2309" s="15" t="s">
        <v>30</v>
      </c>
      <c r="AX2309" s="15" t="s">
        <v>73</v>
      </c>
      <c r="AY2309" s="220" t="s">
        <v>205</v>
      </c>
    </row>
    <row r="2310" s="12" customFormat="1">
      <c r="B2310" s="195"/>
      <c r="D2310" s="196" t="s">
        <v>213</v>
      </c>
      <c r="E2310" s="197" t="s">
        <v>1</v>
      </c>
      <c r="F2310" s="198" t="s">
        <v>584</v>
      </c>
      <c r="H2310" s="197" t="s">
        <v>1</v>
      </c>
      <c r="I2310" s="199"/>
      <c r="L2310" s="195"/>
      <c r="M2310" s="200"/>
      <c r="N2310" s="201"/>
      <c r="O2310" s="201"/>
      <c r="P2310" s="201"/>
      <c r="Q2310" s="201"/>
      <c r="R2310" s="201"/>
      <c r="S2310" s="201"/>
      <c r="T2310" s="202"/>
      <c r="AT2310" s="197" t="s">
        <v>213</v>
      </c>
      <c r="AU2310" s="197" t="s">
        <v>82</v>
      </c>
      <c r="AV2310" s="12" t="s">
        <v>80</v>
      </c>
      <c r="AW2310" s="12" t="s">
        <v>30</v>
      </c>
      <c r="AX2310" s="12" t="s">
        <v>73</v>
      </c>
      <c r="AY2310" s="197" t="s">
        <v>205</v>
      </c>
    </row>
    <row r="2311" s="12" customFormat="1">
      <c r="B2311" s="195"/>
      <c r="D2311" s="196" t="s">
        <v>213</v>
      </c>
      <c r="E2311" s="197" t="s">
        <v>1</v>
      </c>
      <c r="F2311" s="198" t="s">
        <v>411</v>
      </c>
      <c r="H2311" s="197" t="s">
        <v>1</v>
      </c>
      <c r="I2311" s="199"/>
      <c r="L2311" s="195"/>
      <c r="M2311" s="200"/>
      <c r="N2311" s="201"/>
      <c r="O2311" s="201"/>
      <c r="P2311" s="201"/>
      <c r="Q2311" s="201"/>
      <c r="R2311" s="201"/>
      <c r="S2311" s="201"/>
      <c r="T2311" s="202"/>
      <c r="AT2311" s="197" t="s">
        <v>213</v>
      </c>
      <c r="AU2311" s="197" t="s">
        <v>82</v>
      </c>
      <c r="AV2311" s="12" t="s">
        <v>80</v>
      </c>
      <c r="AW2311" s="12" t="s">
        <v>30</v>
      </c>
      <c r="AX2311" s="12" t="s">
        <v>73</v>
      </c>
      <c r="AY2311" s="197" t="s">
        <v>205</v>
      </c>
    </row>
    <row r="2312" s="13" customFormat="1">
      <c r="B2312" s="203"/>
      <c r="D2312" s="196" t="s">
        <v>213</v>
      </c>
      <c r="E2312" s="204" t="s">
        <v>1</v>
      </c>
      <c r="F2312" s="205" t="s">
        <v>1836</v>
      </c>
      <c r="H2312" s="206">
        <v>11.58</v>
      </c>
      <c r="I2312" s="207"/>
      <c r="L2312" s="203"/>
      <c r="M2312" s="208"/>
      <c r="N2312" s="209"/>
      <c r="O2312" s="209"/>
      <c r="P2312" s="209"/>
      <c r="Q2312" s="209"/>
      <c r="R2312" s="209"/>
      <c r="S2312" s="209"/>
      <c r="T2312" s="210"/>
      <c r="AT2312" s="204" t="s">
        <v>213</v>
      </c>
      <c r="AU2312" s="204" t="s">
        <v>82</v>
      </c>
      <c r="AV2312" s="13" t="s">
        <v>82</v>
      </c>
      <c r="AW2312" s="13" t="s">
        <v>30</v>
      </c>
      <c r="AX2312" s="13" t="s">
        <v>73</v>
      </c>
      <c r="AY2312" s="204" t="s">
        <v>205</v>
      </c>
    </row>
    <row r="2313" s="15" customFormat="1">
      <c r="B2313" s="219"/>
      <c r="D2313" s="196" t="s">
        <v>213</v>
      </c>
      <c r="E2313" s="220" t="s">
        <v>1</v>
      </c>
      <c r="F2313" s="221" t="s">
        <v>235</v>
      </c>
      <c r="H2313" s="222">
        <v>11.58</v>
      </c>
      <c r="I2313" s="223"/>
      <c r="L2313" s="219"/>
      <c r="M2313" s="224"/>
      <c r="N2313" s="225"/>
      <c r="O2313" s="225"/>
      <c r="P2313" s="225"/>
      <c r="Q2313" s="225"/>
      <c r="R2313" s="225"/>
      <c r="S2313" s="225"/>
      <c r="T2313" s="226"/>
      <c r="AT2313" s="220" t="s">
        <v>213</v>
      </c>
      <c r="AU2313" s="220" t="s">
        <v>82</v>
      </c>
      <c r="AV2313" s="15" t="s">
        <v>120</v>
      </c>
      <c r="AW2313" s="15" t="s">
        <v>30</v>
      </c>
      <c r="AX2313" s="15" t="s">
        <v>73</v>
      </c>
      <c r="AY2313" s="220" t="s">
        <v>205</v>
      </c>
    </row>
    <row r="2314" s="14" customFormat="1">
      <c r="B2314" s="211"/>
      <c r="D2314" s="196" t="s">
        <v>213</v>
      </c>
      <c r="E2314" s="212" t="s">
        <v>1</v>
      </c>
      <c r="F2314" s="213" t="s">
        <v>218</v>
      </c>
      <c r="H2314" s="214">
        <v>2675.1199999999999</v>
      </c>
      <c r="I2314" s="215"/>
      <c r="L2314" s="211"/>
      <c r="M2314" s="216"/>
      <c r="N2314" s="217"/>
      <c r="O2314" s="217"/>
      <c r="P2314" s="217"/>
      <c r="Q2314" s="217"/>
      <c r="R2314" s="217"/>
      <c r="S2314" s="217"/>
      <c r="T2314" s="218"/>
      <c r="AT2314" s="212" t="s">
        <v>213</v>
      </c>
      <c r="AU2314" s="212" t="s">
        <v>82</v>
      </c>
      <c r="AV2314" s="14" t="s">
        <v>123</v>
      </c>
      <c r="AW2314" s="14" t="s">
        <v>30</v>
      </c>
      <c r="AX2314" s="14" t="s">
        <v>80</v>
      </c>
      <c r="AY2314" s="212" t="s">
        <v>205</v>
      </c>
    </row>
    <row r="2315" s="1" customFormat="1" ht="24.2" customHeight="1">
      <c r="A2315" s="37"/>
      <c r="B2315" s="181"/>
      <c r="C2315" s="182" t="s">
        <v>1837</v>
      </c>
      <c r="D2315" s="182" t="s">
        <v>207</v>
      </c>
      <c r="E2315" s="183" t="s">
        <v>1838</v>
      </c>
      <c r="F2315" s="184" t="s">
        <v>1839</v>
      </c>
      <c r="G2315" s="185" t="s">
        <v>210</v>
      </c>
      <c r="H2315" s="186">
        <v>1337.56</v>
      </c>
      <c r="I2315" s="187">
        <v>175</v>
      </c>
      <c r="J2315" s="188">
        <f>ROUND(I2315*H2315,2)</f>
        <v>234073</v>
      </c>
      <c r="K2315" s="184" t="s">
        <v>211</v>
      </c>
      <c r="L2315" s="38"/>
      <c r="M2315" s="189" t="s">
        <v>1</v>
      </c>
      <c r="N2315" s="190" t="s">
        <v>38</v>
      </c>
      <c r="O2315" s="76"/>
      <c r="P2315" s="191">
        <f>O2315*H2315</f>
        <v>0</v>
      </c>
      <c r="Q2315" s="191">
        <v>0.0044999999999999997</v>
      </c>
      <c r="R2315" s="191">
        <f>Q2315*H2315</f>
        <v>6.0190199999999994</v>
      </c>
      <c r="S2315" s="191">
        <v>0</v>
      </c>
      <c r="T2315" s="192">
        <f>S2315*H2315</f>
        <v>0</v>
      </c>
      <c r="U2315" s="37"/>
      <c r="V2315" s="37"/>
      <c r="W2315" s="37"/>
      <c r="X2315" s="37"/>
      <c r="Y2315" s="37"/>
      <c r="Z2315" s="37"/>
      <c r="AA2315" s="37"/>
      <c r="AB2315" s="37"/>
      <c r="AC2315" s="37"/>
      <c r="AD2315" s="37"/>
      <c r="AE2315" s="37"/>
      <c r="AR2315" s="193" t="s">
        <v>472</v>
      </c>
      <c r="AT2315" s="193" t="s">
        <v>207</v>
      </c>
      <c r="AU2315" s="193" t="s">
        <v>82</v>
      </c>
      <c r="AY2315" s="18" t="s">
        <v>205</v>
      </c>
      <c r="BE2315" s="194">
        <f>IF(N2315="základní",J2315,0)</f>
        <v>234073</v>
      </c>
      <c r="BF2315" s="194">
        <f>IF(N2315="snížená",J2315,0)</f>
        <v>0</v>
      </c>
      <c r="BG2315" s="194">
        <f>IF(N2315="zákl. přenesená",J2315,0)</f>
        <v>0</v>
      </c>
      <c r="BH2315" s="194">
        <f>IF(N2315="sníž. přenesená",J2315,0)</f>
        <v>0</v>
      </c>
      <c r="BI2315" s="194">
        <f>IF(N2315="nulová",J2315,0)</f>
        <v>0</v>
      </c>
      <c r="BJ2315" s="18" t="s">
        <v>80</v>
      </c>
      <c r="BK2315" s="194">
        <f>ROUND(I2315*H2315,2)</f>
        <v>234073</v>
      </c>
      <c r="BL2315" s="18" t="s">
        <v>472</v>
      </c>
      <c r="BM2315" s="193" t="s">
        <v>1840</v>
      </c>
    </row>
    <row r="2316" s="12" customFormat="1">
      <c r="B2316" s="195"/>
      <c r="D2316" s="196" t="s">
        <v>213</v>
      </c>
      <c r="E2316" s="197" t="s">
        <v>1</v>
      </c>
      <c r="F2316" s="198" t="s">
        <v>581</v>
      </c>
      <c r="H2316" s="197" t="s">
        <v>1</v>
      </c>
      <c r="I2316" s="199"/>
      <c r="L2316" s="195"/>
      <c r="M2316" s="200"/>
      <c r="N2316" s="201"/>
      <c r="O2316" s="201"/>
      <c r="P2316" s="201"/>
      <c r="Q2316" s="201"/>
      <c r="R2316" s="201"/>
      <c r="S2316" s="201"/>
      <c r="T2316" s="202"/>
      <c r="AT2316" s="197" t="s">
        <v>213</v>
      </c>
      <c r="AU2316" s="197" t="s">
        <v>82</v>
      </c>
      <c r="AV2316" s="12" t="s">
        <v>80</v>
      </c>
      <c r="AW2316" s="12" t="s">
        <v>30</v>
      </c>
      <c r="AX2316" s="12" t="s">
        <v>73</v>
      </c>
      <c r="AY2316" s="197" t="s">
        <v>205</v>
      </c>
    </row>
    <row r="2317" s="12" customFormat="1">
      <c r="B2317" s="195"/>
      <c r="D2317" s="196" t="s">
        <v>213</v>
      </c>
      <c r="E2317" s="197" t="s">
        <v>1</v>
      </c>
      <c r="F2317" s="198" t="s">
        <v>223</v>
      </c>
      <c r="H2317" s="197" t="s">
        <v>1</v>
      </c>
      <c r="I2317" s="199"/>
      <c r="L2317" s="195"/>
      <c r="M2317" s="200"/>
      <c r="N2317" s="201"/>
      <c r="O2317" s="201"/>
      <c r="P2317" s="201"/>
      <c r="Q2317" s="201"/>
      <c r="R2317" s="201"/>
      <c r="S2317" s="201"/>
      <c r="T2317" s="202"/>
      <c r="AT2317" s="197" t="s">
        <v>213</v>
      </c>
      <c r="AU2317" s="197" t="s">
        <v>82</v>
      </c>
      <c r="AV2317" s="12" t="s">
        <v>80</v>
      </c>
      <c r="AW2317" s="12" t="s">
        <v>30</v>
      </c>
      <c r="AX2317" s="12" t="s">
        <v>73</v>
      </c>
      <c r="AY2317" s="197" t="s">
        <v>205</v>
      </c>
    </row>
    <row r="2318" s="12" customFormat="1">
      <c r="B2318" s="195"/>
      <c r="D2318" s="196" t="s">
        <v>213</v>
      </c>
      <c r="E2318" s="197" t="s">
        <v>1</v>
      </c>
      <c r="F2318" s="198" t="s">
        <v>1761</v>
      </c>
      <c r="H2318" s="197" t="s">
        <v>1</v>
      </c>
      <c r="I2318" s="199"/>
      <c r="L2318" s="195"/>
      <c r="M2318" s="200"/>
      <c r="N2318" s="201"/>
      <c r="O2318" s="201"/>
      <c r="P2318" s="201"/>
      <c r="Q2318" s="201"/>
      <c r="R2318" s="201"/>
      <c r="S2318" s="201"/>
      <c r="T2318" s="202"/>
      <c r="AT2318" s="197" t="s">
        <v>213</v>
      </c>
      <c r="AU2318" s="197" t="s">
        <v>82</v>
      </c>
      <c r="AV2318" s="12" t="s">
        <v>80</v>
      </c>
      <c r="AW2318" s="12" t="s">
        <v>30</v>
      </c>
      <c r="AX2318" s="12" t="s">
        <v>73</v>
      </c>
      <c r="AY2318" s="197" t="s">
        <v>205</v>
      </c>
    </row>
    <row r="2319" s="12" customFormat="1">
      <c r="B2319" s="195"/>
      <c r="D2319" s="196" t="s">
        <v>213</v>
      </c>
      <c r="E2319" s="197" t="s">
        <v>1</v>
      </c>
      <c r="F2319" s="198" t="s">
        <v>254</v>
      </c>
      <c r="H2319" s="197" t="s">
        <v>1</v>
      </c>
      <c r="I2319" s="199"/>
      <c r="L2319" s="195"/>
      <c r="M2319" s="200"/>
      <c r="N2319" s="201"/>
      <c r="O2319" s="201"/>
      <c r="P2319" s="201"/>
      <c r="Q2319" s="201"/>
      <c r="R2319" s="201"/>
      <c r="S2319" s="201"/>
      <c r="T2319" s="202"/>
      <c r="AT2319" s="197" t="s">
        <v>213</v>
      </c>
      <c r="AU2319" s="197" t="s">
        <v>82</v>
      </c>
      <c r="AV2319" s="12" t="s">
        <v>80</v>
      </c>
      <c r="AW2319" s="12" t="s">
        <v>30</v>
      </c>
      <c r="AX2319" s="12" t="s">
        <v>73</v>
      </c>
      <c r="AY2319" s="197" t="s">
        <v>205</v>
      </c>
    </row>
    <row r="2320" s="13" customFormat="1">
      <c r="B2320" s="203"/>
      <c r="D2320" s="196" t="s">
        <v>213</v>
      </c>
      <c r="E2320" s="204" t="s">
        <v>1</v>
      </c>
      <c r="F2320" s="205" t="s">
        <v>338</v>
      </c>
      <c r="H2320" s="206">
        <v>17.260000000000002</v>
      </c>
      <c r="I2320" s="207"/>
      <c r="L2320" s="203"/>
      <c r="M2320" s="208"/>
      <c r="N2320" s="209"/>
      <c r="O2320" s="209"/>
      <c r="P2320" s="209"/>
      <c r="Q2320" s="209"/>
      <c r="R2320" s="209"/>
      <c r="S2320" s="209"/>
      <c r="T2320" s="210"/>
      <c r="AT2320" s="204" t="s">
        <v>213</v>
      </c>
      <c r="AU2320" s="204" t="s">
        <v>82</v>
      </c>
      <c r="AV2320" s="13" t="s">
        <v>82</v>
      </c>
      <c r="AW2320" s="13" t="s">
        <v>30</v>
      </c>
      <c r="AX2320" s="13" t="s">
        <v>73</v>
      </c>
      <c r="AY2320" s="204" t="s">
        <v>205</v>
      </c>
    </row>
    <row r="2321" s="12" customFormat="1">
      <c r="B2321" s="195"/>
      <c r="D2321" s="196" t="s">
        <v>213</v>
      </c>
      <c r="E2321" s="197" t="s">
        <v>1</v>
      </c>
      <c r="F2321" s="198" t="s">
        <v>339</v>
      </c>
      <c r="H2321" s="197" t="s">
        <v>1</v>
      </c>
      <c r="I2321" s="199"/>
      <c r="L2321" s="195"/>
      <c r="M2321" s="200"/>
      <c r="N2321" s="201"/>
      <c r="O2321" s="201"/>
      <c r="P2321" s="201"/>
      <c r="Q2321" s="201"/>
      <c r="R2321" s="201"/>
      <c r="S2321" s="201"/>
      <c r="T2321" s="202"/>
      <c r="AT2321" s="197" t="s">
        <v>213</v>
      </c>
      <c r="AU2321" s="197" t="s">
        <v>82</v>
      </c>
      <c r="AV2321" s="12" t="s">
        <v>80</v>
      </c>
      <c r="AW2321" s="12" t="s">
        <v>30</v>
      </c>
      <c r="AX2321" s="12" t="s">
        <v>73</v>
      </c>
      <c r="AY2321" s="197" t="s">
        <v>205</v>
      </c>
    </row>
    <row r="2322" s="13" customFormat="1">
      <c r="B2322" s="203"/>
      <c r="D2322" s="196" t="s">
        <v>213</v>
      </c>
      <c r="E2322" s="204" t="s">
        <v>1</v>
      </c>
      <c r="F2322" s="205" t="s">
        <v>340</v>
      </c>
      <c r="H2322" s="206">
        <v>81.200000000000003</v>
      </c>
      <c r="I2322" s="207"/>
      <c r="L2322" s="203"/>
      <c r="M2322" s="208"/>
      <c r="N2322" s="209"/>
      <c r="O2322" s="209"/>
      <c r="P2322" s="209"/>
      <c r="Q2322" s="209"/>
      <c r="R2322" s="209"/>
      <c r="S2322" s="209"/>
      <c r="T2322" s="210"/>
      <c r="AT2322" s="204" t="s">
        <v>213</v>
      </c>
      <c r="AU2322" s="204" t="s">
        <v>82</v>
      </c>
      <c r="AV2322" s="13" t="s">
        <v>82</v>
      </c>
      <c r="AW2322" s="13" t="s">
        <v>30</v>
      </c>
      <c r="AX2322" s="13" t="s">
        <v>73</v>
      </c>
      <c r="AY2322" s="204" t="s">
        <v>205</v>
      </c>
    </row>
    <row r="2323" s="12" customFormat="1">
      <c r="B2323" s="195"/>
      <c r="D2323" s="196" t="s">
        <v>213</v>
      </c>
      <c r="E2323" s="197" t="s">
        <v>1</v>
      </c>
      <c r="F2323" s="198" t="s">
        <v>346</v>
      </c>
      <c r="H2323" s="197" t="s">
        <v>1</v>
      </c>
      <c r="I2323" s="199"/>
      <c r="L2323" s="195"/>
      <c r="M2323" s="200"/>
      <c r="N2323" s="201"/>
      <c r="O2323" s="201"/>
      <c r="P2323" s="201"/>
      <c r="Q2323" s="201"/>
      <c r="R2323" s="201"/>
      <c r="S2323" s="201"/>
      <c r="T2323" s="202"/>
      <c r="AT2323" s="197" t="s">
        <v>213</v>
      </c>
      <c r="AU2323" s="197" t="s">
        <v>82</v>
      </c>
      <c r="AV2323" s="12" t="s">
        <v>80</v>
      </c>
      <c r="AW2323" s="12" t="s">
        <v>30</v>
      </c>
      <c r="AX2323" s="12" t="s">
        <v>73</v>
      </c>
      <c r="AY2323" s="197" t="s">
        <v>205</v>
      </c>
    </row>
    <row r="2324" s="13" customFormat="1">
      <c r="B2324" s="203"/>
      <c r="D2324" s="196" t="s">
        <v>213</v>
      </c>
      <c r="E2324" s="204" t="s">
        <v>1</v>
      </c>
      <c r="F2324" s="205" t="s">
        <v>347</v>
      </c>
      <c r="H2324" s="206">
        <v>1.53</v>
      </c>
      <c r="I2324" s="207"/>
      <c r="L2324" s="203"/>
      <c r="M2324" s="208"/>
      <c r="N2324" s="209"/>
      <c r="O2324" s="209"/>
      <c r="P2324" s="209"/>
      <c r="Q2324" s="209"/>
      <c r="R2324" s="209"/>
      <c r="S2324" s="209"/>
      <c r="T2324" s="210"/>
      <c r="AT2324" s="204" t="s">
        <v>213</v>
      </c>
      <c r="AU2324" s="204" t="s">
        <v>82</v>
      </c>
      <c r="AV2324" s="13" t="s">
        <v>82</v>
      </c>
      <c r="AW2324" s="13" t="s">
        <v>30</v>
      </c>
      <c r="AX2324" s="13" t="s">
        <v>73</v>
      </c>
      <c r="AY2324" s="204" t="s">
        <v>205</v>
      </c>
    </row>
    <row r="2325" s="12" customFormat="1">
      <c r="B2325" s="195"/>
      <c r="D2325" s="196" t="s">
        <v>213</v>
      </c>
      <c r="E2325" s="197" t="s">
        <v>1</v>
      </c>
      <c r="F2325" s="198" t="s">
        <v>348</v>
      </c>
      <c r="H2325" s="197" t="s">
        <v>1</v>
      </c>
      <c r="I2325" s="199"/>
      <c r="L2325" s="195"/>
      <c r="M2325" s="200"/>
      <c r="N2325" s="201"/>
      <c r="O2325" s="201"/>
      <c r="P2325" s="201"/>
      <c r="Q2325" s="201"/>
      <c r="R2325" s="201"/>
      <c r="S2325" s="201"/>
      <c r="T2325" s="202"/>
      <c r="AT2325" s="197" t="s">
        <v>213</v>
      </c>
      <c r="AU2325" s="197" t="s">
        <v>82</v>
      </c>
      <c r="AV2325" s="12" t="s">
        <v>80</v>
      </c>
      <c r="AW2325" s="12" t="s">
        <v>30</v>
      </c>
      <c r="AX2325" s="12" t="s">
        <v>73</v>
      </c>
      <c r="AY2325" s="197" t="s">
        <v>205</v>
      </c>
    </row>
    <row r="2326" s="13" customFormat="1">
      <c r="B2326" s="203"/>
      <c r="D2326" s="196" t="s">
        <v>213</v>
      </c>
      <c r="E2326" s="204" t="s">
        <v>1</v>
      </c>
      <c r="F2326" s="205" t="s">
        <v>349</v>
      </c>
      <c r="H2326" s="206">
        <v>1.54</v>
      </c>
      <c r="I2326" s="207"/>
      <c r="L2326" s="203"/>
      <c r="M2326" s="208"/>
      <c r="N2326" s="209"/>
      <c r="O2326" s="209"/>
      <c r="P2326" s="209"/>
      <c r="Q2326" s="209"/>
      <c r="R2326" s="209"/>
      <c r="S2326" s="209"/>
      <c r="T2326" s="210"/>
      <c r="AT2326" s="204" t="s">
        <v>213</v>
      </c>
      <c r="AU2326" s="204" t="s">
        <v>82</v>
      </c>
      <c r="AV2326" s="13" t="s">
        <v>82</v>
      </c>
      <c r="AW2326" s="13" t="s">
        <v>30</v>
      </c>
      <c r="AX2326" s="13" t="s">
        <v>73</v>
      </c>
      <c r="AY2326" s="204" t="s">
        <v>205</v>
      </c>
    </row>
    <row r="2327" s="12" customFormat="1">
      <c r="B2327" s="195"/>
      <c r="D2327" s="196" t="s">
        <v>213</v>
      </c>
      <c r="E2327" s="197" t="s">
        <v>1</v>
      </c>
      <c r="F2327" s="198" t="s">
        <v>248</v>
      </c>
      <c r="H2327" s="197" t="s">
        <v>1</v>
      </c>
      <c r="I2327" s="199"/>
      <c r="L2327" s="195"/>
      <c r="M2327" s="200"/>
      <c r="N2327" s="201"/>
      <c r="O2327" s="201"/>
      <c r="P2327" s="201"/>
      <c r="Q2327" s="201"/>
      <c r="R2327" s="201"/>
      <c r="S2327" s="201"/>
      <c r="T2327" s="202"/>
      <c r="AT2327" s="197" t="s">
        <v>213</v>
      </c>
      <c r="AU2327" s="197" t="s">
        <v>82</v>
      </c>
      <c r="AV2327" s="12" t="s">
        <v>80</v>
      </c>
      <c r="AW2327" s="12" t="s">
        <v>30</v>
      </c>
      <c r="AX2327" s="12" t="s">
        <v>73</v>
      </c>
      <c r="AY2327" s="197" t="s">
        <v>205</v>
      </c>
    </row>
    <row r="2328" s="13" customFormat="1">
      <c r="B2328" s="203"/>
      <c r="D2328" s="196" t="s">
        <v>213</v>
      </c>
      <c r="E2328" s="204" t="s">
        <v>1</v>
      </c>
      <c r="F2328" s="205" t="s">
        <v>350</v>
      </c>
      <c r="H2328" s="206">
        <v>1.6799999999999999</v>
      </c>
      <c r="I2328" s="207"/>
      <c r="L2328" s="203"/>
      <c r="M2328" s="208"/>
      <c r="N2328" s="209"/>
      <c r="O2328" s="209"/>
      <c r="P2328" s="209"/>
      <c r="Q2328" s="209"/>
      <c r="R2328" s="209"/>
      <c r="S2328" s="209"/>
      <c r="T2328" s="210"/>
      <c r="AT2328" s="204" t="s">
        <v>213</v>
      </c>
      <c r="AU2328" s="204" t="s">
        <v>82</v>
      </c>
      <c r="AV2328" s="13" t="s">
        <v>82</v>
      </c>
      <c r="AW2328" s="13" t="s">
        <v>30</v>
      </c>
      <c r="AX2328" s="13" t="s">
        <v>73</v>
      </c>
      <c r="AY2328" s="204" t="s">
        <v>205</v>
      </c>
    </row>
    <row r="2329" s="12" customFormat="1">
      <c r="B2329" s="195"/>
      <c r="D2329" s="196" t="s">
        <v>213</v>
      </c>
      <c r="E2329" s="197" t="s">
        <v>1</v>
      </c>
      <c r="F2329" s="198" t="s">
        <v>353</v>
      </c>
      <c r="H2329" s="197" t="s">
        <v>1</v>
      </c>
      <c r="I2329" s="199"/>
      <c r="L2329" s="195"/>
      <c r="M2329" s="200"/>
      <c r="N2329" s="201"/>
      <c r="O2329" s="201"/>
      <c r="P2329" s="201"/>
      <c r="Q2329" s="201"/>
      <c r="R2329" s="201"/>
      <c r="S2329" s="201"/>
      <c r="T2329" s="202"/>
      <c r="AT2329" s="197" t="s">
        <v>213</v>
      </c>
      <c r="AU2329" s="197" t="s">
        <v>82</v>
      </c>
      <c r="AV2329" s="12" t="s">
        <v>80</v>
      </c>
      <c r="AW2329" s="12" t="s">
        <v>30</v>
      </c>
      <c r="AX2329" s="12" t="s">
        <v>73</v>
      </c>
      <c r="AY2329" s="197" t="s">
        <v>205</v>
      </c>
    </row>
    <row r="2330" s="13" customFormat="1">
      <c r="B2330" s="203"/>
      <c r="D2330" s="196" t="s">
        <v>213</v>
      </c>
      <c r="E2330" s="204" t="s">
        <v>1</v>
      </c>
      <c r="F2330" s="205" t="s">
        <v>354</v>
      </c>
      <c r="H2330" s="206">
        <v>1.5700000000000001</v>
      </c>
      <c r="I2330" s="207"/>
      <c r="L2330" s="203"/>
      <c r="M2330" s="208"/>
      <c r="N2330" s="209"/>
      <c r="O2330" s="209"/>
      <c r="P2330" s="209"/>
      <c r="Q2330" s="209"/>
      <c r="R2330" s="209"/>
      <c r="S2330" s="209"/>
      <c r="T2330" s="210"/>
      <c r="AT2330" s="204" t="s">
        <v>213</v>
      </c>
      <c r="AU2330" s="204" t="s">
        <v>82</v>
      </c>
      <c r="AV2330" s="13" t="s">
        <v>82</v>
      </c>
      <c r="AW2330" s="13" t="s">
        <v>30</v>
      </c>
      <c r="AX2330" s="13" t="s">
        <v>73</v>
      </c>
      <c r="AY2330" s="204" t="s">
        <v>205</v>
      </c>
    </row>
    <row r="2331" s="12" customFormat="1">
      <c r="B2331" s="195"/>
      <c r="D2331" s="196" t="s">
        <v>213</v>
      </c>
      <c r="E2331" s="197" t="s">
        <v>1</v>
      </c>
      <c r="F2331" s="198" t="s">
        <v>355</v>
      </c>
      <c r="H2331" s="197" t="s">
        <v>1</v>
      </c>
      <c r="I2331" s="199"/>
      <c r="L2331" s="195"/>
      <c r="M2331" s="200"/>
      <c r="N2331" s="201"/>
      <c r="O2331" s="201"/>
      <c r="P2331" s="201"/>
      <c r="Q2331" s="201"/>
      <c r="R2331" s="201"/>
      <c r="S2331" s="201"/>
      <c r="T2331" s="202"/>
      <c r="AT2331" s="197" t="s">
        <v>213</v>
      </c>
      <c r="AU2331" s="197" t="s">
        <v>82</v>
      </c>
      <c r="AV2331" s="12" t="s">
        <v>80</v>
      </c>
      <c r="AW2331" s="12" t="s">
        <v>30</v>
      </c>
      <c r="AX2331" s="12" t="s">
        <v>73</v>
      </c>
      <c r="AY2331" s="197" t="s">
        <v>205</v>
      </c>
    </row>
    <row r="2332" s="13" customFormat="1">
      <c r="B2332" s="203"/>
      <c r="D2332" s="196" t="s">
        <v>213</v>
      </c>
      <c r="E2332" s="204" t="s">
        <v>1</v>
      </c>
      <c r="F2332" s="205" t="s">
        <v>349</v>
      </c>
      <c r="H2332" s="206">
        <v>1.54</v>
      </c>
      <c r="I2332" s="207"/>
      <c r="L2332" s="203"/>
      <c r="M2332" s="208"/>
      <c r="N2332" s="209"/>
      <c r="O2332" s="209"/>
      <c r="P2332" s="209"/>
      <c r="Q2332" s="209"/>
      <c r="R2332" s="209"/>
      <c r="S2332" s="209"/>
      <c r="T2332" s="210"/>
      <c r="AT2332" s="204" t="s">
        <v>213</v>
      </c>
      <c r="AU2332" s="204" t="s">
        <v>82</v>
      </c>
      <c r="AV2332" s="13" t="s">
        <v>82</v>
      </c>
      <c r="AW2332" s="13" t="s">
        <v>30</v>
      </c>
      <c r="AX2332" s="13" t="s">
        <v>73</v>
      </c>
      <c r="AY2332" s="204" t="s">
        <v>205</v>
      </c>
    </row>
    <row r="2333" s="12" customFormat="1">
      <c r="B2333" s="195"/>
      <c r="D2333" s="196" t="s">
        <v>213</v>
      </c>
      <c r="E2333" s="197" t="s">
        <v>1</v>
      </c>
      <c r="F2333" s="198" t="s">
        <v>356</v>
      </c>
      <c r="H2333" s="197" t="s">
        <v>1</v>
      </c>
      <c r="I2333" s="199"/>
      <c r="L2333" s="195"/>
      <c r="M2333" s="200"/>
      <c r="N2333" s="201"/>
      <c r="O2333" s="201"/>
      <c r="P2333" s="201"/>
      <c r="Q2333" s="201"/>
      <c r="R2333" s="201"/>
      <c r="S2333" s="201"/>
      <c r="T2333" s="202"/>
      <c r="AT2333" s="197" t="s">
        <v>213</v>
      </c>
      <c r="AU2333" s="197" t="s">
        <v>82</v>
      </c>
      <c r="AV2333" s="12" t="s">
        <v>80</v>
      </c>
      <c r="AW2333" s="12" t="s">
        <v>30</v>
      </c>
      <c r="AX2333" s="12" t="s">
        <v>73</v>
      </c>
      <c r="AY2333" s="197" t="s">
        <v>205</v>
      </c>
    </row>
    <row r="2334" s="13" customFormat="1">
      <c r="B2334" s="203"/>
      <c r="D2334" s="196" t="s">
        <v>213</v>
      </c>
      <c r="E2334" s="204" t="s">
        <v>1</v>
      </c>
      <c r="F2334" s="205" t="s">
        <v>350</v>
      </c>
      <c r="H2334" s="206">
        <v>1.6799999999999999</v>
      </c>
      <c r="I2334" s="207"/>
      <c r="L2334" s="203"/>
      <c r="M2334" s="208"/>
      <c r="N2334" s="209"/>
      <c r="O2334" s="209"/>
      <c r="P2334" s="209"/>
      <c r="Q2334" s="209"/>
      <c r="R2334" s="209"/>
      <c r="S2334" s="209"/>
      <c r="T2334" s="210"/>
      <c r="AT2334" s="204" t="s">
        <v>213</v>
      </c>
      <c r="AU2334" s="204" t="s">
        <v>82</v>
      </c>
      <c r="AV2334" s="13" t="s">
        <v>82</v>
      </c>
      <c r="AW2334" s="13" t="s">
        <v>30</v>
      </c>
      <c r="AX2334" s="13" t="s">
        <v>73</v>
      </c>
      <c r="AY2334" s="204" t="s">
        <v>205</v>
      </c>
    </row>
    <row r="2335" s="12" customFormat="1">
      <c r="B2335" s="195"/>
      <c r="D2335" s="196" t="s">
        <v>213</v>
      </c>
      <c r="E2335" s="197" t="s">
        <v>1</v>
      </c>
      <c r="F2335" s="198" t="s">
        <v>359</v>
      </c>
      <c r="H2335" s="197" t="s">
        <v>1</v>
      </c>
      <c r="I2335" s="199"/>
      <c r="L2335" s="195"/>
      <c r="M2335" s="200"/>
      <c r="N2335" s="201"/>
      <c r="O2335" s="201"/>
      <c r="P2335" s="201"/>
      <c r="Q2335" s="201"/>
      <c r="R2335" s="201"/>
      <c r="S2335" s="201"/>
      <c r="T2335" s="202"/>
      <c r="AT2335" s="197" t="s">
        <v>213</v>
      </c>
      <c r="AU2335" s="197" t="s">
        <v>82</v>
      </c>
      <c r="AV2335" s="12" t="s">
        <v>80</v>
      </c>
      <c r="AW2335" s="12" t="s">
        <v>30</v>
      </c>
      <c r="AX2335" s="12" t="s">
        <v>73</v>
      </c>
      <c r="AY2335" s="197" t="s">
        <v>205</v>
      </c>
    </row>
    <row r="2336" s="13" customFormat="1">
      <c r="B2336" s="203"/>
      <c r="D2336" s="196" t="s">
        <v>213</v>
      </c>
      <c r="E2336" s="204" t="s">
        <v>1</v>
      </c>
      <c r="F2336" s="205" t="s">
        <v>360</v>
      </c>
      <c r="H2336" s="206">
        <v>1.6200000000000001</v>
      </c>
      <c r="I2336" s="207"/>
      <c r="L2336" s="203"/>
      <c r="M2336" s="208"/>
      <c r="N2336" s="209"/>
      <c r="O2336" s="209"/>
      <c r="P2336" s="209"/>
      <c r="Q2336" s="209"/>
      <c r="R2336" s="209"/>
      <c r="S2336" s="209"/>
      <c r="T2336" s="210"/>
      <c r="AT2336" s="204" t="s">
        <v>213</v>
      </c>
      <c r="AU2336" s="204" t="s">
        <v>82</v>
      </c>
      <c r="AV2336" s="13" t="s">
        <v>82</v>
      </c>
      <c r="AW2336" s="13" t="s">
        <v>30</v>
      </c>
      <c r="AX2336" s="13" t="s">
        <v>73</v>
      </c>
      <c r="AY2336" s="204" t="s">
        <v>205</v>
      </c>
    </row>
    <row r="2337" s="12" customFormat="1">
      <c r="B2337" s="195"/>
      <c r="D2337" s="196" t="s">
        <v>213</v>
      </c>
      <c r="E2337" s="197" t="s">
        <v>1</v>
      </c>
      <c r="F2337" s="198" t="s">
        <v>372</v>
      </c>
      <c r="H2337" s="197" t="s">
        <v>1</v>
      </c>
      <c r="I2337" s="199"/>
      <c r="L2337" s="195"/>
      <c r="M2337" s="200"/>
      <c r="N2337" s="201"/>
      <c r="O2337" s="201"/>
      <c r="P2337" s="201"/>
      <c r="Q2337" s="201"/>
      <c r="R2337" s="201"/>
      <c r="S2337" s="201"/>
      <c r="T2337" s="202"/>
      <c r="AT2337" s="197" t="s">
        <v>213</v>
      </c>
      <c r="AU2337" s="197" t="s">
        <v>82</v>
      </c>
      <c r="AV2337" s="12" t="s">
        <v>80</v>
      </c>
      <c r="AW2337" s="12" t="s">
        <v>30</v>
      </c>
      <c r="AX2337" s="12" t="s">
        <v>73</v>
      </c>
      <c r="AY2337" s="197" t="s">
        <v>205</v>
      </c>
    </row>
    <row r="2338" s="13" customFormat="1">
      <c r="B2338" s="203"/>
      <c r="D2338" s="196" t="s">
        <v>213</v>
      </c>
      <c r="E2338" s="204" t="s">
        <v>1</v>
      </c>
      <c r="F2338" s="205" t="s">
        <v>373</v>
      </c>
      <c r="H2338" s="206">
        <v>2.23</v>
      </c>
      <c r="I2338" s="207"/>
      <c r="L2338" s="203"/>
      <c r="M2338" s="208"/>
      <c r="N2338" s="209"/>
      <c r="O2338" s="209"/>
      <c r="P2338" s="209"/>
      <c r="Q2338" s="209"/>
      <c r="R2338" s="209"/>
      <c r="S2338" s="209"/>
      <c r="T2338" s="210"/>
      <c r="AT2338" s="204" t="s">
        <v>213</v>
      </c>
      <c r="AU2338" s="204" t="s">
        <v>82</v>
      </c>
      <c r="AV2338" s="13" t="s">
        <v>82</v>
      </c>
      <c r="AW2338" s="13" t="s">
        <v>30</v>
      </c>
      <c r="AX2338" s="13" t="s">
        <v>73</v>
      </c>
      <c r="AY2338" s="204" t="s">
        <v>205</v>
      </c>
    </row>
    <row r="2339" s="12" customFormat="1">
      <c r="B2339" s="195"/>
      <c r="D2339" s="196" t="s">
        <v>213</v>
      </c>
      <c r="E2339" s="197" t="s">
        <v>1</v>
      </c>
      <c r="F2339" s="198" t="s">
        <v>374</v>
      </c>
      <c r="H2339" s="197" t="s">
        <v>1</v>
      </c>
      <c r="I2339" s="199"/>
      <c r="L2339" s="195"/>
      <c r="M2339" s="200"/>
      <c r="N2339" s="201"/>
      <c r="O2339" s="201"/>
      <c r="P2339" s="201"/>
      <c r="Q2339" s="201"/>
      <c r="R2339" s="201"/>
      <c r="S2339" s="201"/>
      <c r="T2339" s="202"/>
      <c r="AT2339" s="197" t="s">
        <v>213</v>
      </c>
      <c r="AU2339" s="197" t="s">
        <v>82</v>
      </c>
      <c r="AV2339" s="12" t="s">
        <v>80</v>
      </c>
      <c r="AW2339" s="12" t="s">
        <v>30</v>
      </c>
      <c r="AX2339" s="12" t="s">
        <v>73</v>
      </c>
      <c r="AY2339" s="197" t="s">
        <v>205</v>
      </c>
    </row>
    <row r="2340" s="13" customFormat="1">
      <c r="B2340" s="203"/>
      <c r="D2340" s="196" t="s">
        <v>213</v>
      </c>
      <c r="E2340" s="204" t="s">
        <v>1</v>
      </c>
      <c r="F2340" s="205" t="s">
        <v>375</v>
      </c>
      <c r="H2340" s="206">
        <v>1.44</v>
      </c>
      <c r="I2340" s="207"/>
      <c r="L2340" s="203"/>
      <c r="M2340" s="208"/>
      <c r="N2340" s="209"/>
      <c r="O2340" s="209"/>
      <c r="P2340" s="209"/>
      <c r="Q2340" s="209"/>
      <c r="R2340" s="209"/>
      <c r="S2340" s="209"/>
      <c r="T2340" s="210"/>
      <c r="AT2340" s="204" t="s">
        <v>213</v>
      </c>
      <c r="AU2340" s="204" t="s">
        <v>82</v>
      </c>
      <c r="AV2340" s="13" t="s">
        <v>82</v>
      </c>
      <c r="AW2340" s="13" t="s">
        <v>30</v>
      </c>
      <c r="AX2340" s="13" t="s">
        <v>73</v>
      </c>
      <c r="AY2340" s="204" t="s">
        <v>205</v>
      </c>
    </row>
    <row r="2341" s="12" customFormat="1">
      <c r="B2341" s="195"/>
      <c r="D2341" s="196" t="s">
        <v>213</v>
      </c>
      <c r="E2341" s="197" t="s">
        <v>1</v>
      </c>
      <c r="F2341" s="198" t="s">
        <v>378</v>
      </c>
      <c r="H2341" s="197" t="s">
        <v>1</v>
      </c>
      <c r="I2341" s="199"/>
      <c r="L2341" s="195"/>
      <c r="M2341" s="200"/>
      <c r="N2341" s="201"/>
      <c r="O2341" s="201"/>
      <c r="P2341" s="201"/>
      <c r="Q2341" s="201"/>
      <c r="R2341" s="201"/>
      <c r="S2341" s="201"/>
      <c r="T2341" s="202"/>
      <c r="AT2341" s="197" t="s">
        <v>213</v>
      </c>
      <c r="AU2341" s="197" t="s">
        <v>82</v>
      </c>
      <c r="AV2341" s="12" t="s">
        <v>80</v>
      </c>
      <c r="AW2341" s="12" t="s">
        <v>30</v>
      </c>
      <c r="AX2341" s="12" t="s">
        <v>73</v>
      </c>
      <c r="AY2341" s="197" t="s">
        <v>205</v>
      </c>
    </row>
    <row r="2342" s="13" customFormat="1">
      <c r="B2342" s="203"/>
      <c r="D2342" s="196" t="s">
        <v>213</v>
      </c>
      <c r="E2342" s="204" t="s">
        <v>1</v>
      </c>
      <c r="F2342" s="205" t="s">
        <v>379</v>
      </c>
      <c r="H2342" s="206">
        <v>1.5</v>
      </c>
      <c r="I2342" s="207"/>
      <c r="L2342" s="203"/>
      <c r="M2342" s="208"/>
      <c r="N2342" s="209"/>
      <c r="O2342" s="209"/>
      <c r="P2342" s="209"/>
      <c r="Q2342" s="209"/>
      <c r="R2342" s="209"/>
      <c r="S2342" s="209"/>
      <c r="T2342" s="210"/>
      <c r="AT2342" s="204" t="s">
        <v>213</v>
      </c>
      <c r="AU2342" s="204" t="s">
        <v>82</v>
      </c>
      <c r="AV2342" s="13" t="s">
        <v>82</v>
      </c>
      <c r="AW2342" s="13" t="s">
        <v>30</v>
      </c>
      <c r="AX2342" s="13" t="s">
        <v>73</v>
      </c>
      <c r="AY2342" s="204" t="s">
        <v>205</v>
      </c>
    </row>
    <row r="2343" s="12" customFormat="1">
      <c r="B2343" s="195"/>
      <c r="D2343" s="196" t="s">
        <v>213</v>
      </c>
      <c r="E2343" s="197" t="s">
        <v>1</v>
      </c>
      <c r="F2343" s="198" t="s">
        <v>380</v>
      </c>
      <c r="H2343" s="197" t="s">
        <v>1</v>
      </c>
      <c r="I2343" s="199"/>
      <c r="L2343" s="195"/>
      <c r="M2343" s="200"/>
      <c r="N2343" s="201"/>
      <c r="O2343" s="201"/>
      <c r="P2343" s="201"/>
      <c r="Q2343" s="201"/>
      <c r="R2343" s="201"/>
      <c r="S2343" s="201"/>
      <c r="T2343" s="202"/>
      <c r="AT2343" s="197" t="s">
        <v>213</v>
      </c>
      <c r="AU2343" s="197" t="s">
        <v>82</v>
      </c>
      <c r="AV2343" s="12" t="s">
        <v>80</v>
      </c>
      <c r="AW2343" s="12" t="s">
        <v>30</v>
      </c>
      <c r="AX2343" s="12" t="s">
        <v>73</v>
      </c>
      <c r="AY2343" s="197" t="s">
        <v>205</v>
      </c>
    </row>
    <row r="2344" s="13" customFormat="1">
      <c r="B2344" s="203"/>
      <c r="D2344" s="196" t="s">
        <v>213</v>
      </c>
      <c r="E2344" s="204" t="s">
        <v>1</v>
      </c>
      <c r="F2344" s="205" t="s">
        <v>381</v>
      </c>
      <c r="H2344" s="206">
        <v>1.4299999999999999</v>
      </c>
      <c r="I2344" s="207"/>
      <c r="L2344" s="203"/>
      <c r="M2344" s="208"/>
      <c r="N2344" s="209"/>
      <c r="O2344" s="209"/>
      <c r="P2344" s="209"/>
      <c r="Q2344" s="209"/>
      <c r="R2344" s="209"/>
      <c r="S2344" s="209"/>
      <c r="T2344" s="210"/>
      <c r="AT2344" s="204" t="s">
        <v>213</v>
      </c>
      <c r="AU2344" s="204" t="s">
        <v>82</v>
      </c>
      <c r="AV2344" s="13" t="s">
        <v>82</v>
      </c>
      <c r="AW2344" s="13" t="s">
        <v>30</v>
      </c>
      <c r="AX2344" s="13" t="s">
        <v>73</v>
      </c>
      <c r="AY2344" s="204" t="s">
        <v>205</v>
      </c>
    </row>
    <row r="2345" s="12" customFormat="1">
      <c r="B2345" s="195"/>
      <c r="D2345" s="196" t="s">
        <v>213</v>
      </c>
      <c r="E2345" s="197" t="s">
        <v>1</v>
      </c>
      <c r="F2345" s="198" t="s">
        <v>385</v>
      </c>
      <c r="H2345" s="197" t="s">
        <v>1</v>
      </c>
      <c r="I2345" s="199"/>
      <c r="L2345" s="195"/>
      <c r="M2345" s="200"/>
      <c r="N2345" s="201"/>
      <c r="O2345" s="201"/>
      <c r="P2345" s="201"/>
      <c r="Q2345" s="201"/>
      <c r="R2345" s="201"/>
      <c r="S2345" s="201"/>
      <c r="T2345" s="202"/>
      <c r="AT2345" s="197" t="s">
        <v>213</v>
      </c>
      <c r="AU2345" s="197" t="s">
        <v>82</v>
      </c>
      <c r="AV2345" s="12" t="s">
        <v>80</v>
      </c>
      <c r="AW2345" s="12" t="s">
        <v>30</v>
      </c>
      <c r="AX2345" s="12" t="s">
        <v>73</v>
      </c>
      <c r="AY2345" s="197" t="s">
        <v>205</v>
      </c>
    </row>
    <row r="2346" s="13" customFormat="1">
      <c r="B2346" s="203"/>
      <c r="D2346" s="196" t="s">
        <v>213</v>
      </c>
      <c r="E2346" s="204" t="s">
        <v>1</v>
      </c>
      <c r="F2346" s="205" t="s">
        <v>349</v>
      </c>
      <c r="H2346" s="206">
        <v>1.54</v>
      </c>
      <c r="I2346" s="207"/>
      <c r="L2346" s="203"/>
      <c r="M2346" s="208"/>
      <c r="N2346" s="209"/>
      <c r="O2346" s="209"/>
      <c r="P2346" s="209"/>
      <c r="Q2346" s="209"/>
      <c r="R2346" s="209"/>
      <c r="S2346" s="209"/>
      <c r="T2346" s="210"/>
      <c r="AT2346" s="204" t="s">
        <v>213</v>
      </c>
      <c r="AU2346" s="204" t="s">
        <v>82</v>
      </c>
      <c r="AV2346" s="13" t="s">
        <v>82</v>
      </c>
      <c r="AW2346" s="13" t="s">
        <v>30</v>
      </c>
      <c r="AX2346" s="13" t="s">
        <v>73</v>
      </c>
      <c r="AY2346" s="204" t="s">
        <v>205</v>
      </c>
    </row>
    <row r="2347" s="12" customFormat="1">
      <c r="B2347" s="195"/>
      <c r="D2347" s="196" t="s">
        <v>213</v>
      </c>
      <c r="E2347" s="197" t="s">
        <v>1</v>
      </c>
      <c r="F2347" s="198" t="s">
        <v>386</v>
      </c>
      <c r="H2347" s="197" t="s">
        <v>1</v>
      </c>
      <c r="I2347" s="199"/>
      <c r="L2347" s="195"/>
      <c r="M2347" s="200"/>
      <c r="N2347" s="201"/>
      <c r="O2347" s="201"/>
      <c r="P2347" s="201"/>
      <c r="Q2347" s="201"/>
      <c r="R2347" s="201"/>
      <c r="S2347" s="201"/>
      <c r="T2347" s="202"/>
      <c r="AT2347" s="197" t="s">
        <v>213</v>
      </c>
      <c r="AU2347" s="197" t="s">
        <v>82</v>
      </c>
      <c r="AV2347" s="12" t="s">
        <v>80</v>
      </c>
      <c r="AW2347" s="12" t="s">
        <v>30</v>
      </c>
      <c r="AX2347" s="12" t="s">
        <v>73</v>
      </c>
      <c r="AY2347" s="197" t="s">
        <v>205</v>
      </c>
    </row>
    <row r="2348" s="13" customFormat="1">
      <c r="B2348" s="203"/>
      <c r="D2348" s="196" t="s">
        <v>213</v>
      </c>
      <c r="E2348" s="204" t="s">
        <v>1</v>
      </c>
      <c r="F2348" s="205" t="s">
        <v>349</v>
      </c>
      <c r="H2348" s="206">
        <v>1.54</v>
      </c>
      <c r="I2348" s="207"/>
      <c r="L2348" s="203"/>
      <c r="M2348" s="208"/>
      <c r="N2348" s="209"/>
      <c r="O2348" s="209"/>
      <c r="P2348" s="209"/>
      <c r="Q2348" s="209"/>
      <c r="R2348" s="209"/>
      <c r="S2348" s="209"/>
      <c r="T2348" s="210"/>
      <c r="AT2348" s="204" t="s">
        <v>213</v>
      </c>
      <c r="AU2348" s="204" t="s">
        <v>82</v>
      </c>
      <c r="AV2348" s="13" t="s">
        <v>82</v>
      </c>
      <c r="AW2348" s="13" t="s">
        <v>30</v>
      </c>
      <c r="AX2348" s="13" t="s">
        <v>73</v>
      </c>
      <c r="AY2348" s="204" t="s">
        <v>205</v>
      </c>
    </row>
    <row r="2349" s="12" customFormat="1">
      <c r="B2349" s="195"/>
      <c r="D2349" s="196" t="s">
        <v>213</v>
      </c>
      <c r="E2349" s="197" t="s">
        <v>1</v>
      </c>
      <c r="F2349" s="198" t="s">
        <v>387</v>
      </c>
      <c r="H2349" s="197" t="s">
        <v>1</v>
      </c>
      <c r="I2349" s="199"/>
      <c r="L2349" s="195"/>
      <c r="M2349" s="200"/>
      <c r="N2349" s="201"/>
      <c r="O2349" s="201"/>
      <c r="P2349" s="201"/>
      <c r="Q2349" s="201"/>
      <c r="R2349" s="201"/>
      <c r="S2349" s="201"/>
      <c r="T2349" s="202"/>
      <c r="AT2349" s="197" t="s">
        <v>213</v>
      </c>
      <c r="AU2349" s="197" t="s">
        <v>82</v>
      </c>
      <c r="AV2349" s="12" t="s">
        <v>80</v>
      </c>
      <c r="AW2349" s="12" t="s">
        <v>30</v>
      </c>
      <c r="AX2349" s="12" t="s">
        <v>73</v>
      </c>
      <c r="AY2349" s="197" t="s">
        <v>205</v>
      </c>
    </row>
    <row r="2350" s="13" customFormat="1">
      <c r="B2350" s="203"/>
      <c r="D2350" s="196" t="s">
        <v>213</v>
      </c>
      <c r="E2350" s="204" t="s">
        <v>1</v>
      </c>
      <c r="F2350" s="205" t="s">
        <v>388</v>
      </c>
      <c r="H2350" s="206">
        <v>1.8700000000000001</v>
      </c>
      <c r="I2350" s="207"/>
      <c r="L2350" s="203"/>
      <c r="M2350" s="208"/>
      <c r="N2350" s="209"/>
      <c r="O2350" s="209"/>
      <c r="P2350" s="209"/>
      <c r="Q2350" s="209"/>
      <c r="R2350" s="209"/>
      <c r="S2350" s="209"/>
      <c r="T2350" s="210"/>
      <c r="AT2350" s="204" t="s">
        <v>213</v>
      </c>
      <c r="AU2350" s="204" t="s">
        <v>82</v>
      </c>
      <c r="AV2350" s="13" t="s">
        <v>82</v>
      </c>
      <c r="AW2350" s="13" t="s">
        <v>30</v>
      </c>
      <c r="AX2350" s="13" t="s">
        <v>73</v>
      </c>
      <c r="AY2350" s="204" t="s">
        <v>205</v>
      </c>
    </row>
    <row r="2351" s="12" customFormat="1">
      <c r="B2351" s="195"/>
      <c r="D2351" s="196" t="s">
        <v>213</v>
      </c>
      <c r="E2351" s="197" t="s">
        <v>1</v>
      </c>
      <c r="F2351" s="198" t="s">
        <v>392</v>
      </c>
      <c r="H2351" s="197" t="s">
        <v>1</v>
      </c>
      <c r="I2351" s="199"/>
      <c r="L2351" s="195"/>
      <c r="M2351" s="200"/>
      <c r="N2351" s="201"/>
      <c r="O2351" s="201"/>
      <c r="P2351" s="201"/>
      <c r="Q2351" s="201"/>
      <c r="R2351" s="201"/>
      <c r="S2351" s="201"/>
      <c r="T2351" s="202"/>
      <c r="AT2351" s="197" t="s">
        <v>213</v>
      </c>
      <c r="AU2351" s="197" t="s">
        <v>82</v>
      </c>
      <c r="AV2351" s="12" t="s">
        <v>80</v>
      </c>
      <c r="AW2351" s="12" t="s">
        <v>30</v>
      </c>
      <c r="AX2351" s="12" t="s">
        <v>73</v>
      </c>
      <c r="AY2351" s="197" t="s">
        <v>205</v>
      </c>
    </row>
    <row r="2352" s="13" customFormat="1">
      <c r="B2352" s="203"/>
      <c r="D2352" s="196" t="s">
        <v>213</v>
      </c>
      <c r="E2352" s="204" t="s">
        <v>1</v>
      </c>
      <c r="F2352" s="205" t="s">
        <v>347</v>
      </c>
      <c r="H2352" s="206">
        <v>1.53</v>
      </c>
      <c r="I2352" s="207"/>
      <c r="L2352" s="203"/>
      <c r="M2352" s="208"/>
      <c r="N2352" s="209"/>
      <c r="O2352" s="209"/>
      <c r="P2352" s="209"/>
      <c r="Q2352" s="209"/>
      <c r="R2352" s="209"/>
      <c r="S2352" s="209"/>
      <c r="T2352" s="210"/>
      <c r="AT2352" s="204" t="s">
        <v>213</v>
      </c>
      <c r="AU2352" s="204" t="s">
        <v>82</v>
      </c>
      <c r="AV2352" s="13" t="s">
        <v>82</v>
      </c>
      <c r="AW2352" s="13" t="s">
        <v>30</v>
      </c>
      <c r="AX2352" s="13" t="s">
        <v>73</v>
      </c>
      <c r="AY2352" s="204" t="s">
        <v>205</v>
      </c>
    </row>
    <row r="2353" s="12" customFormat="1">
      <c r="B2353" s="195"/>
      <c r="D2353" s="196" t="s">
        <v>213</v>
      </c>
      <c r="E2353" s="197" t="s">
        <v>1</v>
      </c>
      <c r="F2353" s="198" t="s">
        <v>393</v>
      </c>
      <c r="H2353" s="197" t="s">
        <v>1</v>
      </c>
      <c r="I2353" s="199"/>
      <c r="L2353" s="195"/>
      <c r="M2353" s="200"/>
      <c r="N2353" s="201"/>
      <c r="O2353" s="201"/>
      <c r="P2353" s="201"/>
      <c r="Q2353" s="201"/>
      <c r="R2353" s="201"/>
      <c r="S2353" s="201"/>
      <c r="T2353" s="202"/>
      <c r="AT2353" s="197" t="s">
        <v>213</v>
      </c>
      <c r="AU2353" s="197" t="s">
        <v>82</v>
      </c>
      <c r="AV2353" s="12" t="s">
        <v>80</v>
      </c>
      <c r="AW2353" s="12" t="s">
        <v>30</v>
      </c>
      <c r="AX2353" s="12" t="s">
        <v>73</v>
      </c>
      <c r="AY2353" s="197" t="s">
        <v>205</v>
      </c>
    </row>
    <row r="2354" s="13" customFormat="1">
      <c r="B2354" s="203"/>
      <c r="D2354" s="196" t="s">
        <v>213</v>
      </c>
      <c r="E2354" s="204" t="s">
        <v>1</v>
      </c>
      <c r="F2354" s="205" t="s">
        <v>349</v>
      </c>
      <c r="H2354" s="206">
        <v>1.54</v>
      </c>
      <c r="I2354" s="207"/>
      <c r="L2354" s="203"/>
      <c r="M2354" s="208"/>
      <c r="N2354" s="209"/>
      <c r="O2354" s="209"/>
      <c r="P2354" s="209"/>
      <c r="Q2354" s="209"/>
      <c r="R2354" s="209"/>
      <c r="S2354" s="209"/>
      <c r="T2354" s="210"/>
      <c r="AT2354" s="204" t="s">
        <v>213</v>
      </c>
      <c r="AU2354" s="204" t="s">
        <v>82</v>
      </c>
      <c r="AV2354" s="13" t="s">
        <v>82</v>
      </c>
      <c r="AW2354" s="13" t="s">
        <v>30</v>
      </c>
      <c r="AX2354" s="13" t="s">
        <v>73</v>
      </c>
      <c r="AY2354" s="204" t="s">
        <v>205</v>
      </c>
    </row>
    <row r="2355" s="12" customFormat="1">
      <c r="B2355" s="195"/>
      <c r="D2355" s="196" t="s">
        <v>213</v>
      </c>
      <c r="E2355" s="197" t="s">
        <v>1</v>
      </c>
      <c r="F2355" s="198" t="s">
        <v>396</v>
      </c>
      <c r="H2355" s="197" t="s">
        <v>1</v>
      </c>
      <c r="I2355" s="199"/>
      <c r="L2355" s="195"/>
      <c r="M2355" s="200"/>
      <c r="N2355" s="201"/>
      <c r="O2355" s="201"/>
      <c r="P2355" s="201"/>
      <c r="Q2355" s="201"/>
      <c r="R2355" s="201"/>
      <c r="S2355" s="201"/>
      <c r="T2355" s="202"/>
      <c r="AT2355" s="197" t="s">
        <v>213</v>
      </c>
      <c r="AU2355" s="197" t="s">
        <v>82</v>
      </c>
      <c r="AV2355" s="12" t="s">
        <v>80</v>
      </c>
      <c r="AW2355" s="12" t="s">
        <v>30</v>
      </c>
      <c r="AX2355" s="12" t="s">
        <v>73</v>
      </c>
      <c r="AY2355" s="197" t="s">
        <v>205</v>
      </c>
    </row>
    <row r="2356" s="13" customFormat="1">
      <c r="B2356" s="203"/>
      <c r="D2356" s="196" t="s">
        <v>213</v>
      </c>
      <c r="E2356" s="204" t="s">
        <v>1</v>
      </c>
      <c r="F2356" s="205" t="s">
        <v>397</v>
      </c>
      <c r="H2356" s="206">
        <v>1.27</v>
      </c>
      <c r="I2356" s="207"/>
      <c r="L2356" s="203"/>
      <c r="M2356" s="208"/>
      <c r="N2356" s="209"/>
      <c r="O2356" s="209"/>
      <c r="P2356" s="209"/>
      <c r="Q2356" s="209"/>
      <c r="R2356" s="209"/>
      <c r="S2356" s="209"/>
      <c r="T2356" s="210"/>
      <c r="AT2356" s="204" t="s">
        <v>213</v>
      </c>
      <c r="AU2356" s="204" t="s">
        <v>82</v>
      </c>
      <c r="AV2356" s="13" t="s">
        <v>82</v>
      </c>
      <c r="AW2356" s="13" t="s">
        <v>30</v>
      </c>
      <c r="AX2356" s="13" t="s">
        <v>73</v>
      </c>
      <c r="AY2356" s="204" t="s">
        <v>205</v>
      </c>
    </row>
    <row r="2357" s="12" customFormat="1">
      <c r="B2357" s="195"/>
      <c r="D2357" s="196" t="s">
        <v>213</v>
      </c>
      <c r="E2357" s="197" t="s">
        <v>1</v>
      </c>
      <c r="F2357" s="198" t="s">
        <v>398</v>
      </c>
      <c r="H2357" s="197" t="s">
        <v>1</v>
      </c>
      <c r="I2357" s="199"/>
      <c r="L2357" s="195"/>
      <c r="M2357" s="200"/>
      <c r="N2357" s="201"/>
      <c r="O2357" s="201"/>
      <c r="P2357" s="201"/>
      <c r="Q2357" s="201"/>
      <c r="R2357" s="201"/>
      <c r="S2357" s="201"/>
      <c r="T2357" s="202"/>
      <c r="AT2357" s="197" t="s">
        <v>213</v>
      </c>
      <c r="AU2357" s="197" t="s">
        <v>82</v>
      </c>
      <c r="AV2357" s="12" t="s">
        <v>80</v>
      </c>
      <c r="AW2357" s="12" t="s">
        <v>30</v>
      </c>
      <c r="AX2357" s="12" t="s">
        <v>73</v>
      </c>
      <c r="AY2357" s="197" t="s">
        <v>205</v>
      </c>
    </row>
    <row r="2358" s="13" customFormat="1">
      <c r="B2358" s="203"/>
      <c r="D2358" s="196" t="s">
        <v>213</v>
      </c>
      <c r="E2358" s="204" t="s">
        <v>1</v>
      </c>
      <c r="F2358" s="205" t="s">
        <v>399</v>
      </c>
      <c r="H2358" s="206">
        <v>1.51</v>
      </c>
      <c r="I2358" s="207"/>
      <c r="L2358" s="203"/>
      <c r="M2358" s="208"/>
      <c r="N2358" s="209"/>
      <c r="O2358" s="209"/>
      <c r="P2358" s="209"/>
      <c r="Q2358" s="209"/>
      <c r="R2358" s="209"/>
      <c r="S2358" s="209"/>
      <c r="T2358" s="210"/>
      <c r="AT2358" s="204" t="s">
        <v>213</v>
      </c>
      <c r="AU2358" s="204" t="s">
        <v>82</v>
      </c>
      <c r="AV2358" s="13" t="s">
        <v>82</v>
      </c>
      <c r="AW2358" s="13" t="s">
        <v>30</v>
      </c>
      <c r="AX2358" s="13" t="s">
        <v>73</v>
      </c>
      <c r="AY2358" s="204" t="s">
        <v>205</v>
      </c>
    </row>
    <row r="2359" s="12" customFormat="1">
      <c r="B2359" s="195"/>
      <c r="D2359" s="196" t="s">
        <v>213</v>
      </c>
      <c r="E2359" s="197" t="s">
        <v>1</v>
      </c>
      <c r="F2359" s="198" t="s">
        <v>400</v>
      </c>
      <c r="H2359" s="197" t="s">
        <v>1</v>
      </c>
      <c r="I2359" s="199"/>
      <c r="L2359" s="195"/>
      <c r="M2359" s="200"/>
      <c r="N2359" s="201"/>
      <c r="O2359" s="201"/>
      <c r="P2359" s="201"/>
      <c r="Q2359" s="201"/>
      <c r="R2359" s="201"/>
      <c r="S2359" s="201"/>
      <c r="T2359" s="202"/>
      <c r="AT2359" s="197" t="s">
        <v>213</v>
      </c>
      <c r="AU2359" s="197" t="s">
        <v>82</v>
      </c>
      <c r="AV2359" s="12" t="s">
        <v>80</v>
      </c>
      <c r="AW2359" s="12" t="s">
        <v>30</v>
      </c>
      <c r="AX2359" s="12" t="s">
        <v>73</v>
      </c>
      <c r="AY2359" s="197" t="s">
        <v>205</v>
      </c>
    </row>
    <row r="2360" s="13" customFormat="1">
      <c r="B2360" s="203"/>
      <c r="D2360" s="196" t="s">
        <v>213</v>
      </c>
      <c r="E2360" s="204" t="s">
        <v>1</v>
      </c>
      <c r="F2360" s="205" t="s">
        <v>401</v>
      </c>
      <c r="H2360" s="206">
        <v>8.0800000000000001</v>
      </c>
      <c r="I2360" s="207"/>
      <c r="L2360" s="203"/>
      <c r="M2360" s="208"/>
      <c r="N2360" s="209"/>
      <c r="O2360" s="209"/>
      <c r="P2360" s="209"/>
      <c r="Q2360" s="209"/>
      <c r="R2360" s="209"/>
      <c r="S2360" s="209"/>
      <c r="T2360" s="210"/>
      <c r="AT2360" s="204" t="s">
        <v>213</v>
      </c>
      <c r="AU2360" s="204" t="s">
        <v>82</v>
      </c>
      <c r="AV2360" s="13" t="s">
        <v>82</v>
      </c>
      <c r="AW2360" s="13" t="s">
        <v>30</v>
      </c>
      <c r="AX2360" s="13" t="s">
        <v>73</v>
      </c>
      <c r="AY2360" s="204" t="s">
        <v>205</v>
      </c>
    </row>
    <row r="2361" s="12" customFormat="1">
      <c r="B2361" s="195"/>
      <c r="D2361" s="196" t="s">
        <v>213</v>
      </c>
      <c r="E2361" s="197" t="s">
        <v>1</v>
      </c>
      <c r="F2361" s="198" t="s">
        <v>414</v>
      </c>
      <c r="H2361" s="197" t="s">
        <v>1</v>
      </c>
      <c r="I2361" s="199"/>
      <c r="L2361" s="195"/>
      <c r="M2361" s="200"/>
      <c r="N2361" s="201"/>
      <c r="O2361" s="201"/>
      <c r="P2361" s="201"/>
      <c r="Q2361" s="201"/>
      <c r="R2361" s="201"/>
      <c r="S2361" s="201"/>
      <c r="T2361" s="202"/>
      <c r="AT2361" s="197" t="s">
        <v>213</v>
      </c>
      <c r="AU2361" s="197" t="s">
        <v>82</v>
      </c>
      <c r="AV2361" s="12" t="s">
        <v>80</v>
      </c>
      <c r="AW2361" s="12" t="s">
        <v>30</v>
      </c>
      <c r="AX2361" s="12" t="s">
        <v>73</v>
      </c>
      <c r="AY2361" s="197" t="s">
        <v>205</v>
      </c>
    </row>
    <row r="2362" s="13" customFormat="1">
      <c r="B2362" s="203"/>
      <c r="D2362" s="196" t="s">
        <v>213</v>
      </c>
      <c r="E2362" s="204" t="s">
        <v>1</v>
      </c>
      <c r="F2362" s="205" t="s">
        <v>415</v>
      </c>
      <c r="H2362" s="206">
        <v>32.700000000000003</v>
      </c>
      <c r="I2362" s="207"/>
      <c r="L2362" s="203"/>
      <c r="M2362" s="208"/>
      <c r="N2362" s="209"/>
      <c r="O2362" s="209"/>
      <c r="P2362" s="209"/>
      <c r="Q2362" s="209"/>
      <c r="R2362" s="209"/>
      <c r="S2362" s="209"/>
      <c r="T2362" s="210"/>
      <c r="AT2362" s="204" t="s">
        <v>213</v>
      </c>
      <c r="AU2362" s="204" t="s">
        <v>82</v>
      </c>
      <c r="AV2362" s="13" t="s">
        <v>82</v>
      </c>
      <c r="AW2362" s="13" t="s">
        <v>30</v>
      </c>
      <c r="AX2362" s="13" t="s">
        <v>73</v>
      </c>
      <c r="AY2362" s="204" t="s">
        <v>205</v>
      </c>
    </row>
    <row r="2363" s="12" customFormat="1">
      <c r="B2363" s="195"/>
      <c r="D2363" s="196" t="s">
        <v>213</v>
      </c>
      <c r="E2363" s="197" t="s">
        <v>1</v>
      </c>
      <c r="F2363" s="198" t="s">
        <v>416</v>
      </c>
      <c r="H2363" s="197" t="s">
        <v>1</v>
      </c>
      <c r="I2363" s="199"/>
      <c r="L2363" s="195"/>
      <c r="M2363" s="200"/>
      <c r="N2363" s="201"/>
      <c r="O2363" s="201"/>
      <c r="P2363" s="201"/>
      <c r="Q2363" s="201"/>
      <c r="R2363" s="201"/>
      <c r="S2363" s="201"/>
      <c r="T2363" s="202"/>
      <c r="AT2363" s="197" t="s">
        <v>213</v>
      </c>
      <c r="AU2363" s="197" t="s">
        <v>82</v>
      </c>
      <c r="AV2363" s="12" t="s">
        <v>80</v>
      </c>
      <c r="AW2363" s="12" t="s">
        <v>30</v>
      </c>
      <c r="AX2363" s="12" t="s">
        <v>73</v>
      </c>
      <c r="AY2363" s="197" t="s">
        <v>205</v>
      </c>
    </row>
    <row r="2364" s="13" customFormat="1">
      <c r="B2364" s="203"/>
      <c r="D2364" s="196" t="s">
        <v>213</v>
      </c>
      <c r="E2364" s="204" t="s">
        <v>1</v>
      </c>
      <c r="F2364" s="205" t="s">
        <v>306</v>
      </c>
      <c r="H2364" s="206">
        <v>11</v>
      </c>
      <c r="I2364" s="207"/>
      <c r="L2364" s="203"/>
      <c r="M2364" s="208"/>
      <c r="N2364" s="209"/>
      <c r="O2364" s="209"/>
      <c r="P2364" s="209"/>
      <c r="Q2364" s="209"/>
      <c r="R2364" s="209"/>
      <c r="S2364" s="209"/>
      <c r="T2364" s="210"/>
      <c r="AT2364" s="204" t="s">
        <v>213</v>
      </c>
      <c r="AU2364" s="204" t="s">
        <v>82</v>
      </c>
      <c r="AV2364" s="13" t="s">
        <v>82</v>
      </c>
      <c r="AW2364" s="13" t="s">
        <v>30</v>
      </c>
      <c r="AX2364" s="13" t="s">
        <v>73</v>
      </c>
      <c r="AY2364" s="204" t="s">
        <v>205</v>
      </c>
    </row>
    <row r="2365" s="12" customFormat="1">
      <c r="B2365" s="195"/>
      <c r="D2365" s="196" t="s">
        <v>213</v>
      </c>
      <c r="E2365" s="197" t="s">
        <v>1</v>
      </c>
      <c r="F2365" s="198" t="s">
        <v>421</v>
      </c>
      <c r="H2365" s="197" t="s">
        <v>1</v>
      </c>
      <c r="I2365" s="199"/>
      <c r="L2365" s="195"/>
      <c r="M2365" s="200"/>
      <c r="N2365" s="201"/>
      <c r="O2365" s="201"/>
      <c r="P2365" s="201"/>
      <c r="Q2365" s="201"/>
      <c r="R2365" s="201"/>
      <c r="S2365" s="201"/>
      <c r="T2365" s="202"/>
      <c r="AT2365" s="197" t="s">
        <v>213</v>
      </c>
      <c r="AU2365" s="197" t="s">
        <v>82</v>
      </c>
      <c r="AV2365" s="12" t="s">
        <v>80</v>
      </c>
      <c r="AW2365" s="12" t="s">
        <v>30</v>
      </c>
      <c r="AX2365" s="12" t="s">
        <v>73</v>
      </c>
      <c r="AY2365" s="197" t="s">
        <v>205</v>
      </c>
    </row>
    <row r="2366" s="13" customFormat="1">
      <c r="B2366" s="203"/>
      <c r="D2366" s="196" t="s">
        <v>213</v>
      </c>
      <c r="E2366" s="204" t="s">
        <v>1</v>
      </c>
      <c r="F2366" s="205" t="s">
        <v>351</v>
      </c>
      <c r="H2366" s="206">
        <v>2.1299999999999999</v>
      </c>
      <c r="I2366" s="207"/>
      <c r="L2366" s="203"/>
      <c r="M2366" s="208"/>
      <c r="N2366" s="209"/>
      <c r="O2366" s="209"/>
      <c r="P2366" s="209"/>
      <c r="Q2366" s="209"/>
      <c r="R2366" s="209"/>
      <c r="S2366" s="209"/>
      <c r="T2366" s="210"/>
      <c r="AT2366" s="204" t="s">
        <v>213</v>
      </c>
      <c r="AU2366" s="204" t="s">
        <v>82</v>
      </c>
      <c r="AV2366" s="13" t="s">
        <v>82</v>
      </c>
      <c r="AW2366" s="13" t="s">
        <v>30</v>
      </c>
      <c r="AX2366" s="13" t="s">
        <v>73</v>
      </c>
      <c r="AY2366" s="204" t="s">
        <v>205</v>
      </c>
    </row>
    <row r="2367" s="12" customFormat="1">
      <c r="B2367" s="195"/>
      <c r="D2367" s="196" t="s">
        <v>213</v>
      </c>
      <c r="E2367" s="197" t="s">
        <v>1</v>
      </c>
      <c r="F2367" s="198" t="s">
        <v>422</v>
      </c>
      <c r="H2367" s="197" t="s">
        <v>1</v>
      </c>
      <c r="I2367" s="199"/>
      <c r="L2367" s="195"/>
      <c r="M2367" s="200"/>
      <c r="N2367" s="201"/>
      <c r="O2367" s="201"/>
      <c r="P2367" s="201"/>
      <c r="Q2367" s="201"/>
      <c r="R2367" s="201"/>
      <c r="S2367" s="201"/>
      <c r="T2367" s="202"/>
      <c r="AT2367" s="197" t="s">
        <v>213</v>
      </c>
      <c r="AU2367" s="197" t="s">
        <v>82</v>
      </c>
      <c r="AV2367" s="12" t="s">
        <v>80</v>
      </c>
      <c r="AW2367" s="12" t="s">
        <v>30</v>
      </c>
      <c r="AX2367" s="12" t="s">
        <v>73</v>
      </c>
      <c r="AY2367" s="197" t="s">
        <v>205</v>
      </c>
    </row>
    <row r="2368" s="13" customFormat="1">
      <c r="B2368" s="203"/>
      <c r="D2368" s="196" t="s">
        <v>213</v>
      </c>
      <c r="E2368" s="204" t="s">
        <v>1</v>
      </c>
      <c r="F2368" s="205" t="s">
        <v>388</v>
      </c>
      <c r="H2368" s="206">
        <v>1.8700000000000001</v>
      </c>
      <c r="I2368" s="207"/>
      <c r="L2368" s="203"/>
      <c r="M2368" s="208"/>
      <c r="N2368" s="209"/>
      <c r="O2368" s="209"/>
      <c r="P2368" s="209"/>
      <c r="Q2368" s="209"/>
      <c r="R2368" s="209"/>
      <c r="S2368" s="209"/>
      <c r="T2368" s="210"/>
      <c r="AT2368" s="204" t="s">
        <v>213</v>
      </c>
      <c r="AU2368" s="204" t="s">
        <v>82</v>
      </c>
      <c r="AV2368" s="13" t="s">
        <v>82</v>
      </c>
      <c r="AW2368" s="13" t="s">
        <v>30</v>
      </c>
      <c r="AX2368" s="13" t="s">
        <v>73</v>
      </c>
      <c r="AY2368" s="204" t="s">
        <v>205</v>
      </c>
    </row>
    <row r="2369" s="12" customFormat="1">
      <c r="B2369" s="195"/>
      <c r="D2369" s="196" t="s">
        <v>213</v>
      </c>
      <c r="E2369" s="197" t="s">
        <v>1</v>
      </c>
      <c r="F2369" s="198" t="s">
        <v>423</v>
      </c>
      <c r="H2369" s="197" t="s">
        <v>1</v>
      </c>
      <c r="I2369" s="199"/>
      <c r="L2369" s="195"/>
      <c r="M2369" s="200"/>
      <c r="N2369" s="201"/>
      <c r="O2369" s="201"/>
      <c r="P2369" s="201"/>
      <c r="Q2369" s="201"/>
      <c r="R2369" s="201"/>
      <c r="S2369" s="201"/>
      <c r="T2369" s="202"/>
      <c r="AT2369" s="197" t="s">
        <v>213</v>
      </c>
      <c r="AU2369" s="197" t="s">
        <v>82</v>
      </c>
      <c r="AV2369" s="12" t="s">
        <v>80</v>
      </c>
      <c r="AW2369" s="12" t="s">
        <v>30</v>
      </c>
      <c r="AX2369" s="12" t="s">
        <v>73</v>
      </c>
      <c r="AY2369" s="197" t="s">
        <v>205</v>
      </c>
    </row>
    <row r="2370" s="13" customFormat="1">
      <c r="B2370" s="203"/>
      <c r="D2370" s="196" t="s">
        <v>213</v>
      </c>
      <c r="E2370" s="204" t="s">
        <v>1</v>
      </c>
      <c r="F2370" s="205" t="s">
        <v>388</v>
      </c>
      <c r="H2370" s="206">
        <v>1.8700000000000001</v>
      </c>
      <c r="I2370" s="207"/>
      <c r="L2370" s="203"/>
      <c r="M2370" s="208"/>
      <c r="N2370" s="209"/>
      <c r="O2370" s="209"/>
      <c r="P2370" s="209"/>
      <c r="Q2370" s="209"/>
      <c r="R2370" s="209"/>
      <c r="S2370" s="209"/>
      <c r="T2370" s="210"/>
      <c r="AT2370" s="204" t="s">
        <v>213</v>
      </c>
      <c r="AU2370" s="204" t="s">
        <v>82</v>
      </c>
      <c r="AV2370" s="13" t="s">
        <v>82</v>
      </c>
      <c r="AW2370" s="13" t="s">
        <v>30</v>
      </c>
      <c r="AX2370" s="13" t="s">
        <v>73</v>
      </c>
      <c r="AY2370" s="204" t="s">
        <v>205</v>
      </c>
    </row>
    <row r="2371" s="12" customFormat="1">
      <c r="B2371" s="195"/>
      <c r="D2371" s="196" t="s">
        <v>213</v>
      </c>
      <c r="E2371" s="197" t="s">
        <v>1</v>
      </c>
      <c r="F2371" s="198" t="s">
        <v>424</v>
      </c>
      <c r="H2371" s="197" t="s">
        <v>1</v>
      </c>
      <c r="I2371" s="199"/>
      <c r="L2371" s="195"/>
      <c r="M2371" s="200"/>
      <c r="N2371" s="201"/>
      <c r="O2371" s="201"/>
      <c r="P2371" s="201"/>
      <c r="Q2371" s="201"/>
      <c r="R2371" s="201"/>
      <c r="S2371" s="201"/>
      <c r="T2371" s="202"/>
      <c r="AT2371" s="197" t="s">
        <v>213</v>
      </c>
      <c r="AU2371" s="197" t="s">
        <v>82</v>
      </c>
      <c r="AV2371" s="12" t="s">
        <v>80</v>
      </c>
      <c r="AW2371" s="12" t="s">
        <v>30</v>
      </c>
      <c r="AX2371" s="12" t="s">
        <v>73</v>
      </c>
      <c r="AY2371" s="197" t="s">
        <v>205</v>
      </c>
    </row>
    <row r="2372" s="13" customFormat="1">
      <c r="B2372" s="203"/>
      <c r="D2372" s="196" t="s">
        <v>213</v>
      </c>
      <c r="E2372" s="204" t="s">
        <v>1</v>
      </c>
      <c r="F2372" s="205" t="s">
        <v>351</v>
      </c>
      <c r="H2372" s="206">
        <v>2.1299999999999999</v>
      </c>
      <c r="I2372" s="207"/>
      <c r="L2372" s="203"/>
      <c r="M2372" s="208"/>
      <c r="N2372" s="209"/>
      <c r="O2372" s="209"/>
      <c r="P2372" s="209"/>
      <c r="Q2372" s="209"/>
      <c r="R2372" s="209"/>
      <c r="S2372" s="209"/>
      <c r="T2372" s="210"/>
      <c r="AT2372" s="204" t="s">
        <v>213</v>
      </c>
      <c r="AU2372" s="204" t="s">
        <v>82</v>
      </c>
      <c r="AV2372" s="13" t="s">
        <v>82</v>
      </c>
      <c r="AW2372" s="13" t="s">
        <v>30</v>
      </c>
      <c r="AX2372" s="13" t="s">
        <v>73</v>
      </c>
      <c r="AY2372" s="204" t="s">
        <v>205</v>
      </c>
    </row>
    <row r="2373" s="12" customFormat="1">
      <c r="B2373" s="195"/>
      <c r="D2373" s="196" t="s">
        <v>213</v>
      </c>
      <c r="E2373" s="197" t="s">
        <v>1</v>
      </c>
      <c r="F2373" s="198" t="s">
        <v>236</v>
      </c>
      <c r="H2373" s="197" t="s">
        <v>1</v>
      </c>
      <c r="I2373" s="199"/>
      <c r="L2373" s="195"/>
      <c r="M2373" s="200"/>
      <c r="N2373" s="201"/>
      <c r="O2373" s="201"/>
      <c r="P2373" s="201"/>
      <c r="Q2373" s="201"/>
      <c r="R2373" s="201"/>
      <c r="S2373" s="201"/>
      <c r="T2373" s="202"/>
      <c r="AT2373" s="197" t="s">
        <v>213</v>
      </c>
      <c r="AU2373" s="197" t="s">
        <v>82</v>
      </c>
      <c r="AV2373" s="12" t="s">
        <v>80</v>
      </c>
      <c r="AW2373" s="12" t="s">
        <v>30</v>
      </c>
      <c r="AX2373" s="12" t="s">
        <v>73</v>
      </c>
      <c r="AY2373" s="197" t="s">
        <v>205</v>
      </c>
    </row>
    <row r="2374" s="13" customFormat="1">
      <c r="B2374" s="203"/>
      <c r="D2374" s="196" t="s">
        <v>213</v>
      </c>
      <c r="E2374" s="204" t="s">
        <v>1</v>
      </c>
      <c r="F2374" s="205" t="s">
        <v>425</v>
      </c>
      <c r="H2374" s="206">
        <v>22.859999999999999</v>
      </c>
      <c r="I2374" s="207"/>
      <c r="L2374" s="203"/>
      <c r="M2374" s="208"/>
      <c r="N2374" s="209"/>
      <c r="O2374" s="209"/>
      <c r="P2374" s="209"/>
      <c r="Q2374" s="209"/>
      <c r="R2374" s="209"/>
      <c r="S2374" s="209"/>
      <c r="T2374" s="210"/>
      <c r="AT2374" s="204" t="s">
        <v>213</v>
      </c>
      <c r="AU2374" s="204" t="s">
        <v>82</v>
      </c>
      <c r="AV2374" s="13" t="s">
        <v>82</v>
      </c>
      <c r="AW2374" s="13" t="s">
        <v>30</v>
      </c>
      <c r="AX2374" s="13" t="s">
        <v>73</v>
      </c>
      <c r="AY2374" s="204" t="s">
        <v>205</v>
      </c>
    </row>
    <row r="2375" s="12" customFormat="1">
      <c r="B2375" s="195"/>
      <c r="D2375" s="196" t="s">
        <v>213</v>
      </c>
      <c r="E2375" s="197" t="s">
        <v>1</v>
      </c>
      <c r="F2375" s="198" t="s">
        <v>426</v>
      </c>
      <c r="H2375" s="197" t="s">
        <v>1</v>
      </c>
      <c r="I2375" s="199"/>
      <c r="L2375" s="195"/>
      <c r="M2375" s="200"/>
      <c r="N2375" s="201"/>
      <c r="O2375" s="201"/>
      <c r="P2375" s="201"/>
      <c r="Q2375" s="201"/>
      <c r="R2375" s="201"/>
      <c r="S2375" s="201"/>
      <c r="T2375" s="202"/>
      <c r="AT2375" s="197" t="s">
        <v>213</v>
      </c>
      <c r="AU2375" s="197" t="s">
        <v>82</v>
      </c>
      <c r="AV2375" s="12" t="s">
        <v>80</v>
      </c>
      <c r="AW2375" s="12" t="s">
        <v>30</v>
      </c>
      <c r="AX2375" s="12" t="s">
        <v>73</v>
      </c>
      <c r="AY2375" s="197" t="s">
        <v>205</v>
      </c>
    </row>
    <row r="2376" s="13" customFormat="1">
      <c r="B2376" s="203"/>
      <c r="D2376" s="196" t="s">
        <v>213</v>
      </c>
      <c r="E2376" s="204" t="s">
        <v>1</v>
      </c>
      <c r="F2376" s="205" t="s">
        <v>427</v>
      </c>
      <c r="H2376" s="206">
        <v>5.75</v>
      </c>
      <c r="I2376" s="207"/>
      <c r="L2376" s="203"/>
      <c r="M2376" s="208"/>
      <c r="N2376" s="209"/>
      <c r="O2376" s="209"/>
      <c r="P2376" s="209"/>
      <c r="Q2376" s="209"/>
      <c r="R2376" s="209"/>
      <c r="S2376" s="209"/>
      <c r="T2376" s="210"/>
      <c r="AT2376" s="204" t="s">
        <v>213</v>
      </c>
      <c r="AU2376" s="204" t="s">
        <v>82</v>
      </c>
      <c r="AV2376" s="13" t="s">
        <v>82</v>
      </c>
      <c r="AW2376" s="13" t="s">
        <v>30</v>
      </c>
      <c r="AX2376" s="13" t="s">
        <v>73</v>
      </c>
      <c r="AY2376" s="204" t="s">
        <v>205</v>
      </c>
    </row>
    <row r="2377" s="12" customFormat="1">
      <c r="B2377" s="195"/>
      <c r="D2377" s="196" t="s">
        <v>213</v>
      </c>
      <c r="E2377" s="197" t="s">
        <v>1</v>
      </c>
      <c r="F2377" s="198" t="s">
        <v>428</v>
      </c>
      <c r="H2377" s="197" t="s">
        <v>1</v>
      </c>
      <c r="I2377" s="199"/>
      <c r="L2377" s="195"/>
      <c r="M2377" s="200"/>
      <c r="N2377" s="201"/>
      <c r="O2377" s="201"/>
      <c r="P2377" s="201"/>
      <c r="Q2377" s="201"/>
      <c r="R2377" s="201"/>
      <c r="S2377" s="201"/>
      <c r="T2377" s="202"/>
      <c r="AT2377" s="197" t="s">
        <v>213</v>
      </c>
      <c r="AU2377" s="197" t="s">
        <v>82</v>
      </c>
      <c r="AV2377" s="12" t="s">
        <v>80</v>
      </c>
      <c r="AW2377" s="12" t="s">
        <v>30</v>
      </c>
      <c r="AX2377" s="12" t="s">
        <v>73</v>
      </c>
      <c r="AY2377" s="197" t="s">
        <v>205</v>
      </c>
    </row>
    <row r="2378" s="13" customFormat="1">
      <c r="B2378" s="203"/>
      <c r="D2378" s="196" t="s">
        <v>213</v>
      </c>
      <c r="E2378" s="204" t="s">
        <v>1</v>
      </c>
      <c r="F2378" s="205" t="s">
        <v>429</v>
      </c>
      <c r="H2378" s="206">
        <v>110.34</v>
      </c>
      <c r="I2378" s="207"/>
      <c r="L2378" s="203"/>
      <c r="M2378" s="208"/>
      <c r="N2378" s="209"/>
      <c r="O2378" s="209"/>
      <c r="P2378" s="209"/>
      <c r="Q2378" s="209"/>
      <c r="R2378" s="209"/>
      <c r="S2378" s="209"/>
      <c r="T2378" s="210"/>
      <c r="AT2378" s="204" t="s">
        <v>213</v>
      </c>
      <c r="AU2378" s="204" t="s">
        <v>82</v>
      </c>
      <c r="AV2378" s="13" t="s">
        <v>82</v>
      </c>
      <c r="AW2378" s="13" t="s">
        <v>30</v>
      </c>
      <c r="AX2378" s="13" t="s">
        <v>73</v>
      </c>
      <c r="AY2378" s="204" t="s">
        <v>205</v>
      </c>
    </row>
    <row r="2379" s="12" customFormat="1">
      <c r="B2379" s="195"/>
      <c r="D2379" s="196" t="s">
        <v>213</v>
      </c>
      <c r="E2379" s="197" t="s">
        <v>1</v>
      </c>
      <c r="F2379" s="198" t="s">
        <v>432</v>
      </c>
      <c r="H2379" s="197" t="s">
        <v>1</v>
      </c>
      <c r="I2379" s="199"/>
      <c r="L2379" s="195"/>
      <c r="M2379" s="200"/>
      <c r="N2379" s="201"/>
      <c r="O2379" s="201"/>
      <c r="P2379" s="201"/>
      <c r="Q2379" s="201"/>
      <c r="R2379" s="201"/>
      <c r="S2379" s="201"/>
      <c r="T2379" s="202"/>
      <c r="AT2379" s="197" t="s">
        <v>213</v>
      </c>
      <c r="AU2379" s="197" t="s">
        <v>82</v>
      </c>
      <c r="AV2379" s="12" t="s">
        <v>80</v>
      </c>
      <c r="AW2379" s="12" t="s">
        <v>30</v>
      </c>
      <c r="AX2379" s="12" t="s">
        <v>73</v>
      </c>
      <c r="AY2379" s="197" t="s">
        <v>205</v>
      </c>
    </row>
    <row r="2380" s="13" customFormat="1">
      <c r="B2380" s="203"/>
      <c r="D2380" s="196" t="s">
        <v>213</v>
      </c>
      <c r="E2380" s="204" t="s">
        <v>1</v>
      </c>
      <c r="F2380" s="205" t="s">
        <v>433</v>
      </c>
      <c r="H2380" s="206">
        <v>8.8200000000000003</v>
      </c>
      <c r="I2380" s="207"/>
      <c r="L2380" s="203"/>
      <c r="M2380" s="208"/>
      <c r="N2380" s="209"/>
      <c r="O2380" s="209"/>
      <c r="P2380" s="209"/>
      <c r="Q2380" s="209"/>
      <c r="R2380" s="209"/>
      <c r="S2380" s="209"/>
      <c r="T2380" s="210"/>
      <c r="AT2380" s="204" t="s">
        <v>213</v>
      </c>
      <c r="AU2380" s="204" t="s">
        <v>82</v>
      </c>
      <c r="AV2380" s="13" t="s">
        <v>82</v>
      </c>
      <c r="AW2380" s="13" t="s">
        <v>30</v>
      </c>
      <c r="AX2380" s="13" t="s">
        <v>73</v>
      </c>
      <c r="AY2380" s="204" t="s">
        <v>205</v>
      </c>
    </row>
    <row r="2381" s="12" customFormat="1">
      <c r="B2381" s="195"/>
      <c r="D2381" s="196" t="s">
        <v>213</v>
      </c>
      <c r="E2381" s="197" t="s">
        <v>1</v>
      </c>
      <c r="F2381" s="198" t="s">
        <v>434</v>
      </c>
      <c r="H2381" s="197" t="s">
        <v>1</v>
      </c>
      <c r="I2381" s="199"/>
      <c r="L2381" s="195"/>
      <c r="M2381" s="200"/>
      <c r="N2381" s="201"/>
      <c r="O2381" s="201"/>
      <c r="P2381" s="201"/>
      <c r="Q2381" s="201"/>
      <c r="R2381" s="201"/>
      <c r="S2381" s="201"/>
      <c r="T2381" s="202"/>
      <c r="AT2381" s="197" t="s">
        <v>213</v>
      </c>
      <c r="AU2381" s="197" t="s">
        <v>82</v>
      </c>
      <c r="AV2381" s="12" t="s">
        <v>80</v>
      </c>
      <c r="AW2381" s="12" t="s">
        <v>30</v>
      </c>
      <c r="AX2381" s="12" t="s">
        <v>73</v>
      </c>
      <c r="AY2381" s="197" t="s">
        <v>205</v>
      </c>
    </row>
    <row r="2382" s="13" customFormat="1">
      <c r="B2382" s="203"/>
      <c r="D2382" s="196" t="s">
        <v>213</v>
      </c>
      <c r="E2382" s="204" t="s">
        <v>1</v>
      </c>
      <c r="F2382" s="205" t="s">
        <v>435</v>
      </c>
      <c r="H2382" s="206">
        <v>5.9100000000000001</v>
      </c>
      <c r="I2382" s="207"/>
      <c r="L2382" s="203"/>
      <c r="M2382" s="208"/>
      <c r="N2382" s="209"/>
      <c r="O2382" s="209"/>
      <c r="P2382" s="209"/>
      <c r="Q2382" s="209"/>
      <c r="R2382" s="209"/>
      <c r="S2382" s="209"/>
      <c r="T2382" s="210"/>
      <c r="AT2382" s="204" t="s">
        <v>213</v>
      </c>
      <c r="AU2382" s="204" t="s">
        <v>82</v>
      </c>
      <c r="AV2382" s="13" t="s">
        <v>82</v>
      </c>
      <c r="AW2382" s="13" t="s">
        <v>30</v>
      </c>
      <c r="AX2382" s="13" t="s">
        <v>73</v>
      </c>
      <c r="AY2382" s="204" t="s">
        <v>205</v>
      </c>
    </row>
    <row r="2383" s="12" customFormat="1">
      <c r="B2383" s="195"/>
      <c r="D2383" s="196" t="s">
        <v>213</v>
      </c>
      <c r="E2383" s="197" t="s">
        <v>1</v>
      </c>
      <c r="F2383" s="198" t="s">
        <v>442</v>
      </c>
      <c r="H2383" s="197" t="s">
        <v>1</v>
      </c>
      <c r="I2383" s="199"/>
      <c r="L2383" s="195"/>
      <c r="M2383" s="200"/>
      <c r="N2383" s="201"/>
      <c r="O2383" s="201"/>
      <c r="P2383" s="201"/>
      <c r="Q2383" s="201"/>
      <c r="R2383" s="201"/>
      <c r="S2383" s="201"/>
      <c r="T2383" s="202"/>
      <c r="AT2383" s="197" t="s">
        <v>213</v>
      </c>
      <c r="AU2383" s="197" t="s">
        <v>82</v>
      </c>
      <c r="AV2383" s="12" t="s">
        <v>80</v>
      </c>
      <c r="AW2383" s="12" t="s">
        <v>30</v>
      </c>
      <c r="AX2383" s="12" t="s">
        <v>73</v>
      </c>
      <c r="AY2383" s="197" t="s">
        <v>205</v>
      </c>
    </row>
    <row r="2384" s="13" customFormat="1">
      <c r="B2384" s="203"/>
      <c r="D2384" s="196" t="s">
        <v>213</v>
      </c>
      <c r="E2384" s="204" t="s">
        <v>1</v>
      </c>
      <c r="F2384" s="205" t="s">
        <v>443</v>
      </c>
      <c r="H2384" s="206">
        <v>8.9900000000000002</v>
      </c>
      <c r="I2384" s="207"/>
      <c r="L2384" s="203"/>
      <c r="M2384" s="208"/>
      <c r="N2384" s="209"/>
      <c r="O2384" s="209"/>
      <c r="P2384" s="209"/>
      <c r="Q2384" s="209"/>
      <c r="R2384" s="209"/>
      <c r="S2384" s="209"/>
      <c r="T2384" s="210"/>
      <c r="AT2384" s="204" t="s">
        <v>213</v>
      </c>
      <c r="AU2384" s="204" t="s">
        <v>82</v>
      </c>
      <c r="AV2384" s="13" t="s">
        <v>82</v>
      </c>
      <c r="AW2384" s="13" t="s">
        <v>30</v>
      </c>
      <c r="AX2384" s="13" t="s">
        <v>73</v>
      </c>
      <c r="AY2384" s="204" t="s">
        <v>205</v>
      </c>
    </row>
    <row r="2385" s="12" customFormat="1">
      <c r="B2385" s="195"/>
      <c r="D2385" s="196" t="s">
        <v>213</v>
      </c>
      <c r="E2385" s="197" t="s">
        <v>1</v>
      </c>
      <c r="F2385" s="198" t="s">
        <v>250</v>
      </c>
      <c r="H2385" s="197" t="s">
        <v>1</v>
      </c>
      <c r="I2385" s="199"/>
      <c r="L2385" s="195"/>
      <c r="M2385" s="200"/>
      <c r="N2385" s="201"/>
      <c r="O2385" s="201"/>
      <c r="P2385" s="201"/>
      <c r="Q2385" s="201"/>
      <c r="R2385" s="201"/>
      <c r="S2385" s="201"/>
      <c r="T2385" s="202"/>
      <c r="AT2385" s="197" t="s">
        <v>213</v>
      </c>
      <c r="AU2385" s="197" t="s">
        <v>82</v>
      </c>
      <c r="AV2385" s="12" t="s">
        <v>80</v>
      </c>
      <c r="AW2385" s="12" t="s">
        <v>30</v>
      </c>
      <c r="AX2385" s="12" t="s">
        <v>73</v>
      </c>
      <c r="AY2385" s="197" t="s">
        <v>205</v>
      </c>
    </row>
    <row r="2386" s="13" customFormat="1">
      <c r="B2386" s="203"/>
      <c r="D2386" s="196" t="s">
        <v>213</v>
      </c>
      <c r="E2386" s="204" t="s">
        <v>1</v>
      </c>
      <c r="F2386" s="205" t="s">
        <v>444</v>
      </c>
      <c r="H2386" s="206">
        <v>3.3799999999999999</v>
      </c>
      <c r="I2386" s="207"/>
      <c r="L2386" s="203"/>
      <c r="M2386" s="208"/>
      <c r="N2386" s="209"/>
      <c r="O2386" s="209"/>
      <c r="P2386" s="209"/>
      <c r="Q2386" s="209"/>
      <c r="R2386" s="209"/>
      <c r="S2386" s="209"/>
      <c r="T2386" s="210"/>
      <c r="AT2386" s="204" t="s">
        <v>213</v>
      </c>
      <c r="AU2386" s="204" t="s">
        <v>82</v>
      </c>
      <c r="AV2386" s="13" t="s">
        <v>82</v>
      </c>
      <c r="AW2386" s="13" t="s">
        <v>30</v>
      </c>
      <c r="AX2386" s="13" t="s">
        <v>73</v>
      </c>
      <c r="AY2386" s="204" t="s">
        <v>205</v>
      </c>
    </row>
    <row r="2387" s="12" customFormat="1">
      <c r="B2387" s="195"/>
      <c r="D2387" s="196" t="s">
        <v>213</v>
      </c>
      <c r="E2387" s="197" t="s">
        <v>1</v>
      </c>
      <c r="F2387" s="198" t="s">
        <v>449</v>
      </c>
      <c r="H2387" s="197" t="s">
        <v>1</v>
      </c>
      <c r="I2387" s="199"/>
      <c r="L2387" s="195"/>
      <c r="M2387" s="200"/>
      <c r="N2387" s="201"/>
      <c r="O2387" s="201"/>
      <c r="P2387" s="201"/>
      <c r="Q2387" s="201"/>
      <c r="R2387" s="201"/>
      <c r="S2387" s="201"/>
      <c r="T2387" s="202"/>
      <c r="AT2387" s="197" t="s">
        <v>213</v>
      </c>
      <c r="AU2387" s="197" t="s">
        <v>82</v>
      </c>
      <c r="AV2387" s="12" t="s">
        <v>80</v>
      </c>
      <c r="AW2387" s="12" t="s">
        <v>30</v>
      </c>
      <c r="AX2387" s="12" t="s">
        <v>73</v>
      </c>
      <c r="AY2387" s="197" t="s">
        <v>205</v>
      </c>
    </row>
    <row r="2388" s="13" customFormat="1">
      <c r="B2388" s="203"/>
      <c r="D2388" s="196" t="s">
        <v>213</v>
      </c>
      <c r="E2388" s="204" t="s">
        <v>1</v>
      </c>
      <c r="F2388" s="205" t="s">
        <v>450</v>
      </c>
      <c r="H2388" s="206">
        <v>21.539999999999999</v>
      </c>
      <c r="I2388" s="207"/>
      <c r="L2388" s="203"/>
      <c r="M2388" s="208"/>
      <c r="N2388" s="209"/>
      <c r="O2388" s="209"/>
      <c r="P2388" s="209"/>
      <c r="Q2388" s="209"/>
      <c r="R2388" s="209"/>
      <c r="S2388" s="209"/>
      <c r="T2388" s="210"/>
      <c r="AT2388" s="204" t="s">
        <v>213</v>
      </c>
      <c r="AU2388" s="204" t="s">
        <v>82</v>
      </c>
      <c r="AV2388" s="13" t="s">
        <v>82</v>
      </c>
      <c r="AW2388" s="13" t="s">
        <v>30</v>
      </c>
      <c r="AX2388" s="13" t="s">
        <v>73</v>
      </c>
      <c r="AY2388" s="204" t="s">
        <v>205</v>
      </c>
    </row>
    <row r="2389" s="12" customFormat="1">
      <c r="B2389" s="195"/>
      <c r="D2389" s="196" t="s">
        <v>213</v>
      </c>
      <c r="E2389" s="197" t="s">
        <v>1</v>
      </c>
      <c r="F2389" s="198" t="s">
        <v>451</v>
      </c>
      <c r="H2389" s="197" t="s">
        <v>1</v>
      </c>
      <c r="I2389" s="199"/>
      <c r="L2389" s="195"/>
      <c r="M2389" s="200"/>
      <c r="N2389" s="201"/>
      <c r="O2389" s="201"/>
      <c r="P2389" s="201"/>
      <c r="Q2389" s="201"/>
      <c r="R2389" s="201"/>
      <c r="S2389" s="201"/>
      <c r="T2389" s="202"/>
      <c r="AT2389" s="197" t="s">
        <v>213</v>
      </c>
      <c r="AU2389" s="197" t="s">
        <v>82</v>
      </c>
      <c r="AV2389" s="12" t="s">
        <v>80</v>
      </c>
      <c r="AW2389" s="12" t="s">
        <v>30</v>
      </c>
      <c r="AX2389" s="12" t="s">
        <v>73</v>
      </c>
      <c r="AY2389" s="197" t="s">
        <v>205</v>
      </c>
    </row>
    <row r="2390" s="13" customFormat="1">
      <c r="B2390" s="203"/>
      <c r="D2390" s="196" t="s">
        <v>213</v>
      </c>
      <c r="E2390" s="204" t="s">
        <v>1</v>
      </c>
      <c r="F2390" s="205" t="s">
        <v>452</v>
      </c>
      <c r="H2390" s="206">
        <v>46.479999999999997</v>
      </c>
      <c r="I2390" s="207"/>
      <c r="L2390" s="203"/>
      <c r="M2390" s="208"/>
      <c r="N2390" s="209"/>
      <c r="O2390" s="209"/>
      <c r="P2390" s="209"/>
      <c r="Q2390" s="209"/>
      <c r="R2390" s="209"/>
      <c r="S2390" s="209"/>
      <c r="T2390" s="210"/>
      <c r="AT2390" s="204" t="s">
        <v>213</v>
      </c>
      <c r="AU2390" s="204" t="s">
        <v>82</v>
      </c>
      <c r="AV2390" s="13" t="s">
        <v>82</v>
      </c>
      <c r="AW2390" s="13" t="s">
        <v>30</v>
      </c>
      <c r="AX2390" s="13" t="s">
        <v>73</v>
      </c>
      <c r="AY2390" s="204" t="s">
        <v>205</v>
      </c>
    </row>
    <row r="2391" s="12" customFormat="1">
      <c r="B2391" s="195"/>
      <c r="D2391" s="196" t="s">
        <v>213</v>
      </c>
      <c r="E2391" s="197" t="s">
        <v>1</v>
      </c>
      <c r="F2391" s="198" t="s">
        <v>453</v>
      </c>
      <c r="H2391" s="197" t="s">
        <v>1</v>
      </c>
      <c r="I2391" s="199"/>
      <c r="L2391" s="195"/>
      <c r="M2391" s="200"/>
      <c r="N2391" s="201"/>
      <c r="O2391" s="201"/>
      <c r="P2391" s="201"/>
      <c r="Q2391" s="201"/>
      <c r="R2391" s="201"/>
      <c r="S2391" s="201"/>
      <c r="T2391" s="202"/>
      <c r="AT2391" s="197" t="s">
        <v>213</v>
      </c>
      <c r="AU2391" s="197" t="s">
        <v>82</v>
      </c>
      <c r="AV2391" s="12" t="s">
        <v>80</v>
      </c>
      <c r="AW2391" s="12" t="s">
        <v>30</v>
      </c>
      <c r="AX2391" s="12" t="s">
        <v>73</v>
      </c>
      <c r="AY2391" s="197" t="s">
        <v>205</v>
      </c>
    </row>
    <row r="2392" s="13" customFormat="1">
      <c r="B2392" s="203"/>
      <c r="D2392" s="196" t="s">
        <v>213</v>
      </c>
      <c r="E2392" s="204" t="s">
        <v>1</v>
      </c>
      <c r="F2392" s="205" t="s">
        <v>454</v>
      </c>
      <c r="H2392" s="206">
        <v>10.16</v>
      </c>
      <c r="I2392" s="207"/>
      <c r="L2392" s="203"/>
      <c r="M2392" s="208"/>
      <c r="N2392" s="209"/>
      <c r="O2392" s="209"/>
      <c r="P2392" s="209"/>
      <c r="Q2392" s="209"/>
      <c r="R2392" s="209"/>
      <c r="S2392" s="209"/>
      <c r="T2392" s="210"/>
      <c r="AT2392" s="204" t="s">
        <v>213</v>
      </c>
      <c r="AU2392" s="204" t="s">
        <v>82</v>
      </c>
      <c r="AV2392" s="13" t="s">
        <v>82</v>
      </c>
      <c r="AW2392" s="13" t="s">
        <v>30</v>
      </c>
      <c r="AX2392" s="13" t="s">
        <v>73</v>
      </c>
      <c r="AY2392" s="204" t="s">
        <v>205</v>
      </c>
    </row>
    <row r="2393" s="12" customFormat="1">
      <c r="B2393" s="195"/>
      <c r="D2393" s="196" t="s">
        <v>213</v>
      </c>
      <c r="E2393" s="197" t="s">
        <v>1</v>
      </c>
      <c r="F2393" s="198" t="s">
        <v>457</v>
      </c>
      <c r="H2393" s="197" t="s">
        <v>1</v>
      </c>
      <c r="I2393" s="199"/>
      <c r="L2393" s="195"/>
      <c r="M2393" s="200"/>
      <c r="N2393" s="201"/>
      <c r="O2393" s="201"/>
      <c r="P2393" s="201"/>
      <c r="Q2393" s="201"/>
      <c r="R2393" s="201"/>
      <c r="S2393" s="201"/>
      <c r="T2393" s="202"/>
      <c r="AT2393" s="197" t="s">
        <v>213</v>
      </c>
      <c r="AU2393" s="197" t="s">
        <v>82</v>
      </c>
      <c r="AV2393" s="12" t="s">
        <v>80</v>
      </c>
      <c r="AW2393" s="12" t="s">
        <v>30</v>
      </c>
      <c r="AX2393" s="12" t="s">
        <v>73</v>
      </c>
      <c r="AY2393" s="197" t="s">
        <v>205</v>
      </c>
    </row>
    <row r="2394" s="13" customFormat="1">
      <c r="B2394" s="203"/>
      <c r="D2394" s="196" t="s">
        <v>213</v>
      </c>
      <c r="E2394" s="204" t="s">
        <v>1</v>
      </c>
      <c r="F2394" s="205" t="s">
        <v>458</v>
      </c>
      <c r="H2394" s="206">
        <v>13.32</v>
      </c>
      <c r="I2394" s="207"/>
      <c r="L2394" s="203"/>
      <c r="M2394" s="208"/>
      <c r="N2394" s="209"/>
      <c r="O2394" s="209"/>
      <c r="P2394" s="209"/>
      <c r="Q2394" s="209"/>
      <c r="R2394" s="209"/>
      <c r="S2394" s="209"/>
      <c r="T2394" s="210"/>
      <c r="AT2394" s="204" t="s">
        <v>213</v>
      </c>
      <c r="AU2394" s="204" t="s">
        <v>82</v>
      </c>
      <c r="AV2394" s="13" t="s">
        <v>82</v>
      </c>
      <c r="AW2394" s="13" t="s">
        <v>30</v>
      </c>
      <c r="AX2394" s="13" t="s">
        <v>73</v>
      </c>
      <c r="AY2394" s="204" t="s">
        <v>205</v>
      </c>
    </row>
    <row r="2395" s="12" customFormat="1">
      <c r="B2395" s="195"/>
      <c r="D2395" s="196" t="s">
        <v>213</v>
      </c>
      <c r="E2395" s="197" t="s">
        <v>1</v>
      </c>
      <c r="F2395" s="198" t="s">
        <v>461</v>
      </c>
      <c r="H2395" s="197" t="s">
        <v>1</v>
      </c>
      <c r="I2395" s="199"/>
      <c r="L2395" s="195"/>
      <c r="M2395" s="200"/>
      <c r="N2395" s="201"/>
      <c r="O2395" s="201"/>
      <c r="P2395" s="201"/>
      <c r="Q2395" s="201"/>
      <c r="R2395" s="201"/>
      <c r="S2395" s="201"/>
      <c r="T2395" s="202"/>
      <c r="AT2395" s="197" t="s">
        <v>213</v>
      </c>
      <c r="AU2395" s="197" t="s">
        <v>82</v>
      </c>
      <c r="AV2395" s="12" t="s">
        <v>80</v>
      </c>
      <c r="AW2395" s="12" t="s">
        <v>30</v>
      </c>
      <c r="AX2395" s="12" t="s">
        <v>73</v>
      </c>
      <c r="AY2395" s="197" t="s">
        <v>205</v>
      </c>
    </row>
    <row r="2396" s="13" customFormat="1">
      <c r="B2396" s="203"/>
      <c r="D2396" s="196" t="s">
        <v>213</v>
      </c>
      <c r="E2396" s="204" t="s">
        <v>1</v>
      </c>
      <c r="F2396" s="205" t="s">
        <v>462</v>
      </c>
      <c r="H2396" s="206">
        <v>30.25</v>
      </c>
      <c r="I2396" s="207"/>
      <c r="L2396" s="203"/>
      <c r="M2396" s="208"/>
      <c r="N2396" s="209"/>
      <c r="O2396" s="209"/>
      <c r="P2396" s="209"/>
      <c r="Q2396" s="209"/>
      <c r="R2396" s="209"/>
      <c r="S2396" s="209"/>
      <c r="T2396" s="210"/>
      <c r="AT2396" s="204" t="s">
        <v>213</v>
      </c>
      <c r="AU2396" s="204" t="s">
        <v>82</v>
      </c>
      <c r="AV2396" s="13" t="s">
        <v>82</v>
      </c>
      <c r="AW2396" s="13" t="s">
        <v>30</v>
      </c>
      <c r="AX2396" s="13" t="s">
        <v>73</v>
      </c>
      <c r="AY2396" s="204" t="s">
        <v>205</v>
      </c>
    </row>
    <row r="2397" s="12" customFormat="1">
      <c r="B2397" s="195"/>
      <c r="D2397" s="196" t="s">
        <v>213</v>
      </c>
      <c r="E2397" s="197" t="s">
        <v>1</v>
      </c>
      <c r="F2397" s="198" t="s">
        <v>252</v>
      </c>
      <c r="H2397" s="197" t="s">
        <v>1</v>
      </c>
      <c r="I2397" s="199"/>
      <c r="L2397" s="195"/>
      <c r="M2397" s="200"/>
      <c r="N2397" s="201"/>
      <c r="O2397" s="201"/>
      <c r="P2397" s="201"/>
      <c r="Q2397" s="201"/>
      <c r="R2397" s="201"/>
      <c r="S2397" s="201"/>
      <c r="T2397" s="202"/>
      <c r="AT2397" s="197" t="s">
        <v>213</v>
      </c>
      <c r="AU2397" s="197" t="s">
        <v>82</v>
      </c>
      <c r="AV2397" s="12" t="s">
        <v>80</v>
      </c>
      <c r="AW2397" s="12" t="s">
        <v>30</v>
      </c>
      <c r="AX2397" s="12" t="s">
        <v>73</v>
      </c>
      <c r="AY2397" s="197" t="s">
        <v>205</v>
      </c>
    </row>
    <row r="2398" s="13" customFormat="1">
      <c r="B2398" s="203"/>
      <c r="D2398" s="196" t="s">
        <v>213</v>
      </c>
      <c r="E2398" s="204" t="s">
        <v>1</v>
      </c>
      <c r="F2398" s="205" t="s">
        <v>465</v>
      </c>
      <c r="H2398" s="206">
        <v>56.549999999999997</v>
      </c>
      <c r="I2398" s="207"/>
      <c r="L2398" s="203"/>
      <c r="M2398" s="208"/>
      <c r="N2398" s="209"/>
      <c r="O2398" s="209"/>
      <c r="P2398" s="209"/>
      <c r="Q2398" s="209"/>
      <c r="R2398" s="209"/>
      <c r="S2398" s="209"/>
      <c r="T2398" s="210"/>
      <c r="AT2398" s="204" t="s">
        <v>213</v>
      </c>
      <c r="AU2398" s="204" t="s">
        <v>82</v>
      </c>
      <c r="AV2398" s="13" t="s">
        <v>82</v>
      </c>
      <c r="AW2398" s="13" t="s">
        <v>30</v>
      </c>
      <c r="AX2398" s="13" t="s">
        <v>73</v>
      </c>
      <c r="AY2398" s="204" t="s">
        <v>205</v>
      </c>
    </row>
    <row r="2399" s="12" customFormat="1">
      <c r="B2399" s="195"/>
      <c r="D2399" s="196" t="s">
        <v>213</v>
      </c>
      <c r="E2399" s="197" t="s">
        <v>1</v>
      </c>
      <c r="F2399" s="198" t="s">
        <v>467</v>
      </c>
      <c r="H2399" s="197" t="s">
        <v>1</v>
      </c>
      <c r="I2399" s="199"/>
      <c r="L2399" s="195"/>
      <c r="M2399" s="200"/>
      <c r="N2399" s="201"/>
      <c r="O2399" s="201"/>
      <c r="P2399" s="201"/>
      <c r="Q2399" s="201"/>
      <c r="R2399" s="201"/>
      <c r="S2399" s="201"/>
      <c r="T2399" s="202"/>
      <c r="AT2399" s="197" t="s">
        <v>213</v>
      </c>
      <c r="AU2399" s="197" t="s">
        <v>82</v>
      </c>
      <c r="AV2399" s="12" t="s">
        <v>80</v>
      </c>
      <c r="AW2399" s="12" t="s">
        <v>30</v>
      </c>
      <c r="AX2399" s="12" t="s">
        <v>73</v>
      </c>
      <c r="AY2399" s="197" t="s">
        <v>205</v>
      </c>
    </row>
    <row r="2400" s="13" customFormat="1">
      <c r="B2400" s="203"/>
      <c r="D2400" s="196" t="s">
        <v>213</v>
      </c>
      <c r="E2400" s="204" t="s">
        <v>1</v>
      </c>
      <c r="F2400" s="205" t="s">
        <v>468</v>
      </c>
      <c r="H2400" s="206">
        <v>57.270000000000003</v>
      </c>
      <c r="I2400" s="207"/>
      <c r="L2400" s="203"/>
      <c r="M2400" s="208"/>
      <c r="N2400" s="209"/>
      <c r="O2400" s="209"/>
      <c r="P2400" s="209"/>
      <c r="Q2400" s="209"/>
      <c r="R2400" s="209"/>
      <c r="S2400" s="209"/>
      <c r="T2400" s="210"/>
      <c r="AT2400" s="204" t="s">
        <v>213</v>
      </c>
      <c r="AU2400" s="204" t="s">
        <v>82</v>
      </c>
      <c r="AV2400" s="13" t="s">
        <v>82</v>
      </c>
      <c r="AW2400" s="13" t="s">
        <v>30</v>
      </c>
      <c r="AX2400" s="13" t="s">
        <v>73</v>
      </c>
      <c r="AY2400" s="204" t="s">
        <v>205</v>
      </c>
    </row>
    <row r="2401" s="15" customFormat="1">
      <c r="B2401" s="219"/>
      <c r="D2401" s="196" t="s">
        <v>213</v>
      </c>
      <c r="E2401" s="220" t="s">
        <v>1</v>
      </c>
      <c r="F2401" s="221" t="s">
        <v>235</v>
      </c>
      <c r="H2401" s="222">
        <v>588.41999999999996</v>
      </c>
      <c r="I2401" s="223"/>
      <c r="L2401" s="219"/>
      <c r="M2401" s="224"/>
      <c r="N2401" s="225"/>
      <c r="O2401" s="225"/>
      <c r="P2401" s="225"/>
      <c r="Q2401" s="225"/>
      <c r="R2401" s="225"/>
      <c r="S2401" s="225"/>
      <c r="T2401" s="226"/>
      <c r="AT2401" s="220" t="s">
        <v>213</v>
      </c>
      <c r="AU2401" s="220" t="s">
        <v>82</v>
      </c>
      <c r="AV2401" s="15" t="s">
        <v>120</v>
      </c>
      <c r="AW2401" s="15" t="s">
        <v>30</v>
      </c>
      <c r="AX2401" s="15" t="s">
        <v>73</v>
      </c>
      <c r="AY2401" s="220" t="s">
        <v>205</v>
      </c>
    </row>
    <row r="2402" s="12" customFormat="1">
      <c r="B2402" s="195"/>
      <c r="D2402" s="196" t="s">
        <v>213</v>
      </c>
      <c r="E2402" s="197" t="s">
        <v>1</v>
      </c>
      <c r="F2402" s="198" t="s">
        <v>586</v>
      </c>
      <c r="H2402" s="197" t="s">
        <v>1</v>
      </c>
      <c r="I2402" s="199"/>
      <c r="L2402" s="195"/>
      <c r="M2402" s="200"/>
      <c r="N2402" s="201"/>
      <c r="O2402" s="201"/>
      <c r="P2402" s="201"/>
      <c r="Q2402" s="201"/>
      <c r="R2402" s="201"/>
      <c r="S2402" s="201"/>
      <c r="T2402" s="202"/>
      <c r="AT2402" s="197" t="s">
        <v>213</v>
      </c>
      <c r="AU2402" s="197" t="s">
        <v>82</v>
      </c>
      <c r="AV2402" s="12" t="s">
        <v>80</v>
      </c>
      <c r="AW2402" s="12" t="s">
        <v>30</v>
      </c>
      <c r="AX2402" s="12" t="s">
        <v>73</v>
      </c>
      <c r="AY2402" s="197" t="s">
        <v>205</v>
      </c>
    </row>
    <row r="2403" s="12" customFormat="1">
      <c r="B2403" s="195"/>
      <c r="D2403" s="196" t="s">
        <v>213</v>
      </c>
      <c r="E2403" s="197" t="s">
        <v>1</v>
      </c>
      <c r="F2403" s="198" t="s">
        <v>250</v>
      </c>
      <c r="H2403" s="197" t="s">
        <v>1</v>
      </c>
      <c r="I2403" s="199"/>
      <c r="L2403" s="195"/>
      <c r="M2403" s="200"/>
      <c r="N2403" s="201"/>
      <c r="O2403" s="201"/>
      <c r="P2403" s="201"/>
      <c r="Q2403" s="201"/>
      <c r="R2403" s="201"/>
      <c r="S2403" s="201"/>
      <c r="T2403" s="202"/>
      <c r="AT2403" s="197" t="s">
        <v>213</v>
      </c>
      <c r="AU2403" s="197" t="s">
        <v>82</v>
      </c>
      <c r="AV2403" s="12" t="s">
        <v>80</v>
      </c>
      <c r="AW2403" s="12" t="s">
        <v>30</v>
      </c>
      <c r="AX2403" s="12" t="s">
        <v>73</v>
      </c>
      <c r="AY2403" s="197" t="s">
        <v>205</v>
      </c>
    </row>
    <row r="2404" s="13" customFormat="1">
      <c r="B2404" s="203"/>
      <c r="D2404" s="196" t="s">
        <v>213</v>
      </c>
      <c r="E2404" s="204" t="s">
        <v>1</v>
      </c>
      <c r="F2404" s="205" t="s">
        <v>445</v>
      </c>
      <c r="H2404" s="206">
        <v>27.239999999999998</v>
      </c>
      <c r="I2404" s="207"/>
      <c r="L2404" s="203"/>
      <c r="M2404" s="208"/>
      <c r="N2404" s="209"/>
      <c r="O2404" s="209"/>
      <c r="P2404" s="209"/>
      <c r="Q2404" s="209"/>
      <c r="R2404" s="209"/>
      <c r="S2404" s="209"/>
      <c r="T2404" s="210"/>
      <c r="AT2404" s="204" t="s">
        <v>213</v>
      </c>
      <c r="AU2404" s="204" t="s">
        <v>82</v>
      </c>
      <c r="AV2404" s="13" t="s">
        <v>82</v>
      </c>
      <c r="AW2404" s="13" t="s">
        <v>30</v>
      </c>
      <c r="AX2404" s="13" t="s">
        <v>73</v>
      </c>
      <c r="AY2404" s="204" t="s">
        <v>205</v>
      </c>
    </row>
    <row r="2405" s="12" customFormat="1">
      <c r="B2405" s="195"/>
      <c r="D2405" s="196" t="s">
        <v>213</v>
      </c>
      <c r="E2405" s="197" t="s">
        <v>1</v>
      </c>
      <c r="F2405" s="198" t="s">
        <v>252</v>
      </c>
      <c r="H2405" s="197" t="s">
        <v>1</v>
      </c>
      <c r="I2405" s="199"/>
      <c r="L2405" s="195"/>
      <c r="M2405" s="200"/>
      <c r="N2405" s="201"/>
      <c r="O2405" s="201"/>
      <c r="P2405" s="201"/>
      <c r="Q2405" s="201"/>
      <c r="R2405" s="201"/>
      <c r="S2405" s="201"/>
      <c r="T2405" s="202"/>
      <c r="AT2405" s="197" t="s">
        <v>213</v>
      </c>
      <c r="AU2405" s="197" t="s">
        <v>82</v>
      </c>
      <c r="AV2405" s="12" t="s">
        <v>80</v>
      </c>
      <c r="AW2405" s="12" t="s">
        <v>30</v>
      </c>
      <c r="AX2405" s="12" t="s">
        <v>73</v>
      </c>
      <c r="AY2405" s="197" t="s">
        <v>205</v>
      </c>
    </row>
    <row r="2406" s="13" customFormat="1">
      <c r="B2406" s="203"/>
      <c r="D2406" s="196" t="s">
        <v>213</v>
      </c>
      <c r="E2406" s="204" t="s">
        <v>1</v>
      </c>
      <c r="F2406" s="205" t="s">
        <v>466</v>
      </c>
      <c r="H2406" s="206">
        <v>7.4000000000000004</v>
      </c>
      <c r="I2406" s="207"/>
      <c r="L2406" s="203"/>
      <c r="M2406" s="208"/>
      <c r="N2406" s="209"/>
      <c r="O2406" s="209"/>
      <c r="P2406" s="209"/>
      <c r="Q2406" s="209"/>
      <c r="R2406" s="209"/>
      <c r="S2406" s="209"/>
      <c r="T2406" s="210"/>
      <c r="AT2406" s="204" t="s">
        <v>213</v>
      </c>
      <c r="AU2406" s="204" t="s">
        <v>82</v>
      </c>
      <c r="AV2406" s="13" t="s">
        <v>82</v>
      </c>
      <c r="AW2406" s="13" t="s">
        <v>30</v>
      </c>
      <c r="AX2406" s="13" t="s">
        <v>73</v>
      </c>
      <c r="AY2406" s="204" t="s">
        <v>205</v>
      </c>
    </row>
    <row r="2407" s="15" customFormat="1">
      <c r="B2407" s="219"/>
      <c r="D2407" s="196" t="s">
        <v>213</v>
      </c>
      <c r="E2407" s="220" t="s">
        <v>1</v>
      </c>
      <c r="F2407" s="221" t="s">
        <v>235</v>
      </c>
      <c r="H2407" s="222">
        <v>34.640000000000001</v>
      </c>
      <c r="I2407" s="223"/>
      <c r="L2407" s="219"/>
      <c r="M2407" s="224"/>
      <c r="N2407" s="225"/>
      <c r="O2407" s="225"/>
      <c r="P2407" s="225"/>
      <c r="Q2407" s="225"/>
      <c r="R2407" s="225"/>
      <c r="S2407" s="225"/>
      <c r="T2407" s="226"/>
      <c r="AT2407" s="220" t="s">
        <v>213</v>
      </c>
      <c r="AU2407" s="220" t="s">
        <v>82</v>
      </c>
      <c r="AV2407" s="15" t="s">
        <v>120</v>
      </c>
      <c r="AW2407" s="15" t="s">
        <v>30</v>
      </c>
      <c r="AX2407" s="15" t="s">
        <v>73</v>
      </c>
      <c r="AY2407" s="220" t="s">
        <v>205</v>
      </c>
    </row>
    <row r="2408" s="12" customFormat="1">
      <c r="B2408" s="195"/>
      <c r="D2408" s="196" t="s">
        <v>213</v>
      </c>
      <c r="E2408" s="197" t="s">
        <v>1</v>
      </c>
      <c r="F2408" s="198" t="s">
        <v>1796</v>
      </c>
      <c r="H2408" s="197" t="s">
        <v>1</v>
      </c>
      <c r="I2408" s="199"/>
      <c r="L2408" s="195"/>
      <c r="M2408" s="200"/>
      <c r="N2408" s="201"/>
      <c r="O2408" s="201"/>
      <c r="P2408" s="201"/>
      <c r="Q2408" s="201"/>
      <c r="R2408" s="201"/>
      <c r="S2408" s="201"/>
      <c r="T2408" s="202"/>
      <c r="AT2408" s="197" t="s">
        <v>213</v>
      </c>
      <c r="AU2408" s="197" t="s">
        <v>82</v>
      </c>
      <c r="AV2408" s="12" t="s">
        <v>80</v>
      </c>
      <c r="AW2408" s="12" t="s">
        <v>30</v>
      </c>
      <c r="AX2408" s="12" t="s">
        <v>73</v>
      </c>
      <c r="AY2408" s="197" t="s">
        <v>205</v>
      </c>
    </row>
    <row r="2409" s="12" customFormat="1">
      <c r="B2409" s="195"/>
      <c r="D2409" s="196" t="s">
        <v>213</v>
      </c>
      <c r="E2409" s="197" t="s">
        <v>1</v>
      </c>
      <c r="F2409" s="198" t="s">
        <v>343</v>
      </c>
      <c r="H2409" s="197" t="s">
        <v>1</v>
      </c>
      <c r="I2409" s="199"/>
      <c r="L2409" s="195"/>
      <c r="M2409" s="200"/>
      <c r="N2409" s="201"/>
      <c r="O2409" s="201"/>
      <c r="P2409" s="201"/>
      <c r="Q2409" s="201"/>
      <c r="R2409" s="201"/>
      <c r="S2409" s="201"/>
      <c r="T2409" s="202"/>
      <c r="AT2409" s="197" t="s">
        <v>213</v>
      </c>
      <c r="AU2409" s="197" t="s">
        <v>82</v>
      </c>
      <c r="AV2409" s="12" t="s">
        <v>80</v>
      </c>
      <c r="AW2409" s="12" t="s">
        <v>30</v>
      </c>
      <c r="AX2409" s="12" t="s">
        <v>73</v>
      </c>
      <c r="AY2409" s="197" t="s">
        <v>205</v>
      </c>
    </row>
    <row r="2410" s="13" customFormat="1">
      <c r="B2410" s="203"/>
      <c r="D2410" s="196" t="s">
        <v>213</v>
      </c>
      <c r="E2410" s="204" t="s">
        <v>1</v>
      </c>
      <c r="F2410" s="205" t="s">
        <v>344</v>
      </c>
      <c r="H2410" s="206">
        <v>2.1499999999999999</v>
      </c>
      <c r="I2410" s="207"/>
      <c r="L2410" s="203"/>
      <c r="M2410" s="208"/>
      <c r="N2410" s="209"/>
      <c r="O2410" s="209"/>
      <c r="P2410" s="209"/>
      <c r="Q2410" s="209"/>
      <c r="R2410" s="209"/>
      <c r="S2410" s="209"/>
      <c r="T2410" s="210"/>
      <c r="AT2410" s="204" t="s">
        <v>213</v>
      </c>
      <c r="AU2410" s="204" t="s">
        <v>82</v>
      </c>
      <c r="AV2410" s="13" t="s">
        <v>82</v>
      </c>
      <c r="AW2410" s="13" t="s">
        <v>30</v>
      </c>
      <c r="AX2410" s="13" t="s">
        <v>73</v>
      </c>
      <c r="AY2410" s="204" t="s">
        <v>205</v>
      </c>
    </row>
    <row r="2411" s="12" customFormat="1">
      <c r="B2411" s="195"/>
      <c r="D2411" s="196" t="s">
        <v>213</v>
      </c>
      <c r="E2411" s="197" t="s">
        <v>1</v>
      </c>
      <c r="F2411" s="198" t="s">
        <v>293</v>
      </c>
      <c r="H2411" s="197" t="s">
        <v>1</v>
      </c>
      <c r="I2411" s="199"/>
      <c r="L2411" s="195"/>
      <c r="M2411" s="200"/>
      <c r="N2411" s="201"/>
      <c r="O2411" s="201"/>
      <c r="P2411" s="201"/>
      <c r="Q2411" s="201"/>
      <c r="R2411" s="201"/>
      <c r="S2411" s="201"/>
      <c r="T2411" s="202"/>
      <c r="AT2411" s="197" t="s">
        <v>213</v>
      </c>
      <c r="AU2411" s="197" t="s">
        <v>82</v>
      </c>
      <c r="AV2411" s="12" t="s">
        <v>80</v>
      </c>
      <c r="AW2411" s="12" t="s">
        <v>30</v>
      </c>
      <c r="AX2411" s="12" t="s">
        <v>73</v>
      </c>
      <c r="AY2411" s="197" t="s">
        <v>205</v>
      </c>
    </row>
    <row r="2412" s="13" customFormat="1">
      <c r="B2412" s="203"/>
      <c r="D2412" s="196" t="s">
        <v>213</v>
      </c>
      <c r="E2412" s="204" t="s">
        <v>1</v>
      </c>
      <c r="F2412" s="205" t="s">
        <v>351</v>
      </c>
      <c r="H2412" s="206">
        <v>2.1299999999999999</v>
      </c>
      <c r="I2412" s="207"/>
      <c r="L2412" s="203"/>
      <c r="M2412" s="208"/>
      <c r="N2412" s="209"/>
      <c r="O2412" s="209"/>
      <c r="P2412" s="209"/>
      <c r="Q2412" s="209"/>
      <c r="R2412" s="209"/>
      <c r="S2412" s="209"/>
      <c r="T2412" s="210"/>
      <c r="AT2412" s="204" t="s">
        <v>213</v>
      </c>
      <c r="AU2412" s="204" t="s">
        <v>82</v>
      </c>
      <c r="AV2412" s="13" t="s">
        <v>82</v>
      </c>
      <c r="AW2412" s="13" t="s">
        <v>30</v>
      </c>
      <c r="AX2412" s="13" t="s">
        <v>73</v>
      </c>
      <c r="AY2412" s="204" t="s">
        <v>205</v>
      </c>
    </row>
    <row r="2413" s="12" customFormat="1">
      <c r="B2413" s="195"/>
      <c r="D2413" s="196" t="s">
        <v>213</v>
      </c>
      <c r="E2413" s="197" t="s">
        <v>1</v>
      </c>
      <c r="F2413" s="198" t="s">
        <v>246</v>
      </c>
      <c r="H2413" s="197" t="s">
        <v>1</v>
      </c>
      <c r="I2413" s="199"/>
      <c r="L2413" s="195"/>
      <c r="M2413" s="200"/>
      <c r="N2413" s="201"/>
      <c r="O2413" s="201"/>
      <c r="P2413" s="201"/>
      <c r="Q2413" s="201"/>
      <c r="R2413" s="201"/>
      <c r="S2413" s="201"/>
      <c r="T2413" s="202"/>
      <c r="AT2413" s="197" t="s">
        <v>213</v>
      </c>
      <c r="AU2413" s="197" t="s">
        <v>82</v>
      </c>
      <c r="AV2413" s="12" t="s">
        <v>80</v>
      </c>
      <c r="AW2413" s="12" t="s">
        <v>30</v>
      </c>
      <c r="AX2413" s="12" t="s">
        <v>73</v>
      </c>
      <c r="AY2413" s="197" t="s">
        <v>205</v>
      </c>
    </row>
    <row r="2414" s="13" customFormat="1">
      <c r="B2414" s="203"/>
      <c r="D2414" s="196" t="s">
        <v>213</v>
      </c>
      <c r="E2414" s="204" t="s">
        <v>1</v>
      </c>
      <c r="F2414" s="205" t="s">
        <v>357</v>
      </c>
      <c r="H2414" s="206">
        <v>12.539999999999999</v>
      </c>
      <c r="I2414" s="207"/>
      <c r="L2414" s="203"/>
      <c r="M2414" s="208"/>
      <c r="N2414" s="209"/>
      <c r="O2414" s="209"/>
      <c r="P2414" s="209"/>
      <c r="Q2414" s="209"/>
      <c r="R2414" s="209"/>
      <c r="S2414" s="209"/>
      <c r="T2414" s="210"/>
      <c r="AT2414" s="204" t="s">
        <v>213</v>
      </c>
      <c r="AU2414" s="204" t="s">
        <v>82</v>
      </c>
      <c r="AV2414" s="13" t="s">
        <v>82</v>
      </c>
      <c r="AW2414" s="13" t="s">
        <v>30</v>
      </c>
      <c r="AX2414" s="13" t="s">
        <v>73</v>
      </c>
      <c r="AY2414" s="204" t="s">
        <v>205</v>
      </c>
    </row>
    <row r="2415" s="12" customFormat="1">
      <c r="B2415" s="195"/>
      <c r="D2415" s="196" t="s">
        <v>213</v>
      </c>
      <c r="E2415" s="197" t="s">
        <v>1</v>
      </c>
      <c r="F2415" s="198" t="s">
        <v>361</v>
      </c>
      <c r="H2415" s="197" t="s">
        <v>1</v>
      </c>
      <c r="I2415" s="199"/>
      <c r="L2415" s="195"/>
      <c r="M2415" s="200"/>
      <c r="N2415" s="201"/>
      <c r="O2415" s="201"/>
      <c r="P2415" s="201"/>
      <c r="Q2415" s="201"/>
      <c r="R2415" s="201"/>
      <c r="S2415" s="201"/>
      <c r="T2415" s="202"/>
      <c r="AT2415" s="197" t="s">
        <v>213</v>
      </c>
      <c r="AU2415" s="197" t="s">
        <v>82</v>
      </c>
      <c r="AV2415" s="12" t="s">
        <v>80</v>
      </c>
      <c r="AW2415" s="12" t="s">
        <v>30</v>
      </c>
      <c r="AX2415" s="12" t="s">
        <v>73</v>
      </c>
      <c r="AY2415" s="197" t="s">
        <v>205</v>
      </c>
    </row>
    <row r="2416" s="13" customFormat="1">
      <c r="B2416" s="203"/>
      <c r="D2416" s="196" t="s">
        <v>213</v>
      </c>
      <c r="E2416" s="204" t="s">
        <v>1</v>
      </c>
      <c r="F2416" s="205" t="s">
        <v>362</v>
      </c>
      <c r="H2416" s="206">
        <v>5.1200000000000001</v>
      </c>
      <c r="I2416" s="207"/>
      <c r="L2416" s="203"/>
      <c r="M2416" s="208"/>
      <c r="N2416" s="209"/>
      <c r="O2416" s="209"/>
      <c r="P2416" s="209"/>
      <c r="Q2416" s="209"/>
      <c r="R2416" s="209"/>
      <c r="S2416" s="209"/>
      <c r="T2416" s="210"/>
      <c r="AT2416" s="204" t="s">
        <v>213</v>
      </c>
      <c r="AU2416" s="204" t="s">
        <v>82</v>
      </c>
      <c r="AV2416" s="13" t="s">
        <v>82</v>
      </c>
      <c r="AW2416" s="13" t="s">
        <v>30</v>
      </c>
      <c r="AX2416" s="13" t="s">
        <v>73</v>
      </c>
      <c r="AY2416" s="204" t="s">
        <v>205</v>
      </c>
    </row>
    <row r="2417" s="12" customFormat="1">
      <c r="B2417" s="195"/>
      <c r="D2417" s="196" t="s">
        <v>213</v>
      </c>
      <c r="E2417" s="197" t="s">
        <v>1</v>
      </c>
      <c r="F2417" s="198" t="s">
        <v>364</v>
      </c>
      <c r="H2417" s="197" t="s">
        <v>1</v>
      </c>
      <c r="I2417" s="199"/>
      <c r="L2417" s="195"/>
      <c r="M2417" s="200"/>
      <c r="N2417" s="201"/>
      <c r="O2417" s="201"/>
      <c r="P2417" s="201"/>
      <c r="Q2417" s="201"/>
      <c r="R2417" s="201"/>
      <c r="S2417" s="201"/>
      <c r="T2417" s="202"/>
      <c r="AT2417" s="197" t="s">
        <v>213</v>
      </c>
      <c r="AU2417" s="197" t="s">
        <v>82</v>
      </c>
      <c r="AV2417" s="12" t="s">
        <v>80</v>
      </c>
      <c r="AW2417" s="12" t="s">
        <v>30</v>
      </c>
      <c r="AX2417" s="12" t="s">
        <v>73</v>
      </c>
      <c r="AY2417" s="197" t="s">
        <v>205</v>
      </c>
    </row>
    <row r="2418" s="13" customFormat="1">
      <c r="B2418" s="203"/>
      <c r="D2418" s="196" t="s">
        <v>213</v>
      </c>
      <c r="E2418" s="204" t="s">
        <v>1</v>
      </c>
      <c r="F2418" s="205" t="s">
        <v>365</v>
      </c>
      <c r="H2418" s="206">
        <v>52.039999999999999</v>
      </c>
      <c r="I2418" s="207"/>
      <c r="L2418" s="203"/>
      <c r="M2418" s="208"/>
      <c r="N2418" s="209"/>
      <c r="O2418" s="209"/>
      <c r="P2418" s="209"/>
      <c r="Q2418" s="209"/>
      <c r="R2418" s="209"/>
      <c r="S2418" s="209"/>
      <c r="T2418" s="210"/>
      <c r="AT2418" s="204" t="s">
        <v>213</v>
      </c>
      <c r="AU2418" s="204" t="s">
        <v>82</v>
      </c>
      <c r="AV2418" s="13" t="s">
        <v>82</v>
      </c>
      <c r="AW2418" s="13" t="s">
        <v>30</v>
      </c>
      <c r="AX2418" s="13" t="s">
        <v>73</v>
      </c>
      <c r="AY2418" s="204" t="s">
        <v>205</v>
      </c>
    </row>
    <row r="2419" s="12" customFormat="1">
      <c r="B2419" s="195"/>
      <c r="D2419" s="196" t="s">
        <v>213</v>
      </c>
      <c r="E2419" s="197" t="s">
        <v>1</v>
      </c>
      <c r="F2419" s="198" t="s">
        <v>369</v>
      </c>
      <c r="H2419" s="197" t="s">
        <v>1</v>
      </c>
      <c r="I2419" s="199"/>
      <c r="L2419" s="195"/>
      <c r="M2419" s="200"/>
      <c r="N2419" s="201"/>
      <c r="O2419" s="201"/>
      <c r="P2419" s="201"/>
      <c r="Q2419" s="201"/>
      <c r="R2419" s="201"/>
      <c r="S2419" s="201"/>
      <c r="T2419" s="202"/>
      <c r="AT2419" s="197" t="s">
        <v>213</v>
      </c>
      <c r="AU2419" s="197" t="s">
        <v>82</v>
      </c>
      <c r="AV2419" s="12" t="s">
        <v>80</v>
      </c>
      <c r="AW2419" s="12" t="s">
        <v>30</v>
      </c>
      <c r="AX2419" s="12" t="s">
        <v>73</v>
      </c>
      <c r="AY2419" s="197" t="s">
        <v>205</v>
      </c>
    </row>
    <row r="2420" s="13" customFormat="1">
      <c r="B2420" s="203"/>
      <c r="D2420" s="196" t="s">
        <v>213</v>
      </c>
      <c r="E2420" s="204" t="s">
        <v>1</v>
      </c>
      <c r="F2420" s="205" t="s">
        <v>370</v>
      </c>
      <c r="H2420" s="206">
        <v>9.5500000000000007</v>
      </c>
      <c r="I2420" s="207"/>
      <c r="L2420" s="203"/>
      <c r="M2420" s="208"/>
      <c r="N2420" s="209"/>
      <c r="O2420" s="209"/>
      <c r="P2420" s="209"/>
      <c r="Q2420" s="209"/>
      <c r="R2420" s="209"/>
      <c r="S2420" s="209"/>
      <c r="T2420" s="210"/>
      <c r="AT2420" s="204" t="s">
        <v>213</v>
      </c>
      <c r="AU2420" s="204" t="s">
        <v>82</v>
      </c>
      <c r="AV2420" s="13" t="s">
        <v>82</v>
      </c>
      <c r="AW2420" s="13" t="s">
        <v>30</v>
      </c>
      <c r="AX2420" s="13" t="s">
        <v>73</v>
      </c>
      <c r="AY2420" s="204" t="s">
        <v>205</v>
      </c>
    </row>
    <row r="2421" s="12" customFormat="1">
      <c r="B2421" s="195"/>
      <c r="D2421" s="196" t="s">
        <v>213</v>
      </c>
      <c r="E2421" s="197" t="s">
        <v>1</v>
      </c>
      <c r="F2421" s="198" t="s">
        <v>244</v>
      </c>
      <c r="H2421" s="197" t="s">
        <v>1</v>
      </c>
      <c r="I2421" s="199"/>
      <c r="L2421" s="195"/>
      <c r="M2421" s="200"/>
      <c r="N2421" s="201"/>
      <c r="O2421" s="201"/>
      <c r="P2421" s="201"/>
      <c r="Q2421" s="201"/>
      <c r="R2421" s="201"/>
      <c r="S2421" s="201"/>
      <c r="T2421" s="202"/>
      <c r="AT2421" s="197" t="s">
        <v>213</v>
      </c>
      <c r="AU2421" s="197" t="s">
        <v>82</v>
      </c>
      <c r="AV2421" s="12" t="s">
        <v>80</v>
      </c>
      <c r="AW2421" s="12" t="s">
        <v>30</v>
      </c>
      <c r="AX2421" s="12" t="s">
        <v>73</v>
      </c>
      <c r="AY2421" s="197" t="s">
        <v>205</v>
      </c>
    </row>
    <row r="2422" s="13" customFormat="1">
      <c r="B2422" s="203"/>
      <c r="D2422" s="196" t="s">
        <v>213</v>
      </c>
      <c r="E2422" s="204" t="s">
        <v>1</v>
      </c>
      <c r="F2422" s="205" t="s">
        <v>376</v>
      </c>
      <c r="H2422" s="206">
        <v>2.3500000000000001</v>
      </c>
      <c r="I2422" s="207"/>
      <c r="L2422" s="203"/>
      <c r="M2422" s="208"/>
      <c r="N2422" s="209"/>
      <c r="O2422" s="209"/>
      <c r="P2422" s="209"/>
      <c r="Q2422" s="209"/>
      <c r="R2422" s="209"/>
      <c r="S2422" s="209"/>
      <c r="T2422" s="210"/>
      <c r="AT2422" s="204" t="s">
        <v>213</v>
      </c>
      <c r="AU2422" s="204" t="s">
        <v>82</v>
      </c>
      <c r="AV2422" s="13" t="s">
        <v>82</v>
      </c>
      <c r="AW2422" s="13" t="s">
        <v>30</v>
      </c>
      <c r="AX2422" s="13" t="s">
        <v>73</v>
      </c>
      <c r="AY2422" s="204" t="s">
        <v>205</v>
      </c>
    </row>
    <row r="2423" s="12" customFormat="1">
      <c r="B2423" s="195"/>
      <c r="D2423" s="196" t="s">
        <v>213</v>
      </c>
      <c r="E2423" s="197" t="s">
        <v>1</v>
      </c>
      <c r="F2423" s="198" t="s">
        <v>389</v>
      </c>
      <c r="H2423" s="197" t="s">
        <v>1</v>
      </c>
      <c r="I2423" s="199"/>
      <c r="L2423" s="195"/>
      <c r="M2423" s="200"/>
      <c r="N2423" s="201"/>
      <c r="O2423" s="201"/>
      <c r="P2423" s="201"/>
      <c r="Q2423" s="201"/>
      <c r="R2423" s="201"/>
      <c r="S2423" s="201"/>
      <c r="T2423" s="202"/>
      <c r="AT2423" s="197" t="s">
        <v>213</v>
      </c>
      <c r="AU2423" s="197" t="s">
        <v>82</v>
      </c>
      <c r="AV2423" s="12" t="s">
        <v>80</v>
      </c>
      <c r="AW2423" s="12" t="s">
        <v>30</v>
      </c>
      <c r="AX2423" s="12" t="s">
        <v>73</v>
      </c>
      <c r="AY2423" s="197" t="s">
        <v>205</v>
      </c>
    </row>
    <row r="2424" s="13" customFormat="1">
      <c r="B2424" s="203"/>
      <c r="D2424" s="196" t="s">
        <v>213</v>
      </c>
      <c r="E2424" s="204" t="s">
        <v>1</v>
      </c>
      <c r="F2424" s="205" t="s">
        <v>390</v>
      </c>
      <c r="H2424" s="206">
        <v>2.5499999999999998</v>
      </c>
      <c r="I2424" s="207"/>
      <c r="L2424" s="203"/>
      <c r="M2424" s="208"/>
      <c r="N2424" s="209"/>
      <c r="O2424" s="209"/>
      <c r="P2424" s="209"/>
      <c r="Q2424" s="209"/>
      <c r="R2424" s="209"/>
      <c r="S2424" s="209"/>
      <c r="T2424" s="210"/>
      <c r="AT2424" s="204" t="s">
        <v>213</v>
      </c>
      <c r="AU2424" s="204" t="s">
        <v>82</v>
      </c>
      <c r="AV2424" s="13" t="s">
        <v>82</v>
      </c>
      <c r="AW2424" s="13" t="s">
        <v>30</v>
      </c>
      <c r="AX2424" s="13" t="s">
        <v>73</v>
      </c>
      <c r="AY2424" s="204" t="s">
        <v>205</v>
      </c>
    </row>
    <row r="2425" s="12" customFormat="1">
      <c r="B2425" s="195"/>
      <c r="D2425" s="196" t="s">
        <v>213</v>
      </c>
      <c r="E2425" s="197" t="s">
        <v>1</v>
      </c>
      <c r="F2425" s="198" t="s">
        <v>394</v>
      </c>
      <c r="H2425" s="197" t="s">
        <v>1</v>
      </c>
      <c r="I2425" s="199"/>
      <c r="L2425" s="195"/>
      <c r="M2425" s="200"/>
      <c r="N2425" s="201"/>
      <c r="O2425" s="201"/>
      <c r="P2425" s="201"/>
      <c r="Q2425" s="201"/>
      <c r="R2425" s="201"/>
      <c r="S2425" s="201"/>
      <c r="T2425" s="202"/>
      <c r="AT2425" s="197" t="s">
        <v>213</v>
      </c>
      <c r="AU2425" s="197" t="s">
        <v>82</v>
      </c>
      <c r="AV2425" s="12" t="s">
        <v>80</v>
      </c>
      <c r="AW2425" s="12" t="s">
        <v>30</v>
      </c>
      <c r="AX2425" s="12" t="s">
        <v>73</v>
      </c>
      <c r="AY2425" s="197" t="s">
        <v>205</v>
      </c>
    </row>
    <row r="2426" s="13" customFormat="1">
      <c r="B2426" s="203"/>
      <c r="D2426" s="196" t="s">
        <v>213</v>
      </c>
      <c r="E2426" s="204" t="s">
        <v>1</v>
      </c>
      <c r="F2426" s="205" t="s">
        <v>395</v>
      </c>
      <c r="H2426" s="206">
        <v>50.090000000000003</v>
      </c>
      <c r="I2426" s="207"/>
      <c r="L2426" s="203"/>
      <c r="M2426" s="208"/>
      <c r="N2426" s="209"/>
      <c r="O2426" s="209"/>
      <c r="P2426" s="209"/>
      <c r="Q2426" s="209"/>
      <c r="R2426" s="209"/>
      <c r="S2426" s="209"/>
      <c r="T2426" s="210"/>
      <c r="AT2426" s="204" t="s">
        <v>213</v>
      </c>
      <c r="AU2426" s="204" t="s">
        <v>82</v>
      </c>
      <c r="AV2426" s="13" t="s">
        <v>82</v>
      </c>
      <c r="AW2426" s="13" t="s">
        <v>30</v>
      </c>
      <c r="AX2426" s="13" t="s">
        <v>73</v>
      </c>
      <c r="AY2426" s="204" t="s">
        <v>205</v>
      </c>
    </row>
    <row r="2427" s="12" customFormat="1">
      <c r="B2427" s="195"/>
      <c r="D2427" s="196" t="s">
        <v>213</v>
      </c>
      <c r="E2427" s="197" t="s">
        <v>1</v>
      </c>
      <c r="F2427" s="198" t="s">
        <v>402</v>
      </c>
      <c r="H2427" s="197" t="s">
        <v>1</v>
      </c>
      <c r="I2427" s="199"/>
      <c r="L2427" s="195"/>
      <c r="M2427" s="200"/>
      <c r="N2427" s="201"/>
      <c r="O2427" s="201"/>
      <c r="P2427" s="201"/>
      <c r="Q2427" s="201"/>
      <c r="R2427" s="201"/>
      <c r="S2427" s="201"/>
      <c r="T2427" s="202"/>
      <c r="AT2427" s="197" t="s">
        <v>213</v>
      </c>
      <c r="AU2427" s="197" t="s">
        <v>82</v>
      </c>
      <c r="AV2427" s="12" t="s">
        <v>80</v>
      </c>
      <c r="AW2427" s="12" t="s">
        <v>30</v>
      </c>
      <c r="AX2427" s="12" t="s">
        <v>73</v>
      </c>
      <c r="AY2427" s="197" t="s">
        <v>205</v>
      </c>
    </row>
    <row r="2428" s="13" customFormat="1">
      <c r="B2428" s="203"/>
      <c r="D2428" s="196" t="s">
        <v>213</v>
      </c>
      <c r="E2428" s="204" t="s">
        <v>1</v>
      </c>
      <c r="F2428" s="205" t="s">
        <v>403</v>
      </c>
      <c r="H2428" s="206">
        <v>22.620000000000001</v>
      </c>
      <c r="I2428" s="207"/>
      <c r="L2428" s="203"/>
      <c r="M2428" s="208"/>
      <c r="N2428" s="209"/>
      <c r="O2428" s="209"/>
      <c r="P2428" s="209"/>
      <c r="Q2428" s="209"/>
      <c r="R2428" s="209"/>
      <c r="S2428" s="209"/>
      <c r="T2428" s="210"/>
      <c r="AT2428" s="204" t="s">
        <v>213</v>
      </c>
      <c r="AU2428" s="204" t="s">
        <v>82</v>
      </c>
      <c r="AV2428" s="13" t="s">
        <v>82</v>
      </c>
      <c r="AW2428" s="13" t="s">
        <v>30</v>
      </c>
      <c r="AX2428" s="13" t="s">
        <v>73</v>
      </c>
      <c r="AY2428" s="204" t="s">
        <v>205</v>
      </c>
    </row>
    <row r="2429" s="12" customFormat="1">
      <c r="B2429" s="195"/>
      <c r="D2429" s="196" t="s">
        <v>213</v>
      </c>
      <c r="E2429" s="197" t="s">
        <v>1</v>
      </c>
      <c r="F2429" s="198" t="s">
        <v>406</v>
      </c>
      <c r="H2429" s="197" t="s">
        <v>1</v>
      </c>
      <c r="I2429" s="199"/>
      <c r="L2429" s="195"/>
      <c r="M2429" s="200"/>
      <c r="N2429" s="201"/>
      <c r="O2429" s="201"/>
      <c r="P2429" s="201"/>
      <c r="Q2429" s="201"/>
      <c r="R2429" s="201"/>
      <c r="S2429" s="201"/>
      <c r="T2429" s="202"/>
      <c r="AT2429" s="197" t="s">
        <v>213</v>
      </c>
      <c r="AU2429" s="197" t="s">
        <v>82</v>
      </c>
      <c r="AV2429" s="12" t="s">
        <v>80</v>
      </c>
      <c r="AW2429" s="12" t="s">
        <v>30</v>
      </c>
      <c r="AX2429" s="12" t="s">
        <v>73</v>
      </c>
      <c r="AY2429" s="197" t="s">
        <v>205</v>
      </c>
    </row>
    <row r="2430" s="13" customFormat="1">
      <c r="B2430" s="203"/>
      <c r="D2430" s="196" t="s">
        <v>213</v>
      </c>
      <c r="E2430" s="204" t="s">
        <v>1</v>
      </c>
      <c r="F2430" s="205" t="s">
        <v>407</v>
      </c>
      <c r="H2430" s="206">
        <v>4.6900000000000004</v>
      </c>
      <c r="I2430" s="207"/>
      <c r="L2430" s="203"/>
      <c r="M2430" s="208"/>
      <c r="N2430" s="209"/>
      <c r="O2430" s="209"/>
      <c r="P2430" s="209"/>
      <c r="Q2430" s="209"/>
      <c r="R2430" s="209"/>
      <c r="S2430" s="209"/>
      <c r="T2430" s="210"/>
      <c r="AT2430" s="204" t="s">
        <v>213</v>
      </c>
      <c r="AU2430" s="204" t="s">
        <v>82</v>
      </c>
      <c r="AV2430" s="13" t="s">
        <v>82</v>
      </c>
      <c r="AW2430" s="13" t="s">
        <v>30</v>
      </c>
      <c r="AX2430" s="13" t="s">
        <v>73</v>
      </c>
      <c r="AY2430" s="204" t="s">
        <v>205</v>
      </c>
    </row>
    <row r="2431" s="12" customFormat="1">
      <c r="B2431" s="195"/>
      <c r="D2431" s="196" t="s">
        <v>213</v>
      </c>
      <c r="E2431" s="197" t="s">
        <v>1</v>
      </c>
      <c r="F2431" s="198" t="s">
        <v>240</v>
      </c>
      <c r="H2431" s="197" t="s">
        <v>1</v>
      </c>
      <c r="I2431" s="199"/>
      <c r="L2431" s="195"/>
      <c r="M2431" s="200"/>
      <c r="N2431" s="201"/>
      <c r="O2431" s="201"/>
      <c r="P2431" s="201"/>
      <c r="Q2431" s="201"/>
      <c r="R2431" s="201"/>
      <c r="S2431" s="201"/>
      <c r="T2431" s="202"/>
      <c r="AT2431" s="197" t="s">
        <v>213</v>
      </c>
      <c r="AU2431" s="197" t="s">
        <v>82</v>
      </c>
      <c r="AV2431" s="12" t="s">
        <v>80</v>
      </c>
      <c r="AW2431" s="12" t="s">
        <v>30</v>
      </c>
      <c r="AX2431" s="12" t="s">
        <v>73</v>
      </c>
      <c r="AY2431" s="197" t="s">
        <v>205</v>
      </c>
    </row>
    <row r="2432" s="13" customFormat="1">
      <c r="B2432" s="203"/>
      <c r="D2432" s="196" t="s">
        <v>213</v>
      </c>
      <c r="E2432" s="204" t="s">
        <v>1</v>
      </c>
      <c r="F2432" s="205" t="s">
        <v>409</v>
      </c>
      <c r="H2432" s="206">
        <v>3.7200000000000002</v>
      </c>
      <c r="I2432" s="207"/>
      <c r="L2432" s="203"/>
      <c r="M2432" s="208"/>
      <c r="N2432" s="209"/>
      <c r="O2432" s="209"/>
      <c r="P2432" s="209"/>
      <c r="Q2432" s="209"/>
      <c r="R2432" s="209"/>
      <c r="S2432" s="209"/>
      <c r="T2432" s="210"/>
      <c r="AT2432" s="204" t="s">
        <v>213</v>
      </c>
      <c r="AU2432" s="204" t="s">
        <v>82</v>
      </c>
      <c r="AV2432" s="13" t="s">
        <v>82</v>
      </c>
      <c r="AW2432" s="13" t="s">
        <v>30</v>
      </c>
      <c r="AX2432" s="13" t="s">
        <v>73</v>
      </c>
      <c r="AY2432" s="204" t="s">
        <v>205</v>
      </c>
    </row>
    <row r="2433" s="12" customFormat="1">
      <c r="B2433" s="195"/>
      <c r="D2433" s="196" t="s">
        <v>213</v>
      </c>
      <c r="E2433" s="197" t="s">
        <v>1</v>
      </c>
      <c r="F2433" s="198" t="s">
        <v>417</v>
      </c>
      <c r="H2433" s="197" t="s">
        <v>1</v>
      </c>
      <c r="I2433" s="199"/>
      <c r="L2433" s="195"/>
      <c r="M2433" s="200"/>
      <c r="N2433" s="201"/>
      <c r="O2433" s="201"/>
      <c r="P2433" s="201"/>
      <c r="Q2433" s="201"/>
      <c r="R2433" s="201"/>
      <c r="S2433" s="201"/>
      <c r="T2433" s="202"/>
      <c r="AT2433" s="197" t="s">
        <v>213</v>
      </c>
      <c r="AU2433" s="197" t="s">
        <v>82</v>
      </c>
      <c r="AV2433" s="12" t="s">
        <v>80</v>
      </c>
      <c r="AW2433" s="12" t="s">
        <v>30</v>
      </c>
      <c r="AX2433" s="12" t="s">
        <v>73</v>
      </c>
      <c r="AY2433" s="197" t="s">
        <v>205</v>
      </c>
    </row>
    <row r="2434" s="13" customFormat="1">
      <c r="B2434" s="203"/>
      <c r="D2434" s="196" t="s">
        <v>213</v>
      </c>
      <c r="E2434" s="204" t="s">
        <v>1</v>
      </c>
      <c r="F2434" s="205" t="s">
        <v>418</v>
      </c>
      <c r="H2434" s="206">
        <v>28.760000000000002</v>
      </c>
      <c r="I2434" s="207"/>
      <c r="L2434" s="203"/>
      <c r="M2434" s="208"/>
      <c r="N2434" s="209"/>
      <c r="O2434" s="209"/>
      <c r="P2434" s="209"/>
      <c r="Q2434" s="209"/>
      <c r="R2434" s="209"/>
      <c r="S2434" s="209"/>
      <c r="T2434" s="210"/>
      <c r="AT2434" s="204" t="s">
        <v>213</v>
      </c>
      <c r="AU2434" s="204" t="s">
        <v>82</v>
      </c>
      <c r="AV2434" s="13" t="s">
        <v>82</v>
      </c>
      <c r="AW2434" s="13" t="s">
        <v>30</v>
      </c>
      <c r="AX2434" s="13" t="s">
        <v>73</v>
      </c>
      <c r="AY2434" s="204" t="s">
        <v>205</v>
      </c>
    </row>
    <row r="2435" s="15" customFormat="1">
      <c r="B2435" s="219"/>
      <c r="D2435" s="196" t="s">
        <v>213</v>
      </c>
      <c r="E2435" s="220" t="s">
        <v>1</v>
      </c>
      <c r="F2435" s="221" t="s">
        <v>235</v>
      </c>
      <c r="H2435" s="222">
        <v>198.31</v>
      </c>
      <c r="I2435" s="223"/>
      <c r="L2435" s="219"/>
      <c r="M2435" s="224"/>
      <c r="N2435" s="225"/>
      <c r="O2435" s="225"/>
      <c r="P2435" s="225"/>
      <c r="Q2435" s="225"/>
      <c r="R2435" s="225"/>
      <c r="S2435" s="225"/>
      <c r="T2435" s="226"/>
      <c r="AT2435" s="220" t="s">
        <v>213</v>
      </c>
      <c r="AU2435" s="220" t="s">
        <v>82</v>
      </c>
      <c r="AV2435" s="15" t="s">
        <v>120</v>
      </c>
      <c r="AW2435" s="15" t="s">
        <v>30</v>
      </c>
      <c r="AX2435" s="15" t="s">
        <v>73</v>
      </c>
      <c r="AY2435" s="220" t="s">
        <v>205</v>
      </c>
    </row>
    <row r="2436" s="12" customFormat="1">
      <c r="B2436" s="195"/>
      <c r="D2436" s="196" t="s">
        <v>213</v>
      </c>
      <c r="E2436" s="197" t="s">
        <v>1</v>
      </c>
      <c r="F2436" s="198" t="s">
        <v>589</v>
      </c>
      <c r="H2436" s="197" t="s">
        <v>1</v>
      </c>
      <c r="I2436" s="199"/>
      <c r="L2436" s="195"/>
      <c r="M2436" s="200"/>
      <c r="N2436" s="201"/>
      <c r="O2436" s="201"/>
      <c r="P2436" s="201"/>
      <c r="Q2436" s="201"/>
      <c r="R2436" s="201"/>
      <c r="S2436" s="201"/>
      <c r="T2436" s="202"/>
      <c r="AT2436" s="197" t="s">
        <v>213</v>
      </c>
      <c r="AU2436" s="197" t="s">
        <v>82</v>
      </c>
      <c r="AV2436" s="12" t="s">
        <v>80</v>
      </c>
      <c r="AW2436" s="12" t="s">
        <v>30</v>
      </c>
      <c r="AX2436" s="12" t="s">
        <v>73</v>
      </c>
      <c r="AY2436" s="197" t="s">
        <v>205</v>
      </c>
    </row>
    <row r="2437" s="12" customFormat="1">
      <c r="B2437" s="195"/>
      <c r="D2437" s="196" t="s">
        <v>213</v>
      </c>
      <c r="E2437" s="197" t="s">
        <v>1</v>
      </c>
      <c r="F2437" s="198" t="s">
        <v>343</v>
      </c>
      <c r="H2437" s="197" t="s">
        <v>1</v>
      </c>
      <c r="I2437" s="199"/>
      <c r="L2437" s="195"/>
      <c r="M2437" s="200"/>
      <c r="N2437" s="201"/>
      <c r="O2437" s="201"/>
      <c r="P2437" s="201"/>
      <c r="Q2437" s="201"/>
      <c r="R2437" s="201"/>
      <c r="S2437" s="201"/>
      <c r="T2437" s="202"/>
      <c r="AT2437" s="197" t="s">
        <v>213</v>
      </c>
      <c r="AU2437" s="197" t="s">
        <v>82</v>
      </c>
      <c r="AV2437" s="12" t="s">
        <v>80</v>
      </c>
      <c r="AW2437" s="12" t="s">
        <v>30</v>
      </c>
      <c r="AX2437" s="12" t="s">
        <v>73</v>
      </c>
      <c r="AY2437" s="197" t="s">
        <v>205</v>
      </c>
    </row>
    <row r="2438" s="13" customFormat="1">
      <c r="B2438" s="203"/>
      <c r="D2438" s="196" t="s">
        <v>213</v>
      </c>
      <c r="E2438" s="204" t="s">
        <v>1</v>
      </c>
      <c r="F2438" s="205" t="s">
        <v>345</v>
      </c>
      <c r="H2438" s="206">
        <v>28.66</v>
      </c>
      <c r="I2438" s="207"/>
      <c r="L2438" s="203"/>
      <c r="M2438" s="208"/>
      <c r="N2438" s="209"/>
      <c r="O2438" s="209"/>
      <c r="P2438" s="209"/>
      <c r="Q2438" s="209"/>
      <c r="R2438" s="209"/>
      <c r="S2438" s="209"/>
      <c r="T2438" s="210"/>
      <c r="AT2438" s="204" t="s">
        <v>213</v>
      </c>
      <c r="AU2438" s="204" t="s">
        <v>82</v>
      </c>
      <c r="AV2438" s="13" t="s">
        <v>82</v>
      </c>
      <c r="AW2438" s="13" t="s">
        <v>30</v>
      </c>
      <c r="AX2438" s="13" t="s">
        <v>73</v>
      </c>
      <c r="AY2438" s="204" t="s">
        <v>205</v>
      </c>
    </row>
    <row r="2439" s="12" customFormat="1">
      <c r="B2439" s="195"/>
      <c r="D2439" s="196" t="s">
        <v>213</v>
      </c>
      <c r="E2439" s="197" t="s">
        <v>1</v>
      </c>
      <c r="F2439" s="198" t="s">
        <v>293</v>
      </c>
      <c r="H2439" s="197" t="s">
        <v>1</v>
      </c>
      <c r="I2439" s="199"/>
      <c r="L2439" s="195"/>
      <c r="M2439" s="200"/>
      <c r="N2439" s="201"/>
      <c r="O2439" s="201"/>
      <c r="P2439" s="201"/>
      <c r="Q2439" s="201"/>
      <c r="R2439" s="201"/>
      <c r="S2439" s="201"/>
      <c r="T2439" s="202"/>
      <c r="AT2439" s="197" t="s">
        <v>213</v>
      </c>
      <c r="AU2439" s="197" t="s">
        <v>82</v>
      </c>
      <c r="AV2439" s="12" t="s">
        <v>80</v>
      </c>
      <c r="AW2439" s="12" t="s">
        <v>30</v>
      </c>
      <c r="AX2439" s="12" t="s">
        <v>73</v>
      </c>
      <c r="AY2439" s="197" t="s">
        <v>205</v>
      </c>
    </row>
    <row r="2440" s="13" customFormat="1">
      <c r="B2440" s="203"/>
      <c r="D2440" s="196" t="s">
        <v>213</v>
      </c>
      <c r="E2440" s="204" t="s">
        <v>1</v>
      </c>
      <c r="F2440" s="205" t="s">
        <v>352</v>
      </c>
      <c r="H2440" s="206">
        <v>28.390000000000001</v>
      </c>
      <c r="I2440" s="207"/>
      <c r="L2440" s="203"/>
      <c r="M2440" s="208"/>
      <c r="N2440" s="209"/>
      <c r="O2440" s="209"/>
      <c r="P2440" s="209"/>
      <c r="Q2440" s="209"/>
      <c r="R2440" s="209"/>
      <c r="S2440" s="209"/>
      <c r="T2440" s="210"/>
      <c r="AT2440" s="204" t="s">
        <v>213</v>
      </c>
      <c r="AU2440" s="204" t="s">
        <v>82</v>
      </c>
      <c r="AV2440" s="13" t="s">
        <v>82</v>
      </c>
      <c r="AW2440" s="13" t="s">
        <v>30</v>
      </c>
      <c r="AX2440" s="13" t="s">
        <v>73</v>
      </c>
      <c r="AY2440" s="204" t="s">
        <v>205</v>
      </c>
    </row>
    <row r="2441" s="12" customFormat="1">
      <c r="B2441" s="195"/>
      <c r="D2441" s="196" t="s">
        <v>213</v>
      </c>
      <c r="E2441" s="197" t="s">
        <v>1</v>
      </c>
      <c r="F2441" s="198" t="s">
        <v>246</v>
      </c>
      <c r="H2441" s="197" t="s">
        <v>1</v>
      </c>
      <c r="I2441" s="199"/>
      <c r="L2441" s="195"/>
      <c r="M2441" s="200"/>
      <c r="N2441" s="201"/>
      <c r="O2441" s="201"/>
      <c r="P2441" s="201"/>
      <c r="Q2441" s="201"/>
      <c r="R2441" s="201"/>
      <c r="S2441" s="201"/>
      <c r="T2441" s="202"/>
      <c r="AT2441" s="197" t="s">
        <v>213</v>
      </c>
      <c r="AU2441" s="197" t="s">
        <v>82</v>
      </c>
      <c r="AV2441" s="12" t="s">
        <v>80</v>
      </c>
      <c r="AW2441" s="12" t="s">
        <v>30</v>
      </c>
      <c r="AX2441" s="12" t="s">
        <v>73</v>
      </c>
      <c r="AY2441" s="197" t="s">
        <v>205</v>
      </c>
    </row>
    <row r="2442" s="13" customFormat="1">
      <c r="B2442" s="203"/>
      <c r="D2442" s="196" t="s">
        <v>213</v>
      </c>
      <c r="E2442" s="204" t="s">
        <v>1</v>
      </c>
      <c r="F2442" s="205" t="s">
        <v>358</v>
      </c>
      <c r="H2442" s="206">
        <v>15.310000000000001</v>
      </c>
      <c r="I2442" s="207"/>
      <c r="L2442" s="203"/>
      <c r="M2442" s="208"/>
      <c r="N2442" s="209"/>
      <c r="O2442" s="209"/>
      <c r="P2442" s="209"/>
      <c r="Q2442" s="209"/>
      <c r="R2442" s="209"/>
      <c r="S2442" s="209"/>
      <c r="T2442" s="210"/>
      <c r="AT2442" s="204" t="s">
        <v>213</v>
      </c>
      <c r="AU2442" s="204" t="s">
        <v>82</v>
      </c>
      <c r="AV2442" s="13" t="s">
        <v>82</v>
      </c>
      <c r="AW2442" s="13" t="s">
        <v>30</v>
      </c>
      <c r="AX2442" s="13" t="s">
        <v>73</v>
      </c>
      <c r="AY2442" s="204" t="s">
        <v>205</v>
      </c>
    </row>
    <row r="2443" s="12" customFormat="1">
      <c r="B2443" s="195"/>
      <c r="D2443" s="196" t="s">
        <v>213</v>
      </c>
      <c r="E2443" s="197" t="s">
        <v>1</v>
      </c>
      <c r="F2443" s="198" t="s">
        <v>361</v>
      </c>
      <c r="H2443" s="197" t="s">
        <v>1</v>
      </c>
      <c r="I2443" s="199"/>
      <c r="L2443" s="195"/>
      <c r="M2443" s="200"/>
      <c r="N2443" s="201"/>
      <c r="O2443" s="201"/>
      <c r="P2443" s="201"/>
      <c r="Q2443" s="201"/>
      <c r="R2443" s="201"/>
      <c r="S2443" s="201"/>
      <c r="T2443" s="202"/>
      <c r="AT2443" s="197" t="s">
        <v>213</v>
      </c>
      <c r="AU2443" s="197" t="s">
        <v>82</v>
      </c>
      <c r="AV2443" s="12" t="s">
        <v>80</v>
      </c>
      <c r="AW2443" s="12" t="s">
        <v>30</v>
      </c>
      <c r="AX2443" s="12" t="s">
        <v>73</v>
      </c>
      <c r="AY2443" s="197" t="s">
        <v>205</v>
      </c>
    </row>
    <row r="2444" s="13" customFormat="1">
      <c r="B2444" s="203"/>
      <c r="D2444" s="196" t="s">
        <v>213</v>
      </c>
      <c r="E2444" s="204" t="s">
        <v>1</v>
      </c>
      <c r="F2444" s="205" t="s">
        <v>363</v>
      </c>
      <c r="H2444" s="206">
        <v>23.149999999999999</v>
      </c>
      <c r="I2444" s="207"/>
      <c r="L2444" s="203"/>
      <c r="M2444" s="208"/>
      <c r="N2444" s="209"/>
      <c r="O2444" s="209"/>
      <c r="P2444" s="209"/>
      <c r="Q2444" s="209"/>
      <c r="R2444" s="209"/>
      <c r="S2444" s="209"/>
      <c r="T2444" s="210"/>
      <c r="AT2444" s="204" t="s">
        <v>213</v>
      </c>
      <c r="AU2444" s="204" t="s">
        <v>82</v>
      </c>
      <c r="AV2444" s="13" t="s">
        <v>82</v>
      </c>
      <c r="AW2444" s="13" t="s">
        <v>30</v>
      </c>
      <c r="AX2444" s="13" t="s">
        <v>73</v>
      </c>
      <c r="AY2444" s="204" t="s">
        <v>205</v>
      </c>
    </row>
    <row r="2445" s="12" customFormat="1">
      <c r="B2445" s="195"/>
      <c r="D2445" s="196" t="s">
        <v>213</v>
      </c>
      <c r="E2445" s="197" t="s">
        <v>1</v>
      </c>
      <c r="F2445" s="198" t="s">
        <v>364</v>
      </c>
      <c r="H2445" s="197" t="s">
        <v>1</v>
      </c>
      <c r="I2445" s="199"/>
      <c r="L2445" s="195"/>
      <c r="M2445" s="200"/>
      <c r="N2445" s="201"/>
      <c r="O2445" s="201"/>
      <c r="P2445" s="201"/>
      <c r="Q2445" s="201"/>
      <c r="R2445" s="201"/>
      <c r="S2445" s="201"/>
      <c r="T2445" s="202"/>
      <c r="AT2445" s="197" t="s">
        <v>213</v>
      </c>
      <c r="AU2445" s="197" t="s">
        <v>82</v>
      </c>
      <c r="AV2445" s="12" t="s">
        <v>80</v>
      </c>
      <c r="AW2445" s="12" t="s">
        <v>30</v>
      </c>
      <c r="AX2445" s="12" t="s">
        <v>73</v>
      </c>
      <c r="AY2445" s="197" t="s">
        <v>205</v>
      </c>
    </row>
    <row r="2446" s="13" customFormat="1">
      <c r="B2446" s="203"/>
      <c r="D2446" s="196" t="s">
        <v>213</v>
      </c>
      <c r="E2446" s="204" t="s">
        <v>1</v>
      </c>
      <c r="F2446" s="205" t="s">
        <v>366</v>
      </c>
      <c r="H2446" s="206">
        <v>43.640000000000001</v>
      </c>
      <c r="I2446" s="207"/>
      <c r="L2446" s="203"/>
      <c r="M2446" s="208"/>
      <c r="N2446" s="209"/>
      <c r="O2446" s="209"/>
      <c r="P2446" s="209"/>
      <c r="Q2446" s="209"/>
      <c r="R2446" s="209"/>
      <c r="S2446" s="209"/>
      <c r="T2446" s="210"/>
      <c r="AT2446" s="204" t="s">
        <v>213</v>
      </c>
      <c r="AU2446" s="204" t="s">
        <v>82</v>
      </c>
      <c r="AV2446" s="13" t="s">
        <v>82</v>
      </c>
      <c r="AW2446" s="13" t="s">
        <v>30</v>
      </c>
      <c r="AX2446" s="13" t="s">
        <v>73</v>
      </c>
      <c r="AY2446" s="204" t="s">
        <v>205</v>
      </c>
    </row>
    <row r="2447" s="12" customFormat="1">
      <c r="B2447" s="195"/>
      <c r="D2447" s="196" t="s">
        <v>213</v>
      </c>
      <c r="E2447" s="197" t="s">
        <v>1</v>
      </c>
      <c r="F2447" s="198" t="s">
        <v>367</v>
      </c>
      <c r="H2447" s="197" t="s">
        <v>1</v>
      </c>
      <c r="I2447" s="199"/>
      <c r="L2447" s="195"/>
      <c r="M2447" s="200"/>
      <c r="N2447" s="201"/>
      <c r="O2447" s="201"/>
      <c r="P2447" s="201"/>
      <c r="Q2447" s="201"/>
      <c r="R2447" s="201"/>
      <c r="S2447" s="201"/>
      <c r="T2447" s="202"/>
      <c r="AT2447" s="197" t="s">
        <v>213</v>
      </c>
      <c r="AU2447" s="197" t="s">
        <v>82</v>
      </c>
      <c r="AV2447" s="12" t="s">
        <v>80</v>
      </c>
      <c r="AW2447" s="12" t="s">
        <v>30</v>
      </c>
      <c r="AX2447" s="12" t="s">
        <v>73</v>
      </c>
      <c r="AY2447" s="197" t="s">
        <v>205</v>
      </c>
    </row>
    <row r="2448" s="13" customFormat="1">
      <c r="B2448" s="203"/>
      <c r="D2448" s="196" t="s">
        <v>213</v>
      </c>
      <c r="E2448" s="204" t="s">
        <v>1</v>
      </c>
      <c r="F2448" s="205" t="s">
        <v>368</v>
      </c>
      <c r="H2448" s="206">
        <v>8.5299999999999994</v>
      </c>
      <c r="I2448" s="207"/>
      <c r="L2448" s="203"/>
      <c r="M2448" s="208"/>
      <c r="N2448" s="209"/>
      <c r="O2448" s="209"/>
      <c r="P2448" s="209"/>
      <c r="Q2448" s="209"/>
      <c r="R2448" s="209"/>
      <c r="S2448" s="209"/>
      <c r="T2448" s="210"/>
      <c r="AT2448" s="204" t="s">
        <v>213</v>
      </c>
      <c r="AU2448" s="204" t="s">
        <v>82</v>
      </c>
      <c r="AV2448" s="13" t="s">
        <v>82</v>
      </c>
      <c r="AW2448" s="13" t="s">
        <v>30</v>
      </c>
      <c r="AX2448" s="13" t="s">
        <v>73</v>
      </c>
      <c r="AY2448" s="204" t="s">
        <v>205</v>
      </c>
    </row>
    <row r="2449" s="12" customFormat="1">
      <c r="B2449" s="195"/>
      <c r="D2449" s="196" t="s">
        <v>213</v>
      </c>
      <c r="E2449" s="197" t="s">
        <v>1</v>
      </c>
      <c r="F2449" s="198" t="s">
        <v>369</v>
      </c>
      <c r="H2449" s="197" t="s">
        <v>1</v>
      </c>
      <c r="I2449" s="199"/>
      <c r="L2449" s="195"/>
      <c r="M2449" s="200"/>
      <c r="N2449" s="201"/>
      <c r="O2449" s="201"/>
      <c r="P2449" s="201"/>
      <c r="Q2449" s="201"/>
      <c r="R2449" s="201"/>
      <c r="S2449" s="201"/>
      <c r="T2449" s="202"/>
      <c r="AT2449" s="197" t="s">
        <v>213</v>
      </c>
      <c r="AU2449" s="197" t="s">
        <v>82</v>
      </c>
      <c r="AV2449" s="12" t="s">
        <v>80</v>
      </c>
      <c r="AW2449" s="12" t="s">
        <v>30</v>
      </c>
      <c r="AX2449" s="12" t="s">
        <v>73</v>
      </c>
      <c r="AY2449" s="197" t="s">
        <v>205</v>
      </c>
    </row>
    <row r="2450" s="13" customFormat="1">
      <c r="B2450" s="203"/>
      <c r="D2450" s="196" t="s">
        <v>213</v>
      </c>
      <c r="E2450" s="204" t="s">
        <v>1</v>
      </c>
      <c r="F2450" s="205" t="s">
        <v>371</v>
      </c>
      <c r="H2450" s="206">
        <v>30.43</v>
      </c>
      <c r="I2450" s="207"/>
      <c r="L2450" s="203"/>
      <c r="M2450" s="208"/>
      <c r="N2450" s="209"/>
      <c r="O2450" s="209"/>
      <c r="P2450" s="209"/>
      <c r="Q2450" s="209"/>
      <c r="R2450" s="209"/>
      <c r="S2450" s="209"/>
      <c r="T2450" s="210"/>
      <c r="AT2450" s="204" t="s">
        <v>213</v>
      </c>
      <c r="AU2450" s="204" t="s">
        <v>82</v>
      </c>
      <c r="AV2450" s="13" t="s">
        <v>82</v>
      </c>
      <c r="AW2450" s="13" t="s">
        <v>30</v>
      </c>
      <c r="AX2450" s="13" t="s">
        <v>73</v>
      </c>
      <c r="AY2450" s="204" t="s">
        <v>205</v>
      </c>
    </row>
    <row r="2451" s="12" customFormat="1">
      <c r="B2451" s="195"/>
      <c r="D2451" s="196" t="s">
        <v>213</v>
      </c>
      <c r="E2451" s="197" t="s">
        <v>1</v>
      </c>
      <c r="F2451" s="198" t="s">
        <v>244</v>
      </c>
      <c r="H2451" s="197" t="s">
        <v>1</v>
      </c>
      <c r="I2451" s="199"/>
      <c r="L2451" s="195"/>
      <c r="M2451" s="200"/>
      <c r="N2451" s="201"/>
      <c r="O2451" s="201"/>
      <c r="P2451" s="201"/>
      <c r="Q2451" s="201"/>
      <c r="R2451" s="201"/>
      <c r="S2451" s="201"/>
      <c r="T2451" s="202"/>
      <c r="AT2451" s="197" t="s">
        <v>213</v>
      </c>
      <c r="AU2451" s="197" t="s">
        <v>82</v>
      </c>
      <c r="AV2451" s="12" t="s">
        <v>80</v>
      </c>
      <c r="AW2451" s="12" t="s">
        <v>30</v>
      </c>
      <c r="AX2451" s="12" t="s">
        <v>73</v>
      </c>
      <c r="AY2451" s="197" t="s">
        <v>205</v>
      </c>
    </row>
    <row r="2452" s="13" customFormat="1">
      <c r="B2452" s="203"/>
      <c r="D2452" s="196" t="s">
        <v>213</v>
      </c>
      <c r="E2452" s="204" t="s">
        <v>1</v>
      </c>
      <c r="F2452" s="205" t="s">
        <v>377</v>
      </c>
      <c r="H2452" s="206">
        <v>20.879999999999999</v>
      </c>
      <c r="I2452" s="207"/>
      <c r="L2452" s="203"/>
      <c r="M2452" s="208"/>
      <c r="N2452" s="209"/>
      <c r="O2452" s="209"/>
      <c r="P2452" s="209"/>
      <c r="Q2452" s="209"/>
      <c r="R2452" s="209"/>
      <c r="S2452" s="209"/>
      <c r="T2452" s="210"/>
      <c r="AT2452" s="204" t="s">
        <v>213</v>
      </c>
      <c r="AU2452" s="204" t="s">
        <v>82</v>
      </c>
      <c r="AV2452" s="13" t="s">
        <v>82</v>
      </c>
      <c r="AW2452" s="13" t="s">
        <v>30</v>
      </c>
      <c r="AX2452" s="13" t="s">
        <v>73</v>
      </c>
      <c r="AY2452" s="204" t="s">
        <v>205</v>
      </c>
    </row>
    <row r="2453" s="12" customFormat="1">
      <c r="B2453" s="195"/>
      <c r="D2453" s="196" t="s">
        <v>213</v>
      </c>
      <c r="E2453" s="197" t="s">
        <v>1</v>
      </c>
      <c r="F2453" s="198" t="s">
        <v>389</v>
      </c>
      <c r="H2453" s="197" t="s">
        <v>1</v>
      </c>
      <c r="I2453" s="199"/>
      <c r="L2453" s="195"/>
      <c r="M2453" s="200"/>
      <c r="N2453" s="201"/>
      <c r="O2453" s="201"/>
      <c r="P2453" s="201"/>
      <c r="Q2453" s="201"/>
      <c r="R2453" s="201"/>
      <c r="S2453" s="201"/>
      <c r="T2453" s="202"/>
      <c r="AT2453" s="197" t="s">
        <v>213</v>
      </c>
      <c r="AU2453" s="197" t="s">
        <v>82</v>
      </c>
      <c r="AV2453" s="12" t="s">
        <v>80</v>
      </c>
      <c r="AW2453" s="12" t="s">
        <v>30</v>
      </c>
      <c r="AX2453" s="12" t="s">
        <v>73</v>
      </c>
      <c r="AY2453" s="197" t="s">
        <v>205</v>
      </c>
    </row>
    <row r="2454" s="13" customFormat="1">
      <c r="B2454" s="203"/>
      <c r="D2454" s="196" t="s">
        <v>213</v>
      </c>
      <c r="E2454" s="204" t="s">
        <v>1</v>
      </c>
      <c r="F2454" s="205" t="s">
        <v>391</v>
      </c>
      <c r="H2454" s="206">
        <v>28.309999999999999</v>
      </c>
      <c r="I2454" s="207"/>
      <c r="L2454" s="203"/>
      <c r="M2454" s="208"/>
      <c r="N2454" s="209"/>
      <c r="O2454" s="209"/>
      <c r="P2454" s="209"/>
      <c r="Q2454" s="209"/>
      <c r="R2454" s="209"/>
      <c r="S2454" s="209"/>
      <c r="T2454" s="210"/>
      <c r="AT2454" s="204" t="s">
        <v>213</v>
      </c>
      <c r="AU2454" s="204" t="s">
        <v>82</v>
      </c>
      <c r="AV2454" s="13" t="s">
        <v>82</v>
      </c>
      <c r="AW2454" s="13" t="s">
        <v>30</v>
      </c>
      <c r="AX2454" s="13" t="s">
        <v>73</v>
      </c>
      <c r="AY2454" s="204" t="s">
        <v>205</v>
      </c>
    </row>
    <row r="2455" s="12" customFormat="1">
      <c r="B2455" s="195"/>
      <c r="D2455" s="196" t="s">
        <v>213</v>
      </c>
      <c r="E2455" s="197" t="s">
        <v>1</v>
      </c>
      <c r="F2455" s="198" t="s">
        <v>406</v>
      </c>
      <c r="H2455" s="197" t="s">
        <v>1</v>
      </c>
      <c r="I2455" s="199"/>
      <c r="L2455" s="195"/>
      <c r="M2455" s="200"/>
      <c r="N2455" s="201"/>
      <c r="O2455" s="201"/>
      <c r="P2455" s="201"/>
      <c r="Q2455" s="201"/>
      <c r="R2455" s="201"/>
      <c r="S2455" s="201"/>
      <c r="T2455" s="202"/>
      <c r="AT2455" s="197" t="s">
        <v>213</v>
      </c>
      <c r="AU2455" s="197" t="s">
        <v>82</v>
      </c>
      <c r="AV2455" s="12" t="s">
        <v>80</v>
      </c>
      <c r="AW2455" s="12" t="s">
        <v>30</v>
      </c>
      <c r="AX2455" s="12" t="s">
        <v>73</v>
      </c>
      <c r="AY2455" s="197" t="s">
        <v>205</v>
      </c>
    </row>
    <row r="2456" s="13" customFormat="1">
      <c r="B2456" s="203"/>
      <c r="D2456" s="196" t="s">
        <v>213</v>
      </c>
      <c r="E2456" s="204" t="s">
        <v>1</v>
      </c>
      <c r="F2456" s="205" t="s">
        <v>408</v>
      </c>
      <c r="H2456" s="206">
        <v>34.780000000000001</v>
      </c>
      <c r="I2456" s="207"/>
      <c r="L2456" s="203"/>
      <c r="M2456" s="208"/>
      <c r="N2456" s="209"/>
      <c r="O2456" s="209"/>
      <c r="P2456" s="209"/>
      <c r="Q2456" s="209"/>
      <c r="R2456" s="209"/>
      <c r="S2456" s="209"/>
      <c r="T2456" s="210"/>
      <c r="AT2456" s="204" t="s">
        <v>213</v>
      </c>
      <c r="AU2456" s="204" t="s">
        <v>82</v>
      </c>
      <c r="AV2456" s="13" t="s">
        <v>82</v>
      </c>
      <c r="AW2456" s="13" t="s">
        <v>30</v>
      </c>
      <c r="AX2456" s="13" t="s">
        <v>73</v>
      </c>
      <c r="AY2456" s="204" t="s">
        <v>205</v>
      </c>
    </row>
    <row r="2457" s="12" customFormat="1">
      <c r="B2457" s="195"/>
      <c r="D2457" s="196" t="s">
        <v>213</v>
      </c>
      <c r="E2457" s="197" t="s">
        <v>1</v>
      </c>
      <c r="F2457" s="198" t="s">
        <v>240</v>
      </c>
      <c r="H2457" s="197" t="s">
        <v>1</v>
      </c>
      <c r="I2457" s="199"/>
      <c r="L2457" s="195"/>
      <c r="M2457" s="200"/>
      <c r="N2457" s="201"/>
      <c r="O2457" s="201"/>
      <c r="P2457" s="201"/>
      <c r="Q2457" s="201"/>
      <c r="R2457" s="201"/>
      <c r="S2457" s="201"/>
      <c r="T2457" s="202"/>
      <c r="AT2457" s="197" t="s">
        <v>213</v>
      </c>
      <c r="AU2457" s="197" t="s">
        <v>82</v>
      </c>
      <c r="AV2457" s="12" t="s">
        <v>80</v>
      </c>
      <c r="AW2457" s="12" t="s">
        <v>30</v>
      </c>
      <c r="AX2457" s="12" t="s">
        <v>73</v>
      </c>
      <c r="AY2457" s="197" t="s">
        <v>205</v>
      </c>
    </row>
    <row r="2458" s="13" customFormat="1">
      <c r="B2458" s="203"/>
      <c r="D2458" s="196" t="s">
        <v>213</v>
      </c>
      <c r="E2458" s="204" t="s">
        <v>1</v>
      </c>
      <c r="F2458" s="205" t="s">
        <v>410</v>
      </c>
      <c r="H2458" s="206">
        <v>8.4600000000000009</v>
      </c>
      <c r="I2458" s="207"/>
      <c r="L2458" s="203"/>
      <c r="M2458" s="208"/>
      <c r="N2458" s="209"/>
      <c r="O2458" s="209"/>
      <c r="P2458" s="209"/>
      <c r="Q2458" s="209"/>
      <c r="R2458" s="209"/>
      <c r="S2458" s="209"/>
      <c r="T2458" s="210"/>
      <c r="AT2458" s="204" t="s">
        <v>213</v>
      </c>
      <c r="AU2458" s="204" t="s">
        <v>82</v>
      </c>
      <c r="AV2458" s="13" t="s">
        <v>82</v>
      </c>
      <c r="AW2458" s="13" t="s">
        <v>30</v>
      </c>
      <c r="AX2458" s="13" t="s">
        <v>73</v>
      </c>
      <c r="AY2458" s="204" t="s">
        <v>205</v>
      </c>
    </row>
    <row r="2459" s="15" customFormat="1">
      <c r="B2459" s="219"/>
      <c r="D2459" s="196" t="s">
        <v>213</v>
      </c>
      <c r="E2459" s="220" t="s">
        <v>1</v>
      </c>
      <c r="F2459" s="221" t="s">
        <v>235</v>
      </c>
      <c r="H2459" s="222">
        <v>270.54000000000002</v>
      </c>
      <c r="I2459" s="223"/>
      <c r="L2459" s="219"/>
      <c r="M2459" s="224"/>
      <c r="N2459" s="225"/>
      <c r="O2459" s="225"/>
      <c r="P2459" s="225"/>
      <c r="Q2459" s="225"/>
      <c r="R2459" s="225"/>
      <c r="S2459" s="225"/>
      <c r="T2459" s="226"/>
      <c r="AT2459" s="220" t="s">
        <v>213</v>
      </c>
      <c r="AU2459" s="220" t="s">
        <v>82</v>
      </c>
      <c r="AV2459" s="15" t="s">
        <v>120</v>
      </c>
      <c r="AW2459" s="15" t="s">
        <v>30</v>
      </c>
      <c r="AX2459" s="15" t="s">
        <v>73</v>
      </c>
      <c r="AY2459" s="220" t="s">
        <v>205</v>
      </c>
    </row>
    <row r="2460" s="12" customFormat="1">
      <c r="B2460" s="195"/>
      <c r="D2460" s="196" t="s">
        <v>213</v>
      </c>
      <c r="E2460" s="197" t="s">
        <v>1</v>
      </c>
      <c r="F2460" s="198" t="s">
        <v>1820</v>
      </c>
      <c r="H2460" s="197" t="s">
        <v>1</v>
      </c>
      <c r="I2460" s="199"/>
      <c r="L2460" s="195"/>
      <c r="M2460" s="200"/>
      <c r="N2460" s="201"/>
      <c r="O2460" s="201"/>
      <c r="P2460" s="201"/>
      <c r="Q2460" s="201"/>
      <c r="R2460" s="201"/>
      <c r="S2460" s="201"/>
      <c r="T2460" s="202"/>
      <c r="AT2460" s="197" t="s">
        <v>213</v>
      </c>
      <c r="AU2460" s="197" t="s">
        <v>82</v>
      </c>
      <c r="AV2460" s="12" t="s">
        <v>80</v>
      </c>
      <c r="AW2460" s="12" t="s">
        <v>30</v>
      </c>
      <c r="AX2460" s="12" t="s">
        <v>73</v>
      </c>
      <c r="AY2460" s="197" t="s">
        <v>205</v>
      </c>
    </row>
    <row r="2461" s="12" customFormat="1">
      <c r="B2461" s="195"/>
      <c r="D2461" s="196" t="s">
        <v>213</v>
      </c>
      <c r="E2461" s="197" t="s">
        <v>1</v>
      </c>
      <c r="F2461" s="198" t="s">
        <v>382</v>
      </c>
      <c r="H2461" s="197" t="s">
        <v>1</v>
      </c>
      <c r="I2461" s="199"/>
      <c r="L2461" s="195"/>
      <c r="M2461" s="200"/>
      <c r="N2461" s="201"/>
      <c r="O2461" s="201"/>
      <c r="P2461" s="201"/>
      <c r="Q2461" s="201"/>
      <c r="R2461" s="201"/>
      <c r="S2461" s="201"/>
      <c r="T2461" s="202"/>
      <c r="AT2461" s="197" t="s">
        <v>213</v>
      </c>
      <c r="AU2461" s="197" t="s">
        <v>82</v>
      </c>
      <c r="AV2461" s="12" t="s">
        <v>80</v>
      </c>
      <c r="AW2461" s="12" t="s">
        <v>30</v>
      </c>
      <c r="AX2461" s="12" t="s">
        <v>73</v>
      </c>
      <c r="AY2461" s="197" t="s">
        <v>205</v>
      </c>
    </row>
    <row r="2462" s="13" customFormat="1">
      <c r="B2462" s="203"/>
      <c r="D2462" s="196" t="s">
        <v>213</v>
      </c>
      <c r="E2462" s="204" t="s">
        <v>1</v>
      </c>
      <c r="F2462" s="205" t="s">
        <v>383</v>
      </c>
      <c r="H2462" s="206">
        <v>2.4700000000000002</v>
      </c>
      <c r="I2462" s="207"/>
      <c r="L2462" s="203"/>
      <c r="M2462" s="208"/>
      <c r="N2462" s="209"/>
      <c r="O2462" s="209"/>
      <c r="P2462" s="209"/>
      <c r="Q2462" s="209"/>
      <c r="R2462" s="209"/>
      <c r="S2462" s="209"/>
      <c r="T2462" s="210"/>
      <c r="AT2462" s="204" t="s">
        <v>213</v>
      </c>
      <c r="AU2462" s="204" t="s">
        <v>82</v>
      </c>
      <c r="AV2462" s="13" t="s">
        <v>82</v>
      </c>
      <c r="AW2462" s="13" t="s">
        <v>30</v>
      </c>
      <c r="AX2462" s="13" t="s">
        <v>73</v>
      </c>
      <c r="AY2462" s="204" t="s">
        <v>205</v>
      </c>
    </row>
    <row r="2463" s="12" customFormat="1">
      <c r="B2463" s="195"/>
      <c r="D2463" s="196" t="s">
        <v>213</v>
      </c>
      <c r="E2463" s="197" t="s">
        <v>1</v>
      </c>
      <c r="F2463" s="198" t="s">
        <v>430</v>
      </c>
      <c r="H2463" s="197" t="s">
        <v>1</v>
      </c>
      <c r="I2463" s="199"/>
      <c r="L2463" s="195"/>
      <c r="M2463" s="200"/>
      <c r="N2463" s="201"/>
      <c r="O2463" s="201"/>
      <c r="P2463" s="201"/>
      <c r="Q2463" s="201"/>
      <c r="R2463" s="201"/>
      <c r="S2463" s="201"/>
      <c r="T2463" s="202"/>
      <c r="AT2463" s="197" t="s">
        <v>213</v>
      </c>
      <c r="AU2463" s="197" t="s">
        <v>82</v>
      </c>
      <c r="AV2463" s="12" t="s">
        <v>80</v>
      </c>
      <c r="AW2463" s="12" t="s">
        <v>30</v>
      </c>
      <c r="AX2463" s="12" t="s">
        <v>73</v>
      </c>
      <c r="AY2463" s="197" t="s">
        <v>205</v>
      </c>
    </row>
    <row r="2464" s="13" customFormat="1">
      <c r="B2464" s="203"/>
      <c r="D2464" s="196" t="s">
        <v>213</v>
      </c>
      <c r="E2464" s="204" t="s">
        <v>1</v>
      </c>
      <c r="F2464" s="205" t="s">
        <v>431</v>
      </c>
      <c r="H2464" s="206">
        <v>14.1</v>
      </c>
      <c r="I2464" s="207"/>
      <c r="L2464" s="203"/>
      <c r="M2464" s="208"/>
      <c r="N2464" s="209"/>
      <c r="O2464" s="209"/>
      <c r="P2464" s="209"/>
      <c r="Q2464" s="209"/>
      <c r="R2464" s="209"/>
      <c r="S2464" s="209"/>
      <c r="T2464" s="210"/>
      <c r="AT2464" s="204" t="s">
        <v>213</v>
      </c>
      <c r="AU2464" s="204" t="s">
        <v>82</v>
      </c>
      <c r="AV2464" s="13" t="s">
        <v>82</v>
      </c>
      <c r="AW2464" s="13" t="s">
        <v>30</v>
      </c>
      <c r="AX2464" s="13" t="s">
        <v>73</v>
      </c>
      <c r="AY2464" s="204" t="s">
        <v>205</v>
      </c>
    </row>
    <row r="2465" s="12" customFormat="1">
      <c r="B2465" s="195"/>
      <c r="D2465" s="196" t="s">
        <v>213</v>
      </c>
      <c r="E2465" s="197" t="s">
        <v>1</v>
      </c>
      <c r="F2465" s="198" t="s">
        <v>438</v>
      </c>
      <c r="H2465" s="197" t="s">
        <v>1</v>
      </c>
      <c r="I2465" s="199"/>
      <c r="L2465" s="195"/>
      <c r="M2465" s="200"/>
      <c r="N2465" s="201"/>
      <c r="O2465" s="201"/>
      <c r="P2465" s="201"/>
      <c r="Q2465" s="201"/>
      <c r="R2465" s="201"/>
      <c r="S2465" s="201"/>
      <c r="T2465" s="202"/>
      <c r="AT2465" s="197" t="s">
        <v>213</v>
      </c>
      <c r="AU2465" s="197" t="s">
        <v>82</v>
      </c>
      <c r="AV2465" s="12" t="s">
        <v>80</v>
      </c>
      <c r="AW2465" s="12" t="s">
        <v>30</v>
      </c>
      <c r="AX2465" s="12" t="s">
        <v>73</v>
      </c>
      <c r="AY2465" s="197" t="s">
        <v>205</v>
      </c>
    </row>
    <row r="2466" s="13" customFormat="1">
      <c r="B2466" s="203"/>
      <c r="D2466" s="196" t="s">
        <v>213</v>
      </c>
      <c r="E2466" s="204" t="s">
        <v>1</v>
      </c>
      <c r="F2466" s="205" t="s">
        <v>439</v>
      </c>
      <c r="H2466" s="206">
        <v>16.140000000000001</v>
      </c>
      <c r="I2466" s="207"/>
      <c r="L2466" s="203"/>
      <c r="M2466" s="208"/>
      <c r="N2466" s="209"/>
      <c r="O2466" s="209"/>
      <c r="P2466" s="209"/>
      <c r="Q2466" s="209"/>
      <c r="R2466" s="209"/>
      <c r="S2466" s="209"/>
      <c r="T2466" s="210"/>
      <c r="AT2466" s="204" t="s">
        <v>213</v>
      </c>
      <c r="AU2466" s="204" t="s">
        <v>82</v>
      </c>
      <c r="AV2466" s="13" t="s">
        <v>82</v>
      </c>
      <c r="AW2466" s="13" t="s">
        <v>30</v>
      </c>
      <c r="AX2466" s="13" t="s">
        <v>73</v>
      </c>
      <c r="AY2466" s="204" t="s">
        <v>205</v>
      </c>
    </row>
    <row r="2467" s="12" customFormat="1">
      <c r="B2467" s="195"/>
      <c r="D2467" s="196" t="s">
        <v>213</v>
      </c>
      <c r="E2467" s="197" t="s">
        <v>1</v>
      </c>
      <c r="F2467" s="198" t="s">
        <v>440</v>
      </c>
      <c r="H2467" s="197" t="s">
        <v>1</v>
      </c>
      <c r="I2467" s="199"/>
      <c r="L2467" s="195"/>
      <c r="M2467" s="200"/>
      <c r="N2467" s="201"/>
      <c r="O2467" s="201"/>
      <c r="P2467" s="201"/>
      <c r="Q2467" s="201"/>
      <c r="R2467" s="201"/>
      <c r="S2467" s="201"/>
      <c r="T2467" s="202"/>
      <c r="AT2467" s="197" t="s">
        <v>213</v>
      </c>
      <c r="AU2467" s="197" t="s">
        <v>82</v>
      </c>
      <c r="AV2467" s="12" t="s">
        <v>80</v>
      </c>
      <c r="AW2467" s="12" t="s">
        <v>30</v>
      </c>
      <c r="AX2467" s="12" t="s">
        <v>73</v>
      </c>
      <c r="AY2467" s="197" t="s">
        <v>205</v>
      </c>
    </row>
    <row r="2468" s="13" customFormat="1">
      <c r="B2468" s="203"/>
      <c r="D2468" s="196" t="s">
        <v>213</v>
      </c>
      <c r="E2468" s="204" t="s">
        <v>1</v>
      </c>
      <c r="F2468" s="205" t="s">
        <v>441</v>
      </c>
      <c r="H2468" s="206">
        <v>28.02</v>
      </c>
      <c r="I2468" s="207"/>
      <c r="L2468" s="203"/>
      <c r="M2468" s="208"/>
      <c r="N2468" s="209"/>
      <c r="O2468" s="209"/>
      <c r="P2468" s="209"/>
      <c r="Q2468" s="209"/>
      <c r="R2468" s="209"/>
      <c r="S2468" s="209"/>
      <c r="T2468" s="210"/>
      <c r="AT2468" s="204" t="s">
        <v>213</v>
      </c>
      <c r="AU2468" s="204" t="s">
        <v>82</v>
      </c>
      <c r="AV2468" s="13" t="s">
        <v>82</v>
      </c>
      <c r="AW2468" s="13" t="s">
        <v>30</v>
      </c>
      <c r="AX2468" s="13" t="s">
        <v>73</v>
      </c>
      <c r="AY2468" s="204" t="s">
        <v>205</v>
      </c>
    </row>
    <row r="2469" s="12" customFormat="1">
      <c r="B2469" s="195"/>
      <c r="D2469" s="196" t="s">
        <v>213</v>
      </c>
      <c r="E2469" s="197" t="s">
        <v>1</v>
      </c>
      <c r="F2469" s="198" t="s">
        <v>446</v>
      </c>
      <c r="H2469" s="197" t="s">
        <v>1</v>
      </c>
      <c r="I2469" s="199"/>
      <c r="L2469" s="195"/>
      <c r="M2469" s="200"/>
      <c r="N2469" s="201"/>
      <c r="O2469" s="201"/>
      <c r="P2469" s="201"/>
      <c r="Q2469" s="201"/>
      <c r="R2469" s="201"/>
      <c r="S2469" s="201"/>
      <c r="T2469" s="202"/>
      <c r="AT2469" s="197" t="s">
        <v>213</v>
      </c>
      <c r="AU2469" s="197" t="s">
        <v>82</v>
      </c>
      <c r="AV2469" s="12" t="s">
        <v>80</v>
      </c>
      <c r="AW2469" s="12" t="s">
        <v>30</v>
      </c>
      <c r="AX2469" s="12" t="s">
        <v>73</v>
      </c>
      <c r="AY2469" s="197" t="s">
        <v>205</v>
      </c>
    </row>
    <row r="2470" s="13" customFormat="1">
      <c r="B2470" s="203"/>
      <c r="D2470" s="196" t="s">
        <v>213</v>
      </c>
      <c r="E2470" s="204" t="s">
        <v>1</v>
      </c>
      <c r="F2470" s="205" t="s">
        <v>447</v>
      </c>
      <c r="H2470" s="206">
        <v>14.810000000000001</v>
      </c>
      <c r="I2470" s="207"/>
      <c r="L2470" s="203"/>
      <c r="M2470" s="208"/>
      <c r="N2470" s="209"/>
      <c r="O2470" s="209"/>
      <c r="P2470" s="209"/>
      <c r="Q2470" s="209"/>
      <c r="R2470" s="209"/>
      <c r="S2470" s="209"/>
      <c r="T2470" s="210"/>
      <c r="AT2470" s="204" t="s">
        <v>213</v>
      </c>
      <c r="AU2470" s="204" t="s">
        <v>82</v>
      </c>
      <c r="AV2470" s="13" t="s">
        <v>82</v>
      </c>
      <c r="AW2470" s="13" t="s">
        <v>30</v>
      </c>
      <c r="AX2470" s="13" t="s">
        <v>73</v>
      </c>
      <c r="AY2470" s="204" t="s">
        <v>205</v>
      </c>
    </row>
    <row r="2471" s="12" customFormat="1">
      <c r="B2471" s="195"/>
      <c r="D2471" s="196" t="s">
        <v>213</v>
      </c>
      <c r="E2471" s="197" t="s">
        <v>1</v>
      </c>
      <c r="F2471" s="198" t="s">
        <v>455</v>
      </c>
      <c r="H2471" s="197" t="s">
        <v>1</v>
      </c>
      <c r="I2471" s="199"/>
      <c r="L2471" s="195"/>
      <c r="M2471" s="200"/>
      <c r="N2471" s="201"/>
      <c r="O2471" s="201"/>
      <c r="P2471" s="201"/>
      <c r="Q2471" s="201"/>
      <c r="R2471" s="201"/>
      <c r="S2471" s="201"/>
      <c r="T2471" s="202"/>
      <c r="AT2471" s="197" t="s">
        <v>213</v>
      </c>
      <c r="AU2471" s="197" t="s">
        <v>82</v>
      </c>
      <c r="AV2471" s="12" t="s">
        <v>80</v>
      </c>
      <c r="AW2471" s="12" t="s">
        <v>30</v>
      </c>
      <c r="AX2471" s="12" t="s">
        <v>73</v>
      </c>
      <c r="AY2471" s="197" t="s">
        <v>205</v>
      </c>
    </row>
    <row r="2472" s="13" customFormat="1">
      <c r="B2472" s="203"/>
      <c r="D2472" s="196" t="s">
        <v>213</v>
      </c>
      <c r="E2472" s="204" t="s">
        <v>1</v>
      </c>
      <c r="F2472" s="205" t="s">
        <v>456</v>
      </c>
      <c r="H2472" s="206">
        <v>27.210000000000001</v>
      </c>
      <c r="I2472" s="207"/>
      <c r="L2472" s="203"/>
      <c r="M2472" s="208"/>
      <c r="N2472" s="209"/>
      <c r="O2472" s="209"/>
      <c r="P2472" s="209"/>
      <c r="Q2472" s="209"/>
      <c r="R2472" s="209"/>
      <c r="S2472" s="209"/>
      <c r="T2472" s="210"/>
      <c r="AT2472" s="204" t="s">
        <v>213</v>
      </c>
      <c r="AU2472" s="204" t="s">
        <v>82</v>
      </c>
      <c r="AV2472" s="13" t="s">
        <v>82</v>
      </c>
      <c r="AW2472" s="13" t="s">
        <v>30</v>
      </c>
      <c r="AX2472" s="13" t="s">
        <v>73</v>
      </c>
      <c r="AY2472" s="204" t="s">
        <v>205</v>
      </c>
    </row>
    <row r="2473" s="12" customFormat="1">
      <c r="B2473" s="195"/>
      <c r="D2473" s="196" t="s">
        <v>213</v>
      </c>
      <c r="E2473" s="197" t="s">
        <v>1</v>
      </c>
      <c r="F2473" s="198" t="s">
        <v>459</v>
      </c>
      <c r="H2473" s="197" t="s">
        <v>1</v>
      </c>
      <c r="I2473" s="199"/>
      <c r="L2473" s="195"/>
      <c r="M2473" s="200"/>
      <c r="N2473" s="201"/>
      <c r="O2473" s="201"/>
      <c r="P2473" s="201"/>
      <c r="Q2473" s="201"/>
      <c r="R2473" s="201"/>
      <c r="S2473" s="201"/>
      <c r="T2473" s="202"/>
      <c r="AT2473" s="197" t="s">
        <v>213</v>
      </c>
      <c r="AU2473" s="197" t="s">
        <v>82</v>
      </c>
      <c r="AV2473" s="12" t="s">
        <v>80</v>
      </c>
      <c r="AW2473" s="12" t="s">
        <v>30</v>
      </c>
      <c r="AX2473" s="12" t="s">
        <v>73</v>
      </c>
      <c r="AY2473" s="197" t="s">
        <v>205</v>
      </c>
    </row>
    <row r="2474" s="13" customFormat="1">
      <c r="B2474" s="203"/>
      <c r="D2474" s="196" t="s">
        <v>213</v>
      </c>
      <c r="E2474" s="204" t="s">
        <v>1</v>
      </c>
      <c r="F2474" s="205" t="s">
        <v>460</v>
      </c>
      <c r="H2474" s="206">
        <v>28.850000000000001</v>
      </c>
      <c r="I2474" s="207"/>
      <c r="L2474" s="203"/>
      <c r="M2474" s="208"/>
      <c r="N2474" s="209"/>
      <c r="O2474" s="209"/>
      <c r="P2474" s="209"/>
      <c r="Q2474" s="209"/>
      <c r="R2474" s="209"/>
      <c r="S2474" s="209"/>
      <c r="T2474" s="210"/>
      <c r="AT2474" s="204" t="s">
        <v>213</v>
      </c>
      <c r="AU2474" s="204" t="s">
        <v>82</v>
      </c>
      <c r="AV2474" s="13" t="s">
        <v>82</v>
      </c>
      <c r="AW2474" s="13" t="s">
        <v>30</v>
      </c>
      <c r="AX2474" s="13" t="s">
        <v>73</v>
      </c>
      <c r="AY2474" s="204" t="s">
        <v>205</v>
      </c>
    </row>
    <row r="2475" s="12" customFormat="1">
      <c r="B2475" s="195"/>
      <c r="D2475" s="196" t="s">
        <v>213</v>
      </c>
      <c r="E2475" s="197" t="s">
        <v>1</v>
      </c>
      <c r="F2475" s="198" t="s">
        <v>463</v>
      </c>
      <c r="H2475" s="197" t="s">
        <v>1</v>
      </c>
      <c r="I2475" s="199"/>
      <c r="L2475" s="195"/>
      <c r="M2475" s="200"/>
      <c r="N2475" s="201"/>
      <c r="O2475" s="201"/>
      <c r="P2475" s="201"/>
      <c r="Q2475" s="201"/>
      <c r="R2475" s="201"/>
      <c r="S2475" s="201"/>
      <c r="T2475" s="202"/>
      <c r="AT2475" s="197" t="s">
        <v>213</v>
      </c>
      <c r="AU2475" s="197" t="s">
        <v>82</v>
      </c>
      <c r="AV2475" s="12" t="s">
        <v>80</v>
      </c>
      <c r="AW2475" s="12" t="s">
        <v>30</v>
      </c>
      <c r="AX2475" s="12" t="s">
        <v>73</v>
      </c>
      <c r="AY2475" s="197" t="s">
        <v>205</v>
      </c>
    </row>
    <row r="2476" s="13" customFormat="1">
      <c r="B2476" s="203"/>
      <c r="D2476" s="196" t="s">
        <v>213</v>
      </c>
      <c r="E2476" s="204" t="s">
        <v>1</v>
      </c>
      <c r="F2476" s="205" t="s">
        <v>464</v>
      </c>
      <c r="H2476" s="206">
        <v>20.890000000000001</v>
      </c>
      <c r="I2476" s="207"/>
      <c r="L2476" s="203"/>
      <c r="M2476" s="208"/>
      <c r="N2476" s="209"/>
      <c r="O2476" s="209"/>
      <c r="P2476" s="209"/>
      <c r="Q2476" s="209"/>
      <c r="R2476" s="209"/>
      <c r="S2476" s="209"/>
      <c r="T2476" s="210"/>
      <c r="AT2476" s="204" t="s">
        <v>213</v>
      </c>
      <c r="AU2476" s="204" t="s">
        <v>82</v>
      </c>
      <c r="AV2476" s="13" t="s">
        <v>82</v>
      </c>
      <c r="AW2476" s="13" t="s">
        <v>30</v>
      </c>
      <c r="AX2476" s="13" t="s">
        <v>73</v>
      </c>
      <c r="AY2476" s="204" t="s">
        <v>205</v>
      </c>
    </row>
    <row r="2477" s="15" customFormat="1">
      <c r="B2477" s="219"/>
      <c r="D2477" s="196" t="s">
        <v>213</v>
      </c>
      <c r="E2477" s="220" t="s">
        <v>1</v>
      </c>
      <c r="F2477" s="221" t="s">
        <v>235</v>
      </c>
      <c r="H2477" s="222">
        <v>152.49000000000001</v>
      </c>
      <c r="I2477" s="223"/>
      <c r="L2477" s="219"/>
      <c r="M2477" s="224"/>
      <c r="N2477" s="225"/>
      <c r="O2477" s="225"/>
      <c r="P2477" s="225"/>
      <c r="Q2477" s="225"/>
      <c r="R2477" s="225"/>
      <c r="S2477" s="225"/>
      <c r="T2477" s="226"/>
      <c r="AT2477" s="220" t="s">
        <v>213</v>
      </c>
      <c r="AU2477" s="220" t="s">
        <v>82</v>
      </c>
      <c r="AV2477" s="15" t="s">
        <v>120</v>
      </c>
      <c r="AW2477" s="15" t="s">
        <v>30</v>
      </c>
      <c r="AX2477" s="15" t="s">
        <v>73</v>
      </c>
      <c r="AY2477" s="220" t="s">
        <v>205</v>
      </c>
    </row>
    <row r="2478" s="12" customFormat="1">
      <c r="B2478" s="195"/>
      <c r="D2478" s="196" t="s">
        <v>213</v>
      </c>
      <c r="E2478" s="197" t="s">
        <v>1</v>
      </c>
      <c r="F2478" s="198" t="s">
        <v>601</v>
      </c>
      <c r="H2478" s="197" t="s">
        <v>1</v>
      </c>
      <c r="I2478" s="199"/>
      <c r="L2478" s="195"/>
      <c r="M2478" s="200"/>
      <c r="N2478" s="201"/>
      <c r="O2478" s="201"/>
      <c r="P2478" s="201"/>
      <c r="Q2478" s="201"/>
      <c r="R2478" s="201"/>
      <c r="S2478" s="201"/>
      <c r="T2478" s="202"/>
      <c r="AT2478" s="197" t="s">
        <v>213</v>
      </c>
      <c r="AU2478" s="197" t="s">
        <v>82</v>
      </c>
      <c r="AV2478" s="12" t="s">
        <v>80</v>
      </c>
      <c r="AW2478" s="12" t="s">
        <v>30</v>
      </c>
      <c r="AX2478" s="12" t="s">
        <v>73</v>
      </c>
      <c r="AY2478" s="197" t="s">
        <v>205</v>
      </c>
    </row>
    <row r="2479" s="12" customFormat="1">
      <c r="B2479" s="195"/>
      <c r="D2479" s="196" t="s">
        <v>213</v>
      </c>
      <c r="E2479" s="197" t="s">
        <v>1</v>
      </c>
      <c r="F2479" s="198" t="s">
        <v>341</v>
      </c>
      <c r="H2479" s="197" t="s">
        <v>1</v>
      </c>
      <c r="I2479" s="199"/>
      <c r="L2479" s="195"/>
      <c r="M2479" s="200"/>
      <c r="N2479" s="201"/>
      <c r="O2479" s="201"/>
      <c r="P2479" s="201"/>
      <c r="Q2479" s="201"/>
      <c r="R2479" s="201"/>
      <c r="S2479" s="201"/>
      <c r="T2479" s="202"/>
      <c r="AT2479" s="197" t="s">
        <v>213</v>
      </c>
      <c r="AU2479" s="197" t="s">
        <v>82</v>
      </c>
      <c r="AV2479" s="12" t="s">
        <v>80</v>
      </c>
      <c r="AW2479" s="12" t="s">
        <v>30</v>
      </c>
      <c r="AX2479" s="12" t="s">
        <v>73</v>
      </c>
      <c r="AY2479" s="197" t="s">
        <v>205</v>
      </c>
    </row>
    <row r="2480" s="13" customFormat="1">
      <c r="B2480" s="203"/>
      <c r="D2480" s="196" t="s">
        <v>213</v>
      </c>
      <c r="E2480" s="204" t="s">
        <v>1</v>
      </c>
      <c r="F2480" s="205" t="s">
        <v>342</v>
      </c>
      <c r="H2480" s="206">
        <v>8.0999999999999996</v>
      </c>
      <c r="I2480" s="207"/>
      <c r="L2480" s="203"/>
      <c r="M2480" s="208"/>
      <c r="N2480" s="209"/>
      <c r="O2480" s="209"/>
      <c r="P2480" s="209"/>
      <c r="Q2480" s="209"/>
      <c r="R2480" s="209"/>
      <c r="S2480" s="209"/>
      <c r="T2480" s="210"/>
      <c r="AT2480" s="204" t="s">
        <v>213</v>
      </c>
      <c r="AU2480" s="204" t="s">
        <v>82</v>
      </c>
      <c r="AV2480" s="13" t="s">
        <v>82</v>
      </c>
      <c r="AW2480" s="13" t="s">
        <v>30</v>
      </c>
      <c r="AX2480" s="13" t="s">
        <v>73</v>
      </c>
      <c r="AY2480" s="204" t="s">
        <v>205</v>
      </c>
    </row>
    <row r="2481" s="12" customFormat="1">
      <c r="B2481" s="195"/>
      <c r="D2481" s="196" t="s">
        <v>213</v>
      </c>
      <c r="E2481" s="197" t="s">
        <v>1</v>
      </c>
      <c r="F2481" s="198" t="s">
        <v>382</v>
      </c>
      <c r="H2481" s="197" t="s">
        <v>1</v>
      </c>
      <c r="I2481" s="199"/>
      <c r="L2481" s="195"/>
      <c r="M2481" s="200"/>
      <c r="N2481" s="201"/>
      <c r="O2481" s="201"/>
      <c r="P2481" s="201"/>
      <c r="Q2481" s="201"/>
      <c r="R2481" s="201"/>
      <c r="S2481" s="201"/>
      <c r="T2481" s="202"/>
      <c r="AT2481" s="197" t="s">
        <v>213</v>
      </c>
      <c r="AU2481" s="197" t="s">
        <v>82</v>
      </c>
      <c r="AV2481" s="12" t="s">
        <v>80</v>
      </c>
      <c r="AW2481" s="12" t="s">
        <v>30</v>
      </c>
      <c r="AX2481" s="12" t="s">
        <v>73</v>
      </c>
      <c r="AY2481" s="197" t="s">
        <v>205</v>
      </c>
    </row>
    <row r="2482" s="13" customFormat="1">
      <c r="B2482" s="203"/>
      <c r="D2482" s="196" t="s">
        <v>213</v>
      </c>
      <c r="E2482" s="204" t="s">
        <v>1</v>
      </c>
      <c r="F2482" s="205" t="s">
        <v>384</v>
      </c>
      <c r="H2482" s="206">
        <v>28.469999999999999</v>
      </c>
      <c r="I2482" s="207"/>
      <c r="L2482" s="203"/>
      <c r="M2482" s="208"/>
      <c r="N2482" s="209"/>
      <c r="O2482" s="209"/>
      <c r="P2482" s="209"/>
      <c r="Q2482" s="209"/>
      <c r="R2482" s="209"/>
      <c r="S2482" s="209"/>
      <c r="T2482" s="210"/>
      <c r="AT2482" s="204" t="s">
        <v>213</v>
      </c>
      <c r="AU2482" s="204" t="s">
        <v>82</v>
      </c>
      <c r="AV2482" s="13" t="s">
        <v>82</v>
      </c>
      <c r="AW2482" s="13" t="s">
        <v>30</v>
      </c>
      <c r="AX2482" s="13" t="s">
        <v>73</v>
      </c>
      <c r="AY2482" s="204" t="s">
        <v>205</v>
      </c>
    </row>
    <row r="2483" s="12" customFormat="1">
      <c r="B2483" s="195"/>
      <c r="D2483" s="196" t="s">
        <v>213</v>
      </c>
      <c r="E2483" s="197" t="s">
        <v>1</v>
      </c>
      <c r="F2483" s="198" t="s">
        <v>436</v>
      </c>
      <c r="H2483" s="197" t="s">
        <v>1</v>
      </c>
      <c r="I2483" s="199"/>
      <c r="L2483" s="195"/>
      <c r="M2483" s="200"/>
      <c r="N2483" s="201"/>
      <c r="O2483" s="201"/>
      <c r="P2483" s="201"/>
      <c r="Q2483" s="201"/>
      <c r="R2483" s="201"/>
      <c r="S2483" s="201"/>
      <c r="T2483" s="202"/>
      <c r="AT2483" s="197" t="s">
        <v>213</v>
      </c>
      <c r="AU2483" s="197" t="s">
        <v>82</v>
      </c>
      <c r="AV2483" s="12" t="s">
        <v>80</v>
      </c>
      <c r="AW2483" s="12" t="s">
        <v>30</v>
      </c>
      <c r="AX2483" s="12" t="s">
        <v>73</v>
      </c>
      <c r="AY2483" s="197" t="s">
        <v>205</v>
      </c>
    </row>
    <row r="2484" s="13" customFormat="1">
      <c r="B2484" s="203"/>
      <c r="D2484" s="196" t="s">
        <v>213</v>
      </c>
      <c r="E2484" s="204" t="s">
        <v>1</v>
      </c>
      <c r="F2484" s="205" t="s">
        <v>437</v>
      </c>
      <c r="H2484" s="206">
        <v>24.43</v>
      </c>
      <c r="I2484" s="207"/>
      <c r="L2484" s="203"/>
      <c r="M2484" s="208"/>
      <c r="N2484" s="209"/>
      <c r="O2484" s="209"/>
      <c r="P2484" s="209"/>
      <c r="Q2484" s="209"/>
      <c r="R2484" s="209"/>
      <c r="S2484" s="209"/>
      <c r="T2484" s="210"/>
      <c r="AT2484" s="204" t="s">
        <v>213</v>
      </c>
      <c r="AU2484" s="204" t="s">
        <v>82</v>
      </c>
      <c r="AV2484" s="13" t="s">
        <v>82</v>
      </c>
      <c r="AW2484" s="13" t="s">
        <v>30</v>
      </c>
      <c r="AX2484" s="13" t="s">
        <v>73</v>
      </c>
      <c r="AY2484" s="204" t="s">
        <v>205</v>
      </c>
    </row>
    <row r="2485" s="12" customFormat="1">
      <c r="B2485" s="195"/>
      <c r="D2485" s="196" t="s">
        <v>213</v>
      </c>
      <c r="E2485" s="197" t="s">
        <v>1</v>
      </c>
      <c r="F2485" s="198" t="s">
        <v>446</v>
      </c>
      <c r="H2485" s="197" t="s">
        <v>1</v>
      </c>
      <c r="I2485" s="199"/>
      <c r="L2485" s="195"/>
      <c r="M2485" s="200"/>
      <c r="N2485" s="201"/>
      <c r="O2485" s="201"/>
      <c r="P2485" s="201"/>
      <c r="Q2485" s="201"/>
      <c r="R2485" s="201"/>
      <c r="S2485" s="201"/>
      <c r="T2485" s="202"/>
      <c r="AT2485" s="197" t="s">
        <v>213</v>
      </c>
      <c r="AU2485" s="197" t="s">
        <v>82</v>
      </c>
      <c r="AV2485" s="12" t="s">
        <v>80</v>
      </c>
      <c r="AW2485" s="12" t="s">
        <v>30</v>
      </c>
      <c r="AX2485" s="12" t="s">
        <v>73</v>
      </c>
      <c r="AY2485" s="197" t="s">
        <v>205</v>
      </c>
    </row>
    <row r="2486" s="13" customFormat="1">
      <c r="B2486" s="203"/>
      <c r="D2486" s="196" t="s">
        <v>213</v>
      </c>
      <c r="E2486" s="204" t="s">
        <v>1</v>
      </c>
      <c r="F2486" s="205" t="s">
        <v>448</v>
      </c>
      <c r="H2486" s="206">
        <v>16.760000000000002</v>
      </c>
      <c r="I2486" s="207"/>
      <c r="L2486" s="203"/>
      <c r="M2486" s="208"/>
      <c r="N2486" s="209"/>
      <c r="O2486" s="209"/>
      <c r="P2486" s="209"/>
      <c r="Q2486" s="209"/>
      <c r="R2486" s="209"/>
      <c r="S2486" s="209"/>
      <c r="T2486" s="210"/>
      <c r="AT2486" s="204" t="s">
        <v>213</v>
      </c>
      <c r="AU2486" s="204" t="s">
        <v>82</v>
      </c>
      <c r="AV2486" s="13" t="s">
        <v>82</v>
      </c>
      <c r="AW2486" s="13" t="s">
        <v>30</v>
      </c>
      <c r="AX2486" s="13" t="s">
        <v>73</v>
      </c>
      <c r="AY2486" s="204" t="s">
        <v>205</v>
      </c>
    </row>
    <row r="2487" s="15" customFormat="1">
      <c r="B2487" s="219"/>
      <c r="D2487" s="196" t="s">
        <v>213</v>
      </c>
      <c r="E2487" s="220" t="s">
        <v>1</v>
      </c>
      <c r="F2487" s="221" t="s">
        <v>235</v>
      </c>
      <c r="H2487" s="222">
        <v>77.760000000000005</v>
      </c>
      <c r="I2487" s="223"/>
      <c r="L2487" s="219"/>
      <c r="M2487" s="224"/>
      <c r="N2487" s="225"/>
      <c r="O2487" s="225"/>
      <c r="P2487" s="225"/>
      <c r="Q2487" s="225"/>
      <c r="R2487" s="225"/>
      <c r="S2487" s="225"/>
      <c r="T2487" s="226"/>
      <c r="AT2487" s="220" t="s">
        <v>213</v>
      </c>
      <c r="AU2487" s="220" t="s">
        <v>82</v>
      </c>
      <c r="AV2487" s="15" t="s">
        <v>120</v>
      </c>
      <c r="AW2487" s="15" t="s">
        <v>30</v>
      </c>
      <c r="AX2487" s="15" t="s">
        <v>73</v>
      </c>
      <c r="AY2487" s="220" t="s">
        <v>205</v>
      </c>
    </row>
    <row r="2488" s="12" customFormat="1">
      <c r="B2488" s="195"/>
      <c r="D2488" s="196" t="s">
        <v>213</v>
      </c>
      <c r="E2488" s="197" t="s">
        <v>1</v>
      </c>
      <c r="F2488" s="198" t="s">
        <v>1833</v>
      </c>
      <c r="H2488" s="197" t="s">
        <v>1</v>
      </c>
      <c r="I2488" s="199"/>
      <c r="L2488" s="195"/>
      <c r="M2488" s="200"/>
      <c r="N2488" s="201"/>
      <c r="O2488" s="201"/>
      <c r="P2488" s="201"/>
      <c r="Q2488" s="201"/>
      <c r="R2488" s="201"/>
      <c r="S2488" s="201"/>
      <c r="T2488" s="202"/>
      <c r="AT2488" s="197" t="s">
        <v>213</v>
      </c>
      <c r="AU2488" s="197" t="s">
        <v>82</v>
      </c>
      <c r="AV2488" s="12" t="s">
        <v>80</v>
      </c>
      <c r="AW2488" s="12" t="s">
        <v>30</v>
      </c>
      <c r="AX2488" s="12" t="s">
        <v>73</v>
      </c>
      <c r="AY2488" s="197" t="s">
        <v>205</v>
      </c>
    </row>
    <row r="2489" s="12" customFormat="1">
      <c r="B2489" s="195"/>
      <c r="D2489" s="196" t="s">
        <v>213</v>
      </c>
      <c r="E2489" s="197" t="s">
        <v>1</v>
      </c>
      <c r="F2489" s="198" t="s">
        <v>419</v>
      </c>
      <c r="H2489" s="197" t="s">
        <v>1</v>
      </c>
      <c r="I2489" s="199"/>
      <c r="L2489" s="195"/>
      <c r="M2489" s="200"/>
      <c r="N2489" s="201"/>
      <c r="O2489" s="201"/>
      <c r="P2489" s="201"/>
      <c r="Q2489" s="201"/>
      <c r="R2489" s="201"/>
      <c r="S2489" s="201"/>
      <c r="T2489" s="202"/>
      <c r="AT2489" s="197" t="s">
        <v>213</v>
      </c>
      <c r="AU2489" s="197" t="s">
        <v>82</v>
      </c>
      <c r="AV2489" s="12" t="s">
        <v>80</v>
      </c>
      <c r="AW2489" s="12" t="s">
        <v>30</v>
      </c>
      <c r="AX2489" s="12" t="s">
        <v>73</v>
      </c>
      <c r="AY2489" s="197" t="s">
        <v>205</v>
      </c>
    </row>
    <row r="2490" s="13" customFormat="1">
      <c r="B2490" s="203"/>
      <c r="D2490" s="196" t="s">
        <v>213</v>
      </c>
      <c r="E2490" s="204" t="s">
        <v>1</v>
      </c>
      <c r="F2490" s="205" t="s">
        <v>420</v>
      </c>
      <c r="H2490" s="206">
        <v>4.0899999999999999</v>
      </c>
      <c r="I2490" s="207"/>
      <c r="L2490" s="203"/>
      <c r="M2490" s="208"/>
      <c r="N2490" s="209"/>
      <c r="O2490" s="209"/>
      <c r="P2490" s="209"/>
      <c r="Q2490" s="209"/>
      <c r="R2490" s="209"/>
      <c r="S2490" s="209"/>
      <c r="T2490" s="210"/>
      <c r="AT2490" s="204" t="s">
        <v>213</v>
      </c>
      <c r="AU2490" s="204" t="s">
        <v>82</v>
      </c>
      <c r="AV2490" s="13" t="s">
        <v>82</v>
      </c>
      <c r="AW2490" s="13" t="s">
        <v>30</v>
      </c>
      <c r="AX2490" s="13" t="s">
        <v>73</v>
      </c>
      <c r="AY2490" s="204" t="s">
        <v>205</v>
      </c>
    </row>
    <row r="2491" s="12" customFormat="1">
      <c r="B2491" s="195"/>
      <c r="D2491" s="196" t="s">
        <v>213</v>
      </c>
      <c r="E2491" s="197" t="s">
        <v>1</v>
      </c>
      <c r="F2491" s="198" t="s">
        <v>411</v>
      </c>
      <c r="H2491" s="197" t="s">
        <v>1</v>
      </c>
      <c r="I2491" s="199"/>
      <c r="L2491" s="195"/>
      <c r="M2491" s="200"/>
      <c r="N2491" s="201"/>
      <c r="O2491" s="201"/>
      <c r="P2491" s="201"/>
      <c r="Q2491" s="201"/>
      <c r="R2491" s="201"/>
      <c r="S2491" s="201"/>
      <c r="T2491" s="202"/>
      <c r="AT2491" s="197" t="s">
        <v>213</v>
      </c>
      <c r="AU2491" s="197" t="s">
        <v>82</v>
      </c>
      <c r="AV2491" s="12" t="s">
        <v>80</v>
      </c>
      <c r="AW2491" s="12" t="s">
        <v>30</v>
      </c>
      <c r="AX2491" s="12" t="s">
        <v>73</v>
      </c>
      <c r="AY2491" s="197" t="s">
        <v>205</v>
      </c>
    </row>
    <row r="2492" s="13" customFormat="1">
      <c r="B2492" s="203"/>
      <c r="D2492" s="196" t="s">
        <v>213</v>
      </c>
      <c r="E2492" s="204" t="s">
        <v>1</v>
      </c>
      <c r="F2492" s="205" t="s">
        <v>412</v>
      </c>
      <c r="H2492" s="206">
        <v>5.5199999999999996</v>
      </c>
      <c r="I2492" s="207"/>
      <c r="L2492" s="203"/>
      <c r="M2492" s="208"/>
      <c r="N2492" s="209"/>
      <c r="O2492" s="209"/>
      <c r="P2492" s="209"/>
      <c r="Q2492" s="209"/>
      <c r="R2492" s="209"/>
      <c r="S2492" s="209"/>
      <c r="T2492" s="210"/>
      <c r="AT2492" s="204" t="s">
        <v>213</v>
      </c>
      <c r="AU2492" s="204" t="s">
        <v>82</v>
      </c>
      <c r="AV2492" s="13" t="s">
        <v>82</v>
      </c>
      <c r="AW2492" s="13" t="s">
        <v>30</v>
      </c>
      <c r="AX2492" s="13" t="s">
        <v>73</v>
      </c>
      <c r="AY2492" s="204" t="s">
        <v>205</v>
      </c>
    </row>
    <row r="2493" s="15" customFormat="1">
      <c r="B2493" s="219"/>
      <c r="D2493" s="196" t="s">
        <v>213</v>
      </c>
      <c r="E2493" s="220" t="s">
        <v>1</v>
      </c>
      <c r="F2493" s="221" t="s">
        <v>235</v>
      </c>
      <c r="H2493" s="222">
        <v>9.6099999999999994</v>
      </c>
      <c r="I2493" s="223"/>
      <c r="L2493" s="219"/>
      <c r="M2493" s="224"/>
      <c r="N2493" s="225"/>
      <c r="O2493" s="225"/>
      <c r="P2493" s="225"/>
      <c r="Q2493" s="225"/>
      <c r="R2493" s="225"/>
      <c r="S2493" s="225"/>
      <c r="T2493" s="226"/>
      <c r="AT2493" s="220" t="s">
        <v>213</v>
      </c>
      <c r="AU2493" s="220" t="s">
        <v>82</v>
      </c>
      <c r="AV2493" s="15" t="s">
        <v>120</v>
      </c>
      <c r="AW2493" s="15" t="s">
        <v>30</v>
      </c>
      <c r="AX2493" s="15" t="s">
        <v>73</v>
      </c>
      <c r="AY2493" s="220" t="s">
        <v>205</v>
      </c>
    </row>
    <row r="2494" s="12" customFormat="1">
      <c r="B2494" s="195"/>
      <c r="D2494" s="196" t="s">
        <v>213</v>
      </c>
      <c r="E2494" s="197" t="s">
        <v>1</v>
      </c>
      <c r="F2494" s="198" t="s">
        <v>584</v>
      </c>
      <c r="H2494" s="197" t="s">
        <v>1</v>
      </c>
      <c r="I2494" s="199"/>
      <c r="L2494" s="195"/>
      <c r="M2494" s="200"/>
      <c r="N2494" s="201"/>
      <c r="O2494" s="201"/>
      <c r="P2494" s="201"/>
      <c r="Q2494" s="201"/>
      <c r="R2494" s="201"/>
      <c r="S2494" s="201"/>
      <c r="T2494" s="202"/>
      <c r="AT2494" s="197" t="s">
        <v>213</v>
      </c>
      <c r="AU2494" s="197" t="s">
        <v>82</v>
      </c>
      <c r="AV2494" s="12" t="s">
        <v>80</v>
      </c>
      <c r="AW2494" s="12" t="s">
        <v>30</v>
      </c>
      <c r="AX2494" s="12" t="s">
        <v>73</v>
      </c>
      <c r="AY2494" s="197" t="s">
        <v>205</v>
      </c>
    </row>
    <row r="2495" s="12" customFormat="1">
      <c r="B2495" s="195"/>
      <c r="D2495" s="196" t="s">
        <v>213</v>
      </c>
      <c r="E2495" s="197" t="s">
        <v>1</v>
      </c>
      <c r="F2495" s="198" t="s">
        <v>411</v>
      </c>
      <c r="H2495" s="197" t="s">
        <v>1</v>
      </c>
      <c r="I2495" s="199"/>
      <c r="L2495" s="195"/>
      <c r="M2495" s="200"/>
      <c r="N2495" s="201"/>
      <c r="O2495" s="201"/>
      <c r="P2495" s="201"/>
      <c r="Q2495" s="201"/>
      <c r="R2495" s="201"/>
      <c r="S2495" s="201"/>
      <c r="T2495" s="202"/>
      <c r="AT2495" s="197" t="s">
        <v>213</v>
      </c>
      <c r="AU2495" s="197" t="s">
        <v>82</v>
      </c>
      <c r="AV2495" s="12" t="s">
        <v>80</v>
      </c>
      <c r="AW2495" s="12" t="s">
        <v>30</v>
      </c>
      <c r="AX2495" s="12" t="s">
        <v>73</v>
      </c>
      <c r="AY2495" s="197" t="s">
        <v>205</v>
      </c>
    </row>
    <row r="2496" s="13" customFormat="1">
      <c r="B2496" s="203"/>
      <c r="D2496" s="196" t="s">
        <v>213</v>
      </c>
      <c r="E2496" s="204" t="s">
        <v>1</v>
      </c>
      <c r="F2496" s="205" t="s">
        <v>413</v>
      </c>
      <c r="H2496" s="206">
        <v>5.79</v>
      </c>
      <c r="I2496" s="207"/>
      <c r="L2496" s="203"/>
      <c r="M2496" s="208"/>
      <c r="N2496" s="209"/>
      <c r="O2496" s="209"/>
      <c r="P2496" s="209"/>
      <c r="Q2496" s="209"/>
      <c r="R2496" s="209"/>
      <c r="S2496" s="209"/>
      <c r="T2496" s="210"/>
      <c r="AT2496" s="204" t="s">
        <v>213</v>
      </c>
      <c r="AU2496" s="204" t="s">
        <v>82</v>
      </c>
      <c r="AV2496" s="13" t="s">
        <v>82</v>
      </c>
      <c r="AW2496" s="13" t="s">
        <v>30</v>
      </c>
      <c r="AX2496" s="13" t="s">
        <v>73</v>
      </c>
      <c r="AY2496" s="204" t="s">
        <v>205</v>
      </c>
    </row>
    <row r="2497" s="15" customFormat="1">
      <c r="B2497" s="219"/>
      <c r="D2497" s="196" t="s">
        <v>213</v>
      </c>
      <c r="E2497" s="220" t="s">
        <v>1</v>
      </c>
      <c r="F2497" s="221" t="s">
        <v>235</v>
      </c>
      <c r="H2497" s="222">
        <v>5.79</v>
      </c>
      <c r="I2497" s="223"/>
      <c r="L2497" s="219"/>
      <c r="M2497" s="224"/>
      <c r="N2497" s="225"/>
      <c r="O2497" s="225"/>
      <c r="P2497" s="225"/>
      <c r="Q2497" s="225"/>
      <c r="R2497" s="225"/>
      <c r="S2497" s="225"/>
      <c r="T2497" s="226"/>
      <c r="AT2497" s="220" t="s">
        <v>213</v>
      </c>
      <c r="AU2497" s="220" t="s">
        <v>82</v>
      </c>
      <c r="AV2497" s="15" t="s">
        <v>120</v>
      </c>
      <c r="AW2497" s="15" t="s">
        <v>30</v>
      </c>
      <c r="AX2497" s="15" t="s">
        <v>73</v>
      </c>
      <c r="AY2497" s="220" t="s">
        <v>205</v>
      </c>
    </row>
    <row r="2498" s="14" customFormat="1">
      <c r="B2498" s="211"/>
      <c r="D2498" s="196" t="s">
        <v>213</v>
      </c>
      <c r="E2498" s="212" t="s">
        <v>1</v>
      </c>
      <c r="F2498" s="213" t="s">
        <v>218</v>
      </c>
      <c r="H2498" s="214">
        <v>1337.56</v>
      </c>
      <c r="I2498" s="215"/>
      <c r="L2498" s="211"/>
      <c r="M2498" s="216"/>
      <c r="N2498" s="217"/>
      <c r="O2498" s="217"/>
      <c r="P2498" s="217"/>
      <c r="Q2498" s="217"/>
      <c r="R2498" s="217"/>
      <c r="S2498" s="217"/>
      <c r="T2498" s="218"/>
      <c r="AT2498" s="212" t="s">
        <v>213</v>
      </c>
      <c r="AU2498" s="212" t="s">
        <v>82</v>
      </c>
      <c r="AV2498" s="14" t="s">
        <v>123</v>
      </c>
      <c r="AW2498" s="14" t="s">
        <v>30</v>
      </c>
      <c r="AX2498" s="14" t="s">
        <v>80</v>
      </c>
      <c r="AY2498" s="212" t="s">
        <v>205</v>
      </c>
    </row>
    <row r="2499" s="1" customFormat="1" ht="37.9" customHeight="1">
      <c r="A2499" s="37"/>
      <c r="B2499" s="181"/>
      <c r="C2499" s="182" t="s">
        <v>1841</v>
      </c>
      <c r="D2499" s="182" t="s">
        <v>207</v>
      </c>
      <c r="E2499" s="183" t="s">
        <v>1842</v>
      </c>
      <c r="F2499" s="184" t="s">
        <v>1843</v>
      </c>
      <c r="G2499" s="185" t="s">
        <v>210</v>
      </c>
      <c r="H2499" s="186">
        <v>638.46000000000004</v>
      </c>
      <c r="I2499" s="187">
        <v>130</v>
      </c>
      <c r="J2499" s="188">
        <f>ROUND(I2499*H2499,2)</f>
        <v>82999.800000000003</v>
      </c>
      <c r="K2499" s="184" t="s">
        <v>1</v>
      </c>
      <c r="L2499" s="38"/>
      <c r="M2499" s="189" t="s">
        <v>1</v>
      </c>
      <c r="N2499" s="190" t="s">
        <v>38</v>
      </c>
      <c r="O2499" s="76"/>
      <c r="P2499" s="191">
        <f>O2499*H2499</f>
        <v>0</v>
      </c>
      <c r="Q2499" s="191">
        <v>0.00029999999999999997</v>
      </c>
      <c r="R2499" s="191">
        <f>Q2499*H2499</f>
        <v>0.19153799999999999</v>
      </c>
      <c r="S2499" s="191">
        <v>0</v>
      </c>
      <c r="T2499" s="192">
        <f>S2499*H2499</f>
        <v>0</v>
      </c>
      <c r="U2499" s="37"/>
      <c r="V2499" s="37"/>
      <c r="W2499" s="37"/>
      <c r="X2499" s="37"/>
      <c r="Y2499" s="37"/>
      <c r="Z2499" s="37"/>
      <c r="AA2499" s="37"/>
      <c r="AB2499" s="37"/>
      <c r="AC2499" s="37"/>
      <c r="AD2499" s="37"/>
      <c r="AE2499" s="37"/>
      <c r="AR2499" s="193" t="s">
        <v>472</v>
      </c>
      <c r="AT2499" s="193" t="s">
        <v>207</v>
      </c>
      <c r="AU2499" s="193" t="s">
        <v>82</v>
      </c>
      <c r="AY2499" s="18" t="s">
        <v>205</v>
      </c>
      <c r="BE2499" s="194">
        <f>IF(N2499="základní",J2499,0)</f>
        <v>82999.800000000003</v>
      </c>
      <c r="BF2499" s="194">
        <f>IF(N2499="snížená",J2499,0)</f>
        <v>0</v>
      </c>
      <c r="BG2499" s="194">
        <f>IF(N2499="zákl. přenesená",J2499,0)</f>
        <v>0</v>
      </c>
      <c r="BH2499" s="194">
        <f>IF(N2499="sníž. přenesená",J2499,0)</f>
        <v>0</v>
      </c>
      <c r="BI2499" s="194">
        <f>IF(N2499="nulová",J2499,0)</f>
        <v>0</v>
      </c>
      <c r="BJ2499" s="18" t="s">
        <v>80</v>
      </c>
      <c r="BK2499" s="194">
        <f>ROUND(I2499*H2499,2)</f>
        <v>82999.800000000003</v>
      </c>
      <c r="BL2499" s="18" t="s">
        <v>472</v>
      </c>
      <c r="BM2499" s="193" t="s">
        <v>1844</v>
      </c>
    </row>
    <row r="2500" s="12" customFormat="1">
      <c r="B2500" s="195"/>
      <c r="D2500" s="196" t="s">
        <v>213</v>
      </c>
      <c r="E2500" s="197" t="s">
        <v>1</v>
      </c>
      <c r="F2500" s="198" t="s">
        <v>581</v>
      </c>
      <c r="H2500" s="197" t="s">
        <v>1</v>
      </c>
      <c r="I2500" s="199"/>
      <c r="L2500" s="195"/>
      <c r="M2500" s="200"/>
      <c r="N2500" s="201"/>
      <c r="O2500" s="201"/>
      <c r="P2500" s="201"/>
      <c r="Q2500" s="201"/>
      <c r="R2500" s="201"/>
      <c r="S2500" s="201"/>
      <c r="T2500" s="202"/>
      <c r="AT2500" s="197" t="s">
        <v>213</v>
      </c>
      <c r="AU2500" s="197" t="s">
        <v>82</v>
      </c>
      <c r="AV2500" s="12" t="s">
        <v>80</v>
      </c>
      <c r="AW2500" s="12" t="s">
        <v>30</v>
      </c>
      <c r="AX2500" s="12" t="s">
        <v>73</v>
      </c>
      <c r="AY2500" s="197" t="s">
        <v>205</v>
      </c>
    </row>
    <row r="2501" s="12" customFormat="1">
      <c r="B2501" s="195"/>
      <c r="D2501" s="196" t="s">
        <v>213</v>
      </c>
      <c r="E2501" s="197" t="s">
        <v>1</v>
      </c>
      <c r="F2501" s="198" t="s">
        <v>223</v>
      </c>
      <c r="H2501" s="197" t="s">
        <v>1</v>
      </c>
      <c r="I2501" s="199"/>
      <c r="L2501" s="195"/>
      <c r="M2501" s="200"/>
      <c r="N2501" s="201"/>
      <c r="O2501" s="201"/>
      <c r="P2501" s="201"/>
      <c r="Q2501" s="201"/>
      <c r="R2501" s="201"/>
      <c r="S2501" s="201"/>
      <c r="T2501" s="202"/>
      <c r="AT2501" s="197" t="s">
        <v>213</v>
      </c>
      <c r="AU2501" s="197" t="s">
        <v>82</v>
      </c>
      <c r="AV2501" s="12" t="s">
        <v>80</v>
      </c>
      <c r="AW2501" s="12" t="s">
        <v>30</v>
      </c>
      <c r="AX2501" s="12" t="s">
        <v>73</v>
      </c>
      <c r="AY2501" s="197" t="s">
        <v>205</v>
      </c>
    </row>
    <row r="2502" s="12" customFormat="1">
      <c r="B2502" s="195"/>
      <c r="D2502" s="196" t="s">
        <v>213</v>
      </c>
      <c r="E2502" s="197" t="s">
        <v>1</v>
      </c>
      <c r="F2502" s="198" t="s">
        <v>1761</v>
      </c>
      <c r="H2502" s="197" t="s">
        <v>1</v>
      </c>
      <c r="I2502" s="199"/>
      <c r="L2502" s="195"/>
      <c r="M2502" s="200"/>
      <c r="N2502" s="201"/>
      <c r="O2502" s="201"/>
      <c r="P2502" s="201"/>
      <c r="Q2502" s="201"/>
      <c r="R2502" s="201"/>
      <c r="S2502" s="201"/>
      <c r="T2502" s="202"/>
      <c r="AT2502" s="197" t="s">
        <v>213</v>
      </c>
      <c r="AU2502" s="197" t="s">
        <v>82</v>
      </c>
      <c r="AV2502" s="12" t="s">
        <v>80</v>
      </c>
      <c r="AW2502" s="12" t="s">
        <v>30</v>
      </c>
      <c r="AX2502" s="12" t="s">
        <v>73</v>
      </c>
      <c r="AY2502" s="197" t="s">
        <v>205</v>
      </c>
    </row>
    <row r="2503" s="12" customFormat="1">
      <c r="B2503" s="195"/>
      <c r="D2503" s="196" t="s">
        <v>213</v>
      </c>
      <c r="E2503" s="197" t="s">
        <v>1</v>
      </c>
      <c r="F2503" s="198" t="s">
        <v>254</v>
      </c>
      <c r="H2503" s="197" t="s">
        <v>1</v>
      </c>
      <c r="I2503" s="199"/>
      <c r="L2503" s="195"/>
      <c r="M2503" s="200"/>
      <c r="N2503" s="201"/>
      <c r="O2503" s="201"/>
      <c r="P2503" s="201"/>
      <c r="Q2503" s="201"/>
      <c r="R2503" s="201"/>
      <c r="S2503" s="201"/>
      <c r="T2503" s="202"/>
      <c r="AT2503" s="197" t="s">
        <v>213</v>
      </c>
      <c r="AU2503" s="197" t="s">
        <v>82</v>
      </c>
      <c r="AV2503" s="12" t="s">
        <v>80</v>
      </c>
      <c r="AW2503" s="12" t="s">
        <v>30</v>
      </c>
      <c r="AX2503" s="12" t="s">
        <v>73</v>
      </c>
      <c r="AY2503" s="197" t="s">
        <v>205</v>
      </c>
    </row>
    <row r="2504" s="13" customFormat="1">
      <c r="B2504" s="203"/>
      <c r="D2504" s="196" t="s">
        <v>213</v>
      </c>
      <c r="E2504" s="204" t="s">
        <v>1</v>
      </c>
      <c r="F2504" s="205" t="s">
        <v>338</v>
      </c>
      <c r="H2504" s="206">
        <v>17.260000000000002</v>
      </c>
      <c r="I2504" s="207"/>
      <c r="L2504" s="203"/>
      <c r="M2504" s="208"/>
      <c r="N2504" s="209"/>
      <c r="O2504" s="209"/>
      <c r="P2504" s="209"/>
      <c r="Q2504" s="209"/>
      <c r="R2504" s="209"/>
      <c r="S2504" s="209"/>
      <c r="T2504" s="210"/>
      <c r="AT2504" s="204" t="s">
        <v>213</v>
      </c>
      <c r="AU2504" s="204" t="s">
        <v>82</v>
      </c>
      <c r="AV2504" s="13" t="s">
        <v>82</v>
      </c>
      <c r="AW2504" s="13" t="s">
        <v>30</v>
      </c>
      <c r="AX2504" s="13" t="s">
        <v>73</v>
      </c>
      <c r="AY2504" s="204" t="s">
        <v>205</v>
      </c>
    </row>
    <row r="2505" s="12" customFormat="1">
      <c r="B2505" s="195"/>
      <c r="D2505" s="196" t="s">
        <v>213</v>
      </c>
      <c r="E2505" s="197" t="s">
        <v>1</v>
      </c>
      <c r="F2505" s="198" t="s">
        <v>339</v>
      </c>
      <c r="H2505" s="197" t="s">
        <v>1</v>
      </c>
      <c r="I2505" s="199"/>
      <c r="L2505" s="195"/>
      <c r="M2505" s="200"/>
      <c r="N2505" s="201"/>
      <c r="O2505" s="201"/>
      <c r="P2505" s="201"/>
      <c r="Q2505" s="201"/>
      <c r="R2505" s="201"/>
      <c r="S2505" s="201"/>
      <c r="T2505" s="202"/>
      <c r="AT2505" s="197" t="s">
        <v>213</v>
      </c>
      <c r="AU2505" s="197" t="s">
        <v>82</v>
      </c>
      <c r="AV2505" s="12" t="s">
        <v>80</v>
      </c>
      <c r="AW2505" s="12" t="s">
        <v>30</v>
      </c>
      <c r="AX2505" s="12" t="s">
        <v>73</v>
      </c>
      <c r="AY2505" s="197" t="s">
        <v>205</v>
      </c>
    </row>
    <row r="2506" s="13" customFormat="1">
      <c r="B2506" s="203"/>
      <c r="D2506" s="196" t="s">
        <v>213</v>
      </c>
      <c r="E2506" s="204" t="s">
        <v>1</v>
      </c>
      <c r="F2506" s="205" t="s">
        <v>340</v>
      </c>
      <c r="H2506" s="206">
        <v>81.200000000000003</v>
      </c>
      <c r="I2506" s="207"/>
      <c r="L2506" s="203"/>
      <c r="M2506" s="208"/>
      <c r="N2506" s="209"/>
      <c r="O2506" s="209"/>
      <c r="P2506" s="209"/>
      <c r="Q2506" s="209"/>
      <c r="R2506" s="209"/>
      <c r="S2506" s="209"/>
      <c r="T2506" s="210"/>
      <c r="AT2506" s="204" t="s">
        <v>213</v>
      </c>
      <c r="AU2506" s="204" t="s">
        <v>82</v>
      </c>
      <c r="AV2506" s="13" t="s">
        <v>82</v>
      </c>
      <c r="AW2506" s="13" t="s">
        <v>30</v>
      </c>
      <c r="AX2506" s="13" t="s">
        <v>73</v>
      </c>
      <c r="AY2506" s="204" t="s">
        <v>205</v>
      </c>
    </row>
    <row r="2507" s="12" customFormat="1">
      <c r="B2507" s="195"/>
      <c r="D2507" s="196" t="s">
        <v>213</v>
      </c>
      <c r="E2507" s="197" t="s">
        <v>1</v>
      </c>
      <c r="F2507" s="198" t="s">
        <v>346</v>
      </c>
      <c r="H2507" s="197" t="s">
        <v>1</v>
      </c>
      <c r="I2507" s="199"/>
      <c r="L2507" s="195"/>
      <c r="M2507" s="200"/>
      <c r="N2507" s="201"/>
      <c r="O2507" s="201"/>
      <c r="P2507" s="201"/>
      <c r="Q2507" s="201"/>
      <c r="R2507" s="201"/>
      <c r="S2507" s="201"/>
      <c r="T2507" s="202"/>
      <c r="AT2507" s="197" t="s">
        <v>213</v>
      </c>
      <c r="AU2507" s="197" t="s">
        <v>82</v>
      </c>
      <c r="AV2507" s="12" t="s">
        <v>80</v>
      </c>
      <c r="AW2507" s="12" t="s">
        <v>30</v>
      </c>
      <c r="AX2507" s="12" t="s">
        <v>73</v>
      </c>
      <c r="AY2507" s="197" t="s">
        <v>205</v>
      </c>
    </row>
    <row r="2508" s="13" customFormat="1">
      <c r="B2508" s="203"/>
      <c r="D2508" s="196" t="s">
        <v>213</v>
      </c>
      <c r="E2508" s="204" t="s">
        <v>1</v>
      </c>
      <c r="F2508" s="205" t="s">
        <v>347</v>
      </c>
      <c r="H2508" s="206">
        <v>1.53</v>
      </c>
      <c r="I2508" s="207"/>
      <c r="L2508" s="203"/>
      <c r="M2508" s="208"/>
      <c r="N2508" s="209"/>
      <c r="O2508" s="209"/>
      <c r="P2508" s="209"/>
      <c r="Q2508" s="209"/>
      <c r="R2508" s="209"/>
      <c r="S2508" s="209"/>
      <c r="T2508" s="210"/>
      <c r="AT2508" s="204" t="s">
        <v>213</v>
      </c>
      <c r="AU2508" s="204" t="s">
        <v>82</v>
      </c>
      <c r="AV2508" s="13" t="s">
        <v>82</v>
      </c>
      <c r="AW2508" s="13" t="s">
        <v>30</v>
      </c>
      <c r="AX2508" s="13" t="s">
        <v>73</v>
      </c>
      <c r="AY2508" s="204" t="s">
        <v>205</v>
      </c>
    </row>
    <row r="2509" s="12" customFormat="1">
      <c r="B2509" s="195"/>
      <c r="D2509" s="196" t="s">
        <v>213</v>
      </c>
      <c r="E2509" s="197" t="s">
        <v>1</v>
      </c>
      <c r="F2509" s="198" t="s">
        <v>348</v>
      </c>
      <c r="H2509" s="197" t="s">
        <v>1</v>
      </c>
      <c r="I2509" s="199"/>
      <c r="L2509" s="195"/>
      <c r="M2509" s="200"/>
      <c r="N2509" s="201"/>
      <c r="O2509" s="201"/>
      <c r="P2509" s="201"/>
      <c r="Q2509" s="201"/>
      <c r="R2509" s="201"/>
      <c r="S2509" s="201"/>
      <c r="T2509" s="202"/>
      <c r="AT2509" s="197" t="s">
        <v>213</v>
      </c>
      <c r="AU2509" s="197" t="s">
        <v>82</v>
      </c>
      <c r="AV2509" s="12" t="s">
        <v>80</v>
      </c>
      <c r="AW2509" s="12" t="s">
        <v>30</v>
      </c>
      <c r="AX2509" s="12" t="s">
        <v>73</v>
      </c>
      <c r="AY2509" s="197" t="s">
        <v>205</v>
      </c>
    </row>
    <row r="2510" s="13" customFormat="1">
      <c r="B2510" s="203"/>
      <c r="D2510" s="196" t="s">
        <v>213</v>
      </c>
      <c r="E2510" s="204" t="s">
        <v>1</v>
      </c>
      <c r="F2510" s="205" t="s">
        <v>349</v>
      </c>
      <c r="H2510" s="206">
        <v>1.54</v>
      </c>
      <c r="I2510" s="207"/>
      <c r="L2510" s="203"/>
      <c r="M2510" s="208"/>
      <c r="N2510" s="209"/>
      <c r="O2510" s="209"/>
      <c r="P2510" s="209"/>
      <c r="Q2510" s="209"/>
      <c r="R2510" s="209"/>
      <c r="S2510" s="209"/>
      <c r="T2510" s="210"/>
      <c r="AT2510" s="204" t="s">
        <v>213</v>
      </c>
      <c r="AU2510" s="204" t="s">
        <v>82</v>
      </c>
      <c r="AV2510" s="13" t="s">
        <v>82</v>
      </c>
      <c r="AW2510" s="13" t="s">
        <v>30</v>
      </c>
      <c r="AX2510" s="13" t="s">
        <v>73</v>
      </c>
      <c r="AY2510" s="204" t="s">
        <v>205</v>
      </c>
    </row>
    <row r="2511" s="12" customFormat="1">
      <c r="B2511" s="195"/>
      <c r="D2511" s="196" t="s">
        <v>213</v>
      </c>
      <c r="E2511" s="197" t="s">
        <v>1</v>
      </c>
      <c r="F2511" s="198" t="s">
        <v>248</v>
      </c>
      <c r="H2511" s="197" t="s">
        <v>1</v>
      </c>
      <c r="I2511" s="199"/>
      <c r="L2511" s="195"/>
      <c r="M2511" s="200"/>
      <c r="N2511" s="201"/>
      <c r="O2511" s="201"/>
      <c r="P2511" s="201"/>
      <c r="Q2511" s="201"/>
      <c r="R2511" s="201"/>
      <c r="S2511" s="201"/>
      <c r="T2511" s="202"/>
      <c r="AT2511" s="197" t="s">
        <v>213</v>
      </c>
      <c r="AU2511" s="197" t="s">
        <v>82</v>
      </c>
      <c r="AV2511" s="12" t="s">
        <v>80</v>
      </c>
      <c r="AW2511" s="12" t="s">
        <v>30</v>
      </c>
      <c r="AX2511" s="12" t="s">
        <v>73</v>
      </c>
      <c r="AY2511" s="197" t="s">
        <v>205</v>
      </c>
    </row>
    <row r="2512" s="13" customFormat="1">
      <c r="B2512" s="203"/>
      <c r="D2512" s="196" t="s">
        <v>213</v>
      </c>
      <c r="E2512" s="204" t="s">
        <v>1</v>
      </c>
      <c r="F2512" s="205" t="s">
        <v>350</v>
      </c>
      <c r="H2512" s="206">
        <v>1.6799999999999999</v>
      </c>
      <c r="I2512" s="207"/>
      <c r="L2512" s="203"/>
      <c r="M2512" s="208"/>
      <c r="N2512" s="209"/>
      <c r="O2512" s="209"/>
      <c r="P2512" s="209"/>
      <c r="Q2512" s="209"/>
      <c r="R2512" s="209"/>
      <c r="S2512" s="209"/>
      <c r="T2512" s="210"/>
      <c r="AT2512" s="204" t="s">
        <v>213</v>
      </c>
      <c r="AU2512" s="204" t="s">
        <v>82</v>
      </c>
      <c r="AV2512" s="13" t="s">
        <v>82</v>
      </c>
      <c r="AW2512" s="13" t="s">
        <v>30</v>
      </c>
      <c r="AX2512" s="13" t="s">
        <v>73</v>
      </c>
      <c r="AY2512" s="204" t="s">
        <v>205</v>
      </c>
    </row>
    <row r="2513" s="12" customFormat="1">
      <c r="B2513" s="195"/>
      <c r="D2513" s="196" t="s">
        <v>213</v>
      </c>
      <c r="E2513" s="197" t="s">
        <v>1</v>
      </c>
      <c r="F2513" s="198" t="s">
        <v>353</v>
      </c>
      <c r="H2513" s="197" t="s">
        <v>1</v>
      </c>
      <c r="I2513" s="199"/>
      <c r="L2513" s="195"/>
      <c r="M2513" s="200"/>
      <c r="N2513" s="201"/>
      <c r="O2513" s="201"/>
      <c r="P2513" s="201"/>
      <c r="Q2513" s="201"/>
      <c r="R2513" s="201"/>
      <c r="S2513" s="201"/>
      <c r="T2513" s="202"/>
      <c r="AT2513" s="197" t="s">
        <v>213</v>
      </c>
      <c r="AU2513" s="197" t="s">
        <v>82</v>
      </c>
      <c r="AV2513" s="12" t="s">
        <v>80</v>
      </c>
      <c r="AW2513" s="12" t="s">
        <v>30</v>
      </c>
      <c r="AX2513" s="12" t="s">
        <v>73</v>
      </c>
      <c r="AY2513" s="197" t="s">
        <v>205</v>
      </c>
    </row>
    <row r="2514" s="13" customFormat="1">
      <c r="B2514" s="203"/>
      <c r="D2514" s="196" t="s">
        <v>213</v>
      </c>
      <c r="E2514" s="204" t="s">
        <v>1</v>
      </c>
      <c r="F2514" s="205" t="s">
        <v>354</v>
      </c>
      <c r="H2514" s="206">
        <v>1.5700000000000001</v>
      </c>
      <c r="I2514" s="207"/>
      <c r="L2514" s="203"/>
      <c r="M2514" s="208"/>
      <c r="N2514" s="209"/>
      <c r="O2514" s="209"/>
      <c r="P2514" s="209"/>
      <c r="Q2514" s="209"/>
      <c r="R2514" s="209"/>
      <c r="S2514" s="209"/>
      <c r="T2514" s="210"/>
      <c r="AT2514" s="204" t="s">
        <v>213</v>
      </c>
      <c r="AU2514" s="204" t="s">
        <v>82</v>
      </c>
      <c r="AV2514" s="13" t="s">
        <v>82</v>
      </c>
      <c r="AW2514" s="13" t="s">
        <v>30</v>
      </c>
      <c r="AX2514" s="13" t="s">
        <v>73</v>
      </c>
      <c r="AY2514" s="204" t="s">
        <v>205</v>
      </c>
    </row>
    <row r="2515" s="12" customFormat="1">
      <c r="B2515" s="195"/>
      <c r="D2515" s="196" t="s">
        <v>213</v>
      </c>
      <c r="E2515" s="197" t="s">
        <v>1</v>
      </c>
      <c r="F2515" s="198" t="s">
        <v>355</v>
      </c>
      <c r="H2515" s="197" t="s">
        <v>1</v>
      </c>
      <c r="I2515" s="199"/>
      <c r="L2515" s="195"/>
      <c r="M2515" s="200"/>
      <c r="N2515" s="201"/>
      <c r="O2515" s="201"/>
      <c r="P2515" s="201"/>
      <c r="Q2515" s="201"/>
      <c r="R2515" s="201"/>
      <c r="S2515" s="201"/>
      <c r="T2515" s="202"/>
      <c r="AT2515" s="197" t="s">
        <v>213</v>
      </c>
      <c r="AU2515" s="197" t="s">
        <v>82</v>
      </c>
      <c r="AV2515" s="12" t="s">
        <v>80</v>
      </c>
      <c r="AW2515" s="12" t="s">
        <v>30</v>
      </c>
      <c r="AX2515" s="12" t="s">
        <v>73</v>
      </c>
      <c r="AY2515" s="197" t="s">
        <v>205</v>
      </c>
    </row>
    <row r="2516" s="13" customFormat="1">
      <c r="B2516" s="203"/>
      <c r="D2516" s="196" t="s">
        <v>213</v>
      </c>
      <c r="E2516" s="204" t="s">
        <v>1</v>
      </c>
      <c r="F2516" s="205" t="s">
        <v>349</v>
      </c>
      <c r="H2516" s="206">
        <v>1.54</v>
      </c>
      <c r="I2516" s="207"/>
      <c r="L2516" s="203"/>
      <c r="M2516" s="208"/>
      <c r="N2516" s="209"/>
      <c r="O2516" s="209"/>
      <c r="P2516" s="209"/>
      <c r="Q2516" s="209"/>
      <c r="R2516" s="209"/>
      <c r="S2516" s="209"/>
      <c r="T2516" s="210"/>
      <c r="AT2516" s="204" t="s">
        <v>213</v>
      </c>
      <c r="AU2516" s="204" t="s">
        <v>82</v>
      </c>
      <c r="AV2516" s="13" t="s">
        <v>82</v>
      </c>
      <c r="AW2516" s="13" t="s">
        <v>30</v>
      </c>
      <c r="AX2516" s="13" t="s">
        <v>73</v>
      </c>
      <c r="AY2516" s="204" t="s">
        <v>205</v>
      </c>
    </row>
    <row r="2517" s="12" customFormat="1">
      <c r="B2517" s="195"/>
      <c r="D2517" s="196" t="s">
        <v>213</v>
      </c>
      <c r="E2517" s="197" t="s">
        <v>1</v>
      </c>
      <c r="F2517" s="198" t="s">
        <v>356</v>
      </c>
      <c r="H2517" s="197" t="s">
        <v>1</v>
      </c>
      <c r="I2517" s="199"/>
      <c r="L2517" s="195"/>
      <c r="M2517" s="200"/>
      <c r="N2517" s="201"/>
      <c r="O2517" s="201"/>
      <c r="P2517" s="201"/>
      <c r="Q2517" s="201"/>
      <c r="R2517" s="201"/>
      <c r="S2517" s="201"/>
      <c r="T2517" s="202"/>
      <c r="AT2517" s="197" t="s">
        <v>213</v>
      </c>
      <c r="AU2517" s="197" t="s">
        <v>82</v>
      </c>
      <c r="AV2517" s="12" t="s">
        <v>80</v>
      </c>
      <c r="AW2517" s="12" t="s">
        <v>30</v>
      </c>
      <c r="AX2517" s="12" t="s">
        <v>73</v>
      </c>
      <c r="AY2517" s="197" t="s">
        <v>205</v>
      </c>
    </row>
    <row r="2518" s="13" customFormat="1">
      <c r="B2518" s="203"/>
      <c r="D2518" s="196" t="s">
        <v>213</v>
      </c>
      <c r="E2518" s="204" t="s">
        <v>1</v>
      </c>
      <c r="F2518" s="205" t="s">
        <v>350</v>
      </c>
      <c r="H2518" s="206">
        <v>1.6799999999999999</v>
      </c>
      <c r="I2518" s="207"/>
      <c r="L2518" s="203"/>
      <c r="M2518" s="208"/>
      <c r="N2518" s="209"/>
      <c r="O2518" s="209"/>
      <c r="P2518" s="209"/>
      <c r="Q2518" s="209"/>
      <c r="R2518" s="209"/>
      <c r="S2518" s="209"/>
      <c r="T2518" s="210"/>
      <c r="AT2518" s="204" t="s">
        <v>213</v>
      </c>
      <c r="AU2518" s="204" t="s">
        <v>82</v>
      </c>
      <c r="AV2518" s="13" t="s">
        <v>82</v>
      </c>
      <c r="AW2518" s="13" t="s">
        <v>30</v>
      </c>
      <c r="AX2518" s="13" t="s">
        <v>73</v>
      </c>
      <c r="AY2518" s="204" t="s">
        <v>205</v>
      </c>
    </row>
    <row r="2519" s="12" customFormat="1">
      <c r="B2519" s="195"/>
      <c r="D2519" s="196" t="s">
        <v>213</v>
      </c>
      <c r="E2519" s="197" t="s">
        <v>1</v>
      </c>
      <c r="F2519" s="198" t="s">
        <v>359</v>
      </c>
      <c r="H2519" s="197" t="s">
        <v>1</v>
      </c>
      <c r="I2519" s="199"/>
      <c r="L2519" s="195"/>
      <c r="M2519" s="200"/>
      <c r="N2519" s="201"/>
      <c r="O2519" s="201"/>
      <c r="P2519" s="201"/>
      <c r="Q2519" s="201"/>
      <c r="R2519" s="201"/>
      <c r="S2519" s="201"/>
      <c r="T2519" s="202"/>
      <c r="AT2519" s="197" t="s">
        <v>213</v>
      </c>
      <c r="AU2519" s="197" t="s">
        <v>82</v>
      </c>
      <c r="AV2519" s="12" t="s">
        <v>80</v>
      </c>
      <c r="AW2519" s="12" t="s">
        <v>30</v>
      </c>
      <c r="AX2519" s="12" t="s">
        <v>73</v>
      </c>
      <c r="AY2519" s="197" t="s">
        <v>205</v>
      </c>
    </row>
    <row r="2520" s="13" customFormat="1">
      <c r="B2520" s="203"/>
      <c r="D2520" s="196" t="s">
        <v>213</v>
      </c>
      <c r="E2520" s="204" t="s">
        <v>1</v>
      </c>
      <c r="F2520" s="205" t="s">
        <v>360</v>
      </c>
      <c r="H2520" s="206">
        <v>1.6200000000000001</v>
      </c>
      <c r="I2520" s="207"/>
      <c r="L2520" s="203"/>
      <c r="M2520" s="208"/>
      <c r="N2520" s="209"/>
      <c r="O2520" s="209"/>
      <c r="P2520" s="209"/>
      <c r="Q2520" s="209"/>
      <c r="R2520" s="209"/>
      <c r="S2520" s="209"/>
      <c r="T2520" s="210"/>
      <c r="AT2520" s="204" t="s">
        <v>213</v>
      </c>
      <c r="AU2520" s="204" t="s">
        <v>82</v>
      </c>
      <c r="AV2520" s="13" t="s">
        <v>82</v>
      </c>
      <c r="AW2520" s="13" t="s">
        <v>30</v>
      </c>
      <c r="AX2520" s="13" t="s">
        <v>73</v>
      </c>
      <c r="AY2520" s="204" t="s">
        <v>205</v>
      </c>
    </row>
    <row r="2521" s="12" customFormat="1">
      <c r="B2521" s="195"/>
      <c r="D2521" s="196" t="s">
        <v>213</v>
      </c>
      <c r="E2521" s="197" t="s">
        <v>1</v>
      </c>
      <c r="F2521" s="198" t="s">
        <v>372</v>
      </c>
      <c r="H2521" s="197" t="s">
        <v>1</v>
      </c>
      <c r="I2521" s="199"/>
      <c r="L2521" s="195"/>
      <c r="M2521" s="200"/>
      <c r="N2521" s="201"/>
      <c r="O2521" s="201"/>
      <c r="P2521" s="201"/>
      <c r="Q2521" s="201"/>
      <c r="R2521" s="201"/>
      <c r="S2521" s="201"/>
      <c r="T2521" s="202"/>
      <c r="AT2521" s="197" t="s">
        <v>213</v>
      </c>
      <c r="AU2521" s="197" t="s">
        <v>82</v>
      </c>
      <c r="AV2521" s="12" t="s">
        <v>80</v>
      </c>
      <c r="AW2521" s="12" t="s">
        <v>30</v>
      </c>
      <c r="AX2521" s="12" t="s">
        <v>73</v>
      </c>
      <c r="AY2521" s="197" t="s">
        <v>205</v>
      </c>
    </row>
    <row r="2522" s="13" customFormat="1">
      <c r="B2522" s="203"/>
      <c r="D2522" s="196" t="s">
        <v>213</v>
      </c>
      <c r="E2522" s="204" t="s">
        <v>1</v>
      </c>
      <c r="F2522" s="205" t="s">
        <v>373</v>
      </c>
      <c r="H2522" s="206">
        <v>2.23</v>
      </c>
      <c r="I2522" s="207"/>
      <c r="L2522" s="203"/>
      <c r="M2522" s="208"/>
      <c r="N2522" s="209"/>
      <c r="O2522" s="209"/>
      <c r="P2522" s="209"/>
      <c r="Q2522" s="209"/>
      <c r="R2522" s="209"/>
      <c r="S2522" s="209"/>
      <c r="T2522" s="210"/>
      <c r="AT2522" s="204" t="s">
        <v>213</v>
      </c>
      <c r="AU2522" s="204" t="s">
        <v>82</v>
      </c>
      <c r="AV2522" s="13" t="s">
        <v>82</v>
      </c>
      <c r="AW2522" s="13" t="s">
        <v>30</v>
      </c>
      <c r="AX2522" s="13" t="s">
        <v>73</v>
      </c>
      <c r="AY2522" s="204" t="s">
        <v>205</v>
      </c>
    </row>
    <row r="2523" s="12" customFormat="1">
      <c r="B2523" s="195"/>
      <c r="D2523" s="196" t="s">
        <v>213</v>
      </c>
      <c r="E2523" s="197" t="s">
        <v>1</v>
      </c>
      <c r="F2523" s="198" t="s">
        <v>374</v>
      </c>
      <c r="H2523" s="197" t="s">
        <v>1</v>
      </c>
      <c r="I2523" s="199"/>
      <c r="L2523" s="195"/>
      <c r="M2523" s="200"/>
      <c r="N2523" s="201"/>
      <c r="O2523" s="201"/>
      <c r="P2523" s="201"/>
      <c r="Q2523" s="201"/>
      <c r="R2523" s="201"/>
      <c r="S2523" s="201"/>
      <c r="T2523" s="202"/>
      <c r="AT2523" s="197" t="s">
        <v>213</v>
      </c>
      <c r="AU2523" s="197" t="s">
        <v>82</v>
      </c>
      <c r="AV2523" s="12" t="s">
        <v>80</v>
      </c>
      <c r="AW2523" s="12" t="s">
        <v>30</v>
      </c>
      <c r="AX2523" s="12" t="s">
        <v>73</v>
      </c>
      <c r="AY2523" s="197" t="s">
        <v>205</v>
      </c>
    </row>
    <row r="2524" s="13" customFormat="1">
      <c r="B2524" s="203"/>
      <c r="D2524" s="196" t="s">
        <v>213</v>
      </c>
      <c r="E2524" s="204" t="s">
        <v>1</v>
      </c>
      <c r="F2524" s="205" t="s">
        <v>375</v>
      </c>
      <c r="H2524" s="206">
        <v>1.44</v>
      </c>
      <c r="I2524" s="207"/>
      <c r="L2524" s="203"/>
      <c r="M2524" s="208"/>
      <c r="N2524" s="209"/>
      <c r="O2524" s="209"/>
      <c r="P2524" s="209"/>
      <c r="Q2524" s="209"/>
      <c r="R2524" s="209"/>
      <c r="S2524" s="209"/>
      <c r="T2524" s="210"/>
      <c r="AT2524" s="204" t="s">
        <v>213</v>
      </c>
      <c r="AU2524" s="204" t="s">
        <v>82</v>
      </c>
      <c r="AV2524" s="13" t="s">
        <v>82</v>
      </c>
      <c r="AW2524" s="13" t="s">
        <v>30</v>
      </c>
      <c r="AX2524" s="13" t="s">
        <v>73</v>
      </c>
      <c r="AY2524" s="204" t="s">
        <v>205</v>
      </c>
    </row>
    <row r="2525" s="12" customFormat="1">
      <c r="B2525" s="195"/>
      <c r="D2525" s="196" t="s">
        <v>213</v>
      </c>
      <c r="E2525" s="197" t="s">
        <v>1</v>
      </c>
      <c r="F2525" s="198" t="s">
        <v>378</v>
      </c>
      <c r="H2525" s="197" t="s">
        <v>1</v>
      </c>
      <c r="I2525" s="199"/>
      <c r="L2525" s="195"/>
      <c r="M2525" s="200"/>
      <c r="N2525" s="201"/>
      <c r="O2525" s="201"/>
      <c r="P2525" s="201"/>
      <c r="Q2525" s="201"/>
      <c r="R2525" s="201"/>
      <c r="S2525" s="201"/>
      <c r="T2525" s="202"/>
      <c r="AT2525" s="197" t="s">
        <v>213</v>
      </c>
      <c r="AU2525" s="197" t="s">
        <v>82</v>
      </c>
      <c r="AV2525" s="12" t="s">
        <v>80</v>
      </c>
      <c r="AW2525" s="12" t="s">
        <v>30</v>
      </c>
      <c r="AX2525" s="12" t="s">
        <v>73</v>
      </c>
      <c r="AY2525" s="197" t="s">
        <v>205</v>
      </c>
    </row>
    <row r="2526" s="13" customFormat="1">
      <c r="B2526" s="203"/>
      <c r="D2526" s="196" t="s">
        <v>213</v>
      </c>
      <c r="E2526" s="204" t="s">
        <v>1</v>
      </c>
      <c r="F2526" s="205" t="s">
        <v>379</v>
      </c>
      <c r="H2526" s="206">
        <v>1.5</v>
      </c>
      <c r="I2526" s="207"/>
      <c r="L2526" s="203"/>
      <c r="M2526" s="208"/>
      <c r="N2526" s="209"/>
      <c r="O2526" s="209"/>
      <c r="P2526" s="209"/>
      <c r="Q2526" s="209"/>
      <c r="R2526" s="209"/>
      <c r="S2526" s="209"/>
      <c r="T2526" s="210"/>
      <c r="AT2526" s="204" t="s">
        <v>213</v>
      </c>
      <c r="AU2526" s="204" t="s">
        <v>82</v>
      </c>
      <c r="AV2526" s="13" t="s">
        <v>82</v>
      </c>
      <c r="AW2526" s="13" t="s">
        <v>30</v>
      </c>
      <c r="AX2526" s="13" t="s">
        <v>73</v>
      </c>
      <c r="AY2526" s="204" t="s">
        <v>205</v>
      </c>
    </row>
    <row r="2527" s="12" customFormat="1">
      <c r="B2527" s="195"/>
      <c r="D2527" s="196" t="s">
        <v>213</v>
      </c>
      <c r="E2527" s="197" t="s">
        <v>1</v>
      </c>
      <c r="F2527" s="198" t="s">
        <v>380</v>
      </c>
      <c r="H2527" s="197" t="s">
        <v>1</v>
      </c>
      <c r="I2527" s="199"/>
      <c r="L2527" s="195"/>
      <c r="M2527" s="200"/>
      <c r="N2527" s="201"/>
      <c r="O2527" s="201"/>
      <c r="P2527" s="201"/>
      <c r="Q2527" s="201"/>
      <c r="R2527" s="201"/>
      <c r="S2527" s="201"/>
      <c r="T2527" s="202"/>
      <c r="AT2527" s="197" t="s">
        <v>213</v>
      </c>
      <c r="AU2527" s="197" t="s">
        <v>82</v>
      </c>
      <c r="AV2527" s="12" t="s">
        <v>80</v>
      </c>
      <c r="AW2527" s="12" t="s">
        <v>30</v>
      </c>
      <c r="AX2527" s="12" t="s">
        <v>73</v>
      </c>
      <c r="AY2527" s="197" t="s">
        <v>205</v>
      </c>
    </row>
    <row r="2528" s="13" customFormat="1">
      <c r="B2528" s="203"/>
      <c r="D2528" s="196" t="s">
        <v>213</v>
      </c>
      <c r="E2528" s="204" t="s">
        <v>1</v>
      </c>
      <c r="F2528" s="205" t="s">
        <v>381</v>
      </c>
      <c r="H2528" s="206">
        <v>1.4299999999999999</v>
      </c>
      <c r="I2528" s="207"/>
      <c r="L2528" s="203"/>
      <c r="M2528" s="208"/>
      <c r="N2528" s="209"/>
      <c r="O2528" s="209"/>
      <c r="P2528" s="209"/>
      <c r="Q2528" s="209"/>
      <c r="R2528" s="209"/>
      <c r="S2528" s="209"/>
      <c r="T2528" s="210"/>
      <c r="AT2528" s="204" t="s">
        <v>213</v>
      </c>
      <c r="AU2528" s="204" t="s">
        <v>82</v>
      </c>
      <c r="AV2528" s="13" t="s">
        <v>82</v>
      </c>
      <c r="AW2528" s="13" t="s">
        <v>30</v>
      </c>
      <c r="AX2528" s="13" t="s">
        <v>73</v>
      </c>
      <c r="AY2528" s="204" t="s">
        <v>205</v>
      </c>
    </row>
    <row r="2529" s="12" customFormat="1">
      <c r="B2529" s="195"/>
      <c r="D2529" s="196" t="s">
        <v>213</v>
      </c>
      <c r="E2529" s="197" t="s">
        <v>1</v>
      </c>
      <c r="F2529" s="198" t="s">
        <v>385</v>
      </c>
      <c r="H2529" s="197" t="s">
        <v>1</v>
      </c>
      <c r="I2529" s="199"/>
      <c r="L2529" s="195"/>
      <c r="M2529" s="200"/>
      <c r="N2529" s="201"/>
      <c r="O2529" s="201"/>
      <c r="P2529" s="201"/>
      <c r="Q2529" s="201"/>
      <c r="R2529" s="201"/>
      <c r="S2529" s="201"/>
      <c r="T2529" s="202"/>
      <c r="AT2529" s="197" t="s">
        <v>213</v>
      </c>
      <c r="AU2529" s="197" t="s">
        <v>82</v>
      </c>
      <c r="AV2529" s="12" t="s">
        <v>80</v>
      </c>
      <c r="AW2529" s="12" t="s">
        <v>30</v>
      </c>
      <c r="AX2529" s="12" t="s">
        <v>73</v>
      </c>
      <c r="AY2529" s="197" t="s">
        <v>205</v>
      </c>
    </row>
    <row r="2530" s="13" customFormat="1">
      <c r="B2530" s="203"/>
      <c r="D2530" s="196" t="s">
        <v>213</v>
      </c>
      <c r="E2530" s="204" t="s">
        <v>1</v>
      </c>
      <c r="F2530" s="205" t="s">
        <v>349</v>
      </c>
      <c r="H2530" s="206">
        <v>1.54</v>
      </c>
      <c r="I2530" s="207"/>
      <c r="L2530" s="203"/>
      <c r="M2530" s="208"/>
      <c r="N2530" s="209"/>
      <c r="O2530" s="209"/>
      <c r="P2530" s="209"/>
      <c r="Q2530" s="209"/>
      <c r="R2530" s="209"/>
      <c r="S2530" s="209"/>
      <c r="T2530" s="210"/>
      <c r="AT2530" s="204" t="s">
        <v>213</v>
      </c>
      <c r="AU2530" s="204" t="s">
        <v>82</v>
      </c>
      <c r="AV2530" s="13" t="s">
        <v>82</v>
      </c>
      <c r="AW2530" s="13" t="s">
        <v>30</v>
      </c>
      <c r="AX2530" s="13" t="s">
        <v>73</v>
      </c>
      <c r="AY2530" s="204" t="s">
        <v>205</v>
      </c>
    </row>
    <row r="2531" s="12" customFormat="1">
      <c r="B2531" s="195"/>
      <c r="D2531" s="196" t="s">
        <v>213</v>
      </c>
      <c r="E2531" s="197" t="s">
        <v>1</v>
      </c>
      <c r="F2531" s="198" t="s">
        <v>386</v>
      </c>
      <c r="H2531" s="197" t="s">
        <v>1</v>
      </c>
      <c r="I2531" s="199"/>
      <c r="L2531" s="195"/>
      <c r="M2531" s="200"/>
      <c r="N2531" s="201"/>
      <c r="O2531" s="201"/>
      <c r="P2531" s="201"/>
      <c r="Q2531" s="201"/>
      <c r="R2531" s="201"/>
      <c r="S2531" s="201"/>
      <c r="T2531" s="202"/>
      <c r="AT2531" s="197" t="s">
        <v>213</v>
      </c>
      <c r="AU2531" s="197" t="s">
        <v>82</v>
      </c>
      <c r="AV2531" s="12" t="s">
        <v>80</v>
      </c>
      <c r="AW2531" s="12" t="s">
        <v>30</v>
      </c>
      <c r="AX2531" s="12" t="s">
        <v>73</v>
      </c>
      <c r="AY2531" s="197" t="s">
        <v>205</v>
      </c>
    </row>
    <row r="2532" s="13" customFormat="1">
      <c r="B2532" s="203"/>
      <c r="D2532" s="196" t="s">
        <v>213</v>
      </c>
      <c r="E2532" s="204" t="s">
        <v>1</v>
      </c>
      <c r="F2532" s="205" t="s">
        <v>349</v>
      </c>
      <c r="H2532" s="206">
        <v>1.54</v>
      </c>
      <c r="I2532" s="207"/>
      <c r="L2532" s="203"/>
      <c r="M2532" s="208"/>
      <c r="N2532" s="209"/>
      <c r="O2532" s="209"/>
      <c r="P2532" s="209"/>
      <c r="Q2532" s="209"/>
      <c r="R2532" s="209"/>
      <c r="S2532" s="209"/>
      <c r="T2532" s="210"/>
      <c r="AT2532" s="204" t="s">
        <v>213</v>
      </c>
      <c r="AU2532" s="204" t="s">
        <v>82</v>
      </c>
      <c r="AV2532" s="13" t="s">
        <v>82</v>
      </c>
      <c r="AW2532" s="13" t="s">
        <v>30</v>
      </c>
      <c r="AX2532" s="13" t="s">
        <v>73</v>
      </c>
      <c r="AY2532" s="204" t="s">
        <v>205</v>
      </c>
    </row>
    <row r="2533" s="12" customFormat="1">
      <c r="B2533" s="195"/>
      <c r="D2533" s="196" t="s">
        <v>213</v>
      </c>
      <c r="E2533" s="197" t="s">
        <v>1</v>
      </c>
      <c r="F2533" s="198" t="s">
        <v>387</v>
      </c>
      <c r="H2533" s="197" t="s">
        <v>1</v>
      </c>
      <c r="I2533" s="199"/>
      <c r="L2533" s="195"/>
      <c r="M2533" s="200"/>
      <c r="N2533" s="201"/>
      <c r="O2533" s="201"/>
      <c r="P2533" s="201"/>
      <c r="Q2533" s="201"/>
      <c r="R2533" s="201"/>
      <c r="S2533" s="201"/>
      <c r="T2533" s="202"/>
      <c r="AT2533" s="197" t="s">
        <v>213</v>
      </c>
      <c r="AU2533" s="197" t="s">
        <v>82</v>
      </c>
      <c r="AV2533" s="12" t="s">
        <v>80</v>
      </c>
      <c r="AW2533" s="12" t="s">
        <v>30</v>
      </c>
      <c r="AX2533" s="12" t="s">
        <v>73</v>
      </c>
      <c r="AY2533" s="197" t="s">
        <v>205</v>
      </c>
    </row>
    <row r="2534" s="13" customFormat="1">
      <c r="B2534" s="203"/>
      <c r="D2534" s="196" t="s">
        <v>213</v>
      </c>
      <c r="E2534" s="204" t="s">
        <v>1</v>
      </c>
      <c r="F2534" s="205" t="s">
        <v>388</v>
      </c>
      <c r="H2534" s="206">
        <v>1.8700000000000001</v>
      </c>
      <c r="I2534" s="207"/>
      <c r="L2534" s="203"/>
      <c r="M2534" s="208"/>
      <c r="N2534" s="209"/>
      <c r="O2534" s="209"/>
      <c r="P2534" s="209"/>
      <c r="Q2534" s="209"/>
      <c r="R2534" s="209"/>
      <c r="S2534" s="209"/>
      <c r="T2534" s="210"/>
      <c r="AT2534" s="204" t="s">
        <v>213</v>
      </c>
      <c r="AU2534" s="204" t="s">
        <v>82</v>
      </c>
      <c r="AV2534" s="13" t="s">
        <v>82</v>
      </c>
      <c r="AW2534" s="13" t="s">
        <v>30</v>
      </c>
      <c r="AX2534" s="13" t="s">
        <v>73</v>
      </c>
      <c r="AY2534" s="204" t="s">
        <v>205</v>
      </c>
    </row>
    <row r="2535" s="12" customFormat="1">
      <c r="B2535" s="195"/>
      <c r="D2535" s="196" t="s">
        <v>213</v>
      </c>
      <c r="E2535" s="197" t="s">
        <v>1</v>
      </c>
      <c r="F2535" s="198" t="s">
        <v>392</v>
      </c>
      <c r="H2535" s="197" t="s">
        <v>1</v>
      </c>
      <c r="I2535" s="199"/>
      <c r="L2535" s="195"/>
      <c r="M2535" s="200"/>
      <c r="N2535" s="201"/>
      <c r="O2535" s="201"/>
      <c r="P2535" s="201"/>
      <c r="Q2535" s="201"/>
      <c r="R2535" s="201"/>
      <c r="S2535" s="201"/>
      <c r="T2535" s="202"/>
      <c r="AT2535" s="197" t="s">
        <v>213</v>
      </c>
      <c r="AU2535" s="197" t="s">
        <v>82</v>
      </c>
      <c r="AV2535" s="12" t="s">
        <v>80</v>
      </c>
      <c r="AW2535" s="12" t="s">
        <v>30</v>
      </c>
      <c r="AX2535" s="12" t="s">
        <v>73</v>
      </c>
      <c r="AY2535" s="197" t="s">
        <v>205</v>
      </c>
    </row>
    <row r="2536" s="13" customFormat="1">
      <c r="B2536" s="203"/>
      <c r="D2536" s="196" t="s">
        <v>213</v>
      </c>
      <c r="E2536" s="204" t="s">
        <v>1</v>
      </c>
      <c r="F2536" s="205" t="s">
        <v>347</v>
      </c>
      <c r="H2536" s="206">
        <v>1.53</v>
      </c>
      <c r="I2536" s="207"/>
      <c r="L2536" s="203"/>
      <c r="M2536" s="208"/>
      <c r="N2536" s="209"/>
      <c r="O2536" s="209"/>
      <c r="P2536" s="209"/>
      <c r="Q2536" s="209"/>
      <c r="R2536" s="209"/>
      <c r="S2536" s="209"/>
      <c r="T2536" s="210"/>
      <c r="AT2536" s="204" t="s">
        <v>213</v>
      </c>
      <c r="AU2536" s="204" t="s">
        <v>82</v>
      </c>
      <c r="AV2536" s="13" t="s">
        <v>82</v>
      </c>
      <c r="AW2536" s="13" t="s">
        <v>30</v>
      </c>
      <c r="AX2536" s="13" t="s">
        <v>73</v>
      </c>
      <c r="AY2536" s="204" t="s">
        <v>205</v>
      </c>
    </row>
    <row r="2537" s="12" customFormat="1">
      <c r="B2537" s="195"/>
      <c r="D2537" s="196" t="s">
        <v>213</v>
      </c>
      <c r="E2537" s="197" t="s">
        <v>1</v>
      </c>
      <c r="F2537" s="198" t="s">
        <v>393</v>
      </c>
      <c r="H2537" s="197" t="s">
        <v>1</v>
      </c>
      <c r="I2537" s="199"/>
      <c r="L2537" s="195"/>
      <c r="M2537" s="200"/>
      <c r="N2537" s="201"/>
      <c r="O2537" s="201"/>
      <c r="P2537" s="201"/>
      <c r="Q2537" s="201"/>
      <c r="R2537" s="201"/>
      <c r="S2537" s="201"/>
      <c r="T2537" s="202"/>
      <c r="AT2537" s="197" t="s">
        <v>213</v>
      </c>
      <c r="AU2537" s="197" t="s">
        <v>82</v>
      </c>
      <c r="AV2537" s="12" t="s">
        <v>80</v>
      </c>
      <c r="AW2537" s="12" t="s">
        <v>30</v>
      </c>
      <c r="AX2537" s="12" t="s">
        <v>73</v>
      </c>
      <c r="AY2537" s="197" t="s">
        <v>205</v>
      </c>
    </row>
    <row r="2538" s="13" customFormat="1">
      <c r="B2538" s="203"/>
      <c r="D2538" s="196" t="s">
        <v>213</v>
      </c>
      <c r="E2538" s="204" t="s">
        <v>1</v>
      </c>
      <c r="F2538" s="205" t="s">
        <v>349</v>
      </c>
      <c r="H2538" s="206">
        <v>1.54</v>
      </c>
      <c r="I2538" s="207"/>
      <c r="L2538" s="203"/>
      <c r="M2538" s="208"/>
      <c r="N2538" s="209"/>
      <c r="O2538" s="209"/>
      <c r="P2538" s="209"/>
      <c r="Q2538" s="209"/>
      <c r="R2538" s="209"/>
      <c r="S2538" s="209"/>
      <c r="T2538" s="210"/>
      <c r="AT2538" s="204" t="s">
        <v>213</v>
      </c>
      <c r="AU2538" s="204" t="s">
        <v>82</v>
      </c>
      <c r="AV2538" s="13" t="s">
        <v>82</v>
      </c>
      <c r="AW2538" s="13" t="s">
        <v>30</v>
      </c>
      <c r="AX2538" s="13" t="s">
        <v>73</v>
      </c>
      <c r="AY2538" s="204" t="s">
        <v>205</v>
      </c>
    </row>
    <row r="2539" s="12" customFormat="1">
      <c r="B2539" s="195"/>
      <c r="D2539" s="196" t="s">
        <v>213</v>
      </c>
      <c r="E2539" s="197" t="s">
        <v>1</v>
      </c>
      <c r="F2539" s="198" t="s">
        <v>396</v>
      </c>
      <c r="H2539" s="197" t="s">
        <v>1</v>
      </c>
      <c r="I2539" s="199"/>
      <c r="L2539" s="195"/>
      <c r="M2539" s="200"/>
      <c r="N2539" s="201"/>
      <c r="O2539" s="201"/>
      <c r="P2539" s="201"/>
      <c r="Q2539" s="201"/>
      <c r="R2539" s="201"/>
      <c r="S2539" s="201"/>
      <c r="T2539" s="202"/>
      <c r="AT2539" s="197" t="s">
        <v>213</v>
      </c>
      <c r="AU2539" s="197" t="s">
        <v>82</v>
      </c>
      <c r="AV2539" s="12" t="s">
        <v>80</v>
      </c>
      <c r="AW2539" s="12" t="s">
        <v>30</v>
      </c>
      <c r="AX2539" s="12" t="s">
        <v>73</v>
      </c>
      <c r="AY2539" s="197" t="s">
        <v>205</v>
      </c>
    </row>
    <row r="2540" s="13" customFormat="1">
      <c r="B2540" s="203"/>
      <c r="D2540" s="196" t="s">
        <v>213</v>
      </c>
      <c r="E2540" s="204" t="s">
        <v>1</v>
      </c>
      <c r="F2540" s="205" t="s">
        <v>397</v>
      </c>
      <c r="H2540" s="206">
        <v>1.27</v>
      </c>
      <c r="I2540" s="207"/>
      <c r="L2540" s="203"/>
      <c r="M2540" s="208"/>
      <c r="N2540" s="209"/>
      <c r="O2540" s="209"/>
      <c r="P2540" s="209"/>
      <c r="Q2540" s="209"/>
      <c r="R2540" s="209"/>
      <c r="S2540" s="209"/>
      <c r="T2540" s="210"/>
      <c r="AT2540" s="204" t="s">
        <v>213</v>
      </c>
      <c r="AU2540" s="204" t="s">
        <v>82</v>
      </c>
      <c r="AV2540" s="13" t="s">
        <v>82</v>
      </c>
      <c r="AW2540" s="13" t="s">
        <v>30</v>
      </c>
      <c r="AX2540" s="13" t="s">
        <v>73</v>
      </c>
      <c r="AY2540" s="204" t="s">
        <v>205</v>
      </c>
    </row>
    <row r="2541" s="12" customFormat="1">
      <c r="B2541" s="195"/>
      <c r="D2541" s="196" t="s">
        <v>213</v>
      </c>
      <c r="E2541" s="197" t="s">
        <v>1</v>
      </c>
      <c r="F2541" s="198" t="s">
        <v>398</v>
      </c>
      <c r="H2541" s="197" t="s">
        <v>1</v>
      </c>
      <c r="I2541" s="199"/>
      <c r="L2541" s="195"/>
      <c r="M2541" s="200"/>
      <c r="N2541" s="201"/>
      <c r="O2541" s="201"/>
      <c r="P2541" s="201"/>
      <c r="Q2541" s="201"/>
      <c r="R2541" s="201"/>
      <c r="S2541" s="201"/>
      <c r="T2541" s="202"/>
      <c r="AT2541" s="197" t="s">
        <v>213</v>
      </c>
      <c r="AU2541" s="197" t="s">
        <v>82</v>
      </c>
      <c r="AV2541" s="12" t="s">
        <v>80</v>
      </c>
      <c r="AW2541" s="12" t="s">
        <v>30</v>
      </c>
      <c r="AX2541" s="12" t="s">
        <v>73</v>
      </c>
      <c r="AY2541" s="197" t="s">
        <v>205</v>
      </c>
    </row>
    <row r="2542" s="13" customFormat="1">
      <c r="B2542" s="203"/>
      <c r="D2542" s="196" t="s">
        <v>213</v>
      </c>
      <c r="E2542" s="204" t="s">
        <v>1</v>
      </c>
      <c r="F2542" s="205" t="s">
        <v>399</v>
      </c>
      <c r="H2542" s="206">
        <v>1.51</v>
      </c>
      <c r="I2542" s="207"/>
      <c r="L2542" s="203"/>
      <c r="M2542" s="208"/>
      <c r="N2542" s="209"/>
      <c r="O2542" s="209"/>
      <c r="P2542" s="209"/>
      <c r="Q2542" s="209"/>
      <c r="R2542" s="209"/>
      <c r="S2542" s="209"/>
      <c r="T2542" s="210"/>
      <c r="AT2542" s="204" t="s">
        <v>213</v>
      </c>
      <c r="AU2542" s="204" t="s">
        <v>82</v>
      </c>
      <c r="AV2542" s="13" t="s">
        <v>82</v>
      </c>
      <c r="AW2542" s="13" t="s">
        <v>30</v>
      </c>
      <c r="AX2542" s="13" t="s">
        <v>73</v>
      </c>
      <c r="AY2542" s="204" t="s">
        <v>205</v>
      </c>
    </row>
    <row r="2543" s="12" customFormat="1">
      <c r="B2543" s="195"/>
      <c r="D2543" s="196" t="s">
        <v>213</v>
      </c>
      <c r="E2543" s="197" t="s">
        <v>1</v>
      </c>
      <c r="F2543" s="198" t="s">
        <v>400</v>
      </c>
      <c r="H2543" s="197" t="s">
        <v>1</v>
      </c>
      <c r="I2543" s="199"/>
      <c r="L2543" s="195"/>
      <c r="M2543" s="200"/>
      <c r="N2543" s="201"/>
      <c r="O2543" s="201"/>
      <c r="P2543" s="201"/>
      <c r="Q2543" s="201"/>
      <c r="R2543" s="201"/>
      <c r="S2543" s="201"/>
      <c r="T2543" s="202"/>
      <c r="AT2543" s="197" t="s">
        <v>213</v>
      </c>
      <c r="AU2543" s="197" t="s">
        <v>82</v>
      </c>
      <c r="AV2543" s="12" t="s">
        <v>80</v>
      </c>
      <c r="AW2543" s="12" t="s">
        <v>30</v>
      </c>
      <c r="AX2543" s="12" t="s">
        <v>73</v>
      </c>
      <c r="AY2543" s="197" t="s">
        <v>205</v>
      </c>
    </row>
    <row r="2544" s="13" customFormat="1">
      <c r="B2544" s="203"/>
      <c r="D2544" s="196" t="s">
        <v>213</v>
      </c>
      <c r="E2544" s="204" t="s">
        <v>1</v>
      </c>
      <c r="F2544" s="205" t="s">
        <v>401</v>
      </c>
      <c r="H2544" s="206">
        <v>8.0800000000000001</v>
      </c>
      <c r="I2544" s="207"/>
      <c r="L2544" s="203"/>
      <c r="M2544" s="208"/>
      <c r="N2544" s="209"/>
      <c r="O2544" s="209"/>
      <c r="P2544" s="209"/>
      <c r="Q2544" s="209"/>
      <c r="R2544" s="209"/>
      <c r="S2544" s="209"/>
      <c r="T2544" s="210"/>
      <c r="AT2544" s="204" t="s">
        <v>213</v>
      </c>
      <c r="AU2544" s="204" t="s">
        <v>82</v>
      </c>
      <c r="AV2544" s="13" t="s">
        <v>82</v>
      </c>
      <c r="AW2544" s="13" t="s">
        <v>30</v>
      </c>
      <c r="AX2544" s="13" t="s">
        <v>73</v>
      </c>
      <c r="AY2544" s="204" t="s">
        <v>205</v>
      </c>
    </row>
    <row r="2545" s="12" customFormat="1">
      <c r="B2545" s="195"/>
      <c r="D2545" s="196" t="s">
        <v>213</v>
      </c>
      <c r="E2545" s="197" t="s">
        <v>1</v>
      </c>
      <c r="F2545" s="198" t="s">
        <v>411</v>
      </c>
      <c r="H2545" s="197" t="s">
        <v>1</v>
      </c>
      <c r="I2545" s="199"/>
      <c r="L2545" s="195"/>
      <c r="M2545" s="200"/>
      <c r="N2545" s="201"/>
      <c r="O2545" s="201"/>
      <c r="P2545" s="201"/>
      <c r="Q2545" s="201"/>
      <c r="R2545" s="201"/>
      <c r="S2545" s="201"/>
      <c r="T2545" s="202"/>
      <c r="AT2545" s="197" t="s">
        <v>213</v>
      </c>
      <c r="AU2545" s="197" t="s">
        <v>82</v>
      </c>
      <c r="AV2545" s="12" t="s">
        <v>80</v>
      </c>
      <c r="AW2545" s="12" t="s">
        <v>30</v>
      </c>
      <c r="AX2545" s="12" t="s">
        <v>73</v>
      </c>
      <c r="AY2545" s="197" t="s">
        <v>205</v>
      </c>
    </row>
    <row r="2546" s="13" customFormat="1">
      <c r="B2546" s="203"/>
      <c r="D2546" s="196" t="s">
        <v>213</v>
      </c>
      <c r="E2546" s="204" t="s">
        <v>1</v>
      </c>
      <c r="F2546" s="205" t="s">
        <v>412</v>
      </c>
      <c r="H2546" s="206">
        <v>5.5199999999999996</v>
      </c>
      <c r="I2546" s="207"/>
      <c r="L2546" s="203"/>
      <c r="M2546" s="208"/>
      <c r="N2546" s="209"/>
      <c r="O2546" s="209"/>
      <c r="P2546" s="209"/>
      <c r="Q2546" s="209"/>
      <c r="R2546" s="209"/>
      <c r="S2546" s="209"/>
      <c r="T2546" s="210"/>
      <c r="AT2546" s="204" t="s">
        <v>213</v>
      </c>
      <c r="AU2546" s="204" t="s">
        <v>82</v>
      </c>
      <c r="AV2546" s="13" t="s">
        <v>82</v>
      </c>
      <c r="AW2546" s="13" t="s">
        <v>30</v>
      </c>
      <c r="AX2546" s="13" t="s">
        <v>73</v>
      </c>
      <c r="AY2546" s="204" t="s">
        <v>205</v>
      </c>
    </row>
    <row r="2547" s="12" customFormat="1">
      <c r="B2547" s="195"/>
      <c r="D2547" s="196" t="s">
        <v>213</v>
      </c>
      <c r="E2547" s="197" t="s">
        <v>1</v>
      </c>
      <c r="F2547" s="198" t="s">
        <v>414</v>
      </c>
      <c r="H2547" s="197" t="s">
        <v>1</v>
      </c>
      <c r="I2547" s="199"/>
      <c r="L2547" s="195"/>
      <c r="M2547" s="200"/>
      <c r="N2547" s="201"/>
      <c r="O2547" s="201"/>
      <c r="P2547" s="201"/>
      <c r="Q2547" s="201"/>
      <c r="R2547" s="201"/>
      <c r="S2547" s="201"/>
      <c r="T2547" s="202"/>
      <c r="AT2547" s="197" t="s">
        <v>213</v>
      </c>
      <c r="AU2547" s="197" t="s">
        <v>82</v>
      </c>
      <c r="AV2547" s="12" t="s">
        <v>80</v>
      </c>
      <c r="AW2547" s="12" t="s">
        <v>30</v>
      </c>
      <c r="AX2547" s="12" t="s">
        <v>73</v>
      </c>
      <c r="AY2547" s="197" t="s">
        <v>205</v>
      </c>
    </row>
    <row r="2548" s="13" customFormat="1">
      <c r="B2548" s="203"/>
      <c r="D2548" s="196" t="s">
        <v>213</v>
      </c>
      <c r="E2548" s="204" t="s">
        <v>1</v>
      </c>
      <c r="F2548" s="205" t="s">
        <v>415</v>
      </c>
      <c r="H2548" s="206">
        <v>32.700000000000003</v>
      </c>
      <c r="I2548" s="207"/>
      <c r="L2548" s="203"/>
      <c r="M2548" s="208"/>
      <c r="N2548" s="209"/>
      <c r="O2548" s="209"/>
      <c r="P2548" s="209"/>
      <c r="Q2548" s="209"/>
      <c r="R2548" s="209"/>
      <c r="S2548" s="209"/>
      <c r="T2548" s="210"/>
      <c r="AT2548" s="204" t="s">
        <v>213</v>
      </c>
      <c r="AU2548" s="204" t="s">
        <v>82</v>
      </c>
      <c r="AV2548" s="13" t="s">
        <v>82</v>
      </c>
      <c r="AW2548" s="13" t="s">
        <v>30</v>
      </c>
      <c r="AX2548" s="13" t="s">
        <v>73</v>
      </c>
      <c r="AY2548" s="204" t="s">
        <v>205</v>
      </c>
    </row>
    <row r="2549" s="12" customFormat="1">
      <c r="B2549" s="195"/>
      <c r="D2549" s="196" t="s">
        <v>213</v>
      </c>
      <c r="E2549" s="197" t="s">
        <v>1</v>
      </c>
      <c r="F2549" s="198" t="s">
        <v>416</v>
      </c>
      <c r="H2549" s="197" t="s">
        <v>1</v>
      </c>
      <c r="I2549" s="199"/>
      <c r="L2549" s="195"/>
      <c r="M2549" s="200"/>
      <c r="N2549" s="201"/>
      <c r="O2549" s="201"/>
      <c r="P2549" s="201"/>
      <c r="Q2549" s="201"/>
      <c r="R2549" s="201"/>
      <c r="S2549" s="201"/>
      <c r="T2549" s="202"/>
      <c r="AT2549" s="197" t="s">
        <v>213</v>
      </c>
      <c r="AU2549" s="197" t="s">
        <v>82</v>
      </c>
      <c r="AV2549" s="12" t="s">
        <v>80</v>
      </c>
      <c r="AW2549" s="12" t="s">
        <v>30</v>
      </c>
      <c r="AX2549" s="12" t="s">
        <v>73</v>
      </c>
      <c r="AY2549" s="197" t="s">
        <v>205</v>
      </c>
    </row>
    <row r="2550" s="13" customFormat="1">
      <c r="B2550" s="203"/>
      <c r="D2550" s="196" t="s">
        <v>213</v>
      </c>
      <c r="E2550" s="204" t="s">
        <v>1</v>
      </c>
      <c r="F2550" s="205" t="s">
        <v>306</v>
      </c>
      <c r="H2550" s="206">
        <v>11</v>
      </c>
      <c r="I2550" s="207"/>
      <c r="L2550" s="203"/>
      <c r="M2550" s="208"/>
      <c r="N2550" s="209"/>
      <c r="O2550" s="209"/>
      <c r="P2550" s="209"/>
      <c r="Q2550" s="209"/>
      <c r="R2550" s="209"/>
      <c r="S2550" s="209"/>
      <c r="T2550" s="210"/>
      <c r="AT2550" s="204" t="s">
        <v>213</v>
      </c>
      <c r="AU2550" s="204" t="s">
        <v>82</v>
      </c>
      <c r="AV2550" s="13" t="s">
        <v>82</v>
      </c>
      <c r="AW2550" s="13" t="s">
        <v>30</v>
      </c>
      <c r="AX2550" s="13" t="s">
        <v>73</v>
      </c>
      <c r="AY2550" s="204" t="s">
        <v>205</v>
      </c>
    </row>
    <row r="2551" s="12" customFormat="1">
      <c r="B2551" s="195"/>
      <c r="D2551" s="196" t="s">
        <v>213</v>
      </c>
      <c r="E2551" s="197" t="s">
        <v>1</v>
      </c>
      <c r="F2551" s="198" t="s">
        <v>419</v>
      </c>
      <c r="H2551" s="197" t="s">
        <v>1</v>
      </c>
      <c r="I2551" s="199"/>
      <c r="L2551" s="195"/>
      <c r="M2551" s="200"/>
      <c r="N2551" s="201"/>
      <c r="O2551" s="201"/>
      <c r="P2551" s="201"/>
      <c r="Q2551" s="201"/>
      <c r="R2551" s="201"/>
      <c r="S2551" s="201"/>
      <c r="T2551" s="202"/>
      <c r="AT2551" s="197" t="s">
        <v>213</v>
      </c>
      <c r="AU2551" s="197" t="s">
        <v>82</v>
      </c>
      <c r="AV2551" s="12" t="s">
        <v>80</v>
      </c>
      <c r="AW2551" s="12" t="s">
        <v>30</v>
      </c>
      <c r="AX2551" s="12" t="s">
        <v>73</v>
      </c>
      <c r="AY2551" s="197" t="s">
        <v>205</v>
      </c>
    </row>
    <row r="2552" s="13" customFormat="1">
      <c r="B2552" s="203"/>
      <c r="D2552" s="196" t="s">
        <v>213</v>
      </c>
      <c r="E2552" s="204" t="s">
        <v>1</v>
      </c>
      <c r="F2552" s="205" t="s">
        <v>420</v>
      </c>
      <c r="H2552" s="206">
        <v>4.0899999999999999</v>
      </c>
      <c r="I2552" s="207"/>
      <c r="L2552" s="203"/>
      <c r="M2552" s="208"/>
      <c r="N2552" s="209"/>
      <c r="O2552" s="209"/>
      <c r="P2552" s="209"/>
      <c r="Q2552" s="209"/>
      <c r="R2552" s="209"/>
      <c r="S2552" s="209"/>
      <c r="T2552" s="210"/>
      <c r="AT2552" s="204" t="s">
        <v>213</v>
      </c>
      <c r="AU2552" s="204" t="s">
        <v>82</v>
      </c>
      <c r="AV2552" s="13" t="s">
        <v>82</v>
      </c>
      <c r="AW2552" s="13" t="s">
        <v>30</v>
      </c>
      <c r="AX2552" s="13" t="s">
        <v>73</v>
      </c>
      <c r="AY2552" s="204" t="s">
        <v>205</v>
      </c>
    </row>
    <row r="2553" s="12" customFormat="1">
      <c r="B2553" s="195"/>
      <c r="D2553" s="196" t="s">
        <v>213</v>
      </c>
      <c r="E2553" s="197" t="s">
        <v>1</v>
      </c>
      <c r="F2553" s="198" t="s">
        <v>421</v>
      </c>
      <c r="H2553" s="197" t="s">
        <v>1</v>
      </c>
      <c r="I2553" s="199"/>
      <c r="L2553" s="195"/>
      <c r="M2553" s="200"/>
      <c r="N2553" s="201"/>
      <c r="O2553" s="201"/>
      <c r="P2553" s="201"/>
      <c r="Q2553" s="201"/>
      <c r="R2553" s="201"/>
      <c r="S2553" s="201"/>
      <c r="T2553" s="202"/>
      <c r="AT2553" s="197" t="s">
        <v>213</v>
      </c>
      <c r="AU2553" s="197" t="s">
        <v>82</v>
      </c>
      <c r="AV2553" s="12" t="s">
        <v>80</v>
      </c>
      <c r="AW2553" s="12" t="s">
        <v>30</v>
      </c>
      <c r="AX2553" s="12" t="s">
        <v>73</v>
      </c>
      <c r="AY2553" s="197" t="s">
        <v>205</v>
      </c>
    </row>
    <row r="2554" s="13" customFormat="1">
      <c r="B2554" s="203"/>
      <c r="D2554" s="196" t="s">
        <v>213</v>
      </c>
      <c r="E2554" s="204" t="s">
        <v>1</v>
      </c>
      <c r="F2554" s="205" t="s">
        <v>351</v>
      </c>
      <c r="H2554" s="206">
        <v>2.1299999999999999</v>
      </c>
      <c r="I2554" s="207"/>
      <c r="L2554" s="203"/>
      <c r="M2554" s="208"/>
      <c r="N2554" s="209"/>
      <c r="O2554" s="209"/>
      <c r="P2554" s="209"/>
      <c r="Q2554" s="209"/>
      <c r="R2554" s="209"/>
      <c r="S2554" s="209"/>
      <c r="T2554" s="210"/>
      <c r="AT2554" s="204" t="s">
        <v>213</v>
      </c>
      <c r="AU2554" s="204" t="s">
        <v>82</v>
      </c>
      <c r="AV2554" s="13" t="s">
        <v>82</v>
      </c>
      <c r="AW2554" s="13" t="s">
        <v>30</v>
      </c>
      <c r="AX2554" s="13" t="s">
        <v>73</v>
      </c>
      <c r="AY2554" s="204" t="s">
        <v>205</v>
      </c>
    </row>
    <row r="2555" s="12" customFormat="1">
      <c r="B2555" s="195"/>
      <c r="D2555" s="196" t="s">
        <v>213</v>
      </c>
      <c r="E2555" s="197" t="s">
        <v>1</v>
      </c>
      <c r="F2555" s="198" t="s">
        <v>422</v>
      </c>
      <c r="H2555" s="197" t="s">
        <v>1</v>
      </c>
      <c r="I2555" s="199"/>
      <c r="L2555" s="195"/>
      <c r="M2555" s="200"/>
      <c r="N2555" s="201"/>
      <c r="O2555" s="201"/>
      <c r="P2555" s="201"/>
      <c r="Q2555" s="201"/>
      <c r="R2555" s="201"/>
      <c r="S2555" s="201"/>
      <c r="T2555" s="202"/>
      <c r="AT2555" s="197" t="s">
        <v>213</v>
      </c>
      <c r="AU2555" s="197" t="s">
        <v>82</v>
      </c>
      <c r="AV2555" s="12" t="s">
        <v>80</v>
      </c>
      <c r="AW2555" s="12" t="s">
        <v>30</v>
      </c>
      <c r="AX2555" s="12" t="s">
        <v>73</v>
      </c>
      <c r="AY2555" s="197" t="s">
        <v>205</v>
      </c>
    </row>
    <row r="2556" s="13" customFormat="1">
      <c r="B2556" s="203"/>
      <c r="D2556" s="196" t="s">
        <v>213</v>
      </c>
      <c r="E2556" s="204" t="s">
        <v>1</v>
      </c>
      <c r="F2556" s="205" t="s">
        <v>388</v>
      </c>
      <c r="H2556" s="206">
        <v>1.8700000000000001</v>
      </c>
      <c r="I2556" s="207"/>
      <c r="L2556" s="203"/>
      <c r="M2556" s="208"/>
      <c r="N2556" s="209"/>
      <c r="O2556" s="209"/>
      <c r="P2556" s="209"/>
      <c r="Q2556" s="209"/>
      <c r="R2556" s="209"/>
      <c r="S2556" s="209"/>
      <c r="T2556" s="210"/>
      <c r="AT2556" s="204" t="s">
        <v>213</v>
      </c>
      <c r="AU2556" s="204" t="s">
        <v>82</v>
      </c>
      <c r="AV2556" s="13" t="s">
        <v>82</v>
      </c>
      <c r="AW2556" s="13" t="s">
        <v>30</v>
      </c>
      <c r="AX2556" s="13" t="s">
        <v>73</v>
      </c>
      <c r="AY2556" s="204" t="s">
        <v>205</v>
      </c>
    </row>
    <row r="2557" s="12" customFormat="1">
      <c r="B2557" s="195"/>
      <c r="D2557" s="196" t="s">
        <v>213</v>
      </c>
      <c r="E2557" s="197" t="s">
        <v>1</v>
      </c>
      <c r="F2557" s="198" t="s">
        <v>423</v>
      </c>
      <c r="H2557" s="197" t="s">
        <v>1</v>
      </c>
      <c r="I2557" s="199"/>
      <c r="L2557" s="195"/>
      <c r="M2557" s="200"/>
      <c r="N2557" s="201"/>
      <c r="O2557" s="201"/>
      <c r="P2557" s="201"/>
      <c r="Q2557" s="201"/>
      <c r="R2557" s="201"/>
      <c r="S2557" s="201"/>
      <c r="T2557" s="202"/>
      <c r="AT2557" s="197" t="s">
        <v>213</v>
      </c>
      <c r="AU2557" s="197" t="s">
        <v>82</v>
      </c>
      <c r="AV2557" s="12" t="s">
        <v>80</v>
      </c>
      <c r="AW2557" s="12" t="s">
        <v>30</v>
      </c>
      <c r="AX2557" s="12" t="s">
        <v>73</v>
      </c>
      <c r="AY2557" s="197" t="s">
        <v>205</v>
      </c>
    </row>
    <row r="2558" s="13" customFormat="1">
      <c r="B2558" s="203"/>
      <c r="D2558" s="196" t="s">
        <v>213</v>
      </c>
      <c r="E2558" s="204" t="s">
        <v>1</v>
      </c>
      <c r="F2558" s="205" t="s">
        <v>388</v>
      </c>
      <c r="H2558" s="206">
        <v>1.8700000000000001</v>
      </c>
      <c r="I2558" s="207"/>
      <c r="L2558" s="203"/>
      <c r="M2558" s="208"/>
      <c r="N2558" s="209"/>
      <c r="O2558" s="209"/>
      <c r="P2558" s="209"/>
      <c r="Q2558" s="209"/>
      <c r="R2558" s="209"/>
      <c r="S2558" s="209"/>
      <c r="T2558" s="210"/>
      <c r="AT2558" s="204" t="s">
        <v>213</v>
      </c>
      <c r="AU2558" s="204" t="s">
        <v>82</v>
      </c>
      <c r="AV2558" s="13" t="s">
        <v>82</v>
      </c>
      <c r="AW2558" s="13" t="s">
        <v>30</v>
      </c>
      <c r="AX2558" s="13" t="s">
        <v>73</v>
      </c>
      <c r="AY2558" s="204" t="s">
        <v>205</v>
      </c>
    </row>
    <row r="2559" s="12" customFormat="1">
      <c r="B2559" s="195"/>
      <c r="D2559" s="196" t="s">
        <v>213</v>
      </c>
      <c r="E2559" s="197" t="s">
        <v>1</v>
      </c>
      <c r="F2559" s="198" t="s">
        <v>424</v>
      </c>
      <c r="H2559" s="197" t="s">
        <v>1</v>
      </c>
      <c r="I2559" s="199"/>
      <c r="L2559" s="195"/>
      <c r="M2559" s="200"/>
      <c r="N2559" s="201"/>
      <c r="O2559" s="201"/>
      <c r="P2559" s="201"/>
      <c r="Q2559" s="201"/>
      <c r="R2559" s="201"/>
      <c r="S2559" s="201"/>
      <c r="T2559" s="202"/>
      <c r="AT2559" s="197" t="s">
        <v>213</v>
      </c>
      <c r="AU2559" s="197" t="s">
        <v>82</v>
      </c>
      <c r="AV2559" s="12" t="s">
        <v>80</v>
      </c>
      <c r="AW2559" s="12" t="s">
        <v>30</v>
      </c>
      <c r="AX2559" s="12" t="s">
        <v>73</v>
      </c>
      <c r="AY2559" s="197" t="s">
        <v>205</v>
      </c>
    </row>
    <row r="2560" s="13" customFormat="1">
      <c r="B2560" s="203"/>
      <c r="D2560" s="196" t="s">
        <v>213</v>
      </c>
      <c r="E2560" s="204" t="s">
        <v>1</v>
      </c>
      <c r="F2560" s="205" t="s">
        <v>351</v>
      </c>
      <c r="H2560" s="206">
        <v>2.1299999999999999</v>
      </c>
      <c r="I2560" s="207"/>
      <c r="L2560" s="203"/>
      <c r="M2560" s="208"/>
      <c r="N2560" s="209"/>
      <c r="O2560" s="209"/>
      <c r="P2560" s="209"/>
      <c r="Q2560" s="209"/>
      <c r="R2560" s="209"/>
      <c r="S2560" s="209"/>
      <c r="T2560" s="210"/>
      <c r="AT2560" s="204" t="s">
        <v>213</v>
      </c>
      <c r="AU2560" s="204" t="s">
        <v>82</v>
      </c>
      <c r="AV2560" s="13" t="s">
        <v>82</v>
      </c>
      <c r="AW2560" s="13" t="s">
        <v>30</v>
      </c>
      <c r="AX2560" s="13" t="s">
        <v>73</v>
      </c>
      <c r="AY2560" s="204" t="s">
        <v>205</v>
      </c>
    </row>
    <row r="2561" s="12" customFormat="1">
      <c r="B2561" s="195"/>
      <c r="D2561" s="196" t="s">
        <v>213</v>
      </c>
      <c r="E2561" s="197" t="s">
        <v>1</v>
      </c>
      <c r="F2561" s="198" t="s">
        <v>236</v>
      </c>
      <c r="H2561" s="197" t="s">
        <v>1</v>
      </c>
      <c r="I2561" s="199"/>
      <c r="L2561" s="195"/>
      <c r="M2561" s="200"/>
      <c r="N2561" s="201"/>
      <c r="O2561" s="201"/>
      <c r="P2561" s="201"/>
      <c r="Q2561" s="201"/>
      <c r="R2561" s="201"/>
      <c r="S2561" s="201"/>
      <c r="T2561" s="202"/>
      <c r="AT2561" s="197" t="s">
        <v>213</v>
      </c>
      <c r="AU2561" s="197" t="s">
        <v>82</v>
      </c>
      <c r="AV2561" s="12" t="s">
        <v>80</v>
      </c>
      <c r="AW2561" s="12" t="s">
        <v>30</v>
      </c>
      <c r="AX2561" s="12" t="s">
        <v>73</v>
      </c>
      <c r="AY2561" s="197" t="s">
        <v>205</v>
      </c>
    </row>
    <row r="2562" s="13" customFormat="1">
      <c r="B2562" s="203"/>
      <c r="D2562" s="196" t="s">
        <v>213</v>
      </c>
      <c r="E2562" s="204" t="s">
        <v>1</v>
      </c>
      <c r="F2562" s="205" t="s">
        <v>425</v>
      </c>
      <c r="H2562" s="206">
        <v>22.859999999999999</v>
      </c>
      <c r="I2562" s="207"/>
      <c r="L2562" s="203"/>
      <c r="M2562" s="208"/>
      <c r="N2562" s="209"/>
      <c r="O2562" s="209"/>
      <c r="P2562" s="209"/>
      <c r="Q2562" s="209"/>
      <c r="R2562" s="209"/>
      <c r="S2562" s="209"/>
      <c r="T2562" s="210"/>
      <c r="AT2562" s="204" t="s">
        <v>213</v>
      </c>
      <c r="AU2562" s="204" t="s">
        <v>82</v>
      </c>
      <c r="AV2562" s="13" t="s">
        <v>82</v>
      </c>
      <c r="AW2562" s="13" t="s">
        <v>30</v>
      </c>
      <c r="AX2562" s="13" t="s">
        <v>73</v>
      </c>
      <c r="AY2562" s="204" t="s">
        <v>205</v>
      </c>
    </row>
    <row r="2563" s="12" customFormat="1">
      <c r="B2563" s="195"/>
      <c r="D2563" s="196" t="s">
        <v>213</v>
      </c>
      <c r="E2563" s="197" t="s">
        <v>1</v>
      </c>
      <c r="F2563" s="198" t="s">
        <v>426</v>
      </c>
      <c r="H2563" s="197" t="s">
        <v>1</v>
      </c>
      <c r="I2563" s="199"/>
      <c r="L2563" s="195"/>
      <c r="M2563" s="200"/>
      <c r="N2563" s="201"/>
      <c r="O2563" s="201"/>
      <c r="P2563" s="201"/>
      <c r="Q2563" s="201"/>
      <c r="R2563" s="201"/>
      <c r="S2563" s="201"/>
      <c r="T2563" s="202"/>
      <c r="AT2563" s="197" t="s">
        <v>213</v>
      </c>
      <c r="AU2563" s="197" t="s">
        <v>82</v>
      </c>
      <c r="AV2563" s="12" t="s">
        <v>80</v>
      </c>
      <c r="AW2563" s="12" t="s">
        <v>30</v>
      </c>
      <c r="AX2563" s="12" t="s">
        <v>73</v>
      </c>
      <c r="AY2563" s="197" t="s">
        <v>205</v>
      </c>
    </row>
    <row r="2564" s="13" customFormat="1">
      <c r="B2564" s="203"/>
      <c r="D2564" s="196" t="s">
        <v>213</v>
      </c>
      <c r="E2564" s="204" t="s">
        <v>1</v>
      </c>
      <c r="F2564" s="205" t="s">
        <v>427</v>
      </c>
      <c r="H2564" s="206">
        <v>5.75</v>
      </c>
      <c r="I2564" s="207"/>
      <c r="L2564" s="203"/>
      <c r="M2564" s="208"/>
      <c r="N2564" s="209"/>
      <c r="O2564" s="209"/>
      <c r="P2564" s="209"/>
      <c r="Q2564" s="209"/>
      <c r="R2564" s="209"/>
      <c r="S2564" s="209"/>
      <c r="T2564" s="210"/>
      <c r="AT2564" s="204" t="s">
        <v>213</v>
      </c>
      <c r="AU2564" s="204" t="s">
        <v>82</v>
      </c>
      <c r="AV2564" s="13" t="s">
        <v>82</v>
      </c>
      <c r="AW2564" s="13" t="s">
        <v>30</v>
      </c>
      <c r="AX2564" s="13" t="s">
        <v>73</v>
      </c>
      <c r="AY2564" s="204" t="s">
        <v>205</v>
      </c>
    </row>
    <row r="2565" s="12" customFormat="1">
      <c r="B2565" s="195"/>
      <c r="D2565" s="196" t="s">
        <v>213</v>
      </c>
      <c r="E2565" s="197" t="s">
        <v>1</v>
      </c>
      <c r="F2565" s="198" t="s">
        <v>428</v>
      </c>
      <c r="H2565" s="197" t="s">
        <v>1</v>
      </c>
      <c r="I2565" s="199"/>
      <c r="L2565" s="195"/>
      <c r="M2565" s="200"/>
      <c r="N2565" s="201"/>
      <c r="O2565" s="201"/>
      <c r="P2565" s="201"/>
      <c r="Q2565" s="201"/>
      <c r="R2565" s="201"/>
      <c r="S2565" s="201"/>
      <c r="T2565" s="202"/>
      <c r="AT2565" s="197" t="s">
        <v>213</v>
      </c>
      <c r="AU2565" s="197" t="s">
        <v>82</v>
      </c>
      <c r="AV2565" s="12" t="s">
        <v>80</v>
      </c>
      <c r="AW2565" s="12" t="s">
        <v>30</v>
      </c>
      <c r="AX2565" s="12" t="s">
        <v>73</v>
      </c>
      <c r="AY2565" s="197" t="s">
        <v>205</v>
      </c>
    </row>
    <row r="2566" s="13" customFormat="1">
      <c r="B2566" s="203"/>
      <c r="D2566" s="196" t="s">
        <v>213</v>
      </c>
      <c r="E2566" s="204" t="s">
        <v>1</v>
      </c>
      <c r="F2566" s="205" t="s">
        <v>429</v>
      </c>
      <c r="H2566" s="206">
        <v>110.34</v>
      </c>
      <c r="I2566" s="207"/>
      <c r="L2566" s="203"/>
      <c r="M2566" s="208"/>
      <c r="N2566" s="209"/>
      <c r="O2566" s="209"/>
      <c r="P2566" s="209"/>
      <c r="Q2566" s="209"/>
      <c r="R2566" s="209"/>
      <c r="S2566" s="209"/>
      <c r="T2566" s="210"/>
      <c r="AT2566" s="204" t="s">
        <v>213</v>
      </c>
      <c r="AU2566" s="204" t="s">
        <v>82</v>
      </c>
      <c r="AV2566" s="13" t="s">
        <v>82</v>
      </c>
      <c r="AW2566" s="13" t="s">
        <v>30</v>
      </c>
      <c r="AX2566" s="13" t="s">
        <v>73</v>
      </c>
      <c r="AY2566" s="204" t="s">
        <v>205</v>
      </c>
    </row>
    <row r="2567" s="12" customFormat="1">
      <c r="B2567" s="195"/>
      <c r="D2567" s="196" t="s">
        <v>213</v>
      </c>
      <c r="E2567" s="197" t="s">
        <v>1</v>
      </c>
      <c r="F2567" s="198" t="s">
        <v>432</v>
      </c>
      <c r="H2567" s="197" t="s">
        <v>1</v>
      </c>
      <c r="I2567" s="199"/>
      <c r="L2567" s="195"/>
      <c r="M2567" s="200"/>
      <c r="N2567" s="201"/>
      <c r="O2567" s="201"/>
      <c r="P2567" s="201"/>
      <c r="Q2567" s="201"/>
      <c r="R2567" s="201"/>
      <c r="S2567" s="201"/>
      <c r="T2567" s="202"/>
      <c r="AT2567" s="197" t="s">
        <v>213</v>
      </c>
      <c r="AU2567" s="197" t="s">
        <v>82</v>
      </c>
      <c r="AV2567" s="12" t="s">
        <v>80</v>
      </c>
      <c r="AW2567" s="12" t="s">
        <v>30</v>
      </c>
      <c r="AX2567" s="12" t="s">
        <v>73</v>
      </c>
      <c r="AY2567" s="197" t="s">
        <v>205</v>
      </c>
    </row>
    <row r="2568" s="13" customFormat="1">
      <c r="B2568" s="203"/>
      <c r="D2568" s="196" t="s">
        <v>213</v>
      </c>
      <c r="E2568" s="204" t="s">
        <v>1</v>
      </c>
      <c r="F2568" s="205" t="s">
        <v>433</v>
      </c>
      <c r="H2568" s="206">
        <v>8.8200000000000003</v>
      </c>
      <c r="I2568" s="207"/>
      <c r="L2568" s="203"/>
      <c r="M2568" s="208"/>
      <c r="N2568" s="209"/>
      <c r="O2568" s="209"/>
      <c r="P2568" s="209"/>
      <c r="Q2568" s="209"/>
      <c r="R2568" s="209"/>
      <c r="S2568" s="209"/>
      <c r="T2568" s="210"/>
      <c r="AT2568" s="204" t="s">
        <v>213</v>
      </c>
      <c r="AU2568" s="204" t="s">
        <v>82</v>
      </c>
      <c r="AV2568" s="13" t="s">
        <v>82</v>
      </c>
      <c r="AW2568" s="13" t="s">
        <v>30</v>
      </c>
      <c r="AX2568" s="13" t="s">
        <v>73</v>
      </c>
      <c r="AY2568" s="204" t="s">
        <v>205</v>
      </c>
    </row>
    <row r="2569" s="12" customFormat="1">
      <c r="B2569" s="195"/>
      <c r="D2569" s="196" t="s">
        <v>213</v>
      </c>
      <c r="E2569" s="197" t="s">
        <v>1</v>
      </c>
      <c r="F2569" s="198" t="s">
        <v>434</v>
      </c>
      <c r="H2569" s="197" t="s">
        <v>1</v>
      </c>
      <c r="I2569" s="199"/>
      <c r="L2569" s="195"/>
      <c r="M2569" s="200"/>
      <c r="N2569" s="201"/>
      <c r="O2569" s="201"/>
      <c r="P2569" s="201"/>
      <c r="Q2569" s="201"/>
      <c r="R2569" s="201"/>
      <c r="S2569" s="201"/>
      <c r="T2569" s="202"/>
      <c r="AT2569" s="197" t="s">
        <v>213</v>
      </c>
      <c r="AU2569" s="197" t="s">
        <v>82</v>
      </c>
      <c r="AV2569" s="12" t="s">
        <v>80</v>
      </c>
      <c r="AW2569" s="12" t="s">
        <v>30</v>
      </c>
      <c r="AX2569" s="12" t="s">
        <v>73</v>
      </c>
      <c r="AY2569" s="197" t="s">
        <v>205</v>
      </c>
    </row>
    <row r="2570" s="13" customFormat="1">
      <c r="B2570" s="203"/>
      <c r="D2570" s="196" t="s">
        <v>213</v>
      </c>
      <c r="E2570" s="204" t="s">
        <v>1</v>
      </c>
      <c r="F2570" s="205" t="s">
        <v>435</v>
      </c>
      <c r="H2570" s="206">
        <v>5.9100000000000001</v>
      </c>
      <c r="I2570" s="207"/>
      <c r="L2570" s="203"/>
      <c r="M2570" s="208"/>
      <c r="N2570" s="209"/>
      <c r="O2570" s="209"/>
      <c r="P2570" s="209"/>
      <c r="Q2570" s="209"/>
      <c r="R2570" s="209"/>
      <c r="S2570" s="209"/>
      <c r="T2570" s="210"/>
      <c r="AT2570" s="204" t="s">
        <v>213</v>
      </c>
      <c r="AU2570" s="204" t="s">
        <v>82</v>
      </c>
      <c r="AV2570" s="13" t="s">
        <v>82</v>
      </c>
      <c r="AW2570" s="13" t="s">
        <v>30</v>
      </c>
      <c r="AX2570" s="13" t="s">
        <v>73</v>
      </c>
      <c r="AY2570" s="204" t="s">
        <v>205</v>
      </c>
    </row>
    <row r="2571" s="12" customFormat="1">
      <c r="B2571" s="195"/>
      <c r="D2571" s="196" t="s">
        <v>213</v>
      </c>
      <c r="E2571" s="197" t="s">
        <v>1</v>
      </c>
      <c r="F2571" s="198" t="s">
        <v>442</v>
      </c>
      <c r="H2571" s="197" t="s">
        <v>1</v>
      </c>
      <c r="I2571" s="199"/>
      <c r="L2571" s="195"/>
      <c r="M2571" s="200"/>
      <c r="N2571" s="201"/>
      <c r="O2571" s="201"/>
      <c r="P2571" s="201"/>
      <c r="Q2571" s="201"/>
      <c r="R2571" s="201"/>
      <c r="S2571" s="201"/>
      <c r="T2571" s="202"/>
      <c r="AT2571" s="197" t="s">
        <v>213</v>
      </c>
      <c r="AU2571" s="197" t="s">
        <v>82</v>
      </c>
      <c r="AV2571" s="12" t="s">
        <v>80</v>
      </c>
      <c r="AW2571" s="12" t="s">
        <v>30</v>
      </c>
      <c r="AX2571" s="12" t="s">
        <v>73</v>
      </c>
      <c r="AY2571" s="197" t="s">
        <v>205</v>
      </c>
    </row>
    <row r="2572" s="13" customFormat="1">
      <c r="B2572" s="203"/>
      <c r="D2572" s="196" t="s">
        <v>213</v>
      </c>
      <c r="E2572" s="204" t="s">
        <v>1</v>
      </c>
      <c r="F2572" s="205" t="s">
        <v>443</v>
      </c>
      <c r="H2572" s="206">
        <v>8.9900000000000002</v>
      </c>
      <c r="I2572" s="207"/>
      <c r="L2572" s="203"/>
      <c r="M2572" s="208"/>
      <c r="N2572" s="209"/>
      <c r="O2572" s="209"/>
      <c r="P2572" s="209"/>
      <c r="Q2572" s="209"/>
      <c r="R2572" s="209"/>
      <c r="S2572" s="209"/>
      <c r="T2572" s="210"/>
      <c r="AT2572" s="204" t="s">
        <v>213</v>
      </c>
      <c r="AU2572" s="204" t="s">
        <v>82</v>
      </c>
      <c r="AV2572" s="13" t="s">
        <v>82</v>
      </c>
      <c r="AW2572" s="13" t="s">
        <v>30</v>
      </c>
      <c r="AX2572" s="13" t="s">
        <v>73</v>
      </c>
      <c r="AY2572" s="204" t="s">
        <v>205</v>
      </c>
    </row>
    <row r="2573" s="12" customFormat="1">
      <c r="B2573" s="195"/>
      <c r="D2573" s="196" t="s">
        <v>213</v>
      </c>
      <c r="E2573" s="197" t="s">
        <v>1</v>
      </c>
      <c r="F2573" s="198" t="s">
        <v>250</v>
      </c>
      <c r="H2573" s="197" t="s">
        <v>1</v>
      </c>
      <c r="I2573" s="199"/>
      <c r="L2573" s="195"/>
      <c r="M2573" s="200"/>
      <c r="N2573" s="201"/>
      <c r="O2573" s="201"/>
      <c r="P2573" s="201"/>
      <c r="Q2573" s="201"/>
      <c r="R2573" s="201"/>
      <c r="S2573" s="201"/>
      <c r="T2573" s="202"/>
      <c r="AT2573" s="197" t="s">
        <v>213</v>
      </c>
      <c r="AU2573" s="197" t="s">
        <v>82</v>
      </c>
      <c r="AV2573" s="12" t="s">
        <v>80</v>
      </c>
      <c r="AW2573" s="12" t="s">
        <v>30</v>
      </c>
      <c r="AX2573" s="12" t="s">
        <v>73</v>
      </c>
      <c r="AY2573" s="197" t="s">
        <v>205</v>
      </c>
    </row>
    <row r="2574" s="13" customFormat="1">
      <c r="B2574" s="203"/>
      <c r="D2574" s="196" t="s">
        <v>213</v>
      </c>
      <c r="E2574" s="204" t="s">
        <v>1</v>
      </c>
      <c r="F2574" s="205" t="s">
        <v>444</v>
      </c>
      <c r="H2574" s="206">
        <v>3.3799999999999999</v>
      </c>
      <c r="I2574" s="207"/>
      <c r="L2574" s="203"/>
      <c r="M2574" s="208"/>
      <c r="N2574" s="209"/>
      <c r="O2574" s="209"/>
      <c r="P2574" s="209"/>
      <c r="Q2574" s="209"/>
      <c r="R2574" s="209"/>
      <c r="S2574" s="209"/>
      <c r="T2574" s="210"/>
      <c r="AT2574" s="204" t="s">
        <v>213</v>
      </c>
      <c r="AU2574" s="204" t="s">
        <v>82</v>
      </c>
      <c r="AV2574" s="13" t="s">
        <v>82</v>
      </c>
      <c r="AW2574" s="13" t="s">
        <v>30</v>
      </c>
      <c r="AX2574" s="13" t="s">
        <v>73</v>
      </c>
      <c r="AY2574" s="204" t="s">
        <v>205</v>
      </c>
    </row>
    <row r="2575" s="12" customFormat="1">
      <c r="B2575" s="195"/>
      <c r="D2575" s="196" t="s">
        <v>213</v>
      </c>
      <c r="E2575" s="197" t="s">
        <v>1</v>
      </c>
      <c r="F2575" s="198" t="s">
        <v>449</v>
      </c>
      <c r="H2575" s="197" t="s">
        <v>1</v>
      </c>
      <c r="I2575" s="199"/>
      <c r="L2575" s="195"/>
      <c r="M2575" s="200"/>
      <c r="N2575" s="201"/>
      <c r="O2575" s="201"/>
      <c r="P2575" s="201"/>
      <c r="Q2575" s="201"/>
      <c r="R2575" s="201"/>
      <c r="S2575" s="201"/>
      <c r="T2575" s="202"/>
      <c r="AT2575" s="197" t="s">
        <v>213</v>
      </c>
      <c r="AU2575" s="197" t="s">
        <v>82</v>
      </c>
      <c r="AV2575" s="12" t="s">
        <v>80</v>
      </c>
      <c r="AW2575" s="12" t="s">
        <v>30</v>
      </c>
      <c r="AX2575" s="12" t="s">
        <v>73</v>
      </c>
      <c r="AY2575" s="197" t="s">
        <v>205</v>
      </c>
    </row>
    <row r="2576" s="13" customFormat="1">
      <c r="B2576" s="203"/>
      <c r="D2576" s="196" t="s">
        <v>213</v>
      </c>
      <c r="E2576" s="204" t="s">
        <v>1</v>
      </c>
      <c r="F2576" s="205" t="s">
        <v>450</v>
      </c>
      <c r="H2576" s="206">
        <v>21.539999999999999</v>
      </c>
      <c r="I2576" s="207"/>
      <c r="L2576" s="203"/>
      <c r="M2576" s="208"/>
      <c r="N2576" s="209"/>
      <c r="O2576" s="209"/>
      <c r="P2576" s="209"/>
      <c r="Q2576" s="209"/>
      <c r="R2576" s="209"/>
      <c r="S2576" s="209"/>
      <c r="T2576" s="210"/>
      <c r="AT2576" s="204" t="s">
        <v>213</v>
      </c>
      <c r="AU2576" s="204" t="s">
        <v>82</v>
      </c>
      <c r="AV2576" s="13" t="s">
        <v>82</v>
      </c>
      <c r="AW2576" s="13" t="s">
        <v>30</v>
      </c>
      <c r="AX2576" s="13" t="s">
        <v>73</v>
      </c>
      <c r="AY2576" s="204" t="s">
        <v>205</v>
      </c>
    </row>
    <row r="2577" s="12" customFormat="1">
      <c r="B2577" s="195"/>
      <c r="D2577" s="196" t="s">
        <v>213</v>
      </c>
      <c r="E2577" s="197" t="s">
        <v>1</v>
      </c>
      <c r="F2577" s="198" t="s">
        <v>451</v>
      </c>
      <c r="H2577" s="197" t="s">
        <v>1</v>
      </c>
      <c r="I2577" s="199"/>
      <c r="L2577" s="195"/>
      <c r="M2577" s="200"/>
      <c r="N2577" s="201"/>
      <c r="O2577" s="201"/>
      <c r="P2577" s="201"/>
      <c r="Q2577" s="201"/>
      <c r="R2577" s="201"/>
      <c r="S2577" s="201"/>
      <c r="T2577" s="202"/>
      <c r="AT2577" s="197" t="s">
        <v>213</v>
      </c>
      <c r="AU2577" s="197" t="s">
        <v>82</v>
      </c>
      <c r="AV2577" s="12" t="s">
        <v>80</v>
      </c>
      <c r="AW2577" s="12" t="s">
        <v>30</v>
      </c>
      <c r="AX2577" s="12" t="s">
        <v>73</v>
      </c>
      <c r="AY2577" s="197" t="s">
        <v>205</v>
      </c>
    </row>
    <row r="2578" s="13" customFormat="1">
      <c r="B2578" s="203"/>
      <c r="D2578" s="196" t="s">
        <v>213</v>
      </c>
      <c r="E2578" s="204" t="s">
        <v>1</v>
      </c>
      <c r="F2578" s="205" t="s">
        <v>452</v>
      </c>
      <c r="H2578" s="206">
        <v>46.479999999999997</v>
      </c>
      <c r="I2578" s="207"/>
      <c r="L2578" s="203"/>
      <c r="M2578" s="208"/>
      <c r="N2578" s="209"/>
      <c r="O2578" s="209"/>
      <c r="P2578" s="209"/>
      <c r="Q2578" s="209"/>
      <c r="R2578" s="209"/>
      <c r="S2578" s="209"/>
      <c r="T2578" s="210"/>
      <c r="AT2578" s="204" t="s">
        <v>213</v>
      </c>
      <c r="AU2578" s="204" t="s">
        <v>82</v>
      </c>
      <c r="AV2578" s="13" t="s">
        <v>82</v>
      </c>
      <c r="AW2578" s="13" t="s">
        <v>30</v>
      </c>
      <c r="AX2578" s="13" t="s">
        <v>73</v>
      </c>
      <c r="AY2578" s="204" t="s">
        <v>205</v>
      </c>
    </row>
    <row r="2579" s="12" customFormat="1">
      <c r="B2579" s="195"/>
      <c r="D2579" s="196" t="s">
        <v>213</v>
      </c>
      <c r="E2579" s="197" t="s">
        <v>1</v>
      </c>
      <c r="F2579" s="198" t="s">
        <v>453</v>
      </c>
      <c r="H2579" s="197" t="s">
        <v>1</v>
      </c>
      <c r="I2579" s="199"/>
      <c r="L2579" s="195"/>
      <c r="M2579" s="200"/>
      <c r="N2579" s="201"/>
      <c r="O2579" s="201"/>
      <c r="P2579" s="201"/>
      <c r="Q2579" s="201"/>
      <c r="R2579" s="201"/>
      <c r="S2579" s="201"/>
      <c r="T2579" s="202"/>
      <c r="AT2579" s="197" t="s">
        <v>213</v>
      </c>
      <c r="AU2579" s="197" t="s">
        <v>82</v>
      </c>
      <c r="AV2579" s="12" t="s">
        <v>80</v>
      </c>
      <c r="AW2579" s="12" t="s">
        <v>30</v>
      </c>
      <c r="AX2579" s="12" t="s">
        <v>73</v>
      </c>
      <c r="AY2579" s="197" t="s">
        <v>205</v>
      </c>
    </row>
    <row r="2580" s="13" customFormat="1">
      <c r="B2580" s="203"/>
      <c r="D2580" s="196" t="s">
        <v>213</v>
      </c>
      <c r="E2580" s="204" t="s">
        <v>1</v>
      </c>
      <c r="F2580" s="205" t="s">
        <v>454</v>
      </c>
      <c r="H2580" s="206">
        <v>10.16</v>
      </c>
      <c r="I2580" s="207"/>
      <c r="L2580" s="203"/>
      <c r="M2580" s="208"/>
      <c r="N2580" s="209"/>
      <c r="O2580" s="209"/>
      <c r="P2580" s="209"/>
      <c r="Q2580" s="209"/>
      <c r="R2580" s="209"/>
      <c r="S2580" s="209"/>
      <c r="T2580" s="210"/>
      <c r="AT2580" s="204" t="s">
        <v>213</v>
      </c>
      <c r="AU2580" s="204" t="s">
        <v>82</v>
      </c>
      <c r="AV2580" s="13" t="s">
        <v>82</v>
      </c>
      <c r="AW2580" s="13" t="s">
        <v>30</v>
      </c>
      <c r="AX2580" s="13" t="s">
        <v>73</v>
      </c>
      <c r="AY2580" s="204" t="s">
        <v>205</v>
      </c>
    </row>
    <row r="2581" s="12" customFormat="1">
      <c r="B2581" s="195"/>
      <c r="D2581" s="196" t="s">
        <v>213</v>
      </c>
      <c r="E2581" s="197" t="s">
        <v>1</v>
      </c>
      <c r="F2581" s="198" t="s">
        <v>457</v>
      </c>
      <c r="H2581" s="197" t="s">
        <v>1</v>
      </c>
      <c r="I2581" s="199"/>
      <c r="L2581" s="195"/>
      <c r="M2581" s="200"/>
      <c r="N2581" s="201"/>
      <c r="O2581" s="201"/>
      <c r="P2581" s="201"/>
      <c r="Q2581" s="201"/>
      <c r="R2581" s="201"/>
      <c r="S2581" s="201"/>
      <c r="T2581" s="202"/>
      <c r="AT2581" s="197" t="s">
        <v>213</v>
      </c>
      <c r="AU2581" s="197" t="s">
        <v>82</v>
      </c>
      <c r="AV2581" s="12" t="s">
        <v>80</v>
      </c>
      <c r="AW2581" s="12" t="s">
        <v>30</v>
      </c>
      <c r="AX2581" s="12" t="s">
        <v>73</v>
      </c>
      <c r="AY2581" s="197" t="s">
        <v>205</v>
      </c>
    </row>
    <row r="2582" s="13" customFormat="1">
      <c r="B2582" s="203"/>
      <c r="D2582" s="196" t="s">
        <v>213</v>
      </c>
      <c r="E2582" s="204" t="s">
        <v>1</v>
      </c>
      <c r="F2582" s="205" t="s">
        <v>458</v>
      </c>
      <c r="H2582" s="206">
        <v>13.32</v>
      </c>
      <c r="I2582" s="207"/>
      <c r="L2582" s="203"/>
      <c r="M2582" s="208"/>
      <c r="N2582" s="209"/>
      <c r="O2582" s="209"/>
      <c r="P2582" s="209"/>
      <c r="Q2582" s="209"/>
      <c r="R2582" s="209"/>
      <c r="S2582" s="209"/>
      <c r="T2582" s="210"/>
      <c r="AT2582" s="204" t="s">
        <v>213</v>
      </c>
      <c r="AU2582" s="204" t="s">
        <v>82</v>
      </c>
      <c r="AV2582" s="13" t="s">
        <v>82</v>
      </c>
      <c r="AW2582" s="13" t="s">
        <v>30</v>
      </c>
      <c r="AX2582" s="13" t="s">
        <v>73</v>
      </c>
      <c r="AY2582" s="204" t="s">
        <v>205</v>
      </c>
    </row>
    <row r="2583" s="12" customFormat="1">
      <c r="B2583" s="195"/>
      <c r="D2583" s="196" t="s">
        <v>213</v>
      </c>
      <c r="E2583" s="197" t="s">
        <v>1</v>
      </c>
      <c r="F2583" s="198" t="s">
        <v>461</v>
      </c>
      <c r="H2583" s="197" t="s">
        <v>1</v>
      </c>
      <c r="I2583" s="199"/>
      <c r="L2583" s="195"/>
      <c r="M2583" s="200"/>
      <c r="N2583" s="201"/>
      <c r="O2583" s="201"/>
      <c r="P2583" s="201"/>
      <c r="Q2583" s="201"/>
      <c r="R2583" s="201"/>
      <c r="S2583" s="201"/>
      <c r="T2583" s="202"/>
      <c r="AT2583" s="197" t="s">
        <v>213</v>
      </c>
      <c r="AU2583" s="197" t="s">
        <v>82</v>
      </c>
      <c r="AV2583" s="12" t="s">
        <v>80</v>
      </c>
      <c r="AW2583" s="12" t="s">
        <v>30</v>
      </c>
      <c r="AX2583" s="12" t="s">
        <v>73</v>
      </c>
      <c r="AY2583" s="197" t="s">
        <v>205</v>
      </c>
    </row>
    <row r="2584" s="13" customFormat="1">
      <c r="B2584" s="203"/>
      <c r="D2584" s="196" t="s">
        <v>213</v>
      </c>
      <c r="E2584" s="204" t="s">
        <v>1</v>
      </c>
      <c r="F2584" s="205" t="s">
        <v>462</v>
      </c>
      <c r="H2584" s="206">
        <v>30.25</v>
      </c>
      <c r="I2584" s="207"/>
      <c r="L2584" s="203"/>
      <c r="M2584" s="208"/>
      <c r="N2584" s="209"/>
      <c r="O2584" s="209"/>
      <c r="P2584" s="209"/>
      <c r="Q2584" s="209"/>
      <c r="R2584" s="209"/>
      <c r="S2584" s="209"/>
      <c r="T2584" s="210"/>
      <c r="AT2584" s="204" t="s">
        <v>213</v>
      </c>
      <c r="AU2584" s="204" t="s">
        <v>82</v>
      </c>
      <c r="AV2584" s="13" t="s">
        <v>82</v>
      </c>
      <c r="AW2584" s="13" t="s">
        <v>30</v>
      </c>
      <c r="AX2584" s="13" t="s">
        <v>73</v>
      </c>
      <c r="AY2584" s="204" t="s">
        <v>205</v>
      </c>
    </row>
    <row r="2585" s="12" customFormat="1">
      <c r="B2585" s="195"/>
      <c r="D2585" s="196" t="s">
        <v>213</v>
      </c>
      <c r="E2585" s="197" t="s">
        <v>1</v>
      </c>
      <c r="F2585" s="198" t="s">
        <v>252</v>
      </c>
      <c r="H2585" s="197" t="s">
        <v>1</v>
      </c>
      <c r="I2585" s="199"/>
      <c r="L2585" s="195"/>
      <c r="M2585" s="200"/>
      <c r="N2585" s="201"/>
      <c r="O2585" s="201"/>
      <c r="P2585" s="201"/>
      <c r="Q2585" s="201"/>
      <c r="R2585" s="201"/>
      <c r="S2585" s="201"/>
      <c r="T2585" s="202"/>
      <c r="AT2585" s="197" t="s">
        <v>213</v>
      </c>
      <c r="AU2585" s="197" t="s">
        <v>82</v>
      </c>
      <c r="AV2585" s="12" t="s">
        <v>80</v>
      </c>
      <c r="AW2585" s="12" t="s">
        <v>30</v>
      </c>
      <c r="AX2585" s="12" t="s">
        <v>73</v>
      </c>
      <c r="AY2585" s="197" t="s">
        <v>205</v>
      </c>
    </row>
    <row r="2586" s="13" customFormat="1">
      <c r="B2586" s="203"/>
      <c r="D2586" s="196" t="s">
        <v>213</v>
      </c>
      <c r="E2586" s="204" t="s">
        <v>1</v>
      </c>
      <c r="F2586" s="205" t="s">
        <v>465</v>
      </c>
      <c r="H2586" s="206">
        <v>56.549999999999997</v>
      </c>
      <c r="I2586" s="207"/>
      <c r="L2586" s="203"/>
      <c r="M2586" s="208"/>
      <c r="N2586" s="209"/>
      <c r="O2586" s="209"/>
      <c r="P2586" s="209"/>
      <c r="Q2586" s="209"/>
      <c r="R2586" s="209"/>
      <c r="S2586" s="209"/>
      <c r="T2586" s="210"/>
      <c r="AT2586" s="204" t="s">
        <v>213</v>
      </c>
      <c r="AU2586" s="204" t="s">
        <v>82</v>
      </c>
      <c r="AV2586" s="13" t="s">
        <v>82</v>
      </c>
      <c r="AW2586" s="13" t="s">
        <v>30</v>
      </c>
      <c r="AX2586" s="13" t="s">
        <v>73</v>
      </c>
      <c r="AY2586" s="204" t="s">
        <v>205</v>
      </c>
    </row>
    <row r="2587" s="12" customFormat="1">
      <c r="B2587" s="195"/>
      <c r="D2587" s="196" t="s">
        <v>213</v>
      </c>
      <c r="E2587" s="197" t="s">
        <v>1</v>
      </c>
      <c r="F2587" s="198" t="s">
        <v>467</v>
      </c>
      <c r="H2587" s="197" t="s">
        <v>1</v>
      </c>
      <c r="I2587" s="199"/>
      <c r="L2587" s="195"/>
      <c r="M2587" s="200"/>
      <c r="N2587" s="201"/>
      <c r="O2587" s="201"/>
      <c r="P2587" s="201"/>
      <c r="Q2587" s="201"/>
      <c r="R2587" s="201"/>
      <c r="S2587" s="201"/>
      <c r="T2587" s="202"/>
      <c r="AT2587" s="197" t="s">
        <v>213</v>
      </c>
      <c r="AU2587" s="197" t="s">
        <v>82</v>
      </c>
      <c r="AV2587" s="12" t="s">
        <v>80</v>
      </c>
      <c r="AW2587" s="12" t="s">
        <v>30</v>
      </c>
      <c r="AX2587" s="12" t="s">
        <v>73</v>
      </c>
      <c r="AY2587" s="197" t="s">
        <v>205</v>
      </c>
    </row>
    <row r="2588" s="13" customFormat="1">
      <c r="B2588" s="203"/>
      <c r="D2588" s="196" t="s">
        <v>213</v>
      </c>
      <c r="E2588" s="204" t="s">
        <v>1</v>
      </c>
      <c r="F2588" s="205" t="s">
        <v>468</v>
      </c>
      <c r="H2588" s="206">
        <v>57.270000000000003</v>
      </c>
      <c r="I2588" s="207"/>
      <c r="L2588" s="203"/>
      <c r="M2588" s="208"/>
      <c r="N2588" s="209"/>
      <c r="O2588" s="209"/>
      <c r="P2588" s="209"/>
      <c r="Q2588" s="209"/>
      <c r="R2588" s="209"/>
      <c r="S2588" s="209"/>
      <c r="T2588" s="210"/>
      <c r="AT2588" s="204" t="s">
        <v>213</v>
      </c>
      <c r="AU2588" s="204" t="s">
        <v>82</v>
      </c>
      <c r="AV2588" s="13" t="s">
        <v>82</v>
      </c>
      <c r="AW2588" s="13" t="s">
        <v>30</v>
      </c>
      <c r="AX2588" s="13" t="s">
        <v>73</v>
      </c>
      <c r="AY2588" s="204" t="s">
        <v>205</v>
      </c>
    </row>
    <row r="2589" s="15" customFormat="1">
      <c r="B2589" s="219"/>
      <c r="D2589" s="196" t="s">
        <v>213</v>
      </c>
      <c r="E2589" s="220" t="s">
        <v>1</v>
      </c>
      <c r="F2589" s="221" t="s">
        <v>235</v>
      </c>
      <c r="H2589" s="222">
        <v>598.02999999999997</v>
      </c>
      <c r="I2589" s="223"/>
      <c r="L2589" s="219"/>
      <c r="M2589" s="224"/>
      <c r="N2589" s="225"/>
      <c r="O2589" s="225"/>
      <c r="P2589" s="225"/>
      <c r="Q2589" s="225"/>
      <c r="R2589" s="225"/>
      <c r="S2589" s="225"/>
      <c r="T2589" s="226"/>
      <c r="AT2589" s="220" t="s">
        <v>213</v>
      </c>
      <c r="AU2589" s="220" t="s">
        <v>82</v>
      </c>
      <c r="AV2589" s="15" t="s">
        <v>120</v>
      </c>
      <c r="AW2589" s="15" t="s">
        <v>30</v>
      </c>
      <c r="AX2589" s="15" t="s">
        <v>73</v>
      </c>
      <c r="AY2589" s="220" t="s">
        <v>205</v>
      </c>
    </row>
    <row r="2590" s="12" customFormat="1">
      <c r="B2590" s="195"/>
      <c r="D2590" s="196" t="s">
        <v>213</v>
      </c>
      <c r="E2590" s="197" t="s">
        <v>1</v>
      </c>
      <c r="F2590" s="198" t="s">
        <v>586</v>
      </c>
      <c r="H2590" s="197" t="s">
        <v>1</v>
      </c>
      <c r="I2590" s="199"/>
      <c r="L2590" s="195"/>
      <c r="M2590" s="200"/>
      <c r="N2590" s="201"/>
      <c r="O2590" s="201"/>
      <c r="P2590" s="201"/>
      <c r="Q2590" s="201"/>
      <c r="R2590" s="201"/>
      <c r="S2590" s="201"/>
      <c r="T2590" s="202"/>
      <c r="AT2590" s="197" t="s">
        <v>213</v>
      </c>
      <c r="AU2590" s="197" t="s">
        <v>82</v>
      </c>
      <c r="AV2590" s="12" t="s">
        <v>80</v>
      </c>
      <c r="AW2590" s="12" t="s">
        <v>30</v>
      </c>
      <c r="AX2590" s="12" t="s">
        <v>73</v>
      </c>
      <c r="AY2590" s="197" t="s">
        <v>205</v>
      </c>
    </row>
    <row r="2591" s="12" customFormat="1">
      <c r="B2591" s="195"/>
      <c r="D2591" s="196" t="s">
        <v>213</v>
      </c>
      <c r="E2591" s="197" t="s">
        <v>1</v>
      </c>
      <c r="F2591" s="198" t="s">
        <v>411</v>
      </c>
      <c r="H2591" s="197" t="s">
        <v>1</v>
      </c>
      <c r="I2591" s="199"/>
      <c r="L2591" s="195"/>
      <c r="M2591" s="200"/>
      <c r="N2591" s="201"/>
      <c r="O2591" s="201"/>
      <c r="P2591" s="201"/>
      <c r="Q2591" s="201"/>
      <c r="R2591" s="201"/>
      <c r="S2591" s="201"/>
      <c r="T2591" s="202"/>
      <c r="AT2591" s="197" t="s">
        <v>213</v>
      </c>
      <c r="AU2591" s="197" t="s">
        <v>82</v>
      </c>
      <c r="AV2591" s="12" t="s">
        <v>80</v>
      </c>
      <c r="AW2591" s="12" t="s">
        <v>30</v>
      </c>
      <c r="AX2591" s="12" t="s">
        <v>73</v>
      </c>
      <c r="AY2591" s="197" t="s">
        <v>205</v>
      </c>
    </row>
    <row r="2592" s="13" customFormat="1">
      <c r="B2592" s="203"/>
      <c r="D2592" s="196" t="s">
        <v>213</v>
      </c>
      <c r="E2592" s="204" t="s">
        <v>1</v>
      </c>
      <c r="F2592" s="205" t="s">
        <v>413</v>
      </c>
      <c r="H2592" s="206">
        <v>5.79</v>
      </c>
      <c r="I2592" s="207"/>
      <c r="L2592" s="203"/>
      <c r="M2592" s="208"/>
      <c r="N2592" s="209"/>
      <c r="O2592" s="209"/>
      <c r="P2592" s="209"/>
      <c r="Q2592" s="209"/>
      <c r="R2592" s="209"/>
      <c r="S2592" s="209"/>
      <c r="T2592" s="210"/>
      <c r="AT2592" s="204" t="s">
        <v>213</v>
      </c>
      <c r="AU2592" s="204" t="s">
        <v>82</v>
      </c>
      <c r="AV2592" s="13" t="s">
        <v>82</v>
      </c>
      <c r="AW2592" s="13" t="s">
        <v>30</v>
      </c>
      <c r="AX2592" s="13" t="s">
        <v>73</v>
      </c>
      <c r="AY2592" s="204" t="s">
        <v>205</v>
      </c>
    </row>
    <row r="2593" s="12" customFormat="1">
      <c r="B2593" s="195"/>
      <c r="D2593" s="196" t="s">
        <v>213</v>
      </c>
      <c r="E2593" s="197" t="s">
        <v>1</v>
      </c>
      <c r="F2593" s="198" t="s">
        <v>250</v>
      </c>
      <c r="H2593" s="197" t="s">
        <v>1</v>
      </c>
      <c r="I2593" s="199"/>
      <c r="L2593" s="195"/>
      <c r="M2593" s="200"/>
      <c r="N2593" s="201"/>
      <c r="O2593" s="201"/>
      <c r="P2593" s="201"/>
      <c r="Q2593" s="201"/>
      <c r="R2593" s="201"/>
      <c r="S2593" s="201"/>
      <c r="T2593" s="202"/>
      <c r="AT2593" s="197" t="s">
        <v>213</v>
      </c>
      <c r="AU2593" s="197" t="s">
        <v>82</v>
      </c>
      <c r="AV2593" s="12" t="s">
        <v>80</v>
      </c>
      <c r="AW2593" s="12" t="s">
        <v>30</v>
      </c>
      <c r="AX2593" s="12" t="s">
        <v>73</v>
      </c>
      <c r="AY2593" s="197" t="s">
        <v>205</v>
      </c>
    </row>
    <row r="2594" s="13" customFormat="1">
      <c r="B2594" s="203"/>
      <c r="D2594" s="196" t="s">
        <v>213</v>
      </c>
      <c r="E2594" s="204" t="s">
        <v>1</v>
      </c>
      <c r="F2594" s="205" t="s">
        <v>445</v>
      </c>
      <c r="H2594" s="206">
        <v>27.239999999999998</v>
      </c>
      <c r="I2594" s="207"/>
      <c r="L2594" s="203"/>
      <c r="M2594" s="208"/>
      <c r="N2594" s="209"/>
      <c r="O2594" s="209"/>
      <c r="P2594" s="209"/>
      <c r="Q2594" s="209"/>
      <c r="R2594" s="209"/>
      <c r="S2594" s="209"/>
      <c r="T2594" s="210"/>
      <c r="AT2594" s="204" t="s">
        <v>213</v>
      </c>
      <c r="AU2594" s="204" t="s">
        <v>82</v>
      </c>
      <c r="AV2594" s="13" t="s">
        <v>82</v>
      </c>
      <c r="AW2594" s="13" t="s">
        <v>30</v>
      </c>
      <c r="AX2594" s="13" t="s">
        <v>73</v>
      </c>
      <c r="AY2594" s="204" t="s">
        <v>205</v>
      </c>
    </row>
    <row r="2595" s="12" customFormat="1">
      <c r="B2595" s="195"/>
      <c r="D2595" s="196" t="s">
        <v>213</v>
      </c>
      <c r="E2595" s="197" t="s">
        <v>1</v>
      </c>
      <c r="F2595" s="198" t="s">
        <v>252</v>
      </c>
      <c r="H2595" s="197" t="s">
        <v>1</v>
      </c>
      <c r="I2595" s="199"/>
      <c r="L2595" s="195"/>
      <c r="M2595" s="200"/>
      <c r="N2595" s="201"/>
      <c r="O2595" s="201"/>
      <c r="P2595" s="201"/>
      <c r="Q2595" s="201"/>
      <c r="R2595" s="201"/>
      <c r="S2595" s="201"/>
      <c r="T2595" s="202"/>
      <c r="AT2595" s="197" t="s">
        <v>213</v>
      </c>
      <c r="AU2595" s="197" t="s">
        <v>82</v>
      </c>
      <c r="AV2595" s="12" t="s">
        <v>80</v>
      </c>
      <c r="AW2595" s="12" t="s">
        <v>30</v>
      </c>
      <c r="AX2595" s="12" t="s">
        <v>73</v>
      </c>
      <c r="AY2595" s="197" t="s">
        <v>205</v>
      </c>
    </row>
    <row r="2596" s="13" customFormat="1">
      <c r="B2596" s="203"/>
      <c r="D2596" s="196" t="s">
        <v>213</v>
      </c>
      <c r="E2596" s="204" t="s">
        <v>1</v>
      </c>
      <c r="F2596" s="205" t="s">
        <v>466</v>
      </c>
      <c r="H2596" s="206">
        <v>7.4000000000000004</v>
      </c>
      <c r="I2596" s="207"/>
      <c r="L2596" s="203"/>
      <c r="M2596" s="208"/>
      <c r="N2596" s="209"/>
      <c r="O2596" s="209"/>
      <c r="P2596" s="209"/>
      <c r="Q2596" s="209"/>
      <c r="R2596" s="209"/>
      <c r="S2596" s="209"/>
      <c r="T2596" s="210"/>
      <c r="AT2596" s="204" t="s">
        <v>213</v>
      </c>
      <c r="AU2596" s="204" t="s">
        <v>82</v>
      </c>
      <c r="AV2596" s="13" t="s">
        <v>82</v>
      </c>
      <c r="AW2596" s="13" t="s">
        <v>30</v>
      </c>
      <c r="AX2596" s="13" t="s">
        <v>73</v>
      </c>
      <c r="AY2596" s="204" t="s">
        <v>205</v>
      </c>
    </row>
    <row r="2597" s="15" customFormat="1">
      <c r="B2597" s="219"/>
      <c r="D2597" s="196" t="s">
        <v>213</v>
      </c>
      <c r="E2597" s="220" t="s">
        <v>1</v>
      </c>
      <c r="F2597" s="221" t="s">
        <v>235</v>
      </c>
      <c r="H2597" s="222">
        <v>40.43</v>
      </c>
      <c r="I2597" s="223"/>
      <c r="L2597" s="219"/>
      <c r="M2597" s="224"/>
      <c r="N2597" s="225"/>
      <c r="O2597" s="225"/>
      <c r="P2597" s="225"/>
      <c r="Q2597" s="225"/>
      <c r="R2597" s="225"/>
      <c r="S2597" s="225"/>
      <c r="T2597" s="226"/>
      <c r="AT2597" s="220" t="s">
        <v>213</v>
      </c>
      <c r="AU2597" s="220" t="s">
        <v>82</v>
      </c>
      <c r="AV2597" s="15" t="s">
        <v>120</v>
      </c>
      <c r="AW2597" s="15" t="s">
        <v>30</v>
      </c>
      <c r="AX2597" s="15" t="s">
        <v>73</v>
      </c>
      <c r="AY2597" s="220" t="s">
        <v>205</v>
      </c>
    </row>
    <row r="2598" s="14" customFormat="1">
      <c r="B2598" s="211"/>
      <c r="D2598" s="196" t="s">
        <v>213</v>
      </c>
      <c r="E2598" s="212" t="s">
        <v>1</v>
      </c>
      <c r="F2598" s="213" t="s">
        <v>218</v>
      </c>
      <c r="H2598" s="214">
        <v>638.46000000000004</v>
      </c>
      <c r="I2598" s="215"/>
      <c r="L2598" s="211"/>
      <c r="M2598" s="216"/>
      <c r="N2598" s="217"/>
      <c r="O2598" s="217"/>
      <c r="P2598" s="217"/>
      <c r="Q2598" s="217"/>
      <c r="R2598" s="217"/>
      <c r="S2598" s="217"/>
      <c r="T2598" s="218"/>
      <c r="AT2598" s="212" t="s">
        <v>213</v>
      </c>
      <c r="AU2598" s="212" t="s">
        <v>82</v>
      </c>
      <c r="AV2598" s="14" t="s">
        <v>123</v>
      </c>
      <c r="AW2598" s="14" t="s">
        <v>30</v>
      </c>
      <c r="AX2598" s="14" t="s">
        <v>80</v>
      </c>
      <c r="AY2598" s="212" t="s">
        <v>205</v>
      </c>
    </row>
    <row r="2599" s="1" customFormat="1" ht="24.2" customHeight="1">
      <c r="A2599" s="37"/>
      <c r="B2599" s="181"/>
      <c r="C2599" s="182" t="s">
        <v>1845</v>
      </c>
      <c r="D2599" s="182" t="s">
        <v>207</v>
      </c>
      <c r="E2599" s="183" t="s">
        <v>1846</v>
      </c>
      <c r="F2599" s="184" t="s">
        <v>1847</v>
      </c>
      <c r="G2599" s="185" t="s">
        <v>776</v>
      </c>
      <c r="H2599" s="186">
        <v>532.995</v>
      </c>
      <c r="I2599" s="187">
        <v>155</v>
      </c>
      <c r="J2599" s="188">
        <f>ROUND(I2599*H2599,2)</f>
        <v>82614.229999999996</v>
      </c>
      <c r="K2599" s="184" t="s">
        <v>1</v>
      </c>
      <c r="L2599" s="38"/>
      <c r="M2599" s="189" t="s">
        <v>1</v>
      </c>
      <c r="N2599" s="190" t="s">
        <v>38</v>
      </c>
      <c r="O2599" s="76"/>
      <c r="P2599" s="191">
        <f>O2599*H2599</f>
        <v>0</v>
      </c>
      <c r="Q2599" s="191">
        <v>0</v>
      </c>
      <c r="R2599" s="191">
        <f>Q2599*H2599</f>
        <v>0</v>
      </c>
      <c r="S2599" s="191">
        <v>0</v>
      </c>
      <c r="T2599" s="192">
        <f>S2599*H2599</f>
        <v>0</v>
      </c>
      <c r="U2599" s="37"/>
      <c r="V2599" s="37"/>
      <c r="W2599" s="37"/>
      <c r="X2599" s="37"/>
      <c r="Y2599" s="37"/>
      <c r="Z2599" s="37"/>
      <c r="AA2599" s="37"/>
      <c r="AB2599" s="37"/>
      <c r="AC2599" s="37"/>
      <c r="AD2599" s="37"/>
      <c r="AE2599" s="37"/>
      <c r="AR2599" s="193" t="s">
        <v>472</v>
      </c>
      <c r="AT2599" s="193" t="s">
        <v>207</v>
      </c>
      <c r="AU2599" s="193" t="s">
        <v>82</v>
      </c>
      <c r="AY2599" s="18" t="s">
        <v>205</v>
      </c>
      <c r="BE2599" s="194">
        <f>IF(N2599="základní",J2599,0)</f>
        <v>82614.229999999996</v>
      </c>
      <c r="BF2599" s="194">
        <f>IF(N2599="snížená",J2599,0)</f>
        <v>0</v>
      </c>
      <c r="BG2599" s="194">
        <f>IF(N2599="zákl. přenesená",J2599,0)</f>
        <v>0</v>
      </c>
      <c r="BH2599" s="194">
        <f>IF(N2599="sníž. přenesená",J2599,0)</f>
        <v>0</v>
      </c>
      <c r="BI2599" s="194">
        <f>IF(N2599="nulová",J2599,0)</f>
        <v>0</v>
      </c>
      <c r="BJ2599" s="18" t="s">
        <v>80</v>
      </c>
      <c r="BK2599" s="194">
        <f>ROUND(I2599*H2599,2)</f>
        <v>82614.229999999996</v>
      </c>
      <c r="BL2599" s="18" t="s">
        <v>472</v>
      </c>
      <c r="BM2599" s="193" t="s">
        <v>1848</v>
      </c>
    </row>
    <row r="2600" s="12" customFormat="1">
      <c r="B2600" s="195"/>
      <c r="D2600" s="196" t="s">
        <v>213</v>
      </c>
      <c r="E2600" s="197" t="s">
        <v>1</v>
      </c>
      <c r="F2600" s="198" t="s">
        <v>581</v>
      </c>
      <c r="H2600" s="197" t="s">
        <v>1</v>
      </c>
      <c r="I2600" s="199"/>
      <c r="L2600" s="195"/>
      <c r="M2600" s="200"/>
      <c r="N2600" s="201"/>
      <c r="O2600" s="201"/>
      <c r="P2600" s="201"/>
      <c r="Q2600" s="201"/>
      <c r="R2600" s="201"/>
      <c r="S2600" s="201"/>
      <c r="T2600" s="202"/>
      <c r="AT2600" s="197" t="s">
        <v>213</v>
      </c>
      <c r="AU2600" s="197" t="s">
        <v>82</v>
      </c>
      <c r="AV2600" s="12" t="s">
        <v>80</v>
      </c>
      <c r="AW2600" s="12" t="s">
        <v>30</v>
      </c>
      <c r="AX2600" s="12" t="s">
        <v>73</v>
      </c>
      <c r="AY2600" s="197" t="s">
        <v>205</v>
      </c>
    </row>
    <row r="2601" s="12" customFormat="1">
      <c r="B2601" s="195"/>
      <c r="D2601" s="196" t="s">
        <v>213</v>
      </c>
      <c r="E2601" s="197" t="s">
        <v>1</v>
      </c>
      <c r="F2601" s="198" t="s">
        <v>223</v>
      </c>
      <c r="H2601" s="197" t="s">
        <v>1</v>
      </c>
      <c r="I2601" s="199"/>
      <c r="L2601" s="195"/>
      <c r="M2601" s="200"/>
      <c r="N2601" s="201"/>
      <c r="O2601" s="201"/>
      <c r="P2601" s="201"/>
      <c r="Q2601" s="201"/>
      <c r="R2601" s="201"/>
      <c r="S2601" s="201"/>
      <c r="T2601" s="202"/>
      <c r="AT2601" s="197" t="s">
        <v>213</v>
      </c>
      <c r="AU2601" s="197" t="s">
        <v>82</v>
      </c>
      <c r="AV2601" s="12" t="s">
        <v>80</v>
      </c>
      <c r="AW2601" s="12" t="s">
        <v>30</v>
      </c>
      <c r="AX2601" s="12" t="s">
        <v>73</v>
      </c>
      <c r="AY2601" s="197" t="s">
        <v>205</v>
      </c>
    </row>
    <row r="2602" s="12" customFormat="1">
      <c r="B2602" s="195"/>
      <c r="D2602" s="196" t="s">
        <v>213</v>
      </c>
      <c r="E2602" s="197" t="s">
        <v>1</v>
      </c>
      <c r="F2602" s="198" t="s">
        <v>1761</v>
      </c>
      <c r="H2602" s="197" t="s">
        <v>1</v>
      </c>
      <c r="I2602" s="199"/>
      <c r="L2602" s="195"/>
      <c r="M2602" s="200"/>
      <c r="N2602" s="201"/>
      <c r="O2602" s="201"/>
      <c r="P2602" s="201"/>
      <c r="Q2602" s="201"/>
      <c r="R2602" s="201"/>
      <c r="S2602" s="201"/>
      <c r="T2602" s="202"/>
      <c r="AT2602" s="197" t="s">
        <v>213</v>
      </c>
      <c r="AU2602" s="197" t="s">
        <v>82</v>
      </c>
      <c r="AV2602" s="12" t="s">
        <v>80</v>
      </c>
      <c r="AW2602" s="12" t="s">
        <v>30</v>
      </c>
      <c r="AX2602" s="12" t="s">
        <v>73</v>
      </c>
      <c r="AY2602" s="197" t="s">
        <v>205</v>
      </c>
    </row>
    <row r="2603" s="12" customFormat="1">
      <c r="B2603" s="195"/>
      <c r="D2603" s="196" t="s">
        <v>213</v>
      </c>
      <c r="E2603" s="197" t="s">
        <v>1</v>
      </c>
      <c r="F2603" s="198" t="s">
        <v>254</v>
      </c>
      <c r="H2603" s="197" t="s">
        <v>1</v>
      </c>
      <c r="I2603" s="199"/>
      <c r="L2603" s="195"/>
      <c r="M2603" s="200"/>
      <c r="N2603" s="201"/>
      <c r="O2603" s="201"/>
      <c r="P2603" s="201"/>
      <c r="Q2603" s="201"/>
      <c r="R2603" s="201"/>
      <c r="S2603" s="201"/>
      <c r="T2603" s="202"/>
      <c r="AT2603" s="197" t="s">
        <v>213</v>
      </c>
      <c r="AU2603" s="197" t="s">
        <v>82</v>
      </c>
      <c r="AV2603" s="12" t="s">
        <v>80</v>
      </c>
      <c r="AW2603" s="12" t="s">
        <v>30</v>
      </c>
      <c r="AX2603" s="12" t="s">
        <v>73</v>
      </c>
      <c r="AY2603" s="197" t="s">
        <v>205</v>
      </c>
    </row>
    <row r="2604" s="13" customFormat="1">
      <c r="B2604" s="203"/>
      <c r="D2604" s="196" t="s">
        <v>213</v>
      </c>
      <c r="E2604" s="204" t="s">
        <v>1</v>
      </c>
      <c r="F2604" s="205" t="s">
        <v>576</v>
      </c>
      <c r="H2604" s="206">
        <v>20</v>
      </c>
      <c r="I2604" s="207"/>
      <c r="L2604" s="203"/>
      <c r="M2604" s="208"/>
      <c r="N2604" s="209"/>
      <c r="O2604" s="209"/>
      <c r="P2604" s="209"/>
      <c r="Q2604" s="209"/>
      <c r="R2604" s="209"/>
      <c r="S2604" s="209"/>
      <c r="T2604" s="210"/>
      <c r="AT2604" s="204" t="s">
        <v>213</v>
      </c>
      <c r="AU2604" s="204" t="s">
        <v>82</v>
      </c>
      <c r="AV2604" s="13" t="s">
        <v>82</v>
      </c>
      <c r="AW2604" s="13" t="s">
        <v>30</v>
      </c>
      <c r="AX2604" s="13" t="s">
        <v>73</v>
      </c>
      <c r="AY2604" s="204" t="s">
        <v>205</v>
      </c>
    </row>
    <row r="2605" s="13" customFormat="1">
      <c r="B2605" s="203"/>
      <c r="D2605" s="196" t="s">
        <v>213</v>
      </c>
      <c r="E2605" s="204" t="s">
        <v>1</v>
      </c>
      <c r="F2605" s="205" t="s">
        <v>1849</v>
      </c>
      <c r="H2605" s="206">
        <v>-0.80000000000000004</v>
      </c>
      <c r="I2605" s="207"/>
      <c r="L2605" s="203"/>
      <c r="M2605" s="208"/>
      <c r="N2605" s="209"/>
      <c r="O2605" s="209"/>
      <c r="P2605" s="209"/>
      <c r="Q2605" s="209"/>
      <c r="R2605" s="209"/>
      <c r="S2605" s="209"/>
      <c r="T2605" s="210"/>
      <c r="AT2605" s="204" t="s">
        <v>213</v>
      </c>
      <c r="AU2605" s="204" t="s">
        <v>82</v>
      </c>
      <c r="AV2605" s="13" t="s">
        <v>82</v>
      </c>
      <c r="AW2605" s="13" t="s">
        <v>30</v>
      </c>
      <c r="AX2605" s="13" t="s">
        <v>73</v>
      </c>
      <c r="AY2605" s="204" t="s">
        <v>205</v>
      </c>
    </row>
    <row r="2606" s="12" customFormat="1">
      <c r="B2606" s="195"/>
      <c r="D2606" s="196" t="s">
        <v>213</v>
      </c>
      <c r="E2606" s="197" t="s">
        <v>1</v>
      </c>
      <c r="F2606" s="198" t="s">
        <v>339</v>
      </c>
      <c r="H2606" s="197" t="s">
        <v>1</v>
      </c>
      <c r="I2606" s="199"/>
      <c r="L2606" s="195"/>
      <c r="M2606" s="200"/>
      <c r="N2606" s="201"/>
      <c r="O2606" s="201"/>
      <c r="P2606" s="201"/>
      <c r="Q2606" s="201"/>
      <c r="R2606" s="201"/>
      <c r="S2606" s="201"/>
      <c r="T2606" s="202"/>
      <c r="AT2606" s="197" t="s">
        <v>213</v>
      </c>
      <c r="AU2606" s="197" t="s">
        <v>82</v>
      </c>
      <c r="AV2606" s="12" t="s">
        <v>80</v>
      </c>
      <c r="AW2606" s="12" t="s">
        <v>30</v>
      </c>
      <c r="AX2606" s="12" t="s">
        <v>73</v>
      </c>
      <c r="AY2606" s="197" t="s">
        <v>205</v>
      </c>
    </row>
    <row r="2607" s="13" customFormat="1">
      <c r="B2607" s="203"/>
      <c r="D2607" s="196" t="s">
        <v>213</v>
      </c>
      <c r="E2607" s="204" t="s">
        <v>1</v>
      </c>
      <c r="F2607" s="205" t="s">
        <v>1074</v>
      </c>
      <c r="H2607" s="206">
        <v>64.349999999999994</v>
      </c>
      <c r="I2607" s="207"/>
      <c r="L2607" s="203"/>
      <c r="M2607" s="208"/>
      <c r="N2607" s="209"/>
      <c r="O2607" s="209"/>
      <c r="P2607" s="209"/>
      <c r="Q2607" s="209"/>
      <c r="R2607" s="209"/>
      <c r="S2607" s="209"/>
      <c r="T2607" s="210"/>
      <c r="AT2607" s="204" t="s">
        <v>213</v>
      </c>
      <c r="AU2607" s="204" t="s">
        <v>82</v>
      </c>
      <c r="AV2607" s="13" t="s">
        <v>82</v>
      </c>
      <c r="AW2607" s="13" t="s">
        <v>30</v>
      </c>
      <c r="AX2607" s="13" t="s">
        <v>73</v>
      </c>
      <c r="AY2607" s="204" t="s">
        <v>205</v>
      </c>
    </row>
    <row r="2608" s="13" customFormat="1">
      <c r="B2608" s="203"/>
      <c r="D2608" s="196" t="s">
        <v>213</v>
      </c>
      <c r="E2608" s="204" t="s">
        <v>1</v>
      </c>
      <c r="F2608" s="205" t="s">
        <v>1850</v>
      </c>
      <c r="H2608" s="206">
        <v>-15.949999999999999</v>
      </c>
      <c r="I2608" s="207"/>
      <c r="L2608" s="203"/>
      <c r="M2608" s="208"/>
      <c r="N2608" s="209"/>
      <c r="O2608" s="209"/>
      <c r="P2608" s="209"/>
      <c r="Q2608" s="209"/>
      <c r="R2608" s="209"/>
      <c r="S2608" s="209"/>
      <c r="T2608" s="210"/>
      <c r="AT2608" s="204" t="s">
        <v>213</v>
      </c>
      <c r="AU2608" s="204" t="s">
        <v>82</v>
      </c>
      <c r="AV2608" s="13" t="s">
        <v>82</v>
      </c>
      <c r="AW2608" s="13" t="s">
        <v>30</v>
      </c>
      <c r="AX2608" s="13" t="s">
        <v>73</v>
      </c>
      <c r="AY2608" s="204" t="s">
        <v>205</v>
      </c>
    </row>
    <row r="2609" s="12" customFormat="1">
      <c r="B2609" s="195"/>
      <c r="D2609" s="196" t="s">
        <v>213</v>
      </c>
      <c r="E2609" s="197" t="s">
        <v>1</v>
      </c>
      <c r="F2609" s="198" t="s">
        <v>346</v>
      </c>
      <c r="H2609" s="197" t="s">
        <v>1</v>
      </c>
      <c r="I2609" s="199"/>
      <c r="L2609" s="195"/>
      <c r="M2609" s="200"/>
      <c r="N2609" s="201"/>
      <c r="O2609" s="201"/>
      <c r="P2609" s="201"/>
      <c r="Q2609" s="201"/>
      <c r="R2609" s="201"/>
      <c r="S2609" s="201"/>
      <c r="T2609" s="202"/>
      <c r="AT2609" s="197" t="s">
        <v>213</v>
      </c>
      <c r="AU2609" s="197" t="s">
        <v>82</v>
      </c>
      <c r="AV2609" s="12" t="s">
        <v>80</v>
      </c>
      <c r="AW2609" s="12" t="s">
        <v>30</v>
      </c>
      <c r="AX2609" s="12" t="s">
        <v>73</v>
      </c>
      <c r="AY2609" s="197" t="s">
        <v>205</v>
      </c>
    </row>
    <row r="2610" s="13" customFormat="1">
      <c r="B2610" s="203"/>
      <c r="D2610" s="196" t="s">
        <v>213</v>
      </c>
      <c r="E2610" s="204" t="s">
        <v>1</v>
      </c>
      <c r="F2610" s="205" t="s">
        <v>1851</v>
      </c>
      <c r="H2610" s="206">
        <v>5.0899999999999999</v>
      </c>
      <c r="I2610" s="207"/>
      <c r="L2610" s="203"/>
      <c r="M2610" s="208"/>
      <c r="N2610" s="209"/>
      <c r="O2610" s="209"/>
      <c r="P2610" s="209"/>
      <c r="Q2610" s="209"/>
      <c r="R2610" s="209"/>
      <c r="S2610" s="209"/>
      <c r="T2610" s="210"/>
      <c r="AT2610" s="204" t="s">
        <v>213</v>
      </c>
      <c r="AU2610" s="204" t="s">
        <v>82</v>
      </c>
      <c r="AV2610" s="13" t="s">
        <v>82</v>
      </c>
      <c r="AW2610" s="13" t="s">
        <v>30</v>
      </c>
      <c r="AX2610" s="13" t="s">
        <v>73</v>
      </c>
      <c r="AY2610" s="204" t="s">
        <v>205</v>
      </c>
    </row>
    <row r="2611" s="13" customFormat="1">
      <c r="B2611" s="203"/>
      <c r="D2611" s="196" t="s">
        <v>213</v>
      </c>
      <c r="E2611" s="204" t="s">
        <v>1</v>
      </c>
      <c r="F2611" s="205" t="s">
        <v>495</v>
      </c>
      <c r="H2611" s="206">
        <v>-1.3999999999999999</v>
      </c>
      <c r="I2611" s="207"/>
      <c r="L2611" s="203"/>
      <c r="M2611" s="208"/>
      <c r="N2611" s="209"/>
      <c r="O2611" s="209"/>
      <c r="P2611" s="209"/>
      <c r="Q2611" s="209"/>
      <c r="R2611" s="209"/>
      <c r="S2611" s="209"/>
      <c r="T2611" s="210"/>
      <c r="AT2611" s="204" t="s">
        <v>213</v>
      </c>
      <c r="AU2611" s="204" t="s">
        <v>82</v>
      </c>
      <c r="AV2611" s="13" t="s">
        <v>82</v>
      </c>
      <c r="AW2611" s="13" t="s">
        <v>30</v>
      </c>
      <c r="AX2611" s="13" t="s">
        <v>73</v>
      </c>
      <c r="AY2611" s="204" t="s">
        <v>205</v>
      </c>
    </row>
    <row r="2612" s="12" customFormat="1">
      <c r="B2612" s="195"/>
      <c r="D2612" s="196" t="s">
        <v>213</v>
      </c>
      <c r="E2612" s="197" t="s">
        <v>1</v>
      </c>
      <c r="F2612" s="198" t="s">
        <v>348</v>
      </c>
      <c r="H2612" s="197" t="s">
        <v>1</v>
      </c>
      <c r="I2612" s="199"/>
      <c r="L2612" s="195"/>
      <c r="M2612" s="200"/>
      <c r="N2612" s="201"/>
      <c r="O2612" s="201"/>
      <c r="P2612" s="201"/>
      <c r="Q2612" s="201"/>
      <c r="R2612" s="201"/>
      <c r="S2612" s="201"/>
      <c r="T2612" s="202"/>
      <c r="AT2612" s="197" t="s">
        <v>213</v>
      </c>
      <c r="AU2612" s="197" t="s">
        <v>82</v>
      </c>
      <c r="AV2612" s="12" t="s">
        <v>80</v>
      </c>
      <c r="AW2612" s="12" t="s">
        <v>30</v>
      </c>
      <c r="AX2612" s="12" t="s">
        <v>73</v>
      </c>
      <c r="AY2612" s="197" t="s">
        <v>205</v>
      </c>
    </row>
    <row r="2613" s="13" customFormat="1">
      <c r="B2613" s="203"/>
      <c r="D2613" s="196" t="s">
        <v>213</v>
      </c>
      <c r="E2613" s="204" t="s">
        <v>1</v>
      </c>
      <c r="F2613" s="205" t="s">
        <v>1852</v>
      </c>
      <c r="H2613" s="206">
        <v>5.1100000000000003</v>
      </c>
      <c r="I2613" s="207"/>
      <c r="L2613" s="203"/>
      <c r="M2613" s="208"/>
      <c r="N2613" s="209"/>
      <c r="O2613" s="209"/>
      <c r="P2613" s="209"/>
      <c r="Q2613" s="209"/>
      <c r="R2613" s="209"/>
      <c r="S2613" s="209"/>
      <c r="T2613" s="210"/>
      <c r="AT2613" s="204" t="s">
        <v>213</v>
      </c>
      <c r="AU2613" s="204" t="s">
        <v>82</v>
      </c>
      <c r="AV2613" s="13" t="s">
        <v>82</v>
      </c>
      <c r="AW2613" s="13" t="s">
        <v>30</v>
      </c>
      <c r="AX2613" s="13" t="s">
        <v>73</v>
      </c>
      <c r="AY2613" s="204" t="s">
        <v>205</v>
      </c>
    </row>
    <row r="2614" s="13" customFormat="1">
      <c r="B2614" s="203"/>
      <c r="D2614" s="196" t="s">
        <v>213</v>
      </c>
      <c r="E2614" s="204" t="s">
        <v>1</v>
      </c>
      <c r="F2614" s="205" t="s">
        <v>495</v>
      </c>
      <c r="H2614" s="206">
        <v>-1.3999999999999999</v>
      </c>
      <c r="I2614" s="207"/>
      <c r="L2614" s="203"/>
      <c r="M2614" s="208"/>
      <c r="N2614" s="209"/>
      <c r="O2614" s="209"/>
      <c r="P2614" s="209"/>
      <c r="Q2614" s="209"/>
      <c r="R2614" s="209"/>
      <c r="S2614" s="209"/>
      <c r="T2614" s="210"/>
      <c r="AT2614" s="204" t="s">
        <v>213</v>
      </c>
      <c r="AU2614" s="204" t="s">
        <v>82</v>
      </c>
      <c r="AV2614" s="13" t="s">
        <v>82</v>
      </c>
      <c r="AW2614" s="13" t="s">
        <v>30</v>
      </c>
      <c r="AX2614" s="13" t="s">
        <v>73</v>
      </c>
      <c r="AY2614" s="204" t="s">
        <v>205</v>
      </c>
    </row>
    <row r="2615" s="12" customFormat="1">
      <c r="B2615" s="195"/>
      <c r="D2615" s="196" t="s">
        <v>213</v>
      </c>
      <c r="E2615" s="197" t="s">
        <v>1</v>
      </c>
      <c r="F2615" s="198" t="s">
        <v>248</v>
      </c>
      <c r="H2615" s="197" t="s">
        <v>1</v>
      </c>
      <c r="I2615" s="199"/>
      <c r="L2615" s="195"/>
      <c r="M2615" s="200"/>
      <c r="N2615" s="201"/>
      <c r="O2615" s="201"/>
      <c r="P2615" s="201"/>
      <c r="Q2615" s="201"/>
      <c r="R2615" s="201"/>
      <c r="S2615" s="201"/>
      <c r="T2615" s="202"/>
      <c r="AT2615" s="197" t="s">
        <v>213</v>
      </c>
      <c r="AU2615" s="197" t="s">
        <v>82</v>
      </c>
      <c r="AV2615" s="12" t="s">
        <v>80</v>
      </c>
      <c r="AW2615" s="12" t="s">
        <v>30</v>
      </c>
      <c r="AX2615" s="12" t="s">
        <v>73</v>
      </c>
      <c r="AY2615" s="197" t="s">
        <v>205</v>
      </c>
    </row>
    <row r="2616" s="13" customFormat="1">
      <c r="B2616" s="203"/>
      <c r="D2616" s="196" t="s">
        <v>213</v>
      </c>
      <c r="E2616" s="204" t="s">
        <v>1</v>
      </c>
      <c r="F2616" s="205" t="s">
        <v>1853</v>
      </c>
      <c r="H2616" s="206">
        <v>5.3499999999999996</v>
      </c>
      <c r="I2616" s="207"/>
      <c r="L2616" s="203"/>
      <c r="M2616" s="208"/>
      <c r="N2616" s="209"/>
      <c r="O2616" s="209"/>
      <c r="P2616" s="209"/>
      <c r="Q2616" s="209"/>
      <c r="R2616" s="209"/>
      <c r="S2616" s="209"/>
      <c r="T2616" s="210"/>
      <c r="AT2616" s="204" t="s">
        <v>213</v>
      </c>
      <c r="AU2616" s="204" t="s">
        <v>82</v>
      </c>
      <c r="AV2616" s="13" t="s">
        <v>82</v>
      </c>
      <c r="AW2616" s="13" t="s">
        <v>30</v>
      </c>
      <c r="AX2616" s="13" t="s">
        <v>73</v>
      </c>
      <c r="AY2616" s="204" t="s">
        <v>205</v>
      </c>
    </row>
    <row r="2617" s="13" customFormat="1">
      <c r="B2617" s="203"/>
      <c r="D2617" s="196" t="s">
        <v>213</v>
      </c>
      <c r="E2617" s="204" t="s">
        <v>1</v>
      </c>
      <c r="F2617" s="205" t="s">
        <v>1854</v>
      </c>
      <c r="H2617" s="206">
        <v>-0.69999999999999996</v>
      </c>
      <c r="I2617" s="207"/>
      <c r="L2617" s="203"/>
      <c r="M2617" s="208"/>
      <c r="N2617" s="209"/>
      <c r="O2617" s="209"/>
      <c r="P2617" s="209"/>
      <c r="Q2617" s="209"/>
      <c r="R2617" s="209"/>
      <c r="S2617" s="209"/>
      <c r="T2617" s="210"/>
      <c r="AT2617" s="204" t="s">
        <v>213</v>
      </c>
      <c r="AU2617" s="204" t="s">
        <v>82</v>
      </c>
      <c r="AV2617" s="13" t="s">
        <v>82</v>
      </c>
      <c r="AW2617" s="13" t="s">
        <v>30</v>
      </c>
      <c r="AX2617" s="13" t="s">
        <v>73</v>
      </c>
      <c r="AY2617" s="204" t="s">
        <v>205</v>
      </c>
    </row>
    <row r="2618" s="12" customFormat="1">
      <c r="B2618" s="195"/>
      <c r="D2618" s="196" t="s">
        <v>213</v>
      </c>
      <c r="E2618" s="197" t="s">
        <v>1</v>
      </c>
      <c r="F2618" s="198" t="s">
        <v>353</v>
      </c>
      <c r="H2618" s="197" t="s">
        <v>1</v>
      </c>
      <c r="I2618" s="199"/>
      <c r="L2618" s="195"/>
      <c r="M2618" s="200"/>
      <c r="N2618" s="201"/>
      <c r="O2618" s="201"/>
      <c r="P2618" s="201"/>
      <c r="Q2618" s="201"/>
      <c r="R2618" s="201"/>
      <c r="S2618" s="201"/>
      <c r="T2618" s="202"/>
      <c r="AT2618" s="197" t="s">
        <v>213</v>
      </c>
      <c r="AU2618" s="197" t="s">
        <v>82</v>
      </c>
      <c r="AV2618" s="12" t="s">
        <v>80</v>
      </c>
      <c r="AW2618" s="12" t="s">
        <v>30</v>
      </c>
      <c r="AX2618" s="12" t="s">
        <v>73</v>
      </c>
      <c r="AY2618" s="197" t="s">
        <v>205</v>
      </c>
    </row>
    <row r="2619" s="13" customFormat="1">
      <c r="B2619" s="203"/>
      <c r="D2619" s="196" t="s">
        <v>213</v>
      </c>
      <c r="E2619" s="204" t="s">
        <v>1</v>
      </c>
      <c r="F2619" s="205" t="s">
        <v>1855</v>
      </c>
      <c r="H2619" s="206">
        <v>5.1600000000000001</v>
      </c>
      <c r="I2619" s="207"/>
      <c r="L2619" s="203"/>
      <c r="M2619" s="208"/>
      <c r="N2619" s="209"/>
      <c r="O2619" s="209"/>
      <c r="P2619" s="209"/>
      <c r="Q2619" s="209"/>
      <c r="R2619" s="209"/>
      <c r="S2619" s="209"/>
      <c r="T2619" s="210"/>
      <c r="AT2619" s="204" t="s">
        <v>213</v>
      </c>
      <c r="AU2619" s="204" t="s">
        <v>82</v>
      </c>
      <c r="AV2619" s="13" t="s">
        <v>82</v>
      </c>
      <c r="AW2619" s="13" t="s">
        <v>30</v>
      </c>
      <c r="AX2619" s="13" t="s">
        <v>73</v>
      </c>
      <c r="AY2619" s="204" t="s">
        <v>205</v>
      </c>
    </row>
    <row r="2620" s="13" customFormat="1">
      <c r="B2620" s="203"/>
      <c r="D2620" s="196" t="s">
        <v>213</v>
      </c>
      <c r="E2620" s="204" t="s">
        <v>1</v>
      </c>
      <c r="F2620" s="205" t="s">
        <v>495</v>
      </c>
      <c r="H2620" s="206">
        <v>-1.3999999999999999</v>
      </c>
      <c r="I2620" s="207"/>
      <c r="L2620" s="203"/>
      <c r="M2620" s="208"/>
      <c r="N2620" s="209"/>
      <c r="O2620" s="209"/>
      <c r="P2620" s="209"/>
      <c r="Q2620" s="209"/>
      <c r="R2620" s="209"/>
      <c r="S2620" s="209"/>
      <c r="T2620" s="210"/>
      <c r="AT2620" s="204" t="s">
        <v>213</v>
      </c>
      <c r="AU2620" s="204" t="s">
        <v>82</v>
      </c>
      <c r="AV2620" s="13" t="s">
        <v>82</v>
      </c>
      <c r="AW2620" s="13" t="s">
        <v>30</v>
      </c>
      <c r="AX2620" s="13" t="s">
        <v>73</v>
      </c>
      <c r="AY2620" s="204" t="s">
        <v>205</v>
      </c>
    </row>
    <row r="2621" s="12" customFormat="1">
      <c r="B2621" s="195"/>
      <c r="D2621" s="196" t="s">
        <v>213</v>
      </c>
      <c r="E2621" s="197" t="s">
        <v>1</v>
      </c>
      <c r="F2621" s="198" t="s">
        <v>355</v>
      </c>
      <c r="H2621" s="197" t="s">
        <v>1</v>
      </c>
      <c r="I2621" s="199"/>
      <c r="L2621" s="195"/>
      <c r="M2621" s="200"/>
      <c r="N2621" s="201"/>
      <c r="O2621" s="201"/>
      <c r="P2621" s="201"/>
      <c r="Q2621" s="201"/>
      <c r="R2621" s="201"/>
      <c r="S2621" s="201"/>
      <c r="T2621" s="202"/>
      <c r="AT2621" s="197" t="s">
        <v>213</v>
      </c>
      <c r="AU2621" s="197" t="s">
        <v>82</v>
      </c>
      <c r="AV2621" s="12" t="s">
        <v>80</v>
      </c>
      <c r="AW2621" s="12" t="s">
        <v>30</v>
      </c>
      <c r="AX2621" s="12" t="s">
        <v>73</v>
      </c>
      <c r="AY2621" s="197" t="s">
        <v>205</v>
      </c>
    </row>
    <row r="2622" s="13" customFormat="1">
      <c r="B2622" s="203"/>
      <c r="D2622" s="196" t="s">
        <v>213</v>
      </c>
      <c r="E2622" s="204" t="s">
        <v>1</v>
      </c>
      <c r="F2622" s="205" t="s">
        <v>1852</v>
      </c>
      <c r="H2622" s="206">
        <v>5.1100000000000003</v>
      </c>
      <c r="I2622" s="207"/>
      <c r="L2622" s="203"/>
      <c r="M2622" s="208"/>
      <c r="N2622" s="209"/>
      <c r="O2622" s="209"/>
      <c r="P2622" s="209"/>
      <c r="Q2622" s="209"/>
      <c r="R2622" s="209"/>
      <c r="S2622" s="209"/>
      <c r="T2622" s="210"/>
      <c r="AT2622" s="204" t="s">
        <v>213</v>
      </c>
      <c r="AU2622" s="204" t="s">
        <v>82</v>
      </c>
      <c r="AV2622" s="13" t="s">
        <v>82</v>
      </c>
      <c r="AW2622" s="13" t="s">
        <v>30</v>
      </c>
      <c r="AX2622" s="13" t="s">
        <v>73</v>
      </c>
      <c r="AY2622" s="204" t="s">
        <v>205</v>
      </c>
    </row>
    <row r="2623" s="13" customFormat="1">
      <c r="B2623" s="203"/>
      <c r="D2623" s="196" t="s">
        <v>213</v>
      </c>
      <c r="E2623" s="204" t="s">
        <v>1</v>
      </c>
      <c r="F2623" s="205" t="s">
        <v>495</v>
      </c>
      <c r="H2623" s="206">
        <v>-1.3999999999999999</v>
      </c>
      <c r="I2623" s="207"/>
      <c r="L2623" s="203"/>
      <c r="M2623" s="208"/>
      <c r="N2623" s="209"/>
      <c r="O2623" s="209"/>
      <c r="P2623" s="209"/>
      <c r="Q2623" s="209"/>
      <c r="R2623" s="209"/>
      <c r="S2623" s="209"/>
      <c r="T2623" s="210"/>
      <c r="AT2623" s="204" t="s">
        <v>213</v>
      </c>
      <c r="AU2623" s="204" t="s">
        <v>82</v>
      </c>
      <c r="AV2623" s="13" t="s">
        <v>82</v>
      </c>
      <c r="AW2623" s="13" t="s">
        <v>30</v>
      </c>
      <c r="AX2623" s="13" t="s">
        <v>73</v>
      </c>
      <c r="AY2623" s="204" t="s">
        <v>205</v>
      </c>
    </row>
    <row r="2624" s="12" customFormat="1">
      <c r="B2624" s="195"/>
      <c r="D2624" s="196" t="s">
        <v>213</v>
      </c>
      <c r="E2624" s="197" t="s">
        <v>1</v>
      </c>
      <c r="F2624" s="198" t="s">
        <v>356</v>
      </c>
      <c r="H2624" s="197" t="s">
        <v>1</v>
      </c>
      <c r="I2624" s="199"/>
      <c r="L2624" s="195"/>
      <c r="M2624" s="200"/>
      <c r="N2624" s="201"/>
      <c r="O2624" s="201"/>
      <c r="P2624" s="201"/>
      <c r="Q2624" s="201"/>
      <c r="R2624" s="201"/>
      <c r="S2624" s="201"/>
      <c r="T2624" s="202"/>
      <c r="AT2624" s="197" t="s">
        <v>213</v>
      </c>
      <c r="AU2624" s="197" t="s">
        <v>82</v>
      </c>
      <c r="AV2624" s="12" t="s">
        <v>80</v>
      </c>
      <c r="AW2624" s="12" t="s">
        <v>30</v>
      </c>
      <c r="AX2624" s="12" t="s">
        <v>73</v>
      </c>
      <c r="AY2624" s="197" t="s">
        <v>205</v>
      </c>
    </row>
    <row r="2625" s="13" customFormat="1">
      <c r="B2625" s="203"/>
      <c r="D2625" s="196" t="s">
        <v>213</v>
      </c>
      <c r="E2625" s="204" t="s">
        <v>1</v>
      </c>
      <c r="F2625" s="205" t="s">
        <v>1853</v>
      </c>
      <c r="H2625" s="206">
        <v>5.3499999999999996</v>
      </c>
      <c r="I2625" s="207"/>
      <c r="L2625" s="203"/>
      <c r="M2625" s="208"/>
      <c r="N2625" s="209"/>
      <c r="O2625" s="209"/>
      <c r="P2625" s="209"/>
      <c r="Q2625" s="209"/>
      <c r="R2625" s="209"/>
      <c r="S2625" s="209"/>
      <c r="T2625" s="210"/>
      <c r="AT2625" s="204" t="s">
        <v>213</v>
      </c>
      <c r="AU2625" s="204" t="s">
        <v>82</v>
      </c>
      <c r="AV2625" s="13" t="s">
        <v>82</v>
      </c>
      <c r="AW2625" s="13" t="s">
        <v>30</v>
      </c>
      <c r="AX2625" s="13" t="s">
        <v>73</v>
      </c>
      <c r="AY2625" s="204" t="s">
        <v>205</v>
      </c>
    </row>
    <row r="2626" s="13" customFormat="1">
      <c r="B2626" s="203"/>
      <c r="D2626" s="196" t="s">
        <v>213</v>
      </c>
      <c r="E2626" s="204" t="s">
        <v>1</v>
      </c>
      <c r="F2626" s="205" t="s">
        <v>495</v>
      </c>
      <c r="H2626" s="206">
        <v>-1.3999999999999999</v>
      </c>
      <c r="I2626" s="207"/>
      <c r="L2626" s="203"/>
      <c r="M2626" s="208"/>
      <c r="N2626" s="209"/>
      <c r="O2626" s="209"/>
      <c r="P2626" s="209"/>
      <c r="Q2626" s="209"/>
      <c r="R2626" s="209"/>
      <c r="S2626" s="209"/>
      <c r="T2626" s="210"/>
      <c r="AT2626" s="204" t="s">
        <v>213</v>
      </c>
      <c r="AU2626" s="204" t="s">
        <v>82</v>
      </c>
      <c r="AV2626" s="13" t="s">
        <v>82</v>
      </c>
      <c r="AW2626" s="13" t="s">
        <v>30</v>
      </c>
      <c r="AX2626" s="13" t="s">
        <v>73</v>
      </c>
      <c r="AY2626" s="204" t="s">
        <v>205</v>
      </c>
    </row>
    <row r="2627" s="12" customFormat="1">
      <c r="B2627" s="195"/>
      <c r="D2627" s="196" t="s">
        <v>213</v>
      </c>
      <c r="E2627" s="197" t="s">
        <v>1</v>
      </c>
      <c r="F2627" s="198" t="s">
        <v>359</v>
      </c>
      <c r="H2627" s="197" t="s">
        <v>1</v>
      </c>
      <c r="I2627" s="199"/>
      <c r="L2627" s="195"/>
      <c r="M2627" s="200"/>
      <c r="N2627" s="201"/>
      <c r="O2627" s="201"/>
      <c r="P2627" s="201"/>
      <c r="Q2627" s="201"/>
      <c r="R2627" s="201"/>
      <c r="S2627" s="201"/>
      <c r="T2627" s="202"/>
      <c r="AT2627" s="197" t="s">
        <v>213</v>
      </c>
      <c r="AU2627" s="197" t="s">
        <v>82</v>
      </c>
      <c r="AV2627" s="12" t="s">
        <v>80</v>
      </c>
      <c r="AW2627" s="12" t="s">
        <v>30</v>
      </c>
      <c r="AX2627" s="12" t="s">
        <v>73</v>
      </c>
      <c r="AY2627" s="197" t="s">
        <v>205</v>
      </c>
    </row>
    <row r="2628" s="13" customFormat="1">
      <c r="B2628" s="203"/>
      <c r="D2628" s="196" t="s">
        <v>213</v>
      </c>
      <c r="E2628" s="204" t="s">
        <v>1</v>
      </c>
      <c r="F2628" s="205" t="s">
        <v>1856</v>
      </c>
      <c r="H2628" s="206">
        <v>18.725000000000001</v>
      </c>
      <c r="I2628" s="207"/>
      <c r="L2628" s="203"/>
      <c r="M2628" s="208"/>
      <c r="N2628" s="209"/>
      <c r="O2628" s="209"/>
      <c r="P2628" s="209"/>
      <c r="Q2628" s="209"/>
      <c r="R2628" s="209"/>
      <c r="S2628" s="209"/>
      <c r="T2628" s="210"/>
      <c r="AT2628" s="204" t="s">
        <v>213</v>
      </c>
      <c r="AU2628" s="204" t="s">
        <v>82</v>
      </c>
      <c r="AV2628" s="13" t="s">
        <v>82</v>
      </c>
      <c r="AW2628" s="13" t="s">
        <v>30</v>
      </c>
      <c r="AX2628" s="13" t="s">
        <v>73</v>
      </c>
      <c r="AY2628" s="204" t="s">
        <v>205</v>
      </c>
    </row>
    <row r="2629" s="13" customFormat="1">
      <c r="B2629" s="203"/>
      <c r="D2629" s="196" t="s">
        <v>213</v>
      </c>
      <c r="E2629" s="204" t="s">
        <v>1</v>
      </c>
      <c r="F2629" s="205" t="s">
        <v>1857</v>
      </c>
      <c r="H2629" s="206">
        <v>-1.1000000000000001</v>
      </c>
      <c r="I2629" s="207"/>
      <c r="L2629" s="203"/>
      <c r="M2629" s="208"/>
      <c r="N2629" s="209"/>
      <c r="O2629" s="209"/>
      <c r="P2629" s="209"/>
      <c r="Q2629" s="209"/>
      <c r="R2629" s="209"/>
      <c r="S2629" s="209"/>
      <c r="T2629" s="210"/>
      <c r="AT2629" s="204" t="s">
        <v>213</v>
      </c>
      <c r="AU2629" s="204" t="s">
        <v>82</v>
      </c>
      <c r="AV2629" s="13" t="s">
        <v>82</v>
      </c>
      <c r="AW2629" s="13" t="s">
        <v>30</v>
      </c>
      <c r="AX2629" s="13" t="s">
        <v>73</v>
      </c>
      <c r="AY2629" s="204" t="s">
        <v>205</v>
      </c>
    </row>
    <row r="2630" s="12" customFormat="1">
      <c r="B2630" s="195"/>
      <c r="D2630" s="196" t="s">
        <v>213</v>
      </c>
      <c r="E2630" s="197" t="s">
        <v>1</v>
      </c>
      <c r="F2630" s="198" t="s">
        <v>372</v>
      </c>
      <c r="H2630" s="197" t="s">
        <v>1</v>
      </c>
      <c r="I2630" s="199"/>
      <c r="L2630" s="195"/>
      <c r="M2630" s="200"/>
      <c r="N2630" s="201"/>
      <c r="O2630" s="201"/>
      <c r="P2630" s="201"/>
      <c r="Q2630" s="201"/>
      <c r="R2630" s="201"/>
      <c r="S2630" s="201"/>
      <c r="T2630" s="202"/>
      <c r="AT2630" s="197" t="s">
        <v>213</v>
      </c>
      <c r="AU2630" s="197" t="s">
        <v>82</v>
      </c>
      <c r="AV2630" s="12" t="s">
        <v>80</v>
      </c>
      <c r="AW2630" s="12" t="s">
        <v>30</v>
      </c>
      <c r="AX2630" s="12" t="s">
        <v>73</v>
      </c>
      <c r="AY2630" s="197" t="s">
        <v>205</v>
      </c>
    </row>
    <row r="2631" s="13" customFormat="1">
      <c r="B2631" s="203"/>
      <c r="D2631" s="196" t="s">
        <v>213</v>
      </c>
      <c r="E2631" s="204" t="s">
        <v>1</v>
      </c>
      <c r="F2631" s="205" t="s">
        <v>1858</v>
      </c>
      <c r="H2631" s="206">
        <v>6.5</v>
      </c>
      <c r="I2631" s="207"/>
      <c r="L2631" s="203"/>
      <c r="M2631" s="208"/>
      <c r="N2631" s="209"/>
      <c r="O2631" s="209"/>
      <c r="P2631" s="209"/>
      <c r="Q2631" s="209"/>
      <c r="R2631" s="209"/>
      <c r="S2631" s="209"/>
      <c r="T2631" s="210"/>
      <c r="AT2631" s="204" t="s">
        <v>213</v>
      </c>
      <c r="AU2631" s="204" t="s">
        <v>82</v>
      </c>
      <c r="AV2631" s="13" t="s">
        <v>82</v>
      </c>
      <c r="AW2631" s="13" t="s">
        <v>30</v>
      </c>
      <c r="AX2631" s="13" t="s">
        <v>73</v>
      </c>
      <c r="AY2631" s="204" t="s">
        <v>205</v>
      </c>
    </row>
    <row r="2632" s="13" customFormat="1">
      <c r="B2632" s="203"/>
      <c r="D2632" s="196" t="s">
        <v>213</v>
      </c>
      <c r="E2632" s="204" t="s">
        <v>1</v>
      </c>
      <c r="F2632" s="205" t="s">
        <v>495</v>
      </c>
      <c r="H2632" s="206">
        <v>-1.3999999999999999</v>
      </c>
      <c r="I2632" s="207"/>
      <c r="L2632" s="203"/>
      <c r="M2632" s="208"/>
      <c r="N2632" s="209"/>
      <c r="O2632" s="209"/>
      <c r="P2632" s="209"/>
      <c r="Q2632" s="209"/>
      <c r="R2632" s="209"/>
      <c r="S2632" s="209"/>
      <c r="T2632" s="210"/>
      <c r="AT2632" s="204" t="s">
        <v>213</v>
      </c>
      <c r="AU2632" s="204" t="s">
        <v>82</v>
      </c>
      <c r="AV2632" s="13" t="s">
        <v>82</v>
      </c>
      <c r="AW2632" s="13" t="s">
        <v>30</v>
      </c>
      <c r="AX2632" s="13" t="s">
        <v>73</v>
      </c>
      <c r="AY2632" s="204" t="s">
        <v>205</v>
      </c>
    </row>
    <row r="2633" s="12" customFormat="1">
      <c r="B2633" s="195"/>
      <c r="D2633" s="196" t="s">
        <v>213</v>
      </c>
      <c r="E2633" s="197" t="s">
        <v>1</v>
      </c>
      <c r="F2633" s="198" t="s">
        <v>374</v>
      </c>
      <c r="H2633" s="197" t="s">
        <v>1</v>
      </c>
      <c r="I2633" s="199"/>
      <c r="L2633" s="195"/>
      <c r="M2633" s="200"/>
      <c r="N2633" s="201"/>
      <c r="O2633" s="201"/>
      <c r="P2633" s="201"/>
      <c r="Q2633" s="201"/>
      <c r="R2633" s="201"/>
      <c r="S2633" s="201"/>
      <c r="T2633" s="202"/>
      <c r="AT2633" s="197" t="s">
        <v>213</v>
      </c>
      <c r="AU2633" s="197" t="s">
        <v>82</v>
      </c>
      <c r="AV2633" s="12" t="s">
        <v>80</v>
      </c>
      <c r="AW2633" s="12" t="s">
        <v>30</v>
      </c>
      <c r="AX2633" s="12" t="s">
        <v>73</v>
      </c>
      <c r="AY2633" s="197" t="s">
        <v>205</v>
      </c>
    </row>
    <row r="2634" s="13" customFormat="1">
      <c r="B2634" s="203"/>
      <c r="D2634" s="196" t="s">
        <v>213</v>
      </c>
      <c r="E2634" s="204" t="s">
        <v>1</v>
      </c>
      <c r="F2634" s="205" t="s">
        <v>1859</v>
      </c>
      <c r="H2634" s="206">
        <v>4.9500000000000002</v>
      </c>
      <c r="I2634" s="207"/>
      <c r="L2634" s="203"/>
      <c r="M2634" s="208"/>
      <c r="N2634" s="209"/>
      <c r="O2634" s="209"/>
      <c r="P2634" s="209"/>
      <c r="Q2634" s="209"/>
      <c r="R2634" s="209"/>
      <c r="S2634" s="209"/>
      <c r="T2634" s="210"/>
      <c r="AT2634" s="204" t="s">
        <v>213</v>
      </c>
      <c r="AU2634" s="204" t="s">
        <v>82</v>
      </c>
      <c r="AV2634" s="13" t="s">
        <v>82</v>
      </c>
      <c r="AW2634" s="13" t="s">
        <v>30</v>
      </c>
      <c r="AX2634" s="13" t="s">
        <v>73</v>
      </c>
      <c r="AY2634" s="204" t="s">
        <v>205</v>
      </c>
    </row>
    <row r="2635" s="13" customFormat="1">
      <c r="B2635" s="203"/>
      <c r="D2635" s="196" t="s">
        <v>213</v>
      </c>
      <c r="E2635" s="204" t="s">
        <v>1</v>
      </c>
      <c r="F2635" s="205" t="s">
        <v>495</v>
      </c>
      <c r="H2635" s="206">
        <v>-1.3999999999999999</v>
      </c>
      <c r="I2635" s="207"/>
      <c r="L2635" s="203"/>
      <c r="M2635" s="208"/>
      <c r="N2635" s="209"/>
      <c r="O2635" s="209"/>
      <c r="P2635" s="209"/>
      <c r="Q2635" s="209"/>
      <c r="R2635" s="209"/>
      <c r="S2635" s="209"/>
      <c r="T2635" s="210"/>
      <c r="AT2635" s="204" t="s">
        <v>213</v>
      </c>
      <c r="AU2635" s="204" t="s">
        <v>82</v>
      </c>
      <c r="AV2635" s="13" t="s">
        <v>82</v>
      </c>
      <c r="AW2635" s="13" t="s">
        <v>30</v>
      </c>
      <c r="AX2635" s="13" t="s">
        <v>73</v>
      </c>
      <c r="AY2635" s="204" t="s">
        <v>205</v>
      </c>
    </row>
    <row r="2636" s="12" customFormat="1">
      <c r="B2636" s="195"/>
      <c r="D2636" s="196" t="s">
        <v>213</v>
      </c>
      <c r="E2636" s="197" t="s">
        <v>1</v>
      </c>
      <c r="F2636" s="198" t="s">
        <v>378</v>
      </c>
      <c r="H2636" s="197" t="s">
        <v>1</v>
      </c>
      <c r="I2636" s="199"/>
      <c r="L2636" s="195"/>
      <c r="M2636" s="200"/>
      <c r="N2636" s="201"/>
      <c r="O2636" s="201"/>
      <c r="P2636" s="201"/>
      <c r="Q2636" s="201"/>
      <c r="R2636" s="201"/>
      <c r="S2636" s="201"/>
      <c r="T2636" s="202"/>
      <c r="AT2636" s="197" t="s">
        <v>213</v>
      </c>
      <c r="AU2636" s="197" t="s">
        <v>82</v>
      </c>
      <c r="AV2636" s="12" t="s">
        <v>80</v>
      </c>
      <c r="AW2636" s="12" t="s">
        <v>30</v>
      </c>
      <c r="AX2636" s="12" t="s">
        <v>73</v>
      </c>
      <c r="AY2636" s="197" t="s">
        <v>205</v>
      </c>
    </row>
    <row r="2637" s="13" customFormat="1">
      <c r="B2637" s="203"/>
      <c r="D2637" s="196" t="s">
        <v>213</v>
      </c>
      <c r="E2637" s="204" t="s">
        <v>1</v>
      </c>
      <c r="F2637" s="205" t="s">
        <v>1860</v>
      </c>
      <c r="H2637" s="206">
        <v>5.0300000000000002</v>
      </c>
      <c r="I2637" s="207"/>
      <c r="L2637" s="203"/>
      <c r="M2637" s="208"/>
      <c r="N2637" s="209"/>
      <c r="O2637" s="209"/>
      <c r="P2637" s="209"/>
      <c r="Q2637" s="209"/>
      <c r="R2637" s="209"/>
      <c r="S2637" s="209"/>
      <c r="T2637" s="210"/>
      <c r="AT2637" s="204" t="s">
        <v>213</v>
      </c>
      <c r="AU2637" s="204" t="s">
        <v>82</v>
      </c>
      <c r="AV2637" s="13" t="s">
        <v>82</v>
      </c>
      <c r="AW2637" s="13" t="s">
        <v>30</v>
      </c>
      <c r="AX2637" s="13" t="s">
        <v>73</v>
      </c>
      <c r="AY2637" s="204" t="s">
        <v>205</v>
      </c>
    </row>
    <row r="2638" s="13" customFormat="1">
      <c r="B2638" s="203"/>
      <c r="D2638" s="196" t="s">
        <v>213</v>
      </c>
      <c r="E2638" s="204" t="s">
        <v>1</v>
      </c>
      <c r="F2638" s="205" t="s">
        <v>495</v>
      </c>
      <c r="H2638" s="206">
        <v>-1.3999999999999999</v>
      </c>
      <c r="I2638" s="207"/>
      <c r="L2638" s="203"/>
      <c r="M2638" s="208"/>
      <c r="N2638" s="209"/>
      <c r="O2638" s="209"/>
      <c r="P2638" s="209"/>
      <c r="Q2638" s="209"/>
      <c r="R2638" s="209"/>
      <c r="S2638" s="209"/>
      <c r="T2638" s="210"/>
      <c r="AT2638" s="204" t="s">
        <v>213</v>
      </c>
      <c r="AU2638" s="204" t="s">
        <v>82</v>
      </c>
      <c r="AV2638" s="13" t="s">
        <v>82</v>
      </c>
      <c r="AW2638" s="13" t="s">
        <v>30</v>
      </c>
      <c r="AX2638" s="13" t="s">
        <v>73</v>
      </c>
      <c r="AY2638" s="204" t="s">
        <v>205</v>
      </c>
    </row>
    <row r="2639" s="12" customFormat="1">
      <c r="B2639" s="195"/>
      <c r="D2639" s="196" t="s">
        <v>213</v>
      </c>
      <c r="E2639" s="197" t="s">
        <v>1</v>
      </c>
      <c r="F2639" s="198" t="s">
        <v>380</v>
      </c>
      <c r="H2639" s="197" t="s">
        <v>1</v>
      </c>
      <c r="I2639" s="199"/>
      <c r="L2639" s="195"/>
      <c r="M2639" s="200"/>
      <c r="N2639" s="201"/>
      <c r="O2639" s="201"/>
      <c r="P2639" s="201"/>
      <c r="Q2639" s="201"/>
      <c r="R2639" s="201"/>
      <c r="S2639" s="201"/>
      <c r="T2639" s="202"/>
      <c r="AT2639" s="197" t="s">
        <v>213</v>
      </c>
      <c r="AU2639" s="197" t="s">
        <v>82</v>
      </c>
      <c r="AV2639" s="12" t="s">
        <v>80</v>
      </c>
      <c r="AW2639" s="12" t="s">
        <v>30</v>
      </c>
      <c r="AX2639" s="12" t="s">
        <v>73</v>
      </c>
      <c r="AY2639" s="197" t="s">
        <v>205</v>
      </c>
    </row>
    <row r="2640" s="13" customFormat="1">
      <c r="B2640" s="203"/>
      <c r="D2640" s="196" t="s">
        <v>213</v>
      </c>
      <c r="E2640" s="204" t="s">
        <v>1</v>
      </c>
      <c r="F2640" s="205" t="s">
        <v>1861</v>
      </c>
      <c r="H2640" s="206">
        <v>4.9100000000000001</v>
      </c>
      <c r="I2640" s="207"/>
      <c r="L2640" s="203"/>
      <c r="M2640" s="208"/>
      <c r="N2640" s="209"/>
      <c r="O2640" s="209"/>
      <c r="P2640" s="209"/>
      <c r="Q2640" s="209"/>
      <c r="R2640" s="209"/>
      <c r="S2640" s="209"/>
      <c r="T2640" s="210"/>
      <c r="AT2640" s="204" t="s">
        <v>213</v>
      </c>
      <c r="AU2640" s="204" t="s">
        <v>82</v>
      </c>
      <c r="AV2640" s="13" t="s">
        <v>82</v>
      </c>
      <c r="AW2640" s="13" t="s">
        <v>30</v>
      </c>
      <c r="AX2640" s="13" t="s">
        <v>73</v>
      </c>
      <c r="AY2640" s="204" t="s">
        <v>205</v>
      </c>
    </row>
    <row r="2641" s="13" customFormat="1">
      <c r="B2641" s="203"/>
      <c r="D2641" s="196" t="s">
        <v>213</v>
      </c>
      <c r="E2641" s="204" t="s">
        <v>1</v>
      </c>
      <c r="F2641" s="205" t="s">
        <v>495</v>
      </c>
      <c r="H2641" s="206">
        <v>-1.3999999999999999</v>
      </c>
      <c r="I2641" s="207"/>
      <c r="L2641" s="203"/>
      <c r="M2641" s="208"/>
      <c r="N2641" s="209"/>
      <c r="O2641" s="209"/>
      <c r="P2641" s="209"/>
      <c r="Q2641" s="209"/>
      <c r="R2641" s="209"/>
      <c r="S2641" s="209"/>
      <c r="T2641" s="210"/>
      <c r="AT2641" s="204" t="s">
        <v>213</v>
      </c>
      <c r="AU2641" s="204" t="s">
        <v>82</v>
      </c>
      <c r="AV2641" s="13" t="s">
        <v>82</v>
      </c>
      <c r="AW2641" s="13" t="s">
        <v>30</v>
      </c>
      <c r="AX2641" s="13" t="s">
        <v>73</v>
      </c>
      <c r="AY2641" s="204" t="s">
        <v>205</v>
      </c>
    </row>
    <row r="2642" s="12" customFormat="1">
      <c r="B2642" s="195"/>
      <c r="D2642" s="196" t="s">
        <v>213</v>
      </c>
      <c r="E2642" s="197" t="s">
        <v>1</v>
      </c>
      <c r="F2642" s="198" t="s">
        <v>385</v>
      </c>
      <c r="H2642" s="197" t="s">
        <v>1</v>
      </c>
      <c r="I2642" s="199"/>
      <c r="L2642" s="195"/>
      <c r="M2642" s="200"/>
      <c r="N2642" s="201"/>
      <c r="O2642" s="201"/>
      <c r="P2642" s="201"/>
      <c r="Q2642" s="201"/>
      <c r="R2642" s="201"/>
      <c r="S2642" s="201"/>
      <c r="T2642" s="202"/>
      <c r="AT2642" s="197" t="s">
        <v>213</v>
      </c>
      <c r="AU2642" s="197" t="s">
        <v>82</v>
      </c>
      <c r="AV2642" s="12" t="s">
        <v>80</v>
      </c>
      <c r="AW2642" s="12" t="s">
        <v>30</v>
      </c>
      <c r="AX2642" s="12" t="s">
        <v>73</v>
      </c>
      <c r="AY2642" s="197" t="s">
        <v>205</v>
      </c>
    </row>
    <row r="2643" s="13" customFormat="1">
      <c r="B2643" s="203"/>
      <c r="D2643" s="196" t="s">
        <v>213</v>
      </c>
      <c r="E2643" s="204" t="s">
        <v>1</v>
      </c>
      <c r="F2643" s="205" t="s">
        <v>1852</v>
      </c>
      <c r="H2643" s="206">
        <v>5.1100000000000003</v>
      </c>
      <c r="I2643" s="207"/>
      <c r="L2643" s="203"/>
      <c r="M2643" s="208"/>
      <c r="N2643" s="209"/>
      <c r="O2643" s="209"/>
      <c r="P2643" s="209"/>
      <c r="Q2643" s="209"/>
      <c r="R2643" s="209"/>
      <c r="S2643" s="209"/>
      <c r="T2643" s="210"/>
      <c r="AT2643" s="204" t="s">
        <v>213</v>
      </c>
      <c r="AU2643" s="204" t="s">
        <v>82</v>
      </c>
      <c r="AV2643" s="13" t="s">
        <v>82</v>
      </c>
      <c r="AW2643" s="13" t="s">
        <v>30</v>
      </c>
      <c r="AX2643" s="13" t="s">
        <v>73</v>
      </c>
      <c r="AY2643" s="204" t="s">
        <v>205</v>
      </c>
    </row>
    <row r="2644" s="13" customFormat="1">
      <c r="B2644" s="203"/>
      <c r="D2644" s="196" t="s">
        <v>213</v>
      </c>
      <c r="E2644" s="204" t="s">
        <v>1</v>
      </c>
      <c r="F2644" s="205" t="s">
        <v>495</v>
      </c>
      <c r="H2644" s="206">
        <v>-1.3999999999999999</v>
      </c>
      <c r="I2644" s="207"/>
      <c r="L2644" s="203"/>
      <c r="M2644" s="208"/>
      <c r="N2644" s="209"/>
      <c r="O2644" s="209"/>
      <c r="P2644" s="209"/>
      <c r="Q2644" s="209"/>
      <c r="R2644" s="209"/>
      <c r="S2644" s="209"/>
      <c r="T2644" s="210"/>
      <c r="AT2644" s="204" t="s">
        <v>213</v>
      </c>
      <c r="AU2644" s="204" t="s">
        <v>82</v>
      </c>
      <c r="AV2644" s="13" t="s">
        <v>82</v>
      </c>
      <c r="AW2644" s="13" t="s">
        <v>30</v>
      </c>
      <c r="AX2644" s="13" t="s">
        <v>73</v>
      </c>
      <c r="AY2644" s="204" t="s">
        <v>205</v>
      </c>
    </row>
    <row r="2645" s="12" customFormat="1">
      <c r="B2645" s="195"/>
      <c r="D2645" s="196" t="s">
        <v>213</v>
      </c>
      <c r="E2645" s="197" t="s">
        <v>1</v>
      </c>
      <c r="F2645" s="198" t="s">
        <v>386</v>
      </c>
      <c r="H2645" s="197" t="s">
        <v>1</v>
      </c>
      <c r="I2645" s="199"/>
      <c r="L2645" s="195"/>
      <c r="M2645" s="200"/>
      <c r="N2645" s="201"/>
      <c r="O2645" s="201"/>
      <c r="P2645" s="201"/>
      <c r="Q2645" s="201"/>
      <c r="R2645" s="201"/>
      <c r="S2645" s="201"/>
      <c r="T2645" s="202"/>
      <c r="AT2645" s="197" t="s">
        <v>213</v>
      </c>
      <c r="AU2645" s="197" t="s">
        <v>82</v>
      </c>
      <c r="AV2645" s="12" t="s">
        <v>80</v>
      </c>
      <c r="AW2645" s="12" t="s">
        <v>30</v>
      </c>
      <c r="AX2645" s="12" t="s">
        <v>73</v>
      </c>
      <c r="AY2645" s="197" t="s">
        <v>205</v>
      </c>
    </row>
    <row r="2646" s="13" customFormat="1">
      <c r="B2646" s="203"/>
      <c r="D2646" s="196" t="s">
        <v>213</v>
      </c>
      <c r="E2646" s="204" t="s">
        <v>1</v>
      </c>
      <c r="F2646" s="205" t="s">
        <v>1852</v>
      </c>
      <c r="H2646" s="206">
        <v>5.1100000000000003</v>
      </c>
      <c r="I2646" s="207"/>
      <c r="L2646" s="203"/>
      <c r="M2646" s="208"/>
      <c r="N2646" s="209"/>
      <c r="O2646" s="209"/>
      <c r="P2646" s="209"/>
      <c r="Q2646" s="209"/>
      <c r="R2646" s="209"/>
      <c r="S2646" s="209"/>
      <c r="T2646" s="210"/>
      <c r="AT2646" s="204" t="s">
        <v>213</v>
      </c>
      <c r="AU2646" s="204" t="s">
        <v>82</v>
      </c>
      <c r="AV2646" s="13" t="s">
        <v>82</v>
      </c>
      <c r="AW2646" s="13" t="s">
        <v>30</v>
      </c>
      <c r="AX2646" s="13" t="s">
        <v>73</v>
      </c>
      <c r="AY2646" s="204" t="s">
        <v>205</v>
      </c>
    </row>
    <row r="2647" s="13" customFormat="1">
      <c r="B2647" s="203"/>
      <c r="D2647" s="196" t="s">
        <v>213</v>
      </c>
      <c r="E2647" s="204" t="s">
        <v>1</v>
      </c>
      <c r="F2647" s="205" t="s">
        <v>495</v>
      </c>
      <c r="H2647" s="206">
        <v>-1.3999999999999999</v>
      </c>
      <c r="I2647" s="207"/>
      <c r="L2647" s="203"/>
      <c r="M2647" s="208"/>
      <c r="N2647" s="209"/>
      <c r="O2647" s="209"/>
      <c r="P2647" s="209"/>
      <c r="Q2647" s="209"/>
      <c r="R2647" s="209"/>
      <c r="S2647" s="209"/>
      <c r="T2647" s="210"/>
      <c r="AT2647" s="204" t="s">
        <v>213</v>
      </c>
      <c r="AU2647" s="204" t="s">
        <v>82</v>
      </c>
      <c r="AV2647" s="13" t="s">
        <v>82</v>
      </c>
      <c r="AW2647" s="13" t="s">
        <v>30</v>
      </c>
      <c r="AX2647" s="13" t="s">
        <v>73</v>
      </c>
      <c r="AY2647" s="204" t="s">
        <v>205</v>
      </c>
    </row>
    <row r="2648" s="12" customFormat="1">
      <c r="B2648" s="195"/>
      <c r="D2648" s="196" t="s">
        <v>213</v>
      </c>
      <c r="E2648" s="197" t="s">
        <v>1</v>
      </c>
      <c r="F2648" s="198" t="s">
        <v>387</v>
      </c>
      <c r="H2648" s="197" t="s">
        <v>1</v>
      </c>
      <c r="I2648" s="199"/>
      <c r="L2648" s="195"/>
      <c r="M2648" s="200"/>
      <c r="N2648" s="201"/>
      <c r="O2648" s="201"/>
      <c r="P2648" s="201"/>
      <c r="Q2648" s="201"/>
      <c r="R2648" s="201"/>
      <c r="S2648" s="201"/>
      <c r="T2648" s="202"/>
      <c r="AT2648" s="197" t="s">
        <v>213</v>
      </c>
      <c r="AU2648" s="197" t="s">
        <v>82</v>
      </c>
      <c r="AV2648" s="12" t="s">
        <v>80</v>
      </c>
      <c r="AW2648" s="12" t="s">
        <v>30</v>
      </c>
      <c r="AX2648" s="12" t="s">
        <v>73</v>
      </c>
      <c r="AY2648" s="197" t="s">
        <v>205</v>
      </c>
    </row>
    <row r="2649" s="13" customFormat="1">
      <c r="B2649" s="203"/>
      <c r="D2649" s="196" t="s">
        <v>213</v>
      </c>
      <c r="E2649" s="204" t="s">
        <v>1</v>
      </c>
      <c r="F2649" s="205" t="s">
        <v>1862</v>
      </c>
      <c r="H2649" s="206">
        <v>6.0999999999999996</v>
      </c>
      <c r="I2649" s="207"/>
      <c r="L2649" s="203"/>
      <c r="M2649" s="208"/>
      <c r="N2649" s="209"/>
      <c r="O2649" s="209"/>
      <c r="P2649" s="209"/>
      <c r="Q2649" s="209"/>
      <c r="R2649" s="209"/>
      <c r="S2649" s="209"/>
      <c r="T2649" s="210"/>
      <c r="AT2649" s="204" t="s">
        <v>213</v>
      </c>
      <c r="AU2649" s="204" t="s">
        <v>82</v>
      </c>
      <c r="AV2649" s="13" t="s">
        <v>82</v>
      </c>
      <c r="AW2649" s="13" t="s">
        <v>30</v>
      </c>
      <c r="AX2649" s="13" t="s">
        <v>73</v>
      </c>
      <c r="AY2649" s="204" t="s">
        <v>205</v>
      </c>
    </row>
    <row r="2650" s="13" customFormat="1">
      <c r="B2650" s="203"/>
      <c r="D2650" s="196" t="s">
        <v>213</v>
      </c>
      <c r="E2650" s="204" t="s">
        <v>1</v>
      </c>
      <c r="F2650" s="205" t="s">
        <v>495</v>
      </c>
      <c r="H2650" s="206">
        <v>-1.3999999999999999</v>
      </c>
      <c r="I2650" s="207"/>
      <c r="L2650" s="203"/>
      <c r="M2650" s="208"/>
      <c r="N2650" s="209"/>
      <c r="O2650" s="209"/>
      <c r="P2650" s="209"/>
      <c r="Q2650" s="209"/>
      <c r="R2650" s="209"/>
      <c r="S2650" s="209"/>
      <c r="T2650" s="210"/>
      <c r="AT2650" s="204" t="s">
        <v>213</v>
      </c>
      <c r="AU2650" s="204" t="s">
        <v>82</v>
      </c>
      <c r="AV2650" s="13" t="s">
        <v>82</v>
      </c>
      <c r="AW2650" s="13" t="s">
        <v>30</v>
      </c>
      <c r="AX2650" s="13" t="s">
        <v>73</v>
      </c>
      <c r="AY2650" s="204" t="s">
        <v>205</v>
      </c>
    </row>
    <row r="2651" s="12" customFormat="1">
      <c r="B2651" s="195"/>
      <c r="D2651" s="196" t="s">
        <v>213</v>
      </c>
      <c r="E2651" s="197" t="s">
        <v>1</v>
      </c>
      <c r="F2651" s="198" t="s">
        <v>392</v>
      </c>
      <c r="H2651" s="197" t="s">
        <v>1</v>
      </c>
      <c r="I2651" s="199"/>
      <c r="L2651" s="195"/>
      <c r="M2651" s="200"/>
      <c r="N2651" s="201"/>
      <c r="O2651" s="201"/>
      <c r="P2651" s="201"/>
      <c r="Q2651" s="201"/>
      <c r="R2651" s="201"/>
      <c r="S2651" s="201"/>
      <c r="T2651" s="202"/>
      <c r="AT2651" s="197" t="s">
        <v>213</v>
      </c>
      <c r="AU2651" s="197" t="s">
        <v>82</v>
      </c>
      <c r="AV2651" s="12" t="s">
        <v>80</v>
      </c>
      <c r="AW2651" s="12" t="s">
        <v>30</v>
      </c>
      <c r="AX2651" s="12" t="s">
        <v>73</v>
      </c>
      <c r="AY2651" s="197" t="s">
        <v>205</v>
      </c>
    </row>
    <row r="2652" s="13" customFormat="1">
      <c r="B2652" s="203"/>
      <c r="D2652" s="196" t="s">
        <v>213</v>
      </c>
      <c r="E2652" s="204" t="s">
        <v>1</v>
      </c>
      <c r="F2652" s="205" t="s">
        <v>1851</v>
      </c>
      <c r="H2652" s="206">
        <v>5.0899999999999999</v>
      </c>
      <c r="I2652" s="207"/>
      <c r="L2652" s="203"/>
      <c r="M2652" s="208"/>
      <c r="N2652" s="209"/>
      <c r="O2652" s="209"/>
      <c r="P2652" s="209"/>
      <c r="Q2652" s="209"/>
      <c r="R2652" s="209"/>
      <c r="S2652" s="209"/>
      <c r="T2652" s="210"/>
      <c r="AT2652" s="204" t="s">
        <v>213</v>
      </c>
      <c r="AU2652" s="204" t="s">
        <v>82</v>
      </c>
      <c r="AV2652" s="13" t="s">
        <v>82</v>
      </c>
      <c r="AW2652" s="13" t="s">
        <v>30</v>
      </c>
      <c r="AX2652" s="13" t="s">
        <v>73</v>
      </c>
      <c r="AY2652" s="204" t="s">
        <v>205</v>
      </c>
    </row>
    <row r="2653" s="13" customFormat="1">
      <c r="B2653" s="203"/>
      <c r="D2653" s="196" t="s">
        <v>213</v>
      </c>
      <c r="E2653" s="204" t="s">
        <v>1</v>
      </c>
      <c r="F2653" s="205" t="s">
        <v>495</v>
      </c>
      <c r="H2653" s="206">
        <v>-1.3999999999999999</v>
      </c>
      <c r="I2653" s="207"/>
      <c r="L2653" s="203"/>
      <c r="M2653" s="208"/>
      <c r="N2653" s="209"/>
      <c r="O2653" s="209"/>
      <c r="P2653" s="209"/>
      <c r="Q2653" s="209"/>
      <c r="R2653" s="209"/>
      <c r="S2653" s="209"/>
      <c r="T2653" s="210"/>
      <c r="AT2653" s="204" t="s">
        <v>213</v>
      </c>
      <c r="AU2653" s="204" t="s">
        <v>82</v>
      </c>
      <c r="AV2653" s="13" t="s">
        <v>82</v>
      </c>
      <c r="AW2653" s="13" t="s">
        <v>30</v>
      </c>
      <c r="AX2653" s="13" t="s">
        <v>73</v>
      </c>
      <c r="AY2653" s="204" t="s">
        <v>205</v>
      </c>
    </row>
    <row r="2654" s="12" customFormat="1">
      <c r="B2654" s="195"/>
      <c r="D2654" s="196" t="s">
        <v>213</v>
      </c>
      <c r="E2654" s="197" t="s">
        <v>1</v>
      </c>
      <c r="F2654" s="198" t="s">
        <v>393</v>
      </c>
      <c r="H2654" s="197" t="s">
        <v>1</v>
      </c>
      <c r="I2654" s="199"/>
      <c r="L2654" s="195"/>
      <c r="M2654" s="200"/>
      <c r="N2654" s="201"/>
      <c r="O2654" s="201"/>
      <c r="P2654" s="201"/>
      <c r="Q2654" s="201"/>
      <c r="R2654" s="201"/>
      <c r="S2654" s="201"/>
      <c r="T2654" s="202"/>
      <c r="AT2654" s="197" t="s">
        <v>213</v>
      </c>
      <c r="AU2654" s="197" t="s">
        <v>82</v>
      </c>
      <c r="AV2654" s="12" t="s">
        <v>80</v>
      </c>
      <c r="AW2654" s="12" t="s">
        <v>30</v>
      </c>
      <c r="AX2654" s="12" t="s">
        <v>73</v>
      </c>
      <c r="AY2654" s="197" t="s">
        <v>205</v>
      </c>
    </row>
    <row r="2655" s="13" customFormat="1">
      <c r="B2655" s="203"/>
      <c r="D2655" s="196" t="s">
        <v>213</v>
      </c>
      <c r="E2655" s="204" t="s">
        <v>1</v>
      </c>
      <c r="F2655" s="205" t="s">
        <v>1852</v>
      </c>
      <c r="H2655" s="206">
        <v>5.1100000000000003</v>
      </c>
      <c r="I2655" s="207"/>
      <c r="L2655" s="203"/>
      <c r="M2655" s="208"/>
      <c r="N2655" s="209"/>
      <c r="O2655" s="209"/>
      <c r="P2655" s="209"/>
      <c r="Q2655" s="209"/>
      <c r="R2655" s="209"/>
      <c r="S2655" s="209"/>
      <c r="T2655" s="210"/>
      <c r="AT2655" s="204" t="s">
        <v>213</v>
      </c>
      <c r="AU2655" s="204" t="s">
        <v>82</v>
      </c>
      <c r="AV2655" s="13" t="s">
        <v>82</v>
      </c>
      <c r="AW2655" s="13" t="s">
        <v>30</v>
      </c>
      <c r="AX2655" s="13" t="s">
        <v>73</v>
      </c>
      <c r="AY2655" s="204" t="s">
        <v>205</v>
      </c>
    </row>
    <row r="2656" s="13" customFormat="1">
      <c r="B2656" s="203"/>
      <c r="D2656" s="196" t="s">
        <v>213</v>
      </c>
      <c r="E2656" s="204" t="s">
        <v>1</v>
      </c>
      <c r="F2656" s="205" t="s">
        <v>495</v>
      </c>
      <c r="H2656" s="206">
        <v>-1.3999999999999999</v>
      </c>
      <c r="I2656" s="207"/>
      <c r="L2656" s="203"/>
      <c r="M2656" s="208"/>
      <c r="N2656" s="209"/>
      <c r="O2656" s="209"/>
      <c r="P2656" s="209"/>
      <c r="Q2656" s="209"/>
      <c r="R2656" s="209"/>
      <c r="S2656" s="209"/>
      <c r="T2656" s="210"/>
      <c r="AT2656" s="204" t="s">
        <v>213</v>
      </c>
      <c r="AU2656" s="204" t="s">
        <v>82</v>
      </c>
      <c r="AV2656" s="13" t="s">
        <v>82</v>
      </c>
      <c r="AW2656" s="13" t="s">
        <v>30</v>
      </c>
      <c r="AX2656" s="13" t="s">
        <v>73</v>
      </c>
      <c r="AY2656" s="204" t="s">
        <v>205</v>
      </c>
    </row>
    <row r="2657" s="12" customFormat="1">
      <c r="B2657" s="195"/>
      <c r="D2657" s="196" t="s">
        <v>213</v>
      </c>
      <c r="E2657" s="197" t="s">
        <v>1</v>
      </c>
      <c r="F2657" s="198" t="s">
        <v>396</v>
      </c>
      <c r="H2657" s="197" t="s">
        <v>1</v>
      </c>
      <c r="I2657" s="199"/>
      <c r="L2657" s="195"/>
      <c r="M2657" s="200"/>
      <c r="N2657" s="201"/>
      <c r="O2657" s="201"/>
      <c r="P2657" s="201"/>
      <c r="Q2657" s="201"/>
      <c r="R2657" s="201"/>
      <c r="S2657" s="201"/>
      <c r="T2657" s="202"/>
      <c r="AT2657" s="197" t="s">
        <v>213</v>
      </c>
      <c r="AU2657" s="197" t="s">
        <v>82</v>
      </c>
      <c r="AV2657" s="12" t="s">
        <v>80</v>
      </c>
      <c r="AW2657" s="12" t="s">
        <v>30</v>
      </c>
      <c r="AX2657" s="12" t="s">
        <v>73</v>
      </c>
      <c r="AY2657" s="197" t="s">
        <v>205</v>
      </c>
    </row>
    <row r="2658" s="13" customFormat="1">
      <c r="B2658" s="203"/>
      <c r="D2658" s="196" t="s">
        <v>213</v>
      </c>
      <c r="E2658" s="204" t="s">
        <v>1</v>
      </c>
      <c r="F2658" s="205" t="s">
        <v>1863</v>
      </c>
      <c r="H2658" s="206">
        <v>4.5999999999999996</v>
      </c>
      <c r="I2658" s="207"/>
      <c r="L2658" s="203"/>
      <c r="M2658" s="208"/>
      <c r="N2658" s="209"/>
      <c r="O2658" s="209"/>
      <c r="P2658" s="209"/>
      <c r="Q2658" s="209"/>
      <c r="R2658" s="209"/>
      <c r="S2658" s="209"/>
      <c r="T2658" s="210"/>
      <c r="AT2658" s="204" t="s">
        <v>213</v>
      </c>
      <c r="AU2658" s="204" t="s">
        <v>82</v>
      </c>
      <c r="AV2658" s="13" t="s">
        <v>82</v>
      </c>
      <c r="AW2658" s="13" t="s">
        <v>30</v>
      </c>
      <c r="AX2658" s="13" t="s">
        <v>73</v>
      </c>
      <c r="AY2658" s="204" t="s">
        <v>205</v>
      </c>
    </row>
    <row r="2659" s="13" customFormat="1">
      <c r="B2659" s="203"/>
      <c r="D2659" s="196" t="s">
        <v>213</v>
      </c>
      <c r="E2659" s="204" t="s">
        <v>1</v>
      </c>
      <c r="F2659" s="205" t="s">
        <v>1854</v>
      </c>
      <c r="H2659" s="206">
        <v>-0.69999999999999996</v>
      </c>
      <c r="I2659" s="207"/>
      <c r="L2659" s="203"/>
      <c r="M2659" s="208"/>
      <c r="N2659" s="209"/>
      <c r="O2659" s="209"/>
      <c r="P2659" s="209"/>
      <c r="Q2659" s="209"/>
      <c r="R2659" s="209"/>
      <c r="S2659" s="209"/>
      <c r="T2659" s="210"/>
      <c r="AT2659" s="204" t="s">
        <v>213</v>
      </c>
      <c r="AU2659" s="204" t="s">
        <v>82</v>
      </c>
      <c r="AV2659" s="13" t="s">
        <v>82</v>
      </c>
      <c r="AW2659" s="13" t="s">
        <v>30</v>
      </c>
      <c r="AX2659" s="13" t="s">
        <v>73</v>
      </c>
      <c r="AY2659" s="204" t="s">
        <v>205</v>
      </c>
    </row>
    <row r="2660" s="12" customFormat="1">
      <c r="B2660" s="195"/>
      <c r="D2660" s="196" t="s">
        <v>213</v>
      </c>
      <c r="E2660" s="197" t="s">
        <v>1</v>
      </c>
      <c r="F2660" s="198" t="s">
        <v>398</v>
      </c>
      <c r="H2660" s="197" t="s">
        <v>1</v>
      </c>
      <c r="I2660" s="199"/>
      <c r="L2660" s="195"/>
      <c r="M2660" s="200"/>
      <c r="N2660" s="201"/>
      <c r="O2660" s="201"/>
      <c r="P2660" s="201"/>
      <c r="Q2660" s="201"/>
      <c r="R2660" s="201"/>
      <c r="S2660" s="201"/>
      <c r="T2660" s="202"/>
      <c r="AT2660" s="197" t="s">
        <v>213</v>
      </c>
      <c r="AU2660" s="197" t="s">
        <v>82</v>
      </c>
      <c r="AV2660" s="12" t="s">
        <v>80</v>
      </c>
      <c r="AW2660" s="12" t="s">
        <v>30</v>
      </c>
      <c r="AX2660" s="12" t="s">
        <v>73</v>
      </c>
      <c r="AY2660" s="197" t="s">
        <v>205</v>
      </c>
    </row>
    <row r="2661" s="13" customFormat="1">
      <c r="B2661" s="203"/>
      <c r="D2661" s="196" t="s">
        <v>213</v>
      </c>
      <c r="E2661" s="204" t="s">
        <v>1</v>
      </c>
      <c r="F2661" s="205" t="s">
        <v>126</v>
      </c>
      <c r="H2661" s="206">
        <v>5</v>
      </c>
      <c r="I2661" s="207"/>
      <c r="L2661" s="203"/>
      <c r="M2661" s="208"/>
      <c r="N2661" s="209"/>
      <c r="O2661" s="209"/>
      <c r="P2661" s="209"/>
      <c r="Q2661" s="209"/>
      <c r="R2661" s="209"/>
      <c r="S2661" s="209"/>
      <c r="T2661" s="210"/>
      <c r="AT2661" s="204" t="s">
        <v>213</v>
      </c>
      <c r="AU2661" s="204" t="s">
        <v>82</v>
      </c>
      <c r="AV2661" s="13" t="s">
        <v>82</v>
      </c>
      <c r="AW2661" s="13" t="s">
        <v>30</v>
      </c>
      <c r="AX2661" s="13" t="s">
        <v>73</v>
      </c>
      <c r="AY2661" s="204" t="s">
        <v>205</v>
      </c>
    </row>
    <row r="2662" s="13" customFormat="1">
      <c r="B2662" s="203"/>
      <c r="D2662" s="196" t="s">
        <v>213</v>
      </c>
      <c r="E2662" s="204" t="s">
        <v>1</v>
      </c>
      <c r="F2662" s="205" t="s">
        <v>1854</v>
      </c>
      <c r="H2662" s="206">
        <v>-0.69999999999999996</v>
      </c>
      <c r="I2662" s="207"/>
      <c r="L2662" s="203"/>
      <c r="M2662" s="208"/>
      <c r="N2662" s="209"/>
      <c r="O2662" s="209"/>
      <c r="P2662" s="209"/>
      <c r="Q2662" s="209"/>
      <c r="R2662" s="209"/>
      <c r="S2662" s="209"/>
      <c r="T2662" s="210"/>
      <c r="AT2662" s="204" t="s">
        <v>213</v>
      </c>
      <c r="AU2662" s="204" t="s">
        <v>82</v>
      </c>
      <c r="AV2662" s="13" t="s">
        <v>82</v>
      </c>
      <c r="AW2662" s="13" t="s">
        <v>30</v>
      </c>
      <c r="AX2662" s="13" t="s">
        <v>73</v>
      </c>
      <c r="AY2662" s="204" t="s">
        <v>205</v>
      </c>
    </row>
    <row r="2663" s="12" customFormat="1">
      <c r="B2663" s="195"/>
      <c r="D2663" s="196" t="s">
        <v>213</v>
      </c>
      <c r="E2663" s="197" t="s">
        <v>1</v>
      </c>
      <c r="F2663" s="198" t="s">
        <v>400</v>
      </c>
      <c r="H2663" s="197" t="s">
        <v>1</v>
      </c>
      <c r="I2663" s="199"/>
      <c r="L2663" s="195"/>
      <c r="M2663" s="200"/>
      <c r="N2663" s="201"/>
      <c r="O2663" s="201"/>
      <c r="P2663" s="201"/>
      <c r="Q2663" s="201"/>
      <c r="R2663" s="201"/>
      <c r="S2663" s="201"/>
      <c r="T2663" s="202"/>
      <c r="AT2663" s="197" t="s">
        <v>213</v>
      </c>
      <c r="AU2663" s="197" t="s">
        <v>82</v>
      </c>
      <c r="AV2663" s="12" t="s">
        <v>80</v>
      </c>
      <c r="AW2663" s="12" t="s">
        <v>30</v>
      </c>
      <c r="AX2663" s="12" t="s">
        <v>73</v>
      </c>
      <c r="AY2663" s="197" t="s">
        <v>205</v>
      </c>
    </row>
    <row r="2664" s="13" customFormat="1">
      <c r="B2664" s="203"/>
      <c r="D2664" s="196" t="s">
        <v>213</v>
      </c>
      <c r="E2664" s="204" t="s">
        <v>1</v>
      </c>
      <c r="F2664" s="205" t="s">
        <v>1009</v>
      </c>
      <c r="H2664" s="206">
        <v>12.6</v>
      </c>
      <c r="I2664" s="207"/>
      <c r="L2664" s="203"/>
      <c r="M2664" s="208"/>
      <c r="N2664" s="209"/>
      <c r="O2664" s="209"/>
      <c r="P2664" s="209"/>
      <c r="Q2664" s="209"/>
      <c r="R2664" s="209"/>
      <c r="S2664" s="209"/>
      <c r="T2664" s="210"/>
      <c r="AT2664" s="204" t="s">
        <v>213</v>
      </c>
      <c r="AU2664" s="204" t="s">
        <v>82</v>
      </c>
      <c r="AV2664" s="13" t="s">
        <v>82</v>
      </c>
      <c r="AW2664" s="13" t="s">
        <v>30</v>
      </c>
      <c r="AX2664" s="13" t="s">
        <v>73</v>
      </c>
      <c r="AY2664" s="204" t="s">
        <v>205</v>
      </c>
    </row>
    <row r="2665" s="13" customFormat="1">
      <c r="B2665" s="203"/>
      <c r="D2665" s="196" t="s">
        <v>213</v>
      </c>
      <c r="E2665" s="204" t="s">
        <v>1</v>
      </c>
      <c r="F2665" s="205" t="s">
        <v>1864</v>
      </c>
      <c r="H2665" s="206">
        <v>-1.7</v>
      </c>
      <c r="I2665" s="207"/>
      <c r="L2665" s="203"/>
      <c r="M2665" s="208"/>
      <c r="N2665" s="209"/>
      <c r="O2665" s="209"/>
      <c r="P2665" s="209"/>
      <c r="Q2665" s="209"/>
      <c r="R2665" s="209"/>
      <c r="S2665" s="209"/>
      <c r="T2665" s="210"/>
      <c r="AT2665" s="204" t="s">
        <v>213</v>
      </c>
      <c r="AU2665" s="204" t="s">
        <v>82</v>
      </c>
      <c r="AV2665" s="13" t="s">
        <v>82</v>
      </c>
      <c r="AW2665" s="13" t="s">
        <v>30</v>
      </c>
      <c r="AX2665" s="13" t="s">
        <v>73</v>
      </c>
      <c r="AY2665" s="204" t="s">
        <v>205</v>
      </c>
    </row>
    <row r="2666" s="12" customFormat="1">
      <c r="B2666" s="195"/>
      <c r="D2666" s="196" t="s">
        <v>213</v>
      </c>
      <c r="E2666" s="197" t="s">
        <v>1</v>
      </c>
      <c r="F2666" s="198" t="s">
        <v>414</v>
      </c>
      <c r="H2666" s="197" t="s">
        <v>1</v>
      </c>
      <c r="I2666" s="199"/>
      <c r="L2666" s="195"/>
      <c r="M2666" s="200"/>
      <c r="N2666" s="201"/>
      <c r="O2666" s="201"/>
      <c r="P2666" s="201"/>
      <c r="Q2666" s="201"/>
      <c r="R2666" s="201"/>
      <c r="S2666" s="201"/>
      <c r="T2666" s="202"/>
      <c r="AT2666" s="197" t="s">
        <v>213</v>
      </c>
      <c r="AU2666" s="197" t="s">
        <v>82</v>
      </c>
      <c r="AV2666" s="12" t="s">
        <v>80</v>
      </c>
      <c r="AW2666" s="12" t="s">
        <v>30</v>
      </c>
      <c r="AX2666" s="12" t="s">
        <v>73</v>
      </c>
      <c r="AY2666" s="197" t="s">
        <v>205</v>
      </c>
    </row>
    <row r="2667" s="13" customFormat="1">
      <c r="B2667" s="203"/>
      <c r="D2667" s="196" t="s">
        <v>213</v>
      </c>
      <c r="E2667" s="204" t="s">
        <v>1</v>
      </c>
      <c r="F2667" s="205" t="s">
        <v>1105</v>
      </c>
      <c r="H2667" s="206">
        <v>34.020000000000003</v>
      </c>
      <c r="I2667" s="207"/>
      <c r="L2667" s="203"/>
      <c r="M2667" s="208"/>
      <c r="N2667" s="209"/>
      <c r="O2667" s="209"/>
      <c r="P2667" s="209"/>
      <c r="Q2667" s="209"/>
      <c r="R2667" s="209"/>
      <c r="S2667" s="209"/>
      <c r="T2667" s="210"/>
      <c r="AT2667" s="204" t="s">
        <v>213</v>
      </c>
      <c r="AU2667" s="204" t="s">
        <v>82</v>
      </c>
      <c r="AV2667" s="13" t="s">
        <v>82</v>
      </c>
      <c r="AW2667" s="13" t="s">
        <v>30</v>
      </c>
      <c r="AX2667" s="13" t="s">
        <v>73</v>
      </c>
      <c r="AY2667" s="204" t="s">
        <v>205</v>
      </c>
    </row>
    <row r="2668" s="13" customFormat="1">
      <c r="B2668" s="203"/>
      <c r="D2668" s="196" t="s">
        <v>213</v>
      </c>
      <c r="E2668" s="204" t="s">
        <v>1</v>
      </c>
      <c r="F2668" s="205" t="s">
        <v>537</v>
      </c>
      <c r="H2668" s="206">
        <v>-1.8</v>
      </c>
      <c r="I2668" s="207"/>
      <c r="L2668" s="203"/>
      <c r="M2668" s="208"/>
      <c r="N2668" s="209"/>
      <c r="O2668" s="209"/>
      <c r="P2668" s="209"/>
      <c r="Q2668" s="209"/>
      <c r="R2668" s="209"/>
      <c r="S2668" s="209"/>
      <c r="T2668" s="210"/>
      <c r="AT2668" s="204" t="s">
        <v>213</v>
      </c>
      <c r="AU2668" s="204" t="s">
        <v>82</v>
      </c>
      <c r="AV2668" s="13" t="s">
        <v>82</v>
      </c>
      <c r="AW2668" s="13" t="s">
        <v>30</v>
      </c>
      <c r="AX2668" s="13" t="s">
        <v>73</v>
      </c>
      <c r="AY2668" s="204" t="s">
        <v>205</v>
      </c>
    </row>
    <row r="2669" s="12" customFormat="1">
      <c r="B2669" s="195"/>
      <c r="D2669" s="196" t="s">
        <v>213</v>
      </c>
      <c r="E2669" s="197" t="s">
        <v>1</v>
      </c>
      <c r="F2669" s="198" t="s">
        <v>416</v>
      </c>
      <c r="H2669" s="197" t="s">
        <v>1</v>
      </c>
      <c r="I2669" s="199"/>
      <c r="L2669" s="195"/>
      <c r="M2669" s="200"/>
      <c r="N2669" s="201"/>
      <c r="O2669" s="201"/>
      <c r="P2669" s="201"/>
      <c r="Q2669" s="201"/>
      <c r="R2669" s="201"/>
      <c r="S2669" s="201"/>
      <c r="T2669" s="202"/>
      <c r="AT2669" s="197" t="s">
        <v>213</v>
      </c>
      <c r="AU2669" s="197" t="s">
        <v>82</v>
      </c>
      <c r="AV2669" s="12" t="s">
        <v>80</v>
      </c>
      <c r="AW2669" s="12" t="s">
        <v>30</v>
      </c>
      <c r="AX2669" s="12" t="s">
        <v>73</v>
      </c>
      <c r="AY2669" s="197" t="s">
        <v>205</v>
      </c>
    </row>
    <row r="2670" s="13" customFormat="1">
      <c r="B2670" s="203"/>
      <c r="D2670" s="196" t="s">
        <v>213</v>
      </c>
      <c r="E2670" s="204" t="s">
        <v>1</v>
      </c>
      <c r="F2670" s="205" t="s">
        <v>1106</v>
      </c>
      <c r="H2670" s="206">
        <v>14.6</v>
      </c>
      <c r="I2670" s="207"/>
      <c r="L2670" s="203"/>
      <c r="M2670" s="208"/>
      <c r="N2670" s="209"/>
      <c r="O2670" s="209"/>
      <c r="P2670" s="209"/>
      <c r="Q2670" s="209"/>
      <c r="R2670" s="209"/>
      <c r="S2670" s="209"/>
      <c r="T2670" s="210"/>
      <c r="AT2670" s="204" t="s">
        <v>213</v>
      </c>
      <c r="AU2670" s="204" t="s">
        <v>82</v>
      </c>
      <c r="AV2670" s="13" t="s">
        <v>82</v>
      </c>
      <c r="AW2670" s="13" t="s">
        <v>30</v>
      </c>
      <c r="AX2670" s="13" t="s">
        <v>73</v>
      </c>
      <c r="AY2670" s="204" t="s">
        <v>205</v>
      </c>
    </row>
    <row r="2671" s="13" customFormat="1">
      <c r="B2671" s="203"/>
      <c r="D2671" s="196" t="s">
        <v>213</v>
      </c>
      <c r="E2671" s="204" t="s">
        <v>1</v>
      </c>
      <c r="F2671" s="205" t="s">
        <v>1865</v>
      </c>
      <c r="H2671" s="206">
        <v>-1.5</v>
      </c>
      <c r="I2671" s="207"/>
      <c r="L2671" s="203"/>
      <c r="M2671" s="208"/>
      <c r="N2671" s="209"/>
      <c r="O2671" s="209"/>
      <c r="P2671" s="209"/>
      <c r="Q2671" s="209"/>
      <c r="R2671" s="209"/>
      <c r="S2671" s="209"/>
      <c r="T2671" s="210"/>
      <c r="AT2671" s="204" t="s">
        <v>213</v>
      </c>
      <c r="AU2671" s="204" t="s">
        <v>82</v>
      </c>
      <c r="AV2671" s="13" t="s">
        <v>82</v>
      </c>
      <c r="AW2671" s="13" t="s">
        <v>30</v>
      </c>
      <c r="AX2671" s="13" t="s">
        <v>73</v>
      </c>
      <c r="AY2671" s="204" t="s">
        <v>205</v>
      </c>
    </row>
    <row r="2672" s="12" customFormat="1">
      <c r="B2672" s="195"/>
      <c r="D2672" s="196" t="s">
        <v>213</v>
      </c>
      <c r="E2672" s="197" t="s">
        <v>1</v>
      </c>
      <c r="F2672" s="198" t="s">
        <v>421</v>
      </c>
      <c r="H2672" s="197" t="s">
        <v>1</v>
      </c>
      <c r="I2672" s="199"/>
      <c r="L2672" s="195"/>
      <c r="M2672" s="200"/>
      <c r="N2672" s="201"/>
      <c r="O2672" s="201"/>
      <c r="P2672" s="201"/>
      <c r="Q2672" s="201"/>
      <c r="R2672" s="201"/>
      <c r="S2672" s="201"/>
      <c r="T2672" s="202"/>
      <c r="AT2672" s="197" t="s">
        <v>213</v>
      </c>
      <c r="AU2672" s="197" t="s">
        <v>82</v>
      </c>
      <c r="AV2672" s="12" t="s">
        <v>80</v>
      </c>
      <c r="AW2672" s="12" t="s">
        <v>30</v>
      </c>
      <c r="AX2672" s="12" t="s">
        <v>73</v>
      </c>
      <c r="AY2672" s="197" t="s">
        <v>205</v>
      </c>
    </row>
    <row r="2673" s="13" customFormat="1">
      <c r="B2673" s="203"/>
      <c r="D2673" s="196" t="s">
        <v>213</v>
      </c>
      <c r="E2673" s="204" t="s">
        <v>1</v>
      </c>
      <c r="F2673" s="205" t="s">
        <v>1866</v>
      </c>
      <c r="H2673" s="206">
        <v>6.2199999999999998</v>
      </c>
      <c r="I2673" s="207"/>
      <c r="L2673" s="203"/>
      <c r="M2673" s="208"/>
      <c r="N2673" s="209"/>
      <c r="O2673" s="209"/>
      <c r="P2673" s="209"/>
      <c r="Q2673" s="209"/>
      <c r="R2673" s="209"/>
      <c r="S2673" s="209"/>
      <c r="T2673" s="210"/>
      <c r="AT2673" s="204" t="s">
        <v>213</v>
      </c>
      <c r="AU2673" s="204" t="s">
        <v>82</v>
      </c>
      <c r="AV2673" s="13" t="s">
        <v>82</v>
      </c>
      <c r="AW2673" s="13" t="s">
        <v>30</v>
      </c>
      <c r="AX2673" s="13" t="s">
        <v>73</v>
      </c>
      <c r="AY2673" s="204" t="s">
        <v>205</v>
      </c>
    </row>
    <row r="2674" s="13" customFormat="1">
      <c r="B2674" s="203"/>
      <c r="D2674" s="196" t="s">
        <v>213</v>
      </c>
      <c r="E2674" s="204" t="s">
        <v>1</v>
      </c>
      <c r="F2674" s="205" t="s">
        <v>495</v>
      </c>
      <c r="H2674" s="206">
        <v>-1.3999999999999999</v>
      </c>
      <c r="I2674" s="207"/>
      <c r="L2674" s="203"/>
      <c r="M2674" s="208"/>
      <c r="N2674" s="209"/>
      <c r="O2674" s="209"/>
      <c r="P2674" s="209"/>
      <c r="Q2674" s="209"/>
      <c r="R2674" s="209"/>
      <c r="S2674" s="209"/>
      <c r="T2674" s="210"/>
      <c r="AT2674" s="204" t="s">
        <v>213</v>
      </c>
      <c r="AU2674" s="204" t="s">
        <v>82</v>
      </c>
      <c r="AV2674" s="13" t="s">
        <v>82</v>
      </c>
      <c r="AW2674" s="13" t="s">
        <v>30</v>
      </c>
      <c r="AX2674" s="13" t="s">
        <v>73</v>
      </c>
      <c r="AY2674" s="204" t="s">
        <v>205</v>
      </c>
    </row>
    <row r="2675" s="12" customFormat="1">
      <c r="B2675" s="195"/>
      <c r="D2675" s="196" t="s">
        <v>213</v>
      </c>
      <c r="E2675" s="197" t="s">
        <v>1</v>
      </c>
      <c r="F2675" s="198" t="s">
        <v>422</v>
      </c>
      <c r="H2675" s="197" t="s">
        <v>1</v>
      </c>
      <c r="I2675" s="199"/>
      <c r="L2675" s="195"/>
      <c r="M2675" s="200"/>
      <c r="N2675" s="201"/>
      <c r="O2675" s="201"/>
      <c r="P2675" s="201"/>
      <c r="Q2675" s="201"/>
      <c r="R2675" s="201"/>
      <c r="S2675" s="201"/>
      <c r="T2675" s="202"/>
      <c r="AT2675" s="197" t="s">
        <v>213</v>
      </c>
      <c r="AU2675" s="197" t="s">
        <v>82</v>
      </c>
      <c r="AV2675" s="12" t="s">
        <v>80</v>
      </c>
      <c r="AW2675" s="12" t="s">
        <v>30</v>
      </c>
      <c r="AX2675" s="12" t="s">
        <v>73</v>
      </c>
      <c r="AY2675" s="197" t="s">
        <v>205</v>
      </c>
    </row>
    <row r="2676" s="13" customFormat="1">
      <c r="B2676" s="203"/>
      <c r="D2676" s="196" t="s">
        <v>213</v>
      </c>
      <c r="E2676" s="204" t="s">
        <v>1</v>
      </c>
      <c r="F2676" s="205" t="s">
        <v>1867</v>
      </c>
      <c r="H2676" s="206">
        <v>5.5999999999999996</v>
      </c>
      <c r="I2676" s="207"/>
      <c r="L2676" s="203"/>
      <c r="M2676" s="208"/>
      <c r="N2676" s="209"/>
      <c r="O2676" s="209"/>
      <c r="P2676" s="209"/>
      <c r="Q2676" s="209"/>
      <c r="R2676" s="209"/>
      <c r="S2676" s="209"/>
      <c r="T2676" s="210"/>
      <c r="AT2676" s="204" t="s">
        <v>213</v>
      </c>
      <c r="AU2676" s="204" t="s">
        <v>82</v>
      </c>
      <c r="AV2676" s="13" t="s">
        <v>82</v>
      </c>
      <c r="AW2676" s="13" t="s">
        <v>30</v>
      </c>
      <c r="AX2676" s="13" t="s">
        <v>73</v>
      </c>
      <c r="AY2676" s="204" t="s">
        <v>205</v>
      </c>
    </row>
    <row r="2677" s="13" customFormat="1">
      <c r="B2677" s="203"/>
      <c r="D2677" s="196" t="s">
        <v>213</v>
      </c>
      <c r="E2677" s="204" t="s">
        <v>1</v>
      </c>
      <c r="F2677" s="205" t="s">
        <v>1854</v>
      </c>
      <c r="H2677" s="206">
        <v>-0.69999999999999996</v>
      </c>
      <c r="I2677" s="207"/>
      <c r="L2677" s="203"/>
      <c r="M2677" s="208"/>
      <c r="N2677" s="209"/>
      <c r="O2677" s="209"/>
      <c r="P2677" s="209"/>
      <c r="Q2677" s="209"/>
      <c r="R2677" s="209"/>
      <c r="S2677" s="209"/>
      <c r="T2677" s="210"/>
      <c r="AT2677" s="204" t="s">
        <v>213</v>
      </c>
      <c r="AU2677" s="204" t="s">
        <v>82</v>
      </c>
      <c r="AV2677" s="13" t="s">
        <v>82</v>
      </c>
      <c r="AW2677" s="13" t="s">
        <v>30</v>
      </c>
      <c r="AX2677" s="13" t="s">
        <v>73</v>
      </c>
      <c r="AY2677" s="204" t="s">
        <v>205</v>
      </c>
    </row>
    <row r="2678" s="12" customFormat="1">
      <c r="B2678" s="195"/>
      <c r="D2678" s="196" t="s">
        <v>213</v>
      </c>
      <c r="E2678" s="197" t="s">
        <v>1</v>
      </c>
      <c r="F2678" s="198" t="s">
        <v>423</v>
      </c>
      <c r="H2678" s="197" t="s">
        <v>1</v>
      </c>
      <c r="I2678" s="199"/>
      <c r="L2678" s="195"/>
      <c r="M2678" s="200"/>
      <c r="N2678" s="201"/>
      <c r="O2678" s="201"/>
      <c r="P2678" s="201"/>
      <c r="Q2678" s="201"/>
      <c r="R2678" s="201"/>
      <c r="S2678" s="201"/>
      <c r="T2678" s="202"/>
      <c r="AT2678" s="197" t="s">
        <v>213</v>
      </c>
      <c r="AU2678" s="197" t="s">
        <v>82</v>
      </c>
      <c r="AV2678" s="12" t="s">
        <v>80</v>
      </c>
      <c r="AW2678" s="12" t="s">
        <v>30</v>
      </c>
      <c r="AX2678" s="12" t="s">
        <v>73</v>
      </c>
      <c r="AY2678" s="197" t="s">
        <v>205</v>
      </c>
    </row>
    <row r="2679" s="13" customFormat="1">
      <c r="B2679" s="203"/>
      <c r="D2679" s="196" t="s">
        <v>213</v>
      </c>
      <c r="E2679" s="204" t="s">
        <v>1</v>
      </c>
      <c r="F2679" s="205" t="s">
        <v>1867</v>
      </c>
      <c r="H2679" s="206">
        <v>5.5999999999999996</v>
      </c>
      <c r="I2679" s="207"/>
      <c r="L2679" s="203"/>
      <c r="M2679" s="208"/>
      <c r="N2679" s="209"/>
      <c r="O2679" s="209"/>
      <c r="P2679" s="209"/>
      <c r="Q2679" s="209"/>
      <c r="R2679" s="209"/>
      <c r="S2679" s="209"/>
      <c r="T2679" s="210"/>
      <c r="AT2679" s="204" t="s">
        <v>213</v>
      </c>
      <c r="AU2679" s="204" t="s">
        <v>82</v>
      </c>
      <c r="AV2679" s="13" t="s">
        <v>82</v>
      </c>
      <c r="AW2679" s="13" t="s">
        <v>30</v>
      </c>
      <c r="AX2679" s="13" t="s">
        <v>73</v>
      </c>
      <c r="AY2679" s="204" t="s">
        <v>205</v>
      </c>
    </row>
    <row r="2680" s="13" customFormat="1">
      <c r="B2680" s="203"/>
      <c r="D2680" s="196" t="s">
        <v>213</v>
      </c>
      <c r="E2680" s="204" t="s">
        <v>1</v>
      </c>
      <c r="F2680" s="205" t="s">
        <v>1854</v>
      </c>
      <c r="H2680" s="206">
        <v>-0.69999999999999996</v>
      </c>
      <c r="I2680" s="207"/>
      <c r="L2680" s="203"/>
      <c r="M2680" s="208"/>
      <c r="N2680" s="209"/>
      <c r="O2680" s="209"/>
      <c r="P2680" s="209"/>
      <c r="Q2680" s="209"/>
      <c r="R2680" s="209"/>
      <c r="S2680" s="209"/>
      <c r="T2680" s="210"/>
      <c r="AT2680" s="204" t="s">
        <v>213</v>
      </c>
      <c r="AU2680" s="204" t="s">
        <v>82</v>
      </c>
      <c r="AV2680" s="13" t="s">
        <v>82</v>
      </c>
      <c r="AW2680" s="13" t="s">
        <v>30</v>
      </c>
      <c r="AX2680" s="13" t="s">
        <v>73</v>
      </c>
      <c r="AY2680" s="204" t="s">
        <v>205</v>
      </c>
    </row>
    <row r="2681" s="12" customFormat="1">
      <c r="B2681" s="195"/>
      <c r="D2681" s="196" t="s">
        <v>213</v>
      </c>
      <c r="E2681" s="197" t="s">
        <v>1</v>
      </c>
      <c r="F2681" s="198" t="s">
        <v>424</v>
      </c>
      <c r="H2681" s="197" t="s">
        <v>1</v>
      </c>
      <c r="I2681" s="199"/>
      <c r="L2681" s="195"/>
      <c r="M2681" s="200"/>
      <c r="N2681" s="201"/>
      <c r="O2681" s="201"/>
      <c r="P2681" s="201"/>
      <c r="Q2681" s="201"/>
      <c r="R2681" s="201"/>
      <c r="S2681" s="201"/>
      <c r="T2681" s="202"/>
      <c r="AT2681" s="197" t="s">
        <v>213</v>
      </c>
      <c r="AU2681" s="197" t="s">
        <v>82</v>
      </c>
      <c r="AV2681" s="12" t="s">
        <v>80</v>
      </c>
      <c r="AW2681" s="12" t="s">
        <v>30</v>
      </c>
      <c r="AX2681" s="12" t="s">
        <v>73</v>
      </c>
      <c r="AY2681" s="197" t="s">
        <v>205</v>
      </c>
    </row>
    <row r="2682" s="13" customFormat="1">
      <c r="B2682" s="203"/>
      <c r="D2682" s="196" t="s">
        <v>213</v>
      </c>
      <c r="E2682" s="204" t="s">
        <v>1</v>
      </c>
      <c r="F2682" s="205" t="s">
        <v>1866</v>
      </c>
      <c r="H2682" s="206">
        <v>6.2199999999999998</v>
      </c>
      <c r="I2682" s="207"/>
      <c r="L2682" s="203"/>
      <c r="M2682" s="208"/>
      <c r="N2682" s="209"/>
      <c r="O2682" s="209"/>
      <c r="P2682" s="209"/>
      <c r="Q2682" s="209"/>
      <c r="R2682" s="209"/>
      <c r="S2682" s="209"/>
      <c r="T2682" s="210"/>
      <c r="AT2682" s="204" t="s">
        <v>213</v>
      </c>
      <c r="AU2682" s="204" t="s">
        <v>82</v>
      </c>
      <c r="AV2682" s="13" t="s">
        <v>82</v>
      </c>
      <c r="AW2682" s="13" t="s">
        <v>30</v>
      </c>
      <c r="AX2682" s="13" t="s">
        <v>73</v>
      </c>
      <c r="AY2682" s="204" t="s">
        <v>205</v>
      </c>
    </row>
    <row r="2683" s="13" customFormat="1">
      <c r="B2683" s="203"/>
      <c r="D2683" s="196" t="s">
        <v>213</v>
      </c>
      <c r="E2683" s="204" t="s">
        <v>1</v>
      </c>
      <c r="F2683" s="205" t="s">
        <v>1854</v>
      </c>
      <c r="H2683" s="206">
        <v>-0.69999999999999996</v>
      </c>
      <c r="I2683" s="207"/>
      <c r="L2683" s="203"/>
      <c r="M2683" s="208"/>
      <c r="N2683" s="209"/>
      <c r="O2683" s="209"/>
      <c r="P2683" s="209"/>
      <c r="Q2683" s="209"/>
      <c r="R2683" s="209"/>
      <c r="S2683" s="209"/>
      <c r="T2683" s="210"/>
      <c r="AT2683" s="204" t="s">
        <v>213</v>
      </c>
      <c r="AU2683" s="204" t="s">
        <v>82</v>
      </c>
      <c r="AV2683" s="13" t="s">
        <v>82</v>
      </c>
      <c r="AW2683" s="13" t="s">
        <v>30</v>
      </c>
      <c r="AX2683" s="13" t="s">
        <v>73</v>
      </c>
      <c r="AY2683" s="204" t="s">
        <v>205</v>
      </c>
    </row>
    <row r="2684" s="12" customFormat="1">
      <c r="B2684" s="195"/>
      <c r="D2684" s="196" t="s">
        <v>213</v>
      </c>
      <c r="E2684" s="197" t="s">
        <v>1</v>
      </c>
      <c r="F2684" s="198" t="s">
        <v>236</v>
      </c>
      <c r="H2684" s="197" t="s">
        <v>1</v>
      </c>
      <c r="I2684" s="199"/>
      <c r="L2684" s="195"/>
      <c r="M2684" s="200"/>
      <c r="N2684" s="201"/>
      <c r="O2684" s="201"/>
      <c r="P2684" s="201"/>
      <c r="Q2684" s="201"/>
      <c r="R2684" s="201"/>
      <c r="S2684" s="201"/>
      <c r="T2684" s="202"/>
      <c r="AT2684" s="197" t="s">
        <v>213</v>
      </c>
      <c r="AU2684" s="197" t="s">
        <v>82</v>
      </c>
      <c r="AV2684" s="12" t="s">
        <v>80</v>
      </c>
      <c r="AW2684" s="12" t="s">
        <v>30</v>
      </c>
      <c r="AX2684" s="12" t="s">
        <v>73</v>
      </c>
      <c r="AY2684" s="197" t="s">
        <v>205</v>
      </c>
    </row>
    <row r="2685" s="13" customFormat="1">
      <c r="B2685" s="203"/>
      <c r="D2685" s="196" t="s">
        <v>213</v>
      </c>
      <c r="E2685" s="204" t="s">
        <v>1</v>
      </c>
      <c r="F2685" s="205" t="s">
        <v>1868</v>
      </c>
      <c r="H2685" s="206">
        <v>28.59</v>
      </c>
      <c r="I2685" s="207"/>
      <c r="L2685" s="203"/>
      <c r="M2685" s="208"/>
      <c r="N2685" s="209"/>
      <c r="O2685" s="209"/>
      <c r="P2685" s="209"/>
      <c r="Q2685" s="209"/>
      <c r="R2685" s="209"/>
      <c r="S2685" s="209"/>
      <c r="T2685" s="210"/>
      <c r="AT2685" s="204" t="s">
        <v>213</v>
      </c>
      <c r="AU2685" s="204" t="s">
        <v>82</v>
      </c>
      <c r="AV2685" s="13" t="s">
        <v>82</v>
      </c>
      <c r="AW2685" s="13" t="s">
        <v>30</v>
      </c>
      <c r="AX2685" s="13" t="s">
        <v>73</v>
      </c>
      <c r="AY2685" s="204" t="s">
        <v>205</v>
      </c>
    </row>
    <row r="2686" s="13" customFormat="1">
      <c r="B2686" s="203"/>
      <c r="D2686" s="196" t="s">
        <v>213</v>
      </c>
      <c r="E2686" s="204" t="s">
        <v>1</v>
      </c>
      <c r="F2686" s="205" t="s">
        <v>1869</v>
      </c>
      <c r="H2686" s="206">
        <v>-7.4400000000000004</v>
      </c>
      <c r="I2686" s="207"/>
      <c r="L2686" s="203"/>
      <c r="M2686" s="208"/>
      <c r="N2686" s="209"/>
      <c r="O2686" s="209"/>
      <c r="P2686" s="209"/>
      <c r="Q2686" s="209"/>
      <c r="R2686" s="209"/>
      <c r="S2686" s="209"/>
      <c r="T2686" s="210"/>
      <c r="AT2686" s="204" t="s">
        <v>213</v>
      </c>
      <c r="AU2686" s="204" t="s">
        <v>82</v>
      </c>
      <c r="AV2686" s="13" t="s">
        <v>82</v>
      </c>
      <c r="AW2686" s="13" t="s">
        <v>30</v>
      </c>
      <c r="AX2686" s="13" t="s">
        <v>73</v>
      </c>
      <c r="AY2686" s="204" t="s">
        <v>205</v>
      </c>
    </row>
    <row r="2687" s="12" customFormat="1">
      <c r="B2687" s="195"/>
      <c r="D2687" s="196" t="s">
        <v>213</v>
      </c>
      <c r="E2687" s="197" t="s">
        <v>1</v>
      </c>
      <c r="F2687" s="198" t="s">
        <v>426</v>
      </c>
      <c r="H2687" s="197" t="s">
        <v>1</v>
      </c>
      <c r="I2687" s="199"/>
      <c r="L2687" s="195"/>
      <c r="M2687" s="200"/>
      <c r="N2687" s="201"/>
      <c r="O2687" s="201"/>
      <c r="P2687" s="201"/>
      <c r="Q2687" s="201"/>
      <c r="R2687" s="201"/>
      <c r="S2687" s="201"/>
      <c r="T2687" s="202"/>
      <c r="AT2687" s="197" t="s">
        <v>213</v>
      </c>
      <c r="AU2687" s="197" t="s">
        <v>82</v>
      </c>
      <c r="AV2687" s="12" t="s">
        <v>80</v>
      </c>
      <c r="AW2687" s="12" t="s">
        <v>30</v>
      </c>
      <c r="AX2687" s="12" t="s">
        <v>73</v>
      </c>
      <c r="AY2687" s="197" t="s">
        <v>205</v>
      </c>
    </row>
    <row r="2688" s="13" customFormat="1">
      <c r="B2688" s="203"/>
      <c r="D2688" s="196" t="s">
        <v>213</v>
      </c>
      <c r="E2688" s="204" t="s">
        <v>1</v>
      </c>
      <c r="F2688" s="205" t="s">
        <v>1108</v>
      </c>
      <c r="H2688" s="206">
        <v>9.5999999999999996</v>
      </c>
      <c r="I2688" s="207"/>
      <c r="L2688" s="203"/>
      <c r="M2688" s="208"/>
      <c r="N2688" s="209"/>
      <c r="O2688" s="209"/>
      <c r="P2688" s="209"/>
      <c r="Q2688" s="209"/>
      <c r="R2688" s="209"/>
      <c r="S2688" s="209"/>
      <c r="T2688" s="210"/>
      <c r="AT2688" s="204" t="s">
        <v>213</v>
      </c>
      <c r="AU2688" s="204" t="s">
        <v>82</v>
      </c>
      <c r="AV2688" s="13" t="s">
        <v>82</v>
      </c>
      <c r="AW2688" s="13" t="s">
        <v>30</v>
      </c>
      <c r="AX2688" s="13" t="s">
        <v>73</v>
      </c>
      <c r="AY2688" s="204" t="s">
        <v>205</v>
      </c>
    </row>
    <row r="2689" s="13" customFormat="1">
      <c r="B2689" s="203"/>
      <c r="D2689" s="196" t="s">
        <v>213</v>
      </c>
      <c r="E2689" s="204" t="s">
        <v>1</v>
      </c>
      <c r="F2689" s="205" t="s">
        <v>1870</v>
      </c>
      <c r="H2689" s="206">
        <v>-2.1000000000000001</v>
      </c>
      <c r="I2689" s="207"/>
      <c r="L2689" s="203"/>
      <c r="M2689" s="208"/>
      <c r="N2689" s="209"/>
      <c r="O2689" s="209"/>
      <c r="P2689" s="209"/>
      <c r="Q2689" s="209"/>
      <c r="R2689" s="209"/>
      <c r="S2689" s="209"/>
      <c r="T2689" s="210"/>
      <c r="AT2689" s="204" t="s">
        <v>213</v>
      </c>
      <c r="AU2689" s="204" t="s">
        <v>82</v>
      </c>
      <c r="AV2689" s="13" t="s">
        <v>82</v>
      </c>
      <c r="AW2689" s="13" t="s">
        <v>30</v>
      </c>
      <c r="AX2689" s="13" t="s">
        <v>73</v>
      </c>
      <c r="AY2689" s="204" t="s">
        <v>205</v>
      </c>
    </row>
    <row r="2690" s="12" customFormat="1">
      <c r="B2690" s="195"/>
      <c r="D2690" s="196" t="s">
        <v>213</v>
      </c>
      <c r="E2690" s="197" t="s">
        <v>1</v>
      </c>
      <c r="F2690" s="198" t="s">
        <v>428</v>
      </c>
      <c r="H2690" s="197" t="s">
        <v>1</v>
      </c>
      <c r="I2690" s="199"/>
      <c r="L2690" s="195"/>
      <c r="M2690" s="200"/>
      <c r="N2690" s="201"/>
      <c r="O2690" s="201"/>
      <c r="P2690" s="201"/>
      <c r="Q2690" s="201"/>
      <c r="R2690" s="201"/>
      <c r="S2690" s="201"/>
      <c r="T2690" s="202"/>
      <c r="AT2690" s="197" t="s">
        <v>213</v>
      </c>
      <c r="AU2690" s="197" t="s">
        <v>82</v>
      </c>
      <c r="AV2690" s="12" t="s">
        <v>80</v>
      </c>
      <c r="AW2690" s="12" t="s">
        <v>30</v>
      </c>
      <c r="AX2690" s="12" t="s">
        <v>73</v>
      </c>
      <c r="AY2690" s="197" t="s">
        <v>205</v>
      </c>
    </row>
    <row r="2691" s="13" customFormat="1">
      <c r="B2691" s="203"/>
      <c r="D2691" s="196" t="s">
        <v>213</v>
      </c>
      <c r="E2691" s="204" t="s">
        <v>1</v>
      </c>
      <c r="F2691" s="205" t="s">
        <v>1109</v>
      </c>
      <c r="H2691" s="206">
        <v>89.150000000000006</v>
      </c>
      <c r="I2691" s="207"/>
      <c r="L2691" s="203"/>
      <c r="M2691" s="208"/>
      <c r="N2691" s="209"/>
      <c r="O2691" s="209"/>
      <c r="P2691" s="209"/>
      <c r="Q2691" s="209"/>
      <c r="R2691" s="209"/>
      <c r="S2691" s="209"/>
      <c r="T2691" s="210"/>
      <c r="AT2691" s="204" t="s">
        <v>213</v>
      </c>
      <c r="AU2691" s="204" t="s">
        <v>82</v>
      </c>
      <c r="AV2691" s="13" t="s">
        <v>82</v>
      </c>
      <c r="AW2691" s="13" t="s">
        <v>30</v>
      </c>
      <c r="AX2691" s="13" t="s">
        <v>73</v>
      </c>
      <c r="AY2691" s="204" t="s">
        <v>205</v>
      </c>
    </row>
    <row r="2692" s="13" customFormat="1">
      <c r="B2692" s="203"/>
      <c r="D2692" s="196" t="s">
        <v>213</v>
      </c>
      <c r="E2692" s="204" t="s">
        <v>1</v>
      </c>
      <c r="F2692" s="205" t="s">
        <v>1871</v>
      </c>
      <c r="H2692" s="206">
        <v>-15.699999999999999</v>
      </c>
      <c r="I2692" s="207"/>
      <c r="L2692" s="203"/>
      <c r="M2692" s="208"/>
      <c r="N2692" s="209"/>
      <c r="O2692" s="209"/>
      <c r="P2692" s="209"/>
      <c r="Q2692" s="209"/>
      <c r="R2692" s="209"/>
      <c r="S2692" s="209"/>
      <c r="T2692" s="210"/>
      <c r="AT2692" s="204" t="s">
        <v>213</v>
      </c>
      <c r="AU2692" s="204" t="s">
        <v>82</v>
      </c>
      <c r="AV2692" s="13" t="s">
        <v>82</v>
      </c>
      <c r="AW2692" s="13" t="s">
        <v>30</v>
      </c>
      <c r="AX2692" s="13" t="s">
        <v>73</v>
      </c>
      <c r="AY2692" s="204" t="s">
        <v>205</v>
      </c>
    </row>
    <row r="2693" s="12" customFormat="1">
      <c r="B2693" s="195"/>
      <c r="D2693" s="196" t="s">
        <v>213</v>
      </c>
      <c r="E2693" s="197" t="s">
        <v>1</v>
      </c>
      <c r="F2693" s="198" t="s">
        <v>432</v>
      </c>
      <c r="H2693" s="197" t="s">
        <v>1</v>
      </c>
      <c r="I2693" s="199"/>
      <c r="L2693" s="195"/>
      <c r="M2693" s="200"/>
      <c r="N2693" s="201"/>
      <c r="O2693" s="201"/>
      <c r="P2693" s="201"/>
      <c r="Q2693" s="201"/>
      <c r="R2693" s="201"/>
      <c r="S2693" s="201"/>
      <c r="T2693" s="202"/>
      <c r="AT2693" s="197" t="s">
        <v>213</v>
      </c>
      <c r="AU2693" s="197" t="s">
        <v>82</v>
      </c>
      <c r="AV2693" s="12" t="s">
        <v>80</v>
      </c>
      <c r="AW2693" s="12" t="s">
        <v>30</v>
      </c>
      <c r="AX2693" s="12" t="s">
        <v>73</v>
      </c>
      <c r="AY2693" s="197" t="s">
        <v>205</v>
      </c>
    </row>
    <row r="2694" s="13" customFormat="1">
      <c r="B2694" s="203"/>
      <c r="D2694" s="196" t="s">
        <v>213</v>
      </c>
      <c r="E2694" s="204" t="s">
        <v>1</v>
      </c>
      <c r="F2694" s="205" t="s">
        <v>1111</v>
      </c>
      <c r="H2694" s="206">
        <v>12.300000000000001</v>
      </c>
      <c r="I2694" s="207"/>
      <c r="L2694" s="203"/>
      <c r="M2694" s="208"/>
      <c r="N2694" s="209"/>
      <c r="O2694" s="209"/>
      <c r="P2694" s="209"/>
      <c r="Q2694" s="209"/>
      <c r="R2694" s="209"/>
      <c r="S2694" s="209"/>
      <c r="T2694" s="210"/>
      <c r="AT2694" s="204" t="s">
        <v>213</v>
      </c>
      <c r="AU2694" s="204" t="s">
        <v>82</v>
      </c>
      <c r="AV2694" s="13" t="s">
        <v>82</v>
      </c>
      <c r="AW2694" s="13" t="s">
        <v>30</v>
      </c>
      <c r="AX2694" s="13" t="s">
        <v>73</v>
      </c>
      <c r="AY2694" s="204" t="s">
        <v>205</v>
      </c>
    </row>
    <row r="2695" s="13" customFormat="1">
      <c r="B2695" s="203"/>
      <c r="D2695" s="196" t="s">
        <v>213</v>
      </c>
      <c r="E2695" s="204" t="s">
        <v>1</v>
      </c>
      <c r="F2695" s="205" t="s">
        <v>537</v>
      </c>
      <c r="H2695" s="206">
        <v>-1.8</v>
      </c>
      <c r="I2695" s="207"/>
      <c r="L2695" s="203"/>
      <c r="M2695" s="208"/>
      <c r="N2695" s="209"/>
      <c r="O2695" s="209"/>
      <c r="P2695" s="209"/>
      <c r="Q2695" s="209"/>
      <c r="R2695" s="209"/>
      <c r="S2695" s="209"/>
      <c r="T2695" s="210"/>
      <c r="AT2695" s="204" t="s">
        <v>213</v>
      </c>
      <c r="AU2695" s="204" t="s">
        <v>82</v>
      </c>
      <c r="AV2695" s="13" t="s">
        <v>82</v>
      </c>
      <c r="AW2695" s="13" t="s">
        <v>30</v>
      </c>
      <c r="AX2695" s="13" t="s">
        <v>73</v>
      </c>
      <c r="AY2695" s="204" t="s">
        <v>205</v>
      </c>
    </row>
    <row r="2696" s="12" customFormat="1">
      <c r="B2696" s="195"/>
      <c r="D2696" s="196" t="s">
        <v>213</v>
      </c>
      <c r="E2696" s="197" t="s">
        <v>1</v>
      </c>
      <c r="F2696" s="198" t="s">
        <v>434</v>
      </c>
      <c r="H2696" s="197" t="s">
        <v>1</v>
      </c>
      <c r="I2696" s="199"/>
      <c r="L2696" s="195"/>
      <c r="M2696" s="200"/>
      <c r="N2696" s="201"/>
      <c r="O2696" s="201"/>
      <c r="P2696" s="201"/>
      <c r="Q2696" s="201"/>
      <c r="R2696" s="201"/>
      <c r="S2696" s="201"/>
      <c r="T2696" s="202"/>
      <c r="AT2696" s="197" t="s">
        <v>213</v>
      </c>
      <c r="AU2696" s="197" t="s">
        <v>82</v>
      </c>
      <c r="AV2696" s="12" t="s">
        <v>80</v>
      </c>
      <c r="AW2696" s="12" t="s">
        <v>30</v>
      </c>
      <c r="AX2696" s="12" t="s">
        <v>73</v>
      </c>
      <c r="AY2696" s="197" t="s">
        <v>205</v>
      </c>
    </row>
    <row r="2697" s="13" customFormat="1">
      <c r="B2697" s="203"/>
      <c r="D2697" s="196" t="s">
        <v>213</v>
      </c>
      <c r="E2697" s="204" t="s">
        <v>1</v>
      </c>
      <c r="F2697" s="205" t="s">
        <v>1112</v>
      </c>
      <c r="H2697" s="206">
        <v>10.1</v>
      </c>
      <c r="I2697" s="207"/>
      <c r="L2697" s="203"/>
      <c r="M2697" s="208"/>
      <c r="N2697" s="209"/>
      <c r="O2697" s="209"/>
      <c r="P2697" s="209"/>
      <c r="Q2697" s="209"/>
      <c r="R2697" s="209"/>
      <c r="S2697" s="209"/>
      <c r="T2697" s="210"/>
      <c r="AT2697" s="204" t="s">
        <v>213</v>
      </c>
      <c r="AU2697" s="204" t="s">
        <v>82</v>
      </c>
      <c r="AV2697" s="13" t="s">
        <v>82</v>
      </c>
      <c r="AW2697" s="13" t="s">
        <v>30</v>
      </c>
      <c r="AX2697" s="13" t="s">
        <v>73</v>
      </c>
      <c r="AY2697" s="204" t="s">
        <v>205</v>
      </c>
    </row>
    <row r="2698" s="13" customFormat="1">
      <c r="B2698" s="203"/>
      <c r="D2698" s="196" t="s">
        <v>213</v>
      </c>
      <c r="E2698" s="204" t="s">
        <v>1</v>
      </c>
      <c r="F2698" s="205" t="s">
        <v>1872</v>
      </c>
      <c r="H2698" s="206">
        <v>-2.7000000000000002</v>
      </c>
      <c r="I2698" s="207"/>
      <c r="L2698" s="203"/>
      <c r="M2698" s="208"/>
      <c r="N2698" s="209"/>
      <c r="O2698" s="209"/>
      <c r="P2698" s="209"/>
      <c r="Q2698" s="209"/>
      <c r="R2698" s="209"/>
      <c r="S2698" s="209"/>
      <c r="T2698" s="210"/>
      <c r="AT2698" s="204" t="s">
        <v>213</v>
      </c>
      <c r="AU2698" s="204" t="s">
        <v>82</v>
      </c>
      <c r="AV2698" s="13" t="s">
        <v>82</v>
      </c>
      <c r="AW2698" s="13" t="s">
        <v>30</v>
      </c>
      <c r="AX2698" s="13" t="s">
        <v>73</v>
      </c>
      <c r="AY2698" s="204" t="s">
        <v>205</v>
      </c>
    </row>
    <row r="2699" s="12" customFormat="1">
      <c r="B2699" s="195"/>
      <c r="D2699" s="196" t="s">
        <v>213</v>
      </c>
      <c r="E2699" s="197" t="s">
        <v>1</v>
      </c>
      <c r="F2699" s="198" t="s">
        <v>442</v>
      </c>
      <c r="H2699" s="197" t="s">
        <v>1</v>
      </c>
      <c r="I2699" s="199"/>
      <c r="L2699" s="195"/>
      <c r="M2699" s="200"/>
      <c r="N2699" s="201"/>
      <c r="O2699" s="201"/>
      <c r="P2699" s="201"/>
      <c r="Q2699" s="201"/>
      <c r="R2699" s="201"/>
      <c r="S2699" s="201"/>
      <c r="T2699" s="202"/>
      <c r="AT2699" s="197" t="s">
        <v>213</v>
      </c>
      <c r="AU2699" s="197" t="s">
        <v>82</v>
      </c>
      <c r="AV2699" s="12" t="s">
        <v>80</v>
      </c>
      <c r="AW2699" s="12" t="s">
        <v>30</v>
      </c>
      <c r="AX2699" s="12" t="s">
        <v>73</v>
      </c>
      <c r="AY2699" s="197" t="s">
        <v>205</v>
      </c>
    </row>
    <row r="2700" s="13" customFormat="1">
      <c r="B2700" s="203"/>
      <c r="D2700" s="196" t="s">
        <v>213</v>
      </c>
      <c r="E2700" s="204" t="s">
        <v>1</v>
      </c>
      <c r="F2700" s="205" t="s">
        <v>312</v>
      </c>
      <c r="H2700" s="206">
        <v>12</v>
      </c>
      <c r="I2700" s="207"/>
      <c r="L2700" s="203"/>
      <c r="M2700" s="208"/>
      <c r="N2700" s="209"/>
      <c r="O2700" s="209"/>
      <c r="P2700" s="209"/>
      <c r="Q2700" s="209"/>
      <c r="R2700" s="209"/>
      <c r="S2700" s="209"/>
      <c r="T2700" s="210"/>
      <c r="AT2700" s="204" t="s">
        <v>213</v>
      </c>
      <c r="AU2700" s="204" t="s">
        <v>82</v>
      </c>
      <c r="AV2700" s="13" t="s">
        <v>82</v>
      </c>
      <c r="AW2700" s="13" t="s">
        <v>30</v>
      </c>
      <c r="AX2700" s="13" t="s">
        <v>73</v>
      </c>
      <c r="AY2700" s="204" t="s">
        <v>205</v>
      </c>
    </row>
    <row r="2701" s="13" customFormat="1">
      <c r="B2701" s="203"/>
      <c r="D2701" s="196" t="s">
        <v>213</v>
      </c>
      <c r="E2701" s="204" t="s">
        <v>1</v>
      </c>
      <c r="F2701" s="205" t="s">
        <v>1873</v>
      </c>
      <c r="H2701" s="206">
        <v>-0.90000000000000002</v>
      </c>
      <c r="I2701" s="207"/>
      <c r="L2701" s="203"/>
      <c r="M2701" s="208"/>
      <c r="N2701" s="209"/>
      <c r="O2701" s="209"/>
      <c r="P2701" s="209"/>
      <c r="Q2701" s="209"/>
      <c r="R2701" s="209"/>
      <c r="S2701" s="209"/>
      <c r="T2701" s="210"/>
      <c r="AT2701" s="204" t="s">
        <v>213</v>
      </c>
      <c r="AU2701" s="204" t="s">
        <v>82</v>
      </c>
      <c r="AV2701" s="13" t="s">
        <v>82</v>
      </c>
      <c r="AW2701" s="13" t="s">
        <v>30</v>
      </c>
      <c r="AX2701" s="13" t="s">
        <v>73</v>
      </c>
      <c r="AY2701" s="204" t="s">
        <v>205</v>
      </c>
    </row>
    <row r="2702" s="12" customFormat="1">
      <c r="B2702" s="195"/>
      <c r="D2702" s="196" t="s">
        <v>213</v>
      </c>
      <c r="E2702" s="197" t="s">
        <v>1</v>
      </c>
      <c r="F2702" s="198" t="s">
        <v>250</v>
      </c>
      <c r="H2702" s="197" t="s">
        <v>1</v>
      </c>
      <c r="I2702" s="199"/>
      <c r="L2702" s="195"/>
      <c r="M2702" s="200"/>
      <c r="N2702" s="201"/>
      <c r="O2702" s="201"/>
      <c r="P2702" s="201"/>
      <c r="Q2702" s="201"/>
      <c r="R2702" s="201"/>
      <c r="S2702" s="201"/>
      <c r="T2702" s="202"/>
      <c r="AT2702" s="197" t="s">
        <v>213</v>
      </c>
      <c r="AU2702" s="197" t="s">
        <v>82</v>
      </c>
      <c r="AV2702" s="12" t="s">
        <v>80</v>
      </c>
      <c r="AW2702" s="12" t="s">
        <v>30</v>
      </c>
      <c r="AX2702" s="12" t="s">
        <v>73</v>
      </c>
      <c r="AY2702" s="197" t="s">
        <v>205</v>
      </c>
    </row>
    <row r="2703" s="13" customFormat="1">
      <c r="B2703" s="203"/>
      <c r="D2703" s="196" t="s">
        <v>213</v>
      </c>
      <c r="E2703" s="204" t="s">
        <v>1</v>
      </c>
      <c r="F2703" s="205" t="s">
        <v>1115</v>
      </c>
      <c r="H2703" s="206">
        <v>4.3300000000000001</v>
      </c>
      <c r="I2703" s="207"/>
      <c r="L2703" s="203"/>
      <c r="M2703" s="208"/>
      <c r="N2703" s="209"/>
      <c r="O2703" s="209"/>
      <c r="P2703" s="209"/>
      <c r="Q2703" s="209"/>
      <c r="R2703" s="209"/>
      <c r="S2703" s="209"/>
      <c r="T2703" s="210"/>
      <c r="AT2703" s="204" t="s">
        <v>213</v>
      </c>
      <c r="AU2703" s="204" t="s">
        <v>82</v>
      </c>
      <c r="AV2703" s="13" t="s">
        <v>82</v>
      </c>
      <c r="AW2703" s="13" t="s">
        <v>30</v>
      </c>
      <c r="AX2703" s="13" t="s">
        <v>73</v>
      </c>
      <c r="AY2703" s="204" t="s">
        <v>205</v>
      </c>
    </row>
    <row r="2704" s="12" customFormat="1">
      <c r="B2704" s="195"/>
      <c r="D2704" s="196" t="s">
        <v>213</v>
      </c>
      <c r="E2704" s="197" t="s">
        <v>1</v>
      </c>
      <c r="F2704" s="198" t="s">
        <v>449</v>
      </c>
      <c r="H2704" s="197" t="s">
        <v>1</v>
      </c>
      <c r="I2704" s="199"/>
      <c r="L2704" s="195"/>
      <c r="M2704" s="200"/>
      <c r="N2704" s="201"/>
      <c r="O2704" s="201"/>
      <c r="P2704" s="201"/>
      <c r="Q2704" s="201"/>
      <c r="R2704" s="201"/>
      <c r="S2704" s="201"/>
      <c r="T2704" s="202"/>
      <c r="AT2704" s="197" t="s">
        <v>213</v>
      </c>
      <c r="AU2704" s="197" t="s">
        <v>82</v>
      </c>
      <c r="AV2704" s="12" t="s">
        <v>80</v>
      </c>
      <c r="AW2704" s="12" t="s">
        <v>30</v>
      </c>
      <c r="AX2704" s="12" t="s">
        <v>73</v>
      </c>
      <c r="AY2704" s="197" t="s">
        <v>205</v>
      </c>
    </row>
    <row r="2705" s="13" customFormat="1">
      <c r="B2705" s="203"/>
      <c r="D2705" s="196" t="s">
        <v>213</v>
      </c>
      <c r="E2705" s="204" t="s">
        <v>1</v>
      </c>
      <c r="F2705" s="205" t="s">
        <v>1119</v>
      </c>
      <c r="H2705" s="206">
        <v>27.850000000000001</v>
      </c>
      <c r="I2705" s="207"/>
      <c r="L2705" s="203"/>
      <c r="M2705" s="208"/>
      <c r="N2705" s="209"/>
      <c r="O2705" s="209"/>
      <c r="P2705" s="209"/>
      <c r="Q2705" s="209"/>
      <c r="R2705" s="209"/>
      <c r="S2705" s="209"/>
      <c r="T2705" s="210"/>
      <c r="AT2705" s="204" t="s">
        <v>213</v>
      </c>
      <c r="AU2705" s="204" t="s">
        <v>82</v>
      </c>
      <c r="AV2705" s="13" t="s">
        <v>82</v>
      </c>
      <c r="AW2705" s="13" t="s">
        <v>30</v>
      </c>
      <c r="AX2705" s="13" t="s">
        <v>73</v>
      </c>
      <c r="AY2705" s="204" t="s">
        <v>205</v>
      </c>
    </row>
    <row r="2706" s="13" customFormat="1">
      <c r="B2706" s="203"/>
      <c r="D2706" s="196" t="s">
        <v>213</v>
      </c>
      <c r="E2706" s="204" t="s">
        <v>1</v>
      </c>
      <c r="F2706" s="205" t="s">
        <v>1874</v>
      </c>
      <c r="H2706" s="206">
        <v>-20.649999999999999</v>
      </c>
      <c r="I2706" s="207"/>
      <c r="L2706" s="203"/>
      <c r="M2706" s="208"/>
      <c r="N2706" s="209"/>
      <c r="O2706" s="209"/>
      <c r="P2706" s="209"/>
      <c r="Q2706" s="209"/>
      <c r="R2706" s="209"/>
      <c r="S2706" s="209"/>
      <c r="T2706" s="210"/>
      <c r="AT2706" s="204" t="s">
        <v>213</v>
      </c>
      <c r="AU2706" s="204" t="s">
        <v>82</v>
      </c>
      <c r="AV2706" s="13" t="s">
        <v>82</v>
      </c>
      <c r="AW2706" s="13" t="s">
        <v>30</v>
      </c>
      <c r="AX2706" s="13" t="s">
        <v>73</v>
      </c>
      <c r="AY2706" s="204" t="s">
        <v>205</v>
      </c>
    </row>
    <row r="2707" s="12" customFormat="1">
      <c r="B2707" s="195"/>
      <c r="D2707" s="196" t="s">
        <v>213</v>
      </c>
      <c r="E2707" s="197" t="s">
        <v>1</v>
      </c>
      <c r="F2707" s="198" t="s">
        <v>451</v>
      </c>
      <c r="H2707" s="197" t="s">
        <v>1</v>
      </c>
      <c r="I2707" s="199"/>
      <c r="L2707" s="195"/>
      <c r="M2707" s="200"/>
      <c r="N2707" s="201"/>
      <c r="O2707" s="201"/>
      <c r="P2707" s="201"/>
      <c r="Q2707" s="201"/>
      <c r="R2707" s="201"/>
      <c r="S2707" s="201"/>
      <c r="T2707" s="202"/>
      <c r="AT2707" s="197" t="s">
        <v>213</v>
      </c>
      <c r="AU2707" s="197" t="s">
        <v>82</v>
      </c>
      <c r="AV2707" s="12" t="s">
        <v>80</v>
      </c>
      <c r="AW2707" s="12" t="s">
        <v>30</v>
      </c>
      <c r="AX2707" s="12" t="s">
        <v>73</v>
      </c>
      <c r="AY2707" s="197" t="s">
        <v>205</v>
      </c>
    </row>
    <row r="2708" s="13" customFormat="1">
      <c r="B2708" s="203"/>
      <c r="D2708" s="196" t="s">
        <v>213</v>
      </c>
      <c r="E2708" s="204" t="s">
        <v>1</v>
      </c>
      <c r="F2708" s="205" t="s">
        <v>1120</v>
      </c>
      <c r="H2708" s="206">
        <v>42.935000000000002</v>
      </c>
      <c r="I2708" s="207"/>
      <c r="L2708" s="203"/>
      <c r="M2708" s="208"/>
      <c r="N2708" s="209"/>
      <c r="O2708" s="209"/>
      <c r="P2708" s="209"/>
      <c r="Q2708" s="209"/>
      <c r="R2708" s="209"/>
      <c r="S2708" s="209"/>
      <c r="T2708" s="210"/>
      <c r="AT2708" s="204" t="s">
        <v>213</v>
      </c>
      <c r="AU2708" s="204" t="s">
        <v>82</v>
      </c>
      <c r="AV2708" s="13" t="s">
        <v>82</v>
      </c>
      <c r="AW2708" s="13" t="s">
        <v>30</v>
      </c>
      <c r="AX2708" s="13" t="s">
        <v>73</v>
      </c>
      <c r="AY2708" s="204" t="s">
        <v>205</v>
      </c>
    </row>
    <row r="2709" s="13" customFormat="1">
      <c r="B2709" s="203"/>
      <c r="D2709" s="196" t="s">
        <v>213</v>
      </c>
      <c r="E2709" s="204" t="s">
        <v>1</v>
      </c>
      <c r="F2709" s="205" t="s">
        <v>1875</v>
      </c>
      <c r="H2709" s="206">
        <v>-11.1</v>
      </c>
      <c r="I2709" s="207"/>
      <c r="L2709" s="203"/>
      <c r="M2709" s="208"/>
      <c r="N2709" s="209"/>
      <c r="O2709" s="209"/>
      <c r="P2709" s="209"/>
      <c r="Q2709" s="209"/>
      <c r="R2709" s="209"/>
      <c r="S2709" s="209"/>
      <c r="T2709" s="210"/>
      <c r="AT2709" s="204" t="s">
        <v>213</v>
      </c>
      <c r="AU2709" s="204" t="s">
        <v>82</v>
      </c>
      <c r="AV2709" s="13" t="s">
        <v>82</v>
      </c>
      <c r="AW2709" s="13" t="s">
        <v>30</v>
      </c>
      <c r="AX2709" s="13" t="s">
        <v>73</v>
      </c>
      <c r="AY2709" s="204" t="s">
        <v>205</v>
      </c>
    </row>
    <row r="2710" s="12" customFormat="1">
      <c r="B2710" s="195"/>
      <c r="D2710" s="196" t="s">
        <v>213</v>
      </c>
      <c r="E2710" s="197" t="s">
        <v>1</v>
      </c>
      <c r="F2710" s="198" t="s">
        <v>453</v>
      </c>
      <c r="H2710" s="197" t="s">
        <v>1</v>
      </c>
      <c r="I2710" s="199"/>
      <c r="L2710" s="195"/>
      <c r="M2710" s="200"/>
      <c r="N2710" s="201"/>
      <c r="O2710" s="201"/>
      <c r="P2710" s="201"/>
      <c r="Q2710" s="201"/>
      <c r="R2710" s="201"/>
      <c r="S2710" s="201"/>
      <c r="T2710" s="202"/>
      <c r="AT2710" s="197" t="s">
        <v>213</v>
      </c>
      <c r="AU2710" s="197" t="s">
        <v>82</v>
      </c>
      <c r="AV2710" s="12" t="s">
        <v>80</v>
      </c>
      <c r="AW2710" s="12" t="s">
        <v>30</v>
      </c>
      <c r="AX2710" s="12" t="s">
        <v>73</v>
      </c>
      <c r="AY2710" s="197" t="s">
        <v>205</v>
      </c>
    </row>
    <row r="2711" s="13" customFormat="1">
      <c r="B2711" s="203"/>
      <c r="D2711" s="196" t="s">
        <v>213</v>
      </c>
      <c r="E2711" s="204" t="s">
        <v>1</v>
      </c>
      <c r="F2711" s="205" t="s">
        <v>1121</v>
      </c>
      <c r="H2711" s="206">
        <v>15.050000000000001</v>
      </c>
      <c r="I2711" s="207"/>
      <c r="L2711" s="203"/>
      <c r="M2711" s="208"/>
      <c r="N2711" s="209"/>
      <c r="O2711" s="209"/>
      <c r="P2711" s="209"/>
      <c r="Q2711" s="209"/>
      <c r="R2711" s="209"/>
      <c r="S2711" s="209"/>
      <c r="T2711" s="210"/>
      <c r="AT2711" s="204" t="s">
        <v>213</v>
      </c>
      <c r="AU2711" s="204" t="s">
        <v>82</v>
      </c>
      <c r="AV2711" s="13" t="s">
        <v>82</v>
      </c>
      <c r="AW2711" s="13" t="s">
        <v>30</v>
      </c>
      <c r="AX2711" s="13" t="s">
        <v>73</v>
      </c>
      <c r="AY2711" s="204" t="s">
        <v>205</v>
      </c>
    </row>
    <row r="2712" s="13" customFormat="1">
      <c r="B2712" s="203"/>
      <c r="D2712" s="196" t="s">
        <v>213</v>
      </c>
      <c r="E2712" s="204" t="s">
        <v>1</v>
      </c>
      <c r="F2712" s="205" t="s">
        <v>1876</v>
      </c>
      <c r="H2712" s="206">
        <v>-4.0999999999999996</v>
      </c>
      <c r="I2712" s="207"/>
      <c r="L2712" s="203"/>
      <c r="M2712" s="208"/>
      <c r="N2712" s="209"/>
      <c r="O2712" s="209"/>
      <c r="P2712" s="209"/>
      <c r="Q2712" s="209"/>
      <c r="R2712" s="209"/>
      <c r="S2712" s="209"/>
      <c r="T2712" s="210"/>
      <c r="AT2712" s="204" t="s">
        <v>213</v>
      </c>
      <c r="AU2712" s="204" t="s">
        <v>82</v>
      </c>
      <c r="AV2712" s="13" t="s">
        <v>82</v>
      </c>
      <c r="AW2712" s="13" t="s">
        <v>30</v>
      </c>
      <c r="AX2712" s="13" t="s">
        <v>73</v>
      </c>
      <c r="AY2712" s="204" t="s">
        <v>205</v>
      </c>
    </row>
    <row r="2713" s="12" customFormat="1">
      <c r="B2713" s="195"/>
      <c r="D2713" s="196" t="s">
        <v>213</v>
      </c>
      <c r="E2713" s="197" t="s">
        <v>1</v>
      </c>
      <c r="F2713" s="198" t="s">
        <v>457</v>
      </c>
      <c r="H2713" s="197" t="s">
        <v>1</v>
      </c>
      <c r="I2713" s="199"/>
      <c r="L2713" s="195"/>
      <c r="M2713" s="200"/>
      <c r="N2713" s="201"/>
      <c r="O2713" s="201"/>
      <c r="P2713" s="201"/>
      <c r="Q2713" s="201"/>
      <c r="R2713" s="201"/>
      <c r="S2713" s="201"/>
      <c r="T2713" s="202"/>
      <c r="AT2713" s="197" t="s">
        <v>213</v>
      </c>
      <c r="AU2713" s="197" t="s">
        <v>82</v>
      </c>
      <c r="AV2713" s="12" t="s">
        <v>80</v>
      </c>
      <c r="AW2713" s="12" t="s">
        <v>30</v>
      </c>
      <c r="AX2713" s="12" t="s">
        <v>73</v>
      </c>
      <c r="AY2713" s="197" t="s">
        <v>205</v>
      </c>
    </row>
    <row r="2714" s="13" customFormat="1">
      <c r="B2714" s="203"/>
      <c r="D2714" s="196" t="s">
        <v>213</v>
      </c>
      <c r="E2714" s="204" t="s">
        <v>1</v>
      </c>
      <c r="F2714" s="205" t="s">
        <v>1123</v>
      </c>
      <c r="H2714" s="206">
        <v>15.949999999999999</v>
      </c>
      <c r="I2714" s="207"/>
      <c r="L2714" s="203"/>
      <c r="M2714" s="208"/>
      <c r="N2714" s="209"/>
      <c r="O2714" s="209"/>
      <c r="P2714" s="209"/>
      <c r="Q2714" s="209"/>
      <c r="R2714" s="209"/>
      <c r="S2714" s="209"/>
      <c r="T2714" s="210"/>
      <c r="AT2714" s="204" t="s">
        <v>213</v>
      </c>
      <c r="AU2714" s="204" t="s">
        <v>82</v>
      </c>
      <c r="AV2714" s="13" t="s">
        <v>82</v>
      </c>
      <c r="AW2714" s="13" t="s">
        <v>30</v>
      </c>
      <c r="AX2714" s="13" t="s">
        <v>73</v>
      </c>
      <c r="AY2714" s="204" t="s">
        <v>205</v>
      </c>
    </row>
    <row r="2715" s="13" customFormat="1">
      <c r="B2715" s="203"/>
      <c r="D2715" s="196" t="s">
        <v>213</v>
      </c>
      <c r="E2715" s="204" t="s">
        <v>1</v>
      </c>
      <c r="F2715" s="205" t="s">
        <v>1877</v>
      </c>
      <c r="H2715" s="206">
        <v>-7.0499999999999998</v>
      </c>
      <c r="I2715" s="207"/>
      <c r="L2715" s="203"/>
      <c r="M2715" s="208"/>
      <c r="N2715" s="209"/>
      <c r="O2715" s="209"/>
      <c r="P2715" s="209"/>
      <c r="Q2715" s="209"/>
      <c r="R2715" s="209"/>
      <c r="S2715" s="209"/>
      <c r="T2715" s="210"/>
      <c r="AT2715" s="204" t="s">
        <v>213</v>
      </c>
      <c r="AU2715" s="204" t="s">
        <v>82</v>
      </c>
      <c r="AV2715" s="13" t="s">
        <v>82</v>
      </c>
      <c r="AW2715" s="13" t="s">
        <v>30</v>
      </c>
      <c r="AX2715" s="13" t="s">
        <v>73</v>
      </c>
      <c r="AY2715" s="204" t="s">
        <v>205</v>
      </c>
    </row>
    <row r="2716" s="12" customFormat="1">
      <c r="B2716" s="195"/>
      <c r="D2716" s="196" t="s">
        <v>213</v>
      </c>
      <c r="E2716" s="197" t="s">
        <v>1</v>
      </c>
      <c r="F2716" s="198" t="s">
        <v>461</v>
      </c>
      <c r="H2716" s="197" t="s">
        <v>1</v>
      </c>
      <c r="I2716" s="199"/>
      <c r="L2716" s="195"/>
      <c r="M2716" s="200"/>
      <c r="N2716" s="201"/>
      <c r="O2716" s="201"/>
      <c r="P2716" s="201"/>
      <c r="Q2716" s="201"/>
      <c r="R2716" s="201"/>
      <c r="S2716" s="201"/>
      <c r="T2716" s="202"/>
      <c r="AT2716" s="197" t="s">
        <v>213</v>
      </c>
      <c r="AU2716" s="197" t="s">
        <v>82</v>
      </c>
      <c r="AV2716" s="12" t="s">
        <v>80</v>
      </c>
      <c r="AW2716" s="12" t="s">
        <v>30</v>
      </c>
      <c r="AX2716" s="12" t="s">
        <v>73</v>
      </c>
      <c r="AY2716" s="197" t="s">
        <v>205</v>
      </c>
    </row>
    <row r="2717" s="13" customFormat="1">
      <c r="B2717" s="203"/>
      <c r="D2717" s="196" t="s">
        <v>213</v>
      </c>
      <c r="E2717" s="204" t="s">
        <v>1</v>
      </c>
      <c r="F2717" s="205" t="s">
        <v>628</v>
      </c>
      <c r="H2717" s="206">
        <v>22</v>
      </c>
      <c r="I2717" s="207"/>
      <c r="L2717" s="203"/>
      <c r="M2717" s="208"/>
      <c r="N2717" s="209"/>
      <c r="O2717" s="209"/>
      <c r="P2717" s="209"/>
      <c r="Q2717" s="209"/>
      <c r="R2717" s="209"/>
      <c r="S2717" s="209"/>
      <c r="T2717" s="210"/>
      <c r="AT2717" s="204" t="s">
        <v>213</v>
      </c>
      <c r="AU2717" s="204" t="s">
        <v>82</v>
      </c>
      <c r="AV2717" s="13" t="s">
        <v>82</v>
      </c>
      <c r="AW2717" s="13" t="s">
        <v>30</v>
      </c>
      <c r="AX2717" s="13" t="s">
        <v>73</v>
      </c>
      <c r="AY2717" s="204" t="s">
        <v>205</v>
      </c>
    </row>
    <row r="2718" s="13" customFormat="1">
      <c r="B2718" s="203"/>
      <c r="D2718" s="196" t="s">
        <v>213</v>
      </c>
      <c r="E2718" s="204" t="s">
        <v>1</v>
      </c>
      <c r="F2718" s="205" t="s">
        <v>1873</v>
      </c>
      <c r="H2718" s="206">
        <v>-0.90000000000000002</v>
      </c>
      <c r="I2718" s="207"/>
      <c r="L2718" s="203"/>
      <c r="M2718" s="208"/>
      <c r="N2718" s="209"/>
      <c r="O2718" s="209"/>
      <c r="P2718" s="209"/>
      <c r="Q2718" s="209"/>
      <c r="R2718" s="209"/>
      <c r="S2718" s="209"/>
      <c r="T2718" s="210"/>
      <c r="AT2718" s="204" t="s">
        <v>213</v>
      </c>
      <c r="AU2718" s="204" t="s">
        <v>82</v>
      </c>
      <c r="AV2718" s="13" t="s">
        <v>82</v>
      </c>
      <c r="AW2718" s="13" t="s">
        <v>30</v>
      </c>
      <c r="AX2718" s="13" t="s">
        <v>73</v>
      </c>
      <c r="AY2718" s="204" t="s">
        <v>205</v>
      </c>
    </row>
    <row r="2719" s="12" customFormat="1">
      <c r="B2719" s="195"/>
      <c r="D2719" s="196" t="s">
        <v>213</v>
      </c>
      <c r="E2719" s="197" t="s">
        <v>1</v>
      </c>
      <c r="F2719" s="198" t="s">
        <v>252</v>
      </c>
      <c r="H2719" s="197" t="s">
        <v>1</v>
      </c>
      <c r="I2719" s="199"/>
      <c r="L2719" s="195"/>
      <c r="M2719" s="200"/>
      <c r="N2719" s="201"/>
      <c r="O2719" s="201"/>
      <c r="P2719" s="201"/>
      <c r="Q2719" s="201"/>
      <c r="R2719" s="201"/>
      <c r="S2719" s="201"/>
      <c r="T2719" s="202"/>
      <c r="AT2719" s="197" t="s">
        <v>213</v>
      </c>
      <c r="AU2719" s="197" t="s">
        <v>82</v>
      </c>
      <c r="AV2719" s="12" t="s">
        <v>80</v>
      </c>
      <c r="AW2719" s="12" t="s">
        <v>30</v>
      </c>
      <c r="AX2719" s="12" t="s">
        <v>73</v>
      </c>
      <c r="AY2719" s="197" t="s">
        <v>205</v>
      </c>
    </row>
    <row r="2720" s="13" customFormat="1">
      <c r="B2720" s="203"/>
      <c r="D2720" s="196" t="s">
        <v>213</v>
      </c>
      <c r="E2720" s="204" t="s">
        <v>1</v>
      </c>
      <c r="F2720" s="205" t="s">
        <v>1126</v>
      </c>
      <c r="H2720" s="206">
        <v>25.52</v>
      </c>
      <c r="I2720" s="207"/>
      <c r="L2720" s="203"/>
      <c r="M2720" s="208"/>
      <c r="N2720" s="209"/>
      <c r="O2720" s="209"/>
      <c r="P2720" s="209"/>
      <c r="Q2720" s="209"/>
      <c r="R2720" s="209"/>
      <c r="S2720" s="209"/>
      <c r="T2720" s="210"/>
      <c r="AT2720" s="204" t="s">
        <v>213</v>
      </c>
      <c r="AU2720" s="204" t="s">
        <v>82</v>
      </c>
      <c r="AV2720" s="13" t="s">
        <v>82</v>
      </c>
      <c r="AW2720" s="13" t="s">
        <v>30</v>
      </c>
      <c r="AX2720" s="13" t="s">
        <v>73</v>
      </c>
      <c r="AY2720" s="204" t="s">
        <v>205</v>
      </c>
    </row>
    <row r="2721" s="13" customFormat="1">
      <c r="B2721" s="203"/>
      <c r="D2721" s="196" t="s">
        <v>213</v>
      </c>
      <c r="E2721" s="204" t="s">
        <v>1</v>
      </c>
      <c r="F2721" s="205" t="s">
        <v>1878</v>
      </c>
      <c r="H2721" s="206">
        <v>-4.5999999999999996</v>
      </c>
      <c r="I2721" s="207"/>
      <c r="L2721" s="203"/>
      <c r="M2721" s="208"/>
      <c r="N2721" s="209"/>
      <c r="O2721" s="209"/>
      <c r="P2721" s="209"/>
      <c r="Q2721" s="209"/>
      <c r="R2721" s="209"/>
      <c r="S2721" s="209"/>
      <c r="T2721" s="210"/>
      <c r="AT2721" s="204" t="s">
        <v>213</v>
      </c>
      <c r="AU2721" s="204" t="s">
        <v>82</v>
      </c>
      <c r="AV2721" s="13" t="s">
        <v>82</v>
      </c>
      <c r="AW2721" s="13" t="s">
        <v>30</v>
      </c>
      <c r="AX2721" s="13" t="s">
        <v>73</v>
      </c>
      <c r="AY2721" s="204" t="s">
        <v>205</v>
      </c>
    </row>
    <row r="2722" s="12" customFormat="1">
      <c r="B2722" s="195"/>
      <c r="D2722" s="196" t="s">
        <v>213</v>
      </c>
      <c r="E2722" s="197" t="s">
        <v>1</v>
      </c>
      <c r="F2722" s="198" t="s">
        <v>467</v>
      </c>
      <c r="H2722" s="197" t="s">
        <v>1</v>
      </c>
      <c r="I2722" s="199"/>
      <c r="L2722" s="195"/>
      <c r="M2722" s="200"/>
      <c r="N2722" s="201"/>
      <c r="O2722" s="201"/>
      <c r="P2722" s="201"/>
      <c r="Q2722" s="201"/>
      <c r="R2722" s="201"/>
      <c r="S2722" s="201"/>
      <c r="T2722" s="202"/>
      <c r="AT2722" s="197" t="s">
        <v>213</v>
      </c>
      <c r="AU2722" s="197" t="s">
        <v>82</v>
      </c>
      <c r="AV2722" s="12" t="s">
        <v>80</v>
      </c>
      <c r="AW2722" s="12" t="s">
        <v>30</v>
      </c>
      <c r="AX2722" s="12" t="s">
        <v>73</v>
      </c>
      <c r="AY2722" s="197" t="s">
        <v>205</v>
      </c>
    </row>
    <row r="2723" s="13" customFormat="1">
      <c r="B2723" s="203"/>
      <c r="D2723" s="196" t="s">
        <v>213</v>
      </c>
      <c r="E2723" s="204" t="s">
        <v>1</v>
      </c>
      <c r="F2723" s="205" t="s">
        <v>1128</v>
      </c>
      <c r="H2723" s="206">
        <v>22.594999999999999</v>
      </c>
      <c r="I2723" s="207"/>
      <c r="L2723" s="203"/>
      <c r="M2723" s="208"/>
      <c r="N2723" s="209"/>
      <c r="O2723" s="209"/>
      <c r="P2723" s="209"/>
      <c r="Q2723" s="209"/>
      <c r="R2723" s="209"/>
      <c r="S2723" s="209"/>
      <c r="T2723" s="210"/>
      <c r="AT2723" s="204" t="s">
        <v>213</v>
      </c>
      <c r="AU2723" s="204" t="s">
        <v>82</v>
      </c>
      <c r="AV2723" s="13" t="s">
        <v>82</v>
      </c>
      <c r="AW2723" s="13" t="s">
        <v>30</v>
      </c>
      <c r="AX2723" s="13" t="s">
        <v>73</v>
      </c>
      <c r="AY2723" s="204" t="s">
        <v>205</v>
      </c>
    </row>
    <row r="2724" s="15" customFormat="1">
      <c r="B2724" s="219"/>
      <c r="D2724" s="196" t="s">
        <v>213</v>
      </c>
      <c r="E2724" s="220" t="s">
        <v>1</v>
      </c>
      <c r="F2724" s="221" t="s">
        <v>235</v>
      </c>
      <c r="H2724" s="222">
        <v>487.495</v>
      </c>
      <c r="I2724" s="223"/>
      <c r="L2724" s="219"/>
      <c r="M2724" s="224"/>
      <c r="N2724" s="225"/>
      <c r="O2724" s="225"/>
      <c r="P2724" s="225"/>
      <c r="Q2724" s="225"/>
      <c r="R2724" s="225"/>
      <c r="S2724" s="225"/>
      <c r="T2724" s="226"/>
      <c r="AT2724" s="220" t="s">
        <v>213</v>
      </c>
      <c r="AU2724" s="220" t="s">
        <v>82</v>
      </c>
      <c r="AV2724" s="15" t="s">
        <v>120</v>
      </c>
      <c r="AW2724" s="15" t="s">
        <v>30</v>
      </c>
      <c r="AX2724" s="15" t="s">
        <v>73</v>
      </c>
      <c r="AY2724" s="220" t="s">
        <v>205</v>
      </c>
    </row>
    <row r="2725" s="12" customFormat="1">
      <c r="B2725" s="195"/>
      <c r="D2725" s="196" t="s">
        <v>213</v>
      </c>
      <c r="E2725" s="197" t="s">
        <v>1</v>
      </c>
      <c r="F2725" s="198" t="s">
        <v>586</v>
      </c>
      <c r="H2725" s="197" t="s">
        <v>1</v>
      </c>
      <c r="I2725" s="199"/>
      <c r="L2725" s="195"/>
      <c r="M2725" s="200"/>
      <c r="N2725" s="201"/>
      <c r="O2725" s="201"/>
      <c r="P2725" s="201"/>
      <c r="Q2725" s="201"/>
      <c r="R2725" s="201"/>
      <c r="S2725" s="201"/>
      <c r="T2725" s="202"/>
      <c r="AT2725" s="197" t="s">
        <v>213</v>
      </c>
      <c r="AU2725" s="197" t="s">
        <v>82</v>
      </c>
      <c r="AV2725" s="12" t="s">
        <v>80</v>
      </c>
      <c r="AW2725" s="12" t="s">
        <v>30</v>
      </c>
      <c r="AX2725" s="12" t="s">
        <v>73</v>
      </c>
      <c r="AY2725" s="197" t="s">
        <v>205</v>
      </c>
    </row>
    <row r="2726" s="12" customFormat="1">
      <c r="B2726" s="195"/>
      <c r="D2726" s="196" t="s">
        <v>213</v>
      </c>
      <c r="E2726" s="197" t="s">
        <v>1</v>
      </c>
      <c r="F2726" s="198" t="s">
        <v>250</v>
      </c>
      <c r="H2726" s="197" t="s">
        <v>1</v>
      </c>
      <c r="I2726" s="199"/>
      <c r="L2726" s="195"/>
      <c r="M2726" s="200"/>
      <c r="N2726" s="201"/>
      <c r="O2726" s="201"/>
      <c r="P2726" s="201"/>
      <c r="Q2726" s="201"/>
      <c r="R2726" s="201"/>
      <c r="S2726" s="201"/>
      <c r="T2726" s="202"/>
      <c r="AT2726" s="197" t="s">
        <v>213</v>
      </c>
      <c r="AU2726" s="197" t="s">
        <v>82</v>
      </c>
      <c r="AV2726" s="12" t="s">
        <v>80</v>
      </c>
      <c r="AW2726" s="12" t="s">
        <v>30</v>
      </c>
      <c r="AX2726" s="12" t="s">
        <v>73</v>
      </c>
      <c r="AY2726" s="197" t="s">
        <v>205</v>
      </c>
    </row>
    <row r="2727" s="13" customFormat="1">
      <c r="B2727" s="203"/>
      <c r="D2727" s="196" t="s">
        <v>213</v>
      </c>
      <c r="E2727" s="204" t="s">
        <v>1</v>
      </c>
      <c r="F2727" s="205" t="s">
        <v>1116</v>
      </c>
      <c r="H2727" s="206">
        <v>19</v>
      </c>
      <c r="I2727" s="207"/>
      <c r="L2727" s="203"/>
      <c r="M2727" s="208"/>
      <c r="N2727" s="209"/>
      <c r="O2727" s="209"/>
      <c r="P2727" s="209"/>
      <c r="Q2727" s="209"/>
      <c r="R2727" s="209"/>
      <c r="S2727" s="209"/>
      <c r="T2727" s="210"/>
      <c r="AT2727" s="204" t="s">
        <v>213</v>
      </c>
      <c r="AU2727" s="204" t="s">
        <v>82</v>
      </c>
      <c r="AV2727" s="13" t="s">
        <v>82</v>
      </c>
      <c r="AW2727" s="13" t="s">
        <v>30</v>
      </c>
      <c r="AX2727" s="13" t="s">
        <v>73</v>
      </c>
      <c r="AY2727" s="204" t="s">
        <v>205</v>
      </c>
    </row>
    <row r="2728" s="13" customFormat="1">
      <c r="B2728" s="203"/>
      <c r="D2728" s="196" t="s">
        <v>213</v>
      </c>
      <c r="E2728" s="204" t="s">
        <v>1</v>
      </c>
      <c r="F2728" s="205" t="s">
        <v>1873</v>
      </c>
      <c r="H2728" s="206">
        <v>-0.90000000000000002</v>
      </c>
      <c r="I2728" s="207"/>
      <c r="L2728" s="203"/>
      <c r="M2728" s="208"/>
      <c r="N2728" s="209"/>
      <c r="O2728" s="209"/>
      <c r="P2728" s="209"/>
      <c r="Q2728" s="209"/>
      <c r="R2728" s="209"/>
      <c r="S2728" s="209"/>
      <c r="T2728" s="210"/>
      <c r="AT2728" s="204" t="s">
        <v>213</v>
      </c>
      <c r="AU2728" s="204" t="s">
        <v>82</v>
      </c>
      <c r="AV2728" s="13" t="s">
        <v>82</v>
      </c>
      <c r="AW2728" s="13" t="s">
        <v>30</v>
      </c>
      <c r="AX2728" s="13" t="s">
        <v>73</v>
      </c>
      <c r="AY2728" s="204" t="s">
        <v>205</v>
      </c>
    </row>
    <row r="2729" s="12" customFormat="1">
      <c r="B2729" s="195"/>
      <c r="D2729" s="196" t="s">
        <v>213</v>
      </c>
      <c r="E2729" s="197" t="s">
        <v>1</v>
      </c>
      <c r="F2729" s="198" t="s">
        <v>252</v>
      </c>
      <c r="H2729" s="197" t="s">
        <v>1</v>
      </c>
      <c r="I2729" s="199"/>
      <c r="L2729" s="195"/>
      <c r="M2729" s="200"/>
      <c r="N2729" s="201"/>
      <c r="O2729" s="201"/>
      <c r="P2729" s="201"/>
      <c r="Q2729" s="201"/>
      <c r="R2729" s="201"/>
      <c r="S2729" s="201"/>
      <c r="T2729" s="202"/>
      <c r="AT2729" s="197" t="s">
        <v>213</v>
      </c>
      <c r="AU2729" s="197" t="s">
        <v>82</v>
      </c>
      <c r="AV2729" s="12" t="s">
        <v>80</v>
      </c>
      <c r="AW2729" s="12" t="s">
        <v>30</v>
      </c>
      <c r="AX2729" s="12" t="s">
        <v>73</v>
      </c>
      <c r="AY2729" s="197" t="s">
        <v>205</v>
      </c>
    </row>
    <row r="2730" s="13" customFormat="1">
      <c r="B2730" s="203"/>
      <c r="D2730" s="196" t="s">
        <v>213</v>
      </c>
      <c r="E2730" s="204" t="s">
        <v>1</v>
      </c>
      <c r="F2730" s="205" t="s">
        <v>1127</v>
      </c>
      <c r="H2730" s="206">
        <v>5.7999999999999998</v>
      </c>
      <c r="I2730" s="207"/>
      <c r="L2730" s="203"/>
      <c r="M2730" s="208"/>
      <c r="N2730" s="209"/>
      <c r="O2730" s="209"/>
      <c r="P2730" s="209"/>
      <c r="Q2730" s="209"/>
      <c r="R2730" s="209"/>
      <c r="S2730" s="209"/>
      <c r="T2730" s="210"/>
      <c r="AT2730" s="204" t="s">
        <v>213</v>
      </c>
      <c r="AU2730" s="204" t="s">
        <v>82</v>
      </c>
      <c r="AV2730" s="13" t="s">
        <v>82</v>
      </c>
      <c r="AW2730" s="13" t="s">
        <v>30</v>
      </c>
      <c r="AX2730" s="13" t="s">
        <v>73</v>
      </c>
      <c r="AY2730" s="204" t="s">
        <v>205</v>
      </c>
    </row>
    <row r="2731" s="13" customFormat="1">
      <c r="B2731" s="203"/>
      <c r="D2731" s="196" t="s">
        <v>213</v>
      </c>
      <c r="E2731" s="204" t="s">
        <v>1</v>
      </c>
      <c r="F2731" s="205" t="s">
        <v>1849</v>
      </c>
      <c r="H2731" s="206">
        <v>-0.80000000000000004</v>
      </c>
      <c r="I2731" s="207"/>
      <c r="L2731" s="203"/>
      <c r="M2731" s="208"/>
      <c r="N2731" s="209"/>
      <c r="O2731" s="209"/>
      <c r="P2731" s="209"/>
      <c r="Q2731" s="209"/>
      <c r="R2731" s="209"/>
      <c r="S2731" s="209"/>
      <c r="T2731" s="210"/>
      <c r="AT2731" s="204" t="s">
        <v>213</v>
      </c>
      <c r="AU2731" s="204" t="s">
        <v>82</v>
      </c>
      <c r="AV2731" s="13" t="s">
        <v>82</v>
      </c>
      <c r="AW2731" s="13" t="s">
        <v>30</v>
      </c>
      <c r="AX2731" s="13" t="s">
        <v>73</v>
      </c>
      <c r="AY2731" s="204" t="s">
        <v>205</v>
      </c>
    </row>
    <row r="2732" s="15" customFormat="1">
      <c r="B2732" s="219"/>
      <c r="D2732" s="196" t="s">
        <v>213</v>
      </c>
      <c r="E2732" s="220" t="s">
        <v>1</v>
      </c>
      <c r="F2732" s="221" t="s">
        <v>235</v>
      </c>
      <c r="H2732" s="222">
        <v>23.100000000000001</v>
      </c>
      <c r="I2732" s="223"/>
      <c r="L2732" s="219"/>
      <c r="M2732" s="224"/>
      <c r="N2732" s="225"/>
      <c r="O2732" s="225"/>
      <c r="P2732" s="225"/>
      <c r="Q2732" s="225"/>
      <c r="R2732" s="225"/>
      <c r="S2732" s="225"/>
      <c r="T2732" s="226"/>
      <c r="AT2732" s="220" t="s">
        <v>213</v>
      </c>
      <c r="AU2732" s="220" t="s">
        <v>82</v>
      </c>
      <c r="AV2732" s="15" t="s">
        <v>120</v>
      </c>
      <c r="AW2732" s="15" t="s">
        <v>30</v>
      </c>
      <c r="AX2732" s="15" t="s">
        <v>73</v>
      </c>
      <c r="AY2732" s="220" t="s">
        <v>205</v>
      </c>
    </row>
    <row r="2733" s="12" customFormat="1">
      <c r="B2733" s="195"/>
      <c r="D2733" s="196" t="s">
        <v>213</v>
      </c>
      <c r="E2733" s="197" t="s">
        <v>1</v>
      </c>
      <c r="F2733" s="198" t="s">
        <v>1879</v>
      </c>
      <c r="H2733" s="197" t="s">
        <v>1</v>
      </c>
      <c r="I2733" s="199"/>
      <c r="L2733" s="195"/>
      <c r="M2733" s="200"/>
      <c r="N2733" s="201"/>
      <c r="O2733" s="201"/>
      <c r="P2733" s="201"/>
      <c r="Q2733" s="201"/>
      <c r="R2733" s="201"/>
      <c r="S2733" s="201"/>
      <c r="T2733" s="202"/>
      <c r="AT2733" s="197" t="s">
        <v>213</v>
      </c>
      <c r="AU2733" s="197" t="s">
        <v>82</v>
      </c>
      <c r="AV2733" s="12" t="s">
        <v>80</v>
      </c>
      <c r="AW2733" s="12" t="s">
        <v>30</v>
      </c>
      <c r="AX2733" s="12" t="s">
        <v>73</v>
      </c>
      <c r="AY2733" s="197" t="s">
        <v>205</v>
      </c>
    </row>
    <row r="2734" s="12" customFormat="1">
      <c r="B2734" s="195"/>
      <c r="D2734" s="196" t="s">
        <v>213</v>
      </c>
      <c r="E2734" s="197" t="s">
        <v>1</v>
      </c>
      <c r="F2734" s="198" t="s">
        <v>411</v>
      </c>
      <c r="H2734" s="197" t="s">
        <v>1</v>
      </c>
      <c r="I2734" s="199"/>
      <c r="L2734" s="195"/>
      <c r="M2734" s="200"/>
      <c r="N2734" s="201"/>
      <c r="O2734" s="201"/>
      <c r="P2734" s="201"/>
      <c r="Q2734" s="201"/>
      <c r="R2734" s="201"/>
      <c r="S2734" s="201"/>
      <c r="T2734" s="202"/>
      <c r="AT2734" s="197" t="s">
        <v>213</v>
      </c>
      <c r="AU2734" s="197" t="s">
        <v>82</v>
      </c>
      <c r="AV2734" s="12" t="s">
        <v>80</v>
      </c>
      <c r="AW2734" s="12" t="s">
        <v>30</v>
      </c>
      <c r="AX2734" s="12" t="s">
        <v>73</v>
      </c>
      <c r="AY2734" s="197" t="s">
        <v>205</v>
      </c>
    </row>
    <row r="2735" s="13" customFormat="1">
      <c r="B2735" s="203"/>
      <c r="D2735" s="196" t="s">
        <v>213</v>
      </c>
      <c r="E2735" s="204" t="s">
        <v>1</v>
      </c>
      <c r="F2735" s="205" t="s">
        <v>1103</v>
      </c>
      <c r="H2735" s="206">
        <v>8.4250000000000007</v>
      </c>
      <c r="I2735" s="207"/>
      <c r="L2735" s="203"/>
      <c r="M2735" s="208"/>
      <c r="N2735" s="209"/>
      <c r="O2735" s="209"/>
      <c r="P2735" s="209"/>
      <c r="Q2735" s="209"/>
      <c r="R2735" s="209"/>
      <c r="S2735" s="209"/>
      <c r="T2735" s="210"/>
      <c r="AT2735" s="204" t="s">
        <v>213</v>
      </c>
      <c r="AU2735" s="204" t="s">
        <v>82</v>
      </c>
      <c r="AV2735" s="13" t="s">
        <v>82</v>
      </c>
      <c r="AW2735" s="13" t="s">
        <v>30</v>
      </c>
      <c r="AX2735" s="13" t="s">
        <v>73</v>
      </c>
      <c r="AY2735" s="204" t="s">
        <v>205</v>
      </c>
    </row>
    <row r="2736" s="12" customFormat="1">
      <c r="B2736" s="195"/>
      <c r="D2736" s="196" t="s">
        <v>213</v>
      </c>
      <c r="E2736" s="197" t="s">
        <v>1</v>
      </c>
      <c r="F2736" s="198" t="s">
        <v>419</v>
      </c>
      <c r="H2736" s="197" t="s">
        <v>1</v>
      </c>
      <c r="I2736" s="199"/>
      <c r="L2736" s="195"/>
      <c r="M2736" s="200"/>
      <c r="N2736" s="201"/>
      <c r="O2736" s="201"/>
      <c r="P2736" s="201"/>
      <c r="Q2736" s="201"/>
      <c r="R2736" s="201"/>
      <c r="S2736" s="201"/>
      <c r="T2736" s="202"/>
      <c r="AT2736" s="197" t="s">
        <v>213</v>
      </c>
      <c r="AU2736" s="197" t="s">
        <v>82</v>
      </c>
      <c r="AV2736" s="12" t="s">
        <v>80</v>
      </c>
      <c r="AW2736" s="12" t="s">
        <v>30</v>
      </c>
      <c r="AX2736" s="12" t="s">
        <v>73</v>
      </c>
      <c r="AY2736" s="197" t="s">
        <v>205</v>
      </c>
    </row>
    <row r="2737" s="13" customFormat="1">
      <c r="B2737" s="203"/>
      <c r="D2737" s="196" t="s">
        <v>213</v>
      </c>
      <c r="E2737" s="204" t="s">
        <v>1</v>
      </c>
      <c r="F2737" s="205" t="s">
        <v>1880</v>
      </c>
      <c r="H2737" s="206">
        <v>8.3000000000000007</v>
      </c>
      <c r="I2737" s="207"/>
      <c r="L2737" s="203"/>
      <c r="M2737" s="208"/>
      <c r="N2737" s="209"/>
      <c r="O2737" s="209"/>
      <c r="P2737" s="209"/>
      <c r="Q2737" s="209"/>
      <c r="R2737" s="209"/>
      <c r="S2737" s="209"/>
      <c r="T2737" s="210"/>
      <c r="AT2737" s="204" t="s">
        <v>213</v>
      </c>
      <c r="AU2737" s="204" t="s">
        <v>82</v>
      </c>
      <c r="AV2737" s="13" t="s">
        <v>82</v>
      </c>
      <c r="AW2737" s="13" t="s">
        <v>30</v>
      </c>
      <c r="AX2737" s="13" t="s">
        <v>73</v>
      </c>
      <c r="AY2737" s="204" t="s">
        <v>205</v>
      </c>
    </row>
    <row r="2738" s="13" customFormat="1">
      <c r="B2738" s="203"/>
      <c r="D2738" s="196" t="s">
        <v>213</v>
      </c>
      <c r="E2738" s="204" t="s">
        <v>1</v>
      </c>
      <c r="F2738" s="205" t="s">
        <v>1854</v>
      </c>
      <c r="H2738" s="206">
        <v>-0.69999999999999996</v>
      </c>
      <c r="I2738" s="207"/>
      <c r="L2738" s="203"/>
      <c r="M2738" s="208"/>
      <c r="N2738" s="209"/>
      <c r="O2738" s="209"/>
      <c r="P2738" s="209"/>
      <c r="Q2738" s="209"/>
      <c r="R2738" s="209"/>
      <c r="S2738" s="209"/>
      <c r="T2738" s="210"/>
      <c r="AT2738" s="204" t="s">
        <v>213</v>
      </c>
      <c r="AU2738" s="204" t="s">
        <v>82</v>
      </c>
      <c r="AV2738" s="13" t="s">
        <v>82</v>
      </c>
      <c r="AW2738" s="13" t="s">
        <v>30</v>
      </c>
      <c r="AX2738" s="13" t="s">
        <v>73</v>
      </c>
      <c r="AY2738" s="204" t="s">
        <v>205</v>
      </c>
    </row>
    <row r="2739" s="12" customFormat="1">
      <c r="B2739" s="195"/>
      <c r="D2739" s="196" t="s">
        <v>213</v>
      </c>
      <c r="E2739" s="197" t="s">
        <v>1</v>
      </c>
      <c r="F2739" s="198" t="s">
        <v>411</v>
      </c>
      <c r="H2739" s="197" t="s">
        <v>1</v>
      </c>
      <c r="I2739" s="199"/>
      <c r="L2739" s="195"/>
      <c r="M2739" s="200"/>
      <c r="N2739" s="201"/>
      <c r="O2739" s="201"/>
      <c r="P2739" s="201"/>
      <c r="Q2739" s="201"/>
      <c r="R2739" s="201"/>
      <c r="S2739" s="201"/>
      <c r="T2739" s="202"/>
      <c r="AT2739" s="197" t="s">
        <v>213</v>
      </c>
      <c r="AU2739" s="197" t="s">
        <v>82</v>
      </c>
      <c r="AV2739" s="12" t="s">
        <v>80</v>
      </c>
      <c r="AW2739" s="12" t="s">
        <v>30</v>
      </c>
      <c r="AX2739" s="12" t="s">
        <v>73</v>
      </c>
      <c r="AY2739" s="197" t="s">
        <v>205</v>
      </c>
    </row>
    <row r="2740" s="13" customFormat="1">
      <c r="B2740" s="203"/>
      <c r="D2740" s="196" t="s">
        <v>213</v>
      </c>
      <c r="E2740" s="204" t="s">
        <v>1</v>
      </c>
      <c r="F2740" s="205" t="s">
        <v>1104</v>
      </c>
      <c r="H2740" s="206">
        <v>7.1749999999999998</v>
      </c>
      <c r="I2740" s="207"/>
      <c r="L2740" s="203"/>
      <c r="M2740" s="208"/>
      <c r="N2740" s="209"/>
      <c r="O2740" s="209"/>
      <c r="P2740" s="209"/>
      <c r="Q2740" s="209"/>
      <c r="R2740" s="209"/>
      <c r="S2740" s="209"/>
      <c r="T2740" s="210"/>
      <c r="AT2740" s="204" t="s">
        <v>213</v>
      </c>
      <c r="AU2740" s="204" t="s">
        <v>82</v>
      </c>
      <c r="AV2740" s="13" t="s">
        <v>82</v>
      </c>
      <c r="AW2740" s="13" t="s">
        <v>30</v>
      </c>
      <c r="AX2740" s="13" t="s">
        <v>73</v>
      </c>
      <c r="AY2740" s="204" t="s">
        <v>205</v>
      </c>
    </row>
    <row r="2741" s="13" customFormat="1">
      <c r="B2741" s="203"/>
      <c r="D2741" s="196" t="s">
        <v>213</v>
      </c>
      <c r="E2741" s="204" t="s">
        <v>1</v>
      </c>
      <c r="F2741" s="205" t="s">
        <v>1849</v>
      </c>
      <c r="H2741" s="206">
        <v>-0.80000000000000004</v>
      </c>
      <c r="I2741" s="207"/>
      <c r="L2741" s="203"/>
      <c r="M2741" s="208"/>
      <c r="N2741" s="209"/>
      <c r="O2741" s="209"/>
      <c r="P2741" s="209"/>
      <c r="Q2741" s="209"/>
      <c r="R2741" s="209"/>
      <c r="S2741" s="209"/>
      <c r="T2741" s="210"/>
      <c r="AT2741" s="204" t="s">
        <v>213</v>
      </c>
      <c r="AU2741" s="204" t="s">
        <v>82</v>
      </c>
      <c r="AV2741" s="13" t="s">
        <v>82</v>
      </c>
      <c r="AW2741" s="13" t="s">
        <v>30</v>
      </c>
      <c r="AX2741" s="13" t="s">
        <v>73</v>
      </c>
      <c r="AY2741" s="204" t="s">
        <v>205</v>
      </c>
    </row>
    <row r="2742" s="15" customFormat="1">
      <c r="B2742" s="219"/>
      <c r="D2742" s="196" t="s">
        <v>213</v>
      </c>
      <c r="E2742" s="220" t="s">
        <v>1</v>
      </c>
      <c r="F2742" s="221" t="s">
        <v>235</v>
      </c>
      <c r="H2742" s="222">
        <v>22.399999999999999</v>
      </c>
      <c r="I2742" s="223"/>
      <c r="L2742" s="219"/>
      <c r="M2742" s="224"/>
      <c r="N2742" s="225"/>
      <c r="O2742" s="225"/>
      <c r="P2742" s="225"/>
      <c r="Q2742" s="225"/>
      <c r="R2742" s="225"/>
      <c r="S2742" s="225"/>
      <c r="T2742" s="226"/>
      <c r="AT2742" s="220" t="s">
        <v>213</v>
      </c>
      <c r="AU2742" s="220" t="s">
        <v>82</v>
      </c>
      <c r="AV2742" s="15" t="s">
        <v>120</v>
      </c>
      <c r="AW2742" s="15" t="s">
        <v>30</v>
      </c>
      <c r="AX2742" s="15" t="s">
        <v>73</v>
      </c>
      <c r="AY2742" s="220" t="s">
        <v>205</v>
      </c>
    </row>
    <row r="2743" s="14" customFormat="1">
      <c r="B2743" s="211"/>
      <c r="D2743" s="196" t="s">
        <v>213</v>
      </c>
      <c r="E2743" s="212" t="s">
        <v>1</v>
      </c>
      <c r="F2743" s="213" t="s">
        <v>218</v>
      </c>
      <c r="H2743" s="214">
        <v>532.995</v>
      </c>
      <c r="I2743" s="215"/>
      <c r="L2743" s="211"/>
      <c r="M2743" s="216"/>
      <c r="N2743" s="217"/>
      <c r="O2743" s="217"/>
      <c r="P2743" s="217"/>
      <c r="Q2743" s="217"/>
      <c r="R2743" s="217"/>
      <c r="S2743" s="217"/>
      <c r="T2743" s="218"/>
      <c r="AT2743" s="212" t="s">
        <v>213</v>
      </c>
      <c r="AU2743" s="212" t="s">
        <v>82</v>
      </c>
      <c r="AV2743" s="14" t="s">
        <v>123</v>
      </c>
      <c r="AW2743" s="14" t="s">
        <v>30</v>
      </c>
      <c r="AX2743" s="14" t="s">
        <v>80</v>
      </c>
      <c r="AY2743" s="212" t="s">
        <v>205</v>
      </c>
    </row>
    <row r="2744" s="1" customFormat="1" ht="24.2" customHeight="1">
      <c r="A2744" s="37"/>
      <c r="B2744" s="181"/>
      <c r="C2744" s="227" t="s">
        <v>1881</v>
      </c>
      <c r="D2744" s="227" t="s">
        <v>724</v>
      </c>
      <c r="E2744" s="228" t="s">
        <v>1882</v>
      </c>
      <c r="F2744" s="229" t="s">
        <v>1883</v>
      </c>
      <c r="G2744" s="230" t="s">
        <v>210</v>
      </c>
      <c r="H2744" s="231">
        <v>741.53200000000004</v>
      </c>
      <c r="I2744" s="232">
        <v>445</v>
      </c>
      <c r="J2744" s="233">
        <f>ROUND(I2744*H2744,2)</f>
        <v>329981.73999999999</v>
      </c>
      <c r="K2744" s="229" t="s">
        <v>1</v>
      </c>
      <c r="L2744" s="234"/>
      <c r="M2744" s="235" t="s">
        <v>1</v>
      </c>
      <c r="N2744" s="236" t="s">
        <v>38</v>
      </c>
      <c r="O2744" s="76"/>
      <c r="P2744" s="191">
        <f>O2744*H2744</f>
        <v>0</v>
      </c>
      <c r="Q2744" s="191">
        <v>0.0028999999999999998</v>
      </c>
      <c r="R2744" s="191">
        <f>Q2744*H2744</f>
        <v>2.1504428</v>
      </c>
      <c r="S2744" s="191">
        <v>0</v>
      </c>
      <c r="T2744" s="192">
        <f>S2744*H2744</f>
        <v>0</v>
      </c>
      <c r="U2744" s="37"/>
      <c r="V2744" s="37"/>
      <c r="W2744" s="37"/>
      <c r="X2744" s="37"/>
      <c r="Y2744" s="37"/>
      <c r="Z2744" s="37"/>
      <c r="AA2744" s="37"/>
      <c r="AB2744" s="37"/>
      <c r="AC2744" s="37"/>
      <c r="AD2744" s="37"/>
      <c r="AE2744" s="37"/>
      <c r="AR2744" s="193" t="s">
        <v>703</v>
      </c>
      <c r="AT2744" s="193" t="s">
        <v>724</v>
      </c>
      <c r="AU2744" s="193" t="s">
        <v>82</v>
      </c>
      <c r="AY2744" s="18" t="s">
        <v>205</v>
      </c>
      <c r="BE2744" s="194">
        <f>IF(N2744="základní",J2744,0)</f>
        <v>329981.73999999999</v>
      </c>
      <c r="BF2744" s="194">
        <f>IF(N2744="snížená",J2744,0)</f>
        <v>0</v>
      </c>
      <c r="BG2744" s="194">
        <f>IF(N2744="zákl. přenesená",J2744,0)</f>
        <v>0</v>
      </c>
      <c r="BH2744" s="194">
        <f>IF(N2744="sníž. přenesená",J2744,0)</f>
        <v>0</v>
      </c>
      <c r="BI2744" s="194">
        <f>IF(N2744="nulová",J2744,0)</f>
        <v>0</v>
      </c>
      <c r="BJ2744" s="18" t="s">
        <v>80</v>
      </c>
      <c r="BK2744" s="194">
        <f>ROUND(I2744*H2744,2)</f>
        <v>329981.73999999999</v>
      </c>
      <c r="BL2744" s="18" t="s">
        <v>472</v>
      </c>
      <c r="BM2744" s="193" t="s">
        <v>1884</v>
      </c>
    </row>
    <row r="2745" s="12" customFormat="1">
      <c r="B2745" s="195"/>
      <c r="D2745" s="196" t="s">
        <v>213</v>
      </c>
      <c r="E2745" s="197" t="s">
        <v>1</v>
      </c>
      <c r="F2745" s="198" t="s">
        <v>581</v>
      </c>
      <c r="H2745" s="197" t="s">
        <v>1</v>
      </c>
      <c r="I2745" s="199"/>
      <c r="L2745" s="195"/>
      <c r="M2745" s="200"/>
      <c r="N2745" s="201"/>
      <c r="O2745" s="201"/>
      <c r="P2745" s="201"/>
      <c r="Q2745" s="201"/>
      <c r="R2745" s="201"/>
      <c r="S2745" s="201"/>
      <c r="T2745" s="202"/>
      <c r="AT2745" s="197" t="s">
        <v>213</v>
      </c>
      <c r="AU2745" s="197" t="s">
        <v>82</v>
      </c>
      <c r="AV2745" s="12" t="s">
        <v>80</v>
      </c>
      <c r="AW2745" s="12" t="s">
        <v>30</v>
      </c>
      <c r="AX2745" s="12" t="s">
        <v>73</v>
      </c>
      <c r="AY2745" s="197" t="s">
        <v>205</v>
      </c>
    </row>
    <row r="2746" s="12" customFormat="1">
      <c r="B2746" s="195"/>
      <c r="D2746" s="196" t="s">
        <v>213</v>
      </c>
      <c r="E2746" s="197" t="s">
        <v>1</v>
      </c>
      <c r="F2746" s="198" t="s">
        <v>223</v>
      </c>
      <c r="H2746" s="197" t="s">
        <v>1</v>
      </c>
      <c r="I2746" s="199"/>
      <c r="L2746" s="195"/>
      <c r="M2746" s="200"/>
      <c r="N2746" s="201"/>
      <c r="O2746" s="201"/>
      <c r="P2746" s="201"/>
      <c r="Q2746" s="201"/>
      <c r="R2746" s="201"/>
      <c r="S2746" s="201"/>
      <c r="T2746" s="202"/>
      <c r="AT2746" s="197" t="s">
        <v>213</v>
      </c>
      <c r="AU2746" s="197" t="s">
        <v>82</v>
      </c>
      <c r="AV2746" s="12" t="s">
        <v>80</v>
      </c>
      <c r="AW2746" s="12" t="s">
        <v>30</v>
      </c>
      <c r="AX2746" s="12" t="s">
        <v>73</v>
      </c>
      <c r="AY2746" s="197" t="s">
        <v>205</v>
      </c>
    </row>
    <row r="2747" s="12" customFormat="1">
      <c r="B2747" s="195"/>
      <c r="D2747" s="196" t="s">
        <v>213</v>
      </c>
      <c r="E2747" s="197" t="s">
        <v>1</v>
      </c>
      <c r="F2747" s="198" t="s">
        <v>1761</v>
      </c>
      <c r="H2747" s="197" t="s">
        <v>1</v>
      </c>
      <c r="I2747" s="199"/>
      <c r="L2747" s="195"/>
      <c r="M2747" s="200"/>
      <c r="N2747" s="201"/>
      <c r="O2747" s="201"/>
      <c r="P2747" s="201"/>
      <c r="Q2747" s="201"/>
      <c r="R2747" s="201"/>
      <c r="S2747" s="201"/>
      <c r="T2747" s="202"/>
      <c r="AT2747" s="197" t="s">
        <v>213</v>
      </c>
      <c r="AU2747" s="197" t="s">
        <v>82</v>
      </c>
      <c r="AV2747" s="12" t="s">
        <v>80</v>
      </c>
      <c r="AW2747" s="12" t="s">
        <v>30</v>
      </c>
      <c r="AX2747" s="12" t="s">
        <v>73</v>
      </c>
      <c r="AY2747" s="197" t="s">
        <v>205</v>
      </c>
    </row>
    <row r="2748" s="12" customFormat="1">
      <c r="B2748" s="195"/>
      <c r="D2748" s="196" t="s">
        <v>213</v>
      </c>
      <c r="E2748" s="197" t="s">
        <v>1</v>
      </c>
      <c r="F2748" s="198" t="s">
        <v>254</v>
      </c>
      <c r="H2748" s="197" t="s">
        <v>1</v>
      </c>
      <c r="I2748" s="199"/>
      <c r="L2748" s="195"/>
      <c r="M2748" s="200"/>
      <c r="N2748" s="201"/>
      <c r="O2748" s="201"/>
      <c r="P2748" s="201"/>
      <c r="Q2748" s="201"/>
      <c r="R2748" s="201"/>
      <c r="S2748" s="201"/>
      <c r="T2748" s="202"/>
      <c r="AT2748" s="197" t="s">
        <v>213</v>
      </c>
      <c r="AU2748" s="197" t="s">
        <v>82</v>
      </c>
      <c r="AV2748" s="12" t="s">
        <v>80</v>
      </c>
      <c r="AW2748" s="12" t="s">
        <v>30</v>
      </c>
      <c r="AX2748" s="12" t="s">
        <v>73</v>
      </c>
      <c r="AY2748" s="197" t="s">
        <v>205</v>
      </c>
    </row>
    <row r="2749" s="13" customFormat="1">
      <c r="B2749" s="203"/>
      <c r="D2749" s="196" t="s">
        <v>213</v>
      </c>
      <c r="E2749" s="204" t="s">
        <v>1</v>
      </c>
      <c r="F2749" s="205" t="s">
        <v>338</v>
      </c>
      <c r="H2749" s="206">
        <v>17.260000000000002</v>
      </c>
      <c r="I2749" s="207"/>
      <c r="L2749" s="203"/>
      <c r="M2749" s="208"/>
      <c r="N2749" s="209"/>
      <c r="O2749" s="209"/>
      <c r="P2749" s="209"/>
      <c r="Q2749" s="209"/>
      <c r="R2749" s="209"/>
      <c r="S2749" s="209"/>
      <c r="T2749" s="210"/>
      <c r="AT2749" s="204" t="s">
        <v>213</v>
      </c>
      <c r="AU2749" s="204" t="s">
        <v>82</v>
      </c>
      <c r="AV2749" s="13" t="s">
        <v>82</v>
      </c>
      <c r="AW2749" s="13" t="s">
        <v>30</v>
      </c>
      <c r="AX2749" s="13" t="s">
        <v>73</v>
      </c>
      <c r="AY2749" s="204" t="s">
        <v>205</v>
      </c>
    </row>
    <row r="2750" s="12" customFormat="1">
      <c r="B2750" s="195"/>
      <c r="D2750" s="196" t="s">
        <v>213</v>
      </c>
      <c r="E2750" s="197" t="s">
        <v>1</v>
      </c>
      <c r="F2750" s="198" t="s">
        <v>339</v>
      </c>
      <c r="H2750" s="197" t="s">
        <v>1</v>
      </c>
      <c r="I2750" s="199"/>
      <c r="L2750" s="195"/>
      <c r="M2750" s="200"/>
      <c r="N2750" s="201"/>
      <c r="O2750" s="201"/>
      <c r="P2750" s="201"/>
      <c r="Q2750" s="201"/>
      <c r="R2750" s="201"/>
      <c r="S2750" s="201"/>
      <c r="T2750" s="202"/>
      <c r="AT2750" s="197" t="s">
        <v>213</v>
      </c>
      <c r="AU2750" s="197" t="s">
        <v>82</v>
      </c>
      <c r="AV2750" s="12" t="s">
        <v>80</v>
      </c>
      <c r="AW2750" s="12" t="s">
        <v>30</v>
      </c>
      <c r="AX2750" s="12" t="s">
        <v>73</v>
      </c>
      <c r="AY2750" s="197" t="s">
        <v>205</v>
      </c>
    </row>
    <row r="2751" s="13" customFormat="1">
      <c r="B2751" s="203"/>
      <c r="D2751" s="196" t="s">
        <v>213</v>
      </c>
      <c r="E2751" s="204" t="s">
        <v>1</v>
      </c>
      <c r="F2751" s="205" t="s">
        <v>340</v>
      </c>
      <c r="H2751" s="206">
        <v>81.200000000000003</v>
      </c>
      <c r="I2751" s="207"/>
      <c r="L2751" s="203"/>
      <c r="M2751" s="208"/>
      <c r="N2751" s="209"/>
      <c r="O2751" s="209"/>
      <c r="P2751" s="209"/>
      <c r="Q2751" s="209"/>
      <c r="R2751" s="209"/>
      <c r="S2751" s="209"/>
      <c r="T2751" s="210"/>
      <c r="AT2751" s="204" t="s">
        <v>213</v>
      </c>
      <c r="AU2751" s="204" t="s">
        <v>82</v>
      </c>
      <c r="AV2751" s="13" t="s">
        <v>82</v>
      </c>
      <c r="AW2751" s="13" t="s">
        <v>30</v>
      </c>
      <c r="AX2751" s="13" t="s">
        <v>73</v>
      </c>
      <c r="AY2751" s="204" t="s">
        <v>205</v>
      </c>
    </row>
    <row r="2752" s="12" customFormat="1">
      <c r="B2752" s="195"/>
      <c r="D2752" s="196" t="s">
        <v>213</v>
      </c>
      <c r="E2752" s="197" t="s">
        <v>1</v>
      </c>
      <c r="F2752" s="198" t="s">
        <v>346</v>
      </c>
      <c r="H2752" s="197" t="s">
        <v>1</v>
      </c>
      <c r="I2752" s="199"/>
      <c r="L2752" s="195"/>
      <c r="M2752" s="200"/>
      <c r="N2752" s="201"/>
      <c r="O2752" s="201"/>
      <c r="P2752" s="201"/>
      <c r="Q2752" s="201"/>
      <c r="R2752" s="201"/>
      <c r="S2752" s="201"/>
      <c r="T2752" s="202"/>
      <c r="AT2752" s="197" t="s">
        <v>213</v>
      </c>
      <c r="AU2752" s="197" t="s">
        <v>82</v>
      </c>
      <c r="AV2752" s="12" t="s">
        <v>80</v>
      </c>
      <c r="AW2752" s="12" t="s">
        <v>30</v>
      </c>
      <c r="AX2752" s="12" t="s">
        <v>73</v>
      </c>
      <c r="AY2752" s="197" t="s">
        <v>205</v>
      </c>
    </row>
    <row r="2753" s="13" customFormat="1">
      <c r="B2753" s="203"/>
      <c r="D2753" s="196" t="s">
        <v>213</v>
      </c>
      <c r="E2753" s="204" t="s">
        <v>1</v>
      </c>
      <c r="F2753" s="205" t="s">
        <v>347</v>
      </c>
      <c r="H2753" s="206">
        <v>1.53</v>
      </c>
      <c r="I2753" s="207"/>
      <c r="L2753" s="203"/>
      <c r="M2753" s="208"/>
      <c r="N2753" s="209"/>
      <c r="O2753" s="209"/>
      <c r="P2753" s="209"/>
      <c r="Q2753" s="209"/>
      <c r="R2753" s="209"/>
      <c r="S2753" s="209"/>
      <c r="T2753" s="210"/>
      <c r="AT2753" s="204" t="s">
        <v>213</v>
      </c>
      <c r="AU2753" s="204" t="s">
        <v>82</v>
      </c>
      <c r="AV2753" s="13" t="s">
        <v>82</v>
      </c>
      <c r="AW2753" s="13" t="s">
        <v>30</v>
      </c>
      <c r="AX2753" s="13" t="s">
        <v>73</v>
      </c>
      <c r="AY2753" s="204" t="s">
        <v>205</v>
      </c>
    </row>
    <row r="2754" s="12" customFormat="1">
      <c r="B2754" s="195"/>
      <c r="D2754" s="196" t="s">
        <v>213</v>
      </c>
      <c r="E2754" s="197" t="s">
        <v>1</v>
      </c>
      <c r="F2754" s="198" t="s">
        <v>348</v>
      </c>
      <c r="H2754" s="197" t="s">
        <v>1</v>
      </c>
      <c r="I2754" s="199"/>
      <c r="L2754" s="195"/>
      <c r="M2754" s="200"/>
      <c r="N2754" s="201"/>
      <c r="O2754" s="201"/>
      <c r="P2754" s="201"/>
      <c r="Q2754" s="201"/>
      <c r="R2754" s="201"/>
      <c r="S2754" s="201"/>
      <c r="T2754" s="202"/>
      <c r="AT2754" s="197" t="s">
        <v>213</v>
      </c>
      <c r="AU2754" s="197" t="s">
        <v>82</v>
      </c>
      <c r="AV2754" s="12" t="s">
        <v>80</v>
      </c>
      <c r="AW2754" s="12" t="s">
        <v>30</v>
      </c>
      <c r="AX2754" s="12" t="s">
        <v>73</v>
      </c>
      <c r="AY2754" s="197" t="s">
        <v>205</v>
      </c>
    </row>
    <row r="2755" s="13" customFormat="1">
      <c r="B2755" s="203"/>
      <c r="D2755" s="196" t="s">
        <v>213</v>
      </c>
      <c r="E2755" s="204" t="s">
        <v>1</v>
      </c>
      <c r="F2755" s="205" t="s">
        <v>349</v>
      </c>
      <c r="H2755" s="206">
        <v>1.54</v>
      </c>
      <c r="I2755" s="207"/>
      <c r="L2755" s="203"/>
      <c r="M2755" s="208"/>
      <c r="N2755" s="209"/>
      <c r="O2755" s="209"/>
      <c r="P2755" s="209"/>
      <c r="Q2755" s="209"/>
      <c r="R2755" s="209"/>
      <c r="S2755" s="209"/>
      <c r="T2755" s="210"/>
      <c r="AT2755" s="204" t="s">
        <v>213</v>
      </c>
      <c r="AU2755" s="204" t="s">
        <v>82</v>
      </c>
      <c r="AV2755" s="13" t="s">
        <v>82</v>
      </c>
      <c r="AW2755" s="13" t="s">
        <v>30</v>
      </c>
      <c r="AX2755" s="13" t="s">
        <v>73</v>
      </c>
      <c r="AY2755" s="204" t="s">
        <v>205</v>
      </c>
    </row>
    <row r="2756" s="12" customFormat="1">
      <c r="B2756" s="195"/>
      <c r="D2756" s="196" t="s">
        <v>213</v>
      </c>
      <c r="E2756" s="197" t="s">
        <v>1</v>
      </c>
      <c r="F2756" s="198" t="s">
        <v>248</v>
      </c>
      <c r="H2756" s="197" t="s">
        <v>1</v>
      </c>
      <c r="I2756" s="199"/>
      <c r="L2756" s="195"/>
      <c r="M2756" s="200"/>
      <c r="N2756" s="201"/>
      <c r="O2756" s="201"/>
      <c r="P2756" s="201"/>
      <c r="Q2756" s="201"/>
      <c r="R2756" s="201"/>
      <c r="S2756" s="201"/>
      <c r="T2756" s="202"/>
      <c r="AT2756" s="197" t="s">
        <v>213</v>
      </c>
      <c r="AU2756" s="197" t="s">
        <v>82</v>
      </c>
      <c r="AV2756" s="12" t="s">
        <v>80</v>
      </c>
      <c r="AW2756" s="12" t="s">
        <v>30</v>
      </c>
      <c r="AX2756" s="12" t="s">
        <v>73</v>
      </c>
      <c r="AY2756" s="197" t="s">
        <v>205</v>
      </c>
    </row>
    <row r="2757" s="13" customFormat="1">
      <c r="B2757" s="203"/>
      <c r="D2757" s="196" t="s">
        <v>213</v>
      </c>
      <c r="E2757" s="204" t="s">
        <v>1</v>
      </c>
      <c r="F2757" s="205" t="s">
        <v>350</v>
      </c>
      <c r="H2757" s="206">
        <v>1.6799999999999999</v>
      </c>
      <c r="I2757" s="207"/>
      <c r="L2757" s="203"/>
      <c r="M2757" s="208"/>
      <c r="N2757" s="209"/>
      <c r="O2757" s="209"/>
      <c r="P2757" s="209"/>
      <c r="Q2757" s="209"/>
      <c r="R2757" s="209"/>
      <c r="S2757" s="209"/>
      <c r="T2757" s="210"/>
      <c r="AT2757" s="204" t="s">
        <v>213</v>
      </c>
      <c r="AU2757" s="204" t="s">
        <v>82</v>
      </c>
      <c r="AV2757" s="13" t="s">
        <v>82</v>
      </c>
      <c r="AW2757" s="13" t="s">
        <v>30</v>
      </c>
      <c r="AX2757" s="13" t="s">
        <v>73</v>
      </c>
      <c r="AY2757" s="204" t="s">
        <v>205</v>
      </c>
    </row>
    <row r="2758" s="12" customFormat="1">
      <c r="B2758" s="195"/>
      <c r="D2758" s="196" t="s">
        <v>213</v>
      </c>
      <c r="E2758" s="197" t="s">
        <v>1</v>
      </c>
      <c r="F2758" s="198" t="s">
        <v>353</v>
      </c>
      <c r="H2758" s="197" t="s">
        <v>1</v>
      </c>
      <c r="I2758" s="199"/>
      <c r="L2758" s="195"/>
      <c r="M2758" s="200"/>
      <c r="N2758" s="201"/>
      <c r="O2758" s="201"/>
      <c r="P2758" s="201"/>
      <c r="Q2758" s="201"/>
      <c r="R2758" s="201"/>
      <c r="S2758" s="201"/>
      <c r="T2758" s="202"/>
      <c r="AT2758" s="197" t="s">
        <v>213</v>
      </c>
      <c r="AU2758" s="197" t="s">
        <v>82</v>
      </c>
      <c r="AV2758" s="12" t="s">
        <v>80</v>
      </c>
      <c r="AW2758" s="12" t="s">
        <v>30</v>
      </c>
      <c r="AX2758" s="12" t="s">
        <v>73</v>
      </c>
      <c r="AY2758" s="197" t="s">
        <v>205</v>
      </c>
    </row>
    <row r="2759" s="13" customFormat="1">
      <c r="B2759" s="203"/>
      <c r="D2759" s="196" t="s">
        <v>213</v>
      </c>
      <c r="E2759" s="204" t="s">
        <v>1</v>
      </c>
      <c r="F2759" s="205" t="s">
        <v>354</v>
      </c>
      <c r="H2759" s="206">
        <v>1.5700000000000001</v>
      </c>
      <c r="I2759" s="207"/>
      <c r="L2759" s="203"/>
      <c r="M2759" s="208"/>
      <c r="N2759" s="209"/>
      <c r="O2759" s="209"/>
      <c r="P2759" s="209"/>
      <c r="Q2759" s="209"/>
      <c r="R2759" s="209"/>
      <c r="S2759" s="209"/>
      <c r="T2759" s="210"/>
      <c r="AT2759" s="204" t="s">
        <v>213</v>
      </c>
      <c r="AU2759" s="204" t="s">
        <v>82</v>
      </c>
      <c r="AV2759" s="13" t="s">
        <v>82</v>
      </c>
      <c r="AW2759" s="13" t="s">
        <v>30</v>
      </c>
      <c r="AX2759" s="13" t="s">
        <v>73</v>
      </c>
      <c r="AY2759" s="204" t="s">
        <v>205</v>
      </c>
    </row>
    <row r="2760" s="12" customFormat="1">
      <c r="B2760" s="195"/>
      <c r="D2760" s="196" t="s">
        <v>213</v>
      </c>
      <c r="E2760" s="197" t="s">
        <v>1</v>
      </c>
      <c r="F2760" s="198" t="s">
        <v>355</v>
      </c>
      <c r="H2760" s="197" t="s">
        <v>1</v>
      </c>
      <c r="I2760" s="199"/>
      <c r="L2760" s="195"/>
      <c r="M2760" s="200"/>
      <c r="N2760" s="201"/>
      <c r="O2760" s="201"/>
      <c r="P2760" s="201"/>
      <c r="Q2760" s="201"/>
      <c r="R2760" s="201"/>
      <c r="S2760" s="201"/>
      <c r="T2760" s="202"/>
      <c r="AT2760" s="197" t="s">
        <v>213</v>
      </c>
      <c r="AU2760" s="197" t="s">
        <v>82</v>
      </c>
      <c r="AV2760" s="12" t="s">
        <v>80</v>
      </c>
      <c r="AW2760" s="12" t="s">
        <v>30</v>
      </c>
      <c r="AX2760" s="12" t="s">
        <v>73</v>
      </c>
      <c r="AY2760" s="197" t="s">
        <v>205</v>
      </c>
    </row>
    <row r="2761" s="13" customFormat="1">
      <c r="B2761" s="203"/>
      <c r="D2761" s="196" t="s">
        <v>213</v>
      </c>
      <c r="E2761" s="204" t="s">
        <v>1</v>
      </c>
      <c r="F2761" s="205" t="s">
        <v>349</v>
      </c>
      <c r="H2761" s="206">
        <v>1.54</v>
      </c>
      <c r="I2761" s="207"/>
      <c r="L2761" s="203"/>
      <c r="M2761" s="208"/>
      <c r="N2761" s="209"/>
      <c r="O2761" s="209"/>
      <c r="P2761" s="209"/>
      <c r="Q2761" s="209"/>
      <c r="R2761" s="209"/>
      <c r="S2761" s="209"/>
      <c r="T2761" s="210"/>
      <c r="AT2761" s="204" t="s">
        <v>213</v>
      </c>
      <c r="AU2761" s="204" t="s">
        <v>82</v>
      </c>
      <c r="AV2761" s="13" t="s">
        <v>82</v>
      </c>
      <c r="AW2761" s="13" t="s">
        <v>30</v>
      </c>
      <c r="AX2761" s="13" t="s">
        <v>73</v>
      </c>
      <c r="AY2761" s="204" t="s">
        <v>205</v>
      </c>
    </row>
    <row r="2762" s="12" customFormat="1">
      <c r="B2762" s="195"/>
      <c r="D2762" s="196" t="s">
        <v>213</v>
      </c>
      <c r="E2762" s="197" t="s">
        <v>1</v>
      </c>
      <c r="F2762" s="198" t="s">
        <v>356</v>
      </c>
      <c r="H2762" s="197" t="s">
        <v>1</v>
      </c>
      <c r="I2762" s="199"/>
      <c r="L2762" s="195"/>
      <c r="M2762" s="200"/>
      <c r="N2762" s="201"/>
      <c r="O2762" s="201"/>
      <c r="P2762" s="201"/>
      <c r="Q2762" s="201"/>
      <c r="R2762" s="201"/>
      <c r="S2762" s="201"/>
      <c r="T2762" s="202"/>
      <c r="AT2762" s="197" t="s">
        <v>213</v>
      </c>
      <c r="AU2762" s="197" t="s">
        <v>82</v>
      </c>
      <c r="AV2762" s="12" t="s">
        <v>80</v>
      </c>
      <c r="AW2762" s="12" t="s">
        <v>30</v>
      </c>
      <c r="AX2762" s="12" t="s">
        <v>73</v>
      </c>
      <c r="AY2762" s="197" t="s">
        <v>205</v>
      </c>
    </row>
    <row r="2763" s="13" customFormat="1">
      <c r="B2763" s="203"/>
      <c r="D2763" s="196" t="s">
        <v>213</v>
      </c>
      <c r="E2763" s="204" t="s">
        <v>1</v>
      </c>
      <c r="F2763" s="205" t="s">
        <v>350</v>
      </c>
      <c r="H2763" s="206">
        <v>1.6799999999999999</v>
      </c>
      <c r="I2763" s="207"/>
      <c r="L2763" s="203"/>
      <c r="M2763" s="208"/>
      <c r="N2763" s="209"/>
      <c r="O2763" s="209"/>
      <c r="P2763" s="209"/>
      <c r="Q2763" s="209"/>
      <c r="R2763" s="209"/>
      <c r="S2763" s="209"/>
      <c r="T2763" s="210"/>
      <c r="AT2763" s="204" t="s">
        <v>213</v>
      </c>
      <c r="AU2763" s="204" t="s">
        <v>82</v>
      </c>
      <c r="AV2763" s="13" t="s">
        <v>82</v>
      </c>
      <c r="AW2763" s="13" t="s">
        <v>30</v>
      </c>
      <c r="AX2763" s="13" t="s">
        <v>73</v>
      </c>
      <c r="AY2763" s="204" t="s">
        <v>205</v>
      </c>
    </row>
    <row r="2764" s="12" customFormat="1">
      <c r="B2764" s="195"/>
      <c r="D2764" s="196" t="s">
        <v>213</v>
      </c>
      <c r="E2764" s="197" t="s">
        <v>1</v>
      </c>
      <c r="F2764" s="198" t="s">
        <v>359</v>
      </c>
      <c r="H2764" s="197" t="s">
        <v>1</v>
      </c>
      <c r="I2764" s="199"/>
      <c r="L2764" s="195"/>
      <c r="M2764" s="200"/>
      <c r="N2764" s="201"/>
      <c r="O2764" s="201"/>
      <c r="P2764" s="201"/>
      <c r="Q2764" s="201"/>
      <c r="R2764" s="201"/>
      <c r="S2764" s="201"/>
      <c r="T2764" s="202"/>
      <c r="AT2764" s="197" t="s">
        <v>213</v>
      </c>
      <c r="AU2764" s="197" t="s">
        <v>82</v>
      </c>
      <c r="AV2764" s="12" t="s">
        <v>80</v>
      </c>
      <c r="AW2764" s="12" t="s">
        <v>30</v>
      </c>
      <c r="AX2764" s="12" t="s">
        <v>73</v>
      </c>
      <c r="AY2764" s="197" t="s">
        <v>205</v>
      </c>
    </row>
    <row r="2765" s="13" customFormat="1">
      <c r="B2765" s="203"/>
      <c r="D2765" s="196" t="s">
        <v>213</v>
      </c>
      <c r="E2765" s="204" t="s">
        <v>1</v>
      </c>
      <c r="F2765" s="205" t="s">
        <v>360</v>
      </c>
      <c r="H2765" s="206">
        <v>1.6200000000000001</v>
      </c>
      <c r="I2765" s="207"/>
      <c r="L2765" s="203"/>
      <c r="M2765" s="208"/>
      <c r="N2765" s="209"/>
      <c r="O2765" s="209"/>
      <c r="P2765" s="209"/>
      <c r="Q2765" s="209"/>
      <c r="R2765" s="209"/>
      <c r="S2765" s="209"/>
      <c r="T2765" s="210"/>
      <c r="AT2765" s="204" t="s">
        <v>213</v>
      </c>
      <c r="AU2765" s="204" t="s">
        <v>82</v>
      </c>
      <c r="AV2765" s="13" t="s">
        <v>82</v>
      </c>
      <c r="AW2765" s="13" t="s">
        <v>30</v>
      </c>
      <c r="AX2765" s="13" t="s">
        <v>73</v>
      </c>
      <c r="AY2765" s="204" t="s">
        <v>205</v>
      </c>
    </row>
    <row r="2766" s="12" customFormat="1">
      <c r="B2766" s="195"/>
      <c r="D2766" s="196" t="s">
        <v>213</v>
      </c>
      <c r="E2766" s="197" t="s">
        <v>1</v>
      </c>
      <c r="F2766" s="198" t="s">
        <v>372</v>
      </c>
      <c r="H2766" s="197" t="s">
        <v>1</v>
      </c>
      <c r="I2766" s="199"/>
      <c r="L2766" s="195"/>
      <c r="M2766" s="200"/>
      <c r="N2766" s="201"/>
      <c r="O2766" s="201"/>
      <c r="P2766" s="201"/>
      <c r="Q2766" s="201"/>
      <c r="R2766" s="201"/>
      <c r="S2766" s="201"/>
      <c r="T2766" s="202"/>
      <c r="AT2766" s="197" t="s">
        <v>213</v>
      </c>
      <c r="AU2766" s="197" t="s">
        <v>82</v>
      </c>
      <c r="AV2766" s="12" t="s">
        <v>80</v>
      </c>
      <c r="AW2766" s="12" t="s">
        <v>30</v>
      </c>
      <c r="AX2766" s="12" t="s">
        <v>73</v>
      </c>
      <c r="AY2766" s="197" t="s">
        <v>205</v>
      </c>
    </row>
    <row r="2767" s="13" customFormat="1">
      <c r="B2767" s="203"/>
      <c r="D2767" s="196" t="s">
        <v>213</v>
      </c>
      <c r="E2767" s="204" t="s">
        <v>1</v>
      </c>
      <c r="F2767" s="205" t="s">
        <v>373</v>
      </c>
      <c r="H2767" s="206">
        <v>2.23</v>
      </c>
      <c r="I2767" s="207"/>
      <c r="L2767" s="203"/>
      <c r="M2767" s="208"/>
      <c r="N2767" s="209"/>
      <c r="O2767" s="209"/>
      <c r="P2767" s="209"/>
      <c r="Q2767" s="209"/>
      <c r="R2767" s="209"/>
      <c r="S2767" s="209"/>
      <c r="T2767" s="210"/>
      <c r="AT2767" s="204" t="s">
        <v>213</v>
      </c>
      <c r="AU2767" s="204" t="s">
        <v>82</v>
      </c>
      <c r="AV2767" s="13" t="s">
        <v>82</v>
      </c>
      <c r="AW2767" s="13" t="s">
        <v>30</v>
      </c>
      <c r="AX2767" s="13" t="s">
        <v>73</v>
      </c>
      <c r="AY2767" s="204" t="s">
        <v>205</v>
      </c>
    </row>
    <row r="2768" s="12" customFormat="1">
      <c r="B2768" s="195"/>
      <c r="D2768" s="196" t="s">
        <v>213</v>
      </c>
      <c r="E2768" s="197" t="s">
        <v>1</v>
      </c>
      <c r="F2768" s="198" t="s">
        <v>374</v>
      </c>
      <c r="H2768" s="197" t="s">
        <v>1</v>
      </c>
      <c r="I2768" s="199"/>
      <c r="L2768" s="195"/>
      <c r="M2768" s="200"/>
      <c r="N2768" s="201"/>
      <c r="O2768" s="201"/>
      <c r="P2768" s="201"/>
      <c r="Q2768" s="201"/>
      <c r="R2768" s="201"/>
      <c r="S2768" s="201"/>
      <c r="T2768" s="202"/>
      <c r="AT2768" s="197" t="s">
        <v>213</v>
      </c>
      <c r="AU2768" s="197" t="s">
        <v>82</v>
      </c>
      <c r="AV2768" s="12" t="s">
        <v>80</v>
      </c>
      <c r="AW2768" s="12" t="s">
        <v>30</v>
      </c>
      <c r="AX2768" s="12" t="s">
        <v>73</v>
      </c>
      <c r="AY2768" s="197" t="s">
        <v>205</v>
      </c>
    </row>
    <row r="2769" s="13" customFormat="1">
      <c r="B2769" s="203"/>
      <c r="D2769" s="196" t="s">
        <v>213</v>
      </c>
      <c r="E2769" s="204" t="s">
        <v>1</v>
      </c>
      <c r="F2769" s="205" t="s">
        <v>375</v>
      </c>
      <c r="H2769" s="206">
        <v>1.44</v>
      </c>
      <c r="I2769" s="207"/>
      <c r="L2769" s="203"/>
      <c r="M2769" s="208"/>
      <c r="N2769" s="209"/>
      <c r="O2769" s="209"/>
      <c r="P2769" s="209"/>
      <c r="Q2769" s="209"/>
      <c r="R2769" s="209"/>
      <c r="S2769" s="209"/>
      <c r="T2769" s="210"/>
      <c r="AT2769" s="204" t="s">
        <v>213</v>
      </c>
      <c r="AU2769" s="204" t="s">
        <v>82</v>
      </c>
      <c r="AV2769" s="13" t="s">
        <v>82</v>
      </c>
      <c r="AW2769" s="13" t="s">
        <v>30</v>
      </c>
      <c r="AX2769" s="13" t="s">
        <v>73</v>
      </c>
      <c r="AY2769" s="204" t="s">
        <v>205</v>
      </c>
    </row>
    <row r="2770" s="12" customFormat="1">
      <c r="B2770" s="195"/>
      <c r="D2770" s="196" t="s">
        <v>213</v>
      </c>
      <c r="E2770" s="197" t="s">
        <v>1</v>
      </c>
      <c r="F2770" s="198" t="s">
        <v>378</v>
      </c>
      <c r="H2770" s="197" t="s">
        <v>1</v>
      </c>
      <c r="I2770" s="199"/>
      <c r="L2770" s="195"/>
      <c r="M2770" s="200"/>
      <c r="N2770" s="201"/>
      <c r="O2770" s="201"/>
      <c r="P2770" s="201"/>
      <c r="Q2770" s="201"/>
      <c r="R2770" s="201"/>
      <c r="S2770" s="201"/>
      <c r="T2770" s="202"/>
      <c r="AT2770" s="197" t="s">
        <v>213</v>
      </c>
      <c r="AU2770" s="197" t="s">
        <v>82</v>
      </c>
      <c r="AV2770" s="12" t="s">
        <v>80</v>
      </c>
      <c r="AW2770" s="12" t="s">
        <v>30</v>
      </c>
      <c r="AX2770" s="12" t="s">
        <v>73</v>
      </c>
      <c r="AY2770" s="197" t="s">
        <v>205</v>
      </c>
    </row>
    <row r="2771" s="13" customFormat="1">
      <c r="B2771" s="203"/>
      <c r="D2771" s="196" t="s">
        <v>213</v>
      </c>
      <c r="E2771" s="204" t="s">
        <v>1</v>
      </c>
      <c r="F2771" s="205" t="s">
        <v>379</v>
      </c>
      <c r="H2771" s="206">
        <v>1.5</v>
      </c>
      <c r="I2771" s="207"/>
      <c r="L2771" s="203"/>
      <c r="M2771" s="208"/>
      <c r="N2771" s="209"/>
      <c r="O2771" s="209"/>
      <c r="P2771" s="209"/>
      <c r="Q2771" s="209"/>
      <c r="R2771" s="209"/>
      <c r="S2771" s="209"/>
      <c r="T2771" s="210"/>
      <c r="AT2771" s="204" t="s">
        <v>213</v>
      </c>
      <c r="AU2771" s="204" t="s">
        <v>82</v>
      </c>
      <c r="AV2771" s="13" t="s">
        <v>82</v>
      </c>
      <c r="AW2771" s="13" t="s">
        <v>30</v>
      </c>
      <c r="AX2771" s="13" t="s">
        <v>73</v>
      </c>
      <c r="AY2771" s="204" t="s">
        <v>205</v>
      </c>
    </row>
    <row r="2772" s="12" customFormat="1">
      <c r="B2772" s="195"/>
      <c r="D2772" s="196" t="s">
        <v>213</v>
      </c>
      <c r="E2772" s="197" t="s">
        <v>1</v>
      </c>
      <c r="F2772" s="198" t="s">
        <v>380</v>
      </c>
      <c r="H2772" s="197" t="s">
        <v>1</v>
      </c>
      <c r="I2772" s="199"/>
      <c r="L2772" s="195"/>
      <c r="M2772" s="200"/>
      <c r="N2772" s="201"/>
      <c r="O2772" s="201"/>
      <c r="P2772" s="201"/>
      <c r="Q2772" s="201"/>
      <c r="R2772" s="201"/>
      <c r="S2772" s="201"/>
      <c r="T2772" s="202"/>
      <c r="AT2772" s="197" t="s">
        <v>213</v>
      </c>
      <c r="AU2772" s="197" t="s">
        <v>82</v>
      </c>
      <c r="AV2772" s="12" t="s">
        <v>80</v>
      </c>
      <c r="AW2772" s="12" t="s">
        <v>30</v>
      </c>
      <c r="AX2772" s="12" t="s">
        <v>73</v>
      </c>
      <c r="AY2772" s="197" t="s">
        <v>205</v>
      </c>
    </row>
    <row r="2773" s="13" customFormat="1">
      <c r="B2773" s="203"/>
      <c r="D2773" s="196" t="s">
        <v>213</v>
      </c>
      <c r="E2773" s="204" t="s">
        <v>1</v>
      </c>
      <c r="F2773" s="205" t="s">
        <v>381</v>
      </c>
      <c r="H2773" s="206">
        <v>1.4299999999999999</v>
      </c>
      <c r="I2773" s="207"/>
      <c r="L2773" s="203"/>
      <c r="M2773" s="208"/>
      <c r="N2773" s="209"/>
      <c r="O2773" s="209"/>
      <c r="P2773" s="209"/>
      <c r="Q2773" s="209"/>
      <c r="R2773" s="209"/>
      <c r="S2773" s="209"/>
      <c r="T2773" s="210"/>
      <c r="AT2773" s="204" t="s">
        <v>213</v>
      </c>
      <c r="AU2773" s="204" t="s">
        <v>82</v>
      </c>
      <c r="AV2773" s="13" t="s">
        <v>82</v>
      </c>
      <c r="AW2773" s="13" t="s">
        <v>30</v>
      </c>
      <c r="AX2773" s="13" t="s">
        <v>73</v>
      </c>
      <c r="AY2773" s="204" t="s">
        <v>205</v>
      </c>
    </row>
    <row r="2774" s="12" customFormat="1">
      <c r="B2774" s="195"/>
      <c r="D2774" s="196" t="s">
        <v>213</v>
      </c>
      <c r="E2774" s="197" t="s">
        <v>1</v>
      </c>
      <c r="F2774" s="198" t="s">
        <v>385</v>
      </c>
      <c r="H2774" s="197" t="s">
        <v>1</v>
      </c>
      <c r="I2774" s="199"/>
      <c r="L2774" s="195"/>
      <c r="M2774" s="200"/>
      <c r="N2774" s="201"/>
      <c r="O2774" s="201"/>
      <c r="P2774" s="201"/>
      <c r="Q2774" s="201"/>
      <c r="R2774" s="201"/>
      <c r="S2774" s="201"/>
      <c r="T2774" s="202"/>
      <c r="AT2774" s="197" t="s">
        <v>213</v>
      </c>
      <c r="AU2774" s="197" t="s">
        <v>82</v>
      </c>
      <c r="AV2774" s="12" t="s">
        <v>80</v>
      </c>
      <c r="AW2774" s="12" t="s">
        <v>30</v>
      </c>
      <c r="AX2774" s="12" t="s">
        <v>73</v>
      </c>
      <c r="AY2774" s="197" t="s">
        <v>205</v>
      </c>
    </row>
    <row r="2775" s="13" customFormat="1">
      <c r="B2775" s="203"/>
      <c r="D2775" s="196" t="s">
        <v>213</v>
      </c>
      <c r="E2775" s="204" t="s">
        <v>1</v>
      </c>
      <c r="F2775" s="205" t="s">
        <v>349</v>
      </c>
      <c r="H2775" s="206">
        <v>1.54</v>
      </c>
      <c r="I2775" s="207"/>
      <c r="L2775" s="203"/>
      <c r="M2775" s="208"/>
      <c r="N2775" s="209"/>
      <c r="O2775" s="209"/>
      <c r="P2775" s="209"/>
      <c r="Q2775" s="209"/>
      <c r="R2775" s="209"/>
      <c r="S2775" s="209"/>
      <c r="T2775" s="210"/>
      <c r="AT2775" s="204" t="s">
        <v>213</v>
      </c>
      <c r="AU2775" s="204" t="s">
        <v>82</v>
      </c>
      <c r="AV2775" s="13" t="s">
        <v>82</v>
      </c>
      <c r="AW2775" s="13" t="s">
        <v>30</v>
      </c>
      <c r="AX2775" s="13" t="s">
        <v>73</v>
      </c>
      <c r="AY2775" s="204" t="s">
        <v>205</v>
      </c>
    </row>
    <row r="2776" s="12" customFormat="1">
      <c r="B2776" s="195"/>
      <c r="D2776" s="196" t="s">
        <v>213</v>
      </c>
      <c r="E2776" s="197" t="s">
        <v>1</v>
      </c>
      <c r="F2776" s="198" t="s">
        <v>386</v>
      </c>
      <c r="H2776" s="197" t="s">
        <v>1</v>
      </c>
      <c r="I2776" s="199"/>
      <c r="L2776" s="195"/>
      <c r="M2776" s="200"/>
      <c r="N2776" s="201"/>
      <c r="O2776" s="201"/>
      <c r="P2776" s="201"/>
      <c r="Q2776" s="201"/>
      <c r="R2776" s="201"/>
      <c r="S2776" s="201"/>
      <c r="T2776" s="202"/>
      <c r="AT2776" s="197" t="s">
        <v>213</v>
      </c>
      <c r="AU2776" s="197" t="s">
        <v>82</v>
      </c>
      <c r="AV2776" s="12" t="s">
        <v>80</v>
      </c>
      <c r="AW2776" s="12" t="s">
        <v>30</v>
      </c>
      <c r="AX2776" s="12" t="s">
        <v>73</v>
      </c>
      <c r="AY2776" s="197" t="s">
        <v>205</v>
      </c>
    </row>
    <row r="2777" s="13" customFormat="1">
      <c r="B2777" s="203"/>
      <c r="D2777" s="196" t="s">
        <v>213</v>
      </c>
      <c r="E2777" s="204" t="s">
        <v>1</v>
      </c>
      <c r="F2777" s="205" t="s">
        <v>349</v>
      </c>
      <c r="H2777" s="206">
        <v>1.54</v>
      </c>
      <c r="I2777" s="207"/>
      <c r="L2777" s="203"/>
      <c r="M2777" s="208"/>
      <c r="N2777" s="209"/>
      <c r="O2777" s="209"/>
      <c r="P2777" s="209"/>
      <c r="Q2777" s="209"/>
      <c r="R2777" s="209"/>
      <c r="S2777" s="209"/>
      <c r="T2777" s="210"/>
      <c r="AT2777" s="204" t="s">
        <v>213</v>
      </c>
      <c r="AU2777" s="204" t="s">
        <v>82</v>
      </c>
      <c r="AV2777" s="13" t="s">
        <v>82</v>
      </c>
      <c r="AW2777" s="13" t="s">
        <v>30</v>
      </c>
      <c r="AX2777" s="13" t="s">
        <v>73</v>
      </c>
      <c r="AY2777" s="204" t="s">
        <v>205</v>
      </c>
    </row>
    <row r="2778" s="12" customFormat="1">
      <c r="B2778" s="195"/>
      <c r="D2778" s="196" t="s">
        <v>213</v>
      </c>
      <c r="E2778" s="197" t="s">
        <v>1</v>
      </c>
      <c r="F2778" s="198" t="s">
        <v>387</v>
      </c>
      <c r="H2778" s="197" t="s">
        <v>1</v>
      </c>
      <c r="I2778" s="199"/>
      <c r="L2778" s="195"/>
      <c r="M2778" s="200"/>
      <c r="N2778" s="201"/>
      <c r="O2778" s="201"/>
      <c r="P2778" s="201"/>
      <c r="Q2778" s="201"/>
      <c r="R2778" s="201"/>
      <c r="S2778" s="201"/>
      <c r="T2778" s="202"/>
      <c r="AT2778" s="197" t="s">
        <v>213</v>
      </c>
      <c r="AU2778" s="197" t="s">
        <v>82</v>
      </c>
      <c r="AV2778" s="12" t="s">
        <v>80</v>
      </c>
      <c r="AW2778" s="12" t="s">
        <v>30</v>
      </c>
      <c r="AX2778" s="12" t="s">
        <v>73</v>
      </c>
      <c r="AY2778" s="197" t="s">
        <v>205</v>
      </c>
    </row>
    <row r="2779" s="13" customFormat="1">
      <c r="B2779" s="203"/>
      <c r="D2779" s="196" t="s">
        <v>213</v>
      </c>
      <c r="E2779" s="204" t="s">
        <v>1</v>
      </c>
      <c r="F2779" s="205" t="s">
        <v>388</v>
      </c>
      <c r="H2779" s="206">
        <v>1.8700000000000001</v>
      </c>
      <c r="I2779" s="207"/>
      <c r="L2779" s="203"/>
      <c r="M2779" s="208"/>
      <c r="N2779" s="209"/>
      <c r="O2779" s="209"/>
      <c r="P2779" s="209"/>
      <c r="Q2779" s="209"/>
      <c r="R2779" s="209"/>
      <c r="S2779" s="209"/>
      <c r="T2779" s="210"/>
      <c r="AT2779" s="204" t="s">
        <v>213</v>
      </c>
      <c r="AU2779" s="204" t="s">
        <v>82</v>
      </c>
      <c r="AV2779" s="13" t="s">
        <v>82</v>
      </c>
      <c r="AW2779" s="13" t="s">
        <v>30</v>
      </c>
      <c r="AX2779" s="13" t="s">
        <v>73</v>
      </c>
      <c r="AY2779" s="204" t="s">
        <v>205</v>
      </c>
    </row>
    <row r="2780" s="12" customFormat="1">
      <c r="B2780" s="195"/>
      <c r="D2780" s="196" t="s">
        <v>213</v>
      </c>
      <c r="E2780" s="197" t="s">
        <v>1</v>
      </c>
      <c r="F2780" s="198" t="s">
        <v>392</v>
      </c>
      <c r="H2780" s="197" t="s">
        <v>1</v>
      </c>
      <c r="I2780" s="199"/>
      <c r="L2780" s="195"/>
      <c r="M2780" s="200"/>
      <c r="N2780" s="201"/>
      <c r="O2780" s="201"/>
      <c r="P2780" s="201"/>
      <c r="Q2780" s="201"/>
      <c r="R2780" s="201"/>
      <c r="S2780" s="201"/>
      <c r="T2780" s="202"/>
      <c r="AT2780" s="197" t="s">
        <v>213</v>
      </c>
      <c r="AU2780" s="197" t="s">
        <v>82</v>
      </c>
      <c r="AV2780" s="12" t="s">
        <v>80</v>
      </c>
      <c r="AW2780" s="12" t="s">
        <v>30</v>
      </c>
      <c r="AX2780" s="12" t="s">
        <v>73</v>
      </c>
      <c r="AY2780" s="197" t="s">
        <v>205</v>
      </c>
    </row>
    <row r="2781" s="13" customFormat="1">
      <c r="B2781" s="203"/>
      <c r="D2781" s="196" t="s">
        <v>213</v>
      </c>
      <c r="E2781" s="204" t="s">
        <v>1</v>
      </c>
      <c r="F2781" s="205" t="s">
        <v>347</v>
      </c>
      <c r="H2781" s="206">
        <v>1.53</v>
      </c>
      <c r="I2781" s="207"/>
      <c r="L2781" s="203"/>
      <c r="M2781" s="208"/>
      <c r="N2781" s="209"/>
      <c r="O2781" s="209"/>
      <c r="P2781" s="209"/>
      <c r="Q2781" s="209"/>
      <c r="R2781" s="209"/>
      <c r="S2781" s="209"/>
      <c r="T2781" s="210"/>
      <c r="AT2781" s="204" t="s">
        <v>213</v>
      </c>
      <c r="AU2781" s="204" t="s">
        <v>82</v>
      </c>
      <c r="AV2781" s="13" t="s">
        <v>82</v>
      </c>
      <c r="AW2781" s="13" t="s">
        <v>30</v>
      </c>
      <c r="AX2781" s="13" t="s">
        <v>73</v>
      </c>
      <c r="AY2781" s="204" t="s">
        <v>205</v>
      </c>
    </row>
    <row r="2782" s="12" customFormat="1">
      <c r="B2782" s="195"/>
      <c r="D2782" s="196" t="s">
        <v>213</v>
      </c>
      <c r="E2782" s="197" t="s">
        <v>1</v>
      </c>
      <c r="F2782" s="198" t="s">
        <v>393</v>
      </c>
      <c r="H2782" s="197" t="s">
        <v>1</v>
      </c>
      <c r="I2782" s="199"/>
      <c r="L2782" s="195"/>
      <c r="M2782" s="200"/>
      <c r="N2782" s="201"/>
      <c r="O2782" s="201"/>
      <c r="P2782" s="201"/>
      <c r="Q2782" s="201"/>
      <c r="R2782" s="201"/>
      <c r="S2782" s="201"/>
      <c r="T2782" s="202"/>
      <c r="AT2782" s="197" t="s">
        <v>213</v>
      </c>
      <c r="AU2782" s="197" t="s">
        <v>82</v>
      </c>
      <c r="AV2782" s="12" t="s">
        <v>80</v>
      </c>
      <c r="AW2782" s="12" t="s">
        <v>30</v>
      </c>
      <c r="AX2782" s="12" t="s">
        <v>73</v>
      </c>
      <c r="AY2782" s="197" t="s">
        <v>205</v>
      </c>
    </row>
    <row r="2783" s="13" customFormat="1">
      <c r="B2783" s="203"/>
      <c r="D2783" s="196" t="s">
        <v>213</v>
      </c>
      <c r="E2783" s="204" t="s">
        <v>1</v>
      </c>
      <c r="F2783" s="205" t="s">
        <v>349</v>
      </c>
      <c r="H2783" s="206">
        <v>1.54</v>
      </c>
      <c r="I2783" s="207"/>
      <c r="L2783" s="203"/>
      <c r="M2783" s="208"/>
      <c r="N2783" s="209"/>
      <c r="O2783" s="209"/>
      <c r="P2783" s="209"/>
      <c r="Q2783" s="209"/>
      <c r="R2783" s="209"/>
      <c r="S2783" s="209"/>
      <c r="T2783" s="210"/>
      <c r="AT2783" s="204" t="s">
        <v>213</v>
      </c>
      <c r="AU2783" s="204" t="s">
        <v>82</v>
      </c>
      <c r="AV2783" s="13" t="s">
        <v>82</v>
      </c>
      <c r="AW2783" s="13" t="s">
        <v>30</v>
      </c>
      <c r="AX2783" s="13" t="s">
        <v>73</v>
      </c>
      <c r="AY2783" s="204" t="s">
        <v>205</v>
      </c>
    </row>
    <row r="2784" s="12" customFormat="1">
      <c r="B2784" s="195"/>
      <c r="D2784" s="196" t="s">
        <v>213</v>
      </c>
      <c r="E2784" s="197" t="s">
        <v>1</v>
      </c>
      <c r="F2784" s="198" t="s">
        <v>396</v>
      </c>
      <c r="H2784" s="197" t="s">
        <v>1</v>
      </c>
      <c r="I2784" s="199"/>
      <c r="L2784" s="195"/>
      <c r="M2784" s="200"/>
      <c r="N2784" s="201"/>
      <c r="O2784" s="201"/>
      <c r="P2784" s="201"/>
      <c r="Q2784" s="201"/>
      <c r="R2784" s="201"/>
      <c r="S2784" s="201"/>
      <c r="T2784" s="202"/>
      <c r="AT2784" s="197" t="s">
        <v>213</v>
      </c>
      <c r="AU2784" s="197" t="s">
        <v>82</v>
      </c>
      <c r="AV2784" s="12" t="s">
        <v>80</v>
      </c>
      <c r="AW2784" s="12" t="s">
        <v>30</v>
      </c>
      <c r="AX2784" s="12" t="s">
        <v>73</v>
      </c>
      <c r="AY2784" s="197" t="s">
        <v>205</v>
      </c>
    </row>
    <row r="2785" s="13" customFormat="1">
      <c r="B2785" s="203"/>
      <c r="D2785" s="196" t="s">
        <v>213</v>
      </c>
      <c r="E2785" s="204" t="s">
        <v>1</v>
      </c>
      <c r="F2785" s="205" t="s">
        <v>397</v>
      </c>
      <c r="H2785" s="206">
        <v>1.27</v>
      </c>
      <c r="I2785" s="207"/>
      <c r="L2785" s="203"/>
      <c r="M2785" s="208"/>
      <c r="N2785" s="209"/>
      <c r="O2785" s="209"/>
      <c r="P2785" s="209"/>
      <c r="Q2785" s="209"/>
      <c r="R2785" s="209"/>
      <c r="S2785" s="209"/>
      <c r="T2785" s="210"/>
      <c r="AT2785" s="204" t="s">
        <v>213</v>
      </c>
      <c r="AU2785" s="204" t="s">
        <v>82</v>
      </c>
      <c r="AV2785" s="13" t="s">
        <v>82</v>
      </c>
      <c r="AW2785" s="13" t="s">
        <v>30</v>
      </c>
      <c r="AX2785" s="13" t="s">
        <v>73</v>
      </c>
      <c r="AY2785" s="204" t="s">
        <v>205</v>
      </c>
    </row>
    <row r="2786" s="12" customFormat="1">
      <c r="B2786" s="195"/>
      <c r="D2786" s="196" t="s">
        <v>213</v>
      </c>
      <c r="E2786" s="197" t="s">
        <v>1</v>
      </c>
      <c r="F2786" s="198" t="s">
        <v>398</v>
      </c>
      <c r="H2786" s="197" t="s">
        <v>1</v>
      </c>
      <c r="I2786" s="199"/>
      <c r="L2786" s="195"/>
      <c r="M2786" s="200"/>
      <c r="N2786" s="201"/>
      <c r="O2786" s="201"/>
      <c r="P2786" s="201"/>
      <c r="Q2786" s="201"/>
      <c r="R2786" s="201"/>
      <c r="S2786" s="201"/>
      <c r="T2786" s="202"/>
      <c r="AT2786" s="197" t="s">
        <v>213</v>
      </c>
      <c r="AU2786" s="197" t="s">
        <v>82</v>
      </c>
      <c r="AV2786" s="12" t="s">
        <v>80</v>
      </c>
      <c r="AW2786" s="12" t="s">
        <v>30</v>
      </c>
      <c r="AX2786" s="12" t="s">
        <v>73</v>
      </c>
      <c r="AY2786" s="197" t="s">
        <v>205</v>
      </c>
    </row>
    <row r="2787" s="13" customFormat="1">
      <c r="B2787" s="203"/>
      <c r="D2787" s="196" t="s">
        <v>213</v>
      </c>
      <c r="E2787" s="204" t="s">
        <v>1</v>
      </c>
      <c r="F2787" s="205" t="s">
        <v>399</v>
      </c>
      <c r="H2787" s="206">
        <v>1.51</v>
      </c>
      <c r="I2787" s="207"/>
      <c r="L2787" s="203"/>
      <c r="M2787" s="208"/>
      <c r="N2787" s="209"/>
      <c r="O2787" s="209"/>
      <c r="P2787" s="209"/>
      <c r="Q2787" s="209"/>
      <c r="R2787" s="209"/>
      <c r="S2787" s="209"/>
      <c r="T2787" s="210"/>
      <c r="AT2787" s="204" t="s">
        <v>213</v>
      </c>
      <c r="AU2787" s="204" t="s">
        <v>82</v>
      </c>
      <c r="AV2787" s="13" t="s">
        <v>82</v>
      </c>
      <c r="AW2787" s="13" t="s">
        <v>30</v>
      </c>
      <c r="AX2787" s="13" t="s">
        <v>73</v>
      </c>
      <c r="AY2787" s="204" t="s">
        <v>205</v>
      </c>
    </row>
    <row r="2788" s="12" customFormat="1">
      <c r="B2788" s="195"/>
      <c r="D2788" s="196" t="s">
        <v>213</v>
      </c>
      <c r="E2788" s="197" t="s">
        <v>1</v>
      </c>
      <c r="F2788" s="198" t="s">
        <v>400</v>
      </c>
      <c r="H2788" s="197" t="s">
        <v>1</v>
      </c>
      <c r="I2788" s="199"/>
      <c r="L2788" s="195"/>
      <c r="M2788" s="200"/>
      <c r="N2788" s="201"/>
      <c r="O2788" s="201"/>
      <c r="P2788" s="201"/>
      <c r="Q2788" s="201"/>
      <c r="R2788" s="201"/>
      <c r="S2788" s="201"/>
      <c r="T2788" s="202"/>
      <c r="AT2788" s="197" t="s">
        <v>213</v>
      </c>
      <c r="AU2788" s="197" t="s">
        <v>82</v>
      </c>
      <c r="AV2788" s="12" t="s">
        <v>80</v>
      </c>
      <c r="AW2788" s="12" t="s">
        <v>30</v>
      </c>
      <c r="AX2788" s="12" t="s">
        <v>73</v>
      </c>
      <c r="AY2788" s="197" t="s">
        <v>205</v>
      </c>
    </row>
    <row r="2789" s="13" customFormat="1">
      <c r="B2789" s="203"/>
      <c r="D2789" s="196" t="s">
        <v>213</v>
      </c>
      <c r="E2789" s="204" t="s">
        <v>1</v>
      </c>
      <c r="F2789" s="205" t="s">
        <v>401</v>
      </c>
      <c r="H2789" s="206">
        <v>8.0800000000000001</v>
      </c>
      <c r="I2789" s="207"/>
      <c r="L2789" s="203"/>
      <c r="M2789" s="208"/>
      <c r="N2789" s="209"/>
      <c r="O2789" s="209"/>
      <c r="P2789" s="209"/>
      <c r="Q2789" s="209"/>
      <c r="R2789" s="209"/>
      <c r="S2789" s="209"/>
      <c r="T2789" s="210"/>
      <c r="AT2789" s="204" t="s">
        <v>213</v>
      </c>
      <c r="AU2789" s="204" t="s">
        <v>82</v>
      </c>
      <c r="AV2789" s="13" t="s">
        <v>82</v>
      </c>
      <c r="AW2789" s="13" t="s">
        <v>30</v>
      </c>
      <c r="AX2789" s="13" t="s">
        <v>73</v>
      </c>
      <c r="AY2789" s="204" t="s">
        <v>205</v>
      </c>
    </row>
    <row r="2790" s="12" customFormat="1">
      <c r="B2790" s="195"/>
      <c r="D2790" s="196" t="s">
        <v>213</v>
      </c>
      <c r="E2790" s="197" t="s">
        <v>1</v>
      </c>
      <c r="F2790" s="198" t="s">
        <v>414</v>
      </c>
      <c r="H2790" s="197" t="s">
        <v>1</v>
      </c>
      <c r="I2790" s="199"/>
      <c r="L2790" s="195"/>
      <c r="M2790" s="200"/>
      <c r="N2790" s="201"/>
      <c r="O2790" s="201"/>
      <c r="P2790" s="201"/>
      <c r="Q2790" s="201"/>
      <c r="R2790" s="201"/>
      <c r="S2790" s="201"/>
      <c r="T2790" s="202"/>
      <c r="AT2790" s="197" t="s">
        <v>213</v>
      </c>
      <c r="AU2790" s="197" t="s">
        <v>82</v>
      </c>
      <c r="AV2790" s="12" t="s">
        <v>80</v>
      </c>
      <c r="AW2790" s="12" t="s">
        <v>30</v>
      </c>
      <c r="AX2790" s="12" t="s">
        <v>73</v>
      </c>
      <c r="AY2790" s="197" t="s">
        <v>205</v>
      </c>
    </row>
    <row r="2791" s="13" customFormat="1">
      <c r="B2791" s="203"/>
      <c r="D2791" s="196" t="s">
        <v>213</v>
      </c>
      <c r="E2791" s="204" t="s">
        <v>1</v>
      </c>
      <c r="F2791" s="205" t="s">
        <v>415</v>
      </c>
      <c r="H2791" s="206">
        <v>32.700000000000003</v>
      </c>
      <c r="I2791" s="207"/>
      <c r="L2791" s="203"/>
      <c r="M2791" s="208"/>
      <c r="N2791" s="209"/>
      <c r="O2791" s="209"/>
      <c r="P2791" s="209"/>
      <c r="Q2791" s="209"/>
      <c r="R2791" s="209"/>
      <c r="S2791" s="209"/>
      <c r="T2791" s="210"/>
      <c r="AT2791" s="204" t="s">
        <v>213</v>
      </c>
      <c r="AU2791" s="204" t="s">
        <v>82</v>
      </c>
      <c r="AV2791" s="13" t="s">
        <v>82</v>
      </c>
      <c r="AW2791" s="13" t="s">
        <v>30</v>
      </c>
      <c r="AX2791" s="13" t="s">
        <v>73</v>
      </c>
      <c r="AY2791" s="204" t="s">
        <v>205</v>
      </c>
    </row>
    <row r="2792" s="12" customFormat="1">
      <c r="B2792" s="195"/>
      <c r="D2792" s="196" t="s">
        <v>213</v>
      </c>
      <c r="E2792" s="197" t="s">
        <v>1</v>
      </c>
      <c r="F2792" s="198" t="s">
        <v>416</v>
      </c>
      <c r="H2792" s="197" t="s">
        <v>1</v>
      </c>
      <c r="I2792" s="199"/>
      <c r="L2792" s="195"/>
      <c r="M2792" s="200"/>
      <c r="N2792" s="201"/>
      <c r="O2792" s="201"/>
      <c r="P2792" s="201"/>
      <c r="Q2792" s="201"/>
      <c r="R2792" s="201"/>
      <c r="S2792" s="201"/>
      <c r="T2792" s="202"/>
      <c r="AT2792" s="197" t="s">
        <v>213</v>
      </c>
      <c r="AU2792" s="197" t="s">
        <v>82</v>
      </c>
      <c r="AV2792" s="12" t="s">
        <v>80</v>
      </c>
      <c r="AW2792" s="12" t="s">
        <v>30</v>
      </c>
      <c r="AX2792" s="12" t="s">
        <v>73</v>
      </c>
      <c r="AY2792" s="197" t="s">
        <v>205</v>
      </c>
    </row>
    <row r="2793" s="13" customFormat="1">
      <c r="B2793" s="203"/>
      <c r="D2793" s="196" t="s">
        <v>213</v>
      </c>
      <c r="E2793" s="204" t="s">
        <v>1</v>
      </c>
      <c r="F2793" s="205" t="s">
        <v>306</v>
      </c>
      <c r="H2793" s="206">
        <v>11</v>
      </c>
      <c r="I2793" s="207"/>
      <c r="L2793" s="203"/>
      <c r="M2793" s="208"/>
      <c r="N2793" s="209"/>
      <c r="O2793" s="209"/>
      <c r="P2793" s="209"/>
      <c r="Q2793" s="209"/>
      <c r="R2793" s="209"/>
      <c r="S2793" s="209"/>
      <c r="T2793" s="210"/>
      <c r="AT2793" s="204" t="s">
        <v>213</v>
      </c>
      <c r="AU2793" s="204" t="s">
        <v>82</v>
      </c>
      <c r="AV2793" s="13" t="s">
        <v>82</v>
      </c>
      <c r="AW2793" s="13" t="s">
        <v>30</v>
      </c>
      <c r="AX2793" s="13" t="s">
        <v>73</v>
      </c>
      <c r="AY2793" s="204" t="s">
        <v>205</v>
      </c>
    </row>
    <row r="2794" s="12" customFormat="1">
      <c r="B2794" s="195"/>
      <c r="D2794" s="196" t="s">
        <v>213</v>
      </c>
      <c r="E2794" s="197" t="s">
        <v>1</v>
      </c>
      <c r="F2794" s="198" t="s">
        <v>421</v>
      </c>
      <c r="H2794" s="197" t="s">
        <v>1</v>
      </c>
      <c r="I2794" s="199"/>
      <c r="L2794" s="195"/>
      <c r="M2794" s="200"/>
      <c r="N2794" s="201"/>
      <c r="O2794" s="201"/>
      <c r="P2794" s="201"/>
      <c r="Q2794" s="201"/>
      <c r="R2794" s="201"/>
      <c r="S2794" s="201"/>
      <c r="T2794" s="202"/>
      <c r="AT2794" s="197" t="s">
        <v>213</v>
      </c>
      <c r="AU2794" s="197" t="s">
        <v>82</v>
      </c>
      <c r="AV2794" s="12" t="s">
        <v>80</v>
      </c>
      <c r="AW2794" s="12" t="s">
        <v>30</v>
      </c>
      <c r="AX2794" s="12" t="s">
        <v>73</v>
      </c>
      <c r="AY2794" s="197" t="s">
        <v>205</v>
      </c>
    </row>
    <row r="2795" s="13" customFormat="1">
      <c r="B2795" s="203"/>
      <c r="D2795" s="196" t="s">
        <v>213</v>
      </c>
      <c r="E2795" s="204" t="s">
        <v>1</v>
      </c>
      <c r="F2795" s="205" t="s">
        <v>351</v>
      </c>
      <c r="H2795" s="206">
        <v>2.1299999999999999</v>
      </c>
      <c r="I2795" s="207"/>
      <c r="L2795" s="203"/>
      <c r="M2795" s="208"/>
      <c r="N2795" s="209"/>
      <c r="O2795" s="209"/>
      <c r="P2795" s="209"/>
      <c r="Q2795" s="209"/>
      <c r="R2795" s="209"/>
      <c r="S2795" s="209"/>
      <c r="T2795" s="210"/>
      <c r="AT2795" s="204" t="s">
        <v>213</v>
      </c>
      <c r="AU2795" s="204" t="s">
        <v>82</v>
      </c>
      <c r="AV2795" s="13" t="s">
        <v>82</v>
      </c>
      <c r="AW2795" s="13" t="s">
        <v>30</v>
      </c>
      <c r="AX2795" s="13" t="s">
        <v>73</v>
      </c>
      <c r="AY2795" s="204" t="s">
        <v>205</v>
      </c>
    </row>
    <row r="2796" s="12" customFormat="1">
      <c r="B2796" s="195"/>
      <c r="D2796" s="196" t="s">
        <v>213</v>
      </c>
      <c r="E2796" s="197" t="s">
        <v>1</v>
      </c>
      <c r="F2796" s="198" t="s">
        <v>422</v>
      </c>
      <c r="H2796" s="197" t="s">
        <v>1</v>
      </c>
      <c r="I2796" s="199"/>
      <c r="L2796" s="195"/>
      <c r="M2796" s="200"/>
      <c r="N2796" s="201"/>
      <c r="O2796" s="201"/>
      <c r="P2796" s="201"/>
      <c r="Q2796" s="201"/>
      <c r="R2796" s="201"/>
      <c r="S2796" s="201"/>
      <c r="T2796" s="202"/>
      <c r="AT2796" s="197" t="s">
        <v>213</v>
      </c>
      <c r="AU2796" s="197" t="s">
        <v>82</v>
      </c>
      <c r="AV2796" s="12" t="s">
        <v>80</v>
      </c>
      <c r="AW2796" s="12" t="s">
        <v>30</v>
      </c>
      <c r="AX2796" s="12" t="s">
        <v>73</v>
      </c>
      <c r="AY2796" s="197" t="s">
        <v>205</v>
      </c>
    </row>
    <row r="2797" s="13" customFormat="1">
      <c r="B2797" s="203"/>
      <c r="D2797" s="196" t="s">
        <v>213</v>
      </c>
      <c r="E2797" s="204" t="s">
        <v>1</v>
      </c>
      <c r="F2797" s="205" t="s">
        <v>388</v>
      </c>
      <c r="H2797" s="206">
        <v>1.8700000000000001</v>
      </c>
      <c r="I2797" s="207"/>
      <c r="L2797" s="203"/>
      <c r="M2797" s="208"/>
      <c r="N2797" s="209"/>
      <c r="O2797" s="209"/>
      <c r="P2797" s="209"/>
      <c r="Q2797" s="209"/>
      <c r="R2797" s="209"/>
      <c r="S2797" s="209"/>
      <c r="T2797" s="210"/>
      <c r="AT2797" s="204" t="s">
        <v>213</v>
      </c>
      <c r="AU2797" s="204" t="s">
        <v>82</v>
      </c>
      <c r="AV2797" s="13" t="s">
        <v>82</v>
      </c>
      <c r="AW2797" s="13" t="s">
        <v>30</v>
      </c>
      <c r="AX2797" s="13" t="s">
        <v>73</v>
      </c>
      <c r="AY2797" s="204" t="s">
        <v>205</v>
      </c>
    </row>
    <row r="2798" s="12" customFormat="1">
      <c r="B2798" s="195"/>
      <c r="D2798" s="196" t="s">
        <v>213</v>
      </c>
      <c r="E2798" s="197" t="s">
        <v>1</v>
      </c>
      <c r="F2798" s="198" t="s">
        <v>423</v>
      </c>
      <c r="H2798" s="197" t="s">
        <v>1</v>
      </c>
      <c r="I2798" s="199"/>
      <c r="L2798" s="195"/>
      <c r="M2798" s="200"/>
      <c r="N2798" s="201"/>
      <c r="O2798" s="201"/>
      <c r="P2798" s="201"/>
      <c r="Q2798" s="201"/>
      <c r="R2798" s="201"/>
      <c r="S2798" s="201"/>
      <c r="T2798" s="202"/>
      <c r="AT2798" s="197" t="s">
        <v>213</v>
      </c>
      <c r="AU2798" s="197" t="s">
        <v>82</v>
      </c>
      <c r="AV2798" s="12" t="s">
        <v>80</v>
      </c>
      <c r="AW2798" s="12" t="s">
        <v>30</v>
      </c>
      <c r="AX2798" s="12" t="s">
        <v>73</v>
      </c>
      <c r="AY2798" s="197" t="s">
        <v>205</v>
      </c>
    </row>
    <row r="2799" s="13" customFormat="1">
      <c r="B2799" s="203"/>
      <c r="D2799" s="196" t="s">
        <v>213</v>
      </c>
      <c r="E2799" s="204" t="s">
        <v>1</v>
      </c>
      <c r="F2799" s="205" t="s">
        <v>388</v>
      </c>
      <c r="H2799" s="206">
        <v>1.8700000000000001</v>
      </c>
      <c r="I2799" s="207"/>
      <c r="L2799" s="203"/>
      <c r="M2799" s="208"/>
      <c r="N2799" s="209"/>
      <c r="O2799" s="209"/>
      <c r="P2799" s="209"/>
      <c r="Q2799" s="209"/>
      <c r="R2799" s="209"/>
      <c r="S2799" s="209"/>
      <c r="T2799" s="210"/>
      <c r="AT2799" s="204" t="s">
        <v>213</v>
      </c>
      <c r="AU2799" s="204" t="s">
        <v>82</v>
      </c>
      <c r="AV2799" s="13" t="s">
        <v>82</v>
      </c>
      <c r="AW2799" s="13" t="s">
        <v>30</v>
      </c>
      <c r="AX2799" s="13" t="s">
        <v>73</v>
      </c>
      <c r="AY2799" s="204" t="s">
        <v>205</v>
      </c>
    </row>
    <row r="2800" s="12" customFormat="1">
      <c r="B2800" s="195"/>
      <c r="D2800" s="196" t="s">
        <v>213</v>
      </c>
      <c r="E2800" s="197" t="s">
        <v>1</v>
      </c>
      <c r="F2800" s="198" t="s">
        <v>424</v>
      </c>
      <c r="H2800" s="197" t="s">
        <v>1</v>
      </c>
      <c r="I2800" s="199"/>
      <c r="L2800" s="195"/>
      <c r="M2800" s="200"/>
      <c r="N2800" s="201"/>
      <c r="O2800" s="201"/>
      <c r="P2800" s="201"/>
      <c r="Q2800" s="201"/>
      <c r="R2800" s="201"/>
      <c r="S2800" s="201"/>
      <c r="T2800" s="202"/>
      <c r="AT2800" s="197" t="s">
        <v>213</v>
      </c>
      <c r="AU2800" s="197" t="s">
        <v>82</v>
      </c>
      <c r="AV2800" s="12" t="s">
        <v>80</v>
      </c>
      <c r="AW2800" s="12" t="s">
        <v>30</v>
      </c>
      <c r="AX2800" s="12" t="s">
        <v>73</v>
      </c>
      <c r="AY2800" s="197" t="s">
        <v>205</v>
      </c>
    </row>
    <row r="2801" s="13" customFormat="1">
      <c r="B2801" s="203"/>
      <c r="D2801" s="196" t="s">
        <v>213</v>
      </c>
      <c r="E2801" s="204" t="s">
        <v>1</v>
      </c>
      <c r="F2801" s="205" t="s">
        <v>351</v>
      </c>
      <c r="H2801" s="206">
        <v>2.1299999999999999</v>
      </c>
      <c r="I2801" s="207"/>
      <c r="L2801" s="203"/>
      <c r="M2801" s="208"/>
      <c r="N2801" s="209"/>
      <c r="O2801" s="209"/>
      <c r="P2801" s="209"/>
      <c r="Q2801" s="209"/>
      <c r="R2801" s="209"/>
      <c r="S2801" s="209"/>
      <c r="T2801" s="210"/>
      <c r="AT2801" s="204" t="s">
        <v>213</v>
      </c>
      <c r="AU2801" s="204" t="s">
        <v>82</v>
      </c>
      <c r="AV2801" s="13" t="s">
        <v>82</v>
      </c>
      <c r="AW2801" s="13" t="s">
        <v>30</v>
      </c>
      <c r="AX2801" s="13" t="s">
        <v>73</v>
      </c>
      <c r="AY2801" s="204" t="s">
        <v>205</v>
      </c>
    </row>
    <row r="2802" s="12" customFormat="1">
      <c r="B2802" s="195"/>
      <c r="D2802" s="196" t="s">
        <v>213</v>
      </c>
      <c r="E2802" s="197" t="s">
        <v>1</v>
      </c>
      <c r="F2802" s="198" t="s">
        <v>236</v>
      </c>
      <c r="H2802" s="197" t="s">
        <v>1</v>
      </c>
      <c r="I2802" s="199"/>
      <c r="L2802" s="195"/>
      <c r="M2802" s="200"/>
      <c r="N2802" s="201"/>
      <c r="O2802" s="201"/>
      <c r="P2802" s="201"/>
      <c r="Q2802" s="201"/>
      <c r="R2802" s="201"/>
      <c r="S2802" s="201"/>
      <c r="T2802" s="202"/>
      <c r="AT2802" s="197" t="s">
        <v>213</v>
      </c>
      <c r="AU2802" s="197" t="s">
        <v>82</v>
      </c>
      <c r="AV2802" s="12" t="s">
        <v>80</v>
      </c>
      <c r="AW2802" s="12" t="s">
        <v>30</v>
      </c>
      <c r="AX2802" s="12" t="s">
        <v>73</v>
      </c>
      <c r="AY2802" s="197" t="s">
        <v>205</v>
      </c>
    </row>
    <row r="2803" s="13" customFormat="1">
      <c r="B2803" s="203"/>
      <c r="D2803" s="196" t="s">
        <v>213</v>
      </c>
      <c r="E2803" s="204" t="s">
        <v>1</v>
      </c>
      <c r="F2803" s="205" t="s">
        <v>425</v>
      </c>
      <c r="H2803" s="206">
        <v>22.859999999999999</v>
      </c>
      <c r="I2803" s="207"/>
      <c r="L2803" s="203"/>
      <c r="M2803" s="208"/>
      <c r="N2803" s="209"/>
      <c r="O2803" s="209"/>
      <c r="P2803" s="209"/>
      <c r="Q2803" s="209"/>
      <c r="R2803" s="209"/>
      <c r="S2803" s="209"/>
      <c r="T2803" s="210"/>
      <c r="AT2803" s="204" t="s">
        <v>213</v>
      </c>
      <c r="AU2803" s="204" t="s">
        <v>82</v>
      </c>
      <c r="AV2803" s="13" t="s">
        <v>82</v>
      </c>
      <c r="AW2803" s="13" t="s">
        <v>30</v>
      </c>
      <c r="AX2803" s="13" t="s">
        <v>73</v>
      </c>
      <c r="AY2803" s="204" t="s">
        <v>205</v>
      </c>
    </row>
    <row r="2804" s="12" customFormat="1">
      <c r="B2804" s="195"/>
      <c r="D2804" s="196" t="s">
        <v>213</v>
      </c>
      <c r="E2804" s="197" t="s">
        <v>1</v>
      </c>
      <c r="F2804" s="198" t="s">
        <v>426</v>
      </c>
      <c r="H2804" s="197" t="s">
        <v>1</v>
      </c>
      <c r="I2804" s="199"/>
      <c r="L2804" s="195"/>
      <c r="M2804" s="200"/>
      <c r="N2804" s="201"/>
      <c r="O2804" s="201"/>
      <c r="P2804" s="201"/>
      <c r="Q2804" s="201"/>
      <c r="R2804" s="201"/>
      <c r="S2804" s="201"/>
      <c r="T2804" s="202"/>
      <c r="AT2804" s="197" t="s">
        <v>213</v>
      </c>
      <c r="AU2804" s="197" t="s">
        <v>82</v>
      </c>
      <c r="AV2804" s="12" t="s">
        <v>80</v>
      </c>
      <c r="AW2804" s="12" t="s">
        <v>30</v>
      </c>
      <c r="AX2804" s="12" t="s">
        <v>73</v>
      </c>
      <c r="AY2804" s="197" t="s">
        <v>205</v>
      </c>
    </row>
    <row r="2805" s="13" customFormat="1">
      <c r="B2805" s="203"/>
      <c r="D2805" s="196" t="s">
        <v>213</v>
      </c>
      <c r="E2805" s="204" t="s">
        <v>1</v>
      </c>
      <c r="F2805" s="205" t="s">
        <v>427</v>
      </c>
      <c r="H2805" s="206">
        <v>5.75</v>
      </c>
      <c r="I2805" s="207"/>
      <c r="L2805" s="203"/>
      <c r="M2805" s="208"/>
      <c r="N2805" s="209"/>
      <c r="O2805" s="209"/>
      <c r="P2805" s="209"/>
      <c r="Q2805" s="209"/>
      <c r="R2805" s="209"/>
      <c r="S2805" s="209"/>
      <c r="T2805" s="210"/>
      <c r="AT2805" s="204" t="s">
        <v>213</v>
      </c>
      <c r="AU2805" s="204" t="s">
        <v>82</v>
      </c>
      <c r="AV2805" s="13" t="s">
        <v>82</v>
      </c>
      <c r="AW2805" s="13" t="s">
        <v>30</v>
      </c>
      <c r="AX2805" s="13" t="s">
        <v>73</v>
      </c>
      <c r="AY2805" s="204" t="s">
        <v>205</v>
      </c>
    </row>
    <row r="2806" s="12" customFormat="1">
      <c r="B2806" s="195"/>
      <c r="D2806" s="196" t="s">
        <v>213</v>
      </c>
      <c r="E2806" s="197" t="s">
        <v>1</v>
      </c>
      <c r="F2806" s="198" t="s">
        <v>428</v>
      </c>
      <c r="H2806" s="197" t="s">
        <v>1</v>
      </c>
      <c r="I2806" s="199"/>
      <c r="L2806" s="195"/>
      <c r="M2806" s="200"/>
      <c r="N2806" s="201"/>
      <c r="O2806" s="201"/>
      <c r="P2806" s="201"/>
      <c r="Q2806" s="201"/>
      <c r="R2806" s="201"/>
      <c r="S2806" s="201"/>
      <c r="T2806" s="202"/>
      <c r="AT2806" s="197" t="s">
        <v>213</v>
      </c>
      <c r="AU2806" s="197" t="s">
        <v>82</v>
      </c>
      <c r="AV2806" s="12" t="s">
        <v>80</v>
      </c>
      <c r="AW2806" s="12" t="s">
        <v>30</v>
      </c>
      <c r="AX2806" s="12" t="s">
        <v>73</v>
      </c>
      <c r="AY2806" s="197" t="s">
        <v>205</v>
      </c>
    </row>
    <row r="2807" s="13" customFormat="1">
      <c r="B2807" s="203"/>
      <c r="D2807" s="196" t="s">
        <v>213</v>
      </c>
      <c r="E2807" s="204" t="s">
        <v>1</v>
      </c>
      <c r="F2807" s="205" t="s">
        <v>429</v>
      </c>
      <c r="H2807" s="206">
        <v>110.34</v>
      </c>
      <c r="I2807" s="207"/>
      <c r="L2807" s="203"/>
      <c r="M2807" s="208"/>
      <c r="N2807" s="209"/>
      <c r="O2807" s="209"/>
      <c r="P2807" s="209"/>
      <c r="Q2807" s="209"/>
      <c r="R2807" s="209"/>
      <c r="S2807" s="209"/>
      <c r="T2807" s="210"/>
      <c r="AT2807" s="204" t="s">
        <v>213</v>
      </c>
      <c r="AU2807" s="204" t="s">
        <v>82</v>
      </c>
      <c r="AV2807" s="13" t="s">
        <v>82</v>
      </c>
      <c r="AW2807" s="13" t="s">
        <v>30</v>
      </c>
      <c r="AX2807" s="13" t="s">
        <v>73</v>
      </c>
      <c r="AY2807" s="204" t="s">
        <v>205</v>
      </c>
    </row>
    <row r="2808" s="12" customFormat="1">
      <c r="B2808" s="195"/>
      <c r="D2808" s="196" t="s">
        <v>213</v>
      </c>
      <c r="E2808" s="197" t="s">
        <v>1</v>
      </c>
      <c r="F2808" s="198" t="s">
        <v>432</v>
      </c>
      <c r="H2808" s="197" t="s">
        <v>1</v>
      </c>
      <c r="I2808" s="199"/>
      <c r="L2808" s="195"/>
      <c r="M2808" s="200"/>
      <c r="N2808" s="201"/>
      <c r="O2808" s="201"/>
      <c r="P2808" s="201"/>
      <c r="Q2808" s="201"/>
      <c r="R2808" s="201"/>
      <c r="S2808" s="201"/>
      <c r="T2808" s="202"/>
      <c r="AT2808" s="197" t="s">
        <v>213</v>
      </c>
      <c r="AU2808" s="197" t="s">
        <v>82</v>
      </c>
      <c r="AV2808" s="12" t="s">
        <v>80</v>
      </c>
      <c r="AW2808" s="12" t="s">
        <v>30</v>
      </c>
      <c r="AX2808" s="12" t="s">
        <v>73</v>
      </c>
      <c r="AY2808" s="197" t="s">
        <v>205</v>
      </c>
    </row>
    <row r="2809" s="13" customFormat="1">
      <c r="B2809" s="203"/>
      <c r="D2809" s="196" t="s">
        <v>213</v>
      </c>
      <c r="E2809" s="204" t="s">
        <v>1</v>
      </c>
      <c r="F2809" s="205" t="s">
        <v>433</v>
      </c>
      <c r="H2809" s="206">
        <v>8.8200000000000003</v>
      </c>
      <c r="I2809" s="207"/>
      <c r="L2809" s="203"/>
      <c r="M2809" s="208"/>
      <c r="N2809" s="209"/>
      <c r="O2809" s="209"/>
      <c r="P2809" s="209"/>
      <c r="Q2809" s="209"/>
      <c r="R2809" s="209"/>
      <c r="S2809" s="209"/>
      <c r="T2809" s="210"/>
      <c r="AT2809" s="204" t="s">
        <v>213</v>
      </c>
      <c r="AU2809" s="204" t="s">
        <v>82</v>
      </c>
      <c r="AV2809" s="13" t="s">
        <v>82</v>
      </c>
      <c r="AW2809" s="13" t="s">
        <v>30</v>
      </c>
      <c r="AX2809" s="13" t="s">
        <v>73</v>
      </c>
      <c r="AY2809" s="204" t="s">
        <v>205</v>
      </c>
    </row>
    <row r="2810" s="12" customFormat="1">
      <c r="B2810" s="195"/>
      <c r="D2810" s="196" t="s">
        <v>213</v>
      </c>
      <c r="E2810" s="197" t="s">
        <v>1</v>
      </c>
      <c r="F2810" s="198" t="s">
        <v>434</v>
      </c>
      <c r="H2810" s="197" t="s">
        <v>1</v>
      </c>
      <c r="I2810" s="199"/>
      <c r="L2810" s="195"/>
      <c r="M2810" s="200"/>
      <c r="N2810" s="201"/>
      <c r="O2810" s="201"/>
      <c r="P2810" s="201"/>
      <c r="Q2810" s="201"/>
      <c r="R2810" s="201"/>
      <c r="S2810" s="201"/>
      <c r="T2810" s="202"/>
      <c r="AT2810" s="197" t="s">
        <v>213</v>
      </c>
      <c r="AU2810" s="197" t="s">
        <v>82</v>
      </c>
      <c r="AV2810" s="12" t="s">
        <v>80</v>
      </c>
      <c r="AW2810" s="12" t="s">
        <v>30</v>
      </c>
      <c r="AX2810" s="12" t="s">
        <v>73</v>
      </c>
      <c r="AY2810" s="197" t="s">
        <v>205</v>
      </c>
    </row>
    <row r="2811" s="13" customFormat="1">
      <c r="B2811" s="203"/>
      <c r="D2811" s="196" t="s">
        <v>213</v>
      </c>
      <c r="E2811" s="204" t="s">
        <v>1</v>
      </c>
      <c r="F2811" s="205" t="s">
        <v>435</v>
      </c>
      <c r="H2811" s="206">
        <v>5.9100000000000001</v>
      </c>
      <c r="I2811" s="207"/>
      <c r="L2811" s="203"/>
      <c r="M2811" s="208"/>
      <c r="N2811" s="209"/>
      <c r="O2811" s="209"/>
      <c r="P2811" s="209"/>
      <c r="Q2811" s="209"/>
      <c r="R2811" s="209"/>
      <c r="S2811" s="209"/>
      <c r="T2811" s="210"/>
      <c r="AT2811" s="204" t="s">
        <v>213</v>
      </c>
      <c r="AU2811" s="204" t="s">
        <v>82</v>
      </c>
      <c r="AV2811" s="13" t="s">
        <v>82</v>
      </c>
      <c r="AW2811" s="13" t="s">
        <v>30</v>
      </c>
      <c r="AX2811" s="13" t="s">
        <v>73</v>
      </c>
      <c r="AY2811" s="204" t="s">
        <v>205</v>
      </c>
    </row>
    <row r="2812" s="12" customFormat="1">
      <c r="B2812" s="195"/>
      <c r="D2812" s="196" t="s">
        <v>213</v>
      </c>
      <c r="E2812" s="197" t="s">
        <v>1</v>
      </c>
      <c r="F2812" s="198" t="s">
        <v>442</v>
      </c>
      <c r="H2812" s="197" t="s">
        <v>1</v>
      </c>
      <c r="I2812" s="199"/>
      <c r="L2812" s="195"/>
      <c r="M2812" s="200"/>
      <c r="N2812" s="201"/>
      <c r="O2812" s="201"/>
      <c r="P2812" s="201"/>
      <c r="Q2812" s="201"/>
      <c r="R2812" s="201"/>
      <c r="S2812" s="201"/>
      <c r="T2812" s="202"/>
      <c r="AT2812" s="197" t="s">
        <v>213</v>
      </c>
      <c r="AU2812" s="197" t="s">
        <v>82</v>
      </c>
      <c r="AV2812" s="12" t="s">
        <v>80</v>
      </c>
      <c r="AW2812" s="12" t="s">
        <v>30</v>
      </c>
      <c r="AX2812" s="12" t="s">
        <v>73</v>
      </c>
      <c r="AY2812" s="197" t="s">
        <v>205</v>
      </c>
    </row>
    <row r="2813" s="13" customFormat="1">
      <c r="B2813" s="203"/>
      <c r="D2813" s="196" t="s">
        <v>213</v>
      </c>
      <c r="E2813" s="204" t="s">
        <v>1</v>
      </c>
      <c r="F2813" s="205" t="s">
        <v>443</v>
      </c>
      <c r="H2813" s="206">
        <v>8.9900000000000002</v>
      </c>
      <c r="I2813" s="207"/>
      <c r="L2813" s="203"/>
      <c r="M2813" s="208"/>
      <c r="N2813" s="209"/>
      <c r="O2813" s="209"/>
      <c r="P2813" s="209"/>
      <c r="Q2813" s="209"/>
      <c r="R2813" s="209"/>
      <c r="S2813" s="209"/>
      <c r="T2813" s="210"/>
      <c r="AT2813" s="204" t="s">
        <v>213</v>
      </c>
      <c r="AU2813" s="204" t="s">
        <v>82</v>
      </c>
      <c r="AV2813" s="13" t="s">
        <v>82</v>
      </c>
      <c r="AW2813" s="13" t="s">
        <v>30</v>
      </c>
      <c r="AX2813" s="13" t="s">
        <v>73</v>
      </c>
      <c r="AY2813" s="204" t="s">
        <v>205</v>
      </c>
    </row>
    <row r="2814" s="12" customFormat="1">
      <c r="B2814" s="195"/>
      <c r="D2814" s="196" t="s">
        <v>213</v>
      </c>
      <c r="E2814" s="197" t="s">
        <v>1</v>
      </c>
      <c r="F2814" s="198" t="s">
        <v>250</v>
      </c>
      <c r="H2814" s="197" t="s">
        <v>1</v>
      </c>
      <c r="I2814" s="199"/>
      <c r="L2814" s="195"/>
      <c r="M2814" s="200"/>
      <c r="N2814" s="201"/>
      <c r="O2814" s="201"/>
      <c r="P2814" s="201"/>
      <c r="Q2814" s="201"/>
      <c r="R2814" s="201"/>
      <c r="S2814" s="201"/>
      <c r="T2814" s="202"/>
      <c r="AT2814" s="197" t="s">
        <v>213</v>
      </c>
      <c r="AU2814" s="197" t="s">
        <v>82</v>
      </c>
      <c r="AV2814" s="12" t="s">
        <v>80</v>
      </c>
      <c r="AW2814" s="12" t="s">
        <v>30</v>
      </c>
      <c r="AX2814" s="12" t="s">
        <v>73</v>
      </c>
      <c r="AY2814" s="197" t="s">
        <v>205</v>
      </c>
    </row>
    <row r="2815" s="13" customFormat="1">
      <c r="B2815" s="203"/>
      <c r="D2815" s="196" t="s">
        <v>213</v>
      </c>
      <c r="E2815" s="204" t="s">
        <v>1</v>
      </c>
      <c r="F2815" s="205" t="s">
        <v>444</v>
      </c>
      <c r="H2815" s="206">
        <v>3.3799999999999999</v>
      </c>
      <c r="I2815" s="207"/>
      <c r="L2815" s="203"/>
      <c r="M2815" s="208"/>
      <c r="N2815" s="209"/>
      <c r="O2815" s="209"/>
      <c r="P2815" s="209"/>
      <c r="Q2815" s="209"/>
      <c r="R2815" s="209"/>
      <c r="S2815" s="209"/>
      <c r="T2815" s="210"/>
      <c r="AT2815" s="204" t="s">
        <v>213</v>
      </c>
      <c r="AU2815" s="204" t="s">
        <v>82</v>
      </c>
      <c r="AV2815" s="13" t="s">
        <v>82</v>
      </c>
      <c r="AW2815" s="13" t="s">
        <v>30</v>
      </c>
      <c r="AX2815" s="13" t="s">
        <v>73</v>
      </c>
      <c r="AY2815" s="204" t="s">
        <v>205</v>
      </c>
    </row>
    <row r="2816" s="12" customFormat="1">
      <c r="B2816" s="195"/>
      <c r="D2816" s="196" t="s">
        <v>213</v>
      </c>
      <c r="E2816" s="197" t="s">
        <v>1</v>
      </c>
      <c r="F2816" s="198" t="s">
        <v>449</v>
      </c>
      <c r="H2816" s="197" t="s">
        <v>1</v>
      </c>
      <c r="I2816" s="199"/>
      <c r="L2816" s="195"/>
      <c r="M2816" s="200"/>
      <c r="N2816" s="201"/>
      <c r="O2816" s="201"/>
      <c r="P2816" s="201"/>
      <c r="Q2816" s="201"/>
      <c r="R2816" s="201"/>
      <c r="S2816" s="201"/>
      <c r="T2816" s="202"/>
      <c r="AT2816" s="197" t="s">
        <v>213</v>
      </c>
      <c r="AU2816" s="197" t="s">
        <v>82</v>
      </c>
      <c r="AV2816" s="12" t="s">
        <v>80</v>
      </c>
      <c r="AW2816" s="12" t="s">
        <v>30</v>
      </c>
      <c r="AX2816" s="12" t="s">
        <v>73</v>
      </c>
      <c r="AY2816" s="197" t="s">
        <v>205</v>
      </c>
    </row>
    <row r="2817" s="13" customFormat="1">
      <c r="B2817" s="203"/>
      <c r="D2817" s="196" t="s">
        <v>213</v>
      </c>
      <c r="E2817" s="204" t="s">
        <v>1</v>
      </c>
      <c r="F2817" s="205" t="s">
        <v>450</v>
      </c>
      <c r="H2817" s="206">
        <v>21.539999999999999</v>
      </c>
      <c r="I2817" s="207"/>
      <c r="L2817" s="203"/>
      <c r="M2817" s="208"/>
      <c r="N2817" s="209"/>
      <c r="O2817" s="209"/>
      <c r="P2817" s="209"/>
      <c r="Q2817" s="209"/>
      <c r="R2817" s="209"/>
      <c r="S2817" s="209"/>
      <c r="T2817" s="210"/>
      <c r="AT2817" s="204" t="s">
        <v>213</v>
      </c>
      <c r="AU2817" s="204" t="s">
        <v>82</v>
      </c>
      <c r="AV2817" s="13" t="s">
        <v>82</v>
      </c>
      <c r="AW2817" s="13" t="s">
        <v>30</v>
      </c>
      <c r="AX2817" s="13" t="s">
        <v>73</v>
      </c>
      <c r="AY2817" s="204" t="s">
        <v>205</v>
      </c>
    </row>
    <row r="2818" s="12" customFormat="1">
      <c r="B2818" s="195"/>
      <c r="D2818" s="196" t="s">
        <v>213</v>
      </c>
      <c r="E2818" s="197" t="s">
        <v>1</v>
      </c>
      <c r="F2818" s="198" t="s">
        <v>451</v>
      </c>
      <c r="H2818" s="197" t="s">
        <v>1</v>
      </c>
      <c r="I2818" s="199"/>
      <c r="L2818" s="195"/>
      <c r="M2818" s="200"/>
      <c r="N2818" s="201"/>
      <c r="O2818" s="201"/>
      <c r="P2818" s="201"/>
      <c r="Q2818" s="201"/>
      <c r="R2818" s="201"/>
      <c r="S2818" s="201"/>
      <c r="T2818" s="202"/>
      <c r="AT2818" s="197" t="s">
        <v>213</v>
      </c>
      <c r="AU2818" s="197" t="s">
        <v>82</v>
      </c>
      <c r="AV2818" s="12" t="s">
        <v>80</v>
      </c>
      <c r="AW2818" s="12" t="s">
        <v>30</v>
      </c>
      <c r="AX2818" s="12" t="s">
        <v>73</v>
      </c>
      <c r="AY2818" s="197" t="s">
        <v>205</v>
      </c>
    </row>
    <row r="2819" s="13" customFormat="1">
      <c r="B2819" s="203"/>
      <c r="D2819" s="196" t="s">
        <v>213</v>
      </c>
      <c r="E2819" s="204" t="s">
        <v>1</v>
      </c>
      <c r="F2819" s="205" t="s">
        <v>452</v>
      </c>
      <c r="H2819" s="206">
        <v>46.479999999999997</v>
      </c>
      <c r="I2819" s="207"/>
      <c r="L2819" s="203"/>
      <c r="M2819" s="208"/>
      <c r="N2819" s="209"/>
      <c r="O2819" s="209"/>
      <c r="P2819" s="209"/>
      <c r="Q2819" s="209"/>
      <c r="R2819" s="209"/>
      <c r="S2819" s="209"/>
      <c r="T2819" s="210"/>
      <c r="AT2819" s="204" t="s">
        <v>213</v>
      </c>
      <c r="AU2819" s="204" t="s">
        <v>82</v>
      </c>
      <c r="AV2819" s="13" t="s">
        <v>82</v>
      </c>
      <c r="AW2819" s="13" t="s">
        <v>30</v>
      </c>
      <c r="AX2819" s="13" t="s">
        <v>73</v>
      </c>
      <c r="AY2819" s="204" t="s">
        <v>205</v>
      </c>
    </row>
    <row r="2820" s="12" customFormat="1">
      <c r="B2820" s="195"/>
      <c r="D2820" s="196" t="s">
        <v>213</v>
      </c>
      <c r="E2820" s="197" t="s">
        <v>1</v>
      </c>
      <c r="F2820" s="198" t="s">
        <v>453</v>
      </c>
      <c r="H2820" s="197" t="s">
        <v>1</v>
      </c>
      <c r="I2820" s="199"/>
      <c r="L2820" s="195"/>
      <c r="M2820" s="200"/>
      <c r="N2820" s="201"/>
      <c r="O2820" s="201"/>
      <c r="P2820" s="201"/>
      <c r="Q2820" s="201"/>
      <c r="R2820" s="201"/>
      <c r="S2820" s="201"/>
      <c r="T2820" s="202"/>
      <c r="AT2820" s="197" t="s">
        <v>213</v>
      </c>
      <c r="AU2820" s="197" t="s">
        <v>82</v>
      </c>
      <c r="AV2820" s="12" t="s">
        <v>80</v>
      </c>
      <c r="AW2820" s="12" t="s">
        <v>30</v>
      </c>
      <c r="AX2820" s="12" t="s">
        <v>73</v>
      </c>
      <c r="AY2820" s="197" t="s">
        <v>205</v>
      </c>
    </row>
    <row r="2821" s="13" customFormat="1">
      <c r="B2821" s="203"/>
      <c r="D2821" s="196" t="s">
        <v>213</v>
      </c>
      <c r="E2821" s="204" t="s">
        <v>1</v>
      </c>
      <c r="F2821" s="205" t="s">
        <v>454</v>
      </c>
      <c r="H2821" s="206">
        <v>10.16</v>
      </c>
      <c r="I2821" s="207"/>
      <c r="L2821" s="203"/>
      <c r="M2821" s="208"/>
      <c r="N2821" s="209"/>
      <c r="O2821" s="209"/>
      <c r="P2821" s="209"/>
      <c r="Q2821" s="209"/>
      <c r="R2821" s="209"/>
      <c r="S2821" s="209"/>
      <c r="T2821" s="210"/>
      <c r="AT2821" s="204" t="s">
        <v>213</v>
      </c>
      <c r="AU2821" s="204" t="s">
        <v>82</v>
      </c>
      <c r="AV2821" s="13" t="s">
        <v>82</v>
      </c>
      <c r="AW2821" s="13" t="s">
        <v>30</v>
      </c>
      <c r="AX2821" s="13" t="s">
        <v>73</v>
      </c>
      <c r="AY2821" s="204" t="s">
        <v>205</v>
      </c>
    </row>
    <row r="2822" s="12" customFormat="1">
      <c r="B2822" s="195"/>
      <c r="D2822" s="196" t="s">
        <v>213</v>
      </c>
      <c r="E2822" s="197" t="s">
        <v>1</v>
      </c>
      <c r="F2822" s="198" t="s">
        <v>457</v>
      </c>
      <c r="H2822" s="197" t="s">
        <v>1</v>
      </c>
      <c r="I2822" s="199"/>
      <c r="L2822" s="195"/>
      <c r="M2822" s="200"/>
      <c r="N2822" s="201"/>
      <c r="O2822" s="201"/>
      <c r="P2822" s="201"/>
      <c r="Q2822" s="201"/>
      <c r="R2822" s="201"/>
      <c r="S2822" s="201"/>
      <c r="T2822" s="202"/>
      <c r="AT2822" s="197" t="s">
        <v>213</v>
      </c>
      <c r="AU2822" s="197" t="s">
        <v>82</v>
      </c>
      <c r="AV2822" s="12" t="s">
        <v>80</v>
      </c>
      <c r="AW2822" s="12" t="s">
        <v>30</v>
      </c>
      <c r="AX2822" s="12" t="s">
        <v>73</v>
      </c>
      <c r="AY2822" s="197" t="s">
        <v>205</v>
      </c>
    </row>
    <row r="2823" s="13" customFormat="1">
      <c r="B2823" s="203"/>
      <c r="D2823" s="196" t="s">
        <v>213</v>
      </c>
      <c r="E2823" s="204" t="s">
        <v>1</v>
      </c>
      <c r="F2823" s="205" t="s">
        <v>458</v>
      </c>
      <c r="H2823" s="206">
        <v>13.32</v>
      </c>
      <c r="I2823" s="207"/>
      <c r="L2823" s="203"/>
      <c r="M2823" s="208"/>
      <c r="N2823" s="209"/>
      <c r="O2823" s="209"/>
      <c r="P2823" s="209"/>
      <c r="Q2823" s="209"/>
      <c r="R2823" s="209"/>
      <c r="S2823" s="209"/>
      <c r="T2823" s="210"/>
      <c r="AT2823" s="204" t="s">
        <v>213</v>
      </c>
      <c r="AU2823" s="204" t="s">
        <v>82</v>
      </c>
      <c r="AV2823" s="13" t="s">
        <v>82</v>
      </c>
      <c r="AW2823" s="13" t="s">
        <v>30</v>
      </c>
      <c r="AX2823" s="13" t="s">
        <v>73</v>
      </c>
      <c r="AY2823" s="204" t="s">
        <v>205</v>
      </c>
    </row>
    <row r="2824" s="12" customFormat="1">
      <c r="B2824" s="195"/>
      <c r="D2824" s="196" t="s">
        <v>213</v>
      </c>
      <c r="E2824" s="197" t="s">
        <v>1</v>
      </c>
      <c r="F2824" s="198" t="s">
        <v>461</v>
      </c>
      <c r="H2824" s="197" t="s">
        <v>1</v>
      </c>
      <c r="I2824" s="199"/>
      <c r="L2824" s="195"/>
      <c r="M2824" s="200"/>
      <c r="N2824" s="201"/>
      <c r="O2824" s="201"/>
      <c r="P2824" s="201"/>
      <c r="Q2824" s="201"/>
      <c r="R2824" s="201"/>
      <c r="S2824" s="201"/>
      <c r="T2824" s="202"/>
      <c r="AT2824" s="197" t="s">
        <v>213</v>
      </c>
      <c r="AU2824" s="197" t="s">
        <v>82</v>
      </c>
      <c r="AV2824" s="12" t="s">
        <v>80</v>
      </c>
      <c r="AW2824" s="12" t="s">
        <v>30</v>
      </c>
      <c r="AX2824" s="12" t="s">
        <v>73</v>
      </c>
      <c r="AY2824" s="197" t="s">
        <v>205</v>
      </c>
    </row>
    <row r="2825" s="13" customFormat="1">
      <c r="B2825" s="203"/>
      <c r="D2825" s="196" t="s">
        <v>213</v>
      </c>
      <c r="E2825" s="204" t="s">
        <v>1</v>
      </c>
      <c r="F2825" s="205" t="s">
        <v>462</v>
      </c>
      <c r="H2825" s="206">
        <v>30.25</v>
      </c>
      <c r="I2825" s="207"/>
      <c r="L2825" s="203"/>
      <c r="M2825" s="208"/>
      <c r="N2825" s="209"/>
      <c r="O2825" s="209"/>
      <c r="P2825" s="209"/>
      <c r="Q2825" s="209"/>
      <c r="R2825" s="209"/>
      <c r="S2825" s="209"/>
      <c r="T2825" s="210"/>
      <c r="AT2825" s="204" t="s">
        <v>213</v>
      </c>
      <c r="AU2825" s="204" t="s">
        <v>82</v>
      </c>
      <c r="AV2825" s="13" t="s">
        <v>82</v>
      </c>
      <c r="AW2825" s="13" t="s">
        <v>30</v>
      </c>
      <c r="AX2825" s="13" t="s">
        <v>73</v>
      </c>
      <c r="AY2825" s="204" t="s">
        <v>205</v>
      </c>
    </row>
    <row r="2826" s="12" customFormat="1">
      <c r="B2826" s="195"/>
      <c r="D2826" s="196" t="s">
        <v>213</v>
      </c>
      <c r="E2826" s="197" t="s">
        <v>1</v>
      </c>
      <c r="F2826" s="198" t="s">
        <v>252</v>
      </c>
      <c r="H2826" s="197" t="s">
        <v>1</v>
      </c>
      <c r="I2826" s="199"/>
      <c r="L2826" s="195"/>
      <c r="M2826" s="200"/>
      <c r="N2826" s="201"/>
      <c r="O2826" s="201"/>
      <c r="P2826" s="201"/>
      <c r="Q2826" s="201"/>
      <c r="R2826" s="201"/>
      <c r="S2826" s="201"/>
      <c r="T2826" s="202"/>
      <c r="AT2826" s="197" t="s">
        <v>213</v>
      </c>
      <c r="AU2826" s="197" t="s">
        <v>82</v>
      </c>
      <c r="AV2826" s="12" t="s">
        <v>80</v>
      </c>
      <c r="AW2826" s="12" t="s">
        <v>30</v>
      </c>
      <c r="AX2826" s="12" t="s">
        <v>73</v>
      </c>
      <c r="AY2826" s="197" t="s">
        <v>205</v>
      </c>
    </row>
    <row r="2827" s="13" customFormat="1">
      <c r="B2827" s="203"/>
      <c r="D2827" s="196" t="s">
        <v>213</v>
      </c>
      <c r="E2827" s="204" t="s">
        <v>1</v>
      </c>
      <c r="F2827" s="205" t="s">
        <v>465</v>
      </c>
      <c r="H2827" s="206">
        <v>56.549999999999997</v>
      </c>
      <c r="I2827" s="207"/>
      <c r="L2827" s="203"/>
      <c r="M2827" s="208"/>
      <c r="N2827" s="209"/>
      <c r="O2827" s="209"/>
      <c r="P2827" s="209"/>
      <c r="Q2827" s="209"/>
      <c r="R2827" s="209"/>
      <c r="S2827" s="209"/>
      <c r="T2827" s="210"/>
      <c r="AT2827" s="204" t="s">
        <v>213</v>
      </c>
      <c r="AU2827" s="204" t="s">
        <v>82</v>
      </c>
      <c r="AV2827" s="13" t="s">
        <v>82</v>
      </c>
      <c r="AW2827" s="13" t="s">
        <v>30</v>
      </c>
      <c r="AX2827" s="13" t="s">
        <v>73</v>
      </c>
      <c r="AY2827" s="204" t="s">
        <v>205</v>
      </c>
    </row>
    <row r="2828" s="12" customFormat="1">
      <c r="B2828" s="195"/>
      <c r="D2828" s="196" t="s">
        <v>213</v>
      </c>
      <c r="E2828" s="197" t="s">
        <v>1</v>
      </c>
      <c r="F2828" s="198" t="s">
        <v>467</v>
      </c>
      <c r="H2828" s="197" t="s">
        <v>1</v>
      </c>
      <c r="I2828" s="199"/>
      <c r="L2828" s="195"/>
      <c r="M2828" s="200"/>
      <c r="N2828" s="201"/>
      <c r="O2828" s="201"/>
      <c r="P2828" s="201"/>
      <c r="Q2828" s="201"/>
      <c r="R2828" s="201"/>
      <c r="S2828" s="201"/>
      <c r="T2828" s="202"/>
      <c r="AT2828" s="197" t="s">
        <v>213</v>
      </c>
      <c r="AU2828" s="197" t="s">
        <v>82</v>
      </c>
      <c r="AV2828" s="12" t="s">
        <v>80</v>
      </c>
      <c r="AW2828" s="12" t="s">
        <v>30</v>
      </c>
      <c r="AX2828" s="12" t="s">
        <v>73</v>
      </c>
      <c r="AY2828" s="197" t="s">
        <v>205</v>
      </c>
    </row>
    <row r="2829" s="13" customFormat="1">
      <c r="B2829" s="203"/>
      <c r="D2829" s="196" t="s">
        <v>213</v>
      </c>
      <c r="E2829" s="204" t="s">
        <v>1</v>
      </c>
      <c r="F2829" s="205" t="s">
        <v>468</v>
      </c>
      <c r="H2829" s="206">
        <v>57.270000000000003</v>
      </c>
      <c r="I2829" s="207"/>
      <c r="L2829" s="203"/>
      <c r="M2829" s="208"/>
      <c r="N2829" s="209"/>
      <c r="O2829" s="209"/>
      <c r="P2829" s="209"/>
      <c r="Q2829" s="209"/>
      <c r="R2829" s="209"/>
      <c r="S2829" s="209"/>
      <c r="T2829" s="210"/>
      <c r="AT2829" s="204" t="s">
        <v>213</v>
      </c>
      <c r="AU2829" s="204" t="s">
        <v>82</v>
      </c>
      <c r="AV2829" s="13" t="s">
        <v>82</v>
      </c>
      <c r="AW2829" s="13" t="s">
        <v>30</v>
      </c>
      <c r="AX2829" s="13" t="s">
        <v>73</v>
      </c>
      <c r="AY2829" s="204" t="s">
        <v>205</v>
      </c>
    </row>
    <row r="2830" s="15" customFormat="1">
      <c r="B2830" s="219"/>
      <c r="D2830" s="196" t="s">
        <v>213</v>
      </c>
      <c r="E2830" s="220" t="s">
        <v>1</v>
      </c>
      <c r="F2830" s="221" t="s">
        <v>235</v>
      </c>
      <c r="H2830" s="222">
        <v>588.41999999999996</v>
      </c>
      <c r="I2830" s="223"/>
      <c r="L2830" s="219"/>
      <c r="M2830" s="224"/>
      <c r="N2830" s="225"/>
      <c r="O2830" s="225"/>
      <c r="P2830" s="225"/>
      <c r="Q2830" s="225"/>
      <c r="R2830" s="225"/>
      <c r="S2830" s="225"/>
      <c r="T2830" s="226"/>
      <c r="AT2830" s="220" t="s">
        <v>213</v>
      </c>
      <c r="AU2830" s="220" t="s">
        <v>82</v>
      </c>
      <c r="AV2830" s="15" t="s">
        <v>120</v>
      </c>
      <c r="AW2830" s="15" t="s">
        <v>30</v>
      </c>
      <c r="AX2830" s="15" t="s">
        <v>73</v>
      </c>
      <c r="AY2830" s="220" t="s">
        <v>205</v>
      </c>
    </row>
    <row r="2831" s="12" customFormat="1">
      <c r="B2831" s="195"/>
      <c r="D2831" s="196" t="s">
        <v>213</v>
      </c>
      <c r="E2831" s="197" t="s">
        <v>1</v>
      </c>
      <c r="F2831" s="198" t="s">
        <v>586</v>
      </c>
      <c r="H2831" s="197" t="s">
        <v>1</v>
      </c>
      <c r="I2831" s="199"/>
      <c r="L2831" s="195"/>
      <c r="M2831" s="200"/>
      <c r="N2831" s="201"/>
      <c r="O2831" s="201"/>
      <c r="P2831" s="201"/>
      <c r="Q2831" s="201"/>
      <c r="R2831" s="201"/>
      <c r="S2831" s="201"/>
      <c r="T2831" s="202"/>
      <c r="AT2831" s="197" t="s">
        <v>213</v>
      </c>
      <c r="AU2831" s="197" t="s">
        <v>82</v>
      </c>
      <c r="AV2831" s="12" t="s">
        <v>80</v>
      </c>
      <c r="AW2831" s="12" t="s">
        <v>30</v>
      </c>
      <c r="AX2831" s="12" t="s">
        <v>73</v>
      </c>
      <c r="AY2831" s="197" t="s">
        <v>205</v>
      </c>
    </row>
    <row r="2832" s="12" customFormat="1">
      <c r="B2832" s="195"/>
      <c r="D2832" s="196" t="s">
        <v>213</v>
      </c>
      <c r="E2832" s="197" t="s">
        <v>1</v>
      </c>
      <c r="F2832" s="198" t="s">
        <v>250</v>
      </c>
      <c r="H2832" s="197" t="s">
        <v>1</v>
      </c>
      <c r="I2832" s="199"/>
      <c r="L2832" s="195"/>
      <c r="M2832" s="200"/>
      <c r="N2832" s="201"/>
      <c r="O2832" s="201"/>
      <c r="P2832" s="201"/>
      <c r="Q2832" s="201"/>
      <c r="R2832" s="201"/>
      <c r="S2832" s="201"/>
      <c r="T2832" s="202"/>
      <c r="AT2832" s="197" t="s">
        <v>213</v>
      </c>
      <c r="AU2832" s="197" t="s">
        <v>82</v>
      </c>
      <c r="AV2832" s="12" t="s">
        <v>80</v>
      </c>
      <c r="AW2832" s="12" t="s">
        <v>30</v>
      </c>
      <c r="AX2832" s="12" t="s">
        <v>73</v>
      </c>
      <c r="AY2832" s="197" t="s">
        <v>205</v>
      </c>
    </row>
    <row r="2833" s="13" customFormat="1">
      <c r="B2833" s="203"/>
      <c r="D2833" s="196" t="s">
        <v>213</v>
      </c>
      <c r="E2833" s="204" t="s">
        <v>1</v>
      </c>
      <c r="F2833" s="205" t="s">
        <v>445</v>
      </c>
      <c r="H2833" s="206">
        <v>27.239999999999998</v>
      </c>
      <c r="I2833" s="207"/>
      <c r="L2833" s="203"/>
      <c r="M2833" s="208"/>
      <c r="N2833" s="209"/>
      <c r="O2833" s="209"/>
      <c r="P2833" s="209"/>
      <c r="Q2833" s="209"/>
      <c r="R2833" s="209"/>
      <c r="S2833" s="209"/>
      <c r="T2833" s="210"/>
      <c r="AT2833" s="204" t="s">
        <v>213</v>
      </c>
      <c r="AU2833" s="204" t="s">
        <v>82</v>
      </c>
      <c r="AV2833" s="13" t="s">
        <v>82</v>
      </c>
      <c r="AW2833" s="13" t="s">
        <v>30</v>
      </c>
      <c r="AX2833" s="13" t="s">
        <v>73</v>
      </c>
      <c r="AY2833" s="204" t="s">
        <v>205</v>
      </c>
    </row>
    <row r="2834" s="12" customFormat="1">
      <c r="B2834" s="195"/>
      <c r="D2834" s="196" t="s">
        <v>213</v>
      </c>
      <c r="E2834" s="197" t="s">
        <v>1</v>
      </c>
      <c r="F2834" s="198" t="s">
        <v>252</v>
      </c>
      <c r="H2834" s="197" t="s">
        <v>1</v>
      </c>
      <c r="I2834" s="199"/>
      <c r="L2834" s="195"/>
      <c r="M2834" s="200"/>
      <c r="N2834" s="201"/>
      <c r="O2834" s="201"/>
      <c r="P2834" s="201"/>
      <c r="Q2834" s="201"/>
      <c r="R2834" s="201"/>
      <c r="S2834" s="201"/>
      <c r="T2834" s="202"/>
      <c r="AT2834" s="197" t="s">
        <v>213</v>
      </c>
      <c r="AU2834" s="197" t="s">
        <v>82</v>
      </c>
      <c r="AV2834" s="12" t="s">
        <v>80</v>
      </c>
      <c r="AW2834" s="12" t="s">
        <v>30</v>
      </c>
      <c r="AX2834" s="12" t="s">
        <v>73</v>
      </c>
      <c r="AY2834" s="197" t="s">
        <v>205</v>
      </c>
    </row>
    <row r="2835" s="13" customFormat="1">
      <c r="B2835" s="203"/>
      <c r="D2835" s="196" t="s">
        <v>213</v>
      </c>
      <c r="E2835" s="204" t="s">
        <v>1</v>
      </c>
      <c r="F2835" s="205" t="s">
        <v>466</v>
      </c>
      <c r="H2835" s="206">
        <v>7.4000000000000004</v>
      </c>
      <c r="I2835" s="207"/>
      <c r="L2835" s="203"/>
      <c r="M2835" s="208"/>
      <c r="N2835" s="209"/>
      <c r="O2835" s="209"/>
      <c r="P2835" s="209"/>
      <c r="Q2835" s="209"/>
      <c r="R2835" s="209"/>
      <c r="S2835" s="209"/>
      <c r="T2835" s="210"/>
      <c r="AT2835" s="204" t="s">
        <v>213</v>
      </c>
      <c r="AU2835" s="204" t="s">
        <v>82</v>
      </c>
      <c r="AV2835" s="13" t="s">
        <v>82</v>
      </c>
      <c r="AW2835" s="13" t="s">
        <v>30</v>
      </c>
      <c r="AX2835" s="13" t="s">
        <v>73</v>
      </c>
      <c r="AY2835" s="204" t="s">
        <v>205</v>
      </c>
    </row>
    <row r="2836" s="15" customFormat="1">
      <c r="B2836" s="219"/>
      <c r="D2836" s="196" t="s">
        <v>213</v>
      </c>
      <c r="E2836" s="220" t="s">
        <v>1</v>
      </c>
      <c r="F2836" s="221" t="s">
        <v>235</v>
      </c>
      <c r="H2836" s="222">
        <v>34.640000000000001</v>
      </c>
      <c r="I2836" s="223"/>
      <c r="L2836" s="219"/>
      <c r="M2836" s="224"/>
      <c r="N2836" s="225"/>
      <c r="O2836" s="225"/>
      <c r="P2836" s="225"/>
      <c r="Q2836" s="225"/>
      <c r="R2836" s="225"/>
      <c r="S2836" s="225"/>
      <c r="T2836" s="226"/>
      <c r="AT2836" s="220" t="s">
        <v>213</v>
      </c>
      <c r="AU2836" s="220" t="s">
        <v>82</v>
      </c>
      <c r="AV2836" s="15" t="s">
        <v>120</v>
      </c>
      <c r="AW2836" s="15" t="s">
        <v>30</v>
      </c>
      <c r="AX2836" s="15" t="s">
        <v>73</v>
      </c>
      <c r="AY2836" s="220" t="s">
        <v>205</v>
      </c>
    </row>
    <row r="2837" s="12" customFormat="1">
      <c r="B2837" s="195"/>
      <c r="D2837" s="196" t="s">
        <v>213</v>
      </c>
      <c r="E2837" s="197" t="s">
        <v>1</v>
      </c>
      <c r="F2837" s="198" t="s">
        <v>1885</v>
      </c>
      <c r="H2837" s="197" t="s">
        <v>1</v>
      </c>
      <c r="I2837" s="199"/>
      <c r="L2837" s="195"/>
      <c r="M2837" s="200"/>
      <c r="N2837" s="201"/>
      <c r="O2837" s="201"/>
      <c r="P2837" s="201"/>
      <c r="Q2837" s="201"/>
      <c r="R2837" s="201"/>
      <c r="S2837" s="201"/>
      <c r="T2837" s="202"/>
      <c r="AT2837" s="197" t="s">
        <v>213</v>
      </c>
      <c r="AU2837" s="197" t="s">
        <v>82</v>
      </c>
      <c r="AV2837" s="12" t="s">
        <v>80</v>
      </c>
      <c r="AW2837" s="12" t="s">
        <v>30</v>
      </c>
      <c r="AX2837" s="12" t="s">
        <v>73</v>
      </c>
      <c r="AY2837" s="197" t="s">
        <v>205</v>
      </c>
    </row>
    <row r="2838" s="13" customFormat="1">
      <c r="B2838" s="203"/>
      <c r="D2838" s="196" t="s">
        <v>213</v>
      </c>
      <c r="E2838" s="204" t="s">
        <v>1</v>
      </c>
      <c r="F2838" s="205" t="s">
        <v>1886</v>
      </c>
      <c r="H2838" s="206">
        <v>51.060000000000002</v>
      </c>
      <c r="I2838" s="207"/>
      <c r="L2838" s="203"/>
      <c r="M2838" s="208"/>
      <c r="N2838" s="209"/>
      <c r="O2838" s="209"/>
      <c r="P2838" s="209"/>
      <c r="Q2838" s="209"/>
      <c r="R2838" s="209"/>
      <c r="S2838" s="209"/>
      <c r="T2838" s="210"/>
      <c r="AT2838" s="204" t="s">
        <v>213</v>
      </c>
      <c r="AU2838" s="204" t="s">
        <v>82</v>
      </c>
      <c r="AV2838" s="13" t="s">
        <v>82</v>
      </c>
      <c r="AW2838" s="13" t="s">
        <v>30</v>
      </c>
      <c r="AX2838" s="13" t="s">
        <v>73</v>
      </c>
      <c r="AY2838" s="204" t="s">
        <v>205</v>
      </c>
    </row>
    <row r="2839" s="15" customFormat="1">
      <c r="B2839" s="219"/>
      <c r="D2839" s="196" t="s">
        <v>213</v>
      </c>
      <c r="E2839" s="220" t="s">
        <v>1</v>
      </c>
      <c r="F2839" s="221" t="s">
        <v>235</v>
      </c>
      <c r="H2839" s="222">
        <v>51.060000000000002</v>
      </c>
      <c r="I2839" s="223"/>
      <c r="L2839" s="219"/>
      <c r="M2839" s="224"/>
      <c r="N2839" s="225"/>
      <c r="O2839" s="225"/>
      <c r="P2839" s="225"/>
      <c r="Q2839" s="225"/>
      <c r="R2839" s="225"/>
      <c r="S2839" s="225"/>
      <c r="T2839" s="226"/>
      <c r="AT2839" s="220" t="s">
        <v>213</v>
      </c>
      <c r="AU2839" s="220" t="s">
        <v>82</v>
      </c>
      <c r="AV2839" s="15" t="s">
        <v>120</v>
      </c>
      <c r="AW2839" s="15" t="s">
        <v>30</v>
      </c>
      <c r="AX2839" s="15" t="s">
        <v>73</v>
      </c>
      <c r="AY2839" s="220" t="s">
        <v>205</v>
      </c>
    </row>
    <row r="2840" s="14" customFormat="1">
      <c r="B2840" s="211"/>
      <c r="D2840" s="196" t="s">
        <v>213</v>
      </c>
      <c r="E2840" s="212" t="s">
        <v>1</v>
      </c>
      <c r="F2840" s="213" t="s">
        <v>218</v>
      </c>
      <c r="H2840" s="214">
        <v>674.12</v>
      </c>
      <c r="I2840" s="215"/>
      <c r="L2840" s="211"/>
      <c r="M2840" s="216"/>
      <c r="N2840" s="217"/>
      <c r="O2840" s="217"/>
      <c r="P2840" s="217"/>
      <c r="Q2840" s="217"/>
      <c r="R2840" s="217"/>
      <c r="S2840" s="217"/>
      <c r="T2840" s="218"/>
      <c r="AT2840" s="212" t="s">
        <v>213</v>
      </c>
      <c r="AU2840" s="212" t="s">
        <v>82</v>
      </c>
      <c r="AV2840" s="14" t="s">
        <v>123</v>
      </c>
      <c r="AW2840" s="14" t="s">
        <v>30</v>
      </c>
      <c r="AX2840" s="14" t="s">
        <v>80</v>
      </c>
      <c r="AY2840" s="212" t="s">
        <v>205</v>
      </c>
    </row>
    <row r="2841" s="13" customFormat="1">
      <c r="B2841" s="203"/>
      <c r="D2841" s="196" t="s">
        <v>213</v>
      </c>
      <c r="F2841" s="205" t="s">
        <v>1887</v>
      </c>
      <c r="H2841" s="206">
        <v>741.53200000000004</v>
      </c>
      <c r="I2841" s="207"/>
      <c r="L2841" s="203"/>
      <c r="M2841" s="208"/>
      <c r="N2841" s="209"/>
      <c r="O2841" s="209"/>
      <c r="P2841" s="209"/>
      <c r="Q2841" s="209"/>
      <c r="R2841" s="209"/>
      <c r="S2841" s="209"/>
      <c r="T2841" s="210"/>
      <c r="AT2841" s="204" t="s">
        <v>213</v>
      </c>
      <c r="AU2841" s="204" t="s">
        <v>82</v>
      </c>
      <c r="AV2841" s="13" t="s">
        <v>82</v>
      </c>
      <c r="AW2841" s="13" t="s">
        <v>3</v>
      </c>
      <c r="AX2841" s="13" t="s">
        <v>80</v>
      </c>
      <c r="AY2841" s="204" t="s">
        <v>205</v>
      </c>
    </row>
    <row r="2842" s="1" customFormat="1" ht="24.2" customHeight="1">
      <c r="A2842" s="37"/>
      <c r="B2842" s="181"/>
      <c r="C2842" s="227" t="s">
        <v>1888</v>
      </c>
      <c r="D2842" s="227" t="s">
        <v>724</v>
      </c>
      <c r="E2842" s="228" t="s">
        <v>1889</v>
      </c>
      <c r="F2842" s="229" t="s">
        <v>1890</v>
      </c>
      <c r="G2842" s="230" t="s">
        <v>210</v>
      </c>
      <c r="H2842" s="231">
        <v>17.640000000000001</v>
      </c>
      <c r="I2842" s="232">
        <v>560</v>
      </c>
      <c r="J2842" s="233">
        <f>ROUND(I2842*H2842,2)</f>
        <v>9878.3999999999996</v>
      </c>
      <c r="K2842" s="229" t="s">
        <v>1</v>
      </c>
      <c r="L2842" s="234"/>
      <c r="M2842" s="235" t="s">
        <v>1</v>
      </c>
      <c r="N2842" s="236" t="s">
        <v>38</v>
      </c>
      <c r="O2842" s="76"/>
      <c r="P2842" s="191">
        <f>O2842*H2842</f>
        <v>0</v>
      </c>
      <c r="Q2842" s="191">
        <v>0.0028999999999999998</v>
      </c>
      <c r="R2842" s="191">
        <f>Q2842*H2842</f>
        <v>0.051156</v>
      </c>
      <c r="S2842" s="191">
        <v>0</v>
      </c>
      <c r="T2842" s="192">
        <f>S2842*H2842</f>
        <v>0</v>
      </c>
      <c r="U2842" s="37"/>
      <c r="V2842" s="37"/>
      <c r="W2842" s="37"/>
      <c r="X2842" s="37"/>
      <c r="Y2842" s="37"/>
      <c r="Z2842" s="37"/>
      <c r="AA2842" s="37"/>
      <c r="AB2842" s="37"/>
      <c r="AC2842" s="37"/>
      <c r="AD2842" s="37"/>
      <c r="AE2842" s="37"/>
      <c r="AR2842" s="193" t="s">
        <v>703</v>
      </c>
      <c r="AT2842" s="193" t="s">
        <v>724</v>
      </c>
      <c r="AU2842" s="193" t="s">
        <v>82</v>
      </c>
      <c r="AY2842" s="18" t="s">
        <v>205</v>
      </c>
      <c r="BE2842" s="194">
        <f>IF(N2842="základní",J2842,0)</f>
        <v>9878.3999999999996</v>
      </c>
      <c r="BF2842" s="194">
        <f>IF(N2842="snížená",J2842,0)</f>
        <v>0</v>
      </c>
      <c r="BG2842" s="194">
        <f>IF(N2842="zákl. přenesená",J2842,0)</f>
        <v>0</v>
      </c>
      <c r="BH2842" s="194">
        <f>IF(N2842="sníž. přenesená",J2842,0)</f>
        <v>0</v>
      </c>
      <c r="BI2842" s="194">
        <f>IF(N2842="nulová",J2842,0)</f>
        <v>0</v>
      </c>
      <c r="BJ2842" s="18" t="s">
        <v>80</v>
      </c>
      <c r="BK2842" s="194">
        <f>ROUND(I2842*H2842,2)</f>
        <v>9878.3999999999996</v>
      </c>
      <c r="BL2842" s="18" t="s">
        <v>472</v>
      </c>
      <c r="BM2842" s="193" t="s">
        <v>1891</v>
      </c>
    </row>
    <row r="2843" s="12" customFormat="1">
      <c r="B2843" s="195"/>
      <c r="D2843" s="196" t="s">
        <v>213</v>
      </c>
      <c r="E2843" s="197" t="s">
        <v>1</v>
      </c>
      <c r="F2843" s="198" t="s">
        <v>581</v>
      </c>
      <c r="H2843" s="197" t="s">
        <v>1</v>
      </c>
      <c r="I2843" s="199"/>
      <c r="L2843" s="195"/>
      <c r="M2843" s="200"/>
      <c r="N2843" s="201"/>
      <c r="O2843" s="201"/>
      <c r="P2843" s="201"/>
      <c r="Q2843" s="201"/>
      <c r="R2843" s="201"/>
      <c r="S2843" s="201"/>
      <c r="T2843" s="202"/>
      <c r="AT2843" s="197" t="s">
        <v>213</v>
      </c>
      <c r="AU2843" s="197" t="s">
        <v>82</v>
      </c>
      <c r="AV2843" s="12" t="s">
        <v>80</v>
      </c>
      <c r="AW2843" s="12" t="s">
        <v>30</v>
      </c>
      <c r="AX2843" s="12" t="s">
        <v>73</v>
      </c>
      <c r="AY2843" s="197" t="s">
        <v>205</v>
      </c>
    </row>
    <row r="2844" s="12" customFormat="1">
      <c r="B2844" s="195"/>
      <c r="D2844" s="196" t="s">
        <v>213</v>
      </c>
      <c r="E2844" s="197" t="s">
        <v>1</v>
      </c>
      <c r="F2844" s="198" t="s">
        <v>223</v>
      </c>
      <c r="H2844" s="197" t="s">
        <v>1</v>
      </c>
      <c r="I2844" s="199"/>
      <c r="L2844" s="195"/>
      <c r="M2844" s="200"/>
      <c r="N2844" s="201"/>
      <c r="O2844" s="201"/>
      <c r="P2844" s="201"/>
      <c r="Q2844" s="201"/>
      <c r="R2844" s="201"/>
      <c r="S2844" s="201"/>
      <c r="T2844" s="202"/>
      <c r="AT2844" s="197" t="s">
        <v>213</v>
      </c>
      <c r="AU2844" s="197" t="s">
        <v>82</v>
      </c>
      <c r="AV2844" s="12" t="s">
        <v>80</v>
      </c>
      <c r="AW2844" s="12" t="s">
        <v>30</v>
      </c>
      <c r="AX2844" s="12" t="s">
        <v>73</v>
      </c>
      <c r="AY2844" s="197" t="s">
        <v>205</v>
      </c>
    </row>
    <row r="2845" s="12" customFormat="1">
      <c r="B2845" s="195"/>
      <c r="D2845" s="196" t="s">
        <v>213</v>
      </c>
      <c r="E2845" s="197" t="s">
        <v>1</v>
      </c>
      <c r="F2845" s="198" t="s">
        <v>1833</v>
      </c>
      <c r="H2845" s="197" t="s">
        <v>1</v>
      </c>
      <c r="I2845" s="199"/>
      <c r="L2845" s="195"/>
      <c r="M2845" s="200"/>
      <c r="N2845" s="201"/>
      <c r="O2845" s="201"/>
      <c r="P2845" s="201"/>
      <c r="Q2845" s="201"/>
      <c r="R2845" s="201"/>
      <c r="S2845" s="201"/>
      <c r="T2845" s="202"/>
      <c r="AT2845" s="197" t="s">
        <v>213</v>
      </c>
      <c r="AU2845" s="197" t="s">
        <v>82</v>
      </c>
      <c r="AV2845" s="12" t="s">
        <v>80</v>
      </c>
      <c r="AW2845" s="12" t="s">
        <v>30</v>
      </c>
      <c r="AX2845" s="12" t="s">
        <v>73</v>
      </c>
      <c r="AY2845" s="197" t="s">
        <v>205</v>
      </c>
    </row>
    <row r="2846" s="12" customFormat="1">
      <c r="B2846" s="195"/>
      <c r="D2846" s="196" t="s">
        <v>213</v>
      </c>
      <c r="E2846" s="197" t="s">
        <v>1</v>
      </c>
      <c r="F2846" s="198" t="s">
        <v>411</v>
      </c>
      <c r="H2846" s="197" t="s">
        <v>1</v>
      </c>
      <c r="I2846" s="199"/>
      <c r="L2846" s="195"/>
      <c r="M2846" s="200"/>
      <c r="N2846" s="201"/>
      <c r="O2846" s="201"/>
      <c r="P2846" s="201"/>
      <c r="Q2846" s="201"/>
      <c r="R2846" s="201"/>
      <c r="S2846" s="201"/>
      <c r="T2846" s="202"/>
      <c r="AT2846" s="197" t="s">
        <v>213</v>
      </c>
      <c r="AU2846" s="197" t="s">
        <v>82</v>
      </c>
      <c r="AV2846" s="12" t="s">
        <v>80</v>
      </c>
      <c r="AW2846" s="12" t="s">
        <v>30</v>
      </c>
      <c r="AX2846" s="12" t="s">
        <v>73</v>
      </c>
      <c r="AY2846" s="197" t="s">
        <v>205</v>
      </c>
    </row>
    <row r="2847" s="13" customFormat="1">
      <c r="B2847" s="203"/>
      <c r="D2847" s="196" t="s">
        <v>213</v>
      </c>
      <c r="E2847" s="204" t="s">
        <v>1</v>
      </c>
      <c r="F2847" s="205" t="s">
        <v>412</v>
      </c>
      <c r="H2847" s="206">
        <v>5.5199999999999996</v>
      </c>
      <c r="I2847" s="207"/>
      <c r="L2847" s="203"/>
      <c r="M2847" s="208"/>
      <c r="N2847" s="209"/>
      <c r="O2847" s="209"/>
      <c r="P2847" s="209"/>
      <c r="Q2847" s="209"/>
      <c r="R2847" s="209"/>
      <c r="S2847" s="209"/>
      <c r="T2847" s="210"/>
      <c r="AT2847" s="204" t="s">
        <v>213</v>
      </c>
      <c r="AU2847" s="204" t="s">
        <v>82</v>
      </c>
      <c r="AV2847" s="13" t="s">
        <v>82</v>
      </c>
      <c r="AW2847" s="13" t="s">
        <v>30</v>
      </c>
      <c r="AX2847" s="13" t="s">
        <v>73</v>
      </c>
      <c r="AY2847" s="204" t="s">
        <v>205</v>
      </c>
    </row>
    <row r="2848" s="12" customFormat="1">
      <c r="B2848" s="195"/>
      <c r="D2848" s="196" t="s">
        <v>213</v>
      </c>
      <c r="E2848" s="197" t="s">
        <v>1</v>
      </c>
      <c r="F2848" s="198" t="s">
        <v>419</v>
      </c>
      <c r="H2848" s="197" t="s">
        <v>1</v>
      </c>
      <c r="I2848" s="199"/>
      <c r="L2848" s="195"/>
      <c r="M2848" s="200"/>
      <c r="N2848" s="201"/>
      <c r="O2848" s="201"/>
      <c r="P2848" s="201"/>
      <c r="Q2848" s="201"/>
      <c r="R2848" s="201"/>
      <c r="S2848" s="201"/>
      <c r="T2848" s="202"/>
      <c r="AT2848" s="197" t="s">
        <v>213</v>
      </c>
      <c r="AU2848" s="197" t="s">
        <v>82</v>
      </c>
      <c r="AV2848" s="12" t="s">
        <v>80</v>
      </c>
      <c r="AW2848" s="12" t="s">
        <v>30</v>
      </c>
      <c r="AX2848" s="12" t="s">
        <v>73</v>
      </c>
      <c r="AY2848" s="197" t="s">
        <v>205</v>
      </c>
    </row>
    <row r="2849" s="13" customFormat="1">
      <c r="B2849" s="203"/>
      <c r="D2849" s="196" t="s">
        <v>213</v>
      </c>
      <c r="E2849" s="204" t="s">
        <v>1</v>
      </c>
      <c r="F2849" s="205" t="s">
        <v>420</v>
      </c>
      <c r="H2849" s="206">
        <v>4.0899999999999999</v>
      </c>
      <c r="I2849" s="207"/>
      <c r="L2849" s="203"/>
      <c r="M2849" s="208"/>
      <c r="N2849" s="209"/>
      <c r="O2849" s="209"/>
      <c r="P2849" s="209"/>
      <c r="Q2849" s="209"/>
      <c r="R2849" s="209"/>
      <c r="S2849" s="209"/>
      <c r="T2849" s="210"/>
      <c r="AT2849" s="204" t="s">
        <v>213</v>
      </c>
      <c r="AU2849" s="204" t="s">
        <v>82</v>
      </c>
      <c r="AV2849" s="13" t="s">
        <v>82</v>
      </c>
      <c r="AW2849" s="13" t="s">
        <v>30</v>
      </c>
      <c r="AX2849" s="13" t="s">
        <v>73</v>
      </c>
      <c r="AY2849" s="204" t="s">
        <v>205</v>
      </c>
    </row>
    <row r="2850" s="15" customFormat="1">
      <c r="B2850" s="219"/>
      <c r="D2850" s="196" t="s">
        <v>213</v>
      </c>
      <c r="E2850" s="220" t="s">
        <v>1</v>
      </c>
      <c r="F2850" s="221" t="s">
        <v>235</v>
      </c>
      <c r="H2850" s="222">
        <v>9.6099999999999994</v>
      </c>
      <c r="I2850" s="223"/>
      <c r="L2850" s="219"/>
      <c r="M2850" s="224"/>
      <c r="N2850" s="225"/>
      <c r="O2850" s="225"/>
      <c r="P2850" s="225"/>
      <c r="Q2850" s="225"/>
      <c r="R2850" s="225"/>
      <c r="S2850" s="225"/>
      <c r="T2850" s="226"/>
      <c r="AT2850" s="220" t="s">
        <v>213</v>
      </c>
      <c r="AU2850" s="220" t="s">
        <v>82</v>
      </c>
      <c r="AV2850" s="15" t="s">
        <v>120</v>
      </c>
      <c r="AW2850" s="15" t="s">
        <v>30</v>
      </c>
      <c r="AX2850" s="15" t="s">
        <v>73</v>
      </c>
      <c r="AY2850" s="220" t="s">
        <v>205</v>
      </c>
    </row>
    <row r="2851" s="12" customFormat="1">
      <c r="B2851" s="195"/>
      <c r="D2851" s="196" t="s">
        <v>213</v>
      </c>
      <c r="E2851" s="197" t="s">
        <v>1</v>
      </c>
      <c r="F2851" s="198" t="s">
        <v>584</v>
      </c>
      <c r="H2851" s="197" t="s">
        <v>1</v>
      </c>
      <c r="I2851" s="199"/>
      <c r="L2851" s="195"/>
      <c r="M2851" s="200"/>
      <c r="N2851" s="201"/>
      <c r="O2851" s="201"/>
      <c r="P2851" s="201"/>
      <c r="Q2851" s="201"/>
      <c r="R2851" s="201"/>
      <c r="S2851" s="201"/>
      <c r="T2851" s="202"/>
      <c r="AT2851" s="197" t="s">
        <v>213</v>
      </c>
      <c r="AU2851" s="197" t="s">
        <v>82</v>
      </c>
      <c r="AV2851" s="12" t="s">
        <v>80</v>
      </c>
      <c r="AW2851" s="12" t="s">
        <v>30</v>
      </c>
      <c r="AX2851" s="12" t="s">
        <v>73</v>
      </c>
      <c r="AY2851" s="197" t="s">
        <v>205</v>
      </c>
    </row>
    <row r="2852" s="12" customFormat="1">
      <c r="B2852" s="195"/>
      <c r="D2852" s="196" t="s">
        <v>213</v>
      </c>
      <c r="E2852" s="197" t="s">
        <v>1</v>
      </c>
      <c r="F2852" s="198" t="s">
        <v>411</v>
      </c>
      <c r="H2852" s="197" t="s">
        <v>1</v>
      </c>
      <c r="I2852" s="199"/>
      <c r="L2852" s="195"/>
      <c r="M2852" s="200"/>
      <c r="N2852" s="201"/>
      <c r="O2852" s="201"/>
      <c r="P2852" s="201"/>
      <c r="Q2852" s="201"/>
      <c r="R2852" s="201"/>
      <c r="S2852" s="201"/>
      <c r="T2852" s="202"/>
      <c r="AT2852" s="197" t="s">
        <v>213</v>
      </c>
      <c r="AU2852" s="197" t="s">
        <v>82</v>
      </c>
      <c r="AV2852" s="12" t="s">
        <v>80</v>
      </c>
      <c r="AW2852" s="12" t="s">
        <v>30</v>
      </c>
      <c r="AX2852" s="12" t="s">
        <v>73</v>
      </c>
      <c r="AY2852" s="197" t="s">
        <v>205</v>
      </c>
    </row>
    <row r="2853" s="13" customFormat="1">
      <c r="B2853" s="203"/>
      <c r="D2853" s="196" t="s">
        <v>213</v>
      </c>
      <c r="E2853" s="204" t="s">
        <v>1</v>
      </c>
      <c r="F2853" s="205" t="s">
        <v>413</v>
      </c>
      <c r="H2853" s="206">
        <v>5.79</v>
      </c>
      <c r="I2853" s="207"/>
      <c r="L2853" s="203"/>
      <c r="M2853" s="208"/>
      <c r="N2853" s="209"/>
      <c r="O2853" s="209"/>
      <c r="P2853" s="209"/>
      <c r="Q2853" s="209"/>
      <c r="R2853" s="209"/>
      <c r="S2853" s="209"/>
      <c r="T2853" s="210"/>
      <c r="AT2853" s="204" t="s">
        <v>213</v>
      </c>
      <c r="AU2853" s="204" t="s">
        <v>82</v>
      </c>
      <c r="AV2853" s="13" t="s">
        <v>82</v>
      </c>
      <c r="AW2853" s="13" t="s">
        <v>30</v>
      </c>
      <c r="AX2853" s="13" t="s">
        <v>73</v>
      </c>
      <c r="AY2853" s="204" t="s">
        <v>205</v>
      </c>
    </row>
    <row r="2854" s="15" customFormat="1">
      <c r="B2854" s="219"/>
      <c r="D2854" s="196" t="s">
        <v>213</v>
      </c>
      <c r="E2854" s="220" t="s">
        <v>1</v>
      </c>
      <c r="F2854" s="221" t="s">
        <v>235</v>
      </c>
      <c r="H2854" s="222">
        <v>5.79</v>
      </c>
      <c r="I2854" s="223"/>
      <c r="L2854" s="219"/>
      <c r="M2854" s="224"/>
      <c r="N2854" s="225"/>
      <c r="O2854" s="225"/>
      <c r="P2854" s="225"/>
      <c r="Q2854" s="225"/>
      <c r="R2854" s="225"/>
      <c r="S2854" s="225"/>
      <c r="T2854" s="226"/>
      <c r="AT2854" s="220" t="s">
        <v>213</v>
      </c>
      <c r="AU2854" s="220" t="s">
        <v>82</v>
      </c>
      <c r="AV2854" s="15" t="s">
        <v>120</v>
      </c>
      <c r="AW2854" s="15" t="s">
        <v>30</v>
      </c>
      <c r="AX2854" s="15" t="s">
        <v>73</v>
      </c>
      <c r="AY2854" s="220" t="s">
        <v>205</v>
      </c>
    </row>
    <row r="2855" s="12" customFormat="1">
      <c r="B2855" s="195"/>
      <c r="D2855" s="196" t="s">
        <v>213</v>
      </c>
      <c r="E2855" s="197" t="s">
        <v>1</v>
      </c>
      <c r="F2855" s="198" t="s">
        <v>1892</v>
      </c>
      <c r="H2855" s="197" t="s">
        <v>1</v>
      </c>
      <c r="I2855" s="199"/>
      <c r="L2855" s="195"/>
      <c r="M2855" s="200"/>
      <c r="N2855" s="201"/>
      <c r="O2855" s="201"/>
      <c r="P2855" s="201"/>
      <c r="Q2855" s="201"/>
      <c r="R2855" s="201"/>
      <c r="S2855" s="201"/>
      <c r="T2855" s="202"/>
      <c r="AT2855" s="197" t="s">
        <v>213</v>
      </c>
      <c r="AU2855" s="197" t="s">
        <v>82</v>
      </c>
      <c r="AV2855" s="12" t="s">
        <v>80</v>
      </c>
      <c r="AW2855" s="12" t="s">
        <v>30</v>
      </c>
      <c r="AX2855" s="12" t="s">
        <v>73</v>
      </c>
      <c r="AY2855" s="197" t="s">
        <v>205</v>
      </c>
    </row>
    <row r="2856" s="13" customFormat="1">
      <c r="B2856" s="203"/>
      <c r="D2856" s="196" t="s">
        <v>213</v>
      </c>
      <c r="E2856" s="204" t="s">
        <v>1</v>
      </c>
      <c r="F2856" s="205" t="s">
        <v>1893</v>
      </c>
      <c r="H2856" s="206">
        <v>2.2400000000000002</v>
      </c>
      <c r="I2856" s="207"/>
      <c r="L2856" s="203"/>
      <c r="M2856" s="208"/>
      <c r="N2856" s="209"/>
      <c r="O2856" s="209"/>
      <c r="P2856" s="209"/>
      <c r="Q2856" s="209"/>
      <c r="R2856" s="209"/>
      <c r="S2856" s="209"/>
      <c r="T2856" s="210"/>
      <c r="AT2856" s="204" t="s">
        <v>213</v>
      </c>
      <c r="AU2856" s="204" t="s">
        <v>82</v>
      </c>
      <c r="AV2856" s="13" t="s">
        <v>82</v>
      </c>
      <c r="AW2856" s="13" t="s">
        <v>30</v>
      </c>
      <c r="AX2856" s="13" t="s">
        <v>73</v>
      </c>
      <c r="AY2856" s="204" t="s">
        <v>205</v>
      </c>
    </row>
    <row r="2857" s="15" customFormat="1">
      <c r="B2857" s="219"/>
      <c r="D2857" s="196" t="s">
        <v>213</v>
      </c>
      <c r="E2857" s="220" t="s">
        <v>1</v>
      </c>
      <c r="F2857" s="221" t="s">
        <v>235</v>
      </c>
      <c r="H2857" s="222">
        <v>2.2400000000000002</v>
      </c>
      <c r="I2857" s="223"/>
      <c r="L2857" s="219"/>
      <c r="M2857" s="224"/>
      <c r="N2857" s="225"/>
      <c r="O2857" s="225"/>
      <c r="P2857" s="225"/>
      <c r="Q2857" s="225"/>
      <c r="R2857" s="225"/>
      <c r="S2857" s="225"/>
      <c r="T2857" s="226"/>
      <c r="AT2857" s="220" t="s">
        <v>213</v>
      </c>
      <c r="AU2857" s="220" t="s">
        <v>82</v>
      </c>
      <c r="AV2857" s="15" t="s">
        <v>120</v>
      </c>
      <c r="AW2857" s="15" t="s">
        <v>30</v>
      </c>
      <c r="AX2857" s="15" t="s">
        <v>73</v>
      </c>
      <c r="AY2857" s="220" t="s">
        <v>205</v>
      </c>
    </row>
    <row r="2858" s="14" customFormat="1">
      <c r="B2858" s="211"/>
      <c r="D2858" s="196" t="s">
        <v>213</v>
      </c>
      <c r="E2858" s="212" t="s">
        <v>1</v>
      </c>
      <c r="F2858" s="213" t="s">
        <v>218</v>
      </c>
      <c r="H2858" s="214">
        <v>17.640000000000001</v>
      </c>
      <c r="I2858" s="215"/>
      <c r="L2858" s="211"/>
      <c r="M2858" s="216"/>
      <c r="N2858" s="217"/>
      <c r="O2858" s="217"/>
      <c r="P2858" s="217"/>
      <c r="Q2858" s="217"/>
      <c r="R2858" s="217"/>
      <c r="S2858" s="217"/>
      <c r="T2858" s="218"/>
      <c r="AT2858" s="212" t="s">
        <v>213</v>
      </c>
      <c r="AU2858" s="212" t="s">
        <v>82</v>
      </c>
      <c r="AV2858" s="14" t="s">
        <v>123</v>
      </c>
      <c r="AW2858" s="14" t="s">
        <v>30</v>
      </c>
      <c r="AX2858" s="14" t="s">
        <v>80</v>
      </c>
      <c r="AY2858" s="212" t="s">
        <v>205</v>
      </c>
    </row>
    <row r="2859" s="1" customFormat="1" ht="37.9" customHeight="1">
      <c r="A2859" s="37"/>
      <c r="B2859" s="181"/>
      <c r="C2859" s="182" t="s">
        <v>1894</v>
      </c>
      <c r="D2859" s="182" t="s">
        <v>207</v>
      </c>
      <c r="E2859" s="183" t="s">
        <v>1895</v>
      </c>
      <c r="F2859" s="184" t="s">
        <v>1896</v>
      </c>
      <c r="G2859" s="185" t="s">
        <v>210</v>
      </c>
      <c r="H2859" s="186">
        <v>699.10000000000002</v>
      </c>
      <c r="I2859" s="187">
        <v>255</v>
      </c>
      <c r="J2859" s="188">
        <f>ROUND(I2859*H2859,2)</f>
        <v>178270.5</v>
      </c>
      <c r="K2859" s="184" t="s">
        <v>1</v>
      </c>
      <c r="L2859" s="38"/>
      <c r="M2859" s="189" t="s">
        <v>1</v>
      </c>
      <c r="N2859" s="190" t="s">
        <v>38</v>
      </c>
      <c r="O2859" s="76"/>
      <c r="P2859" s="191">
        <f>O2859*H2859</f>
        <v>0</v>
      </c>
      <c r="Q2859" s="191">
        <v>0.00040000000000000002</v>
      </c>
      <c r="R2859" s="191">
        <f>Q2859*H2859</f>
        <v>0.27964</v>
      </c>
      <c r="S2859" s="191">
        <v>0</v>
      </c>
      <c r="T2859" s="192">
        <f>S2859*H2859</f>
        <v>0</v>
      </c>
      <c r="U2859" s="37"/>
      <c r="V2859" s="37"/>
      <c r="W2859" s="37"/>
      <c r="X2859" s="37"/>
      <c r="Y2859" s="37"/>
      <c r="Z2859" s="37"/>
      <c r="AA2859" s="37"/>
      <c r="AB2859" s="37"/>
      <c r="AC2859" s="37"/>
      <c r="AD2859" s="37"/>
      <c r="AE2859" s="37"/>
      <c r="AR2859" s="193" t="s">
        <v>472</v>
      </c>
      <c r="AT2859" s="193" t="s">
        <v>207</v>
      </c>
      <c r="AU2859" s="193" t="s">
        <v>82</v>
      </c>
      <c r="AY2859" s="18" t="s">
        <v>205</v>
      </c>
      <c r="BE2859" s="194">
        <f>IF(N2859="základní",J2859,0)</f>
        <v>178270.5</v>
      </c>
      <c r="BF2859" s="194">
        <f>IF(N2859="snížená",J2859,0)</f>
        <v>0</v>
      </c>
      <c r="BG2859" s="194">
        <f>IF(N2859="zákl. přenesená",J2859,0)</f>
        <v>0</v>
      </c>
      <c r="BH2859" s="194">
        <f>IF(N2859="sníž. přenesená",J2859,0)</f>
        <v>0</v>
      </c>
      <c r="BI2859" s="194">
        <f>IF(N2859="nulová",J2859,0)</f>
        <v>0</v>
      </c>
      <c r="BJ2859" s="18" t="s">
        <v>80</v>
      </c>
      <c r="BK2859" s="194">
        <f>ROUND(I2859*H2859,2)</f>
        <v>178270.5</v>
      </c>
      <c r="BL2859" s="18" t="s">
        <v>472</v>
      </c>
      <c r="BM2859" s="193" t="s">
        <v>1897</v>
      </c>
    </row>
    <row r="2860" s="12" customFormat="1">
      <c r="B2860" s="195"/>
      <c r="D2860" s="196" t="s">
        <v>213</v>
      </c>
      <c r="E2860" s="197" t="s">
        <v>1</v>
      </c>
      <c r="F2860" s="198" t="s">
        <v>581</v>
      </c>
      <c r="H2860" s="197" t="s">
        <v>1</v>
      </c>
      <c r="I2860" s="199"/>
      <c r="L2860" s="195"/>
      <c r="M2860" s="200"/>
      <c r="N2860" s="201"/>
      <c r="O2860" s="201"/>
      <c r="P2860" s="201"/>
      <c r="Q2860" s="201"/>
      <c r="R2860" s="201"/>
      <c r="S2860" s="201"/>
      <c r="T2860" s="202"/>
      <c r="AT2860" s="197" t="s">
        <v>213</v>
      </c>
      <c r="AU2860" s="197" t="s">
        <v>82</v>
      </c>
      <c r="AV2860" s="12" t="s">
        <v>80</v>
      </c>
      <c r="AW2860" s="12" t="s">
        <v>30</v>
      </c>
      <c r="AX2860" s="12" t="s">
        <v>73</v>
      </c>
      <c r="AY2860" s="197" t="s">
        <v>205</v>
      </c>
    </row>
    <row r="2861" s="12" customFormat="1">
      <c r="B2861" s="195"/>
      <c r="D2861" s="196" t="s">
        <v>213</v>
      </c>
      <c r="E2861" s="197" t="s">
        <v>1</v>
      </c>
      <c r="F2861" s="198" t="s">
        <v>223</v>
      </c>
      <c r="H2861" s="197" t="s">
        <v>1</v>
      </c>
      <c r="I2861" s="199"/>
      <c r="L2861" s="195"/>
      <c r="M2861" s="200"/>
      <c r="N2861" s="201"/>
      <c r="O2861" s="201"/>
      <c r="P2861" s="201"/>
      <c r="Q2861" s="201"/>
      <c r="R2861" s="201"/>
      <c r="S2861" s="201"/>
      <c r="T2861" s="202"/>
      <c r="AT2861" s="197" t="s">
        <v>213</v>
      </c>
      <c r="AU2861" s="197" t="s">
        <v>82</v>
      </c>
      <c r="AV2861" s="12" t="s">
        <v>80</v>
      </c>
      <c r="AW2861" s="12" t="s">
        <v>30</v>
      </c>
      <c r="AX2861" s="12" t="s">
        <v>73</v>
      </c>
      <c r="AY2861" s="197" t="s">
        <v>205</v>
      </c>
    </row>
    <row r="2862" s="12" customFormat="1">
      <c r="B2862" s="195"/>
      <c r="D2862" s="196" t="s">
        <v>213</v>
      </c>
      <c r="E2862" s="197" t="s">
        <v>1</v>
      </c>
      <c r="F2862" s="198" t="s">
        <v>1796</v>
      </c>
      <c r="H2862" s="197" t="s">
        <v>1</v>
      </c>
      <c r="I2862" s="199"/>
      <c r="L2862" s="195"/>
      <c r="M2862" s="200"/>
      <c r="N2862" s="201"/>
      <c r="O2862" s="201"/>
      <c r="P2862" s="201"/>
      <c r="Q2862" s="201"/>
      <c r="R2862" s="201"/>
      <c r="S2862" s="201"/>
      <c r="T2862" s="202"/>
      <c r="AT2862" s="197" t="s">
        <v>213</v>
      </c>
      <c r="AU2862" s="197" t="s">
        <v>82</v>
      </c>
      <c r="AV2862" s="12" t="s">
        <v>80</v>
      </c>
      <c r="AW2862" s="12" t="s">
        <v>30</v>
      </c>
      <c r="AX2862" s="12" t="s">
        <v>73</v>
      </c>
      <c r="AY2862" s="197" t="s">
        <v>205</v>
      </c>
    </row>
    <row r="2863" s="12" customFormat="1">
      <c r="B2863" s="195"/>
      <c r="D2863" s="196" t="s">
        <v>213</v>
      </c>
      <c r="E2863" s="197" t="s">
        <v>1</v>
      </c>
      <c r="F2863" s="198" t="s">
        <v>343</v>
      </c>
      <c r="H2863" s="197" t="s">
        <v>1</v>
      </c>
      <c r="I2863" s="199"/>
      <c r="L2863" s="195"/>
      <c r="M2863" s="200"/>
      <c r="N2863" s="201"/>
      <c r="O2863" s="201"/>
      <c r="P2863" s="201"/>
      <c r="Q2863" s="201"/>
      <c r="R2863" s="201"/>
      <c r="S2863" s="201"/>
      <c r="T2863" s="202"/>
      <c r="AT2863" s="197" t="s">
        <v>213</v>
      </c>
      <c r="AU2863" s="197" t="s">
        <v>82</v>
      </c>
      <c r="AV2863" s="12" t="s">
        <v>80</v>
      </c>
      <c r="AW2863" s="12" t="s">
        <v>30</v>
      </c>
      <c r="AX2863" s="12" t="s">
        <v>73</v>
      </c>
      <c r="AY2863" s="197" t="s">
        <v>205</v>
      </c>
    </row>
    <row r="2864" s="13" customFormat="1">
      <c r="B2864" s="203"/>
      <c r="D2864" s="196" t="s">
        <v>213</v>
      </c>
      <c r="E2864" s="204" t="s">
        <v>1</v>
      </c>
      <c r="F2864" s="205" t="s">
        <v>344</v>
      </c>
      <c r="H2864" s="206">
        <v>2.1499999999999999</v>
      </c>
      <c r="I2864" s="207"/>
      <c r="L2864" s="203"/>
      <c r="M2864" s="208"/>
      <c r="N2864" s="209"/>
      <c r="O2864" s="209"/>
      <c r="P2864" s="209"/>
      <c r="Q2864" s="209"/>
      <c r="R2864" s="209"/>
      <c r="S2864" s="209"/>
      <c r="T2864" s="210"/>
      <c r="AT2864" s="204" t="s">
        <v>213</v>
      </c>
      <c r="AU2864" s="204" t="s">
        <v>82</v>
      </c>
      <c r="AV2864" s="13" t="s">
        <v>82</v>
      </c>
      <c r="AW2864" s="13" t="s">
        <v>30</v>
      </c>
      <c r="AX2864" s="13" t="s">
        <v>73</v>
      </c>
      <c r="AY2864" s="204" t="s">
        <v>205</v>
      </c>
    </row>
    <row r="2865" s="12" customFormat="1">
      <c r="B2865" s="195"/>
      <c r="D2865" s="196" t="s">
        <v>213</v>
      </c>
      <c r="E2865" s="197" t="s">
        <v>1</v>
      </c>
      <c r="F2865" s="198" t="s">
        <v>293</v>
      </c>
      <c r="H2865" s="197" t="s">
        <v>1</v>
      </c>
      <c r="I2865" s="199"/>
      <c r="L2865" s="195"/>
      <c r="M2865" s="200"/>
      <c r="N2865" s="201"/>
      <c r="O2865" s="201"/>
      <c r="P2865" s="201"/>
      <c r="Q2865" s="201"/>
      <c r="R2865" s="201"/>
      <c r="S2865" s="201"/>
      <c r="T2865" s="202"/>
      <c r="AT2865" s="197" t="s">
        <v>213</v>
      </c>
      <c r="AU2865" s="197" t="s">
        <v>82</v>
      </c>
      <c r="AV2865" s="12" t="s">
        <v>80</v>
      </c>
      <c r="AW2865" s="12" t="s">
        <v>30</v>
      </c>
      <c r="AX2865" s="12" t="s">
        <v>73</v>
      </c>
      <c r="AY2865" s="197" t="s">
        <v>205</v>
      </c>
    </row>
    <row r="2866" s="13" customFormat="1">
      <c r="B2866" s="203"/>
      <c r="D2866" s="196" t="s">
        <v>213</v>
      </c>
      <c r="E2866" s="204" t="s">
        <v>1</v>
      </c>
      <c r="F2866" s="205" t="s">
        <v>351</v>
      </c>
      <c r="H2866" s="206">
        <v>2.1299999999999999</v>
      </c>
      <c r="I2866" s="207"/>
      <c r="L2866" s="203"/>
      <c r="M2866" s="208"/>
      <c r="N2866" s="209"/>
      <c r="O2866" s="209"/>
      <c r="P2866" s="209"/>
      <c r="Q2866" s="209"/>
      <c r="R2866" s="209"/>
      <c r="S2866" s="209"/>
      <c r="T2866" s="210"/>
      <c r="AT2866" s="204" t="s">
        <v>213</v>
      </c>
      <c r="AU2866" s="204" t="s">
        <v>82</v>
      </c>
      <c r="AV2866" s="13" t="s">
        <v>82</v>
      </c>
      <c r="AW2866" s="13" t="s">
        <v>30</v>
      </c>
      <c r="AX2866" s="13" t="s">
        <v>73</v>
      </c>
      <c r="AY2866" s="204" t="s">
        <v>205</v>
      </c>
    </row>
    <row r="2867" s="12" customFormat="1">
      <c r="B2867" s="195"/>
      <c r="D2867" s="196" t="s">
        <v>213</v>
      </c>
      <c r="E2867" s="197" t="s">
        <v>1</v>
      </c>
      <c r="F2867" s="198" t="s">
        <v>246</v>
      </c>
      <c r="H2867" s="197" t="s">
        <v>1</v>
      </c>
      <c r="I2867" s="199"/>
      <c r="L2867" s="195"/>
      <c r="M2867" s="200"/>
      <c r="N2867" s="201"/>
      <c r="O2867" s="201"/>
      <c r="P2867" s="201"/>
      <c r="Q2867" s="201"/>
      <c r="R2867" s="201"/>
      <c r="S2867" s="201"/>
      <c r="T2867" s="202"/>
      <c r="AT2867" s="197" t="s">
        <v>213</v>
      </c>
      <c r="AU2867" s="197" t="s">
        <v>82</v>
      </c>
      <c r="AV2867" s="12" t="s">
        <v>80</v>
      </c>
      <c r="AW2867" s="12" t="s">
        <v>30</v>
      </c>
      <c r="AX2867" s="12" t="s">
        <v>73</v>
      </c>
      <c r="AY2867" s="197" t="s">
        <v>205</v>
      </c>
    </row>
    <row r="2868" s="13" customFormat="1">
      <c r="B2868" s="203"/>
      <c r="D2868" s="196" t="s">
        <v>213</v>
      </c>
      <c r="E2868" s="204" t="s">
        <v>1</v>
      </c>
      <c r="F2868" s="205" t="s">
        <v>357</v>
      </c>
      <c r="H2868" s="206">
        <v>12.539999999999999</v>
      </c>
      <c r="I2868" s="207"/>
      <c r="L2868" s="203"/>
      <c r="M2868" s="208"/>
      <c r="N2868" s="209"/>
      <c r="O2868" s="209"/>
      <c r="P2868" s="209"/>
      <c r="Q2868" s="209"/>
      <c r="R2868" s="209"/>
      <c r="S2868" s="209"/>
      <c r="T2868" s="210"/>
      <c r="AT2868" s="204" t="s">
        <v>213</v>
      </c>
      <c r="AU2868" s="204" t="s">
        <v>82</v>
      </c>
      <c r="AV2868" s="13" t="s">
        <v>82</v>
      </c>
      <c r="AW2868" s="13" t="s">
        <v>30</v>
      </c>
      <c r="AX2868" s="13" t="s">
        <v>73</v>
      </c>
      <c r="AY2868" s="204" t="s">
        <v>205</v>
      </c>
    </row>
    <row r="2869" s="12" customFormat="1">
      <c r="B2869" s="195"/>
      <c r="D2869" s="196" t="s">
        <v>213</v>
      </c>
      <c r="E2869" s="197" t="s">
        <v>1</v>
      </c>
      <c r="F2869" s="198" t="s">
        <v>361</v>
      </c>
      <c r="H2869" s="197" t="s">
        <v>1</v>
      </c>
      <c r="I2869" s="199"/>
      <c r="L2869" s="195"/>
      <c r="M2869" s="200"/>
      <c r="N2869" s="201"/>
      <c r="O2869" s="201"/>
      <c r="P2869" s="201"/>
      <c r="Q2869" s="201"/>
      <c r="R2869" s="201"/>
      <c r="S2869" s="201"/>
      <c r="T2869" s="202"/>
      <c r="AT2869" s="197" t="s">
        <v>213</v>
      </c>
      <c r="AU2869" s="197" t="s">
        <v>82</v>
      </c>
      <c r="AV2869" s="12" t="s">
        <v>80</v>
      </c>
      <c r="AW2869" s="12" t="s">
        <v>30</v>
      </c>
      <c r="AX2869" s="12" t="s">
        <v>73</v>
      </c>
      <c r="AY2869" s="197" t="s">
        <v>205</v>
      </c>
    </row>
    <row r="2870" s="13" customFormat="1">
      <c r="B2870" s="203"/>
      <c r="D2870" s="196" t="s">
        <v>213</v>
      </c>
      <c r="E2870" s="204" t="s">
        <v>1</v>
      </c>
      <c r="F2870" s="205" t="s">
        <v>362</v>
      </c>
      <c r="H2870" s="206">
        <v>5.1200000000000001</v>
      </c>
      <c r="I2870" s="207"/>
      <c r="L2870" s="203"/>
      <c r="M2870" s="208"/>
      <c r="N2870" s="209"/>
      <c r="O2870" s="209"/>
      <c r="P2870" s="209"/>
      <c r="Q2870" s="209"/>
      <c r="R2870" s="209"/>
      <c r="S2870" s="209"/>
      <c r="T2870" s="210"/>
      <c r="AT2870" s="204" t="s">
        <v>213</v>
      </c>
      <c r="AU2870" s="204" t="s">
        <v>82</v>
      </c>
      <c r="AV2870" s="13" t="s">
        <v>82</v>
      </c>
      <c r="AW2870" s="13" t="s">
        <v>30</v>
      </c>
      <c r="AX2870" s="13" t="s">
        <v>73</v>
      </c>
      <c r="AY2870" s="204" t="s">
        <v>205</v>
      </c>
    </row>
    <row r="2871" s="12" customFormat="1">
      <c r="B2871" s="195"/>
      <c r="D2871" s="196" t="s">
        <v>213</v>
      </c>
      <c r="E2871" s="197" t="s">
        <v>1</v>
      </c>
      <c r="F2871" s="198" t="s">
        <v>364</v>
      </c>
      <c r="H2871" s="197" t="s">
        <v>1</v>
      </c>
      <c r="I2871" s="199"/>
      <c r="L2871" s="195"/>
      <c r="M2871" s="200"/>
      <c r="N2871" s="201"/>
      <c r="O2871" s="201"/>
      <c r="P2871" s="201"/>
      <c r="Q2871" s="201"/>
      <c r="R2871" s="201"/>
      <c r="S2871" s="201"/>
      <c r="T2871" s="202"/>
      <c r="AT2871" s="197" t="s">
        <v>213</v>
      </c>
      <c r="AU2871" s="197" t="s">
        <v>82</v>
      </c>
      <c r="AV2871" s="12" t="s">
        <v>80</v>
      </c>
      <c r="AW2871" s="12" t="s">
        <v>30</v>
      </c>
      <c r="AX2871" s="12" t="s">
        <v>73</v>
      </c>
      <c r="AY2871" s="197" t="s">
        <v>205</v>
      </c>
    </row>
    <row r="2872" s="13" customFormat="1">
      <c r="B2872" s="203"/>
      <c r="D2872" s="196" t="s">
        <v>213</v>
      </c>
      <c r="E2872" s="204" t="s">
        <v>1</v>
      </c>
      <c r="F2872" s="205" t="s">
        <v>365</v>
      </c>
      <c r="H2872" s="206">
        <v>52.039999999999999</v>
      </c>
      <c r="I2872" s="207"/>
      <c r="L2872" s="203"/>
      <c r="M2872" s="208"/>
      <c r="N2872" s="209"/>
      <c r="O2872" s="209"/>
      <c r="P2872" s="209"/>
      <c r="Q2872" s="209"/>
      <c r="R2872" s="209"/>
      <c r="S2872" s="209"/>
      <c r="T2872" s="210"/>
      <c r="AT2872" s="204" t="s">
        <v>213</v>
      </c>
      <c r="AU2872" s="204" t="s">
        <v>82</v>
      </c>
      <c r="AV2872" s="13" t="s">
        <v>82</v>
      </c>
      <c r="AW2872" s="13" t="s">
        <v>30</v>
      </c>
      <c r="AX2872" s="13" t="s">
        <v>73</v>
      </c>
      <c r="AY2872" s="204" t="s">
        <v>205</v>
      </c>
    </row>
    <row r="2873" s="12" customFormat="1">
      <c r="B2873" s="195"/>
      <c r="D2873" s="196" t="s">
        <v>213</v>
      </c>
      <c r="E2873" s="197" t="s">
        <v>1</v>
      </c>
      <c r="F2873" s="198" t="s">
        <v>369</v>
      </c>
      <c r="H2873" s="197" t="s">
        <v>1</v>
      </c>
      <c r="I2873" s="199"/>
      <c r="L2873" s="195"/>
      <c r="M2873" s="200"/>
      <c r="N2873" s="201"/>
      <c r="O2873" s="201"/>
      <c r="P2873" s="201"/>
      <c r="Q2873" s="201"/>
      <c r="R2873" s="201"/>
      <c r="S2873" s="201"/>
      <c r="T2873" s="202"/>
      <c r="AT2873" s="197" t="s">
        <v>213</v>
      </c>
      <c r="AU2873" s="197" t="s">
        <v>82</v>
      </c>
      <c r="AV2873" s="12" t="s">
        <v>80</v>
      </c>
      <c r="AW2873" s="12" t="s">
        <v>30</v>
      </c>
      <c r="AX2873" s="12" t="s">
        <v>73</v>
      </c>
      <c r="AY2873" s="197" t="s">
        <v>205</v>
      </c>
    </row>
    <row r="2874" s="13" customFormat="1">
      <c r="B2874" s="203"/>
      <c r="D2874" s="196" t="s">
        <v>213</v>
      </c>
      <c r="E2874" s="204" t="s">
        <v>1</v>
      </c>
      <c r="F2874" s="205" t="s">
        <v>370</v>
      </c>
      <c r="H2874" s="206">
        <v>9.5500000000000007</v>
      </c>
      <c r="I2874" s="207"/>
      <c r="L2874" s="203"/>
      <c r="M2874" s="208"/>
      <c r="N2874" s="209"/>
      <c r="O2874" s="209"/>
      <c r="P2874" s="209"/>
      <c r="Q2874" s="209"/>
      <c r="R2874" s="209"/>
      <c r="S2874" s="209"/>
      <c r="T2874" s="210"/>
      <c r="AT2874" s="204" t="s">
        <v>213</v>
      </c>
      <c r="AU2874" s="204" t="s">
        <v>82</v>
      </c>
      <c r="AV2874" s="13" t="s">
        <v>82</v>
      </c>
      <c r="AW2874" s="13" t="s">
        <v>30</v>
      </c>
      <c r="AX2874" s="13" t="s">
        <v>73</v>
      </c>
      <c r="AY2874" s="204" t="s">
        <v>205</v>
      </c>
    </row>
    <row r="2875" s="12" customFormat="1">
      <c r="B2875" s="195"/>
      <c r="D2875" s="196" t="s">
        <v>213</v>
      </c>
      <c r="E2875" s="197" t="s">
        <v>1</v>
      </c>
      <c r="F2875" s="198" t="s">
        <v>244</v>
      </c>
      <c r="H2875" s="197" t="s">
        <v>1</v>
      </c>
      <c r="I2875" s="199"/>
      <c r="L2875" s="195"/>
      <c r="M2875" s="200"/>
      <c r="N2875" s="201"/>
      <c r="O2875" s="201"/>
      <c r="P2875" s="201"/>
      <c r="Q2875" s="201"/>
      <c r="R2875" s="201"/>
      <c r="S2875" s="201"/>
      <c r="T2875" s="202"/>
      <c r="AT2875" s="197" t="s">
        <v>213</v>
      </c>
      <c r="AU2875" s="197" t="s">
        <v>82</v>
      </c>
      <c r="AV2875" s="12" t="s">
        <v>80</v>
      </c>
      <c r="AW2875" s="12" t="s">
        <v>30</v>
      </c>
      <c r="AX2875" s="12" t="s">
        <v>73</v>
      </c>
      <c r="AY2875" s="197" t="s">
        <v>205</v>
      </c>
    </row>
    <row r="2876" s="13" customFormat="1">
      <c r="B2876" s="203"/>
      <c r="D2876" s="196" t="s">
        <v>213</v>
      </c>
      <c r="E2876" s="204" t="s">
        <v>1</v>
      </c>
      <c r="F2876" s="205" t="s">
        <v>376</v>
      </c>
      <c r="H2876" s="206">
        <v>2.3500000000000001</v>
      </c>
      <c r="I2876" s="207"/>
      <c r="L2876" s="203"/>
      <c r="M2876" s="208"/>
      <c r="N2876" s="209"/>
      <c r="O2876" s="209"/>
      <c r="P2876" s="209"/>
      <c r="Q2876" s="209"/>
      <c r="R2876" s="209"/>
      <c r="S2876" s="209"/>
      <c r="T2876" s="210"/>
      <c r="AT2876" s="204" t="s">
        <v>213</v>
      </c>
      <c r="AU2876" s="204" t="s">
        <v>82</v>
      </c>
      <c r="AV2876" s="13" t="s">
        <v>82</v>
      </c>
      <c r="AW2876" s="13" t="s">
        <v>30</v>
      </c>
      <c r="AX2876" s="13" t="s">
        <v>73</v>
      </c>
      <c r="AY2876" s="204" t="s">
        <v>205</v>
      </c>
    </row>
    <row r="2877" s="12" customFormat="1">
      <c r="B2877" s="195"/>
      <c r="D2877" s="196" t="s">
        <v>213</v>
      </c>
      <c r="E2877" s="197" t="s">
        <v>1</v>
      </c>
      <c r="F2877" s="198" t="s">
        <v>389</v>
      </c>
      <c r="H2877" s="197" t="s">
        <v>1</v>
      </c>
      <c r="I2877" s="199"/>
      <c r="L2877" s="195"/>
      <c r="M2877" s="200"/>
      <c r="N2877" s="201"/>
      <c r="O2877" s="201"/>
      <c r="P2877" s="201"/>
      <c r="Q2877" s="201"/>
      <c r="R2877" s="201"/>
      <c r="S2877" s="201"/>
      <c r="T2877" s="202"/>
      <c r="AT2877" s="197" t="s">
        <v>213</v>
      </c>
      <c r="AU2877" s="197" t="s">
        <v>82</v>
      </c>
      <c r="AV2877" s="12" t="s">
        <v>80</v>
      </c>
      <c r="AW2877" s="12" t="s">
        <v>30</v>
      </c>
      <c r="AX2877" s="12" t="s">
        <v>73</v>
      </c>
      <c r="AY2877" s="197" t="s">
        <v>205</v>
      </c>
    </row>
    <row r="2878" s="13" customFormat="1">
      <c r="B2878" s="203"/>
      <c r="D2878" s="196" t="s">
        <v>213</v>
      </c>
      <c r="E2878" s="204" t="s">
        <v>1</v>
      </c>
      <c r="F2878" s="205" t="s">
        <v>390</v>
      </c>
      <c r="H2878" s="206">
        <v>2.5499999999999998</v>
      </c>
      <c r="I2878" s="207"/>
      <c r="L2878" s="203"/>
      <c r="M2878" s="208"/>
      <c r="N2878" s="209"/>
      <c r="O2878" s="209"/>
      <c r="P2878" s="209"/>
      <c r="Q2878" s="209"/>
      <c r="R2878" s="209"/>
      <c r="S2878" s="209"/>
      <c r="T2878" s="210"/>
      <c r="AT2878" s="204" t="s">
        <v>213</v>
      </c>
      <c r="AU2878" s="204" t="s">
        <v>82</v>
      </c>
      <c r="AV2878" s="13" t="s">
        <v>82</v>
      </c>
      <c r="AW2878" s="13" t="s">
        <v>30</v>
      </c>
      <c r="AX2878" s="13" t="s">
        <v>73</v>
      </c>
      <c r="AY2878" s="204" t="s">
        <v>205</v>
      </c>
    </row>
    <row r="2879" s="12" customFormat="1">
      <c r="B2879" s="195"/>
      <c r="D2879" s="196" t="s">
        <v>213</v>
      </c>
      <c r="E2879" s="197" t="s">
        <v>1</v>
      </c>
      <c r="F2879" s="198" t="s">
        <v>394</v>
      </c>
      <c r="H2879" s="197" t="s">
        <v>1</v>
      </c>
      <c r="I2879" s="199"/>
      <c r="L2879" s="195"/>
      <c r="M2879" s="200"/>
      <c r="N2879" s="201"/>
      <c r="O2879" s="201"/>
      <c r="P2879" s="201"/>
      <c r="Q2879" s="201"/>
      <c r="R2879" s="201"/>
      <c r="S2879" s="201"/>
      <c r="T2879" s="202"/>
      <c r="AT2879" s="197" t="s">
        <v>213</v>
      </c>
      <c r="AU2879" s="197" t="s">
        <v>82</v>
      </c>
      <c r="AV2879" s="12" t="s">
        <v>80</v>
      </c>
      <c r="AW2879" s="12" t="s">
        <v>30</v>
      </c>
      <c r="AX2879" s="12" t="s">
        <v>73</v>
      </c>
      <c r="AY2879" s="197" t="s">
        <v>205</v>
      </c>
    </row>
    <row r="2880" s="13" customFormat="1">
      <c r="B2880" s="203"/>
      <c r="D2880" s="196" t="s">
        <v>213</v>
      </c>
      <c r="E2880" s="204" t="s">
        <v>1</v>
      </c>
      <c r="F2880" s="205" t="s">
        <v>395</v>
      </c>
      <c r="H2880" s="206">
        <v>50.090000000000003</v>
      </c>
      <c r="I2880" s="207"/>
      <c r="L2880" s="203"/>
      <c r="M2880" s="208"/>
      <c r="N2880" s="209"/>
      <c r="O2880" s="209"/>
      <c r="P2880" s="209"/>
      <c r="Q2880" s="209"/>
      <c r="R2880" s="209"/>
      <c r="S2880" s="209"/>
      <c r="T2880" s="210"/>
      <c r="AT2880" s="204" t="s">
        <v>213</v>
      </c>
      <c r="AU2880" s="204" t="s">
        <v>82</v>
      </c>
      <c r="AV2880" s="13" t="s">
        <v>82</v>
      </c>
      <c r="AW2880" s="13" t="s">
        <v>30</v>
      </c>
      <c r="AX2880" s="13" t="s">
        <v>73</v>
      </c>
      <c r="AY2880" s="204" t="s">
        <v>205</v>
      </c>
    </row>
    <row r="2881" s="12" customFormat="1">
      <c r="B2881" s="195"/>
      <c r="D2881" s="196" t="s">
        <v>213</v>
      </c>
      <c r="E2881" s="197" t="s">
        <v>1</v>
      </c>
      <c r="F2881" s="198" t="s">
        <v>402</v>
      </c>
      <c r="H2881" s="197" t="s">
        <v>1</v>
      </c>
      <c r="I2881" s="199"/>
      <c r="L2881" s="195"/>
      <c r="M2881" s="200"/>
      <c r="N2881" s="201"/>
      <c r="O2881" s="201"/>
      <c r="P2881" s="201"/>
      <c r="Q2881" s="201"/>
      <c r="R2881" s="201"/>
      <c r="S2881" s="201"/>
      <c r="T2881" s="202"/>
      <c r="AT2881" s="197" t="s">
        <v>213</v>
      </c>
      <c r="AU2881" s="197" t="s">
        <v>82</v>
      </c>
      <c r="AV2881" s="12" t="s">
        <v>80</v>
      </c>
      <c r="AW2881" s="12" t="s">
        <v>30</v>
      </c>
      <c r="AX2881" s="12" t="s">
        <v>73</v>
      </c>
      <c r="AY2881" s="197" t="s">
        <v>205</v>
      </c>
    </row>
    <row r="2882" s="13" customFormat="1">
      <c r="B2882" s="203"/>
      <c r="D2882" s="196" t="s">
        <v>213</v>
      </c>
      <c r="E2882" s="204" t="s">
        <v>1</v>
      </c>
      <c r="F2882" s="205" t="s">
        <v>403</v>
      </c>
      <c r="H2882" s="206">
        <v>22.620000000000001</v>
      </c>
      <c r="I2882" s="207"/>
      <c r="L2882" s="203"/>
      <c r="M2882" s="208"/>
      <c r="N2882" s="209"/>
      <c r="O2882" s="209"/>
      <c r="P2882" s="209"/>
      <c r="Q2882" s="209"/>
      <c r="R2882" s="209"/>
      <c r="S2882" s="209"/>
      <c r="T2882" s="210"/>
      <c r="AT2882" s="204" t="s">
        <v>213</v>
      </c>
      <c r="AU2882" s="204" t="s">
        <v>82</v>
      </c>
      <c r="AV2882" s="13" t="s">
        <v>82</v>
      </c>
      <c r="AW2882" s="13" t="s">
        <v>30</v>
      </c>
      <c r="AX2882" s="13" t="s">
        <v>73</v>
      </c>
      <c r="AY2882" s="204" t="s">
        <v>205</v>
      </c>
    </row>
    <row r="2883" s="12" customFormat="1">
      <c r="B2883" s="195"/>
      <c r="D2883" s="196" t="s">
        <v>213</v>
      </c>
      <c r="E2883" s="197" t="s">
        <v>1</v>
      </c>
      <c r="F2883" s="198" t="s">
        <v>406</v>
      </c>
      <c r="H2883" s="197" t="s">
        <v>1</v>
      </c>
      <c r="I2883" s="199"/>
      <c r="L2883" s="195"/>
      <c r="M2883" s="200"/>
      <c r="N2883" s="201"/>
      <c r="O2883" s="201"/>
      <c r="P2883" s="201"/>
      <c r="Q2883" s="201"/>
      <c r="R2883" s="201"/>
      <c r="S2883" s="201"/>
      <c r="T2883" s="202"/>
      <c r="AT2883" s="197" t="s">
        <v>213</v>
      </c>
      <c r="AU2883" s="197" t="s">
        <v>82</v>
      </c>
      <c r="AV2883" s="12" t="s">
        <v>80</v>
      </c>
      <c r="AW2883" s="12" t="s">
        <v>30</v>
      </c>
      <c r="AX2883" s="12" t="s">
        <v>73</v>
      </c>
      <c r="AY2883" s="197" t="s">
        <v>205</v>
      </c>
    </row>
    <row r="2884" s="13" customFormat="1">
      <c r="B2884" s="203"/>
      <c r="D2884" s="196" t="s">
        <v>213</v>
      </c>
      <c r="E2884" s="204" t="s">
        <v>1</v>
      </c>
      <c r="F2884" s="205" t="s">
        <v>407</v>
      </c>
      <c r="H2884" s="206">
        <v>4.6900000000000004</v>
      </c>
      <c r="I2884" s="207"/>
      <c r="L2884" s="203"/>
      <c r="M2884" s="208"/>
      <c r="N2884" s="209"/>
      <c r="O2884" s="209"/>
      <c r="P2884" s="209"/>
      <c r="Q2884" s="209"/>
      <c r="R2884" s="209"/>
      <c r="S2884" s="209"/>
      <c r="T2884" s="210"/>
      <c r="AT2884" s="204" t="s">
        <v>213</v>
      </c>
      <c r="AU2884" s="204" t="s">
        <v>82</v>
      </c>
      <c r="AV2884" s="13" t="s">
        <v>82</v>
      </c>
      <c r="AW2884" s="13" t="s">
        <v>30</v>
      </c>
      <c r="AX2884" s="13" t="s">
        <v>73</v>
      </c>
      <c r="AY2884" s="204" t="s">
        <v>205</v>
      </c>
    </row>
    <row r="2885" s="12" customFormat="1">
      <c r="B2885" s="195"/>
      <c r="D2885" s="196" t="s">
        <v>213</v>
      </c>
      <c r="E2885" s="197" t="s">
        <v>1</v>
      </c>
      <c r="F2885" s="198" t="s">
        <v>240</v>
      </c>
      <c r="H2885" s="197" t="s">
        <v>1</v>
      </c>
      <c r="I2885" s="199"/>
      <c r="L2885" s="195"/>
      <c r="M2885" s="200"/>
      <c r="N2885" s="201"/>
      <c r="O2885" s="201"/>
      <c r="P2885" s="201"/>
      <c r="Q2885" s="201"/>
      <c r="R2885" s="201"/>
      <c r="S2885" s="201"/>
      <c r="T2885" s="202"/>
      <c r="AT2885" s="197" t="s">
        <v>213</v>
      </c>
      <c r="AU2885" s="197" t="s">
        <v>82</v>
      </c>
      <c r="AV2885" s="12" t="s">
        <v>80</v>
      </c>
      <c r="AW2885" s="12" t="s">
        <v>30</v>
      </c>
      <c r="AX2885" s="12" t="s">
        <v>73</v>
      </c>
      <c r="AY2885" s="197" t="s">
        <v>205</v>
      </c>
    </row>
    <row r="2886" s="13" customFormat="1">
      <c r="B2886" s="203"/>
      <c r="D2886" s="196" t="s">
        <v>213</v>
      </c>
      <c r="E2886" s="204" t="s">
        <v>1</v>
      </c>
      <c r="F2886" s="205" t="s">
        <v>409</v>
      </c>
      <c r="H2886" s="206">
        <v>3.7200000000000002</v>
      </c>
      <c r="I2886" s="207"/>
      <c r="L2886" s="203"/>
      <c r="M2886" s="208"/>
      <c r="N2886" s="209"/>
      <c r="O2886" s="209"/>
      <c r="P2886" s="209"/>
      <c r="Q2886" s="209"/>
      <c r="R2886" s="209"/>
      <c r="S2886" s="209"/>
      <c r="T2886" s="210"/>
      <c r="AT2886" s="204" t="s">
        <v>213</v>
      </c>
      <c r="AU2886" s="204" t="s">
        <v>82</v>
      </c>
      <c r="AV2886" s="13" t="s">
        <v>82</v>
      </c>
      <c r="AW2886" s="13" t="s">
        <v>30</v>
      </c>
      <c r="AX2886" s="13" t="s">
        <v>73</v>
      </c>
      <c r="AY2886" s="204" t="s">
        <v>205</v>
      </c>
    </row>
    <row r="2887" s="12" customFormat="1">
      <c r="B2887" s="195"/>
      <c r="D2887" s="196" t="s">
        <v>213</v>
      </c>
      <c r="E2887" s="197" t="s">
        <v>1</v>
      </c>
      <c r="F2887" s="198" t="s">
        <v>417</v>
      </c>
      <c r="H2887" s="197" t="s">
        <v>1</v>
      </c>
      <c r="I2887" s="199"/>
      <c r="L2887" s="195"/>
      <c r="M2887" s="200"/>
      <c r="N2887" s="201"/>
      <c r="O2887" s="201"/>
      <c r="P2887" s="201"/>
      <c r="Q2887" s="201"/>
      <c r="R2887" s="201"/>
      <c r="S2887" s="201"/>
      <c r="T2887" s="202"/>
      <c r="AT2887" s="197" t="s">
        <v>213</v>
      </c>
      <c r="AU2887" s="197" t="s">
        <v>82</v>
      </c>
      <c r="AV2887" s="12" t="s">
        <v>80</v>
      </c>
      <c r="AW2887" s="12" t="s">
        <v>30</v>
      </c>
      <c r="AX2887" s="12" t="s">
        <v>73</v>
      </c>
      <c r="AY2887" s="197" t="s">
        <v>205</v>
      </c>
    </row>
    <row r="2888" s="13" customFormat="1">
      <c r="B2888" s="203"/>
      <c r="D2888" s="196" t="s">
        <v>213</v>
      </c>
      <c r="E2888" s="204" t="s">
        <v>1</v>
      </c>
      <c r="F2888" s="205" t="s">
        <v>418</v>
      </c>
      <c r="H2888" s="206">
        <v>28.760000000000002</v>
      </c>
      <c r="I2888" s="207"/>
      <c r="L2888" s="203"/>
      <c r="M2888" s="208"/>
      <c r="N2888" s="209"/>
      <c r="O2888" s="209"/>
      <c r="P2888" s="209"/>
      <c r="Q2888" s="209"/>
      <c r="R2888" s="209"/>
      <c r="S2888" s="209"/>
      <c r="T2888" s="210"/>
      <c r="AT2888" s="204" t="s">
        <v>213</v>
      </c>
      <c r="AU2888" s="204" t="s">
        <v>82</v>
      </c>
      <c r="AV2888" s="13" t="s">
        <v>82</v>
      </c>
      <c r="AW2888" s="13" t="s">
        <v>30</v>
      </c>
      <c r="AX2888" s="13" t="s">
        <v>73</v>
      </c>
      <c r="AY2888" s="204" t="s">
        <v>205</v>
      </c>
    </row>
    <row r="2889" s="15" customFormat="1">
      <c r="B2889" s="219"/>
      <c r="D2889" s="196" t="s">
        <v>213</v>
      </c>
      <c r="E2889" s="220" t="s">
        <v>1</v>
      </c>
      <c r="F2889" s="221" t="s">
        <v>235</v>
      </c>
      <c r="H2889" s="222">
        <v>198.31</v>
      </c>
      <c r="I2889" s="223"/>
      <c r="L2889" s="219"/>
      <c r="M2889" s="224"/>
      <c r="N2889" s="225"/>
      <c r="O2889" s="225"/>
      <c r="P2889" s="225"/>
      <c r="Q2889" s="225"/>
      <c r="R2889" s="225"/>
      <c r="S2889" s="225"/>
      <c r="T2889" s="226"/>
      <c r="AT2889" s="220" t="s">
        <v>213</v>
      </c>
      <c r="AU2889" s="220" t="s">
        <v>82</v>
      </c>
      <c r="AV2889" s="15" t="s">
        <v>120</v>
      </c>
      <c r="AW2889" s="15" t="s">
        <v>30</v>
      </c>
      <c r="AX2889" s="15" t="s">
        <v>73</v>
      </c>
      <c r="AY2889" s="220" t="s">
        <v>205</v>
      </c>
    </row>
    <row r="2890" s="12" customFormat="1">
      <c r="B2890" s="195"/>
      <c r="D2890" s="196" t="s">
        <v>213</v>
      </c>
      <c r="E2890" s="197" t="s">
        <v>1</v>
      </c>
      <c r="F2890" s="198" t="s">
        <v>589</v>
      </c>
      <c r="H2890" s="197" t="s">
        <v>1</v>
      </c>
      <c r="I2890" s="199"/>
      <c r="L2890" s="195"/>
      <c r="M2890" s="200"/>
      <c r="N2890" s="201"/>
      <c r="O2890" s="201"/>
      <c r="P2890" s="201"/>
      <c r="Q2890" s="201"/>
      <c r="R2890" s="201"/>
      <c r="S2890" s="201"/>
      <c r="T2890" s="202"/>
      <c r="AT2890" s="197" t="s">
        <v>213</v>
      </c>
      <c r="AU2890" s="197" t="s">
        <v>82</v>
      </c>
      <c r="AV2890" s="12" t="s">
        <v>80</v>
      </c>
      <c r="AW2890" s="12" t="s">
        <v>30</v>
      </c>
      <c r="AX2890" s="12" t="s">
        <v>73</v>
      </c>
      <c r="AY2890" s="197" t="s">
        <v>205</v>
      </c>
    </row>
    <row r="2891" s="12" customFormat="1">
      <c r="B2891" s="195"/>
      <c r="D2891" s="196" t="s">
        <v>213</v>
      </c>
      <c r="E2891" s="197" t="s">
        <v>1</v>
      </c>
      <c r="F2891" s="198" t="s">
        <v>343</v>
      </c>
      <c r="H2891" s="197" t="s">
        <v>1</v>
      </c>
      <c r="I2891" s="199"/>
      <c r="L2891" s="195"/>
      <c r="M2891" s="200"/>
      <c r="N2891" s="201"/>
      <c r="O2891" s="201"/>
      <c r="P2891" s="201"/>
      <c r="Q2891" s="201"/>
      <c r="R2891" s="201"/>
      <c r="S2891" s="201"/>
      <c r="T2891" s="202"/>
      <c r="AT2891" s="197" t="s">
        <v>213</v>
      </c>
      <c r="AU2891" s="197" t="s">
        <v>82</v>
      </c>
      <c r="AV2891" s="12" t="s">
        <v>80</v>
      </c>
      <c r="AW2891" s="12" t="s">
        <v>30</v>
      </c>
      <c r="AX2891" s="12" t="s">
        <v>73</v>
      </c>
      <c r="AY2891" s="197" t="s">
        <v>205</v>
      </c>
    </row>
    <row r="2892" s="13" customFormat="1">
      <c r="B2892" s="203"/>
      <c r="D2892" s="196" t="s">
        <v>213</v>
      </c>
      <c r="E2892" s="204" t="s">
        <v>1</v>
      </c>
      <c r="F2892" s="205" t="s">
        <v>345</v>
      </c>
      <c r="H2892" s="206">
        <v>28.66</v>
      </c>
      <c r="I2892" s="207"/>
      <c r="L2892" s="203"/>
      <c r="M2892" s="208"/>
      <c r="N2892" s="209"/>
      <c r="O2892" s="209"/>
      <c r="P2892" s="209"/>
      <c r="Q2892" s="209"/>
      <c r="R2892" s="209"/>
      <c r="S2892" s="209"/>
      <c r="T2892" s="210"/>
      <c r="AT2892" s="204" t="s">
        <v>213</v>
      </c>
      <c r="AU2892" s="204" t="s">
        <v>82</v>
      </c>
      <c r="AV2892" s="13" t="s">
        <v>82</v>
      </c>
      <c r="AW2892" s="13" t="s">
        <v>30</v>
      </c>
      <c r="AX2892" s="13" t="s">
        <v>73</v>
      </c>
      <c r="AY2892" s="204" t="s">
        <v>205</v>
      </c>
    </row>
    <row r="2893" s="12" customFormat="1">
      <c r="B2893" s="195"/>
      <c r="D2893" s="196" t="s">
        <v>213</v>
      </c>
      <c r="E2893" s="197" t="s">
        <v>1</v>
      </c>
      <c r="F2893" s="198" t="s">
        <v>293</v>
      </c>
      <c r="H2893" s="197" t="s">
        <v>1</v>
      </c>
      <c r="I2893" s="199"/>
      <c r="L2893" s="195"/>
      <c r="M2893" s="200"/>
      <c r="N2893" s="201"/>
      <c r="O2893" s="201"/>
      <c r="P2893" s="201"/>
      <c r="Q2893" s="201"/>
      <c r="R2893" s="201"/>
      <c r="S2893" s="201"/>
      <c r="T2893" s="202"/>
      <c r="AT2893" s="197" t="s">
        <v>213</v>
      </c>
      <c r="AU2893" s="197" t="s">
        <v>82</v>
      </c>
      <c r="AV2893" s="12" t="s">
        <v>80</v>
      </c>
      <c r="AW2893" s="12" t="s">
        <v>30</v>
      </c>
      <c r="AX2893" s="12" t="s">
        <v>73</v>
      </c>
      <c r="AY2893" s="197" t="s">
        <v>205</v>
      </c>
    </row>
    <row r="2894" s="13" customFormat="1">
      <c r="B2894" s="203"/>
      <c r="D2894" s="196" t="s">
        <v>213</v>
      </c>
      <c r="E2894" s="204" t="s">
        <v>1</v>
      </c>
      <c r="F2894" s="205" t="s">
        <v>352</v>
      </c>
      <c r="H2894" s="206">
        <v>28.390000000000001</v>
      </c>
      <c r="I2894" s="207"/>
      <c r="L2894" s="203"/>
      <c r="M2894" s="208"/>
      <c r="N2894" s="209"/>
      <c r="O2894" s="209"/>
      <c r="P2894" s="209"/>
      <c r="Q2894" s="209"/>
      <c r="R2894" s="209"/>
      <c r="S2894" s="209"/>
      <c r="T2894" s="210"/>
      <c r="AT2894" s="204" t="s">
        <v>213</v>
      </c>
      <c r="AU2894" s="204" t="s">
        <v>82</v>
      </c>
      <c r="AV2894" s="13" t="s">
        <v>82</v>
      </c>
      <c r="AW2894" s="13" t="s">
        <v>30</v>
      </c>
      <c r="AX2894" s="13" t="s">
        <v>73</v>
      </c>
      <c r="AY2894" s="204" t="s">
        <v>205</v>
      </c>
    </row>
    <row r="2895" s="12" customFormat="1">
      <c r="B2895" s="195"/>
      <c r="D2895" s="196" t="s">
        <v>213</v>
      </c>
      <c r="E2895" s="197" t="s">
        <v>1</v>
      </c>
      <c r="F2895" s="198" t="s">
        <v>246</v>
      </c>
      <c r="H2895" s="197" t="s">
        <v>1</v>
      </c>
      <c r="I2895" s="199"/>
      <c r="L2895" s="195"/>
      <c r="M2895" s="200"/>
      <c r="N2895" s="201"/>
      <c r="O2895" s="201"/>
      <c r="P2895" s="201"/>
      <c r="Q2895" s="201"/>
      <c r="R2895" s="201"/>
      <c r="S2895" s="201"/>
      <c r="T2895" s="202"/>
      <c r="AT2895" s="197" t="s">
        <v>213</v>
      </c>
      <c r="AU2895" s="197" t="s">
        <v>82</v>
      </c>
      <c r="AV2895" s="12" t="s">
        <v>80</v>
      </c>
      <c r="AW2895" s="12" t="s">
        <v>30</v>
      </c>
      <c r="AX2895" s="12" t="s">
        <v>73</v>
      </c>
      <c r="AY2895" s="197" t="s">
        <v>205</v>
      </c>
    </row>
    <row r="2896" s="13" customFormat="1">
      <c r="B2896" s="203"/>
      <c r="D2896" s="196" t="s">
        <v>213</v>
      </c>
      <c r="E2896" s="204" t="s">
        <v>1</v>
      </c>
      <c r="F2896" s="205" t="s">
        <v>358</v>
      </c>
      <c r="H2896" s="206">
        <v>15.310000000000001</v>
      </c>
      <c r="I2896" s="207"/>
      <c r="L2896" s="203"/>
      <c r="M2896" s="208"/>
      <c r="N2896" s="209"/>
      <c r="O2896" s="209"/>
      <c r="P2896" s="209"/>
      <c r="Q2896" s="209"/>
      <c r="R2896" s="209"/>
      <c r="S2896" s="209"/>
      <c r="T2896" s="210"/>
      <c r="AT2896" s="204" t="s">
        <v>213</v>
      </c>
      <c r="AU2896" s="204" t="s">
        <v>82</v>
      </c>
      <c r="AV2896" s="13" t="s">
        <v>82</v>
      </c>
      <c r="AW2896" s="13" t="s">
        <v>30</v>
      </c>
      <c r="AX2896" s="13" t="s">
        <v>73</v>
      </c>
      <c r="AY2896" s="204" t="s">
        <v>205</v>
      </c>
    </row>
    <row r="2897" s="12" customFormat="1">
      <c r="B2897" s="195"/>
      <c r="D2897" s="196" t="s">
        <v>213</v>
      </c>
      <c r="E2897" s="197" t="s">
        <v>1</v>
      </c>
      <c r="F2897" s="198" t="s">
        <v>361</v>
      </c>
      <c r="H2897" s="197" t="s">
        <v>1</v>
      </c>
      <c r="I2897" s="199"/>
      <c r="L2897" s="195"/>
      <c r="M2897" s="200"/>
      <c r="N2897" s="201"/>
      <c r="O2897" s="201"/>
      <c r="P2897" s="201"/>
      <c r="Q2897" s="201"/>
      <c r="R2897" s="201"/>
      <c r="S2897" s="201"/>
      <c r="T2897" s="202"/>
      <c r="AT2897" s="197" t="s">
        <v>213</v>
      </c>
      <c r="AU2897" s="197" t="s">
        <v>82</v>
      </c>
      <c r="AV2897" s="12" t="s">
        <v>80</v>
      </c>
      <c r="AW2897" s="12" t="s">
        <v>30</v>
      </c>
      <c r="AX2897" s="12" t="s">
        <v>73</v>
      </c>
      <c r="AY2897" s="197" t="s">
        <v>205</v>
      </c>
    </row>
    <row r="2898" s="13" customFormat="1">
      <c r="B2898" s="203"/>
      <c r="D2898" s="196" t="s">
        <v>213</v>
      </c>
      <c r="E2898" s="204" t="s">
        <v>1</v>
      </c>
      <c r="F2898" s="205" t="s">
        <v>363</v>
      </c>
      <c r="H2898" s="206">
        <v>23.149999999999999</v>
      </c>
      <c r="I2898" s="207"/>
      <c r="L2898" s="203"/>
      <c r="M2898" s="208"/>
      <c r="N2898" s="209"/>
      <c r="O2898" s="209"/>
      <c r="P2898" s="209"/>
      <c r="Q2898" s="209"/>
      <c r="R2898" s="209"/>
      <c r="S2898" s="209"/>
      <c r="T2898" s="210"/>
      <c r="AT2898" s="204" t="s">
        <v>213</v>
      </c>
      <c r="AU2898" s="204" t="s">
        <v>82</v>
      </c>
      <c r="AV2898" s="13" t="s">
        <v>82</v>
      </c>
      <c r="AW2898" s="13" t="s">
        <v>30</v>
      </c>
      <c r="AX2898" s="13" t="s">
        <v>73</v>
      </c>
      <c r="AY2898" s="204" t="s">
        <v>205</v>
      </c>
    </row>
    <row r="2899" s="12" customFormat="1">
      <c r="B2899" s="195"/>
      <c r="D2899" s="196" t="s">
        <v>213</v>
      </c>
      <c r="E2899" s="197" t="s">
        <v>1</v>
      </c>
      <c r="F2899" s="198" t="s">
        <v>364</v>
      </c>
      <c r="H2899" s="197" t="s">
        <v>1</v>
      </c>
      <c r="I2899" s="199"/>
      <c r="L2899" s="195"/>
      <c r="M2899" s="200"/>
      <c r="N2899" s="201"/>
      <c r="O2899" s="201"/>
      <c r="P2899" s="201"/>
      <c r="Q2899" s="201"/>
      <c r="R2899" s="201"/>
      <c r="S2899" s="201"/>
      <c r="T2899" s="202"/>
      <c r="AT2899" s="197" t="s">
        <v>213</v>
      </c>
      <c r="AU2899" s="197" t="s">
        <v>82</v>
      </c>
      <c r="AV2899" s="12" t="s">
        <v>80</v>
      </c>
      <c r="AW2899" s="12" t="s">
        <v>30</v>
      </c>
      <c r="AX2899" s="12" t="s">
        <v>73</v>
      </c>
      <c r="AY2899" s="197" t="s">
        <v>205</v>
      </c>
    </row>
    <row r="2900" s="13" customFormat="1">
      <c r="B2900" s="203"/>
      <c r="D2900" s="196" t="s">
        <v>213</v>
      </c>
      <c r="E2900" s="204" t="s">
        <v>1</v>
      </c>
      <c r="F2900" s="205" t="s">
        <v>366</v>
      </c>
      <c r="H2900" s="206">
        <v>43.640000000000001</v>
      </c>
      <c r="I2900" s="207"/>
      <c r="L2900" s="203"/>
      <c r="M2900" s="208"/>
      <c r="N2900" s="209"/>
      <c r="O2900" s="209"/>
      <c r="P2900" s="209"/>
      <c r="Q2900" s="209"/>
      <c r="R2900" s="209"/>
      <c r="S2900" s="209"/>
      <c r="T2900" s="210"/>
      <c r="AT2900" s="204" t="s">
        <v>213</v>
      </c>
      <c r="AU2900" s="204" t="s">
        <v>82</v>
      </c>
      <c r="AV2900" s="13" t="s">
        <v>82</v>
      </c>
      <c r="AW2900" s="13" t="s">
        <v>30</v>
      </c>
      <c r="AX2900" s="13" t="s">
        <v>73</v>
      </c>
      <c r="AY2900" s="204" t="s">
        <v>205</v>
      </c>
    </row>
    <row r="2901" s="12" customFormat="1">
      <c r="B2901" s="195"/>
      <c r="D2901" s="196" t="s">
        <v>213</v>
      </c>
      <c r="E2901" s="197" t="s">
        <v>1</v>
      </c>
      <c r="F2901" s="198" t="s">
        <v>367</v>
      </c>
      <c r="H2901" s="197" t="s">
        <v>1</v>
      </c>
      <c r="I2901" s="199"/>
      <c r="L2901" s="195"/>
      <c r="M2901" s="200"/>
      <c r="N2901" s="201"/>
      <c r="O2901" s="201"/>
      <c r="P2901" s="201"/>
      <c r="Q2901" s="201"/>
      <c r="R2901" s="201"/>
      <c r="S2901" s="201"/>
      <c r="T2901" s="202"/>
      <c r="AT2901" s="197" t="s">
        <v>213</v>
      </c>
      <c r="AU2901" s="197" t="s">
        <v>82</v>
      </c>
      <c r="AV2901" s="12" t="s">
        <v>80</v>
      </c>
      <c r="AW2901" s="12" t="s">
        <v>30</v>
      </c>
      <c r="AX2901" s="12" t="s">
        <v>73</v>
      </c>
      <c r="AY2901" s="197" t="s">
        <v>205</v>
      </c>
    </row>
    <row r="2902" s="13" customFormat="1">
      <c r="B2902" s="203"/>
      <c r="D2902" s="196" t="s">
        <v>213</v>
      </c>
      <c r="E2902" s="204" t="s">
        <v>1</v>
      </c>
      <c r="F2902" s="205" t="s">
        <v>368</v>
      </c>
      <c r="H2902" s="206">
        <v>8.5299999999999994</v>
      </c>
      <c r="I2902" s="207"/>
      <c r="L2902" s="203"/>
      <c r="M2902" s="208"/>
      <c r="N2902" s="209"/>
      <c r="O2902" s="209"/>
      <c r="P2902" s="209"/>
      <c r="Q2902" s="209"/>
      <c r="R2902" s="209"/>
      <c r="S2902" s="209"/>
      <c r="T2902" s="210"/>
      <c r="AT2902" s="204" t="s">
        <v>213</v>
      </c>
      <c r="AU2902" s="204" t="s">
        <v>82</v>
      </c>
      <c r="AV2902" s="13" t="s">
        <v>82</v>
      </c>
      <c r="AW2902" s="13" t="s">
        <v>30</v>
      </c>
      <c r="AX2902" s="13" t="s">
        <v>73</v>
      </c>
      <c r="AY2902" s="204" t="s">
        <v>205</v>
      </c>
    </row>
    <row r="2903" s="12" customFormat="1">
      <c r="B2903" s="195"/>
      <c r="D2903" s="196" t="s">
        <v>213</v>
      </c>
      <c r="E2903" s="197" t="s">
        <v>1</v>
      </c>
      <c r="F2903" s="198" t="s">
        <v>369</v>
      </c>
      <c r="H2903" s="197" t="s">
        <v>1</v>
      </c>
      <c r="I2903" s="199"/>
      <c r="L2903" s="195"/>
      <c r="M2903" s="200"/>
      <c r="N2903" s="201"/>
      <c r="O2903" s="201"/>
      <c r="P2903" s="201"/>
      <c r="Q2903" s="201"/>
      <c r="R2903" s="201"/>
      <c r="S2903" s="201"/>
      <c r="T2903" s="202"/>
      <c r="AT2903" s="197" t="s">
        <v>213</v>
      </c>
      <c r="AU2903" s="197" t="s">
        <v>82</v>
      </c>
      <c r="AV2903" s="12" t="s">
        <v>80</v>
      </c>
      <c r="AW2903" s="12" t="s">
        <v>30</v>
      </c>
      <c r="AX2903" s="12" t="s">
        <v>73</v>
      </c>
      <c r="AY2903" s="197" t="s">
        <v>205</v>
      </c>
    </row>
    <row r="2904" s="13" customFormat="1">
      <c r="B2904" s="203"/>
      <c r="D2904" s="196" t="s">
        <v>213</v>
      </c>
      <c r="E2904" s="204" t="s">
        <v>1</v>
      </c>
      <c r="F2904" s="205" t="s">
        <v>371</v>
      </c>
      <c r="H2904" s="206">
        <v>30.43</v>
      </c>
      <c r="I2904" s="207"/>
      <c r="L2904" s="203"/>
      <c r="M2904" s="208"/>
      <c r="N2904" s="209"/>
      <c r="O2904" s="209"/>
      <c r="P2904" s="209"/>
      <c r="Q2904" s="209"/>
      <c r="R2904" s="209"/>
      <c r="S2904" s="209"/>
      <c r="T2904" s="210"/>
      <c r="AT2904" s="204" t="s">
        <v>213</v>
      </c>
      <c r="AU2904" s="204" t="s">
        <v>82</v>
      </c>
      <c r="AV2904" s="13" t="s">
        <v>82</v>
      </c>
      <c r="AW2904" s="13" t="s">
        <v>30</v>
      </c>
      <c r="AX2904" s="13" t="s">
        <v>73</v>
      </c>
      <c r="AY2904" s="204" t="s">
        <v>205</v>
      </c>
    </row>
    <row r="2905" s="12" customFormat="1">
      <c r="B2905" s="195"/>
      <c r="D2905" s="196" t="s">
        <v>213</v>
      </c>
      <c r="E2905" s="197" t="s">
        <v>1</v>
      </c>
      <c r="F2905" s="198" t="s">
        <v>244</v>
      </c>
      <c r="H2905" s="197" t="s">
        <v>1</v>
      </c>
      <c r="I2905" s="199"/>
      <c r="L2905" s="195"/>
      <c r="M2905" s="200"/>
      <c r="N2905" s="201"/>
      <c r="O2905" s="201"/>
      <c r="P2905" s="201"/>
      <c r="Q2905" s="201"/>
      <c r="R2905" s="201"/>
      <c r="S2905" s="201"/>
      <c r="T2905" s="202"/>
      <c r="AT2905" s="197" t="s">
        <v>213</v>
      </c>
      <c r="AU2905" s="197" t="s">
        <v>82</v>
      </c>
      <c r="AV2905" s="12" t="s">
        <v>80</v>
      </c>
      <c r="AW2905" s="12" t="s">
        <v>30</v>
      </c>
      <c r="AX2905" s="12" t="s">
        <v>73</v>
      </c>
      <c r="AY2905" s="197" t="s">
        <v>205</v>
      </c>
    </row>
    <row r="2906" s="13" customFormat="1">
      <c r="B2906" s="203"/>
      <c r="D2906" s="196" t="s">
        <v>213</v>
      </c>
      <c r="E2906" s="204" t="s">
        <v>1</v>
      </c>
      <c r="F2906" s="205" t="s">
        <v>377</v>
      </c>
      <c r="H2906" s="206">
        <v>20.879999999999999</v>
      </c>
      <c r="I2906" s="207"/>
      <c r="L2906" s="203"/>
      <c r="M2906" s="208"/>
      <c r="N2906" s="209"/>
      <c r="O2906" s="209"/>
      <c r="P2906" s="209"/>
      <c r="Q2906" s="209"/>
      <c r="R2906" s="209"/>
      <c r="S2906" s="209"/>
      <c r="T2906" s="210"/>
      <c r="AT2906" s="204" t="s">
        <v>213</v>
      </c>
      <c r="AU2906" s="204" t="s">
        <v>82</v>
      </c>
      <c r="AV2906" s="13" t="s">
        <v>82</v>
      </c>
      <c r="AW2906" s="13" t="s">
        <v>30</v>
      </c>
      <c r="AX2906" s="13" t="s">
        <v>73</v>
      </c>
      <c r="AY2906" s="204" t="s">
        <v>205</v>
      </c>
    </row>
    <row r="2907" s="12" customFormat="1">
      <c r="B2907" s="195"/>
      <c r="D2907" s="196" t="s">
        <v>213</v>
      </c>
      <c r="E2907" s="197" t="s">
        <v>1</v>
      </c>
      <c r="F2907" s="198" t="s">
        <v>389</v>
      </c>
      <c r="H2907" s="197" t="s">
        <v>1</v>
      </c>
      <c r="I2907" s="199"/>
      <c r="L2907" s="195"/>
      <c r="M2907" s="200"/>
      <c r="N2907" s="201"/>
      <c r="O2907" s="201"/>
      <c r="P2907" s="201"/>
      <c r="Q2907" s="201"/>
      <c r="R2907" s="201"/>
      <c r="S2907" s="201"/>
      <c r="T2907" s="202"/>
      <c r="AT2907" s="197" t="s">
        <v>213</v>
      </c>
      <c r="AU2907" s="197" t="s">
        <v>82</v>
      </c>
      <c r="AV2907" s="12" t="s">
        <v>80</v>
      </c>
      <c r="AW2907" s="12" t="s">
        <v>30</v>
      </c>
      <c r="AX2907" s="12" t="s">
        <v>73</v>
      </c>
      <c r="AY2907" s="197" t="s">
        <v>205</v>
      </c>
    </row>
    <row r="2908" s="13" customFormat="1">
      <c r="B2908" s="203"/>
      <c r="D2908" s="196" t="s">
        <v>213</v>
      </c>
      <c r="E2908" s="204" t="s">
        <v>1</v>
      </c>
      <c r="F2908" s="205" t="s">
        <v>391</v>
      </c>
      <c r="H2908" s="206">
        <v>28.309999999999999</v>
      </c>
      <c r="I2908" s="207"/>
      <c r="L2908" s="203"/>
      <c r="M2908" s="208"/>
      <c r="N2908" s="209"/>
      <c r="O2908" s="209"/>
      <c r="P2908" s="209"/>
      <c r="Q2908" s="209"/>
      <c r="R2908" s="209"/>
      <c r="S2908" s="209"/>
      <c r="T2908" s="210"/>
      <c r="AT2908" s="204" t="s">
        <v>213</v>
      </c>
      <c r="AU2908" s="204" t="s">
        <v>82</v>
      </c>
      <c r="AV2908" s="13" t="s">
        <v>82</v>
      </c>
      <c r="AW2908" s="13" t="s">
        <v>30</v>
      </c>
      <c r="AX2908" s="13" t="s">
        <v>73</v>
      </c>
      <c r="AY2908" s="204" t="s">
        <v>205</v>
      </c>
    </row>
    <row r="2909" s="12" customFormat="1">
      <c r="B2909" s="195"/>
      <c r="D2909" s="196" t="s">
        <v>213</v>
      </c>
      <c r="E2909" s="197" t="s">
        <v>1</v>
      </c>
      <c r="F2909" s="198" t="s">
        <v>406</v>
      </c>
      <c r="H2909" s="197" t="s">
        <v>1</v>
      </c>
      <c r="I2909" s="199"/>
      <c r="L2909" s="195"/>
      <c r="M2909" s="200"/>
      <c r="N2909" s="201"/>
      <c r="O2909" s="201"/>
      <c r="P2909" s="201"/>
      <c r="Q2909" s="201"/>
      <c r="R2909" s="201"/>
      <c r="S2909" s="201"/>
      <c r="T2909" s="202"/>
      <c r="AT2909" s="197" t="s">
        <v>213</v>
      </c>
      <c r="AU2909" s="197" t="s">
        <v>82</v>
      </c>
      <c r="AV2909" s="12" t="s">
        <v>80</v>
      </c>
      <c r="AW2909" s="12" t="s">
        <v>30</v>
      </c>
      <c r="AX2909" s="12" t="s">
        <v>73</v>
      </c>
      <c r="AY2909" s="197" t="s">
        <v>205</v>
      </c>
    </row>
    <row r="2910" s="13" customFormat="1">
      <c r="B2910" s="203"/>
      <c r="D2910" s="196" t="s">
        <v>213</v>
      </c>
      <c r="E2910" s="204" t="s">
        <v>1</v>
      </c>
      <c r="F2910" s="205" t="s">
        <v>408</v>
      </c>
      <c r="H2910" s="206">
        <v>34.780000000000001</v>
      </c>
      <c r="I2910" s="207"/>
      <c r="L2910" s="203"/>
      <c r="M2910" s="208"/>
      <c r="N2910" s="209"/>
      <c r="O2910" s="209"/>
      <c r="P2910" s="209"/>
      <c r="Q2910" s="209"/>
      <c r="R2910" s="209"/>
      <c r="S2910" s="209"/>
      <c r="T2910" s="210"/>
      <c r="AT2910" s="204" t="s">
        <v>213</v>
      </c>
      <c r="AU2910" s="204" t="s">
        <v>82</v>
      </c>
      <c r="AV2910" s="13" t="s">
        <v>82</v>
      </c>
      <c r="AW2910" s="13" t="s">
        <v>30</v>
      </c>
      <c r="AX2910" s="13" t="s">
        <v>73</v>
      </c>
      <c r="AY2910" s="204" t="s">
        <v>205</v>
      </c>
    </row>
    <row r="2911" s="12" customFormat="1">
      <c r="B2911" s="195"/>
      <c r="D2911" s="196" t="s">
        <v>213</v>
      </c>
      <c r="E2911" s="197" t="s">
        <v>1</v>
      </c>
      <c r="F2911" s="198" t="s">
        <v>240</v>
      </c>
      <c r="H2911" s="197" t="s">
        <v>1</v>
      </c>
      <c r="I2911" s="199"/>
      <c r="L2911" s="195"/>
      <c r="M2911" s="200"/>
      <c r="N2911" s="201"/>
      <c r="O2911" s="201"/>
      <c r="P2911" s="201"/>
      <c r="Q2911" s="201"/>
      <c r="R2911" s="201"/>
      <c r="S2911" s="201"/>
      <c r="T2911" s="202"/>
      <c r="AT2911" s="197" t="s">
        <v>213</v>
      </c>
      <c r="AU2911" s="197" t="s">
        <v>82</v>
      </c>
      <c r="AV2911" s="12" t="s">
        <v>80</v>
      </c>
      <c r="AW2911" s="12" t="s">
        <v>30</v>
      </c>
      <c r="AX2911" s="12" t="s">
        <v>73</v>
      </c>
      <c r="AY2911" s="197" t="s">
        <v>205</v>
      </c>
    </row>
    <row r="2912" s="13" customFormat="1">
      <c r="B2912" s="203"/>
      <c r="D2912" s="196" t="s">
        <v>213</v>
      </c>
      <c r="E2912" s="204" t="s">
        <v>1</v>
      </c>
      <c r="F2912" s="205" t="s">
        <v>410</v>
      </c>
      <c r="H2912" s="206">
        <v>8.4600000000000009</v>
      </c>
      <c r="I2912" s="207"/>
      <c r="L2912" s="203"/>
      <c r="M2912" s="208"/>
      <c r="N2912" s="209"/>
      <c r="O2912" s="209"/>
      <c r="P2912" s="209"/>
      <c r="Q2912" s="209"/>
      <c r="R2912" s="209"/>
      <c r="S2912" s="209"/>
      <c r="T2912" s="210"/>
      <c r="AT2912" s="204" t="s">
        <v>213</v>
      </c>
      <c r="AU2912" s="204" t="s">
        <v>82</v>
      </c>
      <c r="AV2912" s="13" t="s">
        <v>82</v>
      </c>
      <c r="AW2912" s="13" t="s">
        <v>30</v>
      </c>
      <c r="AX2912" s="13" t="s">
        <v>73</v>
      </c>
      <c r="AY2912" s="204" t="s">
        <v>205</v>
      </c>
    </row>
    <row r="2913" s="15" customFormat="1">
      <c r="B2913" s="219"/>
      <c r="D2913" s="196" t="s">
        <v>213</v>
      </c>
      <c r="E2913" s="220" t="s">
        <v>1</v>
      </c>
      <c r="F2913" s="221" t="s">
        <v>235</v>
      </c>
      <c r="H2913" s="222">
        <v>270.54000000000002</v>
      </c>
      <c r="I2913" s="223"/>
      <c r="L2913" s="219"/>
      <c r="M2913" s="224"/>
      <c r="N2913" s="225"/>
      <c r="O2913" s="225"/>
      <c r="P2913" s="225"/>
      <c r="Q2913" s="225"/>
      <c r="R2913" s="225"/>
      <c r="S2913" s="225"/>
      <c r="T2913" s="226"/>
      <c r="AT2913" s="220" t="s">
        <v>213</v>
      </c>
      <c r="AU2913" s="220" t="s">
        <v>82</v>
      </c>
      <c r="AV2913" s="15" t="s">
        <v>120</v>
      </c>
      <c r="AW2913" s="15" t="s">
        <v>30</v>
      </c>
      <c r="AX2913" s="15" t="s">
        <v>73</v>
      </c>
      <c r="AY2913" s="220" t="s">
        <v>205</v>
      </c>
    </row>
    <row r="2914" s="12" customFormat="1">
      <c r="B2914" s="195"/>
      <c r="D2914" s="196" t="s">
        <v>213</v>
      </c>
      <c r="E2914" s="197" t="s">
        <v>1</v>
      </c>
      <c r="F2914" s="198" t="s">
        <v>1820</v>
      </c>
      <c r="H2914" s="197" t="s">
        <v>1</v>
      </c>
      <c r="I2914" s="199"/>
      <c r="L2914" s="195"/>
      <c r="M2914" s="200"/>
      <c r="N2914" s="201"/>
      <c r="O2914" s="201"/>
      <c r="P2914" s="201"/>
      <c r="Q2914" s="201"/>
      <c r="R2914" s="201"/>
      <c r="S2914" s="201"/>
      <c r="T2914" s="202"/>
      <c r="AT2914" s="197" t="s">
        <v>213</v>
      </c>
      <c r="AU2914" s="197" t="s">
        <v>82</v>
      </c>
      <c r="AV2914" s="12" t="s">
        <v>80</v>
      </c>
      <c r="AW2914" s="12" t="s">
        <v>30</v>
      </c>
      <c r="AX2914" s="12" t="s">
        <v>73</v>
      </c>
      <c r="AY2914" s="197" t="s">
        <v>205</v>
      </c>
    </row>
    <row r="2915" s="12" customFormat="1">
      <c r="B2915" s="195"/>
      <c r="D2915" s="196" t="s">
        <v>213</v>
      </c>
      <c r="E2915" s="197" t="s">
        <v>1</v>
      </c>
      <c r="F2915" s="198" t="s">
        <v>382</v>
      </c>
      <c r="H2915" s="197" t="s">
        <v>1</v>
      </c>
      <c r="I2915" s="199"/>
      <c r="L2915" s="195"/>
      <c r="M2915" s="200"/>
      <c r="N2915" s="201"/>
      <c r="O2915" s="201"/>
      <c r="P2915" s="201"/>
      <c r="Q2915" s="201"/>
      <c r="R2915" s="201"/>
      <c r="S2915" s="201"/>
      <c r="T2915" s="202"/>
      <c r="AT2915" s="197" t="s">
        <v>213</v>
      </c>
      <c r="AU2915" s="197" t="s">
        <v>82</v>
      </c>
      <c r="AV2915" s="12" t="s">
        <v>80</v>
      </c>
      <c r="AW2915" s="12" t="s">
        <v>30</v>
      </c>
      <c r="AX2915" s="12" t="s">
        <v>73</v>
      </c>
      <c r="AY2915" s="197" t="s">
        <v>205</v>
      </c>
    </row>
    <row r="2916" s="13" customFormat="1">
      <c r="B2916" s="203"/>
      <c r="D2916" s="196" t="s">
        <v>213</v>
      </c>
      <c r="E2916" s="204" t="s">
        <v>1</v>
      </c>
      <c r="F2916" s="205" t="s">
        <v>383</v>
      </c>
      <c r="H2916" s="206">
        <v>2.4700000000000002</v>
      </c>
      <c r="I2916" s="207"/>
      <c r="L2916" s="203"/>
      <c r="M2916" s="208"/>
      <c r="N2916" s="209"/>
      <c r="O2916" s="209"/>
      <c r="P2916" s="209"/>
      <c r="Q2916" s="209"/>
      <c r="R2916" s="209"/>
      <c r="S2916" s="209"/>
      <c r="T2916" s="210"/>
      <c r="AT2916" s="204" t="s">
        <v>213</v>
      </c>
      <c r="AU2916" s="204" t="s">
        <v>82</v>
      </c>
      <c r="AV2916" s="13" t="s">
        <v>82</v>
      </c>
      <c r="AW2916" s="13" t="s">
        <v>30</v>
      </c>
      <c r="AX2916" s="13" t="s">
        <v>73</v>
      </c>
      <c r="AY2916" s="204" t="s">
        <v>205</v>
      </c>
    </row>
    <row r="2917" s="12" customFormat="1">
      <c r="B2917" s="195"/>
      <c r="D2917" s="196" t="s">
        <v>213</v>
      </c>
      <c r="E2917" s="197" t="s">
        <v>1</v>
      </c>
      <c r="F2917" s="198" t="s">
        <v>430</v>
      </c>
      <c r="H2917" s="197" t="s">
        <v>1</v>
      </c>
      <c r="I2917" s="199"/>
      <c r="L2917" s="195"/>
      <c r="M2917" s="200"/>
      <c r="N2917" s="201"/>
      <c r="O2917" s="201"/>
      <c r="P2917" s="201"/>
      <c r="Q2917" s="201"/>
      <c r="R2917" s="201"/>
      <c r="S2917" s="201"/>
      <c r="T2917" s="202"/>
      <c r="AT2917" s="197" t="s">
        <v>213</v>
      </c>
      <c r="AU2917" s="197" t="s">
        <v>82</v>
      </c>
      <c r="AV2917" s="12" t="s">
        <v>80</v>
      </c>
      <c r="AW2917" s="12" t="s">
        <v>30</v>
      </c>
      <c r="AX2917" s="12" t="s">
        <v>73</v>
      </c>
      <c r="AY2917" s="197" t="s">
        <v>205</v>
      </c>
    </row>
    <row r="2918" s="13" customFormat="1">
      <c r="B2918" s="203"/>
      <c r="D2918" s="196" t="s">
        <v>213</v>
      </c>
      <c r="E2918" s="204" t="s">
        <v>1</v>
      </c>
      <c r="F2918" s="205" t="s">
        <v>431</v>
      </c>
      <c r="H2918" s="206">
        <v>14.1</v>
      </c>
      <c r="I2918" s="207"/>
      <c r="L2918" s="203"/>
      <c r="M2918" s="208"/>
      <c r="N2918" s="209"/>
      <c r="O2918" s="209"/>
      <c r="P2918" s="209"/>
      <c r="Q2918" s="209"/>
      <c r="R2918" s="209"/>
      <c r="S2918" s="209"/>
      <c r="T2918" s="210"/>
      <c r="AT2918" s="204" t="s">
        <v>213</v>
      </c>
      <c r="AU2918" s="204" t="s">
        <v>82</v>
      </c>
      <c r="AV2918" s="13" t="s">
        <v>82</v>
      </c>
      <c r="AW2918" s="13" t="s">
        <v>30</v>
      </c>
      <c r="AX2918" s="13" t="s">
        <v>73</v>
      </c>
      <c r="AY2918" s="204" t="s">
        <v>205</v>
      </c>
    </row>
    <row r="2919" s="12" customFormat="1">
      <c r="B2919" s="195"/>
      <c r="D2919" s="196" t="s">
        <v>213</v>
      </c>
      <c r="E2919" s="197" t="s">
        <v>1</v>
      </c>
      <c r="F2919" s="198" t="s">
        <v>438</v>
      </c>
      <c r="H2919" s="197" t="s">
        <v>1</v>
      </c>
      <c r="I2919" s="199"/>
      <c r="L2919" s="195"/>
      <c r="M2919" s="200"/>
      <c r="N2919" s="201"/>
      <c r="O2919" s="201"/>
      <c r="P2919" s="201"/>
      <c r="Q2919" s="201"/>
      <c r="R2919" s="201"/>
      <c r="S2919" s="201"/>
      <c r="T2919" s="202"/>
      <c r="AT2919" s="197" t="s">
        <v>213</v>
      </c>
      <c r="AU2919" s="197" t="s">
        <v>82</v>
      </c>
      <c r="AV2919" s="12" t="s">
        <v>80</v>
      </c>
      <c r="AW2919" s="12" t="s">
        <v>30</v>
      </c>
      <c r="AX2919" s="12" t="s">
        <v>73</v>
      </c>
      <c r="AY2919" s="197" t="s">
        <v>205</v>
      </c>
    </row>
    <row r="2920" s="13" customFormat="1">
      <c r="B2920" s="203"/>
      <c r="D2920" s="196" t="s">
        <v>213</v>
      </c>
      <c r="E2920" s="204" t="s">
        <v>1</v>
      </c>
      <c r="F2920" s="205" t="s">
        <v>439</v>
      </c>
      <c r="H2920" s="206">
        <v>16.140000000000001</v>
      </c>
      <c r="I2920" s="207"/>
      <c r="L2920" s="203"/>
      <c r="M2920" s="208"/>
      <c r="N2920" s="209"/>
      <c r="O2920" s="209"/>
      <c r="P2920" s="209"/>
      <c r="Q2920" s="209"/>
      <c r="R2920" s="209"/>
      <c r="S2920" s="209"/>
      <c r="T2920" s="210"/>
      <c r="AT2920" s="204" t="s">
        <v>213</v>
      </c>
      <c r="AU2920" s="204" t="s">
        <v>82</v>
      </c>
      <c r="AV2920" s="13" t="s">
        <v>82</v>
      </c>
      <c r="AW2920" s="13" t="s">
        <v>30</v>
      </c>
      <c r="AX2920" s="13" t="s">
        <v>73</v>
      </c>
      <c r="AY2920" s="204" t="s">
        <v>205</v>
      </c>
    </row>
    <row r="2921" s="12" customFormat="1">
      <c r="B2921" s="195"/>
      <c r="D2921" s="196" t="s">
        <v>213</v>
      </c>
      <c r="E2921" s="197" t="s">
        <v>1</v>
      </c>
      <c r="F2921" s="198" t="s">
        <v>440</v>
      </c>
      <c r="H2921" s="197" t="s">
        <v>1</v>
      </c>
      <c r="I2921" s="199"/>
      <c r="L2921" s="195"/>
      <c r="M2921" s="200"/>
      <c r="N2921" s="201"/>
      <c r="O2921" s="201"/>
      <c r="P2921" s="201"/>
      <c r="Q2921" s="201"/>
      <c r="R2921" s="201"/>
      <c r="S2921" s="201"/>
      <c r="T2921" s="202"/>
      <c r="AT2921" s="197" t="s">
        <v>213</v>
      </c>
      <c r="AU2921" s="197" t="s">
        <v>82</v>
      </c>
      <c r="AV2921" s="12" t="s">
        <v>80</v>
      </c>
      <c r="AW2921" s="12" t="s">
        <v>30</v>
      </c>
      <c r="AX2921" s="12" t="s">
        <v>73</v>
      </c>
      <c r="AY2921" s="197" t="s">
        <v>205</v>
      </c>
    </row>
    <row r="2922" s="13" customFormat="1">
      <c r="B2922" s="203"/>
      <c r="D2922" s="196" t="s">
        <v>213</v>
      </c>
      <c r="E2922" s="204" t="s">
        <v>1</v>
      </c>
      <c r="F2922" s="205" t="s">
        <v>441</v>
      </c>
      <c r="H2922" s="206">
        <v>28.02</v>
      </c>
      <c r="I2922" s="207"/>
      <c r="L2922" s="203"/>
      <c r="M2922" s="208"/>
      <c r="N2922" s="209"/>
      <c r="O2922" s="209"/>
      <c r="P2922" s="209"/>
      <c r="Q2922" s="209"/>
      <c r="R2922" s="209"/>
      <c r="S2922" s="209"/>
      <c r="T2922" s="210"/>
      <c r="AT2922" s="204" t="s">
        <v>213</v>
      </c>
      <c r="AU2922" s="204" t="s">
        <v>82</v>
      </c>
      <c r="AV2922" s="13" t="s">
        <v>82</v>
      </c>
      <c r="AW2922" s="13" t="s">
        <v>30</v>
      </c>
      <c r="AX2922" s="13" t="s">
        <v>73</v>
      </c>
      <c r="AY2922" s="204" t="s">
        <v>205</v>
      </c>
    </row>
    <row r="2923" s="12" customFormat="1">
      <c r="B2923" s="195"/>
      <c r="D2923" s="196" t="s">
        <v>213</v>
      </c>
      <c r="E2923" s="197" t="s">
        <v>1</v>
      </c>
      <c r="F2923" s="198" t="s">
        <v>446</v>
      </c>
      <c r="H2923" s="197" t="s">
        <v>1</v>
      </c>
      <c r="I2923" s="199"/>
      <c r="L2923" s="195"/>
      <c r="M2923" s="200"/>
      <c r="N2923" s="201"/>
      <c r="O2923" s="201"/>
      <c r="P2923" s="201"/>
      <c r="Q2923" s="201"/>
      <c r="R2923" s="201"/>
      <c r="S2923" s="201"/>
      <c r="T2923" s="202"/>
      <c r="AT2923" s="197" t="s">
        <v>213</v>
      </c>
      <c r="AU2923" s="197" t="s">
        <v>82</v>
      </c>
      <c r="AV2923" s="12" t="s">
        <v>80</v>
      </c>
      <c r="AW2923" s="12" t="s">
        <v>30</v>
      </c>
      <c r="AX2923" s="12" t="s">
        <v>73</v>
      </c>
      <c r="AY2923" s="197" t="s">
        <v>205</v>
      </c>
    </row>
    <row r="2924" s="13" customFormat="1">
      <c r="B2924" s="203"/>
      <c r="D2924" s="196" t="s">
        <v>213</v>
      </c>
      <c r="E2924" s="204" t="s">
        <v>1</v>
      </c>
      <c r="F2924" s="205" t="s">
        <v>447</v>
      </c>
      <c r="H2924" s="206">
        <v>14.810000000000001</v>
      </c>
      <c r="I2924" s="207"/>
      <c r="L2924" s="203"/>
      <c r="M2924" s="208"/>
      <c r="N2924" s="209"/>
      <c r="O2924" s="209"/>
      <c r="P2924" s="209"/>
      <c r="Q2924" s="209"/>
      <c r="R2924" s="209"/>
      <c r="S2924" s="209"/>
      <c r="T2924" s="210"/>
      <c r="AT2924" s="204" t="s">
        <v>213</v>
      </c>
      <c r="AU2924" s="204" t="s">
        <v>82</v>
      </c>
      <c r="AV2924" s="13" t="s">
        <v>82</v>
      </c>
      <c r="AW2924" s="13" t="s">
        <v>30</v>
      </c>
      <c r="AX2924" s="13" t="s">
        <v>73</v>
      </c>
      <c r="AY2924" s="204" t="s">
        <v>205</v>
      </c>
    </row>
    <row r="2925" s="12" customFormat="1">
      <c r="B2925" s="195"/>
      <c r="D2925" s="196" t="s">
        <v>213</v>
      </c>
      <c r="E2925" s="197" t="s">
        <v>1</v>
      </c>
      <c r="F2925" s="198" t="s">
        <v>455</v>
      </c>
      <c r="H2925" s="197" t="s">
        <v>1</v>
      </c>
      <c r="I2925" s="199"/>
      <c r="L2925" s="195"/>
      <c r="M2925" s="200"/>
      <c r="N2925" s="201"/>
      <c r="O2925" s="201"/>
      <c r="P2925" s="201"/>
      <c r="Q2925" s="201"/>
      <c r="R2925" s="201"/>
      <c r="S2925" s="201"/>
      <c r="T2925" s="202"/>
      <c r="AT2925" s="197" t="s">
        <v>213</v>
      </c>
      <c r="AU2925" s="197" t="s">
        <v>82</v>
      </c>
      <c r="AV2925" s="12" t="s">
        <v>80</v>
      </c>
      <c r="AW2925" s="12" t="s">
        <v>30</v>
      </c>
      <c r="AX2925" s="12" t="s">
        <v>73</v>
      </c>
      <c r="AY2925" s="197" t="s">
        <v>205</v>
      </c>
    </row>
    <row r="2926" s="13" customFormat="1">
      <c r="B2926" s="203"/>
      <c r="D2926" s="196" t="s">
        <v>213</v>
      </c>
      <c r="E2926" s="204" t="s">
        <v>1</v>
      </c>
      <c r="F2926" s="205" t="s">
        <v>456</v>
      </c>
      <c r="H2926" s="206">
        <v>27.210000000000001</v>
      </c>
      <c r="I2926" s="207"/>
      <c r="L2926" s="203"/>
      <c r="M2926" s="208"/>
      <c r="N2926" s="209"/>
      <c r="O2926" s="209"/>
      <c r="P2926" s="209"/>
      <c r="Q2926" s="209"/>
      <c r="R2926" s="209"/>
      <c r="S2926" s="209"/>
      <c r="T2926" s="210"/>
      <c r="AT2926" s="204" t="s">
        <v>213</v>
      </c>
      <c r="AU2926" s="204" t="s">
        <v>82</v>
      </c>
      <c r="AV2926" s="13" t="s">
        <v>82</v>
      </c>
      <c r="AW2926" s="13" t="s">
        <v>30</v>
      </c>
      <c r="AX2926" s="13" t="s">
        <v>73</v>
      </c>
      <c r="AY2926" s="204" t="s">
        <v>205</v>
      </c>
    </row>
    <row r="2927" s="12" customFormat="1">
      <c r="B2927" s="195"/>
      <c r="D2927" s="196" t="s">
        <v>213</v>
      </c>
      <c r="E2927" s="197" t="s">
        <v>1</v>
      </c>
      <c r="F2927" s="198" t="s">
        <v>459</v>
      </c>
      <c r="H2927" s="197" t="s">
        <v>1</v>
      </c>
      <c r="I2927" s="199"/>
      <c r="L2927" s="195"/>
      <c r="M2927" s="200"/>
      <c r="N2927" s="201"/>
      <c r="O2927" s="201"/>
      <c r="P2927" s="201"/>
      <c r="Q2927" s="201"/>
      <c r="R2927" s="201"/>
      <c r="S2927" s="201"/>
      <c r="T2927" s="202"/>
      <c r="AT2927" s="197" t="s">
        <v>213</v>
      </c>
      <c r="AU2927" s="197" t="s">
        <v>82</v>
      </c>
      <c r="AV2927" s="12" t="s">
        <v>80</v>
      </c>
      <c r="AW2927" s="12" t="s">
        <v>30</v>
      </c>
      <c r="AX2927" s="12" t="s">
        <v>73</v>
      </c>
      <c r="AY2927" s="197" t="s">
        <v>205</v>
      </c>
    </row>
    <row r="2928" s="13" customFormat="1">
      <c r="B2928" s="203"/>
      <c r="D2928" s="196" t="s">
        <v>213</v>
      </c>
      <c r="E2928" s="204" t="s">
        <v>1</v>
      </c>
      <c r="F2928" s="205" t="s">
        <v>460</v>
      </c>
      <c r="H2928" s="206">
        <v>28.850000000000001</v>
      </c>
      <c r="I2928" s="207"/>
      <c r="L2928" s="203"/>
      <c r="M2928" s="208"/>
      <c r="N2928" s="209"/>
      <c r="O2928" s="209"/>
      <c r="P2928" s="209"/>
      <c r="Q2928" s="209"/>
      <c r="R2928" s="209"/>
      <c r="S2928" s="209"/>
      <c r="T2928" s="210"/>
      <c r="AT2928" s="204" t="s">
        <v>213</v>
      </c>
      <c r="AU2928" s="204" t="s">
        <v>82</v>
      </c>
      <c r="AV2928" s="13" t="s">
        <v>82</v>
      </c>
      <c r="AW2928" s="13" t="s">
        <v>30</v>
      </c>
      <c r="AX2928" s="13" t="s">
        <v>73</v>
      </c>
      <c r="AY2928" s="204" t="s">
        <v>205</v>
      </c>
    </row>
    <row r="2929" s="12" customFormat="1">
      <c r="B2929" s="195"/>
      <c r="D2929" s="196" t="s">
        <v>213</v>
      </c>
      <c r="E2929" s="197" t="s">
        <v>1</v>
      </c>
      <c r="F2929" s="198" t="s">
        <v>463</v>
      </c>
      <c r="H2929" s="197" t="s">
        <v>1</v>
      </c>
      <c r="I2929" s="199"/>
      <c r="L2929" s="195"/>
      <c r="M2929" s="200"/>
      <c r="N2929" s="201"/>
      <c r="O2929" s="201"/>
      <c r="P2929" s="201"/>
      <c r="Q2929" s="201"/>
      <c r="R2929" s="201"/>
      <c r="S2929" s="201"/>
      <c r="T2929" s="202"/>
      <c r="AT2929" s="197" t="s">
        <v>213</v>
      </c>
      <c r="AU2929" s="197" t="s">
        <v>82</v>
      </c>
      <c r="AV2929" s="12" t="s">
        <v>80</v>
      </c>
      <c r="AW2929" s="12" t="s">
        <v>30</v>
      </c>
      <c r="AX2929" s="12" t="s">
        <v>73</v>
      </c>
      <c r="AY2929" s="197" t="s">
        <v>205</v>
      </c>
    </row>
    <row r="2930" s="13" customFormat="1">
      <c r="B2930" s="203"/>
      <c r="D2930" s="196" t="s">
        <v>213</v>
      </c>
      <c r="E2930" s="204" t="s">
        <v>1</v>
      </c>
      <c r="F2930" s="205" t="s">
        <v>464</v>
      </c>
      <c r="H2930" s="206">
        <v>20.890000000000001</v>
      </c>
      <c r="I2930" s="207"/>
      <c r="L2930" s="203"/>
      <c r="M2930" s="208"/>
      <c r="N2930" s="209"/>
      <c r="O2930" s="209"/>
      <c r="P2930" s="209"/>
      <c r="Q2930" s="209"/>
      <c r="R2930" s="209"/>
      <c r="S2930" s="209"/>
      <c r="T2930" s="210"/>
      <c r="AT2930" s="204" t="s">
        <v>213</v>
      </c>
      <c r="AU2930" s="204" t="s">
        <v>82</v>
      </c>
      <c r="AV2930" s="13" t="s">
        <v>82</v>
      </c>
      <c r="AW2930" s="13" t="s">
        <v>30</v>
      </c>
      <c r="AX2930" s="13" t="s">
        <v>73</v>
      </c>
      <c r="AY2930" s="204" t="s">
        <v>205</v>
      </c>
    </row>
    <row r="2931" s="15" customFormat="1">
      <c r="B2931" s="219"/>
      <c r="D2931" s="196" t="s">
        <v>213</v>
      </c>
      <c r="E2931" s="220" t="s">
        <v>1</v>
      </c>
      <c r="F2931" s="221" t="s">
        <v>235</v>
      </c>
      <c r="H2931" s="222">
        <v>152.49000000000001</v>
      </c>
      <c r="I2931" s="223"/>
      <c r="L2931" s="219"/>
      <c r="M2931" s="224"/>
      <c r="N2931" s="225"/>
      <c r="O2931" s="225"/>
      <c r="P2931" s="225"/>
      <c r="Q2931" s="225"/>
      <c r="R2931" s="225"/>
      <c r="S2931" s="225"/>
      <c r="T2931" s="226"/>
      <c r="AT2931" s="220" t="s">
        <v>213</v>
      </c>
      <c r="AU2931" s="220" t="s">
        <v>82</v>
      </c>
      <c r="AV2931" s="15" t="s">
        <v>120</v>
      </c>
      <c r="AW2931" s="15" t="s">
        <v>30</v>
      </c>
      <c r="AX2931" s="15" t="s">
        <v>73</v>
      </c>
      <c r="AY2931" s="220" t="s">
        <v>205</v>
      </c>
    </row>
    <row r="2932" s="12" customFormat="1">
      <c r="B2932" s="195"/>
      <c r="D2932" s="196" t="s">
        <v>213</v>
      </c>
      <c r="E2932" s="197" t="s">
        <v>1</v>
      </c>
      <c r="F2932" s="198" t="s">
        <v>601</v>
      </c>
      <c r="H2932" s="197" t="s">
        <v>1</v>
      </c>
      <c r="I2932" s="199"/>
      <c r="L2932" s="195"/>
      <c r="M2932" s="200"/>
      <c r="N2932" s="201"/>
      <c r="O2932" s="201"/>
      <c r="P2932" s="201"/>
      <c r="Q2932" s="201"/>
      <c r="R2932" s="201"/>
      <c r="S2932" s="201"/>
      <c r="T2932" s="202"/>
      <c r="AT2932" s="197" t="s">
        <v>213</v>
      </c>
      <c r="AU2932" s="197" t="s">
        <v>82</v>
      </c>
      <c r="AV2932" s="12" t="s">
        <v>80</v>
      </c>
      <c r="AW2932" s="12" t="s">
        <v>30</v>
      </c>
      <c r="AX2932" s="12" t="s">
        <v>73</v>
      </c>
      <c r="AY2932" s="197" t="s">
        <v>205</v>
      </c>
    </row>
    <row r="2933" s="12" customFormat="1">
      <c r="B2933" s="195"/>
      <c r="D2933" s="196" t="s">
        <v>213</v>
      </c>
      <c r="E2933" s="197" t="s">
        <v>1</v>
      </c>
      <c r="F2933" s="198" t="s">
        <v>341</v>
      </c>
      <c r="H2933" s="197" t="s">
        <v>1</v>
      </c>
      <c r="I2933" s="199"/>
      <c r="L2933" s="195"/>
      <c r="M2933" s="200"/>
      <c r="N2933" s="201"/>
      <c r="O2933" s="201"/>
      <c r="P2933" s="201"/>
      <c r="Q2933" s="201"/>
      <c r="R2933" s="201"/>
      <c r="S2933" s="201"/>
      <c r="T2933" s="202"/>
      <c r="AT2933" s="197" t="s">
        <v>213</v>
      </c>
      <c r="AU2933" s="197" t="s">
        <v>82</v>
      </c>
      <c r="AV2933" s="12" t="s">
        <v>80</v>
      </c>
      <c r="AW2933" s="12" t="s">
        <v>30</v>
      </c>
      <c r="AX2933" s="12" t="s">
        <v>73</v>
      </c>
      <c r="AY2933" s="197" t="s">
        <v>205</v>
      </c>
    </row>
    <row r="2934" s="13" customFormat="1">
      <c r="B2934" s="203"/>
      <c r="D2934" s="196" t="s">
        <v>213</v>
      </c>
      <c r="E2934" s="204" t="s">
        <v>1</v>
      </c>
      <c r="F2934" s="205" t="s">
        <v>342</v>
      </c>
      <c r="H2934" s="206">
        <v>8.0999999999999996</v>
      </c>
      <c r="I2934" s="207"/>
      <c r="L2934" s="203"/>
      <c r="M2934" s="208"/>
      <c r="N2934" s="209"/>
      <c r="O2934" s="209"/>
      <c r="P2934" s="209"/>
      <c r="Q2934" s="209"/>
      <c r="R2934" s="209"/>
      <c r="S2934" s="209"/>
      <c r="T2934" s="210"/>
      <c r="AT2934" s="204" t="s">
        <v>213</v>
      </c>
      <c r="AU2934" s="204" t="s">
        <v>82</v>
      </c>
      <c r="AV2934" s="13" t="s">
        <v>82</v>
      </c>
      <c r="AW2934" s="13" t="s">
        <v>30</v>
      </c>
      <c r="AX2934" s="13" t="s">
        <v>73</v>
      </c>
      <c r="AY2934" s="204" t="s">
        <v>205</v>
      </c>
    </row>
    <row r="2935" s="12" customFormat="1">
      <c r="B2935" s="195"/>
      <c r="D2935" s="196" t="s">
        <v>213</v>
      </c>
      <c r="E2935" s="197" t="s">
        <v>1</v>
      </c>
      <c r="F2935" s="198" t="s">
        <v>382</v>
      </c>
      <c r="H2935" s="197" t="s">
        <v>1</v>
      </c>
      <c r="I2935" s="199"/>
      <c r="L2935" s="195"/>
      <c r="M2935" s="200"/>
      <c r="N2935" s="201"/>
      <c r="O2935" s="201"/>
      <c r="P2935" s="201"/>
      <c r="Q2935" s="201"/>
      <c r="R2935" s="201"/>
      <c r="S2935" s="201"/>
      <c r="T2935" s="202"/>
      <c r="AT2935" s="197" t="s">
        <v>213</v>
      </c>
      <c r="AU2935" s="197" t="s">
        <v>82</v>
      </c>
      <c r="AV2935" s="12" t="s">
        <v>80</v>
      </c>
      <c r="AW2935" s="12" t="s">
        <v>30</v>
      </c>
      <c r="AX2935" s="12" t="s">
        <v>73</v>
      </c>
      <c r="AY2935" s="197" t="s">
        <v>205</v>
      </c>
    </row>
    <row r="2936" s="13" customFormat="1">
      <c r="B2936" s="203"/>
      <c r="D2936" s="196" t="s">
        <v>213</v>
      </c>
      <c r="E2936" s="204" t="s">
        <v>1</v>
      </c>
      <c r="F2936" s="205" t="s">
        <v>384</v>
      </c>
      <c r="H2936" s="206">
        <v>28.469999999999999</v>
      </c>
      <c r="I2936" s="207"/>
      <c r="L2936" s="203"/>
      <c r="M2936" s="208"/>
      <c r="N2936" s="209"/>
      <c r="O2936" s="209"/>
      <c r="P2936" s="209"/>
      <c r="Q2936" s="209"/>
      <c r="R2936" s="209"/>
      <c r="S2936" s="209"/>
      <c r="T2936" s="210"/>
      <c r="AT2936" s="204" t="s">
        <v>213</v>
      </c>
      <c r="AU2936" s="204" t="s">
        <v>82</v>
      </c>
      <c r="AV2936" s="13" t="s">
        <v>82</v>
      </c>
      <c r="AW2936" s="13" t="s">
        <v>30</v>
      </c>
      <c r="AX2936" s="13" t="s">
        <v>73</v>
      </c>
      <c r="AY2936" s="204" t="s">
        <v>205</v>
      </c>
    </row>
    <row r="2937" s="12" customFormat="1">
      <c r="B2937" s="195"/>
      <c r="D2937" s="196" t="s">
        <v>213</v>
      </c>
      <c r="E2937" s="197" t="s">
        <v>1</v>
      </c>
      <c r="F2937" s="198" t="s">
        <v>436</v>
      </c>
      <c r="H2937" s="197" t="s">
        <v>1</v>
      </c>
      <c r="I2937" s="199"/>
      <c r="L2937" s="195"/>
      <c r="M2937" s="200"/>
      <c r="N2937" s="201"/>
      <c r="O2937" s="201"/>
      <c r="P2937" s="201"/>
      <c r="Q2937" s="201"/>
      <c r="R2937" s="201"/>
      <c r="S2937" s="201"/>
      <c r="T2937" s="202"/>
      <c r="AT2937" s="197" t="s">
        <v>213</v>
      </c>
      <c r="AU2937" s="197" t="s">
        <v>82</v>
      </c>
      <c r="AV2937" s="12" t="s">
        <v>80</v>
      </c>
      <c r="AW2937" s="12" t="s">
        <v>30</v>
      </c>
      <c r="AX2937" s="12" t="s">
        <v>73</v>
      </c>
      <c r="AY2937" s="197" t="s">
        <v>205</v>
      </c>
    </row>
    <row r="2938" s="13" customFormat="1">
      <c r="B2938" s="203"/>
      <c r="D2938" s="196" t="s">
        <v>213</v>
      </c>
      <c r="E2938" s="204" t="s">
        <v>1</v>
      </c>
      <c r="F2938" s="205" t="s">
        <v>437</v>
      </c>
      <c r="H2938" s="206">
        <v>24.43</v>
      </c>
      <c r="I2938" s="207"/>
      <c r="L2938" s="203"/>
      <c r="M2938" s="208"/>
      <c r="N2938" s="209"/>
      <c r="O2938" s="209"/>
      <c r="P2938" s="209"/>
      <c r="Q2938" s="209"/>
      <c r="R2938" s="209"/>
      <c r="S2938" s="209"/>
      <c r="T2938" s="210"/>
      <c r="AT2938" s="204" t="s">
        <v>213</v>
      </c>
      <c r="AU2938" s="204" t="s">
        <v>82</v>
      </c>
      <c r="AV2938" s="13" t="s">
        <v>82</v>
      </c>
      <c r="AW2938" s="13" t="s">
        <v>30</v>
      </c>
      <c r="AX2938" s="13" t="s">
        <v>73</v>
      </c>
      <c r="AY2938" s="204" t="s">
        <v>205</v>
      </c>
    </row>
    <row r="2939" s="12" customFormat="1">
      <c r="B2939" s="195"/>
      <c r="D2939" s="196" t="s">
        <v>213</v>
      </c>
      <c r="E2939" s="197" t="s">
        <v>1</v>
      </c>
      <c r="F2939" s="198" t="s">
        <v>446</v>
      </c>
      <c r="H2939" s="197" t="s">
        <v>1</v>
      </c>
      <c r="I2939" s="199"/>
      <c r="L2939" s="195"/>
      <c r="M2939" s="200"/>
      <c r="N2939" s="201"/>
      <c r="O2939" s="201"/>
      <c r="P2939" s="201"/>
      <c r="Q2939" s="201"/>
      <c r="R2939" s="201"/>
      <c r="S2939" s="201"/>
      <c r="T2939" s="202"/>
      <c r="AT2939" s="197" t="s">
        <v>213</v>
      </c>
      <c r="AU2939" s="197" t="s">
        <v>82</v>
      </c>
      <c r="AV2939" s="12" t="s">
        <v>80</v>
      </c>
      <c r="AW2939" s="12" t="s">
        <v>30</v>
      </c>
      <c r="AX2939" s="12" t="s">
        <v>73</v>
      </c>
      <c r="AY2939" s="197" t="s">
        <v>205</v>
      </c>
    </row>
    <row r="2940" s="13" customFormat="1">
      <c r="B2940" s="203"/>
      <c r="D2940" s="196" t="s">
        <v>213</v>
      </c>
      <c r="E2940" s="204" t="s">
        <v>1</v>
      </c>
      <c r="F2940" s="205" t="s">
        <v>448</v>
      </c>
      <c r="H2940" s="206">
        <v>16.760000000000002</v>
      </c>
      <c r="I2940" s="207"/>
      <c r="L2940" s="203"/>
      <c r="M2940" s="208"/>
      <c r="N2940" s="209"/>
      <c r="O2940" s="209"/>
      <c r="P2940" s="209"/>
      <c r="Q2940" s="209"/>
      <c r="R2940" s="209"/>
      <c r="S2940" s="209"/>
      <c r="T2940" s="210"/>
      <c r="AT2940" s="204" t="s">
        <v>213</v>
      </c>
      <c r="AU2940" s="204" t="s">
        <v>82</v>
      </c>
      <c r="AV2940" s="13" t="s">
        <v>82</v>
      </c>
      <c r="AW2940" s="13" t="s">
        <v>30</v>
      </c>
      <c r="AX2940" s="13" t="s">
        <v>73</v>
      </c>
      <c r="AY2940" s="204" t="s">
        <v>205</v>
      </c>
    </row>
    <row r="2941" s="15" customFormat="1">
      <c r="B2941" s="219"/>
      <c r="D2941" s="196" t="s">
        <v>213</v>
      </c>
      <c r="E2941" s="220" t="s">
        <v>1</v>
      </c>
      <c r="F2941" s="221" t="s">
        <v>235</v>
      </c>
      <c r="H2941" s="222">
        <v>77.760000000000005</v>
      </c>
      <c r="I2941" s="223"/>
      <c r="L2941" s="219"/>
      <c r="M2941" s="224"/>
      <c r="N2941" s="225"/>
      <c r="O2941" s="225"/>
      <c r="P2941" s="225"/>
      <c r="Q2941" s="225"/>
      <c r="R2941" s="225"/>
      <c r="S2941" s="225"/>
      <c r="T2941" s="226"/>
      <c r="AT2941" s="220" t="s">
        <v>213</v>
      </c>
      <c r="AU2941" s="220" t="s">
        <v>82</v>
      </c>
      <c r="AV2941" s="15" t="s">
        <v>120</v>
      </c>
      <c r="AW2941" s="15" t="s">
        <v>30</v>
      </c>
      <c r="AX2941" s="15" t="s">
        <v>73</v>
      </c>
      <c r="AY2941" s="220" t="s">
        <v>205</v>
      </c>
    </row>
    <row r="2942" s="14" customFormat="1">
      <c r="B2942" s="211"/>
      <c r="D2942" s="196" t="s">
        <v>213</v>
      </c>
      <c r="E2942" s="212" t="s">
        <v>1</v>
      </c>
      <c r="F2942" s="213" t="s">
        <v>218</v>
      </c>
      <c r="H2942" s="214">
        <v>699.10000000000002</v>
      </c>
      <c r="I2942" s="215"/>
      <c r="L2942" s="211"/>
      <c r="M2942" s="216"/>
      <c r="N2942" s="217"/>
      <c r="O2942" s="217"/>
      <c r="P2942" s="217"/>
      <c r="Q2942" s="217"/>
      <c r="R2942" s="217"/>
      <c r="S2942" s="217"/>
      <c r="T2942" s="218"/>
      <c r="AT2942" s="212" t="s">
        <v>213</v>
      </c>
      <c r="AU2942" s="212" t="s">
        <v>82</v>
      </c>
      <c r="AV2942" s="14" t="s">
        <v>123</v>
      </c>
      <c r="AW2942" s="14" t="s">
        <v>30</v>
      </c>
      <c r="AX2942" s="14" t="s">
        <v>80</v>
      </c>
      <c r="AY2942" s="212" t="s">
        <v>205</v>
      </c>
    </row>
    <row r="2943" s="1" customFormat="1" ht="37.9" customHeight="1">
      <c r="A2943" s="37"/>
      <c r="B2943" s="181"/>
      <c r="C2943" s="182" t="s">
        <v>1898</v>
      </c>
      <c r="D2943" s="182" t="s">
        <v>207</v>
      </c>
      <c r="E2943" s="183" t="s">
        <v>1899</v>
      </c>
      <c r="F2943" s="184" t="s">
        <v>1900</v>
      </c>
      <c r="G2943" s="185" t="s">
        <v>776</v>
      </c>
      <c r="H2943" s="186">
        <v>618.91800000000001</v>
      </c>
      <c r="I2943" s="187">
        <v>156</v>
      </c>
      <c r="J2943" s="188">
        <f>ROUND(I2943*H2943,2)</f>
        <v>96551.210000000006</v>
      </c>
      <c r="K2943" s="184" t="s">
        <v>1</v>
      </c>
      <c r="L2943" s="38"/>
      <c r="M2943" s="189" t="s">
        <v>1</v>
      </c>
      <c r="N2943" s="190" t="s">
        <v>38</v>
      </c>
      <c r="O2943" s="76"/>
      <c r="P2943" s="191">
        <f>O2943*H2943</f>
        <v>0</v>
      </c>
      <c r="Q2943" s="191">
        <v>0</v>
      </c>
      <c r="R2943" s="191">
        <f>Q2943*H2943</f>
        <v>0</v>
      </c>
      <c r="S2943" s="191">
        <v>0</v>
      </c>
      <c r="T2943" s="192">
        <f>S2943*H2943</f>
        <v>0</v>
      </c>
      <c r="U2943" s="37"/>
      <c r="V2943" s="37"/>
      <c r="W2943" s="37"/>
      <c r="X2943" s="37"/>
      <c r="Y2943" s="37"/>
      <c r="Z2943" s="37"/>
      <c r="AA2943" s="37"/>
      <c r="AB2943" s="37"/>
      <c r="AC2943" s="37"/>
      <c r="AD2943" s="37"/>
      <c r="AE2943" s="37"/>
      <c r="AR2943" s="193" t="s">
        <v>472</v>
      </c>
      <c r="AT2943" s="193" t="s">
        <v>207</v>
      </c>
      <c r="AU2943" s="193" t="s">
        <v>82</v>
      </c>
      <c r="AY2943" s="18" t="s">
        <v>205</v>
      </c>
      <c r="BE2943" s="194">
        <f>IF(N2943="základní",J2943,0)</f>
        <v>96551.210000000006</v>
      </c>
      <c r="BF2943" s="194">
        <f>IF(N2943="snížená",J2943,0)</f>
        <v>0</v>
      </c>
      <c r="BG2943" s="194">
        <f>IF(N2943="zákl. přenesená",J2943,0)</f>
        <v>0</v>
      </c>
      <c r="BH2943" s="194">
        <f>IF(N2943="sníž. přenesená",J2943,0)</f>
        <v>0</v>
      </c>
      <c r="BI2943" s="194">
        <f>IF(N2943="nulová",J2943,0)</f>
        <v>0</v>
      </c>
      <c r="BJ2943" s="18" t="s">
        <v>80</v>
      </c>
      <c r="BK2943" s="194">
        <f>ROUND(I2943*H2943,2)</f>
        <v>96551.210000000006</v>
      </c>
      <c r="BL2943" s="18" t="s">
        <v>472</v>
      </c>
      <c r="BM2943" s="193" t="s">
        <v>1901</v>
      </c>
    </row>
    <row r="2944" s="12" customFormat="1">
      <c r="B2944" s="195"/>
      <c r="D2944" s="196" t="s">
        <v>213</v>
      </c>
      <c r="E2944" s="197" t="s">
        <v>1</v>
      </c>
      <c r="F2944" s="198" t="s">
        <v>581</v>
      </c>
      <c r="H2944" s="197" t="s">
        <v>1</v>
      </c>
      <c r="I2944" s="199"/>
      <c r="L2944" s="195"/>
      <c r="M2944" s="200"/>
      <c r="N2944" s="201"/>
      <c r="O2944" s="201"/>
      <c r="P2944" s="201"/>
      <c r="Q2944" s="201"/>
      <c r="R2944" s="201"/>
      <c r="S2944" s="201"/>
      <c r="T2944" s="202"/>
      <c r="AT2944" s="197" t="s">
        <v>213</v>
      </c>
      <c r="AU2944" s="197" t="s">
        <v>82</v>
      </c>
      <c r="AV2944" s="12" t="s">
        <v>80</v>
      </c>
      <c r="AW2944" s="12" t="s">
        <v>30</v>
      </c>
      <c r="AX2944" s="12" t="s">
        <v>73</v>
      </c>
      <c r="AY2944" s="197" t="s">
        <v>205</v>
      </c>
    </row>
    <row r="2945" s="12" customFormat="1">
      <c r="B2945" s="195"/>
      <c r="D2945" s="196" t="s">
        <v>213</v>
      </c>
      <c r="E2945" s="197" t="s">
        <v>1</v>
      </c>
      <c r="F2945" s="198" t="s">
        <v>223</v>
      </c>
      <c r="H2945" s="197" t="s">
        <v>1</v>
      </c>
      <c r="I2945" s="199"/>
      <c r="L2945" s="195"/>
      <c r="M2945" s="200"/>
      <c r="N2945" s="201"/>
      <c r="O2945" s="201"/>
      <c r="P2945" s="201"/>
      <c r="Q2945" s="201"/>
      <c r="R2945" s="201"/>
      <c r="S2945" s="201"/>
      <c r="T2945" s="202"/>
      <c r="AT2945" s="197" t="s">
        <v>213</v>
      </c>
      <c r="AU2945" s="197" t="s">
        <v>82</v>
      </c>
      <c r="AV2945" s="12" t="s">
        <v>80</v>
      </c>
      <c r="AW2945" s="12" t="s">
        <v>30</v>
      </c>
      <c r="AX2945" s="12" t="s">
        <v>73</v>
      </c>
      <c r="AY2945" s="197" t="s">
        <v>205</v>
      </c>
    </row>
    <row r="2946" s="12" customFormat="1">
      <c r="B2946" s="195"/>
      <c r="D2946" s="196" t="s">
        <v>213</v>
      </c>
      <c r="E2946" s="197" t="s">
        <v>1</v>
      </c>
      <c r="F2946" s="198" t="s">
        <v>1796</v>
      </c>
      <c r="H2946" s="197" t="s">
        <v>1</v>
      </c>
      <c r="I2946" s="199"/>
      <c r="L2946" s="195"/>
      <c r="M2946" s="200"/>
      <c r="N2946" s="201"/>
      <c r="O2946" s="201"/>
      <c r="P2946" s="201"/>
      <c r="Q2946" s="201"/>
      <c r="R2946" s="201"/>
      <c r="S2946" s="201"/>
      <c r="T2946" s="202"/>
      <c r="AT2946" s="197" t="s">
        <v>213</v>
      </c>
      <c r="AU2946" s="197" t="s">
        <v>82</v>
      </c>
      <c r="AV2946" s="12" t="s">
        <v>80</v>
      </c>
      <c r="AW2946" s="12" t="s">
        <v>30</v>
      </c>
      <c r="AX2946" s="12" t="s">
        <v>73</v>
      </c>
      <c r="AY2946" s="197" t="s">
        <v>205</v>
      </c>
    </row>
    <row r="2947" s="12" customFormat="1">
      <c r="B2947" s="195"/>
      <c r="D2947" s="196" t="s">
        <v>213</v>
      </c>
      <c r="E2947" s="197" t="s">
        <v>1</v>
      </c>
      <c r="F2947" s="198" t="s">
        <v>343</v>
      </c>
      <c r="H2947" s="197" t="s">
        <v>1</v>
      </c>
      <c r="I2947" s="199"/>
      <c r="L2947" s="195"/>
      <c r="M2947" s="200"/>
      <c r="N2947" s="201"/>
      <c r="O2947" s="201"/>
      <c r="P2947" s="201"/>
      <c r="Q2947" s="201"/>
      <c r="R2947" s="201"/>
      <c r="S2947" s="201"/>
      <c r="T2947" s="202"/>
      <c r="AT2947" s="197" t="s">
        <v>213</v>
      </c>
      <c r="AU2947" s="197" t="s">
        <v>82</v>
      </c>
      <c r="AV2947" s="12" t="s">
        <v>80</v>
      </c>
      <c r="AW2947" s="12" t="s">
        <v>30</v>
      </c>
      <c r="AX2947" s="12" t="s">
        <v>73</v>
      </c>
      <c r="AY2947" s="197" t="s">
        <v>205</v>
      </c>
    </row>
    <row r="2948" s="13" customFormat="1">
      <c r="B2948" s="203"/>
      <c r="D2948" s="196" t="s">
        <v>213</v>
      </c>
      <c r="E2948" s="204" t="s">
        <v>1</v>
      </c>
      <c r="F2948" s="205" t="s">
        <v>1076</v>
      </c>
      <c r="H2948" s="206">
        <v>4.29</v>
      </c>
      <c r="I2948" s="207"/>
      <c r="L2948" s="203"/>
      <c r="M2948" s="208"/>
      <c r="N2948" s="209"/>
      <c r="O2948" s="209"/>
      <c r="P2948" s="209"/>
      <c r="Q2948" s="209"/>
      <c r="R2948" s="209"/>
      <c r="S2948" s="209"/>
      <c r="T2948" s="210"/>
      <c r="AT2948" s="204" t="s">
        <v>213</v>
      </c>
      <c r="AU2948" s="204" t="s">
        <v>82</v>
      </c>
      <c r="AV2948" s="13" t="s">
        <v>82</v>
      </c>
      <c r="AW2948" s="13" t="s">
        <v>30</v>
      </c>
      <c r="AX2948" s="13" t="s">
        <v>73</v>
      </c>
      <c r="AY2948" s="204" t="s">
        <v>205</v>
      </c>
    </row>
    <row r="2949" s="13" customFormat="1">
      <c r="B2949" s="203"/>
      <c r="D2949" s="196" t="s">
        <v>213</v>
      </c>
      <c r="E2949" s="204" t="s">
        <v>1</v>
      </c>
      <c r="F2949" s="205" t="s">
        <v>1902</v>
      </c>
      <c r="H2949" s="206">
        <v>-1.8</v>
      </c>
      <c r="I2949" s="207"/>
      <c r="L2949" s="203"/>
      <c r="M2949" s="208"/>
      <c r="N2949" s="209"/>
      <c r="O2949" s="209"/>
      <c r="P2949" s="209"/>
      <c r="Q2949" s="209"/>
      <c r="R2949" s="209"/>
      <c r="S2949" s="209"/>
      <c r="T2949" s="210"/>
      <c r="AT2949" s="204" t="s">
        <v>213</v>
      </c>
      <c r="AU2949" s="204" t="s">
        <v>82</v>
      </c>
      <c r="AV2949" s="13" t="s">
        <v>82</v>
      </c>
      <c r="AW2949" s="13" t="s">
        <v>30</v>
      </c>
      <c r="AX2949" s="13" t="s">
        <v>73</v>
      </c>
      <c r="AY2949" s="204" t="s">
        <v>205</v>
      </c>
    </row>
    <row r="2950" s="12" customFormat="1">
      <c r="B2950" s="195"/>
      <c r="D2950" s="196" t="s">
        <v>213</v>
      </c>
      <c r="E2950" s="197" t="s">
        <v>1</v>
      </c>
      <c r="F2950" s="198" t="s">
        <v>293</v>
      </c>
      <c r="H2950" s="197" t="s">
        <v>1</v>
      </c>
      <c r="I2950" s="199"/>
      <c r="L2950" s="195"/>
      <c r="M2950" s="200"/>
      <c r="N2950" s="201"/>
      <c r="O2950" s="201"/>
      <c r="P2950" s="201"/>
      <c r="Q2950" s="201"/>
      <c r="R2950" s="201"/>
      <c r="S2950" s="201"/>
      <c r="T2950" s="202"/>
      <c r="AT2950" s="197" t="s">
        <v>213</v>
      </c>
      <c r="AU2950" s="197" t="s">
        <v>82</v>
      </c>
      <c r="AV2950" s="12" t="s">
        <v>80</v>
      </c>
      <c r="AW2950" s="12" t="s">
        <v>30</v>
      </c>
      <c r="AX2950" s="12" t="s">
        <v>73</v>
      </c>
      <c r="AY2950" s="197" t="s">
        <v>205</v>
      </c>
    </row>
    <row r="2951" s="13" customFormat="1">
      <c r="B2951" s="203"/>
      <c r="D2951" s="196" t="s">
        <v>213</v>
      </c>
      <c r="E2951" s="204" t="s">
        <v>1</v>
      </c>
      <c r="F2951" s="205" t="s">
        <v>1078</v>
      </c>
      <c r="H2951" s="206">
        <v>5.8499999999999996</v>
      </c>
      <c r="I2951" s="207"/>
      <c r="L2951" s="203"/>
      <c r="M2951" s="208"/>
      <c r="N2951" s="209"/>
      <c r="O2951" s="209"/>
      <c r="P2951" s="209"/>
      <c r="Q2951" s="209"/>
      <c r="R2951" s="209"/>
      <c r="S2951" s="209"/>
      <c r="T2951" s="210"/>
      <c r="AT2951" s="204" t="s">
        <v>213</v>
      </c>
      <c r="AU2951" s="204" t="s">
        <v>82</v>
      </c>
      <c r="AV2951" s="13" t="s">
        <v>82</v>
      </c>
      <c r="AW2951" s="13" t="s">
        <v>30</v>
      </c>
      <c r="AX2951" s="13" t="s">
        <v>73</v>
      </c>
      <c r="AY2951" s="204" t="s">
        <v>205</v>
      </c>
    </row>
    <row r="2952" s="13" customFormat="1">
      <c r="B2952" s="203"/>
      <c r="D2952" s="196" t="s">
        <v>213</v>
      </c>
      <c r="E2952" s="204" t="s">
        <v>1</v>
      </c>
      <c r="F2952" s="205" t="s">
        <v>1902</v>
      </c>
      <c r="H2952" s="206">
        <v>-1.8</v>
      </c>
      <c r="I2952" s="207"/>
      <c r="L2952" s="203"/>
      <c r="M2952" s="208"/>
      <c r="N2952" s="209"/>
      <c r="O2952" s="209"/>
      <c r="P2952" s="209"/>
      <c r="Q2952" s="209"/>
      <c r="R2952" s="209"/>
      <c r="S2952" s="209"/>
      <c r="T2952" s="210"/>
      <c r="AT2952" s="204" t="s">
        <v>213</v>
      </c>
      <c r="AU2952" s="204" t="s">
        <v>82</v>
      </c>
      <c r="AV2952" s="13" t="s">
        <v>82</v>
      </c>
      <c r="AW2952" s="13" t="s">
        <v>30</v>
      </c>
      <c r="AX2952" s="13" t="s">
        <v>73</v>
      </c>
      <c r="AY2952" s="204" t="s">
        <v>205</v>
      </c>
    </row>
    <row r="2953" s="12" customFormat="1">
      <c r="B2953" s="195"/>
      <c r="D2953" s="196" t="s">
        <v>213</v>
      </c>
      <c r="E2953" s="197" t="s">
        <v>1</v>
      </c>
      <c r="F2953" s="198" t="s">
        <v>246</v>
      </c>
      <c r="H2953" s="197" t="s">
        <v>1</v>
      </c>
      <c r="I2953" s="199"/>
      <c r="L2953" s="195"/>
      <c r="M2953" s="200"/>
      <c r="N2953" s="201"/>
      <c r="O2953" s="201"/>
      <c r="P2953" s="201"/>
      <c r="Q2953" s="201"/>
      <c r="R2953" s="201"/>
      <c r="S2953" s="201"/>
      <c r="T2953" s="202"/>
      <c r="AT2953" s="197" t="s">
        <v>213</v>
      </c>
      <c r="AU2953" s="197" t="s">
        <v>82</v>
      </c>
      <c r="AV2953" s="12" t="s">
        <v>80</v>
      </c>
      <c r="AW2953" s="12" t="s">
        <v>30</v>
      </c>
      <c r="AX2953" s="12" t="s">
        <v>73</v>
      </c>
      <c r="AY2953" s="197" t="s">
        <v>205</v>
      </c>
    </row>
    <row r="2954" s="13" customFormat="1">
      <c r="B2954" s="203"/>
      <c r="D2954" s="196" t="s">
        <v>213</v>
      </c>
      <c r="E2954" s="204" t="s">
        <v>1</v>
      </c>
      <c r="F2954" s="205" t="s">
        <v>1080</v>
      </c>
      <c r="H2954" s="206">
        <v>5.25</v>
      </c>
      <c r="I2954" s="207"/>
      <c r="L2954" s="203"/>
      <c r="M2954" s="208"/>
      <c r="N2954" s="209"/>
      <c r="O2954" s="209"/>
      <c r="P2954" s="209"/>
      <c r="Q2954" s="209"/>
      <c r="R2954" s="209"/>
      <c r="S2954" s="209"/>
      <c r="T2954" s="210"/>
      <c r="AT2954" s="204" t="s">
        <v>213</v>
      </c>
      <c r="AU2954" s="204" t="s">
        <v>82</v>
      </c>
      <c r="AV2954" s="13" t="s">
        <v>82</v>
      </c>
      <c r="AW2954" s="13" t="s">
        <v>30</v>
      </c>
      <c r="AX2954" s="13" t="s">
        <v>73</v>
      </c>
      <c r="AY2954" s="204" t="s">
        <v>205</v>
      </c>
    </row>
    <row r="2955" s="13" customFormat="1">
      <c r="B2955" s="203"/>
      <c r="D2955" s="196" t="s">
        <v>213</v>
      </c>
      <c r="E2955" s="204" t="s">
        <v>1</v>
      </c>
      <c r="F2955" s="205" t="s">
        <v>495</v>
      </c>
      <c r="H2955" s="206">
        <v>-1.3999999999999999</v>
      </c>
      <c r="I2955" s="207"/>
      <c r="L2955" s="203"/>
      <c r="M2955" s="208"/>
      <c r="N2955" s="209"/>
      <c r="O2955" s="209"/>
      <c r="P2955" s="209"/>
      <c r="Q2955" s="209"/>
      <c r="R2955" s="209"/>
      <c r="S2955" s="209"/>
      <c r="T2955" s="210"/>
      <c r="AT2955" s="204" t="s">
        <v>213</v>
      </c>
      <c r="AU2955" s="204" t="s">
        <v>82</v>
      </c>
      <c r="AV2955" s="13" t="s">
        <v>82</v>
      </c>
      <c r="AW2955" s="13" t="s">
        <v>30</v>
      </c>
      <c r="AX2955" s="13" t="s">
        <v>73</v>
      </c>
      <c r="AY2955" s="204" t="s">
        <v>205</v>
      </c>
    </row>
    <row r="2956" s="12" customFormat="1">
      <c r="B2956" s="195"/>
      <c r="D2956" s="196" t="s">
        <v>213</v>
      </c>
      <c r="E2956" s="197" t="s">
        <v>1</v>
      </c>
      <c r="F2956" s="198" t="s">
        <v>361</v>
      </c>
      <c r="H2956" s="197" t="s">
        <v>1</v>
      </c>
      <c r="I2956" s="199"/>
      <c r="L2956" s="195"/>
      <c r="M2956" s="200"/>
      <c r="N2956" s="201"/>
      <c r="O2956" s="201"/>
      <c r="P2956" s="201"/>
      <c r="Q2956" s="201"/>
      <c r="R2956" s="201"/>
      <c r="S2956" s="201"/>
      <c r="T2956" s="202"/>
      <c r="AT2956" s="197" t="s">
        <v>213</v>
      </c>
      <c r="AU2956" s="197" t="s">
        <v>82</v>
      </c>
      <c r="AV2956" s="12" t="s">
        <v>80</v>
      </c>
      <c r="AW2956" s="12" t="s">
        <v>30</v>
      </c>
      <c r="AX2956" s="12" t="s">
        <v>73</v>
      </c>
      <c r="AY2956" s="197" t="s">
        <v>205</v>
      </c>
    </row>
    <row r="2957" s="13" customFormat="1">
      <c r="B2957" s="203"/>
      <c r="D2957" s="196" t="s">
        <v>213</v>
      </c>
      <c r="E2957" s="204" t="s">
        <v>1</v>
      </c>
      <c r="F2957" s="205" t="s">
        <v>1082</v>
      </c>
      <c r="H2957" s="206">
        <v>6.9950000000000001</v>
      </c>
      <c r="I2957" s="207"/>
      <c r="L2957" s="203"/>
      <c r="M2957" s="208"/>
      <c r="N2957" s="209"/>
      <c r="O2957" s="209"/>
      <c r="P2957" s="209"/>
      <c r="Q2957" s="209"/>
      <c r="R2957" s="209"/>
      <c r="S2957" s="209"/>
      <c r="T2957" s="210"/>
      <c r="AT2957" s="204" t="s">
        <v>213</v>
      </c>
      <c r="AU2957" s="204" t="s">
        <v>82</v>
      </c>
      <c r="AV2957" s="13" t="s">
        <v>82</v>
      </c>
      <c r="AW2957" s="13" t="s">
        <v>30</v>
      </c>
      <c r="AX2957" s="13" t="s">
        <v>73</v>
      </c>
      <c r="AY2957" s="204" t="s">
        <v>205</v>
      </c>
    </row>
    <row r="2958" s="12" customFormat="1">
      <c r="B2958" s="195"/>
      <c r="D2958" s="196" t="s">
        <v>213</v>
      </c>
      <c r="E2958" s="197" t="s">
        <v>1</v>
      </c>
      <c r="F2958" s="198" t="s">
        <v>364</v>
      </c>
      <c r="H2958" s="197" t="s">
        <v>1</v>
      </c>
      <c r="I2958" s="199"/>
      <c r="L2958" s="195"/>
      <c r="M2958" s="200"/>
      <c r="N2958" s="201"/>
      <c r="O2958" s="201"/>
      <c r="P2958" s="201"/>
      <c r="Q2958" s="201"/>
      <c r="R2958" s="201"/>
      <c r="S2958" s="201"/>
      <c r="T2958" s="202"/>
      <c r="AT2958" s="197" t="s">
        <v>213</v>
      </c>
      <c r="AU2958" s="197" t="s">
        <v>82</v>
      </c>
      <c r="AV2958" s="12" t="s">
        <v>80</v>
      </c>
      <c r="AW2958" s="12" t="s">
        <v>30</v>
      </c>
      <c r="AX2958" s="12" t="s">
        <v>73</v>
      </c>
      <c r="AY2958" s="197" t="s">
        <v>205</v>
      </c>
    </row>
    <row r="2959" s="13" customFormat="1">
      <c r="B2959" s="203"/>
      <c r="D2959" s="196" t="s">
        <v>213</v>
      </c>
      <c r="E2959" s="204" t="s">
        <v>1</v>
      </c>
      <c r="F2959" s="205" t="s">
        <v>1084</v>
      </c>
      <c r="H2959" s="206">
        <v>147.61500000000001</v>
      </c>
      <c r="I2959" s="207"/>
      <c r="L2959" s="203"/>
      <c r="M2959" s="208"/>
      <c r="N2959" s="209"/>
      <c r="O2959" s="209"/>
      <c r="P2959" s="209"/>
      <c r="Q2959" s="209"/>
      <c r="R2959" s="209"/>
      <c r="S2959" s="209"/>
      <c r="T2959" s="210"/>
      <c r="AT2959" s="204" t="s">
        <v>213</v>
      </c>
      <c r="AU2959" s="204" t="s">
        <v>82</v>
      </c>
      <c r="AV2959" s="13" t="s">
        <v>82</v>
      </c>
      <c r="AW2959" s="13" t="s">
        <v>30</v>
      </c>
      <c r="AX2959" s="13" t="s">
        <v>73</v>
      </c>
      <c r="AY2959" s="204" t="s">
        <v>205</v>
      </c>
    </row>
    <row r="2960" s="13" customFormat="1">
      <c r="B2960" s="203"/>
      <c r="D2960" s="196" t="s">
        <v>213</v>
      </c>
      <c r="E2960" s="204" t="s">
        <v>1</v>
      </c>
      <c r="F2960" s="205" t="s">
        <v>1903</v>
      </c>
      <c r="H2960" s="206">
        <v>-13.84</v>
      </c>
      <c r="I2960" s="207"/>
      <c r="L2960" s="203"/>
      <c r="M2960" s="208"/>
      <c r="N2960" s="209"/>
      <c r="O2960" s="209"/>
      <c r="P2960" s="209"/>
      <c r="Q2960" s="209"/>
      <c r="R2960" s="209"/>
      <c r="S2960" s="209"/>
      <c r="T2960" s="210"/>
      <c r="AT2960" s="204" t="s">
        <v>213</v>
      </c>
      <c r="AU2960" s="204" t="s">
        <v>82</v>
      </c>
      <c r="AV2960" s="13" t="s">
        <v>82</v>
      </c>
      <c r="AW2960" s="13" t="s">
        <v>30</v>
      </c>
      <c r="AX2960" s="13" t="s">
        <v>73</v>
      </c>
      <c r="AY2960" s="204" t="s">
        <v>205</v>
      </c>
    </row>
    <row r="2961" s="12" customFormat="1">
      <c r="B2961" s="195"/>
      <c r="D2961" s="196" t="s">
        <v>213</v>
      </c>
      <c r="E2961" s="197" t="s">
        <v>1</v>
      </c>
      <c r="F2961" s="198" t="s">
        <v>369</v>
      </c>
      <c r="H2961" s="197" t="s">
        <v>1</v>
      </c>
      <c r="I2961" s="199"/>
      <c r="L2961" s="195"/>
      <c r="M2961" s="200"/>
      <c r="N2961" s="201"/>
      <c r="O2961" s="201"/>
      <c r="P2961" s="201"/>
      <c r="Q2961" s="201"/>
      <c r="R2961" s="201"/>
      <c r="S2961" s="201"/>
      <c r="T2961" s="202"/>
      <c r="AT2961" s="197" t="s">
        <v>213</v>
      </c>
      <c r="AU2961" s="197" t="s">
        <v>82</v>
      </c>
      <c r="AV2961" s="12" t="s">
        <v>80</v>
      </c>
      <c r="AW2961" s="12" t="s">
        <v>30</v>
      </c>
      <c r="AX2961" s="12" t="s">
        <v>73</v>
      </c>
      <c r="AY2961" s="197" t="s">
        <v>205</v>
      </c>
    </row>
    <row r="2962" s="13" customFormat="1">
      <c r="B2962" s="203"/>
      <c r="D2962" s="196" t="s">
        <v>213</v>
      </c>
      <c r="E2962" s="204" t="s">
        <v>1</v>
      </c>
      <c r="F2962" s="205" t="s">
        <v>1087</v>
      </c>
      <c r="H2962" s="206">
        <v>8.1760000000000002</v>
      </c>
      <c r="I2962" s="207"/>
      <c r="L2962" s="203"/>
      <c r="M2962" s="208"/>
      <c r="N2962" s="209"/>
      <c r="O2962" s="209"/>
      <c r="P2962" s="209"/>
      <c r="Q2962" s="209"/>
      <c r="R2962" s="209"/>
      <c r="S2962" s="209"/>
      <c r="T2962" s="210"/>
      <c r="AT2962" s="204" t="s">
        <v>213</v>
      </c>
      <c r="AU2962" s="204" t="s">
        <v>82</v>
      </c>
      <c r="AV2962" s="13" t="s">
        <v>82</v>
      </c>
      <c r="AW2962" s="13" t="s">
        <v>30</v>
      </c>
      <c r="AX2962" s="13" t="s">
        <v>73</v>
      </c>
      <c r="AY2962" s="204" t="s">
        <v>205</v>
      </c>
    </row>
    <row r="2963" s="13" customFormat="1">
      <c r="B2963" s="203"/>
      <c r="D2963" s="196" t="s">
        <v>213</v>
      </c>
      <c r="E2963" s="204" t="s">
        <v>1</v>
      </c>
      <c r="F2963" s="205" t="s">
        <v>1857</v>
      </c>
      <c r="H2963" s="206">
        <v>-1.1000000000000001</v>
      </c>
      <c r="I2963" s="207"/>
      <c r="L2963" s="203"/>
      <c r="M2963" s="208"/>
      <c r="N2963" s="209"/>
      <c r="O2963" s="209"/>
      <c r="P2963" s="209"/>
      <c r="Q2963" s="209"/>
      <c r="R2963" s="209"/>
      <c r="S2963" s="209"/>
      <c r="T2963" s="210"/>
      <c r="AT2963" s="204" t="s">
        <v>213</v>
      </c>
      <c r="AU2963" s="204" t="s">
        <v>82</v>
      </c>
      <c r="AV2963" s="13" t="s">
        <v>82</v>
      </c>
      <c r="AW2963" s="13" t="s">
        <v>30</v>
      </c>
      <c r="AX2963" s="13" t="s">
        <v>73</v>
      </c>
      <c r="AY2963" s="204" t="s">
        <v>205</v>
      </c>
    </row>
    <row r="2964" s="12" customFormat="1">
      <c r="B2964" s="195"/>
      <c r="D2964" s="196" t="s">
        <v>213</v>
      </c>
      <c r="E2964" s="197" t="s">
        <v>1</v>
      </c>
      <c r="F2964" s="198" t="s">
        <v>244</v>
      </c>
      <c r="H2964" s="197" t="s">
        <v>1</v>
      </c>
      <c r="I2964" s="199"/>
      <c r="L2964" s="195"/>
      <c r="M2964" s="200"/>
      <c r="N2964" s="201"/>
      <c r="O2964" s="201"/>
      <c r="P2964" s="201"/>
      <c r="Q2964" s="201"/>
      <c r="R2964" s="201"/>
      <c r="S2964" s="201"/>
      <c r="T2964" s="202"/>
      <c r="AT2964" s="197" t="s">
        <v>213</v>
      </c>
      <c r="AU2964" s="197" t="s">
        <v>82</v>
      </c>
      <c r="AV2964" s="12" t="s">
        <v>80</v>
      </c>
      <c r="AW2964" s="12" t="s">
        <v>30</v>
      </c>
      <c r="AX2964" s="12" t="s">
        <v>73</v>
      </c>
      <c r="AY2964" s="197" t="s">
        <v>205</v>
      </c>
    </row>
    <row r="2965" s="13" customFormat="1">
      <c r="B2965" s="203"/>
      <c r="D2965" s="196" t="s">
        <v>213</v>
      </c>
      <c r="E2965" s="204" t="s">
        <v>1</v>
      </c>
      <c r="F2965" s="205" t="s">
        <v>1089</v>
      </c>
      <c r="H2965" s="206">
        <v>4.585</v>
      </c>
      <c r="I2965" s="207"/>
      <c r="L2965" s="203"/>
      <c r="M2965" s="208"/>
      <c r="N2965" s="209"/>
      <c r="O2965" s="209"/>
      <c r="P2965" s="209"/>
      <c r="Q2965" s="209"/>
      <c r="R2965" s="209"/>
      <c r="S2965" s="209"/>
      <c r="T2965" s="210"/>
      <c r="AT2965" s="204" t="s">
        <v>213</v>
      </c>
      <c r="AU2965" s="204" t="s">
        <v>82</v>
      </c>
      <c r="AV2965" s="13" t="s">
        <v>82</v>
      </c>
      <c r="AW2965" s="13" t="s">
        <v>30</v>
      </c>
      <c r="AX2965" s="13" t="s">
        <v>73</v>
      </c>
      <c r="AY2965" s="204" t="s">
        <v>205</v>
      </c>
    </row>
    <row r="2966" s="13" customFormat="1">
      <c r="B2966" s="203"/>
      <c r="D2966" s="196" t="s">
        <v>213</v>
      </c>
      <c r="E2966" s="204" t="s">
        <v>1</v>
      </c>
      <c r="F2966" s="205" t="s">
        <v>1857</v>
      </c>
      <c r="H2966" s="206">
        <v>-1.1000000000000001</v>
      </c>
      <c r="I2966" s="207"/>
      <c r="L2966" s="203"/>
      <c r="M2966" s="208"/>
      <c r="N2966" s="209"/>
      <c r="O2966" s="209"/>
      <c r="P2966" s="209"/>
      <c r="Q2966" s="209"/>
      <c r="R2966" s="209"/>
      <c r="S2966" s="209"/>
      <c r="T2966" s="210"/>
      <c r="AT2966" s="204" t="s">
        <v>213</v>
      </c>
      <c r="AU2966" s="204" t="s">
        <v>82</v>
      </c>
      <c r="AV2966" s="13" t="s">
        <v>82</v>
      </c>
      <c r="AW2966" s="13" t="s">
        <v>30</v>
      </c>
      <c r="AX2966" s="13" t="s">
        <v>73</v>
      </c>
      <c r="AY2966" s="204" t="s">
        <v>205</v>
      </c>
    </row>
    <row r="2967" s="12" customFormat="1">
      <c r="B2967" s="195"/>
      <c r="D2967" s="196" t="s">
        <v>213</v>
      </c>
      <c r="E2967" s="197" t="s">
        <v>1</v>
      </c>
      <c r="F2967" s="198" t="s">
        <v>389</v>
      </c>
      <c r="H2967" s="197" t="s">
        <v>1</v>
      </c>
      <c r="I2967" s="199"/>
      <c r="L2967" s="195"/>
      <c r="M2967" s="200"/>
      <c r="N2967" s="201"/>
      <c r="O2967" s="201"/>
      <c r="P2967" s="201"/>
      <c r="Q2967" s="201"/>
      <c r="R2967" s="201"/>
      <c r="S2967" s="201"/>
      <c r="T2967" s="202"/>
      <c r="AT2967" s="197" t="s">
        <v>213</v>
      </c>
      <c r="AU2967" s="197" t="s">
        <v>82</v>
      </c>
      <c r="AV2967" s="12" t="s">
        <v>80</v>
      </c>
      <c r="AW2967" s="12" t="s">
        <v>30</v>
      </c>
      <c r="AX2967" s="12" t="s">
        <v>73</v>
      </c>
      <c r="AY2967" s="197" t="s">
        <v>205</v>
      </c>
    </row>
    <row r="2968" s="13" customFormat="1">
      <c r="B2968" s="203"/>
      <c r="D2968" s="196" t="s">
        <v>213</v>
      </c>
      <c r="E2968" s="204" t="s">
        <v>1</v>
      </c>
      <c r="F2968" s="205" t="s">
        <v>1093</v>
      </c>
      <c r="H2968" s="206">
        <v>4.5899999999999999</v>
      </c>
      <c r="I2968" s="207"/>
      <c r="L2968" s="203"/>
      <c r="M2968" s="208"/>
      <c r="N2968" s="209"/>
      <c r="O2968" s="209"/>
      <c r="P2968" s="209"/>
      <c r="Q2968" s="209"/>
      <c r="R2968" s="209"/>
      <c r="S2968" s="209"/>
      <c r="T2968" s="210"/>
      <c r="AT2968" s="204" t="s">
        <v>213</v>
      </c>
      <c r="AU2968" s="204" t="s">
        <v>82</v>
      </c>
      <c r="AV2968" s="13" t="s">
        <v>82</v>
      </c>
      <c r="AW2968" s="13" t="s">
        <v>30</v>
      </c>
      <c r="AX2968" s="13" t="s">
        <v>73</v>
      </c>
      <c r="AY2968" s="204" t="s">
        <v>205</v>
      </c>
    </row>
    <row r="2969" s="13" customFormat="1">
      <c r="B2969" s="203"/>
      <c r="D2969" s="196" t="s">
        <v>213</v>
      </c>
      <c r="E2969" s="204" t="s">
        <v>1</v>
      </c>
      <c r="F2969" s="205" t="s">
        <v>1857</v>
      </c>
      <c r="H2969" s="206">
        <v>-1.1000000000000001</v>
      </c>
      <c r="I2969" s="207"/>
      <c r="L2969" s="203"/>
      <c r="M2969" s="208"/>
      <c r="N2969" s="209"/>
      <c r="O2969" s="209"/>
      <c r="P2969" s="209"/>
      <c r="Q2969" s="209"/>
      <c r="R2969" s="209"/>
      <c r="S2969" s="209"/>
      <c r="T2969" s="210"/>
      <c r="AT2969" s="204" t="s">
        <v>213</v>
      </c>
      <c r="AU2969" s="204" t="s">
        <v>82</v>
      </c>
      <c r="AV2969" s="13" t="s">
        <v>82</v>
      </c>
      <c r="AW2969" s="13" t="s">
        <v>30</v>
      </c>
      <c r="AX2969" s="13" t="s">
        <v>73</v>
      </c>
      <c r="AY2969" s="204" t="s">
        <v>205</v>
      </c>
    </row>
    <row r="2970" s="12" customFormat="1">
      <c r="B2970" s="195"/>
      <c r="D2970" s="196" t="s">
        <v>213</v>
      </c>
      <c r="E2970" s="197" t="s">
        <v>1</v>
      </c>
      <c r="F2970" s="198" t="s">
        <v>394</v>
      </c>
      <c r="H2970" s="197" t="s">
        <v>1</v>
      </c>
      <c r="I2970" s="199"/>
      <c r="L2970" s="195"/>
      <c r="M2970" s="200"/>
      <c r="N2970" s="201"/>
      <c r="O2970" s="201"/>
      <c r="P2970" s="201"/>
      <c r="Q2970" s="201"/>
      <c r="R2970" s="201"/>
      <c r="S2970" s="201"/>
      <c r="T2970" s="202"/>
      <c r="AT2970" s="197" t="s">
        <v>213</v>
      </c>
      <c r="AU2970" s="197" t="s">
        <v>82</v>
      </c>
      <c r="AV2970" s="12" t="s">
        <v>80</v>
      </c>
      <c r="AW2970" s="12" t="s">
        <v>30</v>
      </c>
      <c r="AX2970" s="12" t="s">
        <v>73</v>
      </c>
      <c r="AY2970" s="197" t="s">
        <v>205</v>
      </c>
    </row>
    <row r="2971" s="13" customFormat="1">
      <c r="B2971" s="203"/>
      <c r="D2971" s="196" t="s">
        <v>213</v>
      </c>
      <c r="E2971" s="204" t="s">
        <v>1</v>
      </c>
      <c r="F2971" s="205" t="s">
        <v>1095</v>
      </c>
      <c r="H2971" s="206">
        <v>50.450000000000003</v>
      </c>
      <c r="I2971" s="207"/>
      <c r="L2971" s="203"/>
      <c r="M2971" s="208"/>
      <c r="N2971" s="209"/>
      <c r="O2971" s="209"/>
      <c r="P2971" s="209"/>
      <c r="Q2971" s="209"/>
      <c r="R2971" s="209"/>
      <c r="S2971" s="209"/>
      <c r="T2971" s="210"/>
      <c r="AT2971" s="204" t="s">
        <v>213</v>
      </c>
      <c r="AU2971" s="204" t="s">
        <v>82</v>
      </c>
      <c r="AV2971" s="13" t="s">
        <v>82</v>
      </c>
      <c r="AW2971" s="13" t="s">
        <v>30</v>
      </c>
      <c r="AX2971" s="13" t="s">
        <v>73</v>
      </c>
      <c r="AY2971" s="204" t="s">
        <v>205</v>
      </c>
    </row>
    <row r="2972" s="13" customFormat="1">
      <c r="B2972" s="203"/>
      <c r="D2972" s="196" t="s">
        <v>213</v>
      </c>
      <c r="E2972" s="204" t="s">
        <v>1</v>
      </c>
      <c r="F2972" s="205" t="s">
        <v>1904</v>
      </c>
      <c r="H2972" s="206">
        <v>-15.5</v>
      </c>
      <c r="I2972" s="207"/>
      <c r="L2972" s="203"/>
      <c r="M2972" s="208"/>
      <c r="N2972" s="209"/>
      <c r="O2972" s="209"/>
      <c r="P2972" s="209"/>
      <c r="Q2972" s="209"/>
      <c r="R2972" s="209"/>
      <c r="S2972" s="209"/>
      <c r="T2972" s="210"/>
      <c r="AT2972" s="204" t="s">
        <v>213</v>
      </c>
      <c r="AU2972" s="204" t="s">
        <v>82</v>
      </c>
      <c r="AV2972" s="13" t="s">
        <v>82</v>
      </c>
      <c r="AW2972" s="13" t="s">
        <v>30</v>
      </c>
      <c r="AX2972" s="13" t="s">
        <v>73</v>
      </c>
      <c r="AY2972" s="204" t="s">
        <v>205</v>
      </c>
    </row>
    <row r="2973" s="12" customFormat="1">
      <c r="B2973" s="195"/>
      <c r="D2973" s="196" t="s">
        <v>213</v>
      </c>
      <c r="E2973" s="197" t="s">
        <v>1</v>
      </c>
      <c r="F2973" s="198" t="s">
        <v>402</v>
      </c>
      <c r="H2973" s="197" t="s">
        <v>1</v>
      </c>
      <c r="I2973" s="199"/>
      <c r="L2973" s="195"/>
      <c r="M2973" s="200"/>
      <c r="N2973" s="201"/>
      <c r="O2973" s="201"/>
      <c r="P2973" s="201"/>
      <c r="Q2973" s="201"/>
      <c r="R2973" s="201"/>
      <c r="S2973" s="201"/>
      <c r="T2973" s="202"/>
      <c r="AT2973" s="197" t="s">
        <v>213</v>
      </c>
      <c r="AU2973" s="197" t="s">
        <v>82</v>
      </c>
      <c r="AV2973" s="12" t="s">
        <v>80</v>
      </c>
      <c r="AW2973" s="12" t="s">
        <v>30</v>
      </c>
      <c r="AX2973" s="12" t="s">
        <v>73</v>
      </c>
      <c r="AY2973" s="197" t="s">
        <v>205</v>
      </c>
    </row>
    <row r="2974" s="13" customFormat="1">
      <c r="B2974" s="203"/>
      <c r="D2974" s="196" t="s">
        <v>213</v>
      </c>
      <c r="E2974" s="204" t="s">
        <v>1</v>
      </c>
      <c r="F2974" s="205" t="s">
        <v>1096</v>
      </c>
      <c r="H2974" s="206">
        <v>20.199999999999999</v>
      </c>
      <c r="I2974" s="207"/>
      <c r="L2974" s="203"/>
      <c r="M2974" s="208"/>
      <c r="N2974" s="209"/>
      <c r="O2974" s="209"/>
      <c r="P2974" s="209"/>
      <c r="Q2974" s="209"/>
      <c r="R2974" s="209"/>
      <c r="S2974" s="209"/>
      <c r="T2974" s="210"/>
      <c r="AT2974" s="204" t="s">
        <v>213</v>
      </c>
      <c r="AU2974" s="204" t="s">
        <v>82</v>
      </c>
      <c r="AV2974" s="13" t="s">
        <v>82</v>
      </c>
      <c r="AW2974" s="13" t="s">
        <v>30</v>
      </c>
      <c r="AX2974" s="13" t="s">
        <v>73</v>
      </c>
      <c r="AY2974" s="204" t="s">
        <v>205</v>
      </c>
    </row>
    <row r="2975" s="13" customFormat="1">
      <c r="B2975" s="203"/>
      <c r="D2975" s="196" t="s">
        <v>213</v>
      </c>
      <c r="E2975" s="204" t="s">
        <v>1</v>
      </c>
      <c r="F2975" s="205" t="s">
        <v>1905</v>
      </c>
      <c r="H2975" s="206">
        <v>-3.7999999999999998</v>
      </c>
      <c r="I2975" s="207"/>
      <c r="L2975" s="203"/>
      <c r="M2975" s="208"/>
      <c r="N2975" s="209"/>
      <c r="O2975" s="209"/>
      <c r="P2975" s="209"/>
      <c r="Q2975" s="209"/>
      <c r="R2975" s="209"/>
      <c r="S2975" s="209"/>
      <c r="T2975" s="210"/>
      <c r="AT2975" s="204" t="s">
        <v>213</v>
      </c>
      <c r="AU2975" s="204" t="s">
        <v>82</v>
      </c>
      <c r="AV2975" s="13" t="s">
        <v>82</v>
      </c>
      <c r="AW2975" s="13" t="s">
        <v>30</v>
      </c>
      <c r="AX2975" s="13" t="s">
        <v>73</v>
      </c>
      <c r="AY2975" s="204" t="s">
        <v>205</v>
      </c>
    </row>
    <row r="2976" s="12" customFormat="1">
      <c r="B2976" s="195"/>
      <c r="D2976" s="196" t="s">
        <v>213</v>
      </c>
      <c r="E2976" s="197" t="s">
        <v>1</v>
      </c>
      <c r="F2976" s="198" t="s">
        <v>406</v>
      </c>
      <c r="H2976" s="197" t="s">
        <v>1</v>
      </c>
      <c r="I2976" s="199"/>
      <c r="L2976" s="195"/>
      <c r="M2976" s="200"/>
      <c r="N2976" s="201"/>
      <c r="O2976" s="201"/>
      <c r="P2976" s="201"/>
      <c r="Q2976" s="201"/>
      <c r="R2976" s="201"/>
      <c r="S2976" s="201"/>
      <c r="T2976" s="202"/>
      <c r="AT2976" s="197" t="s">
        <v>213</v>
      </c>
      <c r="AU2976" s="197" t="s">
        <v>82</v>
      </c>
      <c r="AV2976" s="12" t="s">
        <v>80</v>
      </c>
      <c r="AW2976" s="12" t="s">
        <v>30</v>
      </c>
      <c r="AX2976" s="12" t="s">
        <v>73</v>
      </c>
      <c r="AY2976" s="197" t="s">
        <v>205</v>
      </c>
    </row>
    <row r="2977" s="13" customFormat="1">
      <c r="B2977" s="203"/>
      <c r="D2977" s="196" t="s">
        <v>213</v>
      </c>
      <c r="E2977" s="204" t="s">
        <v>1</v>
      </c>
      <c r="F2977" s="205" t="s">
        <v>1099</v>
      </c>
      <c r="H2977" s="206">
        <v>19.280000000000001</v>
      </c>
      <c r="I2977" s="207"/>
      <c r="L2977" s="203"/>
      <c r="M2977" s="208"/>
      <c r="N2977" s="209"/>
      <c r="O2977" s="209"/>
      <c r="P2977" s="209"/>
      <c r="Q2977" s="209"/>
      <c r="R2977" s="209"/>
      <c r="S2977" s="209"/>
      <c r="T2977" s="210"/>
      <c r="AT2977" s="204" t="s">
        <v>213</v>
      </c>
      <c r="AU2977" s="204" t="s">
        <v>82</v>
      </c>
      <c r="AV2977" s="13" t="s">
        <v>82</v>
      </c>
      <c r="AW2977" s="13" t="s">
        <v>30</v>
      </c>
      <c r="AX2977" s="13" t="s">
        <v>73</v>
      </c>
      <c r="AY2977" s="204" t="s">
        <v>205</v>
      </c>
    </row>
    <row r="2978" s="13" customFormat="1">
      <c r="B2978" s="203"/>
      <c r="D2978" s="196" t="s">
        <v>213</v>
      </c>
      <c r="E2978" s="204" t="s">
        <v>1</v>
      </c>
      <c r="F2978" s="205" t="s">
        <v>1906</v>
      </c>
      <c r="H2978" s="206">
        <v>-3.7999999999999998</v>
      </c>
      <c r="I2978" s="207"/>
      <c r="L2978" s="203"/>
      <c r="M2978" s="208"/>
      <c r="N2978" s="209"/>
      <c r="O2978" s="209"/>
      <c r="P2978" s="209"/>
      <c r="Q2978" s="209"/>
      <c r="R2978" s="209"/>
      <c r="S2978" s="209"/>
      <c r="T2978" s="210"/>
      <c r="AT2978" s="204" t="s">
        <v>213</v>
      </c>
      <c r="AU2978" s="204" t="s">
        <v>82</v>
      </c>
      <c r="AV2978" s="13" t="s">
        <v>82</v>
      </c>
      <c r="AW2978" s="13" t="s">
        <v>30</v>
      </c>
      <c r="AX2978" s="13" t="s">
        <v>73</v>
      </c>
      <c r="AY2978" s="204" t="s">
        <v>205</v>
      </c>
    </row>
    <row r="2979" s="12" customFormat="1">
      <c r="B2979" s="195"/>
      <c r="D2979" s="196" t="s">
        <v>213</v>
      </c>
      <c r="E2979" s="197" t="s">
        <v>1</v>
      </c>
      <c r="F2979" s="198" t="s">
        <v>240</v>
      </c>
      <c r="H2979" s="197" t="s">
        <v>1</v>
      </c>
      <c r="I2979" s="199"/>
      <c r="L2979" s="195"/>
      <c r="M2979" s="200"/>
      <c r="N2979" s="201"/>
      <c r="O2979" s="201"/>
      <c r="P2979" s="201"/>
      <c r="Q2979" s="201"/>
      <c r="R2979" s="201"/>
      <c r="S2979" s="201"/>
      <c r="T2979" s="202"/>
      <c r="AT2979" s="197" t="s">
        <v>213</v>
      </c>
      <c r="AU2979" s="197" t="s">
        <v>82</v>
      </c>
      <c r="AV2979" s="12" t="s">
        <v>80</v>
      </c>
      <c r="AW2979" s="12" t="s">
        <v>30</v>
      </c>
      <c r="AX2979" s="12" t="s">
        <v>73</v>
      </c>
      <c r="AY2979" s="197" t="s">
        <v>205</v>
      </c>
    </row>
    <row r="2980" s="13" customFormat="1">
      <c r="B2980" s="203"/>
      <c r="D2980" s="196" t="s">
        <v>213</v>
      </c>
      <c r="E2980" s="204" t="s">
        <v>1</v>
      </c>
      <c r="F2980" s="205" t="s">
        <v>1101</v>
      </c>
      <c r="H2980" s="206">
        <v>3.8849999999999998</v>
      </c>
      <c r="I2980" s="207"/>
      <c r="L2980" s="203"/>
      <c r="M2980" s="208"/>
      <c r="N2980" s="209"/>
      <c r="O2980" s="209"/>
      <c r="P2980" s="209"/>
      <c r="Q2980" s="209"/>
      <c r="R2980" s="209"/>
      <c r="S2980" s="209"/>
      <c r="T2980" s="210"/>
      <c r="AT2980" s="204" t="s">
        <v>213</v>
      </c>
      <c r="AU2980" s="204" t="s">
        <v>82</v>
      </c>
      <c r="AV2980" s="13" t="s">
        <v>82</v>
      </c>
      <c r="AW2980" s="13" t="s">
        <v>30</v>
      </c>
      <c r="AX2980" s="13" t="s">
        <v>73</v>
      </c>
      <c r="AY2980" s="204" t="s">
        <v>205</v>
      </c>
    </row>
    <row r="2981" s="12" customFormat="1">
      <c r="B2981" s="195"/>
      <c r="D2981" s="196" t="s">
        <v>213</v>
      </c>
      <c r="E2981" s="197" t="s">
        <v>1</v>
      </c>
      <c r="F2981" s="198" t="s">
        <v>417</v>
      </c>
      <c r="H2981" s="197" t="s">
        <v>1</v>
      </c>
      <c r="I2981" s="199"/>
      <c r="L2981" s="195"/>
      <c r="M2981" s="200"/>
      <c r="N2981" s="201"/>
      <c r="O2981" s="201"/>
      <c r="P2981" s="201"/>
      <c r="Q2981" s="201"/>
      <c r="R2981" s="201"/>
      <c r="S2981" s="201"/>
      <c r="T2981" s="202"/>
      <c r="AT2981" s="197" t="s">
        <v>213</v>
      </c>
      <c r="AU2981" s="197" t="s">
        <v>82</v>
      </c>
      <c r="AV2981" s="12" t="s">
        <v>80</v>
      </c>
      <c r="AW2981" s="12" t="s">
        <v>30</v>
      </c>
      <c r="AX2981" s="12" t="s">
        <v>73</v>
      </c>
      <c r="AY2981" s="197" t="s">
        <v>205</v>
      </c>
    </row>
    <row r="2982" s="13" customFormat="1">
      <c r="B2982" s="203"/>
      <c r="D2982" s="196" t="s">
        <v>213</v>
      </c>
      <c r="E2982" s="204" t="s">
        <v>1</v>
      </c>
      <c r="F2982" s="205" t="s">
        <v>1107</v>
      </c>
      <c r="H2982" s="206">
        <v>29.515000000000001</v>
      </c>
      <c r="I2982" s="207"/>
      <c r="L2982" s="203"/>
      <c r="M2982" s="208"/>
      <c r="N2982" s="209"/>
      <c r="O2982" s="209"/>
      <c r="P2982" s="209"/>
      <c r="Q2982" s="209"/>
      <c r="R2982" s="209"/>
      <c r="S2982" s="209"/>
      <c r="T2982" s="210"/>
      <c r="AT2982" s="204" t="s">
        <v>213</v>
      </c>
      <c r="AU2982" s="204" t="s">
        <v>82</v>
      </c>
      <c r="AV2982" s="13" t="s">
        <v>82</v>
      </c>
      <c r="AW2982" s="13" t="s">
        <v>30</v>
      </c>
      <c r="AX2982" s="13" t="s">
        <v>73</v>
      </c>
      <c r="AY2982" s="204" t="s">
        <v>205</v>
      </c>
    </row>
    <row r="2983" s="13" customFormat="1">
      <c r="B2983" s="203"/>
      <c r="D2983" s="196" t="s">
        <v>213</v>
      </c>
      <c r="E2983" s="204" t="s">
        <v>1</v>
      </c>
      <c r="F2983" s="205" t="s">
        <v>1849</v>
      </c>
      <c r="H2983" s="206">
        <v>-0.80000000000000004</v>
      </c>
      <c r="I2983" s="207"/>
      <c r="L2983" s="203"/>
      <c r="M2983" s="208"/>
      <c r="N2983" s="209"/>
      <c r="O2983" s="209"/>
      <c r="P2983" s="209"/>
      <c r="Q2983" s="209"/>
      <c r="R2983" s="209"/>
      <c r="S2983" s="209"/>
      <c r="T2983" s="210"/>
      <c r="AT2983" s="204" t="s">
        <v>213</v>
      </c>
      <c r="AU2983" s="204" t="s">
        <v>82</v>
      </c>
      <c r="AV2983" s="13" t="s">
        <v>82</v>
      </c>
      <c r="AW2983" s="13" t="s">
        <v>30</v>
      </c>
      <c r="AX2983" s="13" t="s">
        <v>73</v>
      </c>
      <c r="AY2983" s="204" t="s">
        <v>205</v>
      </c>
    </row>
    <row r="2984" s="12" customFormat="1">
      <c r="B2984" s="195"/>
      <c r="D2984" s="196" t="s">
        <v>213</v>
      </c>
      <c r="E2984" s="197" t="s">
        <v>1</v>
      </c>
      <c r="F2984" s="198" t="s">
        <v>589</v>
      </c>
      <c r="H2984" s="197" t="s">
        <v>1</v>
      </c>
      <c r="I2984" s="199"/>
      <c r="L2984" s="195"/>
      <c r="M2984" s="200"/>
      <c r="N2984" s="201"/>
      <c r="O2984" s="201"/>
      <c r="P2984" s="201"/>
      <c r="Q2984" s="201"/>
      <c r="R2984" s="201"/>
      <c r="S2984" s="201"/>
      <c r="T2984" s="202"/>
      <c r="AT2984" s="197" t="s">
        <v>213</v>
      </c>
      <c r="AU2984" s="197" t="s">
        <v>82</v>
      </c>
      <c r="AV2984" s="12" t="s">
        <v>80</v>
      </c>
      <c r="AW2984" s="12" t="s">
        <v>30</v>
      </c>
      <c r="AX2984" s="12" t="s">
        <v>73</v>
      </c>
      <c r="AY2984" s="197" t="s">
        <v>205</v>
      </c>
    </row>
    <row r="2985" s="12" customFormat="1">
      <c r="B2985" s="195"/>
      <c r="D2985" s="196" t="s">
        <v>213</v>
      </c>
      <c r="E2985" s="197" t="s">
        <v>1</v>
      </c>
      <c r="F2985" s="198" t="s">
        <v>343</v>
      </c>
      <c r="H2985" s="197" t="s">
        <v>1</v>
      </c>
      <c r="I2985" s="199"/>
      <c r="L2985" s="195"/>
      <c r="M2985" s="200"/>
      <c r="N2985" s="201"/>
      <c r="O2985" s="201"/>
      <c r="P2985" s="201"/>
      <c r="Q2985" s="201"/>
      <c r="R2985" s="201"/>
      <c r="S2985" s="201"/>
      <c r="T2985" s="202"/>
      <c r="AT2985" s="197" t="s">
        <v>213</v>
      </c>
      <c r="AU2985" s="197" t="s">
        <v>82</v>
      </c>
      <c r="AV2985" s="12" t="s">
        <v>80</v>
      </c>
      <c r="AW2985" s="12" t="s">
        <v>30</v>
      </c>
      <c r="AX2985" s="12" t="s">
        <v>73</v>
      </c>
      <c r="AY2985" s="197" t="s">
        <v>205</v>
      </c>
    </row>
    <row r="2986" s="13" customFormat="1">
      <c r="B2986" s="203"/>
      <c r="D2986" s="196" t="s">
        <v>213</v>
      </c>
      <c r="E2986" s="204" t="s">
        <v>1</v>
      </c>
      <c r="F2986" s="205" t="s">
        <v>1077</v>
      </c>
      <c r="H2986" s="206">
        <v>27.065999999999999</v>
      </c>
      <c r="I2986" s="207"/>
      <c r="L2986" s="203"/>
      <c r="M2986" s="208"/>
      <c r="N2986" s="209"/>
      <c r="O2986" s="209"/>
      <c r="P2986" s="209"/>
      <c r="Q2986" s="209"/>
      <c r="R2986" s="209"/>
      <c r="S2986" s="209"/>
      <c r="T2986" s="210"/>
      <c r="AT2986" s="204" t="s">
        <v>213</v>
      </c>
      <c r="AU2986" s="204" t="s">
        <v>82</v>
      </c>
      <c r="AV2986" s="13" t="s">
        <v>82</v>
      </c>
      <c r="AW2986" s="13" t="s">
        <v>30</v>
      </c>
      <c r="AX2986" s="13" t="s">
        <v>73</v>
      </c>
      <c r="AY2986" s="204" t="s">
        <v>205</v>
      </c>
    </row>
    <row r="2987" s="13" customFormat="1">
      <c r="B2987" s="203"/>
      <c r="D2987" s="196" t="s">
        <v>213</v>
      </c>
      <c r="E2987" s="204" t="s">
        <v>1</v>
      </c>
      <c r="F2987" s="205" t="s">
        <v>1907</v>
      </c>
      <c r="H2987" s="206">
        <v>-2.2999999999999998</v>
      </c>
      <c r="I2987" s="207"/>
      <c r="L2987" s="203"/>
      <c r="M2987" s="208"/>
      <c r="N2987" s="209"/>
      <c r="O2987" s="209"/>
      <c r="P2987" s="209"/>
      <c r="Q2987" s="209"/>
      <c r="R2987" s="209"/>
      <c r="S2987" s="209"/>
      <c r="T2987" s="210"/>
      <c r="AT2987" s="204" t="s">
        <v>213</v>
      </c>
      <c r="AU2987" s="204" t="s">
        <v>82</v>
      </c>
      <c r="AV2987" s="13" t="s">
        <v>82</v>
      </c>
      <c r="AW2987" s="13" t="s">
        <v>30</v>
      </c>
      <c r="AX2987" s="13" t="s">
        <v>73</v>
      </c>
      <c r="AY2987" s="204" t="s">
        <v>205</v>
      </c>
    </row>
    <row r="2988" s="12" customFormat="1">
      <c r="B2988" s="195"/>
      <c r="D2988" s="196" t="s">
        <v>213</v>
      </c>
      <c r="E2988" s="197" t="s">
        <v>1</v>
      </c>
      <c r="F2988" s="198" t="s">
        <v>293</v>
      </c>
      <c r="H2988" s="197" t="s">
        <v>1</v>
      </c>
      <c r="I2988" s="199"/>
      <c r="L2988" s="195"/>
      <c r="M2988" s="200"/>
      <c r="N2988" s="201"/>
      <c r="O2988" s="201"/>
      <c r="P2988" s="201"/>
      <c r="Q2988" s="201"/>
      <c r="R2988" s="201"/>
      <c r="S2988" s="201"/>
      <c r="T2988" s="202"/>
      <c r="AT2988" s="197" t="s">
        <v>213</v>
      </c>
      <c r="AU2988" s="197" t="s">
        <v>82</v>
      </c>
      <c r="AV2988" s="12" t="s">
        <v>80</v>
      </c>
      <c r="AW2988" s="12" t="s">
        <v>30</v>
      </c>
      <c r="AX2988" s="12" t="s">
        <v>73</v>
      </c>
      <c r="AY2988" s="197" t="s">
        <v>205</v>
      </c>
    </row>
    <row r="2989" s="13" customFormat="1">
      <c r="B2989" s="203"/>
      <c r="D2989" s="196" t="s">
        <v>213</v>
      </c>
      <c r="E2989" s="204" t="s">
        <v>1</v>
      </c>
      <c r="F2989" s="205" t="s">
        <v>1079</v>
      </c>
      <c r="H2989" s="206">
        <v>20.175000000000001</v>
      </c>
      <c r="I2989" s="207"/>
      <c r="L2989" s="203"/>
      <c r="M2989" s="208"/>
      <c r="N2989" s="209"/>
      <c r="O2989" s="209"/>
      <c r="P2989" s="209"/>
      <c r="Q2989" s="209"/>
      <c r="R2989" s="209"/>
      <c r="S2989" s="209"/>
      <c r="T2989" s="210"/>
      <c r="AT2989" s="204" t="s">
        <v>213</v>
      </c>
      <c r="AU2989" s="204" t="s">
        <v>82</v>
      </c>
      <c r="AV2989" s="13" t="s">
        <v>82</v>
      </c>
      <c r="AW2989" s="13" t="s">
        <v>30</v>
      </c>
      <c r="AX2989" s="13" t="s">
        <v>73</v>
      </c>
      <c r="AY2989" s="204" t="s">
        <v>205</v>
      </c>
    </row>
    <row r="2990" s="13" customFormat="1">
      <c r="B2990" s="203"/>
      <c r="D2990" s="196" t="s">
        <v>213</v>
      </c>
      <c r="E2990" s="204" t="s">
        <v>1</v>
      </c>
      <c r="F2990" s="205" t="s">
        <v>1908</v>
      </c>
      <c r="H2990" s="206">
        <v>-1.6000000000000001</v>
      </c>
      <c r="I2990" s="207"/>
      <c r="L2990" s="203"/>
      <c r="M2990" s="208"/>
      <c r="N2990" s="209"/>
      <c r="O2990" s="209"/>
      <c r="P2990" s="209"/>
      <c r="Q2990" s="209"/>
      <c r="R2990" s="209"/>
      <c r="S2990" s="209"/>
      <c r="T2990" s="210"/>
      <c r="AT2990" s="204" t="s">
        <v>213</v>
      </c>
      <c r="AU2990" s="204" t="s">
        <v>82</v>
      </c>
      <c r="AV2990" s="13" t="s">
        <v>82</v>
      </c>
      <c r="AW2990" s="13" t="s">
        <v>30</v>
      </c>
      <c r="AX2990" s="13" t="s">
        <v>73</v>
      </c>
      <c r="AY2990" s="204" t="s">
        <v>205</v>
      </c>
    </row>
    <row r="2991" s="12" customFormat="1">
      <c r="B2991" s="195"/>
      <c r="D2991" s="196" t="s">
        <v>213</v>
      </c>
      <c r="E2991" s="197" t="s">
        <v>1</v>
      </c>
      <c r="F2991" s="198" t="s">
        <v>246</v>
      </c>
      <c r="H2991" s="197" t="s">
        <v>1</v>
      </c>
      <c r="I2991" s="199"/>
      <c r="L2991" s="195"/>
      <c r="M2991" s="200"/>
      <c r="N2991" s="201"/>
      <c r="O2991" s="201"/>
      <c r="P2991" s="201"/>
      <c r="Q2991" s="201"/>
      <c r="R2991" s="201"/>
      <c r="S2991" s="201"/>
      <c r="T2991" s="202"/>
      <c r="AT2991" s="197" t="s">
        <v>213</v>
      </c>
      <c r="AU2991" s="197" t="s">
        <v>82</v>
      </c>
      <c r="AV2991" s="12" t="s">
        <v>80</v>
      </c>
      <c r="AW2991" s="12" t="s">
        <v>30</v>
      </c>
      <c r="AX2991" s="12" t="s">
        <v>73</v>
      </c>
      <c r="AY2991" s="197" t="s">
        <v>205</v>
      </c>
    </row>
    <row r="2992" s="13" customFormat="1">
      <c r="B2992" s="203"/>
      <c r="D2992" s="196" t="s">
        <v>213</v>
      </c>
      <c r="E2992" s="204" t="s">
        <v>1</v>
      </c>
      <c r="F2992" s="205" t="s">
        <v>1081</v>
      </c>
      <c r="H2992" s="206">
        <v>9.7319999999999993</v>
      </c>
      <c r="I2992" s="207"/>
      <c r="L2992" s="203"/>
      <c r="M2992" s="208"/>
      <c r="N2992" s="209"/>
      <c r="O2992" s="209"/>
      <c r="P2992" s="209"/>
      <c r="Q2992" s="209"/>
      <c r="R2992" s="209"/>
      <c r="S2992" s="209"/>
      <c r="T2992" s="210"/>
      <c r="AT2992" s="204" t="s">
        <v>213</v>
      </c>
      <c r="AU2992" s="204" t="s">
        <v>82</v>
      </c>
      <c r="AV2992" s="13" t="s">
        <v>82</v>
      </c>
      <c r="AW2992" s="13" t="s">
        <v>30</v>
      </c>
      <c r="AX2992" s="13" t="s">
        <v>73</v>
      </c>
      <c r="AY2992" s="204" t="s">
        <v>205</v>
      </c>
    </row>
    <row r="2993" s="13" customFormat="1">
      <c r="B2993" s="203"/>
      <c r="D2993" s="196" t="s">
        <v>213</v>
      </c>
      <c r="E2993" s="204" t="s">
        <v>1</v>
      </c>
      <c r="F2993" s="205" t="s">
        <v>1865</v>
      </c>
      <c r="H2993" s="206">
        <v>-1.5</v>
      </c>
      <c r="I2993" s="207"/>
      <c r="L2993" s="203"/>
      <c r="M2993" s="208"/>
      <c r="N2993" s="209"/>
      <c r="O2993" s="209"/>
      <c r="P2993" s="209"/>
      <c r="Q2993" s="209"/>
      <c r="R2993" s="209"/>
      <c r="S2993" s="209"/>
      <c r="T2993" s="210"/>
      <c r="AT2993" s="204" t="s">
        <v>213</v>
      </c>
      <c r="AU2993" s="204" t="s">
        <v>82</v>
      </c>
      <c r="AV2993" s="13" t="s">
        <v>82</v>
      </c>
      <c r="AW2993" s="13" t="s">
        <v>30</v>
      </c>
      <c r="AX2993" s="13" t="s">
        <v>73</v>
      </c>
      <c r="AY2993" s="204" t="s">
        <v>205</v>
      </c>
    </row>
    <row r="2994" s="12" customFormat="1">
      <c r="B2994" s="195"/>
      <c r="D2994" s="196" t="s">
        <v>213</v>
      </c>
      <c r="E2994" s="197" t="s">
        <v>1</v>
      </c>
      <c r="F2994" s="198" t="s">
        <v>361</v>
      </c>
      <c r="H2994" s="197" t="s">
        <v>1</v>
      </c>
      <c r="I2994" s="199"/>
      <c r="L2994" s="195"/>
      <c r="M2994" s="200"/>
      <c r="N2994" s="201"/>
      <c r="O2994" s="201"/>
      <c r="P2994" s="201"/>
      <c r="Q2994" s="201"/>
      <c r="R2994" s="201"/>
      <c r="S2994" s="201"/>
      <c r="T2994" s="202"/>
      <c r="AT2994" s="197" t="s">
        <v>213</v>
      </c>
      <c r="AU2994" s="197" t="s">
        <v>82</v>
      </c>
      <c r="AV2994" s="12" t="s">
        <v>80</v>
      </c>
      <c r="AW2994" s="12" t="s">
        <v>30</v>
      </c>
      <c r="AX2994" s="12" t="s">
        <v>73</v>
      </c>
      <c r="AY2994" s="197" t="s">
        <v>205</v>
      </c>
    </row>
    <row r="2995" s="13" customFormat="1">
      <c r="B2995" s="203"/>
      <c r="D2995" s="196" t="s">
        <v>213</v>
      </c>
      <c r="E2995" s="204" t="s">
        <v>1</v>
      </c>
      <c r="F2995" s="205" t="s">
        <v>1083</v>
      </c>
      <c r="H2995" s="206">
        <v>27.605</v>
      </c>
      <c r="I2995" s="207"/>
      <c r="L2995" s="203"/>
      <c r="M2995" s="208"/>
      <c r="N2995" s="209"/>
      <c r="O2995" s="209"/>
      <c r="P2995" s="209"/>
      <c r="Q2995" s="209"/>
      <c r="R2995" s="209"/>
      <c r="S2995" s="209"/>
      <c r="T2995" s="210"/>
      <c r="AT2995" s="204" t="s">
        <v>213</v>
      </c>
      <c r="AU2995" s="204" t="s">
        <v>82</v>
      </c>
      <c r="AV2995" s="13" t="s">
        <v>82</v>
      </c>
      <c r="AW2995" s="13" t="s">
        <v>30</v>
      </c>
      <c r="AX2995" s="13" t="s">
        <v>73</v>
      </c>
      <c r="AY2995" s="204" t="s">
        <v>205</v>
      </c>
    </row>
    <row r="2996" s="13" customFormat="1">
      <c r="B2996" s="203"/>
      <c r="D2996" s="196" t="s">
        <v>213</v>
      </c>
      <c r="E2996" s="204" t="s">
        <v>1</v>
      </c>
      <c r="F2996" s="205" t="s">
        <v>1909</v>
      </c>
      <c r="H2996" s="206">
        <v>-1.6000000000000001</v>
      </c>
      <c r="I2996" s="207"/>
      <c r="L2996" s="203"/>
      <c r="M2996" s="208"/>
      <c r="N2996" s="209"/>
      <c r="O2996" s="209"/>
      <c r="P2996" s="209"/>
      <c r="Q2996" s="209"/>
      <c r="R2996" s="209"/>
      <c r="S2996" s="209"/>
      <c r="T2996" s="210"/>
      <c r="AT2996" s="204" t="s">
        <v>213</v>
      </c>
      <c r="AU2996" s="204" t="s">
        <v>82</v>
      </c>
      <c r="AV2996" s="13" t="s">
        <v>82</v>
      </c>
      <c r="AW2996" s="13" t="s">
        <v>30</v>
      </c>
      <c r="AX2996" s="13" t="s">
        <v>73</v>
      </c>
      <c r="AY2996" s="204" t="s">
        <v>205</v>
      </c>
    </row>
    <row r="2997" s="12" customFormat="1">
      <c r="B2997" s="195"/>
      <c r="D2997" s="196" t="s">
        <v>213</v>
      </c>
      <c r="E2997" s="197" t="s">
        <v>1</v>
      </c>
      <c r="F2997" s="198" t="s">
        <v>364</v>
      </c>
      <c r="H2997" s="197" t="s">
        <v>1</v>
      </c>
      <c r="I2997" s="199"/>
      <c r="L2997" s="195"/>
      <c r="M2997" s="200"/>
      <c r="N2997" s="201"/>
      <c r="O2997" s="201"/>
      <c r="P2997" s="201"/>
      <c r="Q2997" s="201"/>
      <c r="R2997" s="201"/>
      <c r="S2997" s="201"/>
      <c r="T2997" s="202"/>
      <c r="AT2997" s="197" t="s">
        <v>213</v>
      </c>
      <c r="AU2997" s="197" t="s">
        <v>82</v>
      </c>
      <c r="AV2997" s="12" t="s">
        <v>80</v>
      </c>
      <c r="AW2997" s="12" t="s">
        <v>30</v>
      </c>
      <c r="AX2997" s="12" t="s">
        <v>73</v>
      </c>
      <c r="AY2997" s="197" t="s">
        <v>205</v>
      </c>
    </row>
    <row r="2998" s="13" customFormat="1">
      <c r="B2998" s="203"/>
      <c r="D2998" s="196" t="s">
        <v>213</v>
      </c>
      <c r="E2998" s="204" t="s">
        <v>1</v>
      </c>
      <c r="F2998" s="205" t="s">
        <v>1085</v>
      </c>
      <c r="H2998" s="206">
        <v>25.75</v>
      </c>
      <c r="I2998" s="207"/>
      <c r="L2998" s="203"/>
      <c r="M2998" s="208"/>
      <c r="N2998" s="209"/>
      <c r="O2998" s="209"/>
      <c r="P2998" s="209"/>
      <c r="Q2998" s="209"/>
      <c r="R2998" s="209"/>
      <c r="S2998" s="209"/>
      <c r="T2998" s="210"/>
      <c r="AT2998" s="204" t="s">
        <v>213</v>
      </c>
      <c r="AU2998" s="204" t="s">
        <v>82</v>
      </c>
      <c r="AV2998" s="13" t="s">
        <v>82</v>
      </c>
      <c r="AW2998" s="13" t="s">
        <v>30</v>
      </c>
      <c r="AX2998" s="13" t="s">
        <v>73</v>
      </c>
      <c r="AY2998" s="204" t="s">
        <v>205</v>
      </c>
    </row>
    <row r="2999" s="13" customFormat="1">
      <c r="B2999" s="203"/>
      <c r="D2999" s="196" t="s">
        <v>213</v>
      </c>
      <c r="E2999" s="204" t="s">
        <v>1</v>
      </c>
      <c r="F2999" s="205" t="s">
        <v>1910</v>
      </c>
      <c r="H2999" s="206">
        <v>-4.5</v>
      </c>
      <c r="I2999" s="207"/>
      <c r="L2999" s="203"/>
      <c r="M2999" s="208"/>
      <c r="N2999" s="209"/>
      <c r="O2999" s="209"/>
      <c r="P2999" s="209"/>
      <c r="Q2999" s="209"/>
      <c r="R2999" s="209"/>
      <c r="S2999" s="209"/>
      <c r="T2999" s="210"/>
      <c r="AT2999" s="204" t="s">
        <v>213</v>
      </c>
      <c r="AU2999" s="204" t="s">
        <v>82</v>
      </c>
      <c r="AV2999" s="13" t="s">
        <v>82</v>
      </c>
      <c r="AW2999" s="13" t="s">
        <v>30</v>
      </c>
      <c r="AX2999" s="13" t="s">
        <v>73</v>
      </c>
      <c r="AY2999" s="204" t="s">
        <v>205</v>
      </c>
    </row>
    <row r="3000" s="12" customFormat="1">
      <c r="B3000" s="195"/>
      <c r="D3000" s="196" t="s">
        <v>213</v>
      </c>
      <c r="E3000" s="197" t="s">
        <v>1</v>
      </c>
      <c r="F3000" s="198" t="s">
        <v>367</v>
      </c>
      <c r="H3000" s="197" t="s">
        <v>1</v>
      </c>
      <c r="I3000" s="199"/>
      <c r="L3000" s="195"/>
      <c r="M3000" s="200"/>
      <c r="N3000" s="201"/>
      <c r="O3000" s="201"/>
      <c r="P3000" s="201"/>
      <c r="Q3000" s="201"/>
      <c r="R3000" s="201"/>
      <c r="S3000" s="201"/>
      <c r="T3000" s="202"/>
      <c r="AT3000" s="197" t="s">
        <v>213</v>
      </c>
      <c r="AU3000" s="197" t="s">
        <v>82</v>
      </c>
      <c r="AV3000" s="12" t="s">
        <v>80</v>
      </c>
      <c r="AW3000" s="12" t="s">
        <v>30</v>
      </c>
      <c r="AX3000" s="12" t="s">
        <v>73</v>
      </c>
      <c r="AY3000" s="197" t="s">
        <v>205</v>
      </c>
    </row>
    <row r="3001" s="13" customFormat="1">
      <c r="B3001" s="203"/>
      <c r="D3001" s="196" t="s">
        <v>213</v>
      </c>
      <c r="E3001" s="204" t="s">
        <v>1</v>
      </c>
      <c r="F3001" s="205" t="s">
        <v>1086</v>
      </c>
      <c r="H3001" s="206">
        <v>11.73</v>
      </c>
      <c r="I3001" s="207"/>
      <c r="L3001" s="203"/>
      <c r="M3001" s="208"/>
      <c r="N3001" s="209"/>
      <c r="O3001" s="209"/>
      <c r="P3001" s="209"/>
      <c r="Q3001" s="209"/>
      <c r="R3001" s="209"/>
      <c r="S3001" s="209"/>
      <c r="T3001" s="210"/>
      <c r="AT3001" s="204" t="s">
        <v>213</v>
      </c>
      <c r="AU3001" s="204" t="s">
        <v>82</v>
      </c>
      <c r="AV3001" s="13" t="s">
        <v>82</v>
      </c>
      <c r="AW3001" s="13" t="s">
        <v>30</v>
      </c>
      <c r="AX3001" s="13" t="s">
        <v>73</v>
      </c>
      <c r="AY3001" s="204" t="s">
        <v>205</v>
      </c>
    </row>
    <row r="3002" s="13" customFormat="1">
      <c r="B3002" s="203"/>
      <c r="D3002" s="196" t="s">
        <v>213</v>
      </c>
      <c r="E3002" s="204" t="s">
        <v>1</v>
      </c>
      <c r="F3002" s="205" t="s">
        <v>1911</v>
      </c>
      <c r="H3002" s="206">
        <v>-1.7</v>
      </c>
      <c r="I3002" s="207"/>
      <c r="L3002" s="203"/>
      <c r="M3002" s="208"/>
      <c r="N3002" s="209"/>
      <c r="O3002" s="209"/>
      <c r="P3002" s="209"/>
      <c r="Q3002" s="209"/>
      <c r="R3002" s="209"/>
      <c r="S3002" s="209"/>
      <c r="T3002" s="210"/>
      <c r="AT3002" s="204" t="s">
        <v>213</v>
      </c>
      <c r="AU3002" s="204" t="s">
        <v>82</v>
      </c>
      <c r="AV3002" s="13" t="s">
        <v>82</v>
      </c>
      <c r="AW3002" s="13" t="s">
        <v>30</v>
      </c>
      <c r="AX3002" s="13" t="s">
        <v>73</v>
      </c>
      <c r="AY3002" s="204" t="s">
        <v>205</v>
      </c>
    </row>
    <row r="3003" s="12" customFormat="1">
      <c r="B3003" s="195"/>
      <c r="D3003" s="196" t="s">
        <v>213</v>
      </c>
      <c r="E3003" s="197" t="s">
        <v>1</v>
      </c>
      <c r="F3003" s="198" t="s">
        <v>369</v>
      </c>
      <c r="H3003" s="197" t="s">
        <v>1</v>
      </c>
      <c r="I3003" s="199"/>
      <c r="L3003" s="195"/>
      <c r="M3003" s="200"/>
      <c r="N3003" s="201"/>
      <c r="O3003" s="201"/>
      <c r="P3003" s="201"/>
      <c r="Q3003" s="201"/>
      <c r="R3003" s="201"/>
      <c r="S3003" s="201"/>
      <c r="T3003" s="202"/>
      <c r="AT3003" s="197" t="s">
        <v>213</v>
      </c>
      <c r="AU3003" s="197" t="s">
        <v>82</v>
      </c>
      <c r="AV3003" s="12" t="s">
        <v>80</v>
      </c>
      <c r="AW3003" s="12" t="s">
        <v>30</v>
      </c>
      <c r="AX3003" s="12" t="s">
        <v>73</v>
      </c>
      <c r="AY3003" s="197" t="s">
        <v>205</v>
      </c>
    </row>
    <row r="3004" s="13" customFormat="1">
      <c r="B3004" s="203"/>
      <c r="D3004" s="196" t="s">
        <v>213</v>
      </c>
      <c r="E3004" s="204" t="s">
        <v>1</v>
      </c>
      <c r="F3004" s="205" t="s">
        <v>1088</v>
      </c>
      <c r="H3004" s="206">
        <v>20.91</v>
      </c>
      <c r="I3004" s="207"/>
      <c r="L3004" s="203"/>
      <c r="M3004" s="208"/>
      <c r="N3004" s="209"/>
      <c r="O3004" s="209"/>
      <c r="P3004" s="209"/>
      <c r="Q3004" s="209"/>
      <c r="R3004" s="209"/>
      <c r="S3004" s="209"/>
      <c r="T3004" s="210"/>
      <c r="AT3004" s="204" t="s">
        <v>213</v>
      </c>
      <c r="AU3004" s="204" t="s">
        <v>82</v>
      </c>
      <c r="AV3004" s="13" t="s">
        <v>82</v>
      </c>
      <c r="AW3004" s="13" t="s">
        <v>30</v>
      </c>
      <c r="AX3004" s="13" t="s">
        <v>73</v>
      </c>
      <c r="AY3004" s="204" t="s">
        <v>205</v>
      </c>
    </row>
    <row r="3005" s="13" customFormat="1">
      <c r="B3005" s="203"/>
      <c r="D3005" s="196" t="s">
        <v>213</v>
      </c>
      <c r="E3005" s="204" t="s">
        <v>1</v>
      </c>
      <c r="F3005" s="205" t="s">
        <v>495</v>
      </c>
      <c r="H3005" s="206">
        <v>-1.3999999999999999</v>
      </c>
      <c r="I3005" s="207"/>
      <c r="L3005" s="203"/>
      <c r="M3005" s="208"/>
      <c r="N3005" s="209"/>
      <c r="O3005" s="209"/>
      <c r="P3005" s="209"/>
      <c r="Q3005" s="209"/>
      <c r="R3005" s="209"/>
      <c r="S3005" s="209"/>
      <c r="T3005" s="210"/>
      <c r="AT3005" s="204" t="s">
        <v>213</v>
      </c>
      <c r="AU3005" s="204" t="s">
        <v>82</v>
      </c>
      <c r="AV3005" s="13" t="s">
        <v>82</v>
      </c>
      <c r="AW3005" s="13" t="s">
        <v>30</v>
      </c>
      <c r="AX3005" s="13" t="s">
        <v>73</v>
      </c>
      <c r="AY3005" s="204" t="s">
        <v>205</v>
      </c>
    </row>
    <row r="3006" s="12" customFormat="1">
      <c r="B3006" s="195"/>
      <c r="D3006" s="196" t="s">
        <v>213</v>
      </c>
      <c r="E3006" s="197" t="s">
        <v>1</v>
      </c>
      <c r="F3006" s="198" t="s">
        <v>244</v>
      </c>
      <c r="H3006" s="197" t="s">
        <v>1</v>
      </c>
      <c r="I3006" s="199"/>
      <c r="L3006" s="195"/>
      <c r="M3006" s="200"/>
      <c r="N3006" s="201"/>
      <c r="O3006" s="201"/>
      <c r="P3006" s="201"/>
      <c r="Q3006" s="201"/>
      <c r="R3006" s="201"/>
      <c r="S3006" s="201"/>
      <c r="T3006" s="202"/>
      <c r="AT3006" s="197" t="s">
        <v>213</v>
      </c>
      <c r="AU3006" s="197" t="s">
        <v>82</v>
      </c>
      <c r="AV3006" s="12" t="s">
        <v>80</v>
      </c>
      <c r="AW3006" s="12" t="s">
        <v>30</v>
      </c>
      <c r="AX3006" s="12" t="s">
        <v>73</v>
      </c>
      <c r="AY3006" s="197" t="s">
        <v>205</v>
      </c>
    </row>
    <row r="3007" s="13" customFormat="1">
      <c r="B3007" s="203"/>
      <c r="D3007" s="196" t="s">
        <v>213</v>
      </c>
      <c r="E3007" s="204" t="s">
        <v>1</v>
      </c>
      <c r="F3007" s="205" t="s">
        <v>1090</v>
      </c>
      <c r="H3007" s="206">
        <v>19.989999999999998</v>
      </c>
      <c r="I3007" s="207"/>
      <c r="L3007" s="203"/>
      <c r="M3007" s="208"/>
      <c r="N3007" s="209"/>
      <c r="O3007" s="209"/>
      <c r="P3007" s="209"/>
      <c r="Q3007" s="209"/>
      <c r="R3007" s="209"/>
      <c r="S3007" s="209"/>
      <c r="T3007" s="210"/>
      <c r="AT3007" s="204" t="s">
        <v>213</v>
      </c>
      <c r="AU3007" s="204" t="s">
        <v>82</v>
      </c>
      <c r="AV3007" s="13" t="s">
        <v>82</v>
      </c>
      <c r="AW3007" s="13" t="s">
        <v>30</v>
      </c>
      <c r="AX3007" s="13" t="s">
        <v>73</v>
      </c>
      <c r="AY3007" s="204" t="s">
        <v>205</v>
      </c>
    </row>
    <row r="3008" s="13" customFormat="1">
      <c r="B3008" s="203"/>
      <c r="D3008" s="196" t="s">
        <v>213</v>
      </c>
      <c r="E3008" s="204" t="s">
        <v>1</v>
      </c>
      <c r="F3008" s="205" t="s">
        <v>1907</v>
      </c>
      <c r="H3008" s="206">
        <v>-2.2999999999999998</v>
      </c>
      <c r="I3008" s="207"/>
      <c r="L3008" s="203"/>
      <c r="M3008" s="208"/>
      <c r="N3008" s="209"/>
      <c r="O3008" s="209"/>
      <c r="P3008" s="209"/>
      <c r="Q3008" s="209"/>
      <c r="R3008" s="209"/>
      <c r="S3008" s="209"/>
      <c r="T3008" s="210"/>
      <c r="AT3008" s="204" t="s">
        <v>213</v>
      </c>
      <c r="AU3008" s="204" t="s">
        <v>82</v>
      </c>
      <c r="AV3008" s="13" t="s">
        <v>82</v>
      </c>
      <c r="AW3008" s="13" t="s">
        <v>30</v>
      </c>
      <c r="AX3008" s="13" t="s">
        <v>73</v>
      </c>
      <c r="AY3008" s="204" t="s">
        <v>205</v>
      </c>
    </row>
    <row r="3009" s="12" customFormat="1">
      <c r="B3009" s="195"/>
      <c r="D3009" s="196" t="s">
        <v>213</v>
      </c>
      <c r="E3009" s="197" t="s">
        <v>1</v>
      </c>
      <c r="F3009" s="198" t="s">
        <v>389</v>
      </c>
      <c r="H3009" s="197" t="s">
        <v>1</v>
      </c>
      <c r="I3009" s="199"/>
      <c r="L3009" s="195"/>
      <c r="M3009" s="200"/>
      <c r="N3009" s="201"/>
      <c r="O3009" s="201"/>
      <c r="P3009" s="201"/>
      <c r="Q3009" s="201"/>
      <c r="R3009" s="201"/>
      <c r="S3009" s="201"/>
      <c r="T3009" s="202"/>
      <c r="AT3009" s="197" t="s">
        <v>213</v>
      </c>
      <c r="AU3009" s="197" t="s">
        <v>82</v>
      </c>
      <c r="AV3009" s="12" t="s">
        <v>80</v>
      </c>
      <c r="AW3009" s="12" t="s">
        <v>30</v>
      </c>
      <c r="AX3009" s="12" t="s">
        <v>73</v>
      </c>
      <c r="AY3009" s="197" t="s">
        <v>205</v>
      </c>
    </row>
    <row r="3010" s="13" customFormat="1">
      <c r="B3010" s="203"/>
      <c r="D3010" s="196" t="s">
        <v>213</v>
      </c>
      <c r="E3010" s="204" t="s">
        <v>1</v>
      </c>
      <c r="F3010" s="205" t="s">
        <v>1094</v>
      </c>
      <c r="H3010" s="206">
        <v>20.181999999999999</v>
      </c>
      <c r="I3010" s="207"/>
      <c r="L3010" s="203"/>
      <c r="M3010" s="208"/>
      <c r="N3010" s="209"/>
      <c r="O3010" s="209"/>
      <c r="P3010" s="209"/>
      <c r="Q3010" s="209"/>
      <c r="R3010" s="209"/>
      <c r="S3010" s="209"/>
      <c r="T3010" s="210"/>
      <c r="AT3010" s="204" t="s">
        <v>213</v>
      </c>
      <c r="AU3010" s="204" t="s">
        <v>82</v>
      </c>
      <c r="AV3010" s="13" t="s">
        <v>82</v>
      </c>
      <c r="AW3010" s="13" t="s">
        <v>30</v>
      </c>
      <c r="AX3010" s="13" t="s">
        <v>73</v>
      </c>
      <c r="AY3010" s="204" t="s">
        <v>205</v>
      </c>
    </row>
    <row r="3011" s="13" customFormat="1">
      <c r="B3011" s="203"/>
      <c r="D3011" s="196" t="s">
        <v>213</v>
      </c>
      <c r="E3011" s="204" t="s">
        <v>1</v>
      </c>
      <c r="F3011" s="205" t="s">
        <v>1912</v>
      </c>
      <c r="H3011" s="206">
        <v>-2.2999999999999998</v>
      </c>
      <c r="I3011" s="207"/>
      <c r="L3011" s="203"/>
      <c r="M3011" s="208"/>
      <c r="N3011" s="209"/>
      <c r="O3011" s="209"/>
      <c r="P3011" s="209"/>
      <c r="Q3011" s="209"/>
      <c r="R3011" s="209"/>
      <c r="S3011" s="209"/>
      <c r="T3011" s="210"/>
      <c r="AT3011" s="204" t="s">
        <v>213</v>
      </c>
      <c r="AU3011" s="204" t="s">
        <v>82</v>
      </c>
      <c r="AV3011" s="13" t="s">
        <v>82</v>
      </c>
      <c r="AW3011" s="13" t="s">
        <v>30</v>
      </c>
      <c r="AX3011" s="13" t="s">
        <v>73</v>
      </c>
      <c r="AY3011" s="204" t="s">
        <v>205</v>
      </c>
    </row>
    <row r="3012" s="12" customFormat="1">
      <c r="B3012" s="195"/>
      <c r="D3012" s="196" t="s">
        <v>213</v>
      </c>
      <c r="E3012" s="197" t="s">
        <v>1</v>
      </c>
      <c r="F3012" s="198" t="s">
        <v>406</v>
      </c>
      <c r="H3012" s="197" t="s">
        <v>1</v>
      </c>
      <c r="I3012" s="199"/>
      <c r="L3012" s="195"/>
      <c r="M3012" s="200"/>
      <c r="N3012" s="201"/>
      <c r="O3012" s="201"/>
      <c r="P3012" s="201"/>
      <c r="Q3012" s="201"/>
      <c r="R3012" s="201"/>
      <c r="S3012" s="201"/>
      <c r="T3012" s="202"/>
      <c r="AT3012" s="197" t="s">
        <v>213</v>
      </c>
      <c r="AU3012" s="197" t="s">
        <v>82</v>
      </c>
      <c r="AV3012" s="12" t="s">
        <v>80</v>
      </c>
      <c r="AW3012" s="12" t="s">
        <v>30</v>
      </c>
      <c r="AX3012" s="12" t="s">
        <v>73</v>
      </c>
      <c r="AY3012" s="197" t="s">
        <v>205</v>
      </c>
    </row>
    <row r="3013" s="13" customFormat="1">
      <c r="B3013" s="203"/>
      <c r="D3013" s="196" t="s">
        <v>213</v>
      </c>
      <c r="E3013" s="204" t="s">
        <v>1</v>
      </c>
      <c r="F3013" s="205" t="s">
        <v>1100</v>
      </c>
      <c r="H3013" s="206">
        <v>7.1799999999999997</v>
      </c>
      <c r="I3013" s="207"/>
      <c r="L3013" s="203"/>
      <c r="M3013" s="208"/>
      <c r="N3013" s="209"/>
      <c r="O3013" s="209"/>
      <c r="P3013" s="209"/>
      <c r="Q3013" s="209"/>
      <c r="R3013" s="209"/>
      <c r="S3013" s="209"/>
      <c r="T3013" s="210"/>
      <c r="AT3013" s="204" t="s">
        <v>213</v>
      </c>
      <c r="AU3013" s="204" t="s">
        <v>82</v>
      </c>
      <c r="AV3013" s="13" t="s">
        <v>82</v>
      </c>
      <c r="AW3013" s="13" t="s">
        <v>30</v>
      </c>
      <c r="AX3013" s="13" t="s">
        <v>73</v>
      </c>
      <c r="AY3013" s="204" t="s">
        <v>205</v>
      </c>
    </row>
    <row r="3014" s="12" customFormat="1">
      <c r="B3014" s="195"/>
      <c r="D3014" s="196" t="s">
        <v>213</v>
      </c>
      <c r="E3014" s="197" t="s">
        <v>1</v>
      </c>
      <c r="F3014" s="198" t="s">
        <v>240</v>
      </c>
      <c r="H3014" s="197" t="s">
        <v>1</v>
      </c>
      <c r="I3014" s="199"/>
      <c r="L3014" s="195"/>
      <c r="M3014" s="200"/>
      <c r="N3014" s="201"/>
      <c r="O3014" s="201"/>
      <c r="P3014" s="201"/>
      <c r="Q3014" s="201"/>
      <c r="R3014" s="201"/>
      <c r="S3014" s="201"/>
      <c r="T3014" s="202"/>
      <c r="AT3014" s="197" t="s">
        <v>213</v>
      </c>
      <c r="AU3014" s="197" t="s">
        <v>82</v>
      </c>
      <c r="AV3014" s="12" t="s">
        <v>80</v>
      </c>
      <c r="AW3014" s="12" t="s">
        <v>30</v>
      </c>
      <c r="AX3014" s="12" t="s">
        <v>73</v>
      </c>
      <c r="AY3014" s="197" t="s">
        <v>205</v>
      </c>
    </row>
    <row r="3015" s="13" customFormat="1">
      <c r="B3015" s="203"/>
      <c r="D3015" s="196" t="s">
        <v>213</v>
      </c>
      <c r="E3015" s="204" t="s">
        <v>1</v>
      </c>
      <c r="F3015" s="205" t="s">
        <v>1102</v>
      </c>
      <c r="H3015" s="206">
        <v>10.855</v>
      </c>
      <c r="I3015" s="207"/>
      <c r="L3015" s="203"/>
      <c r="M3015" s="208"/>
      <c r="N3015" s="209"/>
      <c r="O3015" s="209"/>
      <c r="P3015" s="209"/>
      <c r="Q3015" s="209"/>
      <c r="R3015" s="209"/>
      <c r="S3015" s="209"/>
      <c r="T3015" s="210"/>
      <c r="AT3015" s="204" t="s">
        <v>213</v>
      </c>
      <c r="AU3015" s="204" t="s">
        <v>82</v>
      </c>
      <c r="AV3015" s="13" t="s">
        <v>82</v>
      </c>
      <c r="AW3015" s="13" t="s">
        <v>30</v>
      </c>
      <c r="AX3015" s="13" t="s">
        <v>73</v>
      </c>
      <c r="AY3015" s="204" t="s">
        <v>205</v>
      </c>
    </row>
    <row r="3016" s="13" customFormat="1">
      <c r="B3016" s="203"/>
      <c r="D3016" s="196" t="s">
        <v>213</v>
      </c>
      <c r="E3016" s="204" t="s">
        <v>1</v>
      </c>
      <c r="F3016" s="205" t="s">
        <v>1873</v>
      </c>
      <c r="H3016" s="206">
        <v>-0.90000000000000002</v>
      </c>
      <c r="I3016" s="207"/>
      <c r="L3016" s="203"/>
      <c r="M3016" s="208"/>
      <c r="N3016" s="209"/>
      <c r="O3016" s="209"/>
      <c r="P3016" s="209"/>
      <c r="Q3016" s="209"/>
      <c r="R3016" s="209"/>
      <c r="S3016" s="209"/>
      <c r="T3016" s="210"/>
      <c r="AT3016" s="204" t="s">
        <v>213</v>
      </c>
      <c r="AU3016" s="204" t="s">
        <v>82</v>
      </c>
      <c r="AV3016" s="13" t="s">
        <v>82</v>
      </c>
      <c r="AW3016" s="13" t="s">
        <v>30</v>
      </c>
      <c r="AX3016" s="13" t="s">
        <v>73</v>
      </c>
      <c r="AY3016" s="204" t="s">
        <v>205</v>
      </c>
    </row>
    <row r="3017" s="15" customFormat="1">
      <c r="B3017" s="219"/>
      <c r="D3017" s="196" t="s">
        <v>213</v>
      </c>
      <c r="E3017" s="220" t="s">
        <v>1</v>
      </c>
      <c r="F3017" s="221" t="s">
        <v>235</v>
      </c>
      <c r="H3017" s="222">
        <v>445.71600000000001</v>
      </c>
      <c r="I3017" s="223"/>
      <c r="L3017" s="219"/>
      <c r="M3017" s="224"/>
      <c r="N3017" s="225"/>
      <c r="O3017" s="225"/>
      <c r="P3017" s="225"/>
      <c r="Q3017" s="225"/>
      <c r="R3017" s="225"/>
      <c r="S3017" s="225"/>
      <c r="T3017" s="226"/>
      <c r="AT3017" s="220" t="s">
        <v>213</v>
      </c>
      <c r="AU3017" s="220" t="s">
        <v>82</v>
      </c>
      <c r="AV3017" s="15" t="s">
        <v>120</v>
      </c>
      <c r="AW3017" s="15" t="s">
        <v>30</v>
      </c>
      <c r="AX3017" s="15" t="s">
        <v>73</v>
      </c>
      <c r="AY3017" s="220" t="s">
        <v>205</v>
      </c>
    </row>
    <row r="3018" s="12" customFormat="1">
      <c r="B3018" s="195"/>
      <c r="D3018" s="196" t="s">
        <v>213</v>
      </c>
      <c r="E3018" s="197" t="s">
        <v>1</v>
      </c>
      <c r="F3018" s="198" t="s">
        <v>1820</v>
      </c>
      <c r="H3018" s="197" t="s">
        <v>1</v>
      </c>
      <c r="I3018" s="199"/>
      <c r="L3018" s="195"/>
      <c r="M3018" s="200"/>
      <c r="N3018" s="201"/>
      <c r="O3018" s="201"/>
      <c r="P3018" s="201"/>
      <c r="Q3018" s="201"/>
      <c r="R3018" s="201"/>
      <c r="S3018" s="201"/>
      <c r="T3018" s="202"/>
      <c r="AT3018" s="197" t="s">
        <v>213</v>
      </c>
      <c r="AU3018" s="197" t="s">
        <v>82</v>
      </c>
      <c r="AV3018" s="12" t="s">
        <v>80</v>
      </c>
      <c r="AW3018" s="12" t="s">
        <v>30</v>
      </c>
      <c r="AX3018" s="12" t="s">
        <v>73</v>
      </c>
      <c r="AY3018" s="197" t="s">
        <v>205</v>
      </c>
    </row>
    <row r="3019" s="12" customFormat="1">
      <c r="B3019" s="195"/>
      <c r="D3019" s="196" t="s">
        <v>213</v>
      </c>
      <c r="E3019" s="197" t="s">
        <v>1</v>
      </c>
      <c r="F3019" s="198" t="s">
        <v>382</v>
      </c>
      <c r="H3019" s="197" t="s">
        <v>1</v>
      </c>
      <c r="I3019" s="199"/>
      <c r="L3019" s="195"/>
      <c r="M3019" s="200"/>
      <c r="N3019" s="201"/>
      <c r="O3019" s="201"/>
      <c r="P3019" s="201"/>
      <c r="Q3019" s="201"/>
      <c r="R3019" s="201"/>
      <c r="S3019" s="201"/>
      <c r="T3019" s="202"/>
      <c r="AT3019" s="197" t="s">
        <v>213</v>
      </c>
      <c r="AU3019" s="197" t="s">
        <v>82</v>
      </c>
      <c r="AV3019" s="12" t="s">
        <v>80</v>
      </c>
      <c r="AW3019" s="12" t="s">
        <v>30</v>
      </c>
      <c r="AX3019" s="12" t="s">
        <v>73</v>
      </c>
      <c r="AY3019" s="197" t="s">
        <v>205</v>
      </c>
    </row>
    <row r="3020" s="13" customFormat="1">
      <c r="B3020" s="203"/>
      <c r="D3020" s="196" t="s">
        <v>213</v>
      </c>
      <c r="E3020" s="204" t="s">
        <v>1</v>
      </c>
      <c r="F3020" s="205" t="s">
        <v>1091</v>
      </c>
      <c r="H3020" s="206">
        <v>4.5949999999999998</v>
      </c>
      <c r="I3020" s="207"/>
      <c r="L3020" s="203"/>
      <c r="M3020" s="208"/>
      <c r="N3020" s="209"/>
      <c r="O3020" s="209"/>
      <c r="P3020" s="209"/>
      <c r="Q3020" s="209"/>
      <c r="R3020" s="209"/>
      <c r="S3020" s="209"/>
      <c r="T3020" s="210"/>
      <c r="AT3020" s="204" t="s">
        <v>213</v>
      </c>
      <c r="AU3020" s="204" t="s">
        <v>82</v>
      </c>
      <c r="AV3020" s="13" t="s">
        <v>82</v>
      </c>
      <c r="AW3020" s="13" t="s">
        <v>30</v>
      </c>
      <c r="AX3020" s="13" t="s">
        <v>73</v>
      </c>
      <c r="AY3020" s="204" t="s">
        <v>205</v>
      </c>
    </row>
    <row r="3021" s="13" customFormat="1">
      <c r="B3021" s="203"/>
      <c r="D3021" s="196" t="s">
        <v>213</v>
      </c>
      <c r="E3021" s="204" t="s">
        <v>1</v>
      </c>
      <c r="F3021" s="205" t="s">
        <v>1857</v>
      </c>
      <c r="H3021" s="206">
        <v>-1.1000000000000001</v>
      </c>
      <c r="I3021" s="207"/>
      <c r="L3021" s="203"/>
      <c r="M3021" s="208"/>
      <c r="N3021" s="209"/>
      <c r="O3021" s="209"/>
      <c r="P3021" s="209"/>
      <c r="Q3021" s="209"/>
      <c r="R3021" s="209"/>
      <c r="S3021" s="209"/>
      <c r="T3021" s="210"/>
      <c r="AT3021" s="204" t="s">
        <v>213</v>
      </c>
      <c r="AU3021" s="204" t="s">
        <v>82</v>
      </c>
      <c r="AV3021" s="13" t="s">
        <v>82</v>
      </c>
      <c r="AW3021" s="13" t="s">
        <v>30</v>
      </c>
      <c r="AX3021" s="13" t="s">
        <v>73</v>
      </c>
      <c r="AY3021" s="204" t="s">
        <v>205</v>
      </c>
    </row>
    <row r="3022" s="12" customFormat="1">
      <c r="B3022" s="195"/>
      <c r="D3022" s="196" t="s">
        <v>213</v>
      </c>
      <c r="E3022" s="197" t="s">
        <v>1</v>
      </c>
      <c r="F3022" s="198" t="s">
        <v>430</v>
      </c>
      <c r="H3022" s="197" t="s">
        <v>1</v>
      </c>
      <c r="I3022" s="199"/>
      <c r="L3022" s="195"/>
      <c r="M3022" s="200"/>
      <c r="N3022" s="201"/>
      <c r="O3022" s="201"/>
      <c r="P3022" s="201"/>
      <c r="Q3022" s="201"/>
      <c r="R3022" s="201"/>
      <c r="S3022" s="201"/>
      <c r="T3022" s="202"/>
      <c r="AT3022" s="197" t="s">
        <v>213</v>
      </c>
      <c r="AU3022" s="197" t="s">
        <v>82</v>
      </c>
      <c r="AV3022" s="12" t="s">
        <v>80</v>
      </c>
      <c r="AW3022" s="12" t="s">
        <v>30</v>
      </c>
      <c r="AX3022" s="12" t="s">
        <v>73</v>
      </c>
      <c r="AY3022" s="197" t="s">
        <v>205</v>
      </c>
    </row>
    <row r="3023" s="13" customFormat="1">
      <c r="B3023" s="203"/>
      <c r="D3023" s="196" t="s">
        <v>213</v>
      </c>
      <c r="E3023" s="204" t="s">
        <v>1</v>
      </c>
      <c r="F3023" s="205" t="s">
        <v>1110</v>
      </c>
      <c r="H3023" s="206">
        <v>15.25</v>
      </c>
      <c r="I3023" s="207"/>
      <c r="L3023" s="203"/>
      <c r="M3023" s="208"/>
      <c r="N3023" s="209"/>
      <c r="O3023" s="209"/>
      <c r="P3023" s="209"/>
      <c r="Q3023" s="209"/>
      <c r="R3023" s="209"/>
      <c r="S3023" s="209"/>
      <c r="T3023" s="210"/>
      <c r="AT3023" s="204" t="s">
        <v>213</v>
      </c>
      <c r="AU3023" s="204" t="s">
        <v>82</v>
      </c>
      <c r="AV3023" s="13" t="s">
        <v>82</v>
      </c>
      <c r="AW3023" s="13" t="s">
        <v>30</v>
      </c>
      <c r="AX3023" s="13" t="s">
        <v>73</v>
      </c>
      <c r="AY3023" s="204" t="s">
        <v>205</v>
      </c>
    </row>
    <row r="3024" s="13" customFormat="1">
      <c r="B3024" s="203"/>
      <c r="D3024" s="196" t="s">
        <v>213</v>
      </c>
      <c r="E3024" s="204" t="s">
        <v>1</v>
      </c>
      <c r="F3024" s="205" t="s">
        <v>1873</v>
      </c>
      <c r="H3024" s="206">
        <v>-0.90000000000000002</v>
      </c>
      <c r="I3024" s="207"/>
      <c r="L3024" s="203"/>
      <c r="M3024" s="208"/>
      <c r="N3024" s="209"/>
      <c r="O3024" s="209"/>
      <c r="P3024" s="209"/>
      <c r="Q3024" s="209"/>
      <c r="R3024" s="209"/>
      <c r="S3024" s="209"/>
      <c r="T3024" s="210"/>
      <c r="AT3024" s="204" t="s">
        <v>213</v>
      </c>
      <c r="AU3024" s="204" t="s">
        <v>82</v>
      </c>
      <c r="AV3024" s="13" t="s">
        <v>82</v>
      </c>
      <c r="AW3024" s="13" t="s">
        <v>30</v>
      </c>
      <c r="AX3024" s="13" t="s">
        <v>73</v>
      </c>
      <c r="AY3024" s="204" t="s">
        <v>205</v>
      </c>
    </row>
    <row r="3025" s="12" customFormat="1">
      <c r="B3025" s="195"/>
      <c r="D3025" s="196" t="s">
        <v>213</v>
      </c>
      <c r="E3025" s="197" t="s">
        <v>1</v>
      </c>
      <c r="F3025" s="198" t="s">
        <v>438</v>
      </c>
      <c r="H3025" s="197" t="s">
        <v>1</v>
      </c>
      <c r="I3025" s="199"/>
      <c r="L3025" s="195"/>
      <c r="M3025" s="200"/>
      <c r="N3025" s="201"/>
      <c r="O3025" s="201"/>
      <c r="P3025" s="201"/>
      <c r="Q3025" s="201"/>
      <c r="R3025" s="201"/>
      <c r="S3025" s="201"/>
      <c r="T3025" s="202"/>
      <c r="AT3025" s="197" t="s">
        <v>213</v>
      </c>
      <c r="AU3025" s="197" t="s">
        <v>82</v>
      </c>
      <c r="AV3025" s="12" t="s">
        <v>80</v>
      </c>
      <c r="AW3025" s="12" t="s">
        <v>30</v>
      </c>
      <c r="AX3025" s="12" t="s">
        <v>73</v>
      </c>
      <c r="AY3025" s="197" t="s">
        <v>205</v>
      </c>
    </row>
    <row r="3026" s="13" customFormat="1">
      <c r="B3026" s="203"/>
      <c r="D3026" s="196" t="s">
        <v>213</v>
      </c>
      <c r="E3026" s="204" t="s">
        <v>1</v>
      </c>
      <c r="F3026" s="205" t="s">
        <v>1114</v>
      </c>
      <c r="H3026" s="206">
        <v>17.199999999999999</v>
      </c>
      <c r="I3026" s="207"/>
      <c r="L3026" s="203"/>
      <c r="M3026" s="208"/>
      <c r="N3026" s="209"/>
      <c r="O3026" s="209"/>
      <c r="P3026" s="209"/>
      <c r="Q3026" s="209"/>
      <c r="R3026" s="209"/>
      <c r="S3026" s="209"/>
      <c r="T3026" s="210"/>
      <c r="AT3026" s="204" t="s">
        <v>213</v>
      </c>
      <c r="AU3026" s="204" t="s">
        <v>82</v>
      </c>
      <c r="AV3026" s="13" t="s">
        <v>82</v>
      </c>
      <c r="AW3026" s="13" t="s">
        <v>30</v>
      </c>
      <c r="AX3026" s="13" t="s">
        <v>73</v>
      </c>
      <c r="AY3026" s="204" t="s">
        <v>205</v>
      </c>
    </row>
    <row r="3027" s="13" customFormat="1">
      <c r="B3027" s="203"/>
      <c r="D3027" s="196" t="s">
        <v>213</v>
      </c>
      <c r="E3027" s="204" t="s">
        <v>1</v>
      </c>
      <c r="F3027" s="205" t="s">
        <v>1873</v>
      </c>
      <c r="H3027" s="206">
        <v>-0.90000000000000002</v>
      </c>
      <c r="I3027" s="207"/>
      <c r="L3027" s="203"/>
      <c r="M3027" s="208"/>
      <c r="N3027" s="209"/>
      <c r="O3027" s="209"/>
      <c r="P3027" s="209"/>
      <c r="Q3027" s="209"/>
      <c r="R3027" s="209"/>
      <c r="S3027" s="209"/>
      <c r="T3027" s="210"/>
      <c r="AT3027" s="204" t="s">
        <v>213</v>
      </c>
      <c r="AU3027" s="204" t="s">
        <v>82</v>
      </c>
      <c r="AV3027" s="13" t="s">
        <v>82</v>
      </c>
      <c r="AW3027" s="13" t="s">
        <v>30</v>
      </c>
      <c r="AX3027" s="13" t="s">
        <v>73</v>
      </c>
      <c r="AY3027" s="204" t="s">
        <v>205</v>
      </c>
    </row>
    <row r="3028" s="12" customFormat="1">
      <c r="B3028" s="195"/>
      <c r="D3028" s="196" t="s">
        <v>213</v>
      </c>
      <c r="E3028" s="197" t="s">
        <v>1</v>
      </c>
      <c r="F3028" s="198" t="s">
        <v>440</v>
      </c>
      <c r="H3028" s="197" t="s">
        <v>1</v>
      </c>
      <c r="I3028" s="199"/>
      <c r="L3028" s="195"/>
      <c r="M3028" s="200"/>
      <c r="N3028" s="201"/>
      <c r="O3028" s="201"/>
      <c r="P3028" s="201"/>
      <c r="Q3028" s="201"/>
      <c r="R3028" s="201"/>
      <c r="S3028" s="201"/>
      <c r="T3028" s="202"/>
      <c r="AT3028" s="197" t="s">
        <v>213</v>
      </c>
      <c r="AU3028" s="197" t="s">
        <v>82</v>
      </c>
      <c r="AV3028" s="12" t="s">
        <v>80</v>
      </c>
      <c r="AW3028" s="12" t="s">
        <v>30</v>
      </c>
      <c r="AX3028" s="12" t="s">
        <v>73</v>
      </c>
      <c r="AY3028" s="197" t="s">
        <v>205</v>
      </c>
    </row>
    <row r="3029" s="13" customFormat="1">
      <c r="B3029" s="203"/>
      <c r="D3029" s="196" t="s">
        <v>213</v>
      </c>
      <c r="E3029" s="204" t="s">
        <v>1</v>
      </c>
      <c r="F3029" s="205" t="s">
        <v>671</v>
      </c>
      <c r="H3029" s="206">
        <v>25</v>
      </c>
      <c r="I3029" s="207"/>
      <c r="L3029" s="203"/>
      <c r="M3029" s="208"/>
      <c r="N3029" s="209"/>
      <c r="O3029" s="209"/>
      <c r="P3029" s="209"/>
      <c r="Q3029" s="209"/>
      <c r="R3029" s="209"/>
      <c r="S3029" s="209"/>
      <c r="T3029" s="210"/>
      <c r="AT3029" s="204" t="s">
        <v>213</v>
      </c>
      <c r="AU3029" s="204" t="s">
        <v>82</v>
      </c>
      <c r="AV3029" s="13" t="s">
        <v>82</v>
      </c>
      <c r="AW3029" s="13" t="s">
        <v>30</v>
      </c>
      <c r="AX3029" s="13" t="s">
        <v>73</v>
      </c>
      <c r="AY3029" s="204" t="s">
        <v>205</v>
      </c>
    </row>
    <row r="3030" s="13" customFormat="1">
      <c r="B3030" s="203"/>
      <c r="D3030" s="196" t="s">
        <v>213</v>
      </c>
      <c r="E3030" s="204" t="s">
        <v>1</v>
      </c>
      <c r="F3030" s="205" t="s">
        <v>1873</v>
      </c>
      <c r="H3030" s="206">
        <v>-0.90000000000000002</v>
      </c>
      <c r="I3030" s="207"/>
      <c r="L3030" s="203"/>
      <c r="M3030" s="208"/>
      <c r="N3030" s="209"/>
      <c r="O3030" s="209"/>
      <c r="P3030" s="209"/>
      <c r="Q3030" s="209"/>
      <c r="R3030" s="209"/>
      <c r="S3030" s="209"/>
      <c r="T3030" s="210"/>
      <c r="AT3030" s="204" t="s">
        <v>213</v>
      </c>
      <c r="AU3030" s="204" t="s">
        <v>82</v>
      </c>
      <c r="AV3030" s="13" t="s">
        <v>82</v>
      </c>
      <c r="AW3030" s="13" t="s">
        <v>30</v>
      </c>
      <c r="AX3030" s="13" t="s">
        <v>73</v>
      </c>
      <c r="AY3030" s="204" t="s">
        <v>205</v>
      </c>
    </row>
    <row r="3031" s="12" customFormat="1">
      <c r="B3031" s="195"/>
      <c r="D3031" s="196" t="s">
        <v>213</v>
      </c>
      <c r="E3031" s="197" t="s">
        <v>1</v>
      </c>
      <c r="F3031" s="198" t="s">
        <v>446</v>
      </c>
      <c r="H3031" s="197" t="s">
        <v>1</v>
      </c>
      <c r="I3031" s="199"/>
      <c r="L3031" s="195"/>
      <c r="M3031" s="200"/>
      <c r="N3031" s="201"/>
      <c r="O3031" s="201"/>
      <c r="P3031" s="201"/>
      <c r="Q3031" s="201"/>
      <c r="R3031" s="201"/>
      <c r="S3031" s="201"/>
      <c r="T3031" s="202"/>
      <c r="AT3031" s="197" t="s">
        <v>213</v>
      </c>
      <c r="AU3031" s="197" t="s">
        <v>82</v>
      </c>
      <c r="AV3031" s="12" t="s">
        <v>80</v>
      </c>
      <c r="AW3031" s="12" t="s">
        <v>30</v>
      </c>
      <c r="AX3031" s="12" t="s">
        <v>73</v>
      </c>
      <c r="AY3031" s="197" t="s">
        <v>205</v>
      </c>
    </row>
    <row r="3032" s="13" customFormat="1">
      <c r="B3032" s="203"/>
      <c r="D3032" s="196" t="s">
        <v>213</v>
      </c>
      <c r="E3032" s="204" t="s">
        <v>1</v>
      </c>
      <c r="F3032" s="205" t="s">
        <v>1117</v>
      </c>
      <c r="H3032" s="206">
        <v>13.9</v>
      </c>
      <c r="I3032" s="207"/>
      <c r="L3032" s="203"/>
      <c r="M3032" s="208"/>
      <c r="N3032" s="209"/>
      <c r="O3032" s="209"/>
      <c r="P3032" s="209"/>
      <c r="Q3032" s="209"/>
      <c r="R3032" s="209"/>
      <c r="S3032" s="209"/>
      <c r="T3032" s="210"/>
      <c r="AT3032" s="204" t="s">
        <v>213</v>
      </c>
      <c r="AU3032" s="204" t="s">
        <v>82</v>
      </c>
      <c r="AV3032" s="13" t="s">
        <v>82</v>
      </c>
      <c r="AW3032" s="13" t="s">
        <v>30</v>
      </c>
      <c r="AX3032" s="13" t="s">
        <v>73</v>
      </c>
      <c r="AY3032" s="204" t="s">
        <v>205</v>
      </c>
    </row>
    <row r="3033" s="13" customFormat="1">
      <c r="B3033" s="203"/>
      <c r="D3033" s="196" t="s">
        <v>213</v>
      </c>
      <c r="E3033" s="204" t="s">
        <v>1</v>
      </c>
      <c r="F3033" s="205" t="s">
        <v>1913</v>
      </c>
      <c r="H3033" s="206">
        <v>-5.5999999999999996</v>
      </c>
      <c r="I3033" s="207"/>
      <c r="L3033" s="203"/>
      <c r="M3033" s="208"/>
      <c r="N3033" s="209"/>
      <c r="O3033" s="209"/>
      <c r="P3033" s="209"/>
      <c r="Q3033" s="209"/>
      <c r="R3033" s="209"/>
      <c r="S3033" s="209"/>
      <c r="T3033" s="210"/>
      <c r="AT3033" s="204" t="s">
        <v>213</v>
      </c>
      <c r="AU3033" s="204" t="s">
        <v>82</v>
      </c>
      <c r="AV3033" s="13" t="s">
        <v>82</v>
      </c>
      <c r="AW3033" s="13" t="s">
        <v>30</v>
      </c>
      <c r="AX3033" s="13" t="s">
        <v>73</v>
      </c>
      <c r="AY3033" s="204" t="s">
        <v>205</v>
      </c>
    </row>
    <row r="3034" s="12" customFormat="1">
      <c r="B3034" s="195"/>
      <c r="D3034" s="196" t="s">
        <v>213</v>
      </c>
      <c r="E3034" s="197" t="s">
        <v>1</v>
      </c>
      <c r="F3034" s="198" t="s">
        <v>455</v>
      </c>
      <c r="H3034" s="197" t="s">
        <v>1</v>
      </c>
      <c r="I3034" s="199"/>
      <c r="L3034" s="195"/>
      <c r="M3034" s="200"/>
      <c r="N3034" s="201"/>
      <c r="O3034" s="201"/>
      <c r="P3034" s="201"/>
      <c r="Q3034" s="201"/>
      <c r="R3034" s="201"/>
      <c r="S3034" s="201"/>
      <c r="T3034" s="202"/>
      <c r="AT3034" s="197" t="s">
        <v>213</v>
      </c>
      <c r="AU3034" s="197" t="s">
        <v>82</v>
      </c>
      <c r="AV3034" s="12" t="s">
        <v>80</v>
      </c>
      <c r="AW3034" s="12" t="s">
        <v>30</v>
      </c>
      <c r="AX3034" s="12" t="s">
        <v>73</v>
      </c>
      <c r="AY3034" s="197" t="s">
        <v>205</v>
      </c>
    </row>
    <row r="3035" s="13" customFormat="1">
      <c r="B3035" s="203"/>
      <c r="D3035" s="196" t="s">
        <v>213</v>
      </c>
      <c r="E3035" s="204" t="s">
        <v>1</v>
      </c>
      <c r="F3035" s="205" t="s">
        <v>1122</v>
      </c>
      <c r="H3035" s="206">
        <v>21.042000000000002</v>
      </c>
      <c r="I3035" s="207"/>
      <c r="L3035" s="203"/>
      <c r="M3035" s="208"/>
      <c r="N3035" s="209"/>
      <c r="O3035" s="209"/>
      <c r="P3035" s="209"/>
      <c r="Q3035" s="209"/>
      <c r="R3035" s="209"/>
      <c r="S3035" s="209"/>
      <c r="T3035" s="210"/>
      <c r="AT3035" s="204" t="s">
        <v>213</v>
      </c>
      <c r="AU3035" s="204" t="s">
        <v>82</v>
      </c>
      <c r="AV3035" s="13" t="s">
        <v>82</v>
      </c>
      <c r="AW3035" s="13" t="s">
        <v>30</v>
      </c>
      <c r="AX3035" s="13" t="s">
        <v>73</v>
      </c>
      <c r="AY3035" s="204" t="s">
        <v>205</v>
      </c>
    </row>
    <row r="3036" s="13" customFormat="1">
      <c r="B3036" s="203"/>
      <c r="D3036" s="196" t="s">
        <v>213</v>
      </c>
      <c r="E3036" s="204" t="s">
        <v>1</v>
      </c>
      <c r="F3036" s="205" t="s">
        <v>1914</v>
      </c>
      <c r="H3036" s="206">
        <v>-4.5499999999999998</v>
      </c>
      <c r="I3036" s="207"/>
      <c r="L3036" s="203"/>
      <c r="M3036" s="208"/>
      <c r="N3036" s="209"/>
      <c r="O3036" s="209"/>
      <c r="P3036" s="209"/>
      <c r="Q3036" s="209"/>
      <c r="R3036" s="209"/>
      <c r="S3036" s="209"/>
      <c r="T3036" s="210"/>
      <c r="AT3036" s="204" t="s">
        <v>213</v>
      </c>
      <c r="AU3036" s="204" t="s">
        <v>82</v>
      </c>
      <c r="AV3036" s="13" t="s">
        <v>82</v>
      </c>
      <c r="AW3036" s="13" t="s">
        <v>30</v>
      </c>
      <c r="AX3036" s="13" t="s">
        <v>73</v>
      </c>
      <c r="AY3036" s="204" t="s">
        <v>205</v>
      </c>
    </row>
    <row r="3037" s="12" customFormat="1">
      <c r="B3037" s="195"/>
      <c r="D3037" s="196" t="s">
        <v>213</v>
      </c>
      <c r="E3037" s="197" t="s">
        <v>1</v>
      </c>
      <c r="F3037" s="198" t="s">
        <v>459</v>
      </c>
      <c r="H3037" s="197" t="s">
        <v>1</v>
      </c>
      <c r="I3037" s="199"/>
      <c r="L3037" s="195"/>
      <c r="M3037" s="200"/>
      <c r="N3037" s="201"/>
      <c r="O3037" s="201"/>
      <c r="P3037" s="201"/>
      <c r="Q3037" s="201"/>
      <c r="R3037" s="201"/>
      <c r="S3037" s="201"/>
      <c r="T3037" s="202"/>
      <c r="AT3037" s="197" t="s">
        <v>213</v>
      </c>
      <c r="AU3037" s="197" t="s">
        <v>82</v>
      </c>
      <c r="AV3037" s="12" t="s">
        <v>80</v>
      </c>
      <c r="AW3037" s="12" t="s">
        <v>30</v>
      </c>
      <c r="AX3037" s="12" t="s">
        <v>73</v>
      </c>
      <c r="AY3037" s="197" t="s">
        <v>205</v>
      </c>
    </row>
    <row r="3038" s="13" customFormat="1">
      <c r="B3038" s="203"/>
      <c r="D3038" s="196" t="s">
        <v>213</v>
      </c>
      <c r="E3038" s="204" t="s">
        <v>1</v>
      </c>
      <c r="F3038" s="205" t="s">
        <v>1124</v>
      </c>
      <c r="H3038" s="206">
        <v>21.5</v>
      </c>
      <c r="I3038" s="207"/>
      <c r="L3038" s="203"/>
      <c r="M3038" s="208"/>
      <c r="N3038" s="209"/>
      <c r="O3038" s="209"/>
      <c r="P3038" s="209"/>
      <c r="Q3038" s="209"/>
      <c r="R3038" s="209"/>
      <c r="S3038" s="209"/>
      <c r="T3038" s="210"/>
      <c r="AT3038" s="204" t="s">
        <v>213</v>
      </c>
      <c r="AU3038" s="204" t="s">
        <v>82</v>
      </c>
      <c r="AV3038" s="13" t="s">
        <v>82</v>
      </c>
      <c r="AW3038" s="13" t="s">
        <v>30</v>
      </c>
      <c r="AX3038" s="13" t="s">
        <v>73</v>
      </c>
      <c r="AY3038" s="204" t="s">
        <v>205</v>
      </c>
    </row>
    <row r="3039" s="13" customFormat="1">
      <c r="B3039" s="203"/>
      <c r="D3039" s="196" t="s">
        <v>213</v>
      </c>
      <c r="E3039" s="204" t="s">
        <v>1</v>
      </c>
      <c r="F3039" s="205" t="s">
        <v>1915</v>
      </c>
      <c r="H3039" s="206">
        <v>-5.1749999999999998</v>
      </c>
      <c r="I3039" s="207"/>
      <c r="L3039" s="203"/>
      <c r="M3039" s="208"/>
      <c r="N3039" s="209"/>
      <c r="O3039" s="209"/>
      <c r="P3039" s="209"/>
      <c r="Q3039" s="209"/>
      <c r="R3039" s="209"/>
      <c r="S3039" s="209"/>
      <c r="T3039" s="210"/>
      <c r="AT3039" s="204" t="s">
        <v>213</v>
      </c>
      <c r="AU3039" s="204" t="s">
        <v>82</v>
      </c>
      <c r="AV3039" s="13" t="s">
        <v>82</v>
      </c>
      <c r="AW3039" s="13" t="s">
        <v>30</v>
      </c>
      <c r="AX3039" s="13" t="s">
        <v>73</v>
      </c>
      <c r="AY3039" s="204" t="s">
        <v>205</v>
      </c>
    </row>
    <row r="3040" s="12" customFormat="1">
      <c r="B3040" s="195"/>
      <c r="D3040" s="196" t="s">
        <v>213</v>
      </c>
      <c r="E3040" s="197" t="s">
        <v>1</v>
      </c>
      <c r="F3040" s="198" t="s">
        <v>463</v>
      </c>
      <c r="H3040" s="197" t="s">
        <v>1</v>
      </c>
      <c r="I3040" s="199"/>
      <c r="L3040" s="195"/>
      <c r="M3040" s="200"/>
      <c r="N3040" s="201"/>
      <c r="O3040" s="201"/>
      <c r="P3040" s="201"/>
      <c r="Q3040" s="201"/>
      <c r="R3040" s="201"/>
      <c r="S3040" s="201"/>
      <c r="T3040" s="202"/>
      <c r="AT3040" s="197" t="s">
        <v>213</v>
      </c>
      <c r="AU3040" s="197" t="s">
        <v>82</v>
      </c>
      <c r="AV3040" s="12" t="s">
        <v>80</v>
      </c>
      <c r="AW3040" s="12" t="s">
        <v>30</v>
      </c>
      <c r="AX3040" s="12" t="s">
        <v>73</v>
      </c>
      <c r="AY3040" s="197" t="s">
        <v>205</v>
      </c>
    </row>
    <row r="3041" s="13" customFormat="1">
      <c r="B3041" s="203"/>
      <c r="D3041" s="196" t="s">
        <v>213</v>
      </c>
      <c r="E3041" s="204" t="s">
        <v>1</v>
      </c>
      <c r="F3041" s="205" t="s">
        <v>1125</v>
      </c>
      <c r="H3041" s="206">
        <v>18.600000000000001</v>
      </c>
      <c r="I3041" s="207"/>
      <c r="L3041" s="203"/>
      <c r="M3041" s="208"/>
      <c r="N3041" s="209"/>
      <c r="O3041" s="209"/>
      <c r="P3041" s="209"/>
      <c r="Q3041" s="209"/>
      <c r="R3041" s="209"/>
      <c r="S3041" s="209"/>
      <c r="T3041" s="210"/>
      <c r="AT3041" s="204" t="s">
        <v>213</v>
      </c>
      <c r="AU3041" s="204" t="s">
        <v>82</v>
      </c>
      <c r="AV3041" s="13" t="s">
        <v>82</v>
      </c>
      <c r="AW3041" s="13" t="s">
        <v>30</v>
      </c>
      <c r="AX3041" s="13" t="s">
        <v>73</v>
      </c>
      <c r="AY3041" s="204" t="s">
        <v>205</v>
      </c>
    </row>
    <row r="3042" s="13" customFormat="1">
      <c r="B3042" s="203"/>
      <c r="D3042" s="196" t="s">
        <v>213</v>
      </c>
      <c r="E3042" s="204" t="s">
        <v>1</v>
      </c>
      <c r="F3042" s="205" t="s">
        <v>1873</v>
      </c>
      <c r="H3042" s="206">
        <v>-0.90000000000000002</v>
      </c>
      <c r="I3042" s="207"/>
      <c r="L3042" s="203"/>
      <c r="M3042" s="208"/>
      <c r="N3042" s="209"/>
      <c r="O3042" s="209"/>
      <c r="P3042" s="209"/>
      <c r="Q3042" s="209"/>
      <c r="R3042" s="209"/>
      <c r="S3042" s="209"/>
      <c r="T3042" s="210"/>
      <c r="AT3042" s="204" t="s">
        <v>213</v>
      </c>
      <c r="AU3042" s="204" t="s">
        <v>82</v>
      </c>
      <c r="AV3042" s="13" t="s">
        <v>82</v>
      </c>
      <c r="AW3042" s="13" t="s">
        <v>30</v>
      </c>
      <c r="AX3042" s="13" t="s">
        <v>73</v>
      </c>
      <c r="AY3042" s="204" t="s">
        <v>205</v>
      </c>
    </row>
    <row r="3043" s="12" customFormat="1">
      <c r="B3043" s="195"/>
      <c r="D3043" s="196" t="s">
        <v>213</v>
      </c>
      <c r="E3043" s="197" t="s">
        <v>1</v>
      </c>
      <c r="F3043" s="198" t="s">
        <v>601</v>
      </c>
      <c r="H3043" s="197" t="s">
        <v>1</v>
      </c>
      <c r="I3043" s="199"/>
      <c r="L3043" s="195"/>
      <c r="M3043" s="200"/>
      <c r="N3043" s="201"/>
      <c r="O3043" s="201"/>
      <c r="P3043" s="201"/>
      <c r="Q3043" s="201"/>
      <c r="R3043" s="201"/>
      <c r="S3043" s="201"/>
      <c r="T3043" s="202"/>
      <c r="AT3043" s="197" t="s">
        <v>213</v>
      </c>
      <c r="AU3043" s="197" t="s">
        <v>82</v>
      </c>
      <c r="AV3043" s="12" t="s">
        <v>80</v>
      </c>
      <c r="AW3043" s="12" t="s">
        <v>30</v>
      </c>
      <c r="AX3043" s="12" t="s">
        <v>73</v>
      </c>
      <c r="AY3043" s="197" t="s">
        <v>205</v>
      </c>
    </row>
    <row r="3044" s="12" customFormat="1">
      <c r="B3044" s="195"/>
      <c r="D3044" s="196" t="s">
        <v>213</v>
      </c>
      <c r="E3044" s="197" t="s">
        <v>1</v>
      </c>
      <c r="F3044" s="198" t="s">
        <v>341</v>
      </c>
      <c r="H3044" s="197" t="s">
        <v>1</v>
      </c>
      <c r="I3044" s="199"/>
      <c r="L3044" s="195"/>
      <c r="M3044" s="200"/>
      <c r="N3044" s="201"/>
      <c r="O3044" s="201"/>
      <c r="P3044" s="201"/>
      <c r="Q3044" s="201"/>
      <c r="R3044" s="201"/>
      <c r="S3044" s="201"/>
      <c r="T3044" s="202"/>
      <c r="AT3044" s="197" t="s">
        <v>213</v>
      </c>
      <c r="AU3044" s="197" t="s">
        <v>82</v>
      </c>
      <c r="AV3044" s="12" t="s">
        <v>80</v>
      </c>
      <c r="AW3044" s="12" t="s">
        <v>30</v>
      </c>
      <c r="AX3044" s="12" t="s">
        <v>73</v>
      </c>
      <c r="AY3044" s="197" t="s">
        <v>205</v>
      </c>
    </row>
    <row r="3045" s="13" customFormat="1">
      <c r="B3045" s="203"/>
      <c r="D3045" s="196" t="s">
        <v>213</v>
      </c>
      <c r="E3045" s="204" t="s">
        <v>1</v>
      </c>
      <c r="F3045" s="205" t="s">
        <v>1075</v>
      </c>
      <c r="H3045" s="206">
        <v>11.699999999999999</v>
      </c>
      <c r="I3045" s="207"/>
      <c r="L3045" s="203"/>
      <c r="M3045" s="208"/>
      <c r="N3045" s="209"/>
      <c r="O3045" s="209"/>
      <c r="P3045" s="209"/>
      <c r="Q3045" s="209"/>
      <c r="R3045" s="209"/>
      <c r="S3045" s="209"/>
      <c r="T3045" s="210"/>
      <c r="AT3045" s="204" t="s">
        <v>213</v>
      </c>
      <c r="AU3045" s="204" t="s">
        <v>82</v>
      </c>
      <c r="AV3045" s="13" t="s">
        <v>82</v>
      </c>
      <c r="AW3045" s="13" t="s">
        <v>30</v>
      </c>
      <c r="AX3045" s="13" t="s">
        <v>73</v>
      </c>
      <c r="AY3045" s="204" t="s">
        <v>205</v>
      </c>
    </row>
    <row r="3046" s="13" customFormat="1">
      <c r="B3046" s="203"/>
      <c r="D3046" s="196" t="s">
        <v>213</v>
      </c>
      <c r="E3046" s="204" t="s">
        <v>1</v>
      </c>
      <c r="F3046" s="205" t="s">
        <v>1849</v>
      </c>
      <c r="H3046" s="206">
        <v>-0.80000000000000004</v>
      </c>
      <c r="I3046" s="207"/>
      <c r="L3046" s="203"/>
      <c r="M3046" s="208"/>
      <c r="N3046" s="209"/>
      <c r="O3046" s="209"/>
      <c r="P3046" s="209"/>
      <c r="Q3046" s="209"/>
      <c r="R3046" s="209"/>
      <c r="S3046" s="209"/>
      <c r="T3046" s="210"/>
      <c r="AT3046" s="204" t="s">
        <v>213</v>
      </c>
      <c r="AU3046" s="204" t="s">
        <v>82</v>
      </c>
      <c r="AV3046" s="13" t="s">
        <v>82</v>
      </c>
      <c r="AW3046" s="13" t="s">
        <v>30</v>
      </c>
      <c r="AX3046" s="13" t="s">
        <v>73</v>
      </c>
      <c r="AY3046" s="204" t="s">
        <v>205</v>
      </c>
    </row>
    <row r="3047" s="12" customFormat="1">
      <c r="B3047" s="195"/>
      <c r="D3047" s="196" t="s">
        <v>213</v>
      </c>
      <c r="E3047" s="197" t="s">
        <v>1</v>
      </c>
      <c r="F3047" s="198" t="s">
        <v>382</v>
      </c>
      <c r="H3047" s="197" t="s">
        <v>1</v>
      </c>
      <c r="I3047" s="199"/>
      <c r="L3047" s="195"/>
      <c r="M3047" s="200"/>
      <c r="N3047" s="201"/>
      <c r="O3047" s="201"/>
      <c r="P3047" s="201"/>
      <c r="Q3047" s="201"/>
      <c r="R3047" s="201"/>
      <c r="S3047" s="201"/>
      <c r="T3047" s="202"/>
      <c r="AT3047" s="197" t="s">
        <v>213</v>
      </c>
      <c r="AU3047" s="197" t="s">
        <v>82</v>
      </c>
      <c r="AV3047" s="12" t="s">
        <v>80</v>
      </c>
      <c r="AW3047" s="12" t="s">
        <v>30</v>
      </c>
      <c r="AX3047" s="12" t="s">
        <v>73</v>
      </c>
      <c r="AY3047" s="197" t="s">
        <v>205</v>
      </c>
    </row>
    <row r="3048" s="13" customFormat="1">
      <c r="B3048" s="203"/>
      <c r="D3048" s="196" t="s">
        <v>213</v>
      </c>
      <c r="E3048" s="204" t="s">
        <v>1</v>
      </c>
      <c r="F3048" s="205" t="s">
        <v>1092</v>
      </c>
      <c r="H3048" s="206">
        <v>20.015000000000001</v>
      </c>
      <c r="I3048" s="207"/>
      <c r="L3048" s="203"/>
      <c r="M3048" s="208"/>
      <c r="N3048" s="209"/>
      <c r="O3048" s="209"/>
      <c r="P3048" s="209"/>
      <c r="Q3048" s="209"/>
      <c r="R3048" s="209"/>
      <c r="S3048" s="209"/>
      <c r="T3048" s="210"/>
      <c r="AT3048" s="204" t="s">
        <v>213</v>
      </c>
      <c r="AU3048" s="204" t="s">
        <v>82</v>
      </c>
      <c r="AV3048" s="13" t="s">
        <v>82</v>
      </c>
      <c r="AW3048" s="13" t="s">
        <v>30</v>
      </c>
      <c r="AX3048" s="13" t="s">
        <v>73</v>
      </c>
      <c r="AY3048" s="204" t="s">
        <v>205</v>
      </c>
    </row>
    <row r="3049" s="13" customFormat="1">
      <c r="B3049" s="203"/>
      <c r="D3049" s="196" t="s">
        <v>213</v>
      </c>
      <c r="E3049" s="204" t="s">
        <v>1</v>
      </c>
      <c r="F3049" s="205" t="s">
        <v>1907</v>
      </c>
      <c r="H3049" s="206">
        <v>-2.2999999999999998</v>
      </c>
      <c r="I3049" s="207"/>
      <c r="L3049" s="203"/>
      <c r="M3049" s="208"/>
      <c r="N3049" s="209"/>
      <c r="O3049" s="209"/>
      <c r="P3049" s="209"/>
      <c r="Q3049" s="209"/>
      <c r="R3049" s="209"/>
      <c r="S3049" s="209"/>
      <c r="T3049" s="210"/>
      <c r="AT3049" s="204" t="s">
        <v>213</v>
      </c>
      <c r="AU3049" s="204" t="s">
        <v>82</v>
      </c>
      <c r="AV3049" s="13" t="s">
        <v>82</v>
      </c>
      <c r="AW3049" s="13" t="s">
        <v>30</v>
      </c>
      <c r="AX3049" s="13" t="s">
        <v>73</v>
      </c>
      <c r="AY3049" s="204" t="s">
        <v>205</v>
      </c>
    </row>
    <row r="3050" s="12" customFormat="1">
      <c r="B3050" s="195"/>
      <c r="D3050" s="196" t="s">
        <v>213</v>
      </c>
      <c r="E3050" s="197" t="s">
        <v>1</v>
      </c>
      <c r="F3050" s="198" t="s">
        <v>436</v>
      </c>
      <c r="H3050" s="197" t="s">
        <v>1</v>
      </c>
      <c r="I3050" s="199"/>
      <c r="L3050" s="195"/>
      <c r="M3050" s="200"/>
      <c r="N3050" s="201"/>
      <c r="O3050" s="201"/>
      <c r="P3050" s="201"/>
      <c r="Q3050" s="201"/>
      <c r="R3050" s="201"/>
      <c r="S3050" s="201"/>
      <c r="T3050" s="202"/>
      <c r="AT3050" s="197" t="s">
        <v>213</v>
      </c>
      <c r="AU3050" s="197" t="s">
        <v>82</v>
      </c>
      <c r="AV3050" s="12" t="s">
        <v>80</v>
      </c>
      <c r="AW3050" s="12" t="s">
        <v>30</v>
      </c>
      <c r="AX3050" s="12" t="s">
        <v>73</v>
      </c>
      <c r="AY3050" s="197" t="s">
        <v>205</v>
      </c>
    </row>
    <row r="3051" s="13" customFormat="1">
      <c r="B3051" s="203"/>
      <c r="D3051" s="196" t="s">
        <v>213</v>
      </c>
      <c r="E3051" s="204" t="s">
        <v>1</v>
      </c>
      <c r="F3051" s="205" t="s">
        <v>1113</v>
      </c>
      <c r="H3051" s="206">
        <v>19.774999999999999</v>
      </c>
      <c r="I3051" s="207"/>
      <c r="L3051" s="203"/>
      <c r="M3051" s="208"/>
      <c r="N3051" s="209"/>
      <c r="O3051" s="209"/>
      <c r="P3051" s="209"/>
      <c r="Q3051" s="209"/>
      <c r="R3051" s="209"/>
      <c r="S3051" s="209"/>
      <c r="T3051" s="210"/>
      <c r="AT3051" s="204" t="s">
        <v>213</v>
      </c>
      <c r="AU3051" s="204" t="s">
        <v>82</v>
      </c>
      <c r="AV3051" s="13" t="s">
        <v>82</v>
      </c>
      <c r="AW3051" s="13" t="s">
        <v>30</v>
      </c>
      <c r="AX3051" s="13" t="s">
        <v>73</v>
      </c>
      <c r="AY3051" s="204" t="s">
        <v>205</v>
      </c>
    </row>
    <row r="3052" s="13" customFormat="1">
      <c r="B3052" s="203"/>
      <c r="D3052" s="196" t="s">
        <v>213</v>
      </c>
      <c r="E3052" s="204" t="s">
        <v>1</v>
      </c>
      <c r="F3052" s="205" t="s">
        <v>1873</v>
      </c>
      <c r="H3052" s="206">
        <v>-0.90000000000000002</v>
      </c>
      <c r="I3052" s="207"/>
      <c r="L3052" s="203"/>
      <c r="M3052" s="208"/>
      <c r="N3052" s="209"/>
      <c r="O3052" s="209"/>
      <c r="P3052" s="209"/>
      <c r="Q3052" s="209"/>
      <c r="R3052" s="209"/>
      <c r="S3052" s="209"/>
      <c r="T3052" s="210"/>
      <c r="AT3052" s="204" t="s">
        <v>213</v>
      </c>
      <c r="AU3052" s="204" t="s">
        <v>82</v>
      </c>
      <c r="AV3052" s="13" t="s">
        <v>82</v>
      </c>
      <c r="AW3052" s="13" t="s">
        <v>30</v>
      </c>
      <c r="AX3052" s="13" t="s">
        <v>73</v>
      </c>
      <c r="AY3052" s="204" t="s">
        <v>205</v>
      </c>
    </row>
    <row r="3053" s="12" customFormat="1">
      <c r="B3053" s="195"/>
      <c r="D3053" s="196" t="s">
        <v>213</v>
      </c>
      <c r="E3053" s="197" t="s">
        <v>1</v>
      </c>
      <c r="F3053" s="198" t="s">
        <v>446</v>
      </c>
      <c r="H3053" s="197" t="s">
        <v>1</v>
      </c>
      <c r="I3053" s="199"/>
      <c r="L3053" s="195"/>
      <c r="M3053" s="200"/>
      <c r="N3053" s="201"/>
      <c r="O3053" s="201"/>
      <c r="P3053" s="201"/>
      <c r="Q3053" s="201"/>
      <c r="R3053" s="201"/>
      <c r="S3053" s="201"/>
      <c r="T3053" s="202"/>
      <c r="AT3053" s="197" t="s">
        <v>213</v>
      </c>
      <c r="AU3053" s="197" t="s">
        <v>82</v>
      </c>
      <c r="AV3053" s="12" t="s">
        <v>80</v>
      </c>
      <c r="AW3053" s="12" t="s">
        <v>30</v>
      </c>
      <c r="AX3053" s="12" t="s">
        <v>73</v>
      </c>
      <c r="AY3053" s="197" t="s">
        <v>205</v>
      </c>
    </row>
    <row r="3054" s="13" customFormat="1">
      <c r="B3054" s="203"/>
      <c r="D3054" s="196" t="s">
        <v>213</v>
      </c>
      <c r="E3054" s="204" t="s">
        <v>1</v>
      </c>
      <c r="F3054" s="205" t="s">
        <v>1118</v>
      </c>
      <c r="H3054" s="206">
        <v>8.6500000000000004</v>
      </c>
      <c r="I3054" s="207"/>
      <c r="L3054" s="203"/>
      <c r="M3054" s="208"/>
      <c r="N3054" s="209"/>
      <c r="O3054" s="209"/>
      <c r="P3054" s="209"/>
      <c r="Q3054" s="209"/>
      <c r="R3054" s="209"/>
      <c r="S3054" s="209"/>
      <c r="T3054" s="210"/>
      <c r="AT3054" s="204" t="s">
        <v>213</v>
      </c>
      <c r="AU3054" s="204" t="s">
        <v>82</v>
      </c>
      <c r="AV3054" s="13" t="s">
        <v>82</v>
      </c>
      <c r="AW3054" s="13" t="s">
        <v>30</v>
      </c>
      <c r="AX3054" s="13" t="s">
        <v>73</v>
      </c>
      <c r="AY3054" s="204" t="s">
        <v>205</v>
      </c>
    </row>
    <row r="3055" s="15" customFormat="1">
      <c r="B3055" s="219"/>
      <c r="D3055" s="196" t="s">
        <v>213</v>
      </c>
      <c r="E3055" s="220" t="s">
        <v>1</v>
      </c>
      <c r="F3055" s="221" t="s">
        <v>235</v>
      </c>
      <c r="H3055" s="222">
        <v>173.202</v>
      </c>
      <c r="I3055" s="223"/>
      <c r="L3055" s="219"/>
      <c r="M3055" s="224"/>
      <c r="N3055" s="225"/>
      <c r="O3055" s="225"/>
      <c r="P3055" s="225"/>
      <c r="Q3055" s="225"/>
      <c r="R3055" s="225"/>
      <c r="S3055" s="225"/>
      <c r="T3055" s="226"/>
      <c r="AT3055" s="220" t="s">
        <v>213</v>
      </c>
      <c r="AU3055" s="220" t="s">
        <v>82</v>
      </c>
      <c r="AV3055" s="15" t="s">
        <v>120</v>
      </c>
      <c r="AW3055" s="15" t="s">
        <v>30</v>
      </c>
      <c r="AX3055" s="15" t="s">
        <v>73</v>
      </c>
      <c r="AY3055" s="220" t="s">
        <v>205</v>
      </c>
    </row>
    <row r="3056" s="14" customFormat="1">
      <c r="B3056" s="211"/>
      <c r="D3056" s="196" t="s">
        <v>213</v>
      </c>
      <c r="E3056" s="212" t="s">
        <v>1</v>
      </c>
      <c r="F3056" s="213" t="s">
        <v>218</v>
      </c>
      <c r="H3056" s="214">
        <v>618.91800000000001</v>
      </c>
      <c r="I3056" s="215"/>
      <c r="L3056" s="211"/>
      <c r="M3056" s="216"/>
      <c r="N3056" s="217"/>
      <c r="O3056" s="217"/>
      <c r="P3056" s="217"/>
      <c r="Q3056" s="217"/>
      <c r="R3056" s="217"/>
      <c r="S3056" s="217"/>
      <c r="T3056" s="218"/>
      <c r="AT3056" s="212" t="s">
        <v>213</v>
      </c>
      <c r="AU3056" s="212" t="s">
        <v>82</v>
      </c>
      <c r="AV3056" s="14" t="s">
        <v>123</v>
      </c>
      <c r="AW3056" s="14" t="s">
        <v>30</v>
      </c>
      <c r="AX3056" s="14" t="s">
        <v>80</v>
      </c>
      <c r="AY3056" s="212" t="s">
        <v>205</v>
      </c>
    </row>
    <row r="3057" s="1" customFormat="1" ht="37.9" customHeight="1">
      <c r="A3057" s="37"/>
      <c r="B3057" s="181"/>
      <c r="C3057" s="227" t="s">
        <v>1916</v>
      </c>
      <c r="D3057" s="227" t="s">
        <v>724</v>
      </c>
      <c r="E3057" s="228" t="s">
        <v>1917</v>
      </c>
      <c r="F3057" s="229" t="s">
        <v>1918</v>
      </c>
      <c r="G3057" s="230" t="s">
        <v>210</v>
      </c>
      <c r="H3057" s="231">
        <v>564.76400000000001</v>
      </c>
      <c r="I3057" s="232">
        <v>948</v>
      </c>
      <c r="J3057" s="233">
        <f>ROUND(I3057*H3057,2)</f>
        <v>535396.27000000002</v>
      </c>
      <c r="K3057" s="229" t="s">
        <v>1</v>
      </c>
      <c r="L3057" s="234"/>
      <c r="M3057" s="235" t="s">
        <v>1</v>
      </c>
      <c r="N3057" s="236" t="s">
        <v>38</v>
      </c>
      <c r="O3057" s="76"/>
      <c r="P3057" s="191">
        <f>O3057*H3057</f>
        <v>0</v>
      </c>
      <c r="Q3057" s="191">
        <v>0.0028999999999999998</v>
      </c>
      <c r="R3057" s="191">
        <f>Q3057*H3057</f>
        <v>1.6378155999999999</v>
      </c>
      <c r="S3057" s="191">
        <v>0</v>
      </c>
      <c r="T3057" s="192">
        <f>S3057*H3057</f>
        <v>0</v>
      </c>
      <c r="U3057" s="37"/>
      <c r="V3057" s="37"/>
      <c r="W3057" s="37"/>
      <c r="X3057" s="37"/>
      <c r="Y3057" s="37"/>
      <c r="Z3057" s="37"/>
      <c r="AA3057" s="37"/>
      <c r="AB3057" s="37"/>
      <c r="AC3057" s="37"/>
      <c r="AD3057" s="37"/>
      <c r="AE3057" s="37"/>
      <c r="AR3057" s="193" t="s">
        <v>703</v>
      </c>
      <c r="AT3057" s="193" t="s">
        <v>724</v>
      </c>
      <c r="AU3057" s="193" t="s">
        <v>82</v>
      </c>
      <c r="AY3057" s="18" t="s">
        <v>205</v>
      </c>
      <c r="BE3057" s="194">
        <f>IF(N3057="základní",J3057,0)</f>
        <v>535396.27000000002</v>
      </c>
      <c r="BF3057" s="194">
        <f>IF(N3057="snížená",J3057,0)</f>
        <v>0</v>
      </c>
      <c r="BG3057" s="194">
        <f>IF(N3057="zákl. přenesená",J3057,0)</f>
        <v>0</v>
      </c>
      <c r="BH3057" s="194">
        <f>IF(N3057="sníž. přenesená",J3057,0)</f>
        <v>0</v>
      </c>
      <c r="BI3057" s="194">
        <f>IF(N3057="nulová",J3057,0)</f>
        <v>0</v>
      </c>
      <c r="BJ3057" s="18" t="s">
        <v>80</v>
      </c>
      <c r="BK3057" s="194">
        <f>ROUND(I3057*H3057,2)</f>
        <v>535396.27000000002</v>
      </c>
      <c r="BL3057" s="18" t="s">
        <v>472</v>
      </c>
      <c r="BM3057" s="193" t="s">
        <v>1919</v>
      </c>
    </row>
    <row r="3058" s="12" customFormat="1">
      <c r="B3058" s="195"/>
      <c r="D3058" s="196" t="s">
        <v>213</v>
      </c>
      <c r="E3058" s="197" t="s">
        <v>1</v>
      </c>
      <c r="F3058" s="198" t="s">
        <v>581</v>
      </c>
      <c r="H3058" s="197" t="s">
        <v>1</v>
      </c>
      <c r="I3058" s="199"/>
      <c r="L3058" s="195"/>
      <c r="M3058" s="200"/>
      <c r="N3058" s="201"/>
      <c r="O3058" s="201"/>
      <c r="P3058" s="201"/>
      <c r="Q3058" s="201"/>
      <c r="R3058" s="201"/>
      <c r="S3058" s="201"/>
      <c r="T3058" s="202"/>
      <c r="AT3058" s="197" t="s">
        <v>213</v>
      </c>
      <c r="AU3058" s="197" t="s">
        <v>82</v>
      </c>
      <c r="AV3058" s="12" t="s">
        <v>80</v>
      </c>
      <c r="AW3058" s="12" t="s">
        <v>30</v>
      </c>
      <c r="AX3058" s="12" t="s">
        <v>73</v>
      </c>
      <c r="AY3058" s="197" t="s">
        <v>205</v>
      </c>
    </row>
    <row r="3059" s="12" customFormat="1">
      <c r="B3059" s="195"/>
      <c r="D3059" s="196" t="s">
        <v>213</v>
      </c>
      <c r="E3059" s="197" t="s">
        <v>1</v>
      </c>
      <c r="F3059" s="198" t="s">
        <v>223</v>
      </c>
      <c r="H3059" s="197" t="s">
        <v>1</v>
      </c>
      <c r="I3059" s="199"/>
      <c r="L3059" s="195"/>
      <c r="M3059" s="200"/>
      <c r="N3059" s="201"/>
      <c r="O3059" s="201"/>
      <c r="P3059" s="201"/>
      <c r="Q3059" s="201"/>
      <c r="R3059" s="201"/>
      <c r="S3059" s="201"/>
      <c r="T3059" s="202"/>
      <c r="AT3059" s="197" t="s">
        <v>213</v>
      </c>
      <c r="AU3059" s="197" t="s">
        <v>82</v>
      </c>
      <c r="AV3059" s="12" t="s">
        <v>80</v>
      </c>
      <c r="AW3059" s="12" t="s">
        <v>30</v>
      </c>
      <c r="AX3059" s="12" t="s">
        <v>73</v>
      </c>
      <c r="AY3059" s="197" t="s">
        <v>205</v>
      </c>
    </row>
    <row r="3060" s="12" customFormat="1">
      <c r="B3060" s="195"/>
      <c r="D3060" s="196" t="s">
        <v>213</v>
      </c>
      <c r="E3060" s="197" t="s">
        <v>1</v>
      </c>
      <c r="F3060" s="198" t="s">
        <v>1796</v>
      </c>
      <c r="H3060" s="197" t="s">
        <v>1</v>
      </c>
      <c r="I3060" s="199"/>
      <c r="L3060" s="195"/>
      <c r="M3060" s="200"/>
      <c r="N3060" s="201"/>
      <c r="O3060" s="201"/>
      <c r="P3060" s="201"/>
      <c r="Q3060" s="201"/>
      <c r="R3060" s="201"/>
      <c r="S3060" s="201"/>
      <c r="T3060" s="202"/>
      <c r="AT3060" s="197" t="s">
        <v>213</v>
      </c>
      <c r="AU3060" s="197" t="s">
        <v>82</v>
      </c>
      <c r="AV3060" s="12" t="s">
        <v>80</v>
      </c>
      <c r="AW3060" s="12" t="s">
        <v>30</v>
      </c>
      <c r="AX3060" s="12" t="s">
        <v>73</v>
      </c>
      <c r="AY3060" s="197" t="s">
        <v>205</v>
      </c>
    </row>
    <row r="3061" s="12" customFormat="1">
      <c r="B3061" s="195"/>
      <c r="D3061" s="196" t="s">
        <v>213</v>
      </c>
      <c r="E3061" s="197" t="s">
        <v>1</v>
      </c>
      <c r="F3061" s="198" t="s">
        <v>343</v>
      </c>
      <c r="H3061" s="197" t="s">
        <v>1</v>
      </c>
      <c r="I3061" s="199"/>
      <c r="L3061" s="195"/>
      <c r="M3061" s="200"/>
      <c r="N3061" s="201"/>
      <c r="O3061" s="201"/>
      <c r="P3061" s="201"/>
      <c r="Q3061" s="201"/>
      <c r="R3061" s="201"/>
      <c r="S3061" s="201"/>
      <c r="T3061" s="202"/>
      <c r="AT3061" s="197" t="s">
        <v>213</v>
      </c>
      <c r="AU3061" s="197" t="s">
        <v>82</v>
      </c>
      <c r="AV3061" s="12" t="s">
        <v>80</v>
      </c>
      <c r="AW3061" s="12" t="s">
        <v>30</v>
      </c>
      <c r="AX3061" s="12" t="s">
        <v>73</v>
      </c>
      <c r="AY3061" s="197" t="s">
        <v>205</v>
      </c>
    </row>
    <row r="3062" s="13" customFormat="1">
      <c r="B3062" s="203"/>
      <c r="D3062" s="196" t="s">
        <v>213</v>
      </c>
      <c r="E3062" s="204" t="s">
        <v>1</v>
      </c>
      <c r="F3062" s="205" t="s">
        <v>344</v>
      </c>
      <c r="H3062" s="206">
        <v>2.1499999999999999</v>
      </c>
      <c r="I3062" s="207"/>
      <c r="L3062" s="203"/>
      <c r="M3062" s="208"/>
      <c r="N3062" s="209"/>
      <c r="O3062" s="209"/>
      <c r="P3062" s="209"/>
      <c r="Q3062" s="209"/>
      <c r="R3062" s="209"/>
      <c r="S3062" s="209"/>
      <c r="T3062" s="210"/>
      <c r="AT3062" s="204" t="s">
        <v>213</v>
      </c>
      <c r="AU3062" s="204" t="s">
        <v>82</v>
      </c>
      <c r="AV3062" s="13" t="s">
        <v>82</v>
      </c>
      <c r="AW3062" s="13" t="s">
        <v>30</v>
      </c>
      <c r="AX3062" s="13" t="s">
        <v>73</v>
      </c>
      <c r="AY3062" s="204" t="s">
        <v>205</v>
      </c>
    </row>
    <row r="3063" s="12" customFormat="1">
      <c r="B3063" s="195"/>
      <c r="D3063" s="196" t="s">
        <v>213</v>
      </c>
      <c r="E3063" s="197" t="s">
        <v>1</v>
      </c>
      <c r="F3063" s="198" t="s">
        <v>293</v>
      </c>
      <c r="H3063" s="197" t="s">
        <v>1</v>
      </c>
      <c r="I3063" s="199"/>
      <c r="L3063" s="195"/>
      <c r="M3063" s="200"/>
      <c r="N3063" s="201"/>
      <c r="O3063" s="201"/>
      <c r="P3063" s="201"/>
      <c r="Q3063" s="201"/>
      <c r="R3063" s="201"/>
      <c r="S3063" s="201"/>
      <c r="T3063" s="202"/>
      <c r="AT3063" s="197" t="s">
        <v>213</v>
      </c>
      <c r="AU3063" s="197" t="s">
        <v>82</v>
      </c>
      <c r="AV3063" s="12" t="s">
        <v>80</v>
      </c>
      <c r="AW3063" s="12" t="s">
        <v>30</v>
      </c>
      <c r="AX3063" s="12" t="s">
        <v>73</v>
      </c>
      <c r="AY3063" s="197" t="s">
        <v>205</v>
      </c>
    </row>
    <row r="3064" s="13" customFormat="1">
      <c r="B3064" s="203"/>
      <c r="D3064" s="196" t="s">
        <v>213</v>
      </c>
      <c r="E3064" s="204" t="s">
        <v>1</v>
      </c>
      <c r="F3064" s="205" t="s">
        <v>351</v>
      </c>
      <c r="H3064" s="206">
        <v>2.1299999999999999</v>
      </c>
      <c r="I3064" s="207"/>
      <c r="L3064" s="203"/>
      <c r="M3064" s="208"/>
      <c r="N3064" s="209"/>
      <c r="O3064" s="209"/>
      <c r="P3064" s="209"/>
      <c r="Q3064" s="209"/>
      <c r="R3064" s="209"/>
      <c r="S3064" s="209"/>
      <c r="T3064" s="210"/>
      <c r="AT3064" s="204" t="s">
        <v>213</v>
      </c>
      <c r="AU3064" s="204" t="s">
        <v>82</v>
      </c>
      <c r="AV3064" s="13" t="s">
        <v>82</v>
      </c>
      <c r="AW3064" s="13" t="s">
        <v>30</v>
      </c>
      <c r="AX3064" s="13" t="s">
        <v>73</v>
      </c>
      <c r="AY3064" s="204" t="s">
        <v>205</v>
      </c>
    </row>
    <row r="3065" s="12" customFormat="1">
      <c r="B3065" s="195"/>
      <c r="D3065" s="196" t="s">
        <v>213</v>
      </c>
      <c r="E3065" s="197" t="s">
        <v>1</v>
      </c>
      <c r="F3065" s="198" t="s">
        <v>246</v>
      </c>
      <c r="H3065" s="197" t="s">
        <v>1</v>
      </c>
      <c r="I3065" s="199"/>
      <c r="L3065" s="195"/>
      <c r="M3065" s="200"/>
      <c r="N3065" s="201"/>
      <c r="O3065" s="201"/>
      <c r="P3065" s="201"/>
      <c r="Q3065" s="201"/>
      <c r="R3065" s="201"/>
      <c r="S3065" s="201"/>
      <c r="T3065" s="202"/>
      <c r="AT3065" s="197" t="s">
        <v>213</v>
      </c>
      <c r="AU3065" s="197" t="s">
        <v>82</v>
      </c>
      <c r="AV3065" s="12" t="s">
        <v>80</v>
      </c>
      <c r="AW3065" s="12" t="s">
        <v>30</v>
      </c>
      <c r="AX3065" s="12" t="s">
        <v>73</v>
      </c>
      <c r="AY3065" s="197" t="s">
        <v>205</v>
      </c>
    </row>
    <row r="3066" s="13" customFormat="1">
      <c r="B3066" s="203"/>
      <c r="D3066" s="196" t="s">
        <v>213</v>
      </c>
      <c r="E3066" s="204" t="s">
        <v>1</v>
      </c>
      <c r="F3066" s="205" t="s">
        <v>357</v>
      </c>
      <c r="H3066" s="206">
        <v>12.539999999999999</v>
      </c>
      <c r="I3066" s="207"/>
      <c r="L3066" s="203"/>
      <c r="M3066" s="208"/>
      <c r="N3066" s="209"/>
      <c r="O3066" s="209"/>
      <c r="P3066" s="209"/>
      <c r="Q3066" s="209"/>
      <c r="R3066" s="209"/>
      <c r="S3066" s="209"/>
      <c r="T3066" s="210"/>
      <c r="AT3066" s="204" t="s">
        <v>213</v>
      </c>
      <c r="AU3066" s="204" t="s">
        <v>82</v>
      </c>
      <c r="AV3066" s="13" t="s">
        <v>82</v>
      </c>
      <c r="AW3066" s="13" t="s">
        <v>30</v>
      </c>
      <c r="AX3066" s="13" t="s">
        <v>73</v>
      </c>
      <c r="AY3066" s="204" t="s">
        <v>205</v>
      </c>
    </row>
    <row r="3067" s="12" customFormat="1">
      <c r="B3067" s="195"/>
      <c r="D3067" s="196" t="s">
        <v>213</v>
      </c>
      <c r="E3067" s="197" t="s">
        <v>1</v>
      </c>
      <c r="F3067" s="198" t="s">
        <v>361</v>
      </c>
      <c r="H3067" s="197" t="s">
        <v>1</v>
      </c>
      <c r="I3067" s="199"/>
      <c r="L3067" s="195"/>
      <c r="M3067" s="200"/>
      <c r="N3067" s="201"/>
      <c r="O3067" s="201"/>
      <c r="P3067" s="201"/>
      <c r="Q3067" s="201"/>
      <c r="R3067" s="201"/>
      <c r="S3067" s="201"/>
      <c r="T3067" s="202"/>
      <c r="AT3067" s="197" t="s">
        <v>213</v>
      </c>
      <c r="AU3067" s="197" t="s">
        <v>82</v>
      </c>
      <c r="AV3067" s="12" t="s">
        <v>80</v>
      </c>
      <c r="AW3067" s="12" t="s">
        <v>30</v>
      </c>
      <c r="AX3067" s="12" t="s">
        <v>73</v>
      </c>
      <c r="AY3067" s="197" t="s">
        <v>205</v>
      </c>
    </row>
    <row r="3068" s="13" customFormat="1">
      <c r="B3068" s="203"/>
      <c r="D3068" s="196" t="s">
        <v>213</v>
      </c>
      <c r="E3068" s="204" t="s">
        <v>1</v>
      </c>
      <c r="F3068" s="205" t="s">
        <v>362</v>
      </c>
      <c r="H3068" s="206">
        <v>5.1200000000000001</v>
      </c>
      <c r="I3068" s="207"/>
      <c r="L3068" s="203"/>
      <c r="M3068" s="208"/>
      <c r="N3068" s="209"/>
      <c r="O3068" s="209"/>
      <c r="P3068" s="209"/>
      <c r="Q3068" s="209"/>
      <c r="R3068" s="209"/>
      <c r="S3068" s="209"/>
      <c r="T3068" s="210"/>
      <c r="AT3068" s="204" t="s">
        <v>213</v>
      </c>
      <c r="AU3068" s="204" t="s">
        <v>82</v>
      </c>
      <c r="AV3068" s="13" t="s">
        <v>82</v>
      </c>
      <c r="AW3068" s="13" t="s">
        <v>30</v>
      </c>
      <c r="AX3068" s="13" t="s">
        <v>73</v>
      </c>
      <c r="AY3068" s="204" t="s">
        <v>205</v>
      </c>
    </row>
    <row r="3069" s="12" customFormat="1">
      <c r="B3069" s="195"/>
      <c r="D3069" s="196" t="s">
        <v>213</v>
      </c>
      <c r="E3069" s="197" t="s">
        <v>1</v>
      </c>
      <c r="F3069" s="198" t="s">
        <v>364</v>
      </c>
      <c r="H3069" s="197" t="s">
        <v>1</v>
      </c>
      <c r="I3069" s="199"/>
      <c r="L3069" s="195"/>
      <c r="M3069" s="200"/>
      <c r="N3069" s="201"/>
      <c r="O3069" s="201"/>
      <c r="P3069" s="201"/>
      <c r="Q3069" s="201"/>
      <c r="R3069" s="201"/>
      <c r="S3069" s="201"/>
      <c r="T3069" s="202"/>
      <c r="AT3069" s="197" t="s">
        <v>213</v>
      </c>
      <c r="AU3069" s="197" t="s">
        <v>82</v>
      </c>
      <c r="AV3069" s="12" t="s">
        <v>80</v>
      </c>
      <c r="AW3069" s="12" t="s">
        <v>30</v>
      </c>
      <c r="AX3069" s="12" t="s">
        <v>73</v>
      </c>
      <c r="AY3069" s="197" t="s">
        <v>205</v>
      </c>
    </row>
    <row r="3070" s="13" customFormat="1">
      <c r="B3070" s="203"/>
      <c r="D3070" s="196" t="s">
        <v>213</v>
      </c>
      <c r="E3070" s="204" t="s">
        <v>1</v>
      </c>
      <c r="F3070" s="205" t="s">
        <v>365</v>
      </c>
      <c r="H3070" s="206">
        <v>52.039999999999999</v>
      </c>
      <c r="I3070" s="207"/>
      <c r="L3070" s="203"/>
      <c r="M3070" s="208"/>
      <c r="N3070" s="209"/>
      <c r="O3070" s="209"/>
      <c r="P3070" s="209"/>
      <c r="Q3070" s="209"/>
      <c r="R3070" s="209"/>
      <c r="S3070" s="209"/>
      <c r="T3070" s="210"/>
      <c r="AT3070" s="204" t="s">
        <v>213</v>
      </c>
      <c r="AU3070" s="204" t="s">
        <v>82</v>
      </c>
      <c r="AV3070" s="13" t="s">
        <v>82</v>
      </c>
      <c r="AW3070" s="13" t="s">
        <v>30</v>
      </c>
      <c r="AX3070" s="13" t="s">
        <v>73</v>
      </c>
      <c r="AY3070" s="204" t="s">
        <v>205</v>
      </c>
    </row>
    <row r="3071" s="12" customFormat="1">
      <c r="B3071" s="195"/>
      <c r="D3071" s="196" t="s">
        <v>213</v>
      </c>
      <c r="E3071" s="197" t="s">
        <v>1</v>
      </c>
      <c r="F3071" s="198" t="s">
        <v>369</v>
      </c>
      <c r="H3071" s="197" t="s">
        <v>1</v>
      </c>
      <c r="I3071" s="199"/>
      <c r="L3071" s="195"/>
      <c r="M3071" s="200"/>
      <c r="N3071" s="201"/>
      <c r="O3071" s="201"/>
      <c r="P3071" s="201"/>
      <c r="Q3071" s="201"/>
      <c r="R3071" s="201"/>
      <c r="S3071" s="201"/>
      <c r="T3071" s="202"/>
      <c r="AT3071" s="197" t="s">
        <v>213</v>
      </c>
      <c r="AU3071" s="197" t="s">
        <v>82</v>
      </c>
      <c r="AV3071" s="12" t="s">
        <v>80</v>
      </c>
      <c r="AW3071" s="12" t="s">
        <v>30</v>
      </c>
      <c r="AX3071" s="12" t="s">
        <v>73</v>
      </c>
      <c r="AY3071" s="197" t="s">
        <v>205</v>
      </c>
    </row>
    <row r="3072" s="13" customFormat="1">
      <c r="B3072" s="203"/>
      <c r="D3072" s="196" t="s">
        <v>213</v>
      </c>
      <c r="E3072" s="204" t="s">
        <v>1</v>
      </c>
      <c r="F3072" s="205" t="s">
        <v>370</v>
      </c>
      <c r="H3072" s="206">
        <v>9.5500000000000007</v>
      </c>
      <c r="I3072" s="207"/>
      <c r="L3072" s="203"/>
      <c r="M3072" s="208"/>
      <c r="N3072" s="209"/>
      <c r="O3072" s="209"/>
      <c r="P3072" s="209"/>
      <c r="Q3072" s="209"/>
      <c r="R3072" s="209"/>
      <c r="S3072" s="209"/>
      <c r="T3072" s="210"/>
      <c r="AT3072" s="204" t="s">
        <v>213</v>
      </c>
      <c r="AU3072" s="204" t="s">
        <v>82</v>
      </c>
      <c r="AV3072" s="13" t="s">
        <v>82</v>
      </c>
      <c r="AW3072" s="13" t="s">
        <v>30</v>
      </c>
      <c r="AX3072" s="13" t="s">
        <v>73</v>
      </c>
      <c r="AY3072" s="204" t="s">
        <v>205</v>
      </c>
    </row>
    <row r="3073" s="12" customFormat="1">
      <c r="B3073" s="195"/>
      <c r="D3073" s="196" t="s">
        <v>213</v>
      </c>
      <c r="E3073" s="197" t="s">
        <v>1</v>
      </c>
      <c r="F3073" s="198" t="s">
        <v>244</v>
      </c>
      <c r="H3073" s="197" t="s">
        <v>1</v>
      </c>
      <c r="I3073" s="199"/>
      <c r="L3073" s="195"/>
      <c r="M3073" s="200"/>
      <c r="N3073" s="201"/>
      <c r="O3073" s="201"/>
      <c r="P3073" s="201"/>
      <c r="Q3073" s="201"/>
      <c r="R3073" s="201"/>
      <c r="S3073" s="201"/>
      <c r="T3073" s="202"/>
      <c r="AT3073" s="197" t="s">
        <v>213</v>
      </c>
      <c r="AU3073" s="197" t="s">
        <v>82</v>
      </c>
      <c r="AV3073" s="12" t="s">
        <v>80</v>
      </c>
      <c r="AW3073" s="12" t="s">
        <v>30</v>
      </c>
      <c r="AX3073" s="12" t="s">
        <v>73</v>
      </c>
      <c r="AY3073" s="197" t="s">
        <v>205</v>
      </c>
    </row>
    <row r="3074" s="13" customFormat="1">
      <c r="B3074" s="203"/>
      <c r="D3074" s="196" t="s">
        <v>213</v>
      </c>
      <c r="E3074" s="204" t="s">
        <v>1</v>
      </c>
      <c r="F3074" s="205" t="s">
        <v>376</v>
      </c>
      <c r="H3074" s="206">
        <v>2.3500000000000001</v>
      </c>
      <c r="I3074" s="207"/>
      <c r="L3074" s="203"/>
      <c r="M3074" s="208"/>
      <c r="N3074" s="209"/>
      <c r="O3074" s="209"/>
      <c r="P3074" s="209"/>
      <c r="Q3074" s="209"/>
      <c r="R3074" s="209"/>
      <c r="S3074" s="209"/>
      <c r="T3074" s="210"/>
      <c r="AT3074" s="204" t="s">
        <v>213</v>
      </c>
      <c r="AU3074" s="204" t="s">
        <v>82</v>
      </c>
      <c r="AV3074" s="13" t="s">
        <v>82</v>
      </c>
      <c r="AW3074" s="13" t="s">
        <v>30</v>
      </c>
      <c r="AX3074" s="13" t="s">
        <v>73</v>
      </c>
      <c r="AY3074" s="204" t="s">
        <v>205</v>
      </c>
    </row>
    <row r="3075" s="12" customFormat="1">
      <c r="B3075" s="195"/>
      <c r="D3075" s="196" t="s">
        <v>213</v>
      </c>
      <c r="E3075" s="197" t="s">
        <v>1</v>
      </c>
      <c r="F3075" s="198" t="s">
        <v>389</v>
      </c>
      <c r="H3075" s="197" t="s">
        <v>1</v>
      </c>
      <c r="I3075" s="199"/>
      <c r="L3075" s="195"/>
      <c r="M3075" s="200"/>
      <c r="N3075" s="201"/>
      <c r="O3075" s="201"/>
      <c r="P3075" s="201"/>
      <c r="Q3075" s="201"/>
      <c r="R3075" s="201"/>
      <c r="S3075" s="201"/>
      <c r="T3075" s="202"/>
      <c r="AT3075" s="197" t="s">
        <v>213</v>
      </c>
      <c r="AU3075" s="197" t="s">
        <v>82</v>
      </c>
      <c r="AV3075" s="12" t="s">
        <v>80</v>
      </c>
      <c r="AW3075" s="12" t="s">
        <v>30</v>
      </c>
      <c r="AX3075" s="12" t="s">
        <v>73</v>
      </c>
      <c r="AY3075" s="197" t="s">
        <v>205</v>
      </c>
    </row>
    <row r="3076" s="13" customFormat="1">
      <c r="B3076" s="203"/>
      <c r="D3076" s="196" t="s">
        <v>213</v>
      </c>
      <c r="E3076" s="204" t="s">
        <v>1</v>
      </c>
      <c r="F3076" s="205" t="s">
        <v>390</v>
      </c>
      <c r="H3076" s="206">
        <v>2.5499999999999998</v>
      </c>
      <c r="I3076" s="207"/>
      <c r="L3076" s="203"/>
      <c r="M3076" s="208"/>
      <c r="N3076" s="209"/>
      <c r="O3076" s="209"/>
      <c r="P3076" s="209"/>
      <c r="Q3076" s="209"/>
      <c r="R3076" s="209"/>
      <c r="S3076" s="209"/>
      <c r="T3076" s="210"/>
      <c r="AT3076" s="204" t="s">
        <v>213</v>
      </c>
      <c r="AU3076" s="204" t="s">
        <v>82</v>
      </c>
      <c r="AV3076" s="13" t="s">
        <v>82</v>
      </c>
      <c r="AW3076" s="13" t="s">
        <v>30</v>
      </c>
      <c r="AX3076" s="13" t="s">
        <v>73</v>
      </c>
      <c r="AY3076" s="204" t="s">
        <v>205</v>
      </c>
    </row>
    <row r="3077" s="12" customFormat="1">
      <c r="B3077" s="195"/>
      <c r="D3077" s="196" t="s">
        <v>213</v>
      </c>
      <c r="E3077" s="197" t="s">
        <v>1</v>
      </c>
      <c r="F3077" s="198" t="s">
        <v>394</v>
      </c>
      <c r="H3077" s="197" t="s">
        <v>1</v>
      </c>
      <c r="I3077" s="199"/>
      <c r="L3077" s="195"/>
      <c r="M3077" s="200"/>
      <c r="N3077" s="201"/>
      <c r="O3077" s="201"/>
      <c r="P3077" s="201"/>
      <c r="Q3077" s="201"/>
      <c r="R3077" s="201"/>
      <c r="S3077" s="201"/>
      <c r="T3077" s="202"/>
      <c r="AT3077" s="197" t="s">
        <v>213</v>
      </c>
      <c r="AU3077" s="197" t="s">
        <v>82</v>
      </c>
      <c r="AV3077" s="12" t="s">
        <v>80</v>
      </c>
      <c r="AW3077" s="12" t="s">
        <v>30</v>
      </c>
      <c r="AX3077" s="12" t="s">
        <v>73</v>
      </c>
      <c r="AY3077" s="197" t="s">
        <v>205</v>
      </c>
    </row>
    <row r="3078" s="13" customFormat="1">
      <c r="B3078" s="203"/>
      <c r="D3078" s="196" t="s">
        <v>213</v>
      </c>
      <c r="E3078" s="204" t="s">
        <v>1</v>
      </c>
      <c r="F3078" s="205" t="s">
        <v>395</v>
      </c>
      <c r="H3078" s="206">
        <v>50.090000000000003</v>
      </c>
      <c r="I3078" s="207"/>
      <c r="L3078" s="203"/>
      <c r="M3078" s="208"/>
      <c r="N3078" s="209"/>
      <c r="O3078" s="209"/>
      <c r="P3078" s="209"/>
      <c r="Q3078" s="209"/>
      <c r="R3078" s="209"/>
      <c r="S3078" s="209"/>
      <c r="T3078" s="210"/>
      <c r="AT3078" s="204" t="s">
        <v>213</v>
      </c>
      <c r="AU3078" s="204" t="s">
        <v>82</v>
      </c>
      <c r="AV3078" s="13" t="s">
        <v>82</v>
      </c>
      <c r="AW3078" s="13" t="s">
        <v>30</v>
      </c>
      <c r="AX3078" s="13" t="s">
        <v>73</v>
      </c>
      <c r="AY3078" s="204" t="s">
        <v>205</v>
      </c>
    </row>
    <row r="3079" s="12" customFormat="1">
      <c r="B3079" s="195"/>
      <c r="D3079" s="196" t="s">
        <v>213</v>
      </c>
      <c r="E3079" s="197" t="s">
        <v>1</v>
      </c>
      <c r="F3079" s="198" t="s">
        <v>402</v>
      </c>
      <c r="H3079" s="197" t="s">
        <v>1</v>
      </c>
      <c r="I3079" s="199"/>
      <c r="L3079" s="195"/>
      <c r="M3079" s="200"/>
      <c r="N3079" s="201"/>
      <c r="O3079" s="201"/>
      <c r="P3079" s="201"/>
      <c r="Q3079" s="201"/>
      <c r="R3079" s="201"/>
      <c r="S3079" s="201"/>
      <c r="T3079" s="202"/>
      <c r="AT3079" s="197" t="s">
        <v>213</v>
      </c>
      <c r="AU3079" s="197" t="s">
        <v>82</v>
      </c>
      <c r="AV3079" s="12" t="s">
        <v>80</v>
      </c>
      <c r="AW3079" s="12" t="s">
        <v>30</v>
      </c>
      <c r="AX3079" s="12" t="s">
        <v>73</v>
      </c>
      <c r="AY3079" s="197" t="s">
        <v>205</v>
      </c>
    </row>
    <row r="3080" s="13" customFormat="1">
      <c r="B3080" s="203"/>
      <c r="D3080" s="196" t="s">
        <v>213</v>
      </c>
      <c r="E3080" s="204" t="s">
        <v>1</v>
      </c>
      <c r="F3080" s="205" t="s">
        <v>403</v>
      </c>
      <c r="H3080" s="206">
        <v>22.620000000000001</v>
      </c>
      <c r="I3080" s="207"/>
      <c r="L3080" s="203"/>
      <c r="M3080" s="208"/>
      <c r="N3080" s="209"/>
      <c r="O3080" s="209"/>
      <c r="P3080" s="209"/>
      <c r="Q3080" s="209"/>
      <c r="R3080" s="209"/>
      <c r="S3080" s="209"/>
      <c r="T3080" s="210"/>
      <c r="AT3080" s="204" t="s">
        <v>213</v>
      </c>
      <c r="AU3080" s="204" t="s">
        <v>82</v>
      </c>
      <c r="AV3080" s="13" t="s">
        <v>82</v>
      </c>
      <c r="AW3080" s="13" t="s">
        <v>30</v>
      </c>
      <c r="AX3080" s="13" t="s">
        <v>73</v>
      </c>
      <c r="AY3080" s="204" t="s">
        <v>205</v>
      </c>
    </row>
    <row r="3081" s="12" customFormat="1">
      <c r="B3081" s="195"/>
      <c r="D3081" s="196" t="s">
        <v>213</v>
      </c>
      <c r="E3081" s="197" t="s">
        <v>1</v>
      </c>
      <c r="F3081" s="198" t="s">
        <v>406</v>
      </c>
      <c r="H3081" s="197" t="s">
        <v>1</v>
      </c>
      <c r="I3081" s="199"/>
      <c r="L3081" s="195"/>
      <c r="M3081" s="200"/>
      <c r="N3081" s="201"/>
      <c r="O3081" s="201"/>
      <c r="P3081" s="201"/>
      <c r="Q3081" s="201"/>
      <c r="R3081" s="201"/>
      <c r="S3081" s="201"/>
      <c r="T3081" s="202"/>
      <c r="AT3081" s="197" t="s">
        <v>213</v>
      </c>
      <c r="AU3081" s="197" t="s">
        <v>82</v>
      </c>
      <c r="AV3081" s="12" t="s">
        <v>80</v>
      </c>
      <c r="AW3081" s="12" t="s">
        <v>30</v>
      </c>
      <c r="AX3081" s="12" t="s">
        <v>73</v>
      </c>
      <c r="AY3081" s="197" t="s">
        <v>205</v>
      </c>
    </row>
    <row r="3082" s="13" customFormat="1">
      <c r="B3082" s="203"/>
      <c r="D3082" s="196" t="s">
        <v>213</v>
      </c>
      <c r="E3082" s="204" t="s">
        <v>1</v>
      </c>
      <c r="F3082" s="205" t="s">
        <v>407</v>
      </c>
      <c r="H3082" s="206">
        <v>4.6900000000000004</v>
      </c>
      <c r="I3082" s="207"/>
      <c r="L3082" s="203"/>
      <c r="M3082" s="208"/>
      <c r="N3082" s="209"/>
      <c r="O3082" s="209"/>
      <c r="P3082" s="209"/>
      <c r="Q3082" s="209"/>
      <c r="R3082" s="209"/>
      <c r="S3082" s="209"/>
      <c r="T3082" s="210"/>
      <c r="AT3082" s="204" t="s">
        <v>213</v>
      </c>
      <c r="AU3082" s="204" t="s">
        <v>82</v>
      </c>
      <c r="AV3082" s="13" t="s">
        <v>82</v>
      </c>
      <c r="AW3082" s="13" t="s">
        <v>30</v>
      </c>
      <c r="AX3082" s="13" t="s">
        <v>73</v>
      </c>
      <c r="AY3082" s="204" t="s">
        <v>205</v>
      </c>
    </row>
    <row r="3083" s="12" customFormat="1">
      <c r="B3083" s="195"/>
      <c r="D3083" s="196" t="s">
        <v>213</v>
      </c>
      <c r="E3083" s="197" t="s">
        <v>1</v>
      </c>
      <c r="F3083" s="198" t="s">
        <v>240</v>
      </c>
      <c r="H3083" s="197" t="s">
        <v>1</v>
      </c>
      <c r="I3083" s="199"/>
      <c r="L3083" s="195"/>
      <c r="M3083" s="200"/>
      <c r="N3083" s="201"/>
      <c r="O3083" s="201"/>
      <c r="P3083" s="201"/>
      <c r="Q3083" s="201"/>
      <c r="R3083" s="201"/>
      <c r="S3083" s="201"/>
      <c r="T3083" s="202"/>
      <c r="AT3083" s="197" t="s">
        <v>213</v>
      </c>
      <c r="AU3083" s="197" t="s">
        <v>82</v>
      </c>
      <c r="AV3083" s="12" t="s">
        <v>80</v>
      </c>
      <c r="AW3083" s="12" t="s">
        <v>30</v>
      </c>
      <c r="AX3083" s="12" t="s">
        <v>73</v>
      </c>
      <c r="AY3083" s="197" t="s">
        <v>205</v>
      </c>
    </row>
    <row r="3084" s="13" customFormat="1">
      <c r="B3084" s="203"/>
      <c r="D3084" s="196" t="s">
        <v>213</v>
      </c>
      <c r="E3084" s="204" t="s">
        <v>1</v>
      </c>
      <c r="F3084" s="205" t="s">
        <v>409</v>
      </c>
      <c r="H3084" s="206">
        <v>3.7200000000000002</v>
      </c>
      <c r="I3084" s="207"/>
      <c r="L3084" s="203"/>
      <c r="M3084" s="208"/>
      <c r="N3084" s="209"/>
      <c r="O3084" s="209"/>
      <c r="P3084" s="209"/>
      <c r="Q3084" s="209"/>
      <c r="R3084" s="209"/>
      <c r="S3084" s="209"/>
      <c r="T3084" s="210"/>
      <c r="AT3084" s="204" t="s">
        <v>213</v>
      </c>
      <c r="AU3084" s="204" t="s">
        <v>82</v>
      </c>
      <c r="AV3084" s="13" t="s">
        <v>82</v>
      </c>
      <c r="AW3084" s="13" t="s">
        <v>30</v>
      </c>
      <c r="AX3084" s="13" t="s">
        <v>73</v>
      </c>
      <c r="AY3084" s="204" t="s">
        <v>205</v>
      </c>
    </row>
    <row r="3085" s="12" customFormat="1">
      <c r="B3085" s="195"/>
      <c r="D3085" s="196" t="s">
        <v>213</v>
      </c>
      <c r="E3085" s="197" t="s">
        <v>1</v>
      </c>
      <c r="F3085" s="198" t="s">
        <v>417</v>
      </c>
      <c r="H3085" s="197" t="s">
        <v>1</v>
      </c>
      <c r="I3085" s="199"/>
      <c r="L3085" s="195"/>
      <c r="M3085" s="200"/>
      <c r="N3085" s="201"/>
      <c r="O3085" s="201"/>
      <c r="P3085" s="201"/>
      <c r="Q3085" s="201"/>
      <c r="R3085" s="201"/>
      <c r="S3085" s="201"/>
      <c r="T3085" s="202"/>
      <c r="AT3085" s="197" t="s">
        <v>213</v>
      </c>
      <c r="AU3085" s="197" t="s">
        <v>82</v>
      </c>
      <c r="AV3085" s="12" t="s">
        <v>80</v>
      </c>
      <c r="AW3085" s="12" t="s">
        <v>30</v>
      </c>
      <c r="AX3085" s="12" t="s">
        <v>73</v>
      </c>
      <c r="AY3085" s="197" t="s">
        <v>205</v>
      </c>
    </row>
    <row r="3086" s="13" customFormat="1">
      <c r="B3086" s="203"/>
      <c r="D3086" s="196" t="s">
        <v>213</v>
      </c>
      <c r="E3086" s="204" t="s">
        <v>1</v>
      </c>
      <c r="F3086" s="205" t="s">
        <v>418</v>
      </c>
      <c r="H3086" s="206">
        <v>28.760000000000002</v>
      </c>
      <c r="I3086" s="207"/>
      <c r="L3086" s="203"/>
      <c r="M3086" s="208"/>
      <c r="N3086" s="209"/>
      <c r="O3086" s="209"/>
      <c r="P3086" s="209"/>
      <c r="Q3086" s="209"/>
      <c r="R3086" s="209"/>
      <c r="S3086" s="209"/>
      <c r="T3086" s="210"/>
      <c r="AT3086" s="204" t="s">
        <v>213</v>
      </c>
      <c r="AU3086" s="204" t="s">
        <v>82</v>
      </c>
      <c r="AV3086" s="13" t="s">
        <v>82</v>
      </c>
      <c r="AW3086" s="13" t="s">
        <v>30</v>
      </c>
      <c r="AX3086" s="13" t="s">
        <v>73</v>
      </c>
      <c r="AY3086" s="204" t="s">
        <v>205</v>
      </c>
    </row>
    <row r="3087" s="15" customFormat="1">
      <c r="B3087" s="219"/>
      <c r="D3087" s="196" t="s">
        <v>213</v>
      </c>
      <c r="E3087" s="220" t="s">
        <v>1</v>
      </c>
      <c r="F3087" s="221" t="s">
        <v>235</v>
      </c>
      <c r="H3087" s="222">
        <v>198.31</v>
      </c>
      <c r="I3087" s="223"/>
      <c r="L3087" s="219"/>
      <c r="M3087" s="224"/>
      <c r="N3087" s="225"/>
      <c r="O3087" s="225"/>
      <c r="P3087" s="225"/>
      <c r="Q3087" s="225"/>
      <c r="R3087" s="225"/>
      <c r="S3087" s="225"/>
      <c r="T3087" s="226"/>
      <c r="AT3087" s="220" t="s">
        <v>213</v>
      </c>
      <c r="AU3087" s="220" t="s">
        <v>82</v>
      </c>
      <c r="AV3087" s="15" t="s">
        <v>120</v>
      </c>
      <c r="AW3087" s="15" t="s">
        <v>30</v>
      </c>
      <c r="AX3087" s="15" t="s">
        <v>73</v>
      </c>
      <c r="AY3087" s="220" t="s">
        <v>205</v>
      </c>
    </row>
    <row r="3088" s="12" customFormat="1">
      <c r="B3088" s="195"/>
      <c r="D3088" s="196" t="s">
        <v>213</v>
      </c>
      <c r="E3088" s="197" t="s">
        <v>1</v>
      </c>
      <c r="F3088" s="198" t="s">
        <v>589</v>
      </c>
      <c r="H3088" s="197" t="s">
        <v>1</v>
      </c>
      <c r="I3088" s="199"/>
      <c r="L3088" s="195"/>
      <c r="M3088" s="200"/>
      <c r="N3088" s="201"/>
      <c r="O3088" s="201"/>
      <c r="P3088" s="201"/>
      <c r="Q3088" s="201"/>
      <c r="R3088" s="201"/>
      <c r="S3088" s="201"/>
      <c r="T3088" s="202"/>
      <c r="AT3088" s="197" t="s">
        <v>213</v>
      </c>
      <c r="AU3088" s="197" t="s">
        <v>82</v>
      </c>
      <c r="AV3088" s="12" t="s">
        <v>80</v>
      </c>
      <c r="AW3088" s="12" t="s">
        <v>30</v>
      </c>
      <c r="AX3088" s="12" t="s">
        <v>73</v>
      </c>
      <c r="AY3088" s="197" t="s">
        <v>205</v>
      </c>
    </row>
    <row r="3089" s="12" customFormat="1">
      <c r="B3089" s="195"/>
      <c r="D3089" s="196" t="s">
        <v>213</v>
      </c>
      <c r="E3089" s="197" t="s">
        <v>1</v>
      </c>
      <c r="F3089" s="198" t="s">
        <v>343</v>
      </c>
      <c r="H3089" s="197" t="s">
        <v>1</v>
      </c>
      <c r="I3089" s="199"/>
      <c r="L3089" s="195"/>
      <c r="M3089" s="200"/>
      <c r="N3089" s="201"/>
      <c r="O3089" s="201"/>
      <c r="P3089" s="201"/>
      <c r="Q3089" s="201"/>
      <c r="R3089" s="201"/>
      <c r="S3089" s="201"/>
      <c r="T3089" s="202"/>
      <c r="AT3089" s="197" t="s">
        <v>213</v>
      </c>
      <c r="AU3089" s="197" t="s">
        <v>82</v>
      </c>
      <c r="AV3089" s="12" t="s">
        <v>80</v>
      </c>
      <c r="AW3089" s="12" t="s">
        <v>30</v>
      </c>
      <c r="AX3089" s="12" t="s">
        <v>73</v>
      </c>
      <c r="AY3089" s="197" t="s">
        <v>205</v>
      </c>
    </row>
    <row r="3090" s="13" customFormat="1">
      <c r="B3090" s="203"/>
      <c r="D3090" s="196" t="s">
        <v>213</v>
      </c>
      <c r="E3090" s="204" t="s">
        <v>1</v>
      </c>
      <c r="F3090" s="205" t="s">
        <v>345</v>
      </c>
      <c r="H3090" s="206">
        <v>28.66</v>
      </c>
      <c r="I3090" s="207"/>
      <c r="L3090" s="203"/>
      <c r="M3090" s="208"/>
      <c r="N3090" s="209"/>
      <c r="O3090" s="209"/>
      <c r="P3090" s="209"/>
      <c r="Q3090" s="209"/>
      <c r="R3090" s="209"/>
      <c r="S3090" s="209"/>
      <c r="T3090" s="210"/>
      <c r="AT3090" s="204" t="s">
        <v>213</v>
      </c>
      <c r="AU3090" s="204" t="s">
        <v>82</v>
      </c>
      <c r="AV3090" s="13" t="s">
        <v>82</v>
      </c>
      <c r="AW3090" s="13" t="s">
        <v>30</v>
      </c>
      <c r="AX3090" s="13" t="s">
        <v>73</v>
      </c>
      <c r="AY3090" s="204" t="s">
        <v>205</v>
      </c>
    </row>
    <row r="3091" s="12" customFormat="1">
      <c r="B3091" s="195"/>
      <c r="D3091" s="196" t="s">
        <v>213</v>
      </c>
      <c r="E3091" s="197" t="s">
        <v>1</v>
      </c>
      <c r="F3091" s="198" t="s">
        <v>293</v>
      </c>
      <c r="H3091" s="197" t="s">
        <v>1</v>
      </c>
      <c r="I3091" s="199"/>
      <c r="L3091" s="195"/>
      <c r="M3091" s="200"/>
      <c r="N3091" s="201"/>
      <c r="O3091" s="201"/>
      <c r="P3091" s="201"/>
      <c r="Q3091" s="201"/>
      <c r="R3091" s="201"/>
      <c r="S3091" s="201"/>
      <c r="T3091" s="202"/>
      <c r="AT3091" s="197" t="s">
        <v>213</v>
      </c>
      <c r="AU3091" s="197" t="s">
        <v>82</v>
      </c>
      <c r="AV3091" s="12" t="s">
        <v>80</v>
      </c>
      <c r="AW3091" s="12" t="s">
        <v>30</v>
      </c>
      <c r="AX3091" s="12" t="s">
        <v>73</v>
      </c>
      <c r="AY3091" s="197" t="s">
        <v>205</v>
      </c>
    </row>
    <row r="3092" s="13" customFormat="1">
      <c r="B3092" s="203"/>
      <c r="D3092" s="196" t="s">
        <v>213</v>
      </c>
      <c r="E3092" s="204" t="s">
        <v>1</v>
      </c>
      <c r="F3092" s="205" t="s">
        <v>352</v>
      </c>
      <c r="H3092" s="206">
        <v>28.390000000000001</v>
      </c>
      <c r="I3092" s="207"/>
      <c r="L3092" s="203"/>
      <c r="M3092" s="208"/>
      <c r="N3092" s="209"/>
      <c r="O3092" s="209"/>
      <c r="P3092" s="209"/>
      <c r="Q3092" s="209"/>
      <c r="R3092" s="209"/>
      <c r="S3092" s="209"/>
      <c r="T3092" s="210"/>
      <c r="AT3092" s="204" t="s">
        <v>213</v>
      </c>
      <c r="AU3092" s="204" t="s">
        <v>82</v>
      </c>
      <c r="AV3092" s="13" t="s">
        <v>82</v>
      </c>
      <c r="AW3092" s="13" t="s">
        <v>30</v>
      </c>
      <c r="AX3092" s="13" t="s">
        <v>73</v>
      </c>
      <c r="AY3092" s="204" t="s">
        <v>205</v>
      </c>
    </row>
    <row r="3093" s="12" customFormat="1">
      <c r="B3093" s="195"/>
      <c r="D3093" s="196" t="s">
        <v>213</v>
      </c>
      <c r="E3093" s="197" t="s">
        <v>1</v>
      </c>
      <c r="F3093" s="198" t="s">
        <v>246</v>
      </c>
      <c r="H3093" s="197" t="s">
        <v>1</v>
      </c>
      <c r="I3093" s="199"/>
      <c r="L3093" s="195"/>
      <c r="M3093" s="200"/>
      <c r="N3093" s="201"/>
      <c r="O3093" s="201"/>
      <c r="P3093" s="201"/>
      <c r="Q3093" s="201"/>
      <c r="R3093" s="201"/>
      <c r="S3093" s="201"/>
      <c r="T3093" s="202"/>
      <c r="AT3093" s="197" t="s">
        <v>213</v>
      </c>
      <c r="AU3093" s="197" t="s">
        <v>82</v>
      </c>
      <c r="AV3093" s="12" t="s">
        <v>80</v>
      </c>
      <c r="AW3093" s="12" t="s">
        <v>30</v>
      </c>
      <c r="AX3093" s="12" t="s">
        <v>73</v>
      </c>
      <c r="AY3093" s="197" t="s">
        <v>205</v>
      </c>
    </row>
    <row r="3094" s="13" customFormat="1">
      <c r="B3094" s="203"/>
      <c r="D3094" s="196" t="s">
        <v>213</v>
      </c>
      <c r="E3094" s="204" t="s">
        <v>1</v>
      </c>
      <c r="F3094" s="205" t="s">
        <v>358</v>
      </c>
      <c r="H3094" s="206">
        <v>15.310000000000001</v>
      </c>
      <c r="I3094" s="207"/>
      <c r="L3094" s="203"/>
      <c r="M3094" s="208"/>
      <c r="N3094" s="209"/>
      <c r="O3094" s="209"/>
      <c r="P3094" s="209"/>
      <c r="Q3094" s="209"/>
      <c r="R3094" s="209"/>
      <c r="S3094" s="209"/>
      <c r="T3094" s="210"/>
      <c r="AT3094" s="204" t="s">
        <v>213</v>
      </c>
      <c r="AU3094" s="204" t="s">
        <v>82</v>
      </c>
      <c r="AV3094" s="13" t="s">
        <v>82</v>
      </c>
      <c r="AW3094" s="13" t="s">
        <v>30</v>
      </c>
      <c r="AX3094" s="13" t="s">
        <v>73</v>
      </c>
      <c r="AY3094" s="204" t="s">
        <v>205</v>
      </c>
    </row>
    <row r="3095" s="12" customFormat="1">
      <c r="B3095" s="195"/>
      <c r="D3095" s="196" t="s">
        <v>213</v>
      </c>
      <c r="E3095" s="197" t="s">
        <v>1</v>
      </c>
      <c r="F3095" s="198" t="s">
        <v>361</v>
      </c>
      <c r="H3095" s="197" t="s">
        <v>1</v>
      </c>
      <c r="I3095" s="199"/>
      <c r="L3095" s="195"/>
      <c r="M3095" s="200"/>
      <c r="N3095" s="201"/>
      <c r="O3095" s="201"/>
      <c r="P3095" s="201"/>
      <c r="Q3095" s="201"/>
      <c r="R3095" s="201"/>
      <c r="S3095" s="201"/>
      <c r="T3095" s="202"/>
      <c r="AT3095" s="197" t="s">
        <v>213</v>
      </c>
      <c r="AU3095" s="197" t="s">
        <v>82</v>
      </c>
      <c r="AV3095" s="12" t="s">
        <v>80</v>
      </c>
      <c r="AW3095" s="12" t="s">
        <v>30</v>
      </c>
      <c r="AX3095" s="12" t="s">
        <v>73</v>
      </c>
      <c r="AY3095" s="197" t="s">
        <v>205</v>
      </c>
    </row>
    <row r="3096" s="13" customFormat="1">
      <c r="B3096" s="203"/>
      <c r="D3096" s="196" t="s">
        <v>213</v>
      </c>
      <c r="E3096" s="204" t="s">
        <v>1</v>
      </c>
      <c r="F3096" s="205" t="s">
        <v>363</v>
      </c>
      <c r="H3096" s="206">
        <v>23.149999999999999</v>
      </c>
      <c r="I3096" s="207"/>
      <c r="L3096" s="203"/>
      <c r="M3096" s="208"/>
      <c r="N3096" s="209"/>
      <c r="O3096" s="209"/>
      <c r="P3096" s="209"/>
      <c r="Q3096" s="209"/>
      <c r="R3096" s="209"/>
      <c r="S3096" s="209"/>
      <c r="T3096" s="210"/>
      <c r="AT3096" s="204" t="s">
        <v>213</v>
      </c>
      <c r="AU3096" s="204" t="s">
        <v>82</v>
      </c>
      <c r="AV3096" s="13" t="s">
        <v>82</v>
      </c>
      <c r="AW3096" s="13" t="s">
        <v>30</v>
      </c>
      <c r="AX3096" s="13" t="s">
        <v>73</v>
      </c>
      <c r="AY3096" s="204" t="s">
        <v>205</v>
      </c>
    </row>
    <row r="3097" s="12" customFormat="1">
      <c r="B3097" s="195"/>
      <c r="D3097" s="196" t="s">
        <v>213</v>
      </c>
      <c r="E3097" s="197" t="s">
        <v>1</v>
      </c>
      <c r="F3097" s="198" t="s">
        <v>364</v>
      </c>
      <c r="H3097" s="197" t="s">
        <v>1</v>
      </c>
      <c r="I3097" s="199"/>
      <c r="L3097" s="195"/>
      <c r="M3097" s="200"/>
      <c r="N3097" s="201"/>
      <c r="O3097" s="201"/>
      <c r="P3097" s="201"/>
      <c r="Q3097" s="201"/>
      <c r="R3097" s="201"/>
      <c r="S3097" s="201"/>
      <c r="T3097" s="202"/>
      <c r="AT3097" s="197" t="s">
        <v>213</v>
      </c>
      <c r="AU3097" s="197" t="s">
        <v>82</v>
      </c>
      <c r="AV3097" s="12" t="s">
        <v>80</v>
      </c>
      <c r="AW3097" s="12" t="s">
        <v>30</v>
      </c>
      <c r="AX3097" s="12" t="s">
        <v>73</v>
      </c>
      <c r="AY3097" s="197" t="s">
        <v>205</v>
      </c>
    </row>
    <row r="3098" s="13" customFormat="1">
      <c r="B3098" s="203"/>
      <c r="D3098" s="196" t="s">
        <v>213</v>
      </c>
      <c r="E3098" s="204" t="s">
        <v>1</v>
      </c>
      <c r="F3098" s="205" t="s">
        <v>366</v>
      </c>
      <c r="H3098" s="206">
        <v>43.640000000000001</v>
      </c>
      <c r="I3098" s="207"/>
      <c r="L3098" s="203"/>
      <c r="M3098" s="208"/>
      <c r="N3098" s="209"/>
      <c r="O3098" s="209"/>
      <c r="P3098" s="209"/>
      <c r="Q3098" s="209"/>
      <c r="R3098" s="209"/>
      <c r="S3098" s="209"/>
      <c r="T3098" s="210"/>
      <c r="AT3098" s="204" t="s">
        <v>213</v>
      </c>
      <c r="AU3098" s="204" t="s">
        <v>82</v>
      </c>
      <c r="AV3098" s="13" t="s">
        <v>82</v>
      </c>
      <c r="AW3098" s="13" t="s">
        <v>30</v>
      </c>
      <c r="AX3098" s="13" t="s">
        <v>73</v>
      </c>
      <c r="AY3098" s="204" t="s">
        <v>205</v>
      </c>
    </row>
    <row r="3099" s="12" customFormat="1">
      <c r="B3099" s="195"/>
      <c r="D3099" s="196" t="s">
        <v>213</v>
      </c>
      <c r="E3099" s="197" t="s">
        <v>1</v>
      </c>
      <c r="F3099" s="198" t="s">
        <v>367</v>
      </c>
      <c r="H3099" s="197" t="s">
        <v>1</v>
      </c>
      <c r="I3099" s="199"/>
      <c r="L3099" s="195"/>
      <c r="M3099" s="200"/>
      <c r="N3099" s="201"/>
      <c r="O3099" s="201"/>
      <c r="P3099" s="201"/>
      <c r="Q3099" s="201"/>
      <c r="R3099" s="201"/>
      <c r="S3099" s="201"/>
      <c r="T3099" s="202"/>
      <c r="AT3099" s="197" t="s">
        <v>213</v>
      </c>
      <c r="AU3099" s="197" t="s">
        <v>82</v>
      </c>
      <c r="AV3099" s="12" t="s">
        <v>80</v>
      </c>
      <c r="AW3099" s="12" t="s">
        <v>30</v>
      </c>
      <c r="AX3099" s="12" t="s">
        <v>73</v>
      </c>
      <c r="AY3099" s="197" t="s">
        <v>205</v>
      </c>
    </row>
    <row r="3100" s="13" customFormat="1">
      <c r="B3100" s="203"/>
      <c r="D3100" s="196" t="s">
        <v>213</v>
      </c>
      <c r="E3100" s="204" t="s">
        <v>1</v>
      </c>
      <c r="F3100" s="205" t="s">
        <v>368</v>
      </c>
      <c r="H3100" s="206">
        <v>8.5299999999999994</v>
      </c>
      <c r="I3100" s="207"/>
      <c r="L3100" s="203"/>
      <c r="M3100" s="208"/>
      <c r="N3100" s="209"/>
      <c r="O3100" s="209"/>
      <c r="P3100" s="209"/>
      <c r="Q3100" s="209"/>
      <c r="R3100" s="209"/>
      <c r="S3100" s="209"/>
      <c r="T3100" s="210"/>
      <c r="AT3100" s="204" t="s">
        <v>213</v>
      </c>
      <c r="AU3100" s="204" t="s">
        <v>82</v>
      </c>
      <c r="AV3100" s="13" t="s">
        <v>82</v>
      </c>
      <c r="AW3100" s="13" t="s">
        <v>30</v>
      </c>
      <c r="AX3100" s="13" t="s">
        <v>73</v>
      </c>
      <c r="AY3100" s="204" t="s">
        <v>205</v>
      </c>
    </row>
    <row r="3101" s="12" customFormat="1">
      <c r="B3101" s="195"/>
      <c r="D3101" s="196" t="s">
        <v>213</v>
      </c>
      <c r="E3101" s="197" t="s">
        <v>1</v>
      </c>
      <c r="F3101" s="198" t="s">
        <v>369</v>
      </c>
      <c r="H3101" s="197" t="s">
        <v>1</v>
      </c>
      <c r="I3101" s="199"/>
      <c r="L3101" s="195"/>
      <c r="M3101" s="200"/>
      <c r="N3101" s="201"/>
      <c r="O3101" s="201"/>
      <c r="P3101" s="201"/>
      <c r="Q3101" s="201"/>
      <c r="R3101" s="201"/>
      <c r="S3101" s="201"/>
      <c r="T3101" s="202"/>
      <c r="AT3101" s="197" t="s">
        <v>213</v>
      </c>
      <c r="AU3101" s="197" t="s">
        <v>82</v>
      </c>
      <c r="AV3101" s="12" t="s">
        <v>80</v>
      </c>
      <c r="AW3101" s="12" t="s">
        <v>30</v>
      </c>
      <c r="AX3101" s="12" t="s">
        <v>73</v>
      </c>
      <c r="AY3101" s="197" t="s">
        <v>205</v>
      </c>
    </row>
    <row r="3102" s="13" customFormat="1">
      <c r="B3102" s="203"/>
      <c r="D3102" s="196" t="s">
        <v>213</v>
      </c>
      <c r="E3102" s="204" t="s">
        <v>1</v>
      </c>
      <c r="F3102" s="205" t="s">
        <v>371</v>
      </c>
      <c r="H3102" s="206">
        <v>30.43</v>
      </c>
      <c r="I3102" s="207"/>
      <c r="L3102" s="203"/>
      <c r="M3102" s="208"/>
      <c r="N3102" s="209"/>
      <c r="O3102" s="209"/>
      <c r="P3102" s="209"/>
      <c r="Q3102" s="209"/>
      <c r="R3102" s="209"/>
      <c r="S3102" s="209"/>
      <c r="T3102" s="210"/>
      <c r="AT3102" s="204" t="s">
        <v>213</v>
      </c>
      <c r="AU3102" s="204" t="s">
        <v>82</v>
      </c>
      <c r="AV3102" s="13" t="s">
        <v>82</v>
      </c>
      <c r="AW3102" s="13" t="s">
        <v>30</v>
      </c>
      <c r="AX3102" s="13" t="s">
        <v>73</v>
      </c>
      <c r="AY3102" s="204" t="s">
        <v>205</v>
      </c>
    </row>
    <row r="3103" s="12" customFormat="1">
      <c r="B3103" s="195"/>
      <c r="D3103" s="196" t="s">
        <v>213</v>
      </c>
      <c r="E3103" s="197" t="s">
        <v>1</v>
      </c>
      <c r="F3103" s="198" t="s">
        <v>244</v>
      </c>
      <c r="H3103" s="197" t="s">
        <v>1</v>
      </c>
      <c r="I3103" s="199"/>
      <c r="L3103" s="195"/>
      <c r="M3103" s="200"/>
      <c r="N3103" s="201"/>
      <c r="O3103" s="201"/>
      <c r="P3103" s="201"/>
      <c r="Q3103" s="201"/>
      <c r="R3103" s="201"/>
      <c r="S3103" s="201"/>
      <c r="T3103" s="202"/>
      <c r="AT3103" s="197" t="s">
        <v>213</v>
      </c>
      <c r="AU3103" s="197" t="s">
        <v>82</v>
      </c>
      <c r="AV3103" s="12" t="s">
        <v>80</v>
      </c>
      <c r="AW3103" s="12" t="s">
        <v>30</v>
      </c>
      <c r="AX3103" s="12" t="s">
        <v>73</v>
      </c>
      <c r="AY3103" s="197" t="s">
        <v>205</v>
      </c>
    </row>
    <row r="3104" s="13" customFormat="1">
      <c r="B3104" s="203"/>
      <c r="D3104" s="196" t="s">
        <v>213</v>
      </c>
      <c r="E3104" s="204" t="s">
        <v>1</v>
      </c>
      <c r="F3104" s="205" t="s">
        <v>377</v>
      </c>
      <c r="H3104" s="206">
        <v>20.879999999999999</v>
      </c>
      <c r="I3104" s="207"/>
      <c r="L3104" s="203"/>
      <c r="M3104" s="208"/>
      <c r="N3104" s="209"/>
      <c r="O3104" s="209"/>
      <c r="P3104" s="209"/>
      <c r="Q3104" s="209"/>
      <c r="R3104" s="209"/>
      <c r="S3104" s="209"/>
      <c r="T3104" s="210"/>
      <c r="AT3104" s="204" t="s">
        <v>213</v>
      </c>
      <c r="AU3104" s="204" t="s">
        <v>82</v>
      </c>
      <c r="AV3104" s="13" t="s">
        <v>82</v>
      </c>
      <c r="AW3104" s="13" t="s">
        <v>30</v>
      </c>
      <c r="AX3104" s="13" t="s">
        <v>73</v>
      </c>
      <c r="AY3104" s="204" t="s">
        <v>205</v>
      </c>
    </row>
    <row r="3105" s="12" customFormat="1">
      <c r="B3105" s="195"/>
      <c r="D3105" s="196" t="s">
        <v>213</v>
      </c>
      <c r="E3105" s="197" t="s">
        <v>1</v>
      </c>
      <c r="F3105" s="198" t="s">
        <v>389</v>
      </c>
      <c r="H3105" s="197" t="s">
        <v>1</v>
      </c>
      <c r="I3105" s="199"/>
      <c r="L3105" s="195"/>
      <c r="M3105" s="200"/>
      <c r="N3105" s="201"/>
      <c r="O3105" s="201"/>
      <c r="P3105" s="201"/>
      <c r="Q3105" s="201"/>
      <c r="R3105" s="201"/>
      <c r="S3105" s="201"/>
      <c r="T3105" s="202"/>
      <c r="AT3105" s="197" t="s">
        <v>213</v>
      </c>
      <c r="AU3105" s="197" t="s">
        <v>82</v>
      </c>
      <c r="AV3105" s="12" t="s">
        <v>80</v>
      </c>
      <c r="AW3105" s="12" t="s">
        <v>30</v>
      </c>
      <c r="AX3105" s="12" t="s">
        <v>73</v>
      </c>
      <c r="AY3105" s="197" t="s">
        <v>205</v>
      </c>
    </row>
    <row r="3106" s="13" customFormat="1">
      <c r="B3106" s="203"/>
      <c r="D3106" s="196" t="s">
        <v>213</v>
      </c>
      <c r="E3106" s="204" t="s">
        <v>1</v>
      </c>
      <c r="F3106" s="205" t="s">
        <v>391</v>
      </c>
      <c r="H3106" s="206">
        <v>28.309999999999999</v>
      </c>
      <c r="I3106" s="207"/>
      <c r="L3106" s="203"/>
      <c r="M3106" s="208"/>
      <c r="N3106" s="209"/>
      <c r="O3106" s="209"/>
      <c r="P3106" s="209"/>
      <c r="Q3106" s="209"/>
      <c r="R3106" s="209"/>
      <c r="S3106" s="209"/>
      <c r="T3106" s="210"/>
      <c r="AT3106" s="204" t="s">
        <v>213</v>
      </c>
      <c r="AU3106" s="204" t="s">
        <v>82</v>
      </c>
      <c r="AV3106" s="13" t="s">
        <v>82</v>
      </c>
      <c r="AW3106" s="13" t="s">
        <v>30</v>
      </c>
      <c r="AX3106" s="13" t="s">
        <v>73</v>
      </c>
      <c r="AY3106" s="204" t="s">
        <v>205</v>
      </c>
    </row>
    <row r="3107" s="12" customFormat="1">
      <c r="B3107" s="195"/>
      <c r="D3107" s="196" t="s">
        <v>213</v>
      </c>
      <c r="E3107" s="197" t="s">
        <v>1</v>
      </c>
      <c r="F3107" s="198" t="s">
        <v>406</v>
      </c>
      <c r="H3107" s="197" t="s">
        <v>1</v>
      </c>
      <c r="I3107" s="199"/>
      <c r="L3107" s="195"/>
      <c r="M3107" s="200"/>
      <c r="N3107" s="201"/>
      <c r="O3107" s="201"/>
      <c r="P3107" s="201"/>
      <c r="Q3107" s="201"/>
      <c r="R3107" s="201"/>
      <c r="S3107" s="201"/>
      <c r="T3107" s="202"/>
      <c r="AT3107" s="197" t="s">
        <v>213</v>
      </c>
      <c r="AU3107" s="197" t="s">
        <v>82</v>
      </c>
      <c r="AV3107" s="12" t="s">
        <v>80</v>
      </c>
      <c r="AW3107" s="12" t="s">
        <v>30</v>
      </c>
      <c r="AX3107" s="12" t="s">
        <v>73</v>
      </c>
      <c r="AY3107" s="197" t="s">
        <v>205</v>
      </c>
    </row>
    <row r="3108" s="13" customFormat="1">
      <c r="B3108" s="203"/>
      <c r="D3108" s="196" t="s">
        <v>213</v>
      </c>
      <c r="E3108" s="204" t="s">
        <v>1</v>
      </c>
      <c r="F3108" s="205" t="s">
        <v>408</v>
      </c>
      <c r="H3108" s="206">
        <v>34.780000000000001</v>
      </c>
      <c r="I3108" s="207"/>
      <c r="L3108" s="203"/>
      <c r="M3108" s="208"/>
      <c r="N3108" s="209"/>
      <c r="O3108" s="209"/>
      <c r="P3108" s="209"/>
      <c r="Q3108" s="209"/>
      <c r="R3108" s="209"/>
      <c r="S3108" s="209"/>
      <c r="T3108" s="210"/>
      <c r="AT3108" s="204" t="s">
        <v>213</v>
      </c>
      <c r="AU3108" s="204" t="s">
        <v>82</v>
      </c>
      <c r="AV3108" s="13" t="s">
        <v>82</v>
      </c>
      <c r="AW3108" s="13" t="s">
        <v>30</v>
      </c>
      <c r="AX3108" s="13" t="s">
        <v>73</v>
      </c>
      <c r="AY3108" s="204" t="s">
        <v>205</v>
      </c>
    </row>
    <row r="3109" s="12" customFormat="1">
      <c r="B3109" s="195"/>
      <c r="D3109" s="196" t="s">
        <v>213</v>
      </c>
      <c r="E3109" s="197" t="s">
        <v>1</v>
      </c>
      <c r="F3109" s="198" t="s">
        <v>240</v>
      </c>
      <c r="H3109" s="197" t="s">
        <v>1</v>
      </c>
      <c r="I3109" s="199"/>
      <c r="L3109" s="195"/>
      <c r="M3109" s="200"/>
      <c r="N3109" s="201"/>
      <c r="O3109" s="201"/>
      <c r="P3109" s="201"/>
      <c r="Q3109" s="201"/>
      <c r="R3109" s="201"/>
      <c r="S3109" s="201"/>
      <c r="T3109" s="202"/>
      <c r="AT3109" s="197" t="s">
        <v>213</v>
      </c>
      <c r="AU3109" s="197" t="s">
        <v>82</v>
      </c>
      <c r="AV3109" s="12" t="s">
        <v>80</v>
      </c>
      <c r="AW3109" s="12" t="s">
        <v>30</v>
      </c>
      <c r="AX3109" s="12" t="s">
        <v>73</v>
      </c>
      <c r="AY3109" s="197" t="s">
        <v>205</v>
      </c>
    </row>
    <row r="3110" s="13" customFormat="1">
      <c r="B3110" s="203"/>
      <c r="D3110" s="196" t="s">
        <v>213</v>
      </c>
      <c r="E3110" s="204" t="s">
        <v>1</v>
      </c>
      <c r="F3110" s="205" t="s">
        <v>410</v>
      </c>
      <c r="H3110" s="206">
        <v>8.4600000000000009</v>
      </c>
      <c r="I3110" s="207"/>
      <c r="L3110" s="203"/>
      <c r="M3110" s="208"/>
      <c r="N3110" s="209"/>
      <c r="O3110" s="209"/>
      <c r="P3110" s="209"/>
      <c r="Q3110" s="209"/>
      <c r="R3110" s="209"/>
      <c r="S3110" s="209"/>
      <c r="T3110" s="210"/>
      <c r="AT3110" s="204" t="s">
        <v>213</v>
      </c>
      <c r="AU3110" s="204" t="s">
        <v>82</v>
      </c>
      <c r="AV3110" s="13" t="s">
        <v>82</v>
      </c>
      <c r="AW3110" s="13" t="s">
        <v>30</v>
      </c>
      <c r="AX3110" s="13" t="s">
        <v>73</v>
      </c>
      <c r="AY3110" s="204" t="s">
        <v>205</v>
      </c>
    </row>
    <row r="3111" s="15" customFormat="1">
      <c r="B3111" s="219"/>
      <c r="D3111" s="196" t="s">
        <v>213</v>
      </c>
      <c r="E3111" s="220" t="s">
        <v>1</v>
      </c>
      <c r="F3111" s="221" t="s">
        <v>235</v>
      </c>
      <c r="H3111" s="222">
        <v>270.54000000000002</v>
      </c>
      <c r="I3111" s="223"/>
      <c r="L3111" s="219"/>
      <c r="M3111" s="224"/>
      <c r="N3111" s="225"/>
      <c r="O3111" s="225"/>
      <c r="P3111" s="225"/>
      <c r="Q3111" s="225"/>
      <c r="R3111" s="225"/>
      <c r="S3111" s="225"/>
      <c r="T3111" s="226"/>
      <c r="AT3111" s="220" t="s">
        <v>213</v>
      </c>
      <c r="AU3111" s="220" t="s">
        <v>82</v>
      </c>
      <c r="AV3111" s="15" t="s">
        <v>120</v>
      </c>
      <c r="AW3111" s="15" t="s">
        <v>30</v>
      </c>
      <c r="AX3111" s="15" t="s">
        <v>73</v>
      </c>
      <c r="AY3111" s="220" t="s">
        <v>205</v>
      </c>
    </row>
    <row r="3112" s="12" customFormat="1">
      <c r="B3112" s="195"/>
      <c r="D3112" s="196" t="s">
        <v>213</v>
      </c>
      <c r="E3112" s="197" t="s">
        <v>1</v>
      </c>
      <c r="F3112" s="198" t="s">
        <v>1885</v>
      </c>
      <c r="H3112" s="197" t="s">
        <v>1</v>
      </c>
      <c r="I3112" s="199"/>
      <c r="L3112" s="195"/>
      <c r="M3112" s="200"/>
      <c r="N3112" s="201"/>
      <c r="O3112" s="201"/>
      <c r="P3112" s="201"/>
      <c r="Q3112" s="201"/>
      <c r="R3112" s="201"/>
      <c r="S3112" s="201"/>
      <c r="T3112" s="202"/>
      <c r="AT3112" s="197" t="s">
        <v>213</v>
      </c>
      <c r="AU3112" s="197" t="s">
        <v>82</v>
      </c>
      <c r="AV3112" s="12" t="s">
        <v>80</v>
      </c>
      <c r="AW3112" s="12" t="s">
        <v>30</v>
      </c>
      <c r="AX3112" s="12" t="s">
        <v>73</v>
      </c>
      <c r="AY3112" s="197" t="s">
        <v>205</v>
      </c>
    </row>
    <row r="3113" s="13" customFormat="1">
      <c r="B3113" s="203"/>
      <c r="D3113" s="196" t="s">
        <v>213</v>
      </c>
      <c r="E3113" s="204" t="s">
        <v>1</v>
      </c>
      <c r="F3113" s="205" t="s">
        <v>1920</v>
      </c>
      <c r="H3113" s="206">
        <v>44.572000000000003</v>
      </c>
      <c r="I3113" s="207"/>
      <c r="L3113" s="203"/>
      <c r="M3113" s="208"/>
      <c r="N3113" s="209"/>
      <c r="O3113" s="209"/>
      <c r="P3113" s="209"/>
      <c r="Q3113" s="209"/>
      <c r="R3113" s="209"/>
      <c r="S3113" s="209"/>
      <c r="T3113" s="210"/>
      <c r="AT3113" s="204" t="s">
        <v>213</v>
      </c>
      <c r="AU3113" s="204" t="s">
        <v>82</v>
      </c>
      <c r="AV3113" s="13" t="s">
        <v>82</v>
      </c>
      <c r="AW3113" s="13" t="s">
        <v>30</v>
      </c>
      <c r="AX3113" s="13" t="s">
        <v>73</v>
      </c>
      <c r="AY3113" s="204" t="s">
        <v>205</v>
      </c>
    </row>
    <row r="3114" s="15" customFormat="1">
      <c r="B3114" s="219"/>
      <c r="D3114" s="196" t="s">
        <v>213</v>
      </c>
      <c r="E3114" s="220" t="s">
        <v>1</v>
      </c>
      <c r="F3114" s="221" t="s">
        <v>235</v>
      </c>
      <c r="H3114" s="222">
        <v>44.572000000000003</v>
      </c>
      <c r="I3114" s="223"/>
      <c r="L3114" s="219"/>
      <c r="M3114" s="224"/>
      <c r="N3114" s="225"/>
      <c r="O3114" s="225"/>
      <c r="P3114" s="225"/>
      <c r="Q3114" s="225"/>
      <c r="R3114" s="225"/>
      <c r="S3114" s="225"/>
      <c r="T3114" s="226"/>
      <c r="AT3114" s="220" t="s">
        <v>213</v>
      </c>
      <c r="AU3114" s="220" t="s">
        <v>82</v>
      </c>
      <c r="AV3114" s="15" t="s">
        <v>120</v>
      </c>
      <c r="AW3114" s="15" t="s">
        <v>30</v>
      </c>
      <c r="AX3114" s="15" t="s">
        <v>73</v>
      </c>
      <c r="AY3114" s="220" t="s">
        <v>205</v>
      </c>
    </row>
    <row r="3115" s="14" customFormat="1">
      <c r="B3115" s="211"/>
      <c r="D3115" s="196" t="s">
        <v>213</v>
      </c>
      <c r="E3115" s="212" t="s">
        <v>1</v>
      </c>
      <c r="F3115" s="213" t="s">
        <v>218</v>
      </c>
      <c r="H3115" s="214">
        <v>513.42200000000003</v>
      </c>
      <c r="I3115" s="215"/>
      <c r="L3115" s="211"/>
      <c r="M3115" s="216"/>
      <c r="N3115" s="217"/>
      <c r="O3115" s="217"/>
      <c r="P3115" s="217"/>
      <c r="Q3115" s="217"/>
      <c r="R3115" s="217"/>
      <c r="S3115" s="217"/>
      <c r="T3115" s="218"/>
      <c r="AT3115" s="212" t="s">
        <v>213</v>
      </c>
      <c r="AU3115" s="212" t="s">
        <v>82</v>
      </c>
      <c r="AV3115" s="14" t="s">
        <v>123</v>
      </c>
      <c r="AW3115" s="14" t="s">
        <v>30</v>
      </c>
      <c r="AX3115" s="14" t="s">
        <v>80</v>
      </c>
      <c r="AY3115" s="212" t="s">
        <v>205</v>
      </c>
    </row>
    <row r="3116" s="13" customFormat="1">
      <c r="B3116" s="203"/>
      <c r="D3116" s="196" t="s">
        <v>213</v>
      </c>
      <c r="F3116" s="205" t="s">
        <v>1921</v>
      </c>
      <c r="H3116" s="206">
        <v>564.76400000000001</v>
      </c>
      <c r="I3116" s="207"/>
      <c r="L3116" s="203"/>
      <c r="M3116" s="208"/>
      <c r="N3116" s="209"/>
      <c r="O3116" s="209"/>
      <c r="P3116" s="209"/>
      <c r="Q3116" s="209"/>
      <c r="R3116" s="209"/>
      <c r="S3116" s="209"/>
      <c r="T3116" s="210"/>
      <c r="AT3116" s="204" t="s">
        <v>213</v>
      </c>
      <c r="AU3116" s="204" t="s">
        <v>82</v>
      </c>
      <c r="AV3116" s="13" t="s">
        <v>82</v>
      </c>
      <c r="AW3116" s="13" t="s">
        <v>3</v>
      </c>
      <c r="AX3116" s="13" t="s">
        <v>80</v>
      </c>
      <c r="AY3116" s="204" t="s">
        <v>205</v>
      </c>
    </row>
    <row r="3117" s="1" customFormat="1" ht="37.9" customHeight="1">
      <c r="A3117" s="37"/>
      <c r="B3117" s="181"/>
      <c r="C3117" s="227" t="s">
        <v>1922</v>
      </c>
      <c r="D3117" s="227" t="s">
        <v>724</v>
      </c>
      <c r="E3117" s="228" t="s">
        <v>1923</v>
      </c>
      <c r="F3117" s="229" t="s">
        <v>1924</v>
      </c>
      <c r="G3117" s="230" t="s">
        <v>210</v>
      </c>
      <c r="H3117" s="231">
        <v>272.327</v>
      </c>
      <c r="I3117" s="232">
        <v>850</v>
      </c>
      <c r="J3117" s="233">
        <f>ROUND(I3117*H3117,2)</f>
        <v>231477.95000000001</v>
      </c>
      <c r="K3117" s="229" t="s">
        <v>1</v>
      </c>
      <c r="L3117" s="234"/>
      <c r="M3117" s="235" t="s">
        <v>1</v>
      </c>
      <c r="N3117" s="236" t="s">
        <v>38</v>
      </c>
      <c r="O3117" s="76"/>
      <c r="P3117" s="191">
        <f>O3117*H3117</f>
        <v>0</v>
      </c>
      <c r="Q3117" s="191">
        <v>0.0028999999999999998</v>
      </c>
      <c r="R3117" s="191">
        <f>Q3117*H3117</f>
        <v>0.78974829999999996</v>
      </c>
      <c r="S3117" s="191">
        <v>0</v>
      </c>
      <c r="T3117" s="192">
        <f>S3117*H3117</f>
        <v>0</v>
      </c>
      <c r="U3117" s="37"/>
      <c r="V3117" s="37"/>
      <c r="W3117" s="37"/>
      <c r="X3117" s="37"/>
      <c r="Y3117" s="37"/>
      <c r="Z3117" s="37"/>
      <c r="AA3117" s="37"/>
      <c r="AB3117" s="37"/>
      <c r="AC3117" s="37"/>
      <c r="AD3117" s="37"/>
      <c r="AE3117" s="37"/>
      <c r="AR3117" s="193" t="s">
        <v>703</v>
      </c>
      <c r="AT3117" s="193" t="s">
        <v>724</v>
      </c>
      <c r="AU3117" s="193" t="s">
        <v>82</v>
      </c>
      <c r="AY3117" s="18" t="s">
        <v>205</v>
      </c>
      <c r="BE3117" s="194">
        <f>IF(N3117="základní",J3117,0)</f>
        <v>231477.95000000001</v>
      </c>
      <c r="BF3117" s="194">
        <f>IF(N3117="snížená",J3117,0)</f>
        <v>0</v>
      </c>
      <c r="BG3117" s="194">
        <f>IF(N3117="zákl. přenesená",J3117,0)</f>
        <v>0</v>
      </c>
      <c r="BH3117" s="194">
        <f>IF(N3117="sníž. přenesená",J3117,0)</f>
        <v>0</v>
      </c>
      <c r="BI3117" s="194">
        <f>IF(N3117="nulová",J3117,0)</f>
        <v>0</v>
      </c>
      <c r="BJ3117" s="18" t="s">
        <v>80</v>
      </c>
      <c r="BK3117" s="194">
        <f>ROUND(I3117*H3117,2)</f>
        <v>231477.95000000001</v>
      </c>
      <c r="BL3117" s="18" t="s">
        <v>472</v>
      </c>
      <c r="BM3117" s="193" t="s">
        <v>1925</v>
      </c>
    </row>
    <row r="3118" s="12" customFormat="1">
      <c r="B3118" s="195"/>
      <c r="D3118" s="196" t="s">
        <v>213</v>
      </c>
      <c r="E3118" s="197" t="s">
        <v>1</v>
      </c>
      <c r="F3118" s="198" t="s">
        <v>581</v>
      </c>
      <c r="H3118" s="197" t="s">
        <v>1</v>
      </c>
      <c r="I3118" s="199"/>
      <c r="L3118" s="195"/>
      <c r="M3118" s="200"/>
      <c r="N3118" s="201"/>
      <c r="O3118" s="201"/>
      <c r="P3118" s="201"/>
      <c r="Q3118" s="201"/>
      <c r="R3118" s="201"/>
      <c r="S3118" s="201"/>
      <c r="T3118" s="202"/>
      <c r="AT3118" s="197" t="s">
        <v>213</v>
      </c>
      <c r="AU3118" s="197" t="s">
        <v>82</v>
      </c>
      <c r="AV3118" s="12" t="s">
        <v>80</v>
      </c>
      <c r="AW3118" s="12" t="s">
        <v>30</v>
      </c>
      <c r="AX3118" s="12" t="s">
        <v>73</v>
      </c>
      <c r="AY3118" s="197" t="s">
        <v>205</v>
      </c>
    </row>
    <row r="3119" s="12" customFormat="1">
      <c r="B3119" s="195"/>
      <c r="D3119" s="196" t="s">
        <v>213</v>
      </c>
      <c r="E3119" s="197" t="s">
        <v>1</v>
      </c>
      <c r="F3119" s="198" t="s">
        <v>223</v>
      </c>
      <c r="H3119" s="197" t="s">
        <v>1</v>
      </c>
      <c r="I3119" s="199"/>
      <c r="L3119" s="195"/>
      <c r="M3119" s="200"/>
      <c r="N3119" s="201"/>
      <c r="O3119" s="201"/>
      <c r="P3119" s="201"/>
      <c r="Q3119" s="201"/>
      <c r="R3119" s="201"/>
      <c r="S3119" s="201"/>
      <c r="T3119" s="202"/>
      <c r="AT3119" s="197" t="s">
        <v>213</v>
      </c>
      <c r="AU3119" s="197" t="s">
        <v>82</v>
      </c>
      <c r="AV3119" s="12" t="s">
        <v>80</v>
      </c>
      <c r="AW3119" s="12" t="s">
        <v>30</v>
      </c>
      <c r="AX3119" s="12" t="s">
        <v>73</v>
      </c>
      <c r="AY3119" s="197" t="s">
        <v>205</v>
      </c>
    </row>
    <row r="3120" s="12" customFormat="1">
      <c r="B3120" s="195"/>
      <c r="D3120" s="196" t="s">
        <v>213</v>
      </c>
      <c r="E3120" s="197" t="s">
        <v>1</v>
      </c>
      <c r="F3120" s="198" t="s">
        <v>1820</v>
      </c>
      <c r="H3120" s="197" t="s">
        <v>1</v>
      </c>
      <c r="I3120" s="199"/>
      <c r="L3120" s="195"/>
      <c r="M3120" s="200"/>
      <c r="N3120" s="201"/>
      <c r="O3120" s="201"/>
      <c r="P3120" s="201"/>
      <c r="Q3120" s="201"/>
      <c r="R3120" s="201"/>
      <c r="S3120" s="201"/>
      <c r="T3120" s="202"/>
      <c r="AT3120" s="197" t="s">
        <v>213</v>
      </c>
      <c r="AU3120" s="197" t="s">
        <v>82</v>
      </c>
      <c r="AV3120" s="12" t="s">
        <v>80</v>
      </c>
      <c r="AW3120" s="12" t="s">
        <v>30</v>
      </c>
      <c r="AX3120" s="12" t="s">
        <v>73</v>
      </c>
      <c r="AY3120" s="197" t="s">
        <v>205</v>
      </c>
    </row>
    <row r="3121" s="12" customFormat="1">
      <c r="B3121" s="195"/>
      <c r="D3121" s="196" t="s">
        <v>213</v>
      </c>
      <c r="E3121" s="197" t="s">
        <v>1</v>
      </c>
      <c r="F3121" s="198" t="s">
        <v>382</v>
      </c>
      <c r="H3121" s="197" t="s">
        <v>1</v>
      </c>
      <c r="I3121" s="199"/>
      <c r="L3121" s="195"/>
      <c r="M3121" s="200"/>
      <c r="N3121" s="201"/>
      <c r="O3121" s="201"/>
      <c r="P3121" s="201"/>
      <c r="Q3121" s="201"/>
      <c r="R3121" s="201"/>
      <c r="S3121" s="201"/>
      <c r="T3121" s="202"/>
      <c r="AT3121" s="197" t="s">
        <v>213</v>
      </c>
      <c r="AU3121" s="197" t="s">
        <v>82</v>
      </c>
      <c r="AV3121" s="12" t="s">
        <v>80</v>
      </c>
      <c r="AW3121" s="12" t="s">
        <v>30</v>
      </c>
      <c r="AX3121" s="12" t="s">
        <v>73</v>
      </c>
      <c r="AY3121" s="197" t="s">
        <v>205</v>
      </c>
    </row>
    <row r="3122" s="13" customFormat="1">
      <c r="B3122" s="203"/>
      <c r="D3122" s="196" t="s">
        <v>213</v>
      </c>
      <c r="E3122" s="204" t="s">
        <v>1</v>
      </c>
      <c r="F3122" s="205" t="s">
        <v>383</v>
      </c>
      <c r="H3122" s="206">
        <v>2.4700000000000002</v>
      </c>
      <c r="I3122" s="207"/>
      <c r="L3122" s="203"/>
      <c r="M3122" s="208"/>
      <c r="N3122" s="209"/>
      <c r="O3122" s="209"/>
      <c r="P3122" s="209"/>
      <c r="Q3122" s="209"/>
      <c r="R3122" s="209"/>
      <c r="S3122" s="209"/>
      <c r="T3122" s="210"/>
      <c r="AT3122" s="204" t="s">
        <v>213</v>
      </c>
      <c r="AU3122" s="204" t="s">
        <v>82</v>
      </c>
      <c r="AV3122" s="13" t="s">
        <v>82</v>
      </c>
      <c r="AW3122" s="13" t="s">
        <v>30</v>
      </c>
      <c r="AX3122" s="13" t="s">
        <v>73</v>
      </c>
      <c r="AY3122" s="204" t="s">
        <v>205</v>
      </c>
    </row>
    <row r="3123" s="12" customFormat="1">
      <c r="B3123" s="195"/>
      <c r="D3123" s="196" t="s">
        <v>213</v>
      </c>
      <c r="E3123" s="197" t="s">
        <v>1</v>
      </c>
      <c r="F3123" s="198" t="s">
        <v>430</v>
      </c>
      <c r="H3123" s="197" t="s">
        <v>1</v>
      </c>
      <c r="I3123" s="199"/>
      <c r="L3123" s="195"/>
      <c r="M3123" s="200"/>
      <c r="N3123" s="201"/>
      <c r="O3123" s="201"/>
      <c r="P3123" s="201"/>
      <c r="Q3123" s="201"/>
      <c r="R3123" s="201"/>
      <c r="S3123" s="201"/>
      <c r="T3123" s="202"/>
      <c r="AT3123" s="197" t="s">
        <v>213</v>
      </c>
      <c r="AU3123" s="197" t="s">
        <v>82</v>
      </c>
      <c r="AV3123" s="12" t="s">
        <v>80</v>
      </c>
      <c r="AW3123" s="12" t="s">
        <v>30</v>
      </c>
      <c r="AX3123" s="12" t="s">
        <v>73</v>
      </c>
      <c r="AY3123" s="197" t="s">
        <v>205</v>
      </c>
    </row>
    <row r="3124" s="13" customFormat="1">
      <c r="B3124" s="203"/>
      <c r="D3124" s="196" t="s">
        <v>213</v>
      </c>
      <c r="E3124" s="204" t="s">
        <v>1</v>
      </c>
      <c r="F3124" s="205" t="s">
        <v>431</v>
      </c>
      <c r="H3124" s="206">
        <v>14.1</v>
      </c>
      <c r="I3124" s="207"/>
      <c r="L3124" s="203"/>
      <c r="M3124" s="208"/>
      <c r="N3124" s="209"/>
      <c r="O3124" s="209"/>
      <c r="P3124" s="209"/>
      <c r="Q3124" s="209"/>
      <c r="R3124" s="209"/>
      <c r="S3124" s="209"/>
      <c r="T3124" s="210"/>
      <c r="AT3124" s="204" t="s">
        <v>213</v>
      </c>
      <c r="AU3124" s="204" t="s">
        <v>82</v>
      </c>
      <c r="AV3124" s="13" t="s">
        <v>82</v>
      </c>
      <c r="AW3124" s="13" t="s">
        <v>30</v>
      </c>
      <c r="AX3124" s="13" t="s">
        <v>73</v>
      </c>
      <c r="AY3124" s="204" t="s">
        <v>205</v>
      </c>
    </row>
    <row r="3125" s="12" customFormat="1">
      <c r="B3125" s="195"/>
      <c r="D3125" s="196" t="s">
        <v>213</v>
      </c>
      <c r="E3125" s="197" t="s">
        <v>1</v>
      </c>
      <c r="F3125" s="198" t="s">
        <v>438</v>
      </c>
      <c r="H3125" s="197" t="s">
        <v>1</v>
      </c>
      <c r="I3125" s="199"/>
      <c r="L3125" s="195"/>
      <c r="M3125" s="200"/>
      <c r="N3125" s="201"/>
      <c r="O3125" s="201"/>
      <c r="P3125" s="201"/>
      <c r="Q3125" s="201"/>
      <c r="R3125" s="201"/>
      <c r="S3125" s="201"/>
      <c r="T3125" s="202"/>
      <c r="AT3125" s="197" t="s">
        <v>213</v>
      </c>
      <c r="AU3125" s="197" t="s">
        <v>82</v>
      </c>
      <c r="AV3125" s="12" t="s">
        <v>80</v>
      </c>
      <c r="AW3125" s="12" t="s">
        <v>30</v>
      </c>
      <c r="AX3125" s="12" t="s">
        <v>73</v>
      </c>
      <c r="AY3125" s="197" t="s">
        <v>205</v>
      </c>
    </row>
    <row r="3126" s="13" customFormat="1">
      <c r="B3126" s="203"/>
      <c r="D3126" s="196" t="s">
        <v>213</v>
      </c>
      <c r="E3126" s="204" t="s">
        <v>1</v>
      </c>
      <c r="F3126" s="205" t="s">
        <v>439</v>
      </c>
      <c r="H3126" s="206">
        <v>16.140000000000001</v>
      </c>
      <c r="I3126" s="207"/>
      <c r="L3126" s="203"/>
      <c r="M3126" s="208"/>
      <c r="N3126" s="209"/>
      <c r="O3126" s="209"/>
      <c r="P3126" s="209"/>
      <c r="Q3126" s="209"/>
      <c r="R3126" s="209"/>
      <c r="S3126" s="209"/>
      <c r="T3126" s="210"/>
      <c r="AT3126" s="204" t="s">
        <v>213</v>
      </c>
      <c r="AU3126" s="204" t="s">
        <v>82</v>
      </c>
      <c r="AV3126" s="13" t="s">
        <v>82</v>
      </c>
      <c r="AW3126" s="13" t="s">
        <v>30</v>
      </c>
      <c r="AX3126" s="13" t="s">
        <v>73</v>
      </c>
      <c r="AY3126" s="204" t="s">
        <v>205</v>
      </c>
    </row>
    <row r="3127" s="12" customFormat="1">
      <c r="B3127" s="195"/>
      <c r="D3127" s="196" t="s">
        <v>213</v>
      </c>
      <c r="E3127" s="197" t="s">
        <v>1</v>
      </c>
      <c r="F3127" s="198" t="s">
        <v>440</v>
      </c>
      <c r="H3127" s="197" t="s">
        <v>1</v>
      </c>
      <c r="I3127" s="199"/>
      <c r="L3127" s="195"/>
      <c r="M3127" s="200"/>
      <c r="N3127" s="201"/>
      <c r="O3127" s="201"/>
      <c r="P3127" s="201"/>
      <c r="Q3127" s="201"/>
      <c r="R3127" s="201"/>
      <c r="S3127" s="201"/>
      <c r="T3127" s="202"/>
      <c r="AT3127" s="197" t="s">
        <v>213</v>
      </c>
      <c r="AU3127" s="197" t="s">
        <v>82</v>
      </c>
      <c r="AV3127" s="12" t="s">
        <v>80</v>
      </c>
      <c r="AW3127" s="12" t="s">
        <v>30</v>
      </c>
      <c r="AX3127" s="12" t="s">
        <v>73</v>
      </c>
      <c r="AY3127" s="197" t="s">
        <v>205</v>
      </c>
    </row>
    <row r="3128" s="13" customFormat="1">
      <c r="B3128" s="203"/>
      <c r="D3128" s="196" t="s">
        <v>213</v>
      </c>
      <c r="E3128" s="204" t="s">
        <v>1</v>
      </c>
      <c r="F3128" s="205" t="s">
        <v>441</v>
      </c>
      <c r="H3128" s="206">
        <v>28.02</v>
      </c>
      <c r="I3128" s="207"/>
      <c r="L3128" s="203"/>
      <c r="M3128" s="208"/>
      <c r="N3128" s="209"/>
      <c r="O3128" s="209"/>
      <c r="P3128" s="209"/>
      <c r="Q3128" s="209"/>
      <c r="R3128" s="209"/>
      <c r="S3128" s="209"/>
      <c r="T3128" s="210"/>
      <c r="AT3128" s="204" t="s">
        <v>213</v>
      </c>
      <c r="AU3128" s="204" t="s">
        <v>82</v>
      </c>
      <c r="AV3128" s="13" t="s">
        <v>82</v>
      </c>
      <c r="AW3128" s="13" t="s">
        <v>30</v>
      </c>
      <c r="AX3128" s="13" t="s">
        <v>73</v>
      </c>
      <c r="AY3128" s="204" t="s">
        <v>205</v>
      </c>
    </row>
    <row r="3129" s="12" customFormat="1">
      <c r="B3129" s="195"/>
      <c r="D3129" s="196" t="s">
        <v>213</v>
      </c>
      <c r="E3129" s="197" t="s">
        <v>1</v>
      </c>
      <c r="F3129" s="198" t="s">
        <v>446</v>
      </c>
      <c r="H3129" s="197" t="s">
        <v>1</v>
      </c>
      <c r="I3129" s="199"/>
      <c r="L3129" s="195"/>
      <c r="M3129" s="200"/>
      <c r="N3129" s="201"/>
      <c r="O3129" s="201"/>
      <c r="P3129" s="201"/>
      <c r="Q3129" s="201"/>
      <c r="R3129" s="201"/>
      <c r="S3129" s="201"/>
      <c r="T3129" s="202"/>
      <c r="AT3129" s="197" t="s">
        <v>213</v>
      </c>
      <c r="AU3129" s="197" t="s">
        <v>82</v>
      </c>
      <c r="AV3129" s="12" t="s">
        <v>80</v>
      </c>
      <c r="AW3129" s="12" t="s">
        <v>30</v>
      </c>
      <c r="AX3129" s="12" t="s">
        <v>73</v>
      </c>
      <c r="AY3129" s="197" t="s">
        <v>205</v>
      </c>
    </row>
    <row r="3130" s="13" customFormat="1">
      <c r="B3130" s="203"/>
      <c r="D3130" s="196" t="s">
        <v>213</v>
      </c>
      <c r="E3130" s="204" t="s">
        <v>1</v>
      </c>
      <c r="F3130" s="205" t="s">
        <v>447</v>
      </c>
      <c r="H3130" s="206">
        <v>14.810000000000001</v>
      </c>
      <c r="I3130" s="207"/>
      <c r="L3130" s="203"/>
      <c r="M3130" s="208"/>
      <c r="N3130" s="209"/>
      <c r="O3130" s="209"/>
      <c r="P3130" s="209"/>
      <c r="Q3130" s="209"/>
      <c r="R3130" s="209"/>
      <c r="S3130" s="209"/>
      <c r="T3130" s="210"/>
      <c r="AT3130" s="204" t="s">
        <v>213</v>
      </c>
      <c r="AU3130" s="204" t="s">
        <v>82</v>
      </c>
      <c r="AV3130" s="13" t="s">
        <v>82</v>
      </c>
      <c r="AW3130" s="13" t="s">
        <v>30</v>
      </c>
      <c r="AX3130" s="13" t="s">
        <v>73</v>
      </c>
      <c r="AY3130" s="204" t="s">
        <v>205</v>
      </c>
    </row>
    <row r="3131" s="12" customFormat="1">
      <c r="B3131" s="195"/>
      <c r="D3131" s="196" t="s">
        <v>213</v>
      </c>
      <c r="E3131" s="197" t="s">
        <v>1</v>
      </c>
      <c r="F3131" s="198" t="s">
        <v>455</v>
      </c>
      <c r="H3131" s="197" t="s">
        <v>1</v>
      </c>
      <c r="I3131" s="199"/>
      <c r="L3131" s="195"/>
      <c r="M3131" s="200"/>
      <c r="N3131" s="201"/>
      <c r="O3131" s="201"/>
      <c r="P3131" s="201"/>
      <c r="Q3131" s="201"/>
      <c r="R3131" s="201"/>
      <c r="S3131" s="201"/>
      <c r="T3131" s="202"/>
      <c r="AT3131" s="197" t="s">
        <v>213</v>
      </c>
      <c r="AU3131" s="197" t="s">
        <v>82</v>
      </c>
      <c r="AV3131" s="12" t="s">
        <v>80</v>
      </c>
      <c r="AW3131" s="12" t="s">
        <v>30</v>
      </c>
      <c r="AX3131" s="12" t="s">
        <v>73</v>
      </c>
      <c r="AY3131" s="197" t="s">
        <v>205</v>
      </c>
    </row>
    <row r="3132" s="13" customFormat="1">
      <c r="B3132" s="203"/>
      <c r="D3132" s="196" t="s">
        <v>213</v>
      </c>
      <c r="E3132" s="204" t="s">
        <v>1</v>
      </c>
      <c r="F3132" s="205" t="s">
        <v>456</v>
      </c>
      <c r="H3132" s="206">
        <v>27.210000000000001</v>
      </c>
      <c r="I3132" s="207"/>
      <c r="L3132" s="203"/>
      <c r="M3132" s="208"/>
      <c r="N3132" s="209"/>
      <c r="O3132" s="209"/>
      <c r="P3132" s="209"/>
      <c r="Q3132" s="209"/>
      <c r="R3132" s="209"/>
      <c r="S3132" s="209"/>
      <c r="T3132" s="210"/>
      <c r="AT3132" s="204" t="s">
        <v>213</v>
      </c>
      <c r="AU3132" s="204" t="s">
        <v>82</v>
      </c>
      <c r="AV3132" s="13" t="s">
        <v>82</v>
      </c>
      <c r="AW3132" s="13" t="s">
        <v>30</v>
      </c>
      <c r="AX3132" s="13" t="s">
        <v>73</v>
      </c>
      <c r="AY3132" s="204" t="s">
        <v>205</v>
      </c>
    </row>
    <row r="3133" s="12" customFormat="1">
      <c r="B3133" s="195"/>
      <c r="D3133" s="196" t="s">
        <v>213</v>
      </c>
      <c r="E3133" s="197" t="s">
        <v>1</v>
      </c>
      <c r="F3133" s="198" t="s">
        <v>459</v>
      </c>
      <c r="H3133" s="197" t="s">
        <v>1</v>
      </c>
      <c r="I3133" s="199"/>
      <c r="L3133" s="195"/>
      <c r="M3133" s="200"/>
      <c r="N3133" s="201"/>
      <c r="O3133" s="201"/>
      <c r="P3133" s="201"/>
      <c r="Q3133" s="201"/>
      <c r="R3133" s="201"/>
      <c r="S3133" s="201"/>
      <c r="T3133" s="202"/>
      <c r="AT3133" s="197" t="s">
        <v>213</v>
      </c>
      <c r="AU3133" s="197" t="s">
        <v>82</v>
      </c>
      <c r="AV3133" s="12" t="s">
        <v>80</v>
      </c>
      <c r="AW3133" s="12" t="s">
        <v>30</v>
      </c>
      <c r="AX3133" s="12" t="s">
        <v>73</v>
      </c>
      <c r="AY3133" s="197" t="s">
        <v>205</v>
      </c>
    </row>
    <row r="3134" s="13" customFormat="1">
      <c r="B3134" s="203"/>
      <c r="D3134" s="196" t="s">
        <v>213</v>
      </c>
      <c r="E3134" s="204" t="s">
        <v>1</v>
      </c>
      <c r="F3134" s="205" t="s">
        <v>460</v>
      </c>
      <c r="H3134" s="206">
        <v>28.850000000000001</v>
      </c>
      <c r="I3134" s="207"/>
      <c r="L3134" s="203"/>
      <c r="M3134" s="208"/>
      <c r="N3134" s="209"/>
      <c r="O3134" s="209"/>
      <c r="P3134" s="209"/>
      <c r="Q3134" s="209"/>
      <c r="R3134" s="209"/>
      <c r="S3134" s="209"/>
      <c r="T3134" s="210"/>
      <c r="AT3134" s="204" t="s">
        <v>213</v>
      </c>
      <c r="AU3134" s="204" t="s">
        <v>82</v>
      </c>
      <c r="AV3134" s="13" t="s">
        <v>82</v>
      </c>
      <c r="AW3134" s="13" t="s">
        <v>30</v>
      </c>
      <c r="AX3134" s="13" t="s">
        <v>73</v>
      </c>
      <c r="AY3134" s="204" t="s">
        <v>205</v>
      </c>
    </row>
    <row r="3135" s="12" customFormat="1">
      <c r="B3135" s="195"/>
      <c r="D3135" s="196" t="s">
        <v>213</v>
      </c>
      <c r="E3135" s="197" t="s">
        <v>1</v>
      </c>
      <c r="F3135" s="198" t="s">
        <v>463</v>
      </c>
      <c r="H3135" s="197" t="s">
        <v>1</v>
      </c>
      <c r="I3135" s="199"/>
      <c r="L3135" s="195"/>
      <c r="M3135" s="200"/>
      <c r="N3135" s="201"/>
      <c r="O3135" s="201"/>
      <c r="P3135" s="201"/>
      <c r="Q3135" s="201"/>
      <c r="R3135" s="201"/>
      <c r="S3135" s="201"/>
      <c r="T3135" s="202"/>
      <c r="AT3135" s="197" t="s">
        <v>213</v>
      </c>
      <c r="AU3135" s="197" t="s">
        <v>82</v>
      </c>
      <c r="AV3135" s="12" t="s">
        <v>80</v>
      </c>
      <c r="AW3135" s="12" t="s">
        <v>30</v>
      </c>
      <c r="AX3135" s="12" t="s">
        <v>73</v>
      </c>
      <c r="AY3135" s="197" t="s">
        <v>205</v>
      </c>
    </row>
    <row r="3136" s="13" customFormat="1">
      <c r="B3136" s="203"/>
      <c r="D3136" s="196" t="s">
        <v>213</v>
      </c>
      <c r="E3136" s="204" t="s">
        <v>1</v>
      </c>
      <c r="F3136" s="205" t="s">
        <v>464</v>
      </c>
      <c r="H3136" s="206">
        <v>20.890000000000001</v>
      </c>
      <c r="I3136" s="207"/>
      <c r="L3136" s="203"/>
      <c r="M3136" s="208"/>
      <c r="N3136" s="209"/>
      <c r="O3136" s="209"/>
      <c r="P3136" s="209"/>
      <c r="Q3136" s="209"/>
      <c r="R3136" s="209"/>
      <c r="S3136" s="209"/>
      <c r="T3136" s="210"/>
      <c r="AT3136" s="204" t="s">
        <v>213</v>
      </c>
      <c r="AU3136" s="204" t="s">
        <v>82</v>
      </c>
      <c r="AV3136" s="13" t="s">
        <v>82</v>
      </c>
      <c r="AW3136" s="13" t="s">
        <v>30</v>
      </c>
      <c r="AX3136" s="13" t="s">
        <v>73</v>
      </c>
      <c r="AY3136" s="204" t="s">
        <v>205</v>
      </c>
    </row>
    <row r="3137" s="15" customFormat="1">
      <c r="B3137" s="219"/>
      <c r="D3137" s="196" t="s">
        <v>213</v>
      </c>
      <c r="E3137" s="220" t="s">
        <v>1</v>
      </c>
      <c r="F3137" s="221" t="s">
        <v>235</v>
      </c>
      <c r="H3137" s="222">
        <v>152.49000000000001</v>
      </c>
      <c r="I3137" s="223"/>
      <c r="L3137" s="219"/>
      <c r="M3137" s="224"/>
      <c r="N3137" s="225"/>
      <c r="O3137" s="225"/>
      <c r="P3137" s="225"/>
      <c r="Q3137" s="225"/>
      <c r="R3137" s="225"/>
      <c r="S3137" s="225"/>
      <c r="T3137" s="226"/>
      <c r="AT3137" s="220" t="s">
        <v>213</v>
      </c>
      <c r="AU3137" s="220" t="s">
        <v>82</v>
      </c>
      <c r="AV3137" s="15" t="s">
        <v>120</v>
      </c>
      <c r="AW3137" s="15" t="s">
        <v>30</v>
      </c>
      <c r="AX3137" s="15" t="s">
        <v>73</v>
      </c>
      <c r="AY3137" s="220" t="s">
        <v>205</v>
      </c>
    </row>
    <row r="3138" s="12" customFormat="1">
      <c r="B3138" s="195"/>
      <c r="D3138" s="196" t="s">
        <v>213</v>
      </c>
      <c r="E3138" s="197" t="s">
        <v>1</v>
      </c>
      <c r="F3138" s="198" t="s">
        <v>601</v>
      </c>
      <c r="H3138" s="197" t="s">
        <v>1</v>
      </c>
      <c r="I3138" s="199"/>
      <c r="L3138" s="195"/>
      <c r="M3138" s="200"/>
      <c r="N3138" s="201"/>
      <c r="O3138" s="201"/>
      <c r="P3138" s="201"/>
      <c r="Q3138" s="201"/>
      <c r="R3138" s="201"/>
      <c r="S3138" s="201"/>
      <c r="T3138" s="202"/>
      <c r="AT3138" s="197" t="s">
        <v>213</v>
      </c>
      <c r="AU3138" s="197" t="s">
        <v>82</v>
      </c>
      <c r="AV3138" s="12" t="s">
        <v>80</v>
      </c>
      <c r="AW3138" s="12" t="s">
        <v>30</v>
      </c>
      <c r="AX3138" s="12" t="s">
        <v>73</v>
      </c>
      <c r="AY3138" s="197" t="s">
        <v>205</v>
      </c>
    </row>
    <row r="3139" s="12" customFormat="1">
      <c r="B3139" s="195"/>
      <c r="D3139" s="196" t="s">
        <v>213</v>
      </c>
      <c r="E3139" s="197" t="s">
        <v>1</v>
      </c>
      <c r="F3139" s="198" t="s">
        <v>341</v>
      </c>
      <c r="H3139" s="197" t="s">
        <v>1</v>
      </c>
      <c r="I3139" s="199"/>
      <c r="L3139" s="195"/>
      <c r="M3139" s="200"/>
      <c r="N3139" s="201"/>
      <c r="O3139" s="201"/>
      <c r="P3139" s="201"/>
      <c r="Q3139" s="201"/>
      <c r="R3139" s="201"/>
      <c r="S3139" s="201"/>
      <c r="T3139" s="202"/>
      <c r="AT3139" s="197" t="s">
        <v>213</v>
      </c>
      <c r="AU3139" s="197" t="s">
        <v>82</v>
      </c>
      <c r="AV3139" s="12" t="s">
        <v>80</v>
      </c>
      <c r="AW3139" s="12" t="s">
        <v>30</v>
      </c>
      <c r="AX3139" s="12" t="s">
        <v>73</v>
      </c>
      <c r="AY3139" s="197" t="s">
        <v>205</v>
      </c>
    </row>
    <row r="3140" s="13" customFormat="1">
      <c r="B3140" s="203"/>
      <c r="D3140" s="196" t="s">
        <v>213</v>
      </c>
      <c r="E3140" s="204" t="s">
        <v>1</v>
      </c>
      <c r="F3140" s="205" t="s">
        <v>342</v>
      </c>
      <c r="H3140" s="206">
        <v>8.0999999999999996</v>
      </c>
      <c r="I3140" s="207"/>
      <c r="L3140" s="203"/>
      <c r="M3140" s="208"/>
      <c r="N3140" s="209"/>
      <c r="O3140" s="209"/>
      <c r="P3140" s="209"/>
      <c r="Q3140" s="209"/>
      <c r="R3140" s="209"/>
      <c r="S3140" s="209"/>
      <c r="T3140" s="210"/>
      <c r="AT3140" s="204" t="s">
        <v>213</v>
      </c>
      <c r="AU3140" s="204" t="s">
        <v>82</v>
      </c>
      <c r="AV3140" s="13" t="s">
        <v>82</v>
      </c>
      <c r="AW3140" s="13" t="s">
        <v>30</v>
      </c>
      <c r="AX3140" s="13" t="s">
        <v>73</v>
      </c>
      <c r="AY3140" s="204" t="s">
        <v>205</v>
      </c>
    </row>
    <row r="3141" s="12" customFormat="1">
      <c r="B3141" s="195"/>
      <c r="D3141" s="196" t="s">
        <v>213</v>
      </c>
      <c r="E3141" s="197" t="s">
        <v>1</v>
      </c>
      <c r="F3141" s="198" t="s">
        <v>382</v>
      </c>
      <c r="H3141" s="197" t="s">
        <v>1</v>
      </c>
      <c r="I3141" s="199"/>
      <c r="L3141" s="195"/>
      <c r="M3141" s="200"/>
      <c r="N3141" s="201"/>
      <c r="O3141" s="201"/>
      <c r="P3141" s="201"/>
      <c r="Q3141" s="201"/>
      <c r="R3141" s="201"/>
      <c r="S3141" s="201"/>
      <c r="T3141" s="202"/>
      <c r="AT3141" s="197" t="s">
        <v>213</v>
      </c>
      <c r="AU3141" s="197" t="s">
        <v>82</v>
      </c>
      <c r="AV3141" s="12" t="s">
        <v>80</v>
      </c>
      <c r="AW3141" s="12" t="s">
        <v>30</v>
      </c>
      <c r="AX3141" s="12" t="s">
        <v>73</v>
      </c>
      <c r="AY3141" s="197" t="s">
        <v>205</v>
      </c>
    </row>
    <row r="3142" s="13" customFormat="1">
      <c r="B3142" s="203"/>
      <c r="D3142" s="196" t="s">
        <v>213</v>
      </c>
      <c r="E3142" s="204" t="s">
        <v>1</v>
      </c>
      <c r="F3142" s="205" t="s">
        <v>384</v>
      </c>
      <c r="H3142" s="206">
        <v>28.469999999999999</v>
      </c>
      <c r="I3142" s="207"/>
      <c r="L3142" s="203"/>
      <c r="M3142" s="208"/>
      <c r="N3142" s="209"/>
      <c r="O3142" s="209"/>
      <c r="P3142" s="209"/>
      <c r="Q3142" s="209"/>
      <c r="R3142" s="209"/>
      <c r="S3142" s="209"/>
      <c r="T3142" s="210"/>
      <c r="AT3142" s="204" t="s">
        <v>213</v>
      </c>
      <c r="AU3142" s="204" t="s">
        <v>82</v>
      </c>
      <c r="AV3142" s="13" t="s">
        <v>82</v>
      </c>
      <c r="AW3142" s="13" t="s">
        <v>30</v>
      </c>
      <c r="AX3142" s="13" t="s">
        <v>73</v>
      </c>
      <c r="AY3142" s="204" t="s">
        <v>205</v>
      </c>
    </row>
    <row r="3143" s="12" customFormat="1">
      <c r="B3143" s="195"/>
      <c r="D3143" s="196" t="s">
        <v>213</v>
      </c>
      <c r="E3143" s="197" t="s">
        <v>1</v>
      </c>
      <c r="F3143" s="198" t="s">
        <v>436</v>
      </c>
      <c r="H3143" s="197" t="s">
        <v>1</v>
      </c>
      <c r="I3143" s="199"/>
      <c r="L3143" s="195"/>
      <c r="M3143" s="200"/>
      <c r="N3143" s="201"/>
      <c r="O3143" s="201"/>
      <c r="P3143" s="201"/>
      <c r="Q3143" s="201"/>
      <c r="R3143" s="201"/>
      <c r="S3143" s="201"/>
      <c r="T3143" s="202"/>
      <c r="AT3143" s="197" t="s">
        <v>213</v>
      </c>
      <c r="AU3143" s="197" t="s">
        <v>82</v>
      </c>
      <c r="AV3143" s="12" t="s">
        <v>80</v>
      </c>
      <c r="AW3143" s="12" t="s">
        <v>30</v>
      </c>
      <c r="AX3143" s="12" t="s">
        <v>73</v>
      </c>
      <c r="AY3143" s="197" t="s">
        <v>205</v>
      </c>
    </row>
    <row r="3144" s="13" customFormat="1">
      <c r="B3144" s="203"/>
      <c r="D3144" s="196" t="s">
        <v>213</v>
      </c>
      <c r="E3144" s="204" t="s">
        <v>1</v>
      </c>
      <c r="F3144" s="205" t="s">
        <v>437</v>
      </c>
      <c r="H3144" s="206">
        <v>24.43</v>
      </c>
      <c r="I3144" s="207"/>
      <c r="L3144" s="203"/>
      <c r="M3144" s="208"/>
      <c r="N3144" s="209"/>
      <c r="O3144" s="209"/>
      <c r="P3144" s="209"/>
      <c r="Q3144" s="209"/>
      <c r="R3144" s="209"/>
      <c r="S3144" s="209"/>
      <c r="T3144" s="210"/>
      <c r="AT3144" s="204" t="s">
        <v>213</v>
      </c>
      <c r="AU3144" s="204" t="s">
        <v>82</v>
      </c>
      <c r="AV3144" s="13" t="s">
        <v>82</v>
      </c>
      <c r="AW3144" s="13" t="s">
        <v>30</v>
      </c>
      <c r="AX3144" s="13" t="s">
        <v>73</v>
      </c>
      <c r="AY3144" s="204" t="s">
        <v>205</v>
      </c>
    </row>
    <row r="3145" s="12" customFormat="1">
      <c r="B3145" s="195"/>
      <c r="D3145" s="196" t="s">
        <v>213</v>
      </c>
      <c r="E3145" s="197" t="s">
        <v>1</v>
      </c>
      <c r="F3145" s="198" t="s">
        <v>446</v>
      </c>
      <c r="H3145" s="197" t="s">
        <v>1</v>
      </c>
      <c r="I3145" s="199"/>
      <c r="L3145" s="195"/>
      <c r="M3145" s="200"/>
      <c r="N3145" s="201"/>
      <c r="O3145" s="201"/>
      <c r="P3145" s="201"/>
      <c r="Q3145" s="201"/>
      <c r="R3145" s="201"/>
      <c r="S3145" s="201"/>
      <c r="T3145" s="202"/>
      <c r="AT3145" s="197" t="s">
        <v>213</v>
      </c>
      <c r="AU3145" s="197" t="s">
        <v>82</v>
      </c>
      <c r="AV3145" s="12" t="s">
        <v>80</v>
      </c>
      <c r="AW3145" s="12" t="s">
        <v>30</v>
      </c>
      <c r="AX3145" s="12" t="s">
        <v>73</v>
      </c>
      <c r="AY3145" s="197" t="s">
        <v>205</v>
      </c>
    </row>
    <row r="3146" s="13" customFormat="1">
      <c r="B3146" s="203"/>
      <c r="D3146" s="196" t="s">
        <v>213</v>
      </c>
      <c r="E3146" s="204" t="s">
        <v>1</v>
      </c>
      <c r="F3146" s="205" t="s">
        <v>448</v>
      </c>
      <c r="H3146" s="206">
        <v>16.760000000000002</v>
      </c>
      <c r="I3146" s="207"/>
      <c r="L3146" s="203"/>
      <c r="M3146" s="208"/>
      <c r="N3146" s="209"/>
      <c r="O3146" s="209"/>
      <c r="P3146" s="209"/>
      <c r="Q3146" s="209"/>
      <c r="R3146" s="209"/>
      <c r="S3146" s="209"/>
      <c r="T3146" s="210"/>
      <c r="AT3146" s="204" t="s">
        <v>213</v>
      </c>
      <c r="AU3146" s="204" t="s">
        <v>82</v>
      </c>
      <c r="AV3146" s="13" t="s">
        <v>82</v>
      </c>
      <c r="AW3146" s="13" t="s">
        <v>30</v>
      </c>
      <c r="AX3146" s="13" t="s">
        <v>73</v>
      </c>
      <c r="AY3146" s="204" t="s">
        <v>205</v>
      </c>
    </row>
    <row r="3147" s="15" customFormat="1">
      <c r="B3147" s="219"/>
      <c r="D3147" s="196" t="s">
        <v>213</v>
      </c>
      <c r="E3147" s="220" t="s">
        <v>1</v>
      </c>
      <c r="F3147" s="221" t="s">
        <v>235</v>
      </c>
      <c r="H3147" s="222">
        <v>77.760000000000005</v>
      </c>
      <c r="I3147" s="223"/>
      <c r="L3147" s="219"/>
      <c r="M3147" s="224"/>
      <c r="N3147" s="225"/>
      <c r="O3147" s="225"/>
      <c r="P3147" s="225"/>
      <c r="Q3147" s="225"/>
      <c r="R3147" s="225"/>
      <c r="S3147" s="225"/>
      <c r="T3147" s="226"/>
      <c r="AT3147" s="220" t="s">
        <v>213</v>
      </c>
      <c r="AU3147" s="220" t="s">
        <v>82</v>
      </c>
      <c r="AV3147" s="15" t="s">
        <v>120</v>
      </c>
      <c r="AW3147" s="15" t="s">
        <v>30</v>
      </c>
      <c r="AX3147" s="15" t="s">
        <v>73</v>
      </c>
      <c r="AY3147" s="220" t="s">
        <v>205</v>
      </c>
    </row>
    <row r="3148" s="12" customFormat="1">
      <c r="B3148" s="195"/>
      <c r="D3148" s="196" t="s">
        <v>213</v>
      </c>
      <c r="E3148" s="197" t="s">
        <v>1</v>
      </c>
      <c r="F3148" s="198" t="s">
        <v>1885</v>
      </c>
      <c r="H3148" s="197" t="s">
        <v>1</v>
      </c>
      <c r="I3148" s="199"/>
      <c r="L3148" s="195"/>
      <c r="M3148" s="200"/>
      <c r="N3148" s="201"/>
      <c r="O3148" s="201"/>
      <c r="P3148" s="201"/>
      <c r="Q3148" s="201"/>
      <c r="R3148" s="201"/>
      <c r="S3148" s="201"/>
      <c r="T3148" s="202"/>
      <c r="AT3148" s="197" t="s">
        <v>213</v>
      </c>
      <c r="AU3148" s="197" t="s">
        <v>82</v>
      </c>
      <c r="AV3148" s="12" t="s">
        <v>80</v>
      </c>
      <c r="AW3148" s="12" t="s">
        <v>30</v>
      </c>
      <c r="AX3148" s="12" t="s">
        <v>73</v>
      </c>
      <c r="AY3148" s="197" t="s">
        <v>205</v>
      </c>
    </row>
    <row r="3149" s="13" customFormat="1">
      <c r="B3149" s="203"/>
      <c r="D3149" s="196" t="s">
        <v>213</v>
      </c>
      <c r="E3149" s="204" t="s">
        <v>1</v>
      </c>
      <c r="F3149" s="205" t="s">
        <v>1926</v>
      </c>
      <c r="H3149" s="206">
        <v>17.32</v>
      </c>
      <c r="I3149" s="207"/>
      <c r="L3149" s="203"/>
      <c r="M3149" s="208"/>
      <c r="N3149" s="209"/>
      <c r="O3149" s="209"/>
      <c r="P3149" s="209"/>
      <c r="Q3149" s="209"/>
      <c r="R3149" s="209"/>
      <c r="S3149" s="209"/>
      <c r="T3149" s="210"/>
      <c r="AT3149" s="204" t="s">
        <v>213</v>
      </c>
      <c r="AU3149" s="204" t="s">
        <v>82</v>
      </c>
      <c r="AV3149" s="13" t="s">
        <v>82</v>
      </c>
      <c r="AW3149" s="13" t="s">
        <v>30</v>
      </c>
      <c r="AX3149" s="13" t="s">
        <v>73</v>
      </c>
      <c r="AY3149" s="204" t="s">
        <v>205</v>
      </c>
    </row>
    <row r="3150" s="15" customFormat="1">
      <c r="B3150" s="219"/>
      <c r="D3150" s="196" t="s">
        <v>213</v>
      </c>
      <c r="E3150" s="220" t="s">
        <v>1</v>
      </c>
      <c r="F3150" s="221" t="s">
        <v>235</v>
      </c>
      <c r="H3150" s="222">
        <v>17.32</v>
      </c>
      <c r="I3150" s="223"/>
      <c r="L3150" s="219"/>
      <c r="M3150" s="224"/>
      <c r="N3150" s="225"/>
      <c r="O3150" s="225"/>
      <c r="P3150" s="225"/>
      <c r="Q3150" s="225"/>
      <c r="R3150" s="225"/>
      <c r="S3150" s="225"/>
      <c r="T3150" s="226"/>
      <c r="AT3150" s="220" t="s">
        <v>213</v>
      </c>
      <c r="AU3150" s="220" t="s">
        <v>82</v>
      </c>
      <c r="AV3150" s="15" t="s">
        <v>120</v>
      </c>
      <c r="AW3150" s="15" t="s">
        <v>30</v>
      </c>
      <c r="AX3150" s="15" t="s">
        <v>73</v>
      </c>
      <c r="AY3150" s="220" t="s">
        <v>205</v>
      </c>
    </row>
    <row r="3151" s="14" customFormat="1">
      <c r="B3151" s="211"/>
      <c r="D3151" s="196" t="s">
        <v>213</v>
      </c>
      <c r="E3151" s="212" t="s">
        <v>1</v>
      </c>
      <c r="F3151" s="213" t="s">
        <v>218</v>
      </c>
      <c r="H3151" s="214">
        <v>247.56999999999999</v>
      </c>
      <c r="I3151" s="215"/>
      <c r="L3151" s="211"/>
      <c r="M3151" s="216"/>
      <c r="N3151" s="217"/>
      <c r="O3151" s="217"/>
      <c r="P3151" s="217"/>
      <c r="Q3151" s="217"/>
      <c r="R3151" s="217"/>
      <c r="S3151" s="217"/>
      <c r="T3151" s="218"/>
      <c r="AT3151" s="212" t="s">
        <v>213</v>
      </c>
      <c r="AU3151" s="212" t="s">
        <v>82</v>
      </c>
      <c r="AV3151" s="14" t="s">
        <v>123</v>
      </c>
      <c r="AW3151" s="14" t="s">
        <v>30</v>
      </c>
      <c r="AX3151" s="14" t="s">
        <v>80</v>
      </c>
      <c r="AY3151" s="212" t="s">
        <v>205</v>
      </c>
    </row>
    <row r="3152" s="13" customFormat="1">
      <c r="B3152" s="203"/>
      <c r="D3152" s="196" t="s">
        <v>213</v>
      </c>
      <c r="F3152" s="205" t="s">
        <v>1927</v>
      </c>
      <c r="H3152" s="206">
        <v>272.327</v>
      </c>
      <c r="I3152" s="207"/>
      <c r="L3152" s="203"/>
      <c r="M3152" s="208"/>
      <c r="N3152" s="209"/>
      <c r="O3152" s="209"/>
      <c r="P3152" s="209"/>
      <c r="Q3152" s="209"/>
      <c r="R3152" s="209"/>
      <c r="S3152" s="209"/>
      <c r="T3152" s="210"/>
      <c r="AT3152" s="204" t="s">
        <v>213</v>
      </c>
      <c r="AU3152" s="204" t="s">
        <v>82</v>
      </c>
      <c r="AV3152" s="13" t="s">
        <v>82</v>
      </c>
      <c r="AW3152" s="13" t="s">
        <v>3</v>
      </c>
      <c r="AX3152" s="13" t="s">
        <v>80</v>
      </c>
      <c r="AY3152" s="204" t="s">
        <v>205</v>
      </c>
    </row>
    <row r="3153" s="1" customFormat="1" ht="24.2" customHeight="1">
      <c r="A3153" s="37"/>
      <c r="B3153" s="181"/>
      <c r="C3153" s="182" t="s">
        <v>1928</v>
      </c>
      <c r="D3153" s="182" t="s">
        <v>207</v>
      </c>
      <c r="E3153" s="183" t="s">
        <v>1929</v>
      </c>
      <c r="F3153" s="184" t="s">
        <v>1930</v>
      </c>
      <c r="G3153" s="185" t="s">
        <v>635</v>
      </c>
      <c r="H3153" s="186">
        <v>11.199999999999999</v>
      </c>
      <c r="I3153" s="187">
        <v>3300</v>
      </c>
      <c r="J3153" s="188">
        <f>ROUND(I3153*H3153,2)</f>
        <v>36960</v>
      </c>
      <c r="K3153" s="184" t="s">
        <v>211</v>
      </c>
      <c r="L3153" s="38"/>
      <c r="M3153" s="189" t="s">
        <v>1</v>
      </c>
      <c r="N3153" s="190" t="s">
        <v>38</v>
      </c>
      <c r="O3153" s="76"/>
      <c r="P3153" s="191">
        <f>O3153*H3153</f>
        <v>0</v>
      </c>
      <c r="Q3153" s="191">
        <v>0</v>
      </c>
      <c r="R3153" s="191">
        <f>Q3153*H3153</f>
        <v>0</v>
      </c>
      <c r="S3153" s="191">
        <v>0</v>
      </c>
      <c r="T3153" s="192">
        <f>S3153*H3153</f>
        <v>0</v>
      </c>
      <c r="U3153" s="37"/>
      <c r="V3153" s="37"/>
      <c r="W3153" s="37"/>
      <c r="X3153" s="37"/>
      <c r="Y3153" s="37"/>
      <c r="Z3153" s="37"/>
      <c r="AA3153" s="37"/>
      <c r="AB3153" s="37"/>
      <c r="AC3153" s="37"/>
      <c r="AD3153" s="37"/>
      <c r="AE3153" s="37"/>
      <c r="AR3153" s="193" t="s">
        <v>472</v>
      </c>
      <c r="AT3153" s="193" t="s">
        <v>207</v>
      </c>
      <c r="AU3153" s="193" t="s">
        <v>82</v>
      </c>
      <c r="AY3153" s="18" t="s">
        <v>205</v>
      </c>
      <c r="BE3153" s="194">
        <f>IF(N3153="základní",J3153,0)</f>
        <v>36960</v>
      </c>
      <c r="BF3153" s="194">
        <f>IF(N3153="snížená",J3153,0)</f>
        <v>0</v>
      </c>
      <c r="BG3153" s="194">
        <f>IF(N3153="zákl. přenesená",J3153,0)</f>
        <v>0</v>
      </c>
      <c r="BH3153" s="194">
        <f>IF(N3153="sníž. přenesená",J3153,0)</f>
        <v>0</v>
      </c>
      <c r="BI3153" s="194">
        <f>IF(N3153="nulová",J3153,0)</f>
        <v>0</v>
      </c>
      <c r="BJ3153" s="18" t="s">
        <v>80</v>
      </c>
      <c r="BK3153" s="194">
        <f>ROUND(I3153*H3153,2)</f>
        <v>36960</v>
      </c>
      <c r="BL3153" s="18" t="s">
        <v>472</v>
      </c>
      <c r="BM3153" s="193" t="s">
        <v>1931</v>
      </c>
    </row>
    <row r="3154" s="1" customFormat="1" ht="24.2" customHeight="1">
      <c r="A3154" s="37"/>
      <c r="B3154" s="181"/>
      <c r="C3154" s="182" t="s">
        <v>1932</v>
      </c>
      <c r="D3154" s="182" t="s">
        <v>207</v>
      </c>
      <c r="E3154" s="183" t="s">
        <v>1933</v>
      </c>
      <c r="F3154" s="184" t="s">
        <v>1934</v>
      </c>
      <c r="G3154" s="185" t="s">
        <v>635</v>
      </c>
      <c r="H3154" s="186">
        <v>11.199999999999999</v>
      </c>
      <c r="I3154" s="187">
        <v>3300</v>
      </c>
      <c r="J3154" s="188">
        <f>ROUND(I3154*H3154,2)</f>
        <v>36960</v>
      </c>
      <c r="K3154" s="184" t="s">
        <v>211</v>
      </c>
      <c r="L3154" s="38"/>
      <c r="M3154" s="189" t="s">
        <v>1</v>
      </c>
      <c r="N3154" s="190" t="s">
        <v>38</v>
      </c>
      <c r="O3154" s="76"/>
      <c r="P3154" s="191">
        <f>O3154*H3154</f>
        <v>0</v>
      </c>
      <c r="Q3154" s="191">
        <v>0</v>
      </c>
      <c r="R3154" s="191">
        <f>Q3154*H3154</f>
        <v>0</v>
      </c>
      <c r="S3154" s="191">
        <v>0</v>
      </c>
      <c r="T3154" s="192">
        <f>S3154*H3154</f>
        <v>0</v>
      </c>
      <c r="U3154" s="37"/>
      <c r="V3154" s="37"/>
      <c r="W3154" s="37"/>
      <c r="X3154" s="37"/>
      <c r="Y3154" s="37"/>
      <c r="Z3154" s="37"/>
      <c r="AA3154" s="37"/>
      <c r="AB3154" s="37"/>
      <c r="AC3154" s="37"/>
      <c r="AD3154" s="37"/>
      <c r="AE3154" s="37"/>
      <c r="AR3154" s="193" t="s">
        <v>472</v>
      </c>
      <c r="AT3154" s="193" t="s">
        <v>207</v>
      </c>
      <c r="AU3154" s="193" t="s">
        <v>82</v>
      </c>
      <c r="AY3154" s="18" t="s">
        <v>205</v>
      </c>
      <c r="BE3154" s="194">
        <f>IF(N3154="základní",J3154,0)</f>
        <v>36960</v>
      </c>
      <c r="BF3154" s="194">
        <f>IF(N3154="snížená",J3154,0)</f>
        <v>0</v>
      </c>
      <c r="BG3154" s="194">
        <f>IF(N3154="zákl. přenesená",J3154,0)</f>
        <v>0</v>
      </c>
      <c r="BH3154" s="194">
        <f>IF(N3154="sníž. přenesená",J3154,0)</f>
        <v>0</v>
      </c>
      <c r="BI3154" s="194">
        <f>IF(N3154="nulová",J3154,0)</f>
        <v>0</v>
      </c>
      <c r="BJ3154" s="18" t="s">
        <v>80</v>
      </c>
      <c r="BK3154" s="194">
        <f>ROUND(I3154*H3154,2)</f>
        <v>36960</v>
      </c>
      <c r="BL3154" s="18" t="s">
        <v>472</v>
      </c>
      <c r="BM3154" s="193" t="s">
        <v>1935</v>
      </c>
    </row>
    <row r="3155" s="11" customFormat="1" ht="22.9" customHeight="1">
      <c r="B3155" s="168"/>
      <c r="D3155" s="169" t="s">
        <v>72</v>
      </c>
      <c r="E3155" s="179" t="s">
        <v>1936</v>
      </c>
      <c r="F3155" s="179" t="s">
        <v>1937</v>
      </c>
      <c r="I3155" s="171"/>
      <c r="J3155" s="180">
        <f>BK3155</f>
        <v>12800</v>
      </c>
      <c r="L3155" s="168"/>
      <c r="M3155" s="173"/>
      <c r="N3155" s="174"/>
      <c r="O3155" s="174"/>
      <c r="P3155" s="175">
        <f>P3156</f>
        <v>0</v>
      </c>
      <c r="Q3155" s="174"/>
      <c r="R3155" s="175">
        <f>R3156</f>
        <v>0.025999999999999999</v>
      </c>
      <c r="S3155" s="174"/>
      <c r="T3155" s="176">
        <f>T3156</f>
        <v>0</v>
      </c>
      <c r="AR3155" s="169" t="s">
        <v>82</v>
      </c>
      <c r="AT3155" s="177" t="s">
        <v>72</v>
      </c>
      <c r="AU3155" s="177" t="s">
        <v>80</v>
      </c>
      <c r="AY3155" s="169" t="s">
        <v>205</v>
      </c>
      <c r="BK3155" s="178">
        <f>BK3156</f>
        <v>12800</v>
      </c>
    </row>
    <row r="3156" s="1" customFormat="1" ht="37.9" customHeight="1">
      <c r="A3156" s="37"/>
      <c r="B3156" s="181"/>
      <c r="C3156" s="182" t="s">
        <v>1938</v>
      </c>
      <c r="D3156" s="182" t="s">
        <v>207</v>
      </c>
      <c r="E3156" s="183" t="s">
        <v>1939</v>
      </c>
      <c r="F3156" s="184" t="s">
        <v>1940</v>
      </c>
      <c r="G3156" s="185" t="s">
        <v>210</v>
      </c>
      <c r="H3156" s="186">
        <v>40</v>
      </c>
      <c r="I3156" s="187">
        <v>320</v>
      </c>
      <c r="J3156" s="188">
        <f>ROUND(I3156*H3156,2)</f>
        <v>12800</v>
      </c>
      <c r="K3156" s="184" t="s">
        <v>1</v>
      </c>
      <c r="L3156" s="38"/>
      <c r="M3156" s="189" t="s">
        <v>1</v>
      </c>
      <c r="N3156" s="190" t="s">
        <v>38</v>
      </c>
      <c r="O3156" s="76"/>
      <c r="P3156" s="191">
        <f>O3156*H3156</f>
        <v>0</v>
      </c>
      <c r="Q3156" s="191">
        <v>0.00064999999999999997</v>
      </c>
      <c r="R3156" s="191">
        <f>Q3156*H3156</f>
        <v>0.025999999999999999</v>
      </c>
      <c r="S3156" s="191">
        <v>0</v>
      </c>
      <c r="T3156" s="192">
        <f>S3156*H3156</f>
        <v>0</v>
      </c>
      <c r="U3156" s="37"/>
      <c r="V3156" s="37"/>
      <c r="W3156" s="37"/>
      <c r="X3156" s="37"/>
      <c r="Y3156" s="37"/>
      <c r="Z3156" s="37"/>
      <c r="AA3156" s="37"/>
      <c r="AB3156" s="37"/>
      <c r="AC3156" s="37"/>
      <c r="AD3156" s="37"/>
      <c r="AE3156" s="37"/>
      <c r="AR3156" s="193" t="s">
        <v>472</v>
      </c>
      <c r="AT3156" s="193" t="s">
        <v>207</v>
      </c>
      <c r="AU3156" s="193" t="s">
        <v>82</v>
      </c>
      <c r="AY3156" s="18" t="s">
        <v>205</v>
      </c>
      <c r="BE3156" s="194">
        <f>IF(N3156="základní",J3156,0)</f>
        <v>12800</v>
      </c>
      <c r="BF3156" s="194">
        <f>IF(N3156="snížená",J3156,0)</f>
        <v>0</v>
      </c>
      <c r="BG3156" s="194">
        <f>IF(N3156="zákl. přenesená",J3156,0)</f>
        <v>0</v>
      </c>
      <c r="BH3156" s="194">
        <f>IF(N3156="sníž. přenesená",J3156,0)</f>
        <v>0</v>
      </c>
      <c r="BI3156" s="194">
        <f>IF(N3156="nulová",J3156,0)</f>
        <v>0</v>
      </c>
      <c r="BJ3156" s="18" t="s">
        <v>80</v>
      </c>
      <c r="BK3156" s="194">
        <f>ROUND(I3156*H3156,2)</f>
        <v>12800</v>
      </c>
      <c r="BL3156" s="18" t="s">
        <v>472</v>
      </c>
      <c r="BM3156" s="193" t="s">
        <v>1941</v>
      </c>
    </row>
    <row r="3157" s="11" customFormat="1" ht="22.9" customHeight="1">
      <c r="B3157" s="168"/>
      <c r="D3157" s="169" t="s">
        <v>72</v>
      </c>
      <c r="E3157" s="179" t="s">
        <v>1942</v>
      </c>
      <c r="F3157" s="179" t="s">
        <v>1943</v>
      </c>
      <c r="I3157" s="171"/>
      <c r="J3157" s="180">
        <f>BK3157</f>
        <v>256596.88999999999</v>
      </c>
      <c r="L3157" s="168"/>
      <c r="M3157" s="173"/>
      <c r="N3157" s="174"/>
      <c r="O3157" s="174"/>
      <c r="P3157" s="175">
        <f>SUM(P3158:P3399)</f>
        <v>0</v>
      </c>
      <c r="Q3157" s="174"/>
      <c r="R3157" s="175">
        <f>SUM(R3158:R3399)</f>
        <v>4.0885226999999995</v>
      </c>
      <c r="S3157" s="174"/>
      <c r="T3157" s="176">
        <f>SUM(T3158:T3399)</f>
        <v>0</v>
      </c>
      <c r="AR3157" s="169" t="s">
        <v>82</v>
      </c>
      <c r="AT3157" s="177" t="s">
        <v>72</v>
      </c>
      <c r="AU3157" s="177" t="s">
        <v>80</v>
      </c>
      <c r="AY3157" s="169" t="s">
        <v>205</v>
      </c>
      <c r="BK3157" s="178">
        <f>SUM(BK3158:BK3399)</f>
        <v>256596.88999999999</v>
      </c>
    </row>
    <row r="3158" s="1" customFormat="1" ht="14.45" customHeight="1">
      <c r="A3158" s="37"/>
      <c r="B3158" s="181"/>
      <c r="C3158" s="182" t="s">
        <v>1944</v>
      </c>
      <c r="D3158" s="182" t="s">
        <v>207</v>
      </c>
      <c r="E3158" s="183" t="s">
        <v>1945</v>
      </c>
      <c r="F3158" s="184" t="s">
        <v>1946</v>
      </c>
      <c r="G3158" s="185" t="s">
        <v>210</v>
      </c>
      <c r="H3158" s="186">
        <v>192.42400000000001</v>
      </c>
      <c r="I3158" s="187">
        <v>35</v>
      </c>
      <c r="J3158" s="188">
        <f>ROUND(I3158*H3158,2)</f>
        <v>6734.8400000000001</v>
      </c>
      <c r="K3158" s="184" t="s">
        <v>211</v>
      </c>
      <c r="L3158" s="38"/>
      <c r="M3158" s="189" t="s">
        <v>1</v>
      </c>
      <c r="N3158" s="190" t="s">
        <v>38</v>
      </c>
      <c r="O3158" s="76"/>
      <c r="P3158" s="191">
        <f>O3158*H3158</f>
        <v>0</v>
      </c>
      <c r="Q3158" s="191">
        <v>0.00029999999999999997</v>
      </c>
      <c r="R3158" s="191">
        <f>Q3158*H3158</f>
        <v>0.057727199999999999</v>
      </c>
      <c r="S3158" s="191">
        <v>0</v>
      </c>
      <c r="T3158" s="192">
        <f>S3158*H3158</f>
        <v>0</v>
      </c>
      <c r="U3158" s="37"/>
      <c r="V3158" s="37"/>
      <c r="W3158" s="37"/>
      <c r="X3158" s="37"/>
      <c r="Y3158" s="37"/>
      <c r="Z3158" s="37"/>
      <c r="AA3158" s="37"/>
      <c r="AB3158" s="37"/>
      <c r="AC3158" s="37"/>
      <c r="AD3158" s="37"/>
      <c r="AE3158" s="37"/>
      <c r="AR3158" s="193" t="s">
        <v>472</v>
      </c>
      <c r="AT3158" s="193" t="s">
        <v>207</v>
      </c>
      <c r="AU3158" s="193" t="s">
        <v>82</v>
      </c>
      <c r="AY3158" s="18" t="s">
        <v>205</v>
      </c>
      <c r="BE3158" s="194">
        <f>IF(N3158="základní",J3158,0)</f>
        <v>6734.8400000000001</v>
      </c>
      <c r="BF3158" s="194">
        <f>IF(N3158="snížená",J3158,0)</f>
        <v>0</v>
      </c>
      <c r="BG3158" s="194">
        <f>IF(N3158="zákl. přenesená",J3158,0)</f>
        <v>0</v>
      </c>
      <c r="BH3158" s="194">
        <f>IF(N3158="sníž. přenesená",J3158,0)</f>
        <v>0</v>
      </c>
      <c r="BI3158" s="194">
        <f>IF(N3158="nulová",J3158,0)</f>
        <v>0</v>
      </c>
      <c r="BJ3158" s="18" t="s">
        <v>80</v>
      </c>
      <c r="BK3158" s="194">
        <f>ROUND(I3158*H3158,2)</f>
        <v>6734.8400000000001</v>
      </c>
      <c r="BL3158" s="18" t="s">
        <v>472</v>
      </c>
      <c r="BM3158" s="193" t="s">
        <v>1947</v>
      </c>
    </row>
    <row r="3159" s="12" customFormat="1">
      <c r="B3159" s="195"/>
      <c r="D3159" s="196" t="s">
        <v>213</v>
      </c>
      <c r="E3159" s="197" t="s">
        <v>1</v>
      </c>
      <c r="F3159" s="198" t="s">
        <v>581</v>
      </c>
      <c r="H3159" s="197" t="s">
        <v>1</v>
      </c>
      <c r="I3159" s="199"/>
      <c r="L3159" s="195"/>
      <c r="M3159" s="200"/>
      <c r="N3159" s="201"/>
      <c r="O3159" s="201"/>
      <c r="P3159" s="201"/>
      <c r="Q3159" s="201"/>
      <c r="R3159" s="201"/>
      <c r="S3159" s="201"/>
      <c r="T3159" s="202"/>
      <c r="AT3159" s="197" t="s">
        <v>213</v>
      </c>
      <c r="AU3159" s="197" t="s">
        <v>82</v>
      </c>
      <c r="AV3159" s="12" t="s">
        <v>80</v>
      </c>
      <c r="AW3159" s="12" t="s">
        <v>30</v>
      </c>
      <c r="AX3159" s="12" t="s">
        <v>73</v>
      </c>
      <c r="AY3159" s="197" t="s">
        <v>205</v>
      </c>
    </row>
    <row r="3160" s="12" customFormat="1">
      <c r="B3160" s="195"/>
      <c r="D3160" s="196" t="s">
        <v>213</v>
      </c>
      <c r="E3160" s="197" t="s">
        <v>1</v>
      </c>
      <c r="F3160" s="198" t="s">
        <v>223</v>
      </c>
      <c r="H3160" s="197" t="s">
        <v>1</v>
      </c>
      <c r="I3160" s="199"/>
      <c r="L3160" s="195"/>
      <c r="M3160" s="200"/>
      <c r="N3160" s="201"/>
      <c r="O3160" s="201"/>
      <c r="P3160" s="201"/>
      <c r="Q3160" s="201"/>
      <c r="R3160" s="201"/>
      <c r="S3160" s="201"/>
      <c r="T3160" s="202"/>
      <c r="AT3160" s="197" t="s">
        <v>213</v>
      </c>
      <c r="AU3160" s="197" t="s">
        <v>82</v>
      </c>
      <c r="AV3160" s="12" t="s">
        <v>80</v>
      </c>
      <c r="AW3160" s="12" t="s">
        <v>30</v>
      </c>
      <c r="AX3160" s="12" t="s">
        <v>73</v>
      </c>
      <c r="AY3160" s="197" t="s">
        <v>205</v>
      </c>
    </row>
    <row r="3161" s="12" customFormat="1">
      <c r="B3161" s="195"/>
      <c r="D3161" s="196" t="s">
        <v>213</v>
      </c>
      <c r="E3161" s="197" t="s">
        <v>1</v>
      </c>
      <c r="F3161" s="198" t="s">
        <v>1948</v>
      </c>
      <c r="H3161" s="197" t="s">
        <v>1</v>
      </c>
      <c r="I3161" s="199"/>
      <c r="L3161" s="195"/>
      <c r="M3161" s="200"/>
      <c r="N3161" s="201"/>
      <c r="O3161" s="201"/>
      <c r="P3161" s="201"/>
      <c r="Q3161" s="201"/>
      <c r="R3161" s="201"/>
      <c r="S3161" s="201"/>
      <c r="T3161" s="202"/>
      <c r="AT3161" s="197" t="s">
        <v>213</v>
      </c>
      <c r="AU3161" s="197" t="s">
        <v>82</v>
      </c>
      <c r="AV3161" s="12" t="s">
        <v>80</v>
      </c>
      <c r="AW3161" s="12" t="s">
        <v>30</v>
      </c>
      <c r="AX3161" s="12" t="s">
        <v>73</v>
      </c>
      <c r="AY3161" s="197" t="s">
        <v>205</v>
      </c>
    </row>
    <row r="3162" s="12" customFormat="1">
      <c r="B3162" s="195"/>
      <c r="D3162" s="196" t="s">
        <v>213</v>
      </c>
      <c r="E3162" s="197" t="s">
        <v>1</v>
      </c>
      <c r="F3162" s="198" t="s">
        <v>248</v>
      </c>
      <c r="H3162" s="197" t="s">
        <v>1</v>
      </c>
      <c r="I3162" s="199"/>
      <c r="L3162" s="195"/>
      <c r="M3162" s="200"/>
      <c r="N3162" s="201"/>
      <c r="O3162" s="201"/>
      <c r="P3162" s="201"/>
      <c r="Q3162" s="201"/>
      <c r="R3162" s="201"/>
      <c r="S3162" s="201"/>
      <c r="T3162" s="202"/>
      <c r="AT3162" s="197" t="s">
        <v>213</v>
      </c>
      <c r="AU3162" s="197" t="s">
        <v>82</v>
      </c>
      <c r="AV3162" s="12" t="s">
        <v>80</v>
      </c>
      <c r="AW3162" s="12" t="s">
        <v>30</v>
      </c>
      <c r="AX3162" s="12" t="s">
        <v>73</v>
      </c>
      <c r="AY3162" s="197" t="s">
        <v>205</v>
      </c>
    </row>
    <row r="3163" s="13" customFormat="1">
      <c r="B3163" s="203"/>
      <c r="D3163" s="196" t="s">
        <v>213</v>
      </c>
      <c r="E3163" s="204" t="s">
        <v>1</v>
      </c>
      <c r="F3163" s="205" t="s">
        <v>1949</v>
      </c>
      <c r="H3163" s="206">
        <v>10.807</v>
      </c>
      <c r="I3163" s="207"/>
      <c r="L3163" s="203"/>
      <c r="M3163" s="208"/>
      <c r="N3163" s="209"/>
      <c r="O3163" s="209"/>
      <c r="P3163" s="209"/>
      <c r="Q3163" s="209"/>
      <c r="R3163" s="209"/>
      <c r="S3163" s="209"/>
      <c r="T3163" s="210"/>
      <c r="AT3163" s="204" t="s">
        <v>213</v>
      </c>
      <c r="AU3163" s="204" t="s">
        <v>82</v>
      </c>
      <c r="AV3163" s="13" t="s">
        <v>82</v>
      </c>
      <c r="AW3163" s="13" t="s">
        <v>30</v>
      </c>
      <c r="AX3163" s="13" t="s">
        <v>73</v>
      </c>
      <c r="AY3163" s="204" t="s">
        <v>205</v>
      </c>
    </row>
    <row r="3164" s="13" customFormat="1">
      <c r="B3164" s="203"/>
      <c r="D3164" s="196" t="s">
        <v>213</v>
      </c>
      <c r="E3164" s="204" t="s">
        <v>1</v>
      </c>
      <c r="F3164" s="205" t="s">
        <v>495</v>
      </c>
      <c r="H3164" s="206">
        <v>-1.3999999999999999</v>
      </c>
      <c r="I3164" s="207"/>
      <c r="L3164" s="203"/>
      <c r="M3164" s="208"/>
      <c r="N3164" s="209"/>
      <c r="O3164" s="209"/>
      <c r="P3164" s="209"/>
      <c r="Q3164" s="209"/>
      <c r="R3164" s="209"/>
      <c r="S3164" s="209"/>
      <c r="T3164" s="210"/>
      <c r="AT3164" s="204" t="s">
        <v>213</v>
      </c>
      <c r="AU3164" s="204" t="s">
        <v>82</v>
      </c>
      <c r="AV3164" s="13" t="s">
        <v>82</v>
      </c>
      <c r="AW3164" s="13" t="s">
        <v>30</v>
      </c>
      <c r="AX3164" s="13" t="s">
        <v>73</v>
      </c>
      <c r="AY3164" s="204" t="s">
        <v>205</v>
      </c>
    </row>
    <row r="3165" s="12" customFormat="1">
      <c r="B3165" s="195"/>
      <c r="D3165" s="196" t="s">
        <v>213</v>
      </c>
      <c r="E3165" s="197" t="s">
        <v>1</v>
      </c>
      <c r="F3165" s="198" t="s">
        <v>387</v>
      </c>
      <c r="H3165" s="197" t="s">
        <v>1</v>
      </c>
      <c r="I3165" s="199"/>
      <c r="L3165" s="195"/>
      <c r="M3165" s="200"/>
      <c r="N3165" s="201"/>
      <c r="O3165" s="201"/>
      <c r="P3165" s="201"/>
      <c r="Q3165" s="201"/>
      <c r="R3165" s="201"/>
      <c r="S3165" s="201"/>
      <c r="T3165" s="202"/>
      <c r="AT3165" s="197" t="s">
        <v>213</v>
      </c>
      <c r="AU3165" s="197" t="s">
        <v>82</v>
      </c>
      <c r="AV3165" s="12" t="s">
        <v>80</v>
      </c>
      <c r="AW3165" s="12" t="s">
        <v>30</v>
      </c>
      <c r="AX3165" s="12" t="s">
        <v>73</v>
      </c>
      <c r="AY3165" s="197" t="s">
        <v>205</v>
      </c>
    </row>
    <row r="3166" s="13" customFormat="1">
      <c r="B3166" s="203"/>
      <c r="D3166" s="196" t="s">
        <v>213</v>
      </c>
      <c r="E3166" s="204" t="s">
        <v>1</v>
      </c>
      <c r="F3166" s="205" t="s">
        <v>1950</v>
      </c>
      <c r="H3166" s="206">
        <v>12.321999999999999</v>
      </c>
      <c r="I3166" s="207"/>
      <c r="L3166" s="203"/>
      <c r="M3166" s="208"/>
      <c r="N3166" s="209"/>
      <c r="O3166" s="209"/>
      <c r="P3166" s="209"/>
      <c r="Q3166" s="209"/>
      <c r="R3166" s="209"/>
      <c r="S3166" s="209"/>
      <c r="T3166" s="210"/>
      <c r="AT3166" s="204" t="s">
        <v>213</v>
      </c>
      <c r="AU3166" s="204" t="s">
        <v>82</v>
      </c>
      <c r="AV3166" s="13" t="s">
        <v>82</v>
      </c>
      <c r="AW3166" s="13" t="s">
        <v>30</v>
      </c>
      <c r="AX3166" s="13" t="s">
        <v>73</v>
      </c>
      <c r="AY3166" s="204" t="s">
        <v>205</v>
      </c>
    </row>
    <row r="3167" s="13" customFormat="1">
      <c r="B3167" s="203"/>
      <c r="D3167" s="196" t="s">
        <v>213</v>
      </c>
      <c r="E3167" s="204" t="s">
        <v>1</v>
      </c>
      <c r="F3167" s="205" t="s">
        <v>492</v>
      </c>
      <c r="H3167" s="206">
        <v>-2.7999999999999998</v>
      </c>
      <c r="I3167" s="207"/>
      <c r="L3167" s="203"/>
      <c r="M3167" s="208"/>
      <c r="N3167" s="209"/>
      <c r="O3167" s="209"/>
      <c r="P3167" s="209"/>
      <c r="Q3167" s="209"/>
      <c r="R3167" s="209"/>
      <c r="S3167" s="209"/>
      <c r="T3167" s="210"/>
      <c r="AT3167" s="204" t="s">
        <v>213</v>
      </c>
      <c r="AU3167" s="204" t="s">
        <v>82</v>
      </c>
      <c r="AV3167" s="13" t="s">
        <v>82</v>
      </c>
      <c r="AW3167" s="13" t="s">
        <v>30</v>
      </c>
      <c r="AX3167" s="13" t="s">
        <v>73</v>
      </c>
      <c r="AY3167" s="204" t="s">
        <v>205</v>
      </c>
    </row>
    <row r="3168" s="12" customFormat="1">
      <c r="B3168" s="195"/>
      <c r="D3168" s="196" t="s">
        <v>213</v>
      </c>
      <c r="E3168" s="197" t="s">
        <v>1</v>
      </c>
      <c r="F3168" s="198" t="s">
        <v>398</v>
      </c>
      <c r="H3168" s="197" t="s">
        <v>1</v>
      </c>
      <c r="I3168" s="199"/>
      <c r="L3168" s="195"/>
      <c r="M3168" s="200"/>
      <c r="N3168" s="201"/>
      <c r="O3168" s="201"/>
      <c r="P3168" s="201"/>
      <c r="Q3168" s="201"/>
      <c r="R3168" s="201"/>
      <c r="S3168" s="201"/>
      <c r="T3168" s="202"/>
      <c r="AT3168" s="197" t="s">
        <v>213</v>
      </c>
      <c r="AU3168" s="197" t="s">
        <v>82</v>
      </c>
      <c r="AV3168" s="12" t="s">
        <v>80</v>
      </c>
      <c r="AW3168" s="12" t="s">
        <v>30</v>
      </c>
      <c r="AX3168" s="12" t="s">
        <v>73</v>
      </c>
      <c r="AY3168" s="197" t="s">
        <v>205</v>
      </c>
    </row>
    <row r="3169" s="13" customFormat="1">
      <c r="B3169" s="203"/>
      <c r="D3169" s="196" t="s">
        <v>213</v>
      </c>
      <c r="E3169" s="204" t="s">
        <v>1</v>
      </c>
      <c r="F3169" s="205" t="s">
        <v>1951</v>
      </c>
      <c r="H3169" s="206">
        <v>10.1</v>
      </c>
      <c r="I3169" s="207"/>
      <c r="L3169" s="203"/>
      <c r="M3169" s="208"/>
      <c r="N3169" s="209"/>
      <c r="O3169" s="209"/>
      <c r="P3169" s="209"/>
      <c r="Q3169" s="209"/>
      <c r="R3169" s="209"/>
      <c r="S3169" s="209"/>
      <c r="T3169" s="210"/>
      <c r="AT3169" s="204" t="s">
        <v>213</v>
      </c>
      <c r="AU3169" s="204" t="s">
        <v>82</v>
      </c>
      <c r="AV3169" s="13" t="s">
        <v>82</v>
      </c>
      <c r="AW3169" s="13" t="s">
        <v>30</v>
      </c>
      <c r="AX3169" s="13" t="s">
        <v>73</v>
      </c>
      <c r="AY3169" s="204" t="s">
        <v>205</v>
      </c>
    </row>
    <row r="3170" s="13" customFormat="1">
      <c r="B3170" s="203"/>
      <c r="D3170" s="196" t="s">
        <v>213</v>
      </c>
      <c r="E3170" s="204" t="s">
        <v>1</v>
      </c>
      <c r="F3170" s="205" t="s">
        <v>495</v>
      </c>
      <c r="H3170" s="206">
        <v>-1.3999999999999999</v>
      </c>
      <c r="I3170" s="207"/>
      <c r="L3170" s="203"/>
      <c r="M3170" s="208"/>
      <c r="N3170" s="209"/>
      <c r="O3170" s="209"/>
      <c r="P3170" s="209"/>
      <c r="Q3170" s="209"/>
      <c r="R3170" s="209"/>
      <c r="S3170" s="209"/>
      <c r="T3170" s="210"/>
      <c r="AT3170" s="204" t="s">
        <v>213</v>
      </c>
      <c r="AU3170" s="204" t="s">
        <v>82</v>
      </c>
      <c r="AV3170" s="13" t="s">
        <v>82</v>
      </c>
      <c r="AW3170" s="13" t="s">
        <v>30</v>
      </c>
      <c r="AX3170" s="13" t="s">
        <v>73</v>
      </c>
      <c r="AY3170" s="204" t="s">
        <v>205</v>
      </c>
    </row>
    <row r="3171" s="12" customFormat="1">
      <c r="B3171" s="195"/>
      <c r="D3171" s="196" t="s">
        <v>213</v>
      </c>
      <c r="E3171" s="197" t="s">
        <v>1</v>
      </c>
      <c r="F3171" s="198" t="s">
        <v>406</v>
      </c>
      <c r="H3171" s="197" t="s">
        <v>1</v>
      </c>
      <c r="I3171" s="199"/>
      <c r="L3171" s="195"/>
      <c r="M3171" s="200"/>
      <c r="N3171" s="201"/>
      <c r="O3171" s="201"/>
      <c r="P3171" s="201"/>
      <c r="Q3171" s="201"/>
      <c r="R3171" s="201"/>
      <c r="S3171" s="201"/>
      <c r="T3171" s="202"/>
      <c r="AT3171" s="197" t="s">
        <v>213</v>
      </c>
      <c r="AU3171" s="197" t="s">
        <v>82</v>
      </c>
      <c r="AV3171" s="12" t="s">
        <v>80</v>
      </c>
      <c r="AW3171" s="12" t="s">
        <v>30</v>
      </c>
      <c r="AX3171" s="12" t="s">
        <v>73</v>
      </c>
      <c r="AY3171" s="197" t="s">
        <v>205</v>
      </c>
    </row>
    <row r="3172" s="13" customFormat="1">
      <c r="B3172" s="203"/>
      <c r="D3172" s="196" t="s">
        <v>213</v>
      </c>
      <c r="E3172" s="204" t="s">
        <v>1</v>
      </c>
      <c r="F3172" s="205" t="s">
        <v>1952</v>
      </c>
      <c r="H3172" s="206">
        <v>51.024999999999999</v>
      </c>
      <c r="I3172" s="207"/>
      <c r="L3172" s="203"/>
      <c r="M3172" s="208"/>
      <c r="N3172" s="209"/>
      <c r="O3172" s="209"/>
      <c r="P3172" s="209"/>
      <c r="Q3172" s="209"/>
      <c r="R3172" s="209"/>
      <c r="S3172" s="209"/>
      <c r="T3172" s="210"/>
      <c r="AT3172" s="204" t="s">
        <v>213</v>
      </c>
      <c r="AU3172" s="204" t="s">
        <v>82</v>
      </c>
      <c r="AV3172" s="13" t="s">
        <v>82</v>
      </c>
      <c r="AW3172" s="13" t="s">
        <v>30</v>
      </c>
      <c r="AX3172" s="13" t="s">
        <v>73</v>
      </c>
      <c r="AY3172" s="204" t="s">
        <v>205</v>
      </c>
    </row>
    <row r="3173" s="13" customFormat="1">
      <c r="B3173" s="203"/>
      <c r="D3173" s="196" t="s">
        <v>213</v>
      </c>
      <c r="E3173" s="204" t="s">
        <v>1</v>
      </c>
      <c r="F3173" s="205" t="s">
        <v>897</v>
      </c>
      <c r="H3173" s="206">
        <v>-7.6600000000000001</v>
      </c>
      <c r="I3173" s="207"/>
      <c r="L3173" s="203"/>
      <c r="M3173" s="208"/>
      <c r="N3173" s="209"/>
      <c r="O3173" s="209"/>
      <c r="P3173" s="209"/>
      <c r="Q3173" s="209"/>
      <c r="R3173" s="209"/>
      <c r="S3173" s="209"/>
      <c r="T3173" s="210"/>
      <c r="AT3173" s="204" t="s">
        <v>213</v>
      </c>
      <c r="AU3173" s="204" t="s">
        <v>82</v>
      </c>
      <c r="AV3173" s="13" t="s">
        <v>82</v>
      </c>
      <c r="AW3173" s="13" t="s">
        <v>30</v>
      </c>
      <c r="AX3173" s="13" t="s">
        <v>73</v>
      </c>
      <c r="AY3173" s="204" t="s">
        <v>205</v>
      </c>
    </row>
    <row r="3174" s="12" customFormat="1">
      <c r="B3174" s="195"/>
      <c r="D3174" s="196" t="s">
        <v>213</v>
      </c>
      <c r="E3174" s="197" t="s">
        <v>1</v>
      </c>
      <c r="F3174" s="198" t="s">
        <v>419</v>
      </c>
      <c r="H3174" s="197" t="s">
        <v>1</v>
      </c>
      <c r="I3174" s="199"/>
      <c r="L3174" s="195"/>
      <c r="M3174" s="200"/>
      <c r="N3174" s="201"/>
      <c r="O3174" s="201"/>
      <c r="P3174" s="201"/>
      <c r="Q3174" s="201"/>
      <c r="R3174" s="201"/>
      <c r="S3174" s="201"/>
      <c r="T3174" s="202"/>
      <c r="AT3174" s="197" t="s">
        <v>213</v>
      </c>
      <c r="AU3174" s="197" t="s">
        <v>82</v>
      </c>
      <c r="AV3174" s="12" t="s">
        <v>80</v>
      </c>
      <c r="AW3174" s="12" t="s">
        <v>30</v>
      </c>
      <c r="AX3174" s="12" t="s">
        <v>73</v>
      </c>
      <c r="AY3174" s="197" t="s">
        <v>205</v>
      </c>
    </row>
    <row r="3175" s="13" customFormat="1">
      <c r="B3175" s="203"/>
      <c r="D3175" s="196" t="s">
        <v>213</v>
      </c>
      <c r="E3175" s="204" t="s">
        <v>1</v>
      </c>
      <c r="F3175" s="205" t="s">
        <v>1953</v>
      </c>
      <c r="H3175" s="206">
        <v>16.765999999999998</v>
      </c>
      <c r="I3175" s="207"/>
      <c r="L3175" s="203"/>
      <c r="M3175" s="208"/>
      <c r="N3175" s="209"/>
      <c r="O3175" s="209"/>
      <c r="P3175" s="209"/>
      <c r="Q3175" s="209"/>
      <c r="R3175" s="209"/>
      <c r="S3175" s="209"/>
      <c r="T3175" s="210"/>
      <c r="AT3175" s="204" t="s">
        <v>213</v>
      </c>
      <c r="AU3175" s="204" t="s">
        <v>82</v>
      </c>
      <c r="AV3175" s="13" t="s">
        <v>82</v>
      </c>
      <c r="AW3175" s="13" t="s">
        <v>30</v>
      </c>
      <c r="AX3175" s="13" t="s">
        <v>73</v>
      </c>
      <c r="AY3175" s="204" t="s">
        <v>205</v>
      </c>
    </row>
    <row r="3176" s="13" customFormat="1">
      <c r="B3176" s="203"/>
      <c r="D3176" s="196" t="s">
        <v>213</v>
      </c>
      <c r="E3176" s="204" t="s">
        <v>1</v>
      </c>
      <c r="F3176" s="205" t="s">
        <v>495</v>
      </c>
      <c r="H3176" s="206">
        <v>-1.3999999999999999</v>
      </c>
      <c r="I3176" s="207"/>
      <c r="L3176" s="203"/>
      <c r="M3176" s="208"/>
      <c r="N3176" s="209"/>
      <c r="O3176" s="209"/>
      <c r="P3176" s="209"/>
      <c r="Q3176" s="209"/>
      <c r="R3176" s="209"/>
      <c r="S3176" s="209"/>
      <c r="T3176" s="210"/>
      <c r="AT3176" s="204" t="s">
        <v>213</v>
      </c>
      <c r="AU3176" s="204" t="s">
        <v>82</v>
      </c>
      <c r="AV3176" s="13" t="s">
        <v>82</v>
      </c>
      <c r="AW3176" s="13" t="s">
        <v>30</v>
      </c>
      <c r="AX3176" s="13" t="s">
        <v>73</v>
      </c>
      <c r="AY3176" s="204" t="s">
        <v>205</v>
      </c>
    </row>
    <row r="3177" s="12" customFormat="1">
      <c r="B3177" s="195"/>
      <c r="D3177" s="196" t="s">
        <v>213</v>
      </c>
      <c r="E3177" s="197" t="s">
        <v>1</v>
      </c>
      <c r="F3177" s="198" t="s">
        <v>421</v>
      </c>
      <c r="H3177" s="197" t="s">
        <v>1</v>
      </c>
      <c r="I3177" s="199"/>
      <c r="L3177" s="195"/>
      <c r="M3177" s="200"/>
      <c r="N3177" s="201"/>
      <c r="O3177" s="201"/>
      <c r="P3177" s="201"/>
      <c r="Q3177" s="201"/>
      <c r="R3177" s="201"/>
      <c r="S3177" s="201"/>
      <c r="T3177" s="202"/>
      <c r="AT3177" s="197" t="s">
        <v>213</v>
      </c>
      <c r="AU3177" s="197" t="s">
        <v>82</v>
      </c>
      <c r="AV3177" s="12" t="s">
        <v>80</v>
      </c>
      <c r="AW3177" s="12" t="s">
        <v>30</v>
      </c>
      <c r="AX3177" s="12" t="s">
        <v>73</v>
      </c>
      <c r="AY3177" s="197" t="s">
        <v>205</v>
      </c>
    </row>
    <row r="3178" s="13" customFormat="1">
      <c r="B3178" s="203"/>
      <c r="D3178" s="196" t="s">
        <v>213</v>
      </c>
      <c r="E3178" s="204" t="s">
        <v>1</v>
      </c>
      <c r="F3178" s="205" t="s">
        <v>1954</v>
      </c>
      <c r="H3178" s="206">
        <v>12.564</v>
      </c>
      <c r="I3178" s="207"/>
      <c r="L3178" s="203"/>
      <c r="M3178" s="208"/>
      <c r="N3178" s="209"/>
      <c r="O3178" s="209"/>
      <c r="P3178" s="209"/>
      <c r="Q3178" s="209"/>
      <c r="R3178" s="209"/>
      <c r="S3178" s="209"/>
      <c r="T3178" s="210"/>
      <c r="AT3178" s="204" t="s">
        <v>213</v>
      </c>
      <c r="AU3178" s="204" t="s">
        <v>82</v>
      </c>
      <c r="AV3178" s="13" t="s">
        <v>82</v>
      </c>
      <c r="AW3178" s="13" t="s">
        <v>30</v>
      </c>
      <c r="AX3178" s="13" t="s">
        <v>73</v>
      </c>
      <c r="AY3178" s="204" t="s">
        <v>205</v>
      </c>
    </row>
    <row r="3179" s="13" customFormat="1">
      <c r="B3179" s="203"/>
      <c r="D3179" s="196" t="s">
        <v>213</v>
      </c>
      <c r="E3179" s="204" t="s">
        <v>1</v>
      </c>
      <c r="F3179" s="205" t="s">
        <v>492</v>
      </c>
      <c r="H3179" s="206">
        <v>-2.7999999999999998</v>
      </c>
      <c r="I3179" s="207"/>
      <c r="L3179" s="203"/>
      <c r="M3179" s="208"/>
      <c r="N3179" s="209"/>
      <c r="O3179" s="209"/>
      <c r="P3179" s="209"/>
      <c r="Q3179" s="209"/>
      <c r="R3179" s="209"/>
      <c r="S3179" s="209"/>
      <c r="T3179" s="210"/>
      <c r="AT3179" s="204" t="s">
        <v>213</v>
      </c>
      <c r="AU3179" s="204" t="s">
        <v>82</v>
      </c>
      <c r="AV3179" s="13" t="s">
        <v>82</v>
      </c>
      <c r="AW3179" s="13" t="s">
        <v>30</v>
      </c>
      <c r="AX3179" s="13" t="s">
        <v>73</v>
      </c>
      <c r="AY3179" s="204" t="s">
        <v>205</v>
      </c>
    </row>
    <row r="3180" s="12" customFormat="1">
      <c r="B3180" s="195"/>
      <c r="D3180" s="196" t="s">
        <v>213</v>
      </c>
      <c r="E3180" s="197" t="s">
        <v>1</v>
      </c>
      <c r="F3180" s="198" t="s">
        <v>422</v>
      </c>
      <c r="H3180" s="197" t="s">
        <v>1</v>
      </c>
      <c r="I3180" s="199"/>
      <c r="L3180" s="195"/>
      <c r="M3180" s="200"/>
      <c r="N3180" s="201"/>
      <c r="O3180" s="201"/>
      <c r="P3180" s="201"/>
      <c r="Q3180" s="201"/>
      <c r="R3180" s="201"/>
      <c r="S3180" s="201"/>
      <c r="T3180" s="202"/>
      <c r="AT3180" s="197" t="s">
        <v>213</v>
      </c>
      <c r="AU3180" s="197" t="s">
        <v>82</v>
      </c>
      <c r="AV3180" s="12" t="s">
        <v>80</v>
      </c>
      <c r="AW3180" s="12" t="s">
        <v>30</v>
      </c>
      <c r="AX3180" s="12" t="s">
        <v>73</v>
      </c>
      <c r="AY3180" s="197" t="s">
        <v>205</v>
      </c>
    </row>
    <row r="3181" s="13" customFormat="1">
      <c r="B3181" s="203"/>
      <c r="D3181" s="196" t="s">
        <v>213</v>
      </c>
      <c r="E3181" s="204" t="s">
        <v>1</v>
      </c>
      <c r="F3181" s="205" t="s">
        <v>1955</v>
      </c>
      <c r="H3181" s="206">
        <v>11.311999999999999</v>
      </c>
      <c r="I3181" s="207"/>
      <c r="L3181" s="203"/>
      <c r="M3181" s="208"/>
      <c r="N3181" s="209"/>
      <c r="O3181" s="209"/>
      <c r="P3181" s="209"/>
      <c r="Q3181" s="209"/>
      <c r="R3181" s="209"/>
      <c r="S3181" s="209"/>
      <c r="T3181" s="210"/>
      <c r="AT3181" s="204" t="s">
        <v>213</v>
      </c>
      <c r="AU3181" s="204" t="s">
        <v>82</v>
      </c>
      <c r="AV3181" s="13" t="s">
        <v>82</v>
      </c>
      <c r="AW3181" s="13" t="s">
        <v>30</v>
      </c>
      <c r="AX3181" s="13" t="s">
        <v>73</v>
      </c>
      <c r="AY3181" s="204" t="s">
        <v>205</v>
      </c>
    </row>
    <row r="3182" s="13" customFormat="1">
      <c r="B3182" s="203"/>
      <c r="D3182" s="196" t="s">
        <v>213</v>
      </c>
      <c r="E3182" s="204" t="s">
        <v>1</v>
      </c>
      <c r="F3182" s="205" t="s">
        <v>495</v>
      </c>
      <c r="H3182" s="206">
        <v>-1.3999999999999999</v>
      </c>
      <c r="I3182" s="207"/>
      <c r="L3182" s="203"/>
      <c r="M3182" s="208"/>
      <c r="N3182" s="209"/>
      <c r="O3182" s="209"/>
      <c r="P3182" s="209"/>
      <c r="Q3182" s="209"/>
      <c r="R3182" s="209"/>
      <c r="S3182" s="209"/>
      <c r="T3182" s="210"/>
      <c r="AT3182" s="204" t="s">
        <v>213</v>
      </c>
      <c r="AU3182" s="204" t="s">
        <v>82</v>
      </c>
      <c r="AV3182" s="13" t="s">
        <v>82</v>
      </c>
      <c r="AW3182" s="13" t="s">
        <v>30</v>
      </c>
      <c r="AX3182" s="13" t="s">
        <v>73</v>
      </c>
      <c r="AY3182" s="204" t="s">
        <v>205</v>
      </c>
    </row>
    <row r="3183" s="12" customFormat="1">
      <c r="B3183" s="195"/>
      <c r="D3183" s="196" t="s">
        <v>213</v>
      </c>
      <c r="E3183" s="197" t="s">
        <v>1</v>
      </c>
      <c r="F3183" s="198" t="s">
        <v>423</v>
      </c>
      <c r="H3183" s="197" t="s">
        <v>1</v>
      </c>
      <c r="I3183" s="199"/>
      <c r="L3183" s="195"/>
      <c r="M3183" s="200"/>
      <c r="N3183" s="201"/>
      <c r="O3183" s="201"/>
      <c r="P3183" s="201"/>
      <c r="Q3183" s="201"/>
      <c r="R3183" s="201"/>
      <c r="S3183" s="201"/>
      <c r="T3183" s="202"/>
      <c r="AT3183" s="197" t="s">
        <v>213</v>
      </c>
      <c r="AU3183" s="197" t="s">
        <v>82</v>
      </c>
      <c r="AV3183" s="12" t="s">
        <v>80</v>
      </c>
      <c r="AW3183" s="12" t="s">
        <v>30</v>
      </c>
      <c r="AX3183" s="12" t="s">
        <v>73</v>
      </c>
      <c r="AY3183" s="197" t="s">
        <v>205</v>
      </c>
    </row>
    <row r="3184" s="13" customFormat="1">
      <c r="B3184" s="203"/>
      <c r="D3184" s="196" t="s">
        <v>213</v>
      </c>
      <c r="E3184" s="204" t="s">
        <v>1</v>
      </c>
      <c r="F3184" s="205" t="s">
        <v>1955</v>
      </c>
      <c r="H3184" s="206">
        <v>11.311999999999999</v>
      </c>
      <c r="I3184" s="207"/>
      <c r="L3184" s="203"/>
      <c r="M3184" s="208"/>
      <c r="N3184" s="209"/>
      <c r="O3184" s="209"/>
      <c r="P3184" s="209"/>
      <c r="Q3184" s="209"/>
      <c r="R3184" s="209"/>
      <c r="S3184" s="209"/>
      <c r="T3184" s="210"/>
      <c r="AT3184" s="204" t="s">
        <v>213</v>
      </c>
      <c r="AU3184" s="204" t="s">
        <v>82</v>
      </c>
      <c r="AV3184" s="13" t="s">
        <v>82</v>
      </c>
      <c r="AW3184" s="13" t="s">
        <v>30</v>
      </c>
      <c r="AX3184" s="13" t="s">
        <v>73</v>
      </c>
      <c r="AY3184" s="204" t="s">
        <v>205</v>
      </c>
    </row>
    <row r="3185" s="13" customFormat="1">
      <c r="B3185" s="203"/>
      <c r="D3185" s="196" t="s">
        <v>213</v>
      </c>
      <c r="E3185" s="204" t="s">
        <v>1</v>
      </c>
      <c r="F3185" s="205" t="s">
        <v>495</v>
      </c>
      <c r="H3185" s="206">
        <v>-1.3999999999999999</v>
      </c>
      <c r="I3185" s="207"/>
      <c r="L3185" s="203"/>
      <c r="M3185" s="208"/>
      <c r="N3185" s="209"/>
      <c r="O3185" s="209"/>
      <c r="P3185" s="209"/>
      <c r="Q3185" s="209"/>
      <c r="R3185" s="209"/>
      <c r="S3185" s="209"/>
      <c r="T3185" s="210"/>
      <c r="AT3185" s="204" t="s">
        <v>213</v>
      </c>
      <c r="AU3185" s="204" t="s">
        <v>82</v>
      </c>
      <c r="AV3185" s="13" t="s">
        <v>82</v>
      </c>
      <c r="AW3185" s="13" t="s">
        <v>30</v>
      </c>
      <c r="AX3185" s="13" t="s">
        <v>73</v>
      </c>
      <c r="AY3185" s="204" t="s">
        <v>205</v>
      </c>
    </row>
    <row r="3186" s="12" customFormat="1">
      <c r="B3186" s="195"/>
      <c r="D3186" s="196" t="s">
        <v>213</v>
      </c>
      <c r="E3186" s="197" t="s">
        <v>1</v>
      </c>
      <c r="F3186" s="198" t="s">
        <v>424</v>
      </c>
      <c r="H3186" s="197" t="s">
        <v>1</v>
      </c>
      <c r="I3186" s="199"/>
      <c r="L3186" s="195"/>
      <c r="M3186" s="200"/>
      <c r="N3186" s="201"/>
      <c r="O3186" s="201"/>
      <c r="P3186" s="201"/>
      <c r="Q3186" s="201"/>
      <c r="R3186" s="201"/>
      <c r="S3186" s="201"/>
      <c r="T3186" s="202"/>
      <c r="AT3186" s="197" t="s">
        <v>213</v>
      </c>
      <c r="AU3186" s="197" t="s">
        <v>82</v>
      </c>
      <c r="AV3186" s="12" t="s">
        <v>80</v>
      </c>
      <c r="AW3186" s="12" t="s">
        <v>30</v>
      </c>
      <c r="AX3186" s="12" t="s">
        <v>73</v>
      </c>
      <c r="AY3186" s="197" t="s">
        <v>205</v>
      </c>
    </row>
    <row r="3187" s="13" customFormat="1">
      <c r="B3187" s="203"/>
      <c r="D3187" s="196" t="s">
        <v>213</v>
      </c>
      <c r="E3187" s="204" t="s">
        <v>1</v>
      </c>
      <c r="F3187" s="205" t="s">
        <v>1954</v>
      </c>
      <c r="H3187" s="206">
        <v>12.564</v>
      </c>
      <c r="I3187" s="207"/>
      <c r="L3187" s="203"/>
      <c r="M3187" s="208"/>
      <c r="N3187" s="209"/>
      <c r="O3187" s="209"/>
      <c r="P3187" s="209"/>
      <c r="Q3187" s="209"/>
      <c r="R3187" s="209"/>
      <c r="S3187" s="209"/>
      <c r="T3187" s="210"/>
      <c r="AT3187" s="204" t="s">
        <v>213</v>
      </c>
      <c r="AU3187" s="204" t="s">
        <v>82</v>
      </c>
      <c r="AV3187" s="13" t="s">
        <v>82</v>
      </c>
      <c r="AW3187" s="13" t="s">
        <v>30</v>
      </c>
      <c r="AX3187" s="13" t="s">
        <v>73</v>
      </c>
      <c r="AY3187" s="204" t="s">
        <v>205</v>
      </c>
    </row>
    <row r="3188" s="13" customFormat="1">
      <c r="B3188" s="203"/>
      <c r="D3188" s="196" t="s">
        <v>213</v>
      </c>
      <c r="E3188" s="204" t="s">
        <v>1</v>
      </c>
      <c r="F3188" s="205" t="s">
        <v>495</v>
      </c>
      <c r="H3188" s="206">
        <v>-1.3999999999999999</v>
      </c>
      <c r="I3188" s="207"/>
      <c r="L3188" s="203"/>
      <c r="M3188" s="208"/>
      <c r="N3188" s="209"/>
      <c r="O3188" s="209"/>
      <c r="P3188" s="209"/>
      <c r="Q3188" s="209"/>
      <c r="R3188" s="209"/>
      <c r="S3188" s="209"/>
      <c r="T3188" s="210"/>
      <c r="AT3188" s="204" t="s">
        <v>213</v>
      </c>
      <c r="AU3188" s="204" t="s">
        <v>82</v>
      </c>
      <c r="AV3188" s="13" t="s">
        <v>82</v>
      </c>
      <c r="AW3188" s="13" t="s">
        <v>30</v>
      </c>
      <c r="AX3188" s="13" t="s">
        <v>73</v>
      </c>
      <c r="AY3188" s="204" t="s">
        <v>205</v>
      </c>
    </row>
    <row r="3189" s="15" customFormat="1">
      <c r="B3189" s="219"/>
      <c r="D3189" s="196" t="s">
        <v>213</v>
      </c>
      <c r="E3189" s="220" t="s">
        <v>1</v>
      </c>
      <c r="F3189" s="221" t="s">
        <v>235</v>
      </c>
      <c r="H3189" s="222">
        <v>127.112</v>
      </c>
      <c r="I3189" s="223"/>
      <c r="L3189" s="219"/>
      <c r="M3189" s="224"/>
      <c r="N3189" s="225"/>
      <c r="O3189" s="225"/>
      <c r="P3189" s="225"/>
      <c r="Q3189" s="225"/>
      <c r="R3189" s="225"/>
      <c r="S3189" s="225"/>
      <c r="T3189" s="226"/>
      <c r="AT3189" s="220" t="s">
        <v>213</v>
      </c>
      <c r="AU3189" s="220" t="s">
        <v>82</v>
      </c>
      <c r="AV3189" s="15" t="s">
        <v>120</v>
      </c>
      <c r="AW3189" s="15" t="s">
        <v>30</v>
      </c>
      <c r="AX3189" s="15" t="s">
        <v>73</v>
      </c>
      <c r="AY3189" s="220" t="s">
        <v>205</v>
      </c>
    </row>
    <row r="3190" s="12" customFormat="1">
      <c r="B3190" s="195"/>
      <c r="D3190" s="196" t="s">
        <v>213</v>
      </c>
      <c r="E3190" s="197" t="s">
        <v>1</v>
      </c>
      <c r="F3190" s="198" t="s">
        <v>1956</v>
      </c>
      <c r="H3190" s="197" t="s">
        <v>1</v>
      </c>
      <c r="I3190" s="199"/>
      <c r="L3190" s="195"/>
      <c r="M3190" s="200"/>
      <c r="N3190" s="201"/>
      <c r="O3190" s="201"/>
      <c r="P3190" s="201"/>
      <c r="Q3190" s="201"/>
      <c r="R3190" s="201"/>
      <c r="S3190" s="201"/>
      <c r="T3190" s="202"/>
      <c r="AT3190" s="197" t="s">
        <v>213</v>
      </c>
      <c r="AU3190" s="197" t="s">
        <v>82</v>
      </c>
      <c r="AV3190" s="12" t="s">
        <v>80</v>
      </c>
      <c r="AW3190" s="12" t="s">
        <v>30</v>
      </c>
      <c r="AX3190" s="12" t="s">
        <v>73</v>
      </c>
      <c r="AY3190" s="197" t="s">
        <v>205</v>
      </c>
    </row>
    <row r="3191" s="12" customFormat="1">
      <c r="B3191" s="195"/>
      <c r="D3191" s="196" t="s">
        <v>213</v>
      </c>
      <c r="E3191" s="197" t="s">
        <v>1</v>
      </c>
      <c r="F3191" s="198" t="s">
        <v>250</v>
      </c>
      <c r="H3191" s="197" t="s">
        <v>1</v>
      </c>
      <c r="I3191" s="199"/>
      <c r="L3191" s="195"/>
      <c r="M3191" s="200"/>
      <c r="N3191" s="201"/>
      <c r="O3191" s="201"/>
      <c r="P3191" s="201"/>
      <c r="Q3191" s="201"/>
      <c r="R3191" s="201"/>
      <c r="S3191" s="201"/>
      <c r="T3191" s="202"/>
      <c r="AT3191" s="197" t="s">
        <v>213</v>
      </c>
      <c r="AU3191" s="197" t="s">
        <v>82</v>
      </c>
      <c r="AV3191" s="12" t="s">
        <v>80</v>
      </c>
      <c r="AW3191" s="12" t="s">
        <v>30</v>
      </c>
      <c r="AX3191" s="12" t="s">
        <v>73</v>
      </c>
      <c r="AY3191" s="197" t="s">
        <v>205</v>
      </c>
    </row>
    <row r="3192" s="13" customFormat="1">
      <c r="B3192" s="203"/>
      <c r="D3192" s="196" t="s">
        <v>213</v>
      </c>
      <c r="E3192" s="204" t="s">
        <v>1</v>
      </c>
      <c r="F3192" s="205" t="s">
        <v>1957</v>
      </c>
      <c r="H3192" s="206">
        <v>3.6000000000000001</v>
      </c>
      <c r="I3192" s="207"/>
      <c r="L3192" s="203"/>
      <c r="M3192" s="208"/>
      <c r="N3192" s="209"/>
      <c r="O3192" s="209"/>
      <c r="P3192" s="209"/>
      <c r="Q3192" s="209"/>
      <c r="R3192" s="209"/>
      <c r="S3192" s="209"/>
      <c r="T3192" s="210"/>
      <c r="AT3192" s="204" t="s">
        <v>213</v>
      </c>
      <c r="AU3192" s="204" t="s">
        <v>82</v>
      </c>
      <c r="AV3192" s="13" t="s">
        <v>82</v>
      </c>
      <c r="AW3192" s="13" t="s">
        <v>30</v>
      </c>
      <c r="AX3192" s="13" t="s">
        <v>73</v>
      </c>
      <c r="AY3192" s="204" t="s">
        <v>205</v>
      </c>
    </row>
    <row r="3193" s="12" customFormat="1">
      <c r="B3193" s="195"/>
      <c r="D3193" s="196" t="s">
        <v>213</v>
      </c>
      <c r="E3193" s="197" t="s">
        <v>1</v>
      </c>
      <c r="F3193" s="198" t="s">
        <v>400</v>
      </c>
      <c r="H3193" s="197" t="s">
        <v>1</v>
      </c>
      <c r="I3193" s="199"/>
      <c r="L3193" s="195"/>
      <c r="M3193" s="200"/>
      <c r="N3193" s="201"/>
      <c r="O3193" s="201"/>
      <c r="P3193" s="201"/>
      <c r="Q3193" s="201"/>
      <c r="R3193" s="201"/>
      <c r="S3193" s="201"/>
      <c r="T3193" s="202"/>
      <c r="AT3193" s="197" t="s">
        <v>213</v>
      </c>
      <c r="AU3193" s="197" t="s">
        <v>82</v>
      </c>
      <c r="AV3193" s="12" t="s">
        <v>80</v>
      </c>
      <c r="AW3193" s="12" t="s">
        <v>30</v>
      </c>
      <c r="AX3193" s="12" t="s">
        <v>73</v>
      </c>
      <c r="AY3193" s="197" t="s">
        <v>205</v>
      </c>
    </row>
    <row r="3194" s="13" customFormat="1">
      <c r="B3194" s="203"/>
      <c r="D3194" s="196" t="s">
        <v>213</v>
      </c>
      <c r="E3194" s="204" t="s">
        <v>1</v>
      </c>
      <c r="F3194" s="205" t="s">
        <v>1958</v>
      </c>
      <c r="H3194" s="206">
        <v>5.625</v>
      </c>
      <c r="I3194" s="207"/>
      <c r="L3194" s="203"/>
      <c r="M3194" s="208"/>
      <c r="N3194" s="209"/>
      <c r="O3194" s="209"/>
      <c r="P3194" s="209"/>
      <c r="Q3194" s="209"/>
      <c r="R3194" s="209"/>
      <c r="S3194" s="209"/>
      <c r="T3194" s="210"/>
      <c r="AT3194" s="204" t="s">
        <v>213</v>
      </c>
      <c r="AU3194" s="204" t="s">
        <v>82</v>
      </c>
      <c r="AV3194" s="13" t="s">
        <v>82</v>
      </c>
      <c r="AW3194" s="13" t="s">
        <v>30</v>
      </c>
      <c r="AX3194" s="13" t="s">
        <v>73</v>
      </c>
      <c r="AY3194" s="204" t="s">
        <v>205</v>
      </c>
    </row>
    <row r="3195" s="12" customFormat="1">
      <c r="B3195" s="195"/>
      <c r="D3195" s="196" t="s">
        <v>213</v>
      </c>
      <c r="E3195" s="197" t="s">
        <v>1</v>
      </c>
      <c r="F3195" s="198" t="s">
        <v>438</v>
      </c>
      <c r="H3195" s="197" t="s">
        <v>1</v>
      </c>
      <c r="I3195" s="199"/>
      <c r="L3195" s="195"/>
      <c r="M3195" s="200"/>
      <c r="N3195" s="201"/>
      <c r="O3195" s="201"/>
      <c r="P3195" s="201"/>
      <c r="Q3195" s="201"/>
      <c r="R3195" s="201"/>
      <c r="S3195" s="201"/>
      <c r="T3195" s="202"/>
      <c r="AT3195" s="197" t="s">
        <v>213</v>
      </c>
      <c r="AU3195" s="197" t="s">
        <v>82</v>
      </c>
      <c r="AV3195" s="12" t="s">
        <v>80</v>
      </c>
      <c r="AW3195" s="12" t="s">
        <v>30</v>
      </c>
      <c r="AX3195" s="12" t="s">
        <v>73</v>
      </c>
      <c r="AY3195" s="197" t="s">
        <v>205</v>
      </c>
    </row>
    <row r="3196" s="13" customFormat="1">
      <c r="B3196" s="203"/>
      <c r="D3196" s="196" t="s">
        <v>213</v>
      </c>
      <c r="E3196" s="204" t="s">
        <v>1</v>
      </c>
      <c r="F3196" s="205" t="s">
        <v>1959</v>
      </c>
      <c r="H3196" s="206">
        <v>1.3500000000000001</v>
      </c>
      <c r="I3196" s="207"/>
      <c r="L3196" s="203"/>
      <c r="M3196" s="208"/>
      <c r="N3196" s="209"/>
      <c r="O3196" s="209"/>
      <c r="P3196" s="209"/>
      <c r="Q3196" s="209"/>
      <c r="R3196" s="209"/>
      <c r="S3196" s="209"/>
      <c r="T3196" s="210"/>
      <c r="AT3196" s="204" t="s">
        <v>213</v>
      </c>
      <c r="AU3196" s="204" t="s">
        <v>82</v>
      </c>
      <c r="AV3196" s="13" t="s">
        <v>82</v>
      </c>
      <c r="AW3196" s="13" t="s">
        <v>30</v>
      </c>
      <c r="AX3196" s="13" t="s">
        <v>73</v>
      </c>
      <c r="AY3196" s="204" t="s">
        <v>205</v>
      </c>
    </row>
    <row r="3197" s="15" customFormat="1">
      <c r="B3197" s="219"/>
      <c r="D3197" s="196" t="s">
        <v>213</v>
      </c>
      <c r="E3197" s="220" t="s">
        <v>1</v>
      </c>
      <c r="F3197" s="221" t="s">
        <v>235</v>
      </c>
      <c r="H3197" s="222">
        <v>10.574999999999999</v>
      </c>
      <c r="I3197" s="223"/>
      <c r="L3197" s="219"/>
      <c r="M3197" s="224"/>
      <c r="N3197" s="225"/>
      <c r="O3197" s="225"/>
      <c r="P3197" s="225"/>
      <c r="Q3197" s="225"/>
      <c r="R3197" s="225"/>
      <c r="S3197" s="225"/>
      <c r="T3197" s="226"/>
      <c r="AT3197" s="220" t="s">
        <v>213</v>
      </c>
      <c r="AU3197" s="220" t="s">
        <v>82</v>
      </c>
      <c r="AV3197" s="15" t="s">
        <v>120</v>
      </c>
      <c r="AW3197" s="15" t="s">
        <v>30</v>
      </c>
      <c r="AX3197" s="15" t="s">
        <v>73</v>
      </c>
      <c r="AY3197" s="220" t="s">
        <v>205</v>
      </c>
    </row>
    <row r="3198" s="12" customFormat="1">
      <c r="B3198" s="195"/>
      <c r="D3198" s="196" t="s">
        <v>213</v>
      </c>
      <c r="E3198" s="197" t="s">
        <v>1</v>
      </c>
      <c r="F3198" s="198" t="s">
        <v>1960</v>
      </c>
      <c r="H3198" s="197" t="s">
        <v>1</v>
      </c>
      <c r="I3198" s="199"/>
      <c r="L3198" s="195"/>
      <c r="M3198" s="200"/>
      <c r="N3198" s="201"/>
      <c r="O3198" s="201"/>
      <c r="P3198" s="201"/>
      <c r="Q3198" s="201"/>
      <c r="R3198" s="201"/>
      <c r="S3198" s="201"/>
      <c r="T3198" s="202"/>
      <c r="AT3198" s="197" t="s">
        <v>213</v>
      </c>
      <c r="AU3198" s="197" t="s">
        <v>82</v>
      </c>
      <c r="AV3198" s="12" t="s">
        <v>80</v>
      </c>
      <c r="AW3198" s="12" t="s">
        <v>30</v>
      </c>
      <c r="AX3198" s="12" t="s">
        <v>73</v>
      </c>
      <c r="AY3198" s="197" t="s">
        <v>205</v>
      </c>
    </row>
    <row r="3199" s="12" customFormat="1">
      <c r="B3199" s="195"/>
      <c r="D3199" s="196" t="s">
        <v>213</v>
      </c>
      <c r="E3199" s="197" t="s">
        <v>1</v>
      </c>
      <c r="F3199" s="198" t="s">
        <v>361</v>
      </c>
      <c r="H3199" s="197" t="s">
        <v>1</v>
      </c>
      <c r="I3199" s="199"/>
      <c r="L3199" s="195"/>
      <c r="M3199" s="200"/>
      <c r="N3199" s="201"/>
      <c r="O3199" s="201"/>
      <c r="P3199" s="201"/>
      <c r="Q3199" s="201"/>
      <c r="R3199" s="201"/>
      <c r="S3199" s="201"/>
      <c r="T3199" s="202"/>
      <c r="AT3199" s="197" t="s">
        <v>213</v>
      </c>
      <c r="AU3199" s="197" t="s">
        <v>82</v>
      </c>
      <c r="AV3199" s="12" t="s">
        <v>80</v>
      </c>
      <c r="AW3199" s="12" t="s">
        <v>30</v>
      </c>
      <c r="AX3199" s="12" t="s">
        <v>73</v>
      </c>
      <c r="AY3199" s="197" t="s">
        <v>205</v>
      </c>
    </row>
    <row r="3200" s="13" customFormat="1">
      <c r="B3200" s="203"/>
      <c r="D3200" s="196" t="s">
        <v>213</v>
      </c>
      <c r="E3200" s="204" t="s">
        <v>1</v>
      </c>
      <c r="F3200" s="205" t="s">
        <v>1961</v>
      </c>
      <c r="H3200" s="206">
        <v>4.8380000000000001</v>
      </c>
      <c r="I3200" s="207"/>
      <c r="L3200" s="203"/>
      <c r="M3200" s="208"/>
      <c r="N3200" s="209"/>
      <c r="O3200" s="209"/>
      <c r="P3200" s="209"/>
      <c r="Q3200" s="209"/>
      <c r="R3200" s="209"/>
      <c r="S3200" s="209"/>
      <c r="T3200" s="210"/>
      <c r="AT3200" s="204" t="s">
        <v>213</v>
      </c>
      <c r="AU3200" s="204" t="s">
        <v>82</v>
      </c>
      <c r="AV3200" s="13" t="s">
        <v>82</v>
      </c>
      <c r="AW3200" s="13" t="s">
        <v>30</v>
      </c>
      <c r="AX3200" s="13" t="s">
        <v>73</v>
      </c>
      <c r="AY3200" s="204" t="s">
        <v>205</v>
      </c>
    </row>
    <row r="3201" s="12" customFormat="1">
      <c r="B3201" s="195"/>
      <c r="D3201" s="196" t="s">
        <v>213</v>
      </c>
      <c r="E3201" s="197" t="s">
        <v>1</v>
      </c>
      <c r="F3201" s="198" t="s">
        <v>244</v>
      </c>
      <c r="H3201" s="197" t="s">
        <v>1</v>
      </c>
      <c r="I3201" s="199"/>
      <c r="L3201" s="195"/>
      <c r="M3201" s="200"/>
      <c r="N3201" s="201"/>
      <c r="O3201" s="201"/>
      <c r="P3201" s="201"/>
      <c r="Q3201" s="201"/>
      <c r="R3201" s="201"/>
      <c r="S3201" s="201"/>
      <c r="T3201" s="202"/>
      <c r="AT3201" s="197" t="s">
        <v>213</v>
      </c>
      <c r="AU3201" s="197" t="s">
        <v>82</v>
      </c>
      <c r="AV3201" s="12" t="s">
        <v>80</v>
      </c>
      <c r="AW3201" s="12" t="s">
        <v>30</v>
      </c>
      <c r="AX3201" s="12" t="s">
        <v>73</v>
      </c>
      <c r="AY3201" s="197" t="s">
        <v>205</v>
      </c>
    </row>
    <row r="3202" s="13" customFormat="1">
      <c r="B3202" s="203"/>
      <c r="D3202" s="196" t="s">
        <v>213</v>
      </c>
      <c r="E3202" s="204" t="s">
        <v>1</v>
      </c>
      <c r="F3202" s="205" t="s">
        <v>1962</v>
      </c>
      <c r="H3202" s="206">
        <v>3.6000000000000001</v>
      </c>
      <c r="I3202" s="207"/>
      <c r="L3202" s="203"/>
      <c r="M3202" s="208"/>
      <c r="N3202" s="209"/>
      <c r="O3202" s="209"/>
      <c r="P3202" s="209"/>
      <c r="Q3202" s="209"/>
      <c r="R3202" s="209"/>
      <c r="S3202" s="209"/>
      <c r="T3202" s="210"/>
      <c r="AT3202" s="204" t="s">
        <v>213</v>
      </c>
      <c r="AU3202" s="204" t="s">
        <v>82</v>
      </c>
      <c r="AV3202" s="13" t="s">
        <v>82</v>
      </c>
      <c r="AW3202" s="13" t="s">
        <v>30</v>
      </c>
      <c r="AX3202" s="13" t="s">
        <v>73</v>
      </c>
      <c r="AY3202" s="204" t="s">
        <v>205</v>
      </c>
    </row>
    <row r="3203" s="12" customFormat="1">
      <c r="B3203" s="195"/>
      <c r="D3203" s="196" t="s">
        <v>213</v>
      </c>
      <c r="E3203" s="197" t="s">
        <v>1</v>
      </c>
      <c r="F3203" s="198" t="s">
        <v>382</v>
      </c>
      <c r="H3203" s="197" t="s">
        <v>1</v>
      </c>
      <c r="I3203" s="199"/>
      <c r="L3203" s="195"/>
      <c r="M3203" s="200"/>
      <c r="N3203" s="201"/>
      <c r="O3203" s="201"/>
      <c r="P3203" s="201"/>
      <c r="Q3203" s="201"/>
      <c r="R3203" s="201"/>
      <c r="S3203" s="201"/>
      <c r="T3203" s="202"/>
      <c r="AT3203" s="197" t="s">
        <v>213</v>
      </c>
      <c r="AU3203" s="197" t="s">
        <v>82</v>
      </c>
      <c r="AV3203" s="12" t="s">
        <v>80</v>
      </c>
      <c r="AW3203" s="12" t="s">
        <v>30</v>
      </c>
      <c r="AX3203" s="12" t="s">
        <v>73</v>
      </c>
      <c r="AY3203" s="197" t="s">
        <v>205</v>
      </c>
    </row>
    <row r="3204" s="13" customFormat="1">
      <c r="B3204" s="203"/>
      <c r="D3204" s="196" t="s">
        <v>213</v>
      </c>
      <c r="E3204" s="204" t="s">
        <v>1</v>
      </c>
      <c r="F3204" s="205" t="s">
        <v>1963</v>
      </c>
      <c r="H3204" s="206">
        <v>5.4000000000000004</v>
      </c>
      <c r="I3204" s="207"/>
      <c r="L3204" s="203"/>
      <c r="M3204" s="208"/>
      <c r="N3204" s="209"/>
      <c r="O3204" s="209"/>
      <c r="P3204" s="209"/>
      <c r="Q3204" s="209"/>
      <c r="R3204" s="209"/>
      <c r="S3204" s="209"/>
      <c r="T3204" s="210"/>
      <c r="AT3204" s="204" t="s">
        <v>213</v>
      </c>
      <c r="AU3204" s="204" t="s">
        <v>82</v>
      </c>
      <c r="AV3204" s="13" t="s">
        <v>82</v>
      </c>
      <c r="AW3204" s="13" t="s">
        <v>30</v>
      </c>
      <c r="AX3204" s="13" t="s">
        <v>73</v>
      </c>
      <c r="AY3204" s="204" t="s">
        <v>205</v>
      </c>
    </row>
    <row r="3205" s="12" customFormat="1">
      <c r="B3205" s="195"/>
      <c r="D3205" s="196" t="s">
        <v>213</v>
      </c>
      <c r="E3205" s="197" t="s">
        <v>1</v>
      </c>
      <c r="F3205" s="198" t="s">
        <v>389</v>
      </c>
      <c r="H3205" s="197" t="s">
        <v>1</v>
      </c>
      <c r="I3205" s="199"/>
      <c r="L3205" s="195"/>
      <c r="M3205" s="200"/>
      <c r="N3205" s="201"/>
      <c r="O3205" s="201"/>
      <c r="P3205" s="201"/>
      <c r="Q3205" s="201"/>
      <c r="R3205" s="201"/>
      <c r="S3205" s="201"/>
      <c r="T3205" s="202"/>
      <c r="AT3205" s="197" t="s">
        <v>213</v>
      </c>
      <c r="AU3205" s="197" t="s">
        <v>82</v>
      </c>
      <c r="AV3205" s="12" t="s">
        <v>80</v>
      </c>
      <c r="AW3205" s="12" t="s">
        <v>30</v>
      </c>
      <c r="AX3205" s="12" t="s">
        <v>73</v>
      </c>
      <c r="AY3205" s="197" t="s">
        <v>205</v>
      </c>
    </row>
    <row r="3206" s="13" customFormat="1">
      <c r="B3206" s="203"/>
      <c r="D3206" s="196" t="s">
        <v>213</v>
      </c>
      <c r="E3206" s="204" t="s">
        <v>1</v>
      </c>
      <c r="F3206" s="205" t="s">
        <v>1964</v>
      </c>
      <c r="H3206" s="206">
        <v>3.113</v>
      </c>
      <c r="I3206" s="207"/>
      <c r="L3206" s="203"/>
      <c r="M3206" s="208"/>
      <c r="N3206" s="209"/>
      <c r="O3206" s="209"/>
      <c r="P3206" s="209"/>
      <c r="Q3206" s="209"/>
      <c r="R3206" s="209"/>
      <c r="S3206" s="209"/>
      <c r="T3206" s="210"/>
      <c r="AT3206" s="204" t="s">
        <v>213</v>
      </c>
      <c r="AU3206" s="204" t="s">
        <v>82</v>
      </c>
      <c r="AV3206" s="13" t="s">
        <v>82</v>
      </c>
      <c r="AW3206" s="13" t="s">
        <v>30</v>
      </c>
      <c r="AX3206" s="13" t="s">
        <v>73</v>
      </c>
      <c r="AY3206" s="204" t="s">
        <v>205</v>
      </c>
    </row>
    <row r="3207" s="12" customFormat="1">
      <c r="B3207" s="195"/>
      <c r="D3207" s="196" t="s">
        <v>213</v>
      </c>
      <c r="E3207" s="197" t="s">
        <v>1</v>
      </c>
      <c r="F3207" s="198" t="s">
        <v>432</v>
      </c>
      <c r="H3207" s="197" t="s">
        <v>1</v>
      </c>
      <c r="I3207" s="199"/>
      <c r="L3207" s="195"/>
      <c r="M3207" s="200"/>
      <c r="N3207" s="201"/>
      <c r="O3207" s="201"/>
      <c r="P3207" s="201"/>
      <c r="Q3207" s="201"/>
      <c r="R3207" s="201"/>
      <c r="S3207" s="201"/>
      <c r="T3207" s="202"/>
      <c r="AT3207" s="197" t="s">
        <v>213</v>
      </c>
      <c r="AU3207" s="197" t="s">
        <v>82</v>
      </c>
      <c r="AV3207" s="12" t="s">
        <v>80</v>
      </c>
      <c r="AW3207" s="12" t="s">
        <v>30</v>
      </c>
      <c r="AX3207" s="12" t="s">
        <v>73</v>
      </c>
      <c r="AY3207" s="197" t="s">
        <v>205</v>
      </c>
    </row>
    <row r="3208" s="13" customFormat="1">
      <c r="B3208" s="203"/>
      <c r="D3208" s="196" t="s">
        <v>213</v>
      </c>
      <c r="E3208" s="204" t="s">
        <v>1</v>
      </c>
      <c r="F3208" s="205" t="s">
        <v>1965</v>
      </c>
      <c r="H3208" s="206">
        <v>4.6500000000000004</v>
      </c>
      <c r="I3208" s="207"/>
      <c r="L3208" s="203"/>
      <c r="M3208" s="208"/>
      <c r="N3208" s="209"/>
      <c r="O3208" s="209"/>
      <c r="P3208" s="209"/>
      <c r="Q3208" s="209"/>
      <c r="R3208" s="209"/>
      <c r="S3208" s="209"/>
      <c r="T3208" s="210"/>
      <c r="AT3208" s="204" t="s">
        <v>213</v>
      </c>
      <c r="AU3208" s="204" t="s">
        <v>82</v>
      </c>
      <c r="AV3208" s="13" t="s">
        <v>82</v>
      </c>
      <c r="AW3208" s="13" t="s">
        <v>30</v>
      </c>
      <c r="AX3208" s="13" t="s">
        <v>73</v>
      </c>
      <c r="AY3208" s="204" t="s">
        <v>205</v>
      </c>
    </row>
    <row r="3209" s="12" customFormat="1">
      <c r="B3209" s="195"/>
      <c r="D3209" s="196" t="s">
        <v>213</v>
      </c>
      <c r="E3209" s="197" t="s">
        <v>1</v>
      </c>
      <c r="F3209" s="198" t="s">
        <v>438</v>
      </c>
      <c r="H3209" s="197" t="s">
        <v>1</v>
      </c>
      <c r="I3209" s="199"/>
      <c r="L3209" s="195"/>
      <c r="M3209" s="200"/>
      <c r="N3209" s="201"/>
      <c r="O3209" s="201"/>
      <c r="P3209" s="201"/>
      <c r="Q3209" s="201"/>
      <c r="R3209" s="201"/>
      <c r="S3209" s="201"/>
      <c r="T3209" s="202"/>
      <c r="AT3209" s="197" t="s">
        <v>213</v>
      </c>
      <c r="AU3209" s="197" t="s">
        <v>82</v>
      </c>
      <c r="AV3209" s="12" t="s">
        <v>80</v>
      </c>
      <c r="AW3209" s="12" t="s">
        <v>30</v>
      </c>
      <c r="AX3209" s="12" t="s">
        <v>73</v>
      </c>
      <c r="AY3209" s="197" t="s">
        <v>205</v>
      </c>
    </row>
    <row r="3210" s="13" customFormat="1">
      <c r="B3210" s="203"/>
      <c r="D3210" s="196" t="s">
        <v>213</v>
      </c>
      <c r="E3210" s="204" t="s">
        <v>1</v>
      </c>
      <c r="F3210" s="205" t="s">
        <v>1959</v>
      </c>
      <c r="H3210" s="206">
        <v>1.3500000000000001</v>
      </c>
      <c r="I3210" s="207"/>
      <c r="L3210" s="203"/>
      <c r="M3210" s="208"/>
      <c r="N3210" s="209"/>
      <c r="O3210" s="209"/>
      <c r="P3210" s="209"/>
      <c r="Q3210" s="209"/>
      <c r="R3210" s="209"/>
      <c r="S3210" s="209"/>
      <c r="T3210" s="210"/>
      <c r="AT3210" s="204" t="s">
        <v>213</v>
      </c>
      <c r="AU3210" s="204" t="s">
        <v>82</v>
      </c>
      <c r="AV3210" s="13" t="s">
        <v>82</v>
      </c>
      <c r="AW3210" s="13" t="s">
        <v>30</v>
      </c>
      <c r="AX3210" s="13" t="s">
        <v>73</v>
      </c>
      <c r="AY3210" s="204" t="s">
        <v>205</v>
      </c>
    </row>
    <row r="3211" s="12" customFormat="1">
      <c r="B3211" s="195"/>
      <c r="D3211" s="196" t="s">
        <v>213</v>
      </c>
      <c r="E3211" s="197" t="s">
        <v>1</v>
      </c>
      <c r="F3211" s="198" t="s">
        <v>457</v>
      </c>
      <c r="H3211" s="197" t="s">
        <v>1</v>
      </c>
      <c r="I3211" s="199"/>
      <c r="L3211" s="195"/>
      <c r="M3211" s="200"/>
      <c r="N3211" s="201"/>
      <c r="O3211" s="201"/>
      <c r="P3211" s="201"/>
      <c r="Q3211" s="201"/>
      <c r="R3211" s="201"/>
      <c r="S3211" s="201"/>
      <c r="T3211" s="202"/>
      <c r="AT3211" s="197" t="s">
        <v>213</v>
      </c>
      <c r="AU3211" s="197" t="s">
        <v>82</v>
      </c>
      <c r="AV3211" s="12" t="s">
        <v>80</v>
      </c>
      <c r="AW3211" s="12" t="s">
        <v>30</v>
      </c>
      <c r="AX3211" s="12" t="s">
        <v>73</v>
      </c>
      <c r="AY3211" s="197" t="s">
        <v>205</v>
      </c>
    </row>
    <row r="3212" s="13" customFormat="1">
      <c r="B3212" s="203"/>
      <c r="D3212" s="196" t="s">
        <v>213</v>
      </c>
      <c r="E3212" s="204" t="s">
        <v>1</v>
      </c>
      <c r="F3212" s="205" t="s">
        <v>1958</v>
      </c>
      <c r="H3212" s="206">
        <v>5.625</v>
      </c>
      <c r="I3212" s="207"/>
      <c r="L3212" s="203"/>
      <c r="M3212" s="208"/>
      <c r="N3212" s="209"/>
      <c r="O3212" s="209"/>
      <c r="P3212" s="209"/>
      <c r="Q3212" s="209"/>
      <c r="R3212" s="209"/>
      <c r="S3212" s="209"/>
      <c r="T3212" s="210"/>
      <c r="AT3212" s="204" t="s">
        <v>213</v>
      </c>
      <c r="AU3212" s="204" t="s">
        <v>82</v>
      </c>
      <c r="AV3212" s="13" t="s">
        <v>82</v>
      </c>
      <c r="AW3212" s="13" t="s">
        <v>30</v>
      </c>
      <c r="AX3212" s="13" t="s">
        <v>73</v>
      </c>
      <c r="AY3212" s="204" t="s">
        <v>205</v>
      </c>
    </row>
    <row r="3213" s="12" customFormat="1">
      <c r="B3213" s="195"/>
      <c r="D3213" s="196" t="s">
        <v>213</v>
      </c>
      <c r="E3213" s="197" t="s">
        <v>1</v>
      </c>
      <c r="F3213" s="198" t="s">
        <v>369</v>
      </c>
      <c r="H3213" s="197" t="s">
        <v>1</v>
      </c>
      <c r="I3213" s="199"/>
      <c r="L3213" s="195"/>
      <c r="M3213" s="200"/>
      <c r="N3213" s="201"/>
      <c r="O3213" s="201"/>
      <c r="P3213" s="201"/>
      <c r="Q3213" s="201"/>
      <c r="R3213" s="201"/>
      <c r="S3213" s="201"/>
      <c r="T3213" s="202"/>
      <c r="AT3213" s="197" t="s">
        <v>213</v>
      </c>
      <c r="AU3213" s="197" t="s">
        <v>82</v>
      </c>
      <c r="AV3213" s="12" t="s">
        <v>80</v>
      </c>
      <c r="AW3213" s="12" t="s">
        <v>30</v>
      </c>
      <c r="AX3213" s="12" t="s">
        <v>73</v>
      </c>
      <c r="AY3213" s="197" t="s">
        <v>205</v>
      </c>
    </row>
    <row r="3214" s="13" customFormat="1">
      <c r="B3214" s="203"/>
      <c r="D3214" s="196" t="s">
        <v>213</v>
      </c>
      <c r="E3214" s="204" t="s">
        <v>1</v>
      </c>
      <c r="F3214" s="205" t="s">
        <v>1966</v>
      </c>
      <c r="H3214" s="206">
        <v>4.5529999999999999</v>
      </c>
      <c r="I3214" s="207"/>
      <c r="L3214" s="203"/>
      <c r="M3214" s="208"/>
      <c r="N3214" s="209"/>
      <c r="O3214" s="209"/>
      <c r="P3214" s="209"/>
      <c r="Q3214" s="209"/>
      <c r="R3214" s="209"/>
      <c r="S3214" s="209"/>
      <c r="T3214" s="210"/>
      <c r="AT3214" s="204" t="s">
        <v>213</v>
      </c>
      <c r="AU3214" s="204" t="s">
        <v>82</v>
      </c>
      <c r="AV3214" s="13" t="s">
        <v>82</v>
      </c>
      <c r="AW3214" s="13" t="s">
        <v>30</v>
      </c>
      <c r="AX3214" s="13" t="s">
        <v>73</v>
      </c>
      <c r="AY3214" s="204" t="s">
        <v>205</v>
      </c>
    </row>
    <row r="3215" s="12" customFormat="1">
      <c r="B3215" s="195"/>
      <c r="D3215" s="196" t="s">
        <v>213</v>
      </c>
      <c r="E3215" s="197" t="s">
        <v>1</v>
      </c>
      <c r="F3215" s="198" t="s">
        <v>402</v>
      </c>
      <c r="H3215" s="197" t="s">
        <v>1</v>
      </c>
      <c r="I3215" s="199"/>
      <c r="L3215" s="195"/>
      <c r="M3215" s="200"/>
      <c r="N3215" s="201"/>
      <c r="O3215" s="201"/>
      <c r="P3215" s="201"/>
      <c r="Q3215" s="201"/>
      <c r="R3215" s="201"/>
      <c r="S3215" s="201"/>
      <c r="T3215" s="202"/>
      <c r="AT3215" s="197" t="s">
        <v>213</v>
      </c>
      <c r="AU3215" s="197" t="s">
        <v>82</v>
      </c>
      <c r="AV3215" s="12" t="s">
        <v>80</v>
      </c>
      <c r="AW3215" s="12" t="s">
        <v>30</v>
      </c>
      <c r="AX3215" s="12" t="s">
        <v>73</v>
      </c>
      <c r="AY3215" s="197" t="s">
        <v>205</v>
      </c>
    </row>
    <row r="3216" s="13" customFormat="1">
      <c r="B3216" s="203"/>
      <c r="D3216" s="196" t="s">
        <v>213</v>
      </c>
      <c r="E3216" s="204" t="s">
        <v>1</v>
      </c>
      <c r="F3216" s="205" t="s">
        <v>1967</v>
      </c>
      <c r="H3216" s="206">
        <v>6.5999999999999996</v>
      </c>
      <c r="I3216" s="207"/>
      <c r="L3216" s="203"/>
      <c r="M3216" s="208"/>
      <c r="N3216" s="209"/>
      <c r="O3216" s="209"/>
      <c r="P3216" s="209"/>
      <c r="Q3216" s="209"/>
      <c r="R3216" s="209"/>
      <c r="S3216" s="209"/>
      <c r="T3216" s="210"/>
      <c r="AT3216" s="204" t="s">
        <v>213</v>
      </c>
      <c r="AU3216" s="204" t="s">
        <v>82</v>
      </c>
      <c r="AV3216" s="13" t="s">
        <v>82</v>
      </c>
      <c r="AW3216" s="13" t="s">
        <v>30</v>
      </c>
      <c r="AX3216" s="13" t="s">
        <v>73</v>
      </c>
      <c r="AY3216" s="204" t="s">
        <v>205</v>
      </c>
    </row>
    <row r="3217" s="12" customFormat="1">
      <c r="B3217" s="195"/>
      <c r="D3217" s="196" t="s">
        <v>213</v>
      </c>
      <c r="E3217" s="197" t="s">
        <v>1</v>
      </c>
      <c r="F3217" s="198" t="s">
        <v>417</v>
      </c>
      <c r="H3217" s="197" t="s">
        <v>1</v>
      </c>
      <c r="I3217" s="199"/>
      <c r="L3217" s="195"/>
      <c r="M3217" s="200"/>
      <c r="N3217" s="201"/>
      <c r="O3217" s="201"/>
      <c r="P3217" s="201"/>
      <c r="Q3217" s="201"/>
      <c r="R3217" s="201"/>
      <c r="S3217" s="201"/>
      <c r="T3217" s="202"/>
      <c r="AT3217" s="197" t="s">
        <v>213</v>
      </c>
      <c r="AU3217" s="197" t="s">
        <v>82</v>
      </c>
      <c r="AV3217" s="12" t="s">
        <v>80</v>
      </c>
      <c r="AW3217" s="12" t="s">
        <v>30</v>
      </c>
      <c r="AX3217" s="12" t="s">
        <v>73</v>
      </c>
      <c r="AY3217" s="197" t="s">
        <v>205</v>
      </c>
    </row>
    <row r="3218" s="13" customFormat="1">
      <c r="B3218" s="203"/>
      <c r="D3218" s="196" t="s">
        <v>213</v>
      </c>
      <c r="E3218" s="204" t="s">
        <v>1</v>
      </c>
      <c r="F3218" s="205" t="s">
        <v>1968</v>
      </c>
      <c r="H3218" s="206">
        <v>5.8499999999999996</v>
      </c>
      <c r="I3218" s="207"/>
      <c r="L3218" s="203"/>
      <c r="M3218" s="208"/>
      <c r="N3218" s="209"/>
      <c r="O3218" s="209"/>
      <c r="P3218" s="209"/>
      <c r="Q3218" s="209"/>
      <c r="R3218" s="209"/>
      <c r="S3218" s="209"/>
      <c r="T3218" s="210"/>
      <c r="AT3218" s="204" t="s">
        <v>213</v>
      </c>
      <c r="AU3218" s="204" t="s">
        <v>82</v>
      </c>
      <c r="AV3218" s="13" t="s">
        <v>82</v>
      </c>
      <c r="AW3218" s="13" t="s">
        <v>30</v>
      </c>
      <c r="AX3218" s="13" t="s">
        <v>73</v>
      </c>
      <c r="AY3218" s="204" t="s">
        <v>205</v>
      </c>
    </row>
    <row r="3219" s="12" customFormat="1">
      <c r="B3219" s="195"/>
      <c r="D3219" s="196" t="s">
        <v>213</v>
      </c>
      <c r="E3219" s="197" t="s">
        <v>1</v>
      </c>
      <c r="F3219" s="198" t="s">
        <v>236</v>
      </c>
      <c r="H3219" s="197" t="s">
        <v>1</v>
      </c>
      <c r="I3219" s="199"/>
      <c r="L3219" s="195"/>
      <c r="M3219" s="200"/>
      <c r="N3219" s="201"/>
      <c r="O3219" s="201"/>
      <c r="P3219" s="201"/>
      <c r="Q3219" s="201"/>
      <c r="R3219" s="201"/>
      <c r="S3219" s="201"/>
      <c r="T3219" s="202"/>
      <c r="AT3219" s="197" t="s">
        <v>213</v>
      </c>
      <c r="AU3219" s="197" t="s">
        <v>82</v>
      </c>
      <c r="AV3219" s="12" t="s">
        <v>80</v>
      </c>
      <c r="AW3219" s="12" t="s">
        <v>30</v>
      </c>
      <c r="AX3219" s="12" t="s">
        <v>73</v>
      </c>
      <c r="AY3219" s="197" t="s">
        <v>205</v>
      </c>
    </row>
    <row r="3220" s="13" customFormat="1">
      <c r="B3220" s="203"/>
      <c r="D3220" s="196" t="s">
        <v>213</v>
      </c>
      <c r="E3220" s="204" t="s">
        <v>1</v>
      </c>
      <c r="F3220" s="205" t="s">
        <v>1969</v>
      </c>
      <c r="H3220" s="206">
        <v>5.5579999999999998</v>
      </c>
      <c r="I3220" s="207"/>
      <c r="L3220" s="203"/>
      <c r="M3220" s="208"/>
      <c r="N3220" s="209"/>
      <c r="O3220" s="209"/>
      <c r="P3220" s="209"/>
      <c r="Q3220" s="209"/>
      <c r="R3220" s="209"/>
      <c r="S3220" s="209"/>
      <c r="T3220" s="210"/>
      <c r="AT3220" s="204" t="s">
        <v>213</v>
      </c>
      <c r="AU3220" s="204" t="s">
        <v>82</v>
      </c>
      <c r="AV3220" s="13" t="s">
        <v>82</v>
      </c>
      <c r="AW3220" s="13" t="s">
        <v>30</v>
      </c>
      <c r="AX3220" s="13" t="s">
        <v>73</v>
      </c>
      <c r="AY3220" s="204" t="s">
        <v>205</v>
      </c>
    </row>
    <row r="3221" s="12" customFormat="1">
      <c r="B3221" s="195"/>
      <c r="D3221" s="196" t="s">
        <v>213</v>
      </c>
      <c r="E3221" s="197" t="s">
        <v>1</v>
      </c>
      <c r="F3221" s="198" t="s">
        <v>246</v>
      </c>
      <c r="H3221" s="197" t="s">
        <v>1</v>
      </c>
      <c r="I3221" s="199"/>
      <c r="L3221" s="195"/>
      <c r="M3221" s="200"/>
      <c r="N3221" s="201"/>
      <c r="O3221" s="201"/>
      <c r="P3221" s="201"/>
      <c r="Q3221" s="201"/>
      <c r="R3221" s="201"/>
      <c r="S3221" s="201"/>
      <c r="T3221" s="202"/>
      <c r="AT3221" s="197" t="s">
        <v>213</v>
      </c>
      <c r="AU3221" s="197" t="s">
        <v>82</v>
      </c>
      <c r="AV3221" s="12" t="s">
        <v>80</v>
      </c>
      <c r="AW3221" s="12" t="s">
        <v>30</v>
      </c>
      <c r="AX3221" s="12" t="s">
        <v>73</v>
      </c>
      <c r="AY3221" s="197" t="s">
        <v>205</v>
      </c>
    </row>
    <row r="3222" s="13" customFormat="1">
      <c r="B3222" s="203"/>
      <c r="D3222" s="196" t="s">
        <v>213</v>
      </c>
      <c r="E3222" s="204" t="s">
        <v>1</v>
      </c>
      <c r="F3222" s="205" t="s">
        <v>1970</v>
      </c>
      <c r="H3222" s="206">
        <v>3.6000000000000001</v>
      </c>
      <c r="I3222" s="207"/>
      <c r="L3222" s="203"/>
      <c r="M3222" s="208"/>
      <c r="N3222" s="209"/>
      <c r="O3222" s="209"/>
      <c r="P3222" s="209"/>
      <c r="Q3222" s="209"/>
      <c r="R3222" s="209"/>
      <c r="S3222" s="209"/>
      <c r="T3222" s="210"/>
      <c r="AT3222" s="204" t="s">
        <v>213</v>
      </c>
      <c r="AU3222" s="204" t="s">
        <v>82</v>
      </c>
      <c r="AV3222" s="13" t="s">
        <v>82</v>
      </c>
      <c r="AW3222" s="13" t="s">
        <v>30</v>
      </c>
      <c r="AX3222" s="13" t="s">
        <v>73</v>
      </c>
      <c r="AY3222" s="204" t="s">
        <v>205</v>
      </c>
    </row>
    <row r="3223" s="15" customFormat="1">
      <c r="B3223" s="219"/>
      <c r="D3223" s="196" t="s">
        <v>213</v>
      </c>
      <c r="E3223" s="220" t="s">
        <v>1</v>
      </c>
      <c r="F3223" s="221" t="s">
        <v>235</v>
      </c>
      <c r="H3223" s="222">
        <v>54.737000000000002</v>
      </c>
      <c r="I3223" s="223"/>
      <c r="L3223" s="219"/>
      <c r="M3223" s="224"/>
      <c r="N3223" s="225"/>
      <c r="O3223" s="225"/>
      <c r="P3223" s="225"/>
      <c r="Q3223" s="225"/>
      <c r="R3223" s="225"/>
      <c r="S3223" s="225"/>
      <c r="T3223" s="226"/>
      <c r="AT3223" s="220" t="s">
        <v>213</v>
      </c>
      <c r="AU3223" s="220" t="s">
        <v>82</v>
      </c>
      <c r="AV3223" s="15" t="s">
        <v>120</v>
      </c>
      <c r="AW3223" s="15" t="s">
        <v>30</v>
      </c>
      <c r="AX3223" s="15" t="s">
        <v>73</v>
      </c>
      <c r="AY3223" s="220" t="s">
        <v>205</v>
      </c>
    </row>
    <row r="3224" s="14" customFormat="1">
      <c r="B3224" s="211"/>
      <c r="D3224" s="196" t="s">
        <v>213</v>
      </c>
      <c r="E3224" s="212" t="s">
        <v>1</v>
      </c>
      <c r="F3224" s="213" t="s">
        <v>218</v>
      </c>
      <c r="H3224" s="214">
        <v>192.42400000000001</v>
      </c>
      <c r="I3224" s="215"/>
      <c r="L3224" s="211"/>
      <c r="M3224" s="216"/>
      <c r="N3224" s="217"/>
      <c r="O3224" s="217"/>
      <c r="P3224" s="217"/>
      <c r="Q3224" s="217"/>
      <c r="R3224" s="217"/>
      <c r="S3224" s="217"/>
      <c r="T3224" s="218"/>
      <c r="AT3224" s="212" t="s">
        <v>213</v>
      </c>
      <c r="AU3224" s="212" t="s">
        <v>82</v>
      </c>
      <c r="AV3224" s="14" t="s">
        <v>123</v>
      </c>
      <c r="AW3224" s="14" t="s">
        <v>30</v>
      </c>
      <c r="AX3224" s="14" t="s">
        <v>80</v>
      </c>
      <c r="AY3224" s="212" t="s">
        <v>205</v>
      </c>
    </row>
    <row r="3225" s="1" customFormat="1" ht="24.2" customHeight="1">
      <c r="A3225" s="37"/>
      <c r="B3225" s="181"/>
      <c r="C3225" s="182" t="s">
        <v>1971</v>
      </c>
      <c r="D3225" s="182" t="s">
        <v>207</v>
      </c>
      <c r="E3225" s="183" t="s">
        <v>1972</v>
      </c>
      <c r="F3225" s="184" t="s">
        <v>1973</v>
      </c>
      <c r="G3225" s="185" t="s">
        <v>210</v>
      </c>
      <c r="H3225" s="186">
        <v>192.42400000000001</v>
      </c>
      <c r="I3225" s="187">
        <v>515</v>
      </c>
      <c r="J3225" s="188">
        <f>ROUND(I3225*H3225,2)</f>
        <v>99098.360000000001</v>
      </c>
      <c r="K3225" s="184" t="s">
        <v>211</v>
      </c>
      <c r="L3225" s="38"/>
      <c r="M3225" s="189" t="s">
        <v>1</v>
      </c>
      <c r="N3225" s="190" t="s">
        <v>38</v>
      </c>
      <c r="O3225" s="76"/>
      <c r="P3225" s="191">
        <f>O3225*H3225</f>
        <v>0</v>
      </c>
      <c r="Q3225" s="191">
        <v>0.0060499999999999998</v>
      </c>
      <c r="R3225" s="191">
        <f>Q3225*H3225</f>
        <v>1.1641652</v>
      </c>
      <c r="S3225" s="191">
        <v>0</v>
      </c>
      <c r="T3225" s="192">
        <f>S3225*H3225</f>
        <v>0</v>
      </c>
      <c r="U3225" s="37"/>
      <c r="V3225" s="37"/>
      <c r="W3225" s="37"/>
      <c r="X3225" s="37"/>
      <c r="Y3225" s="37"/>
      <c r="Z3225" s="37"/>
      <c r="AA3225" s="37"/>
      <c r="AB3225" s="37"/>
      <c r="AC3225" s="37"/>
      <c r="AD3225" s="37"/>
      <c r="AE3225" s="37"/>
      <c r="AR3225" s="193" t="s">
        <v>472</v>
      </c>
      <c r="AT3225" s="193" t="s">
        <v>207</v>
      </c>
      <c r="AU3225" s="193" t="s">
        <v>82</v>
      </c>
      <c r="AY3225" s="18" t="s">
        <v>205</v>
      </c>
      <c r="BE3225" s="194">
        <f>IF(N3225="základní",J3225,0)</f>
        <v>99098.360000000001</v>
      </c>
      <c r="BF3225" s="194">
        <f>IF(N3225="snížená",J3225,0)</f>
        <v>0</v>
      </c>
      <c r="BG3225" s="194">
        <f>IF(N3225="zákl. přenesená",J3225,0)</f>
        <v>0</v>
      </c>
      <c r="BH3225" s="194">
        <f>IF(N3225="sníž. přenesená",J3225,0)</f>
        <v>0</v>
      </c>
      <c r="BI3225" s="194">
        <f>IF(N3225="nulová",J3225,0)</f>
        <v>0</v>
      </c>
      <c r="BJ3225" s="18" t="s">
        <v>80</v>
      </c>
      <c r="BK3225" s="194">
        <f>ROUND(I3225*H3225,2)</f>
        <v>99098.360000000001</v>
      </c>
      <c r="BL3225" s="18" t="s">
        <v>472</v>
      </c>
      <c r="BM3225" s="193" t="s">
        <v>1974</v>
      </c>
    </row>
    <row r="3226" s="1" customFormat="1" ht="24.2" customHeight="1">
      <c r="A3226" s="37"/>
      <c r="B3226" s="181"/>
      <c r="C3226" s="227" t="s">
        <v>1975</v>
      </c>
      <c r="D3226" s="227" t="s">
        <v>724</v>
      </c>
      <c r="E3226" s="228" t="s">
        <v>1976</v>
      </c>
      <c r="F3226" s="229" t="s">
        <v>1977</v>
      </c>
      <c r="G3226" s="230" t="s">
        <v>210</v>
      </c>
      <c r="H3226" s="231">
        <v>217.43899999999999</v>
      </c>
      <c r="I3226" s="232">
        <v>372</v>
      </c>
      <c r="J3226" s="233">
        <f>ROUND(I3226*H3226,2)</f>
        <v>80887.309999999998</v>
      </c>
      <c r="K3226" s="229" t="s">
        <v>211</v>
      </c>
      <c r="L3226" s="234"/>
      <c r="M3226" s="235" t="s">
        <v>1</v>
      </c>
      <c r="N3226" s="236" t="s">
        <v>38</v>
      </c>
      <c r="O3226" s="76"/>
      <c r="P3226" s="191">
        <f>O3226*H3226</f>
        <v>0</v>
      </c>
      <c r="Q3226" s="191">
        <v>0.0129</v>
      </c>
      <c r="R3226" s="191">
        <f>Q3226*H3226</f>
        <v>2.8049630999999997</v>
      </c>
      <c r="S3226" s="191">
        <v>0</v>
      </c>
      <c r="T3226" s="192">
        <f>S3226*H3226</f>
        <v>0</v>
      </c>
      <c r="U3226" s="37"/>
      <c r="V3226" s="37"/>
      <c r="W3226" s="37"/>
      <c r="X3226" s="37"/>
      <c r="Y3226" s="37"/>
      <c r="Z3226" s="37"/>
      <c r="AA3226" s="37"/>
      <c r="AB3226" s="37"/>
      <c r="AC3226" s="37"/>
      <c r="AD3226" s="37"/>
      <c r="AE3226" s="37"/>
      <c r="AR3226" s="193" t="s">
        <v>703</v>
      </c>
      <c r="AT3226" s="193" t="s">
        <v>724</v>
      </c>
      <c r="AU3226" s="193" t="s">
        <v>82</v>
      </c>
      <c r="AY3226" s="18" t="s">
        <v>205</v>
      </c>
      <c r="BE3226" s="194">
        <f>IF(N3226="základní",J3226,0)</f>
        <v>80887.309999999998</v>
      </c>
      <c r="BF3226" s="194">
        <f>IF(N3226="snížená",J3226,0)</f>
        <v>0</v>
      </c>
      <c r="BG3226" s="194">
        <f>IF(N3226="zákl. přenesená",J3226,0)</f>
        <v>0</v>
      </c>
      <c r="BH3226" s="194">
        <f>IF(N3226="sníž. přenesená",J3226,0)</f>
        <v>0</v>
      </c>
      <c r="BI3226" s="194">
        <f>IF(N3226="nulová",J3226,0)</f>
        <v>0</v>
      </c>
      <c r="BJ3226" s="18" t="s">
        <v>80</v>
      </c>
      <c r="BK3226" s="194">
        <f>ROUND(I3226*H3226,2)</f>
        <v>80887.309999999998</v>
      </c>
      <c r="BL3226" s="18" t="s">
        <v>472</v>
      </c>
      <c r="BM3226" s="193" t="s">
        <v>1978</v>
      </c>
    </row>
    <row r="3227" s="13" customFormat="1">
      <c r="B3227" s="203"/>
      <c r="D3227" s="196" t="s">
        <v>213</v>
      </c>
      <c r="F3227" s="205" t="s">
        <v>1979</v>
      </c>
      <c r="H3227" s="206">
        <v>217.43899999999999</v>
      </c>
      <c r="I3227" s="207"/>
      <c r="L3227" s="203"/>
      <c r="M3227" s="208"/>
      <c r="N3227" s="209"/>
      <c r="O3227" s="209"/>
      <c r="P3227" s="209"/>
      <c r="Q3227" s="209"/>
      <c r="R3227" s="209"/>
      <c r="S3227" s="209"/>
      <c r="T3227" s="210"/>
      <c r="AT3227" s="204" t="s">
        <v>213</v>
      </c>
      <c r="AU3227" s="204" t="s">
        <v>82</v>
      </c>
      <c r="AV3227" s="13" t="s">
        <v>82</v>
      </c>
      <c r="AW3227" s="13" t="s">
        <v>3</v>
      </c>
      <c r="AX3227" s="13" t="s">
        <v>80</v>
      </c>
      <c r="AY3227" s="204" t="s">
        <v>205</v>
      </c>
    </row>
    <row r="3228" s="1" customFormat="1" ht="24.2" customHeight="1">
      <c r="A3228" s="37"/>
      <c r="B3228" s="181"/>
      <c r="C3228" s="182" t="s">
        <v>1980</v>
      </c>
      <c r="D3228" s="182" t="s">
        <v>207</v>
      </c>
      <c r="E3228" s="183" t="s">
        <v>1981</v>
      </c>
      <c r="F3228" s="184" t="s">
        <v>1982</v>
      </c>
      <c r="G3228" s="185" t="s">
        <v>776</v>
      </c>
      <c r="H3228" s="186">
        <v>10.1</v>
      </c>
      <c r="I3228" s="187">
        <v>450</v>
      </c>
      <c r="J3228" s="188">
        <f>ROUND(I3228*H3228,2)</f>
        <v>4545</v>
      </c>
      <c r="K3228" s="184" t="s">
        <v>1</v>
      </c>
      <c r="L3228" s="38"/>
      <c r="M3228" s="189" t="s">
        <v>1</v>
      </c>
      <c r="N3228" s="190" t="s">
        <v>38</v>
      </c>
      <c r="O3228" s="76"/>
      <c r="P3228" s="191">
        <f>O3228*H3228</f>
        <v>0</v>
      </c>
      <c r="Q3228" s="191">
        <v>0.00055000000000000003</v>
      </c>
      <c r="R3228" s="191">
        <f>Q3228*H3228</f>
        <v>0.005555</v>
      </c>
      <c r="S3228" s="191">
        <v>0</v>
      </c>
      <c r="T3228" s="192">
        <f>S3228*H3228</f>
        <v>0</v>
      </c>
      <c r="U3228" s="37"/>
      <c r="V3228" s="37"/>
      <c r="W3228" s="37"/>
      <c r="X3228" s="37"/>
      <c r="Y3228" s="37"/>
      <c r="Z3228" s="37"/>
      <c r="AA3228" s="37"/>
      <c r="AB3228" s="37"/>
      <c r="AC3228" s="37"/>
      <c r="AD3228" s="37"/>
      <c r="AE3228" s="37"/>
      <c r="AR3228" s="193" t="s">
        <v>472</v>
      </c>
      <c r="AT3228" s="193" t="s">
        <v>207</v>
      </c>
      <c r="AU3228" s="193" t="s">
        <v>82</v>
      </c>
      <c r="AY3228" s="18" t="s">
        <v>205</v>
      </c>
      <c r="BE3228" s="194">
        <f>IF(N3228="základní",J3228,0)</f>
        <v>4545</v>
      </c>
      <c r="BF3228" s="194">
        <f>IF(N3228="snížená",J3228,0)</f>
        <v>0</v>
      </c>
      <c r="BG3228" s="194">
        <f>IF(N3228="zákl. přenesená",J3228,0)</f>
        <v>0</v>
      </c>
      <c r="BH3228" s="194">
        <f>IF(N3228="sníž. přenesená",J3228,0)</f>
        <v>0</v>
      </c>
      <c r="BI3228" s="194">
        <f>IF(N3228="nulová",J3228,0)</f>
        <v>0</v>
      </c>
      <c r="BJ3228" s="18" t="s">
        <v>80</v>
      </c>
      <c r="BK3228" s="194">
        <f>ROUND(I3228*H3228,2)</f>
        <v>4545</v>
      </c>
      <c r="BL3228" s="18" t="s">
        <v>472</v>
      </c>
      <c r="BM3228" s="193" t="s">
        <v>1983</v>
      </c>
    </row>
    <row r="3229" s="12" customFormat="1">
      <c r="B3229" s="195"/>
      <c r="D3229" s="196" t="s">
        <v>213</v>
      </c>
      <c r="E3229" s="197" t="s">
        <v>1</v>
      </c>
      <c r="F3229" s="198" t="s">
        <v>581</v>
      </c>
      <c r="H3229" s="197" t="s">
        <v>1</v>
      </c>
      <c r="I3229" s="199"/>
      <c r="L3229" s="195"/>
      <c r="M3229" s="200"/>
      <c r="N3229" s="201"/>
      <c r="O3229" s="201"/>
      <c r="P3229" s="201"/>
      <c r="Q3229" s="201"/>
      <c r="R3229" s="201"/>
      <c r="S3229" s="201"/>
      <c r="T3229" s="202"/>
      <c r="AT3229" s="197" t="s">
        <v>213</v>
      </c>
      <c r="AU3229" s="197" t="s">
        <v>82</v>
      </c>
      <c r="AV3229" s="12" t="s">
        <v>80</v>
      </c>
      <c r="AW3229" s="12" t="s">
        <v>30</v>
      </c>
      <c r="AX3229" s="12" t="s">
        <v>73</v>
      </c>
      <c r="AY3229" s="197" t="s">
        <v>205</v>
      </c>
    </row>
    <row r="3230" s="12" customFormat="1">
      <c r="B3230" s="195"/>
      <c r="D3230" s="196" t="s">
        <v>213</v>
      </c>
      <c r="E3230" s="197" t="s">
        <v>1</v>
      </c>
      <c r="F3230" s="198" t="s">
        <v>223</v>
      </c>
      <c r="H3230" s="197" t="s">
        <v>1</v>
      </c>
      <c r="I3230" s="199"/>
      <c r="L3230" s="195"/>
      <c r="M3230" s="200"/>
      <c r="N3230" s="201"/>
      <c r="O3230" s="201"/>
      <c r="P3230" s="201"/>
      <c r="Q3230" s="201"/>
      <c r="R3230" s="201"/>
      <c r="S3230" s="201"/>
      <c r="T3230" s="202"/>
      <c r="AT3230" s="197" t="s">
        <v>213</v>
      </c>
      <c r="AU3230" s="197" t="s">
        <v>82</v>
      </c>
      <c r="AV3230" s="12" t="s">
        <v>80</v>
      </c>
      <c r="AW3230" s="12" t="s">
        <v>30</v>
      </c>
      <c r="AX3230" s="12" t="s">
        <v>73</v>
      </c>
      <c r="AY3230" s="197" t="s">
        <v>205</v>
      </c>
    </row>
    <row r="3231" s="12" customFormat="1">
      <c r="B3231" s="195"/>
      <c r="D3231" s="196" t="s">
        <v>213</v>
      </c>
      <c r="E3231" s="197" t="s">
        <v>1</v>
      </c>
      <c r="F3231" s="198" t="s">
        <v>1948</v>
      </c>
      <c r="H3231" s="197" t="s">
        <v>1</v>
      </c>
      <c r="I3231" s="199"/>
      <c r="L3231" s="195"/>
      <c r="M3231" s="200"/>
      <c r="N3231" s="201"/>
      <c r="O3231" s="201"/>
      <c r="P3231" s="201"/>
      <c r="Q3231" s="201"/>
      <c r="R3231" s="201"/>
      <c r="S3231" s="201"/>
      <c r="T3231" s="202"/>
      <c r="AT3231" s="197" t="s">
        <v>213</v>
      </c>
      <c r="AU3231" s="197" t="s">
        <v>82</v>
      </c>
      <c r="AV3231" s="12" t="s">
        <v>80</v>
      </c>
      <c r="AW3231" s="12" t="s">
        <v>30</v>
      </c>
      <c r="AX3231" s="12" t="s">
        <v>73</v>
      </c>
      <c r="AY3231" s="197" t="s">
        <v>205</v>
      </c>
    </row>
    <row r="3232" s="12" customFormat="1">
      <c r="B3232" s="195"/>
      <c r="D3232" s="196" t="s">
        <v>213</v>
      </c>
      <c r="E3232" s="197" t="s">
        <v>1</v>
      </c>
      <c r="F3232" s="198" t="s">
        <v>419</v>
      </c>
      <c r="H3232" s="197" t="s">
        <v>1</v>
      </c>
      <c r="I3232" s="199"/>
      <c r="L3232" s="195"/>
      <c r="M3232" s="200"/>
      <c r="N3232" s="201"/>
      <c r="O3232" s="201"/>
      <c r="P3232" s="201"/>
      <c r="Q3232" s="201"/>
      <c r="R3232" s="201"/>
      <c r="S3232" s="201"/>
      <c r="T3232" s="202"/>
      <c r="AT3232" s="197" t="s">
        <v>213</v>
      </c>
      <c r="AU3232" s="197" t="s">
        <v>82</v>
      </c>
      <c r="AV3232" s="12" t="s">
        <v>80</v>
      </c>
      <c r="AW3232" s="12" t="s">
        <v>30</v>
      </c>
      <c r="AX3232" s="12" t="s">
        <v>73</v>
      </c>
      <c r="AY3232" s="197" t="s">
        <v>205</v>
      </c>
    </row>
    <row r="3233" s="13" customFormat="1">
      <c r="B3233" s="203"/>
      <c r="D3233" s="196" t="s">
        <v>213</v>
      </c>
      <c r="E3233" s="204" t="s">
        <v>1</v>
      </c>
      <c r="F3233" s="205" t="s">
        <v>1951</v>
      </c>
      <c r="H3233" s="206">
        <v>10.1</v>
      </c>
      <c r="I3233" s="207"/>
      <c r="L3233" s="203"/>
      <c r="M3233" s="208"/>
      <c r="N3233" s="209"/>
      <c r="O3233" s="209"/>
      <c r="P3233" s="209"/>
      <c r="Q3233" s="209"/>
      <c r="R3233" s="209"/>
      <c r="S3233" s="209"/>
      <c r="T3233" s="210"/>
      <c r="AT3233" s="204" t="s">
        <v>213</v>
      </c>
      <c r="AU3233" s="204" t="s">
        <v>82</v>
      </c>
      <c r="AV3233" s="13" t="s">
        <v>82</v>
      </c>
      <c r="AW3233" s="13" t="s">
        <v>30</v>
      </c>
      <c r="AX3233" s="13" t="s">
        <v>73</v>
      </c>
      <c r="AY3233" s="204" t="s">
        <v>205</v>
      </c>
    </row>
    <row r="3234" s="14" customFormat="1">
      <c r="B3234" s="211"/>
      <c r="D3234" s="196" t="s">
        <v>213</v>
      </c>
      <c r="E3234" s="212" t="s">
        <v>1</v>
      </c>
      <c r="F3234" s="213" t="s">
        <v>218</v>
      </c>
      <c r="H3234" s="214">
        <v>10.1</v>
      </c>
      <c r="I3234" s="215"/>
      <c r="L3234" s="211"/>
      <c r="M3234" s="216"/>
      <c r="N3234" s="217"/>
      <c r="O3234" s="217"/>
      <c r="P3234" s="217"/>
      <c r="Q3234" s="217"/>
      <c r="R3234" s="217"/>
      <c r="S3234" s="217"/>
      <c r="T3234" s="218"/>
      <c r="AT3234" s="212" t="s">
        <v>213</v>
      </c>
      <c r="AU3234" s="212" t="s">
        <v>82</v>
      </c>
      <c r="AV3234" s="14" t="s">
        <v>123</v>
      </c>
      <c r="AW3234" s="14" t="s">
        <v>30</v>
      </c>
      <c r="AX3234" s="14" t="s">
        <v>80</v>
      </c>
      <c r="AY3234" s="212" t="s">
        <v>205</v>
      </c>
    </row>
    <row r="3235" s="1" customFormat="1" ht="24.2" customHeight="1">
      <c r="A3235" s="37"/>
      <c r="B3235" s="181"/>
      <c r="C3235" s="182" t="s">
        <v>1984</v>
      </c>
      <c r="D3235" s="182" t="s">
        <v>207</v>
      </c>
      <c r="E3235" s="183" t="s">
        <v>1985</v>
      </c>
      <c r="F3235" s="184" t="s">
        <v>1986</v>
      </c>
      <c r="G3235" s="185" t="s">
        <v>776</v>
      </c>
      <c r="H3235" s="186">
        <v>106.39</v>
      </c>
      <c r="I3235" s="187">
        <v>450</v>
      </c>
      <c r="J3235" s="188">
        <f>ROUND(I3235*H3235,2)</f>
        <v>47875.5</v>
      </c>
      <c r="K3235" s="184" t="s">
        <v>211</v>
      </c>
      <c r="L3235" s="38"/>
      <c r="M3235" s="189" t="s">
        <v>1</v>
      </c>
      <c r="N3235" s="190" t="s">
        <v>38</v>
      </c>
      <c r="O3235" s="76"/>
      <c r="P3235" s="191">
        <f>O3235*H3235</f>
        <v>0</v>
      </c>
      <c r="Q3235" s="191">
        <v>0.00050000000000000001</v>
      </c>
      <c r="R3235" s="191">
        <f>Q3235*H3235</f>
        <v>0.053194999999999999</v>
      </c>
      <c r="S3235" s="191">
        <v>0</v>
      </c>
      <c r="T3235" s="192">
        <f>S3235*H3235</f>
        <v>0</v>
      </c>
      <c r="U3235" s="37"/>
      <c r="V3235" s="37"/>
      <c r="W3235" s="37"/>
      <c r="X3235" s="37"/>
      <c r="Y3235" s="37"/>
      <c r="Z3235" s="37"/>
      <c r="AA3235" s="37"/>
      <c r="AB3235" s="37"/>
      <c r="AC3235" s="37"/>
      <c r="AD3235" s="37"/>
      <c r="AE3235" s="37"/>
      <c r="AR3235" s="193" t="s">
        <v>472</v>
      </c>
      <c r="AT3235" s="193" t="s">
        <v>207</v>
      </c>
      <c r="AU3235" s="193" t="s">
        <v>82</v>
      </c>
      <c r="AY3235" s="18" t="s">
        <v>205</v>
      </c>
      <c r="BE3235" s="194">
        <f>IF(N3235="základní",J3235,0)</f>
        <v>47875.5</v>
      </c>
      <c r="BF3235" s="194">
        <f>IF(N3235="snížená",J3235,0)</f>
        <v>0</v>
      </c>
      <c r="BG3235" s="194">
        <f>IF(N3235="zákl. přenesená",J3235,0)</f>
        <v>0</v>
      </c>
      <c r="BH3235" s="194">
        <f>IF(N3235="sníž. přenesená",J3235,0)</f>
        <v>0</v>
      </c>
      <c r="BI3235" s="194">
        <f>IF(N3235="nulová",J3235,0)</f>
        <v>0</v>
      </c>
      <c r="BJ3235" s="18" t="s">
        <v>80</v>
      </c>
      <c r="BK3235" s="194">
        <f>ROUND(I3235*H3235,2)</f>
        <v>47875.5</v>
      </c>
      <c r="BL3235" s="18" t="s">
        <v>472</v>
      </c>
      <c r="BM3235" s="193" t="s">
        <v>1987</v>
      </c>
    </row>
    <row r="3236" s="12" customFormat="1">
      <c r="B3236" s="195"/>
      <c r="D3236" s="196" t="s">
        <v>213</v>
      </c>
      <c r="E3236" s="197" t="s">
        <v>1</v>
      </c>
      <c r="F3236" s="198" t="s">
        <v>581</v>
      </c>
      <c r="H3236" s="197" t="s">
        <v>1</v>
      </c>
      <c r="I3236" s="199"/>
      <c r="L3236" s="195"/>
      <c r="M3236" s="200"/>
      <c r="N3236" s="201"/>
      <c r="O3236" s="201"/>
      <c r="P3236" s="201"/>
      <c r="Q3236" s="201"/>
      <c r="R3236" s="201"/>
      <c r="S3236" s="201"/>
      <c r="T3236" s="202"/>
      <c r="AT3236" s="197" t="s">
        <v>213</v>
      </c>
      <c r="AU3236" s="197" t="s">
        <v>82</v>
      </c>
      <c r="AV3236" s="12" t="s">
        <v>80</v>
      </c>
      <c r="AW3236" s="12" t="s">
        <v>30</v>
      </c>
      <c r="AX3236" s="12" t="s">
        <v>73</v>
      </c>
      <c r="AY3236" s="197" t="s">
        <v>205</v>
      </c>
    </row>
    <row r="3237" s="12" customFormat="1">
      <c r="B3237" s="195"/>
      <c r="D3237" s="196" t="s">
        <v>213</v>
      </c>
      <c r="E3237" s="197" t="s">
        <v>1</v>
      </c>
      <c r="F3237" s="198" t="s">
        <v>223</v>
      </c>
      <c r="H3237" s="197" t="s">
        <v>1</v>
      </c>
      <c r="I3237" s="199"/>
      <c r="L3237" s="195"/>
      <c r="M3237" s="200"/>
      <c r="N3237" s="201"/>
      <c r="O3237" s="201"/>
      <c r="P3237" s="201"/>
      <c r="Q3237" s="201"/>
      <c r="R3237" s="201"/>
      <c r="S3237" s="201"/>
      <c r="T3237" s="202"/>
      <c r="AT3237" s="197" t="s">
        <v>213</v>
      </c>
      <c r="AU3237" s="197" t="s">
        <v>82</v>
      </c>
      <c r="AV3237" s="12" t="s">
        <v>80</v>
      </c>
      <c r="AW3237" s="12" t="s">
        <v>30</v>
      </c>
      <c r="AX3237" s="12" t="s">
        <v>73</v>
      </c>
      <c r="AY3237" s="197" t="s">
        <v>205</v>
      </c>
    </row>
    <row r="3238" s="12" customFormat="1">
      <c r="B3238" s="195"/>
      <c r="D3238" s="196" t="s">
        <v>213</v>
      </c>
      <c r="E3238" s="197" t="s">
        <v>1</v>
      </c>
      <c r="F3238" s="198" t="s">
        <v>1948</v>
      </c>
      <c r="H3238" s="197" t="s">
        <v>1</v>
      </c>
      <c r="I3238" s="199"/>
      <c r="L3238" s="195"/>
      <c r="M3238" s="200"/>
      <c r="N3238" s="201"/>
      <c r="O3238" s="201"/>
      <c r="P3238" s="201"/>
      <c r="Q3238" s="201"/>
      <c r="R3238" s="201"/>
      <c r="S3238" s="201"/>
      <c r="T3238" s="202"/>
      <c r="AT3238" s="197" t="s">
        <v>213</v>
      </c>
      <c r="AU3238" s="197" t="s">
        <v>82</v>
      </c>
      <c r="AV3238" s="12" t="s">
        <v>80</v>
      </c>
      <c r="AW3238" s="12" t="s">
        <v>30</v>
      </c>
      <c r="AX3238" s="12" t="s">
        <v>73</v>
      </c>
      <c r="AY3238" s="197" t="s">
        <v>205</v>
      </c>
    </row>
    <row r="3239" s="12" customFormat="1">
      <c r="B3239" s="195"/>
      <c r="D3239" s="196" t="s">
        <v>213</v>
      </c>
      <c r="E3239" s="197" t="s">
        <v>1</v>
      </c>
      <c r="F3239" s="198" t="s">
        <v>248</v>
      </c>
      <c r="H3239" s="197" t="s">
        <v>1</v>
      </c>
      <c r="I3239" s="199"/>
      <c r="L3239" s="195"/>
      <c r="M3239" s="200"/>
      <c r="N3239" s="201"/>
      <c r="O3239" s="201"/>
      <c r="P3239" s="201"/>
      <c r="Q3239" s="201"/>
      <c r="R3239" s="201"/>
      <c r="S3239" s="201"/>
      <c r="T3239" s="202"/>
      <c r="AT3239" s="197" t="s">
        <v>213</v>
      </c>
      <c r="AU3239" s="197" t="s">
        <v>82</v>
      </c>
      <c r="AV3239" s="12" t="s">
        <v>80</v>
      </c>
      <c r="AW3239" s="12" t="s">
        <v>30</v>
      </c>
      <c r="AX3239" s="12" t="s">
        <v>73</v>
      </c>
      <c r="AY3239" s="197" t="s">
        <v>205</v>
      </c>
    </row>
    <row r="3240" s="13" customFormat="1">
      <c r="B3240" s="203"/>
      <c r="D3240" s="196" t="s">
        <v>213</v>
      </c>
      <c r="E3240" s="204" t="s">
        <v>1</v>
      </c>
      <c r="F3240" s="205" t="s">
        <v>1853</v>
      </c>
      <c r="H3240" s="206">
        <v>5.3499999999999996</v>
      </c>
      <c r="I3240" s="207"/>
      <c r="L3240" s="203"/>
      <c r="M3240" s="208"/>
      <c r="N3240" s="209"/>
      <c r="O3240" s="209"/>
      <c r="P3240" s="209"/>
      <c r="Q3240" s="209"/>
      <c r="R3240" s="209"/>
      <c r="S3240" s="209"/>
      <c r="T3240" s="210"/>
      <c r="AT3240" s="204" t="s">
        <v>213</v>
      </c>
      <c r="AU3240" s="204" t="s">
        <v>82</v>
      </c>
      <c r="AV3240" s="13" t="s">
        <v>82</v>
      </c>
      <c r="AW3240" s="13" t="s">
        <v>30</v>
      </c>
      <c r="AX3240" s="13" t="s">
        <v>73</v>
      </c>
      <c r="AY3240" s="204" t="s">
        <v>205</v>
      </c>
    </row>
    <row r="3241" s="13" customFormat="1">
      <c r="B3241" s="203"/>
      <c r="D3241" s="196" t="s">
        <v>213</v>
      </c>
      <c r="E3241" s="204" t="s">
        <v>1</v>
      </c>
      <c r="F3241" s="205" t="s">
        <v>1854</v>
      </c>
      <c r="H3241" s="206">
        <v>-0.69999999999999996</v>
      </c>
      <c r="I3241" s="207"/>
      <c r="L3241" s="203"/>
      <c r="M3241" s="208"/>
      <c r="N3241" s="209"/>
      <c r="O3241" s="209"/>
      <c r="P3241" s="209"/>
      <c r="Q3241" s="209"/>
      <c r="R3241" s="209"/>
      <c r="S3241" s="209"/>
      <c r="T3241" s="210"/>
      <c r="AT3241" s="204" t="s">
        <v>213</v>
      </c>
      <c r="AU3241" s="204" t="s">
        <v>82</v>
      </c>
      <c r="AV3241" s="13" t="s">
        <v>82</v>
      </c>
      <c r="AW3241" s="13" t="s">
        <v>30</v>
      </c>
      <c r="AX3241" s="13" t="s">
        <v>73</v>
      </c>
      <c r="AY3241" s="204" t="s">
        <v>205</v>
      </c>
    </row>
    <row r="3242" s="12" customFormat="1">
      <c r="B3242" s="195"/>
      <c r="D3242" s="196" t="s">
        <v>213</v>
      </c>
      <c r="E3242" s="197" t="s">
        <v>1</v>
      </c>
      <c r="F3242" s="198" t="s">
        <v>387</v>
      </c>
      <c r="H3242" s="197" t="s">
        <v>1</v>
      </c>
      <c r="I3242" s="199"/>
      <c r="L3242" s="195"/>
      <c r="M3242" s="200"/>
      <c r="N3242" s="201"/>
      <c r="O3242" s="201"/>
      <c r="P3242" s="201"/>
      <c r="Q3242" s="201"/>
      <c r="R3242" s="201"/>
      <c r="S3242" s="201"/>
      <c r="T3242" s="202"/>
      <c r="AT3242" s="197" t="s">
        <v>213</v>
      </c>
      <c r="AU3242" s="197" t="s">
        <v>82</v>
      </c>
      <c r="AV3242" s="12" t="s">
        <v>80</v>
      </c>
      <c r="AW3242" s="12" t="s">
        <v>30</v>
      </c>
      <c r="AX3242" s="12" t="s">
        <v>73</v>
      </c>
      <c r="AY3242" s="197" t="s">
        <v>205</v>
      </c>
    </row>
    <row r="3243" s="13" customFormat="1">
      <c r="B3243" s="203"/>
      <c r="D3243" s="196" t="s">
        <v>213</v>
      </c>
      <c r="E3243" s="204" t="s">
        <v>1</v>
      </c>
      <c r="F3243" s="205" t="s">
        <v>1862</v>
      </c>
      <c r="H3243" s="206">
        <v>6.0999999999999996</v>
      </c>
      <c r="I3243" s="207"/>
      <c r="L3243" s="203"/>
      <c r="M3243" s="208"/>
      <c r="N3243" s="209"/>
      <c r="O3243" s="209"/>
      <c r="P3243" s="209"/>
      <c r="Q3243" s="209"/>
      <c r="R3243" s="209"/>
      <c r="S3243" s="209"/>
      <c r="T3243" s="210"/>
      <c r="AT3243" s="204" t="s">
        <v>213</v>
      </c>
      <c r="AU3243" s="204" t="s">
        <v>82</v>
      </c>
      <c r="AV3243" s="13" t="s">
        <v>82</v>
      </c>
      <c r="AW3243" s="13" t="s">
        <v>30</v>
      </c>
      <c r="AX3243" s="13" t="s">
        <v>73</v>
      </c>
      <c r="AY3243" s="204" t="s">
        <v>205</v>
      </c>
    </row>
    <row r="3244" s="13" customFormat="1">
      <c r="B3244" s="203"/>
      <c r="D3244" s="196" t="s">
        <v>213</v>
      </c>
      <c r="E3244" s="204" t="s">
        <v>1</v>
      </c>
      <c r="F3244" s="205" t="s">
        <v>495</v>
      </c>
      <c r="H3244" s="206">
        <v>-1.3999999999999999</v>
      </c>
      <c r="I3244" s="207"/>
      <c r="L3244" s="203"/>
      <c r="M3244" s="208"/>
      <c r="N3244" s="209"/>
      <c r="O3244" s="209"/>
      <c r="P3244" s="209"/>
      <c r="Q3244" s="209"/>
      <c r="R3244" s="209"/>
      <c r="S3244" s="209"/>
      <c r="T3244" s="210"/>
      <c r="AT3244" s="204" t="s">
        <v>213</v>
      </c>
      <c r="AU3244" s="204" t="s">
        <v>82</v>
      </c>
      <c r="AV3244" s="13" t="s">
        <v>82</v>
      </c>
      <c r="AW3244" s="13" t="s">
        <v>30</v>
      </c>
      <c r="AX3244" s="13" t="s">
        <v>73</v>
      </c>
      <c r="AY3244" s="204" t="s">
        <v>205</v>
      </c>
    </row>
    <row r="3245" s="12" customFormat="1">
      <c r="B3245" s="195"/>
      <c r="D3245" s="196" t="s">
        <v>213</v>
      </c>
      <c r="E3245" s="197" t="s">
        <v>1</v>
      </c>
      <c r="F3245" s="198" t="s">
        <v>398</v>
      </c>
      <c r="H3245" s="197" t="s">
        <v>1</v>
      </c>
      <c r="I3245" s="199"/>
      <c r="L3245" s="195"/>
      <c r="M3245" s="200"/>
      <c r="N3245" s="201"/>
      <c r="O3245" s="201"/>
      <c r="P3245" s="201"/>
      <c r="Q3245" s="201"/>
      <c r="R3245" s="201"/>
      <c r="S3245" s="201"/>
      <c r="T3245" s="202"/>
      <c r="AT3245" s="197" t="s">
        <v>213</v>
      </c>
      <c r="AU3245" s="197" t="s">
        <v>82</v>
      </c>
      <c r="AV3245" s="12" t="s">
        <v>80</v>
      </c>
      <c r="AW3245" s="12" t="s">
        <v>30</v>
      </c>
      <c r="AX3245" s="12" t="s">
        <v>73</v>
      </c>
      <c r="AY3245" s="197" t="s">
        <v>205</v>
      </c>
    </row>
    <row r="3246" s="13" customFormat="1">
      <c r="B3246" s="203"/>
      <c r="D3246" s="196" t="s">
        <v>213</v>
      </c>
      <c r="E3246" s="204" t="s">
        <v>1</v>
      </c>
      <c r="F3246" s="205" t="s">
        <v>126</v>
      </c>
      <c r="H3246" s="206">
        <v>5</v>
      </c>
      <c r="I3246" s="207"/>
      <c r="L3246" s="203"/>
      <c r="M3246" s="208"/>
      <c r="N3246" s="209"/>
      <c r="O3246" s="209"/>
      <c r="P3246" s="209"/>
      <c r="Q3246" s="209"/>
      <c r="R3246" s="209"/>
      <c r="S3246" s="209"/>
      <c r="T3246" s="210"/>
      <c r="AT3246" s="204" t="s">
        <v>213</v>
      </c>
      <c r="AU3246" s="204" t="s">
        <v>82</v>
      </c>
      <c r="AV3246" s="13" t="s">
        <v>82</v>
      </c>
      <c r="AW3246" s="13" t="s">
        <v>30</v>
      </c>
      <c r="AX3246" s="13" t="s">
        <v>73</v>
      </c>
      <c r="AY3246" s="204" t="s">
        <v>205</v>
      </c>
    </row>
    <row r="3247" s="13" customFormat="1">
      <c r="B3247" s="203"/>
      <c r="D3247" s="196" t="s">
        <v>213</v>
      </c>
      <c r="E3247" s="204" t="s">
        <v>1</v>
      </c>
      <c r="F3247" s="205" t="s">
        <v>1854</v>
      </c>
      <c r="H3247" s="206">
        <v>-0.69999999999999996</v>
      </c>
      <c r="I3247" s="207"/>
      <c r="L3247" s="203"/>
      <c r="M3247" s="208"/>
      <c r="N3247" s="209"/>
      <c r="O3247" s="209"/>
      <c r="P3247" s="209"/>
      <c r="Q3247" s="209"/>
      <c r="R3247" s="209"/>
      <c r="S3247" s="209"/>
      <c r="T3247" s="210"/>
      <c r="AT3247" s="204" t="s">
        <v>213</v>
      </c>
      <c r="AU3247" s="204" t="s">
        <v>82</v>
      </c>
      <c r="AV3247" s="13" t="s">
        <v>82</v>
      </c>
      <c r="AW3247" s="13" t="s">
        <v>30</v>
      </c>
      <c r="AX3247" s="13" t="s">
        <v>73</v>
      </c>
      <c r="AY3247" s="204" t="s">
        <v>205</v>
      </c>
    </row>
    <row r="3248" s="12" customFormat="1">
      <c r="B3248" s="195"/>
      <c r="D3248" s="196" t="s">
        <v>213</v>
      </c>
      <c r="E3248" s="197" t="s">
        <v>1</v>
      </c>
      <c r="F3248" s="198" t="s">
        <v>406</v>
      </c>
      <c r="H3248" s="197" t="s">
        <v>1</v>
      </c>
      <c r="I3248" s="199"/>
      <c r="L3248" s="195"/>
      <c r="M3248" s="200"/>
      <c r="N3248" s="201"/>
      <c r="O3248" s="201"/>
      <c r="P3248" s="201"/>
      <c r="Q3248" s="201"/>
      <c r="R3248" s="201"/>
      <c r="S3248" s="201"/>
      <c r="T3248" s="202"/>
      <c r="AT3248" s="197" t="s">
        <v>213</v>
      </c>
      <c r="AU3248" s="197" t="s">
        <v>82</v>
      </c>
      <c r="AV3248" s="12" t="s">
        <v>80</v>
      </c>
      <c r="AW3248" s="12" t="s">
        <v>30</v>
      </c>
      <c r="AX3248" s="12" t="s">
        <v>73</v>
      </c>
      <c r="AY3248" s="197" t="s">
        <v>205</v>
      </c>
    </row>
    <row r="3249" s="13" customFormat="1">
      <c r="B3249" s="203"/>
      <c r="D3249" s="196" t="s">
        <v>213</v>
      </c>
      <c r="E3249" s="204" t="s">
        <v>1</v>
      </c>
      <c r="F3249" s="205" t="s">
        <v>1988</v>
      </c>
      <c r="H3249" s="206">
        <v>25.260000000000002</v>
      </c>
      <c r="I3249" s="207"/>
      <c r="L3249" s="203"/>
      <c r="M3249" s="208"/>
      <c r="N3249" s="209"/>
      <c r="O3249" s="209"/>
      <c r="P3249" s="209"/>
      <c r="Q3249" s="209"/>
      <c r="R3249" s="209"/>
      <c r="S3249" s="209"/>
      <c r="T3249" s="210"/>
      <c r="AT3249" s="204" t="s">
        <v>213</v>
      </c>
      <c r="AU3249" s="204" t="s">
        <v>82</v>
      </c>
      <c r="AV3249" s="13" t="s">
        <v>82</v>
      </c>
      <c r="AW3249" s="13" t="s">
        <v>30</v>
      </c>
      <c r="AX3249" s="13" t="s">
        <v>73</v>
      </c>
      <c r="AY3249" s="204" t="s">
        <v>205</v>
      </c>
    </row>
    <row r="3250" s="13" customFormat="1">
      <c r="B3250" s="203"/>
      <c r="D3250" s="196" t="s">
        <v>213</v>
      </c>
      <c r="E3250" s="204" t="s">
        <v>1</v>
      </c>
      <c r="F3250" s="205" t="s">
        <v>1906</v>
      </c>
      <c r="H3250" s="206">
        <v>-3.7999999999999998</v>
      </c>
      <c r="I3250" s="207"/>
      <c r="L3250" s="203"/>
      <c r="M3250" s="208"/>
      <c r="N3250" s="209"/>
      <c r="O3250" s="209"/>
      <c r="P3250" s="209"/>
      <c r="Q3250" s="209"/>
      <c r="R3250" s="209"/>
      <c r="S3250" s="209"/>
      <c r="T3250" s="210"/>
      <c r="AT3250" s="204" t="s">
        <v>213</v>
      </c>
      <c r="AU3250" s="204" t="s">
        <v>82</v>
      </c>
      <c r="AV3250" s="13" t="s">
        <v>82</v>
      </c>
      <c r="AW3250" s="13" t="s">
        <v>30</v>
      </c>
      <c r="AX3250" s="13" t="s">
        <v>73</v>
      </c>
      <c r="AY3250" s="204" t="s">
        <v>205</v>
      </c>
    </row>
    <row r="3251" s="12" customFormat="1">
      <c r="B3251" s="195"/>
      <c r="D3251" s="196" t="s">
        <v>213</v>
      </c>
      <c r="E3251" s="197" t="s">
        <v>1</v>
      </c>
      <c r="F3251" s="198" t="s">
        <v>419</v>
      </c>
      <c r="H3251" s="197" t="s">
        <v>1</v>
      </c>
      <c r="I3251" s="199"/>
      <c r="L3251" s="195"/>
      <c r="M3251" s="200"/>
      <c r="N3251" s="201"/>
      <c r="O3251" s="201"/>
      <c r="P3251" s="201"/>
      <c r="Q3251" s="201"/>
      <c r="R3251" s="201"/>
      <c r="S3251" s="201"/>
      <c r="T3251" s="202"/>
      <c r="AT3251" s="197" t="s">
        <v>213</v>
      </c>
      <c r="AU3251" s="197" t="s">
        <v>82</v>
      </c>
      <c r="AV3251" s="12" t="s">
        <v>80</v>
      </c>
      <c r="AW3251" s="12" t="s">
        <v>30</v>
      </c>
      <c r="AX3251" s="12" t="s">
        <v>73</v>
      </c>
      <c r="AY3251" s="197" t="s">
        <v>205</v>
      </c>
    </row>
    <row r="3252" s="13" customFormat="1">
      <c r="B3252" s="203"/>
      <c r="D3252" s="196" t="s">
        <v>213</v>
      </c>
      <c r="E3252" s="204" t="s">
        <v>1</v>
      </c>
      <c r="F3252" s="205" t="s">
        <v>1880</v>
      </c>
      <c r="H3252" s="206">
        <v>8.3000000000000007</v>
      </c>
      <c r="I3252" s="207"/>
      <c r="L3252" s="203"/>
      <c r="M3252" s="208"/>
      <c r="N3252" s="209"/>
      <c r="O3252" s="209"/>
      <c r="P3252" s="209"/>
      <c r="Q3252" s="209"/>
      <c r="R3252" s="209"/>
      <c r="S3252" s="209"/>
      <c r="T3252" s="210"/>
      <c r="AT3252" s="204" t="s">
        <v>213</v>
      </c>
      <c r="AU3252" s="204" t="s">
        <v>82</v>
      </c>
      <c r="AV3252" s="13" t="s">
        <v>82</v>
      </c>
      <c r="AW3252" s="13" t="s">
        <v>30</v>
      </c>
      <c r="AX3252" s="13" t="s">
        <v>73</v>
      </c>
      <c r="AY3252" s="204" t="s">
        <v>205</v>
      </c>
    </row>
    <row r="3253" s="13" customFormat="1">
      <c r="B3253" s="203"/>
      <c r="D3253" s="196" t="s">
        <v>213</v>
      </c>
      <c r="E3253" s="204" t="s">
        <v>1</v>
      </c>
      <c r="F3253" s="205" t="s">
        <v>1854</v>
      </c>
      <c r="H3253" s="206">
        <v>-0.69999999999999996</v>
      </c>
      <c r="I3253" s="207"/>
      <c r="L3253" s="203"/>
      <c r="M3253" s="208"/>
      <c r="N3253" s="209"/>
      <c r="O3253" s="209"/>
      <c r="P3253" s="209"/>
      <c r="Q3253" s="209"/>
      <c r="R3253" s="209"/>
      <c r="S3253" s="209"/>
      <c r="T3253" s="210"/>
      <c r="AT3253" s="204" t="s">
        <v>213</v>
      </c>
      <c r="AU3253" s="204" t="s">
        <v>82</v>
      </c>
      <c r="AV3253" s="13" t="s">
        <v>82</v>
      </c>
      <c r="AW3253" s="13" t="s">
        <v>30</v>
      </c>
      <c r="AX3253" s="13" t="s">
        <v>73</v>
      </c>
      <c r="AY3253" s="204" t="s">
        <v>205</v>
      </c>
    </row>
    <row r="3254" s="12" customFormat="1">
      <c r="B3254" s="195"/>
      <c r="D3254" s="196" t="s">
        <v>213</v>
      </c>
      <c r="E3254" s="197" t="s">
        <v>1</v>
      </c>
      <c r="F3254" s="198" t="s">
        <v>421</v>
      </c>
      <c r="H3254" s="197" t="s">
        <v>1</v>
      </c>
      <c r="I3254" s="199"/>
      <c r="L3254" s="195"/>
      <c r="M3254" s="200"/>
      <c r="N3254" s="201"/>
      <c r="O3254" s="201"/>
      <c r="P3254" s="201"/>
      <c r="Q3254" s="201"/>
      <c r="R3254" s="201"/>
      <c r="S3254" s="201"/>
      <c r="T3254" s="202"/>
      <c r="AT3254" s="197" t="s">
        <v>213</v>
      </c>
      <c r="AU3254" s="197" t="s">
        <v>82</v>
      </c>
      <c r="AV3254" s="12" t="s">
        <v>80</v>
      </c>
      <c r="AW3254" s="12" t="s">
        <v>30</v>
      </c>
      <c r="AX3254" s="12" t="s">
        <v>73</v>
      </c>
      <c r="AY3254" s="197" t="s">
        <v>205</v>
      </c>
    </row>
    <row r="3255" s="13" customFormat="1">
      <c r="B3255" s="203"/>
      <c r="D3255" s="196" t="s">
        <v>213</v>
      </c>
      <c r="E3255" s="204" t="s">
        <v>1</v>
      </c>
      <c r="F3255" s="205" t="s">
        <v>1866</v>
      </c>
      <c r="H3255" s="206">
        <v>6.2199999999999998</v>
      </c>
      <c r="I3255" s="207"/>
      <c r="L3255" s="203"/>
      <c r="M3255" s="208"/>
      <c r="N3255" s="209"/>
      <c r="O3255" s="209"/>
      <c r="P3255" s="209"/>
      <c r="Q3255" s="209"/>
      <c r="R3255" s="209"/>
      <c r="S3255" s="209"/>
      <c r="T3255" s="210"/>
      <c r="AT3255" s="204" t="s">
        <v>213</v>
      </c>
      <c r="AU3255" s="204" t="s">
        <v>82</v>
      </c>
      <c r="AV3255" s="13" t="s">
        <v>82</v>
      </c>
      <c r="AW3255" s="13" t="s">
        <v>30</v>
      </c>
      <c r="AX3255" s="13" t="s">
        <v>73</v>
      </c>
      <c r="AY3255" s="204" t="s">
        <v>205</v>
      </c>
    </row>
    <row r="3256" s="13" customFormat="1">
      <c r="B3256" s="203"/>
      <c r="D3256" s="196" t="s">
        <v>213</v>
      </c>
      <c r="E3256" s="204" t="s">
        <v>1</v>
      </c>
      <c r="F3256" s="205" t="s">
        <v>495</v>
      </c>
      <c r="H3256" s="206">
        <v>-1.3999999999999999</v>
      </c>
      <c r="I3256" s="207"/>
      <c r="L3256" s="203"/>
      <c r="M3256" s="208"/>
      <c r="N3256" s="209"/>
      <c r="O3256" s="209"/>
      <c r="P3256" s="209"/>
      <c r="Q3256" s="209"/>
      <c r="R3256" s="209"/>
      <c r="S3256" s="209"/>
      <c r="T3256" s="210"/>
      <c r="AT3256" s="204" t="s">
        <v>213</v>
      </c>
      <c r="AU3256" s="204" t="s">
        <v>82</v>
      </c>
      <c r="AV3256" s="13" t="s">
        <v>82</v>
      </c>
      <c r="AW3256" s="13" t="s">
        <v>30</v>
      </c>
      <c r="AX3256" s="13" t="s">
        <v>73</v>
      </c>
      <c r="AY3256" s="204" t="s">
        <v>205</v>
      </c>
    </row>
    <row r="3257" s="12" customFormat="1">
      <c r="B3257" s="195"/>
      <c r="D3257" s="196" t="s">
        <v>213</v>
      </c>
      <c r="E3257" s="197" t="s">
        <v>1</v>
      </c>
      <c r="F3257" s="198" t="s">
        <v>422</v>
      </c>
      <c r="H3257" s="197" t="s">
        <v>1</v>
      </c>
      <c r="I3257" s="199"/>
      <c r="L3257" s="195"/>
      <c r="M3257" s="200"/>
      <c r="N3257" s="201"/>
      <c r="O3257" s="201"/>
      <c r="P3257" s="201"/>
      <c r="Q3257" s="201"/>
      <c r="R3257" s="201"/>
      <c r="S3257" s="201"/>
      <c r="T3257" s="202"/>
      <c r="AT3257" s="197" t="s">
        <v>213</v>
      </c>
      <c r="AU3257" s="197" t="s">
        <v>82</v>
      </c>
      <c r="AV3257" s="12" t="s">
        <v>80</v>
      </c>
      <c r="AW3257" s="12" t="s">
        <v>30</v>
      </c>
      <c r="AX3257" s="12" t="s">
        <v>73</v>
      </c>
      <c r="AY3257" s="197" t="s">
        <v>205</v>
      </c>
    </row>
    <row r="3258" s="13" customFormat="1">
      <c r="B3258" s="203"/>
      <c r="D3258" s="196" t="s">
        <v>213</v>
      </c>
      <c r="E3258" s="204" t="s">
        <v>1</v>
      </c>
      <c r="F3258" s="205" t="s">
        <v>1867</v>
      </c>
      <c r="H3258" s="206">
        <v>5.5999999999999996</v>
      </c>
      <c r="I3258" s="207"/>
      <c r="L3258" s="203"/>
      <c r="M3258" s="208"/>
      <c r="N3258" s="209"/>
      <c r="O3258" s="209"/>
      <c r="P3258" s="209"/>
      <c r="Q3258" s="209"/>
      <c r="R3258" s="209"/>
      <c r="S3258" s="209"/>
      <c r="T3258" s="210"/>
      <c r="AT3258" s="204" t="s">
        <v>213</v>
      </c>
      <c r="AU3258" s="204" t="s">
        <v>82</v>
      </c>
      <c r="AV3258" s="13" t="s">
        <v>82</v>
      </c>
      <c r="AW3258" s="13" t="s">
        <v>30</v>
      </c>
      <c r="AX3258" s="13" t="s">
        <v>73</v>
      </c>
      <c r="AY3258" s="204" t="s">
        <v>205</v>
      </c>
    </row>
    <row r="3259" s="13" customFormat="1">
      <c r="B3259" s="203"/>
      <c r="D3259" s="196" t="s">
        <v>213</v>
      </c>
      <c r="E3259" s="204" t="s">
        <v>1</v>
      </c>
      <c r="F3259" s="205" t="s">
        <v>1854</v>
      </c>
      <c r="H3259" s="206">
        <v>-0.69999999999999996</v>
      </c>
      <c r="I3259" s="207"/>
      <c r="L3259" s="203"/>
      <c r="M3259" s="208"/>
      <c r="N3259" s="209"/>
      <c r="O3259" s="209"/>
      <c r="P3259" s="209"/>
      <c r="Q3259" s="209"/>
      <c r="R3259" s="209"/>
      <c r="S3259" s="209"/>
      <c r="T3259" s="210"/>
      <c r="AT3259" s="204" t="s">
        <v>213</v>
      </c>
      <c r="AU3259" s="204" t="s">
        <v>82</v>
      </c>
      <c r="AV3259" s="13" t="s">
        <v>82</v>
      </c>
      <c r="AW3259" s="13" t="s">
        <v>30</v>
      </c>
      <c r="AX3259" s="13" t="s">
        <v>73</v>
      </c>
      <c r="AY3259" s="204" t="s">
        <v>205</v>
      </c>
    </row>
    <row r="3260" s="12" customFormat="1">
      <c r="B3260" s="195"/>
      <c r="D3260" s="196" t="s">
        <v>213</v>
      </c>
      <c r="E3260" s="197" t="s">
        <v>1</v>
      </c>
      <c r="F3260" s="198" t="s">
        <v>423</v>
      </c>
      <c r="H3260" s="197" t="s">
        <v>1</v>
      </c>
      <c r="I3260" s="199"/>
      <c r="L3260" s="195"/>
      <c r="M3260" s="200"/>
      <c r="N3260" s="201"/>
      <c r="O3260" s="201"/>
      <c r="P3260" s="201"/>
      <c r="Q3260" s="201"/>
      <c r="R3260" s="201"/>
      <c r="S3260" s="201"/>
      <c r="T3260" s="202"/>
      <c r="AT3260" s="197" t="s">
        <v>213</v>
      </c>
      <c r="AU3260" s="197" t="s">
        <v>82</v>
      </c>
      <c r="AV3260" s="12" t="s">
        <v>80</v>
      </c>
      <c r="AW3260" s="12" t="s">
        <v>30</v>
      </c>
      <c r="AX3260" s="12" t="s">
        <v>73</v>
      </c>
      <c r="AY3260" s="197" t="s">
        <v>205</v>
      </c>
    </row>
    <row r="3261" s="13" customFormat="1">
      <c r="B3261" s="203"/>
      <c r="D3261" s="196" t="s">
        <v>213</v>
      </c>
      <c r="E3261" s="204" t="s">
        <v>1</v>
      </c>
      <c r="F3261" s="205" t="s">
        <v>1867</v>
      </c>
      <c r="H3261" s="206">
        <v>5.5999999999999996</v>
      </c>
      <c r="I3261" s="207"/>
      <c r="L3261" s="203"/>
      <c r="M3261" s="208"/>
      <c r="N3261" s="209"/>
      <c r="O3261" s="209"/>
      <c r="P3261" s="209"/>
      <c r="Q3261" s="209"/>
      <c r="R3261" s="209"/>
      <c r="S3261" s="209"/>
      <c r="T3261" s="210"/>
      <c r="AT3261" s="204" t="s">
        <v>213</v>
      </c>
      <c r="AU3261" s="204" t="s">
        <v>82</v>
      </c>
      <c r="AV3261" s="13" t="s">
        <v>82</v>
      </c>
      <c r="AW3261" s="13" t="s">
        <v>30</v>
      </c>
      <c r="AX3261" s="13" t="s">
        <v>73</v>
      </c>
      <c r="AY3261" s="204" t="s">
        <v>205</v>
      </c>
    </row>
    <row r="3262" s="13" customFormat="1">
      <c r="B3262" s="203"/>
      <c r="D3262" s="196" t="s">
        <v>213</v>
      </c>
      <c r="E3262" s="204" t="s">
        <v>1</v>
      </c>
      <c r="F3262" s="205" t="s">
        <v>1854</v>
      </c>
      <c r="H3262" s="206">
        <v>-0.69999999999999996</v>
      </c>
      <c r="I3262" s="207"/>
      <c r="L3262" s="203"/>
      <c r="M3262" s="208"/>
      <c r="N3262" s="209"/>
      <c r="O3262" s="209"/>
      <c r="P3262" s="209"/>
      <c r="Q3262" s="209"/>
      <c r="R3262" s="209"/>
      <c r="S3262" s="209"/>
      <c r="T3262" s="210"/>
      <c r="AT3262" s="204" t="s">
        <v>213</v>
      </c>
      <c r="AU3262" s="204" t="s">
        <v>82</v>
      </c>
      <c r="AV3262" s="13" t="s">
        <v>82</v>
      </c>
      <c r="AW3262" s="13" t="s">
        <v>30</v>
      </c>
      <c r="AX3262" s="13" t="s">
        <v>73</v>
      </c>
      <c r="AY3262" s="204" t="s">
        <v>205</v>
      </c>
    </row>
    <row r="3263" s="12" customFormat="1">
      <c r="B3263" s="195"/>
      <c r="D3263" s="196" t="s">
        <v>213</v>
      </c>
      <c r="E3263" s="197" t="s">
        <v>1</v>
      </c>
      <c r="F3263" s="198" t="s">
        <v>424</v>
      </c>
      <c r="H3263" s="197" t="s">
        <v>1</v>
      </c>
      <c r="I3263" s="199"/>
      <c r="L3263" s="195"/>
      <c r="M3263" s="200"/>
      <c r="N3263" s="201"/>
      <c r="O3263" s="201"/>
      <c r="P3263" s="201"/>
      <c r="Q3263" s="201"/>
      <c r="R3263" s="201"/>
      <c r="S3263" s="201"/>
      <c r="T3263" s="202"/>
      <c r="AT3263" s="197" t="s">
        <v>213</v>
      </c>
      <c r="AU3263" s="197" t="s">
        <v>82</v>
      </c>
      <c r="AV3263" s="12" t="s">
        <v>80</v>
      </c>
      <c r="AW3263" s="12" t="s">
        <v>30</v>
      </c>
      <c r="AX3263" s="12" t="s">
        <v>73</v>
      </c>
      <c r="AY3263" s="197" t="s">
        <v>205</v>
      </c>
    </row>
    <row r="3264" s="13" customFormat="1">
      <c r="B3264" s="203"/>
      <c r="D3264" s="196" t="s">
        <v>213</v>
      </c>
      <c r="E3264" s="204" t="s">
        <v>1</v>
      </c>
      <c r="F3264" s="205" t="s">
        <v>1866</v>
      </c>
      <c r="H3264" s="206">
        <v>6.2199999999999998</v>
      </c>
      <c r="I3264" s="207"/>
      <c r="L3264" s="203"/>
      <c r="M3264" s="208"/>
      <c r="N3264" s="209"/>
      <c r="O3264" s="209"/>
      <c r="P3264" s="209"/>
      <c r="Q3264" s="209"/>
      <c r="R3264" s="209"/>
      <c r="S3264" s="209"/>
      <c r="T3264" s="210"/>
      <c r="AT3264" s="204" t="s">
        <v>213</v>
      </c>
      <c r="AU3264" s="204" t="s">
        <v>82</v>
      </c>
      <c r="AV3264" s="13" t="s">
        <v>82</v>
      </c>
      <c r="AW3264" s="13" t="s">
        <v>30</v>
      </c>
      <c r="AX3264" s="13" t="s">
        <v>73</v>
      </c>
      <c r="AY3264" s="204" t="s">
        <v>205</v>
      </c>
    </row>
    <row r="3265" s="13" customFormat="1">
      <c r="B3265" s="203"/>
      <c r="D3265" s="196" t="s">
        <v>213</v>
      </c>
      <c r="E3265" s="204" t="s">
        <v>1</v>
      </c>
      <c r="F3265" s="205" t="s">
        <v>1854</v>
      </c>
      <c r="H3265" s="206">
        <v>-0.69999999999999996</v>
      </c>
      <c r="I3265" s="207"/>
      <c r="L3265" s="203"/>
      <c r="M3265" s="208"/>
      <c r="N3265" s="209"/>
      <c r="O3265" s="209"/>
      <c r="P3265" s="209"/>
      <c r="Q3265" s="209"/>
      <c r="R3265" s="209"/>
      <c r="S3265" s="209"/>
      <c r="T3265" s="210"/>
      <c r="AT3265" s="204" t="s">
        <v>213</v>
      </c>
      <c r="AU3265" s="204" t="s">
        <v>82</v>
      </c>
      <c r="AV3265" s="13" t="s">
        <v>82</v>
      </c>
      <c r="AW3265" s="13" t="s">
        <v>30</v>
      </c>
      <c r="AX3265" s="13" t="s">
        <v>73</v>
      </c>
      <c r="AY3265" s="204" t="s">
        <v>205</v>
      </c>
    </row>
    <row r="3266" s="15" customFormat="1">
      <c r="B3266" s="219"/>
      <c r="D3266" s="196" t="s">
        <v>213</v>
      </c>
      <c r="E3266" s="220" t="s">
        <v>1</v>
      </c>
      <c r="F3266" s="221" t="s">
        <v>235</v>
      </c>
      <c r="H3266" s="222">
        <v>62.850000000000001</v>
      </c>
      <c r="I3266" s="223"/>
      <c r="L3266" s="219"/>
      <c r="M3266" s="224"/>
      <c r="N3266" s="225"/>
      <c r="O3266" s="225"/>
      <c r="P3266" s="225"/>
      <c r="Q3266" s="225"/>
      <c r="R3266" s="225"/>
      <c r="S3266" s="225"/>
      <c r="T3266" s="226"/>
      <c r="AT3266" s="220" t="s">
        <v>213</v>
      </c>
      <c r="AU3266" s="220" t="s">
        <v>82</v>
      </c>
      <c r="AV3266" s="15" t="s">
        <v>120</v>
      </c>
      <c r="AW3266" s="15" t="s">
        <v>30</v>
      </c>
      <c r="AX3266" s="15" t="s">
        <v>73</v>
      </c>
      <c r="AY3266" s="220" t="s">
        <v>205</v>
      </c>
    </row>
    <row r="3267" s="12" customFormat="1">
      <c r="B3267" s="195"/>
      <c r="D3267" s="196" t="s">
        <v>213</v>
      </c>
      <c r="E3267" s="197" t="s">
        <v>1</v>
      </c>
      <c r="F3267" s="198" t="s">
        <v>1956</v>
      </c>
      <c r="H3267" s="197" t="s">
        <v>1</v>
      </c>
      <c r="I3267" s="199"/>
      <c r="L3267" s="195"/>
      <c r="M3267" s="200"/>
      <c r="N3267" s="201"/>
      <c r="O3267" s="201"/>
      <c r="P3267" s="201"/>
      <c r="Q3267" s="201"/>
      <c r="R3267" s="201"/>
      <c r="S3267" s="201"/>
      <c r="T3267" s="202"/>
      <c r="AT3267" s="197" t="s">
        <v>213</v>
      </c>
      <c r="AU3267" s="197" t="s">
        <v>82</v>
      </c>
      <c r="AV3267" s="12" t="s">
        <v>80</v>
      </c>
      <c r="AW3267" s="12" t="s">
        <v>30</v>
      </c>
      <c r="AX3267" s="12" t="s">
        <v>73</v>
      </c>
      <c r="AY3267" s="197" t="s">
        <v>205</v>
      </c>
    </row>
    <row r="3268" s="12" customFormat="1">
      <c r="B3268" s="195"/>
      <c r="D3268" s="196" t="s">
        <v>213</v>
      </c>
      <c r="E3268" s="197" t="s">
        <v>1</v>
      </c>
      <c r="F3268" s="198" t="s">
        <v>250</v>
      </c>
      <c r="H3268" s="197" t="s">
        <v>1</v>
      </c>
      <c r="I3268" s="199"/>
      <c r="L3268" s="195"/>
      <c r="M3268" s="200"/>
      <c r="N3268" s="201"/>
      <c r="O3268" s="201"/>
      <c r="P3268" s="201"/>
      <c r="Q3268" s="201"/>
      <c r="R3268" s="201"/>
      <c r="S3268" s="201"/>
      <c r="T3268" s="202"/>
      <c r="AT3268" s="197" t="s">
        <v>213</v>
      </c>
      <c r="AU3268" s="197" t="s">
        <v>82</v>
      </c>
      <c r="AV3268" s="12" t="s">
        <v>80</v>
      </c>
      <c r="AW3268" s="12" t="s">
        <v>30</v>
      </c>
      <c r="AX3268" s="12" t="s">
        <v>73</v>
      </c>
      <c r="AY3268" s="197" t="s">
        <v>205</v>
      </c>
    </row>
    <row r="3269" s="13" customFormat="1">
      <c r="B3269" s="203"/>
      <c r="D3269" s="196" t="s">
        <v>213</v>
      </c>
      <c r="E3269" s="204" t="s">
        <v>1</v>
      </c>
      <c r="F3269" s="205" t="s">
        <v>1989</v>
      </c>
      <c r="H3269" s="206">
        <v>2.3999999999999999</v>
      </c>
      <c r="I3269" s="207"/>
      <c r="L3269" s="203"/>
      <c r="M3269" s="208"/>
      <c r="N3269" s="209"/>
      <c r="O3269" s="209"/>
      <c r="P3269" s="209"/>
      <c r="Q3269" s="209"/>
      <c r="R3269" s="209"/>
      <c r="S3269" s="209"/>
      <c r="T3269" s="210"/>
      <c r="AT3269" s="204" t="s">
        <v>213</v>
      </c>
      <c r="AU3269" s="204" t="s">
        <v>82</v>
      </c>
      <c r="AV3269" s="13" t="s">
        <v>82</v>
      </c>
      <c r="AW3269" s="13" t="s">
        <v>30</v>
      </c>
      <c r="AX3269" s="13" t="s">
        <v>73</v>
      </c>
      <c r="AY3269" s="204" t="s">
        <v>205</v>
      </c>
    </row>
    <row r="3270" s="12" customFormat="1">
      <c r="B3270" s="195"/>
      <c r="D3270" s="196" t="s">
        <v>213</v>
      </c>
      <c r="E3270" s="197" t="s">
        <v>1</v>
      </c>
      <c r="F3270" s="198" t="s">
        <v>400</v>
      </c>
      <c r="H3270" s="197" t="s">
        <v>1</v>
      </c>
      <c r="I3270" s="199"/>
      <c r="L3270" s="195"/>
      <c r="M3270" s="200"/>
      <c r="N3270" s="201"/>
      <c r="O3270" s="201"/>
      <c r="P3270" s="201"/>
      <c r="Q3270" s="201"/>
      <c r="R3270" s="201"/>
      <c r="S3270" s="201"/>
      <c r="T3270" s="202"/>
      <c r="AT3270" s="197" t="s">
        <v>213</v>
      </c>
      <c r="AU3270" s="197" t="s">
        <v>82</v>
      </c>
      <c r="AV3270" s="12" t="s">
        <v>80</v>
      </c>
      <c r="AW3270" s="12" t="s">
        <v>30</v>
      </c>
      <c r="AX3270" s="12" t="s">
        <v>73</v>
      </c>
      <c r="AY3270" s="197" t="s">
        <v>205</v>
      </c>
    </row>
    <row r="3271" s="13" customFormat="1">
      <c r="B3271" s="203"/>
      <c r="D3271" s="196" t="s">
        <v>213</v>
      </c>
      <c r="E3271" s="204" t="s">
        <v>1</v>
      </c>
      <c r="F3271" s="205" t="s">
        <v>1990</v>
      </c>
      <c r="H3271" s="206">
        <v>3.75</v>
      </c>
      <c r="I3271" s="207"/>
      <c r="L3271" s="203"/>
      <c r="M3271" s="208"/>
      <c r="N3271" s="209"/>
      <c r="O3271" s="209"/>
      <c r="P3271" s="209"/>
      <c r="Q3271" s="209"/>
      <c r="R3271" s="209"/>
      <c r="S3271" s="209"/>
      <c r="T3271" s="210"/>
      <c r="AT3271" s="204" t="s">
        <v>213</v>
      </c>
      <c r="AU3271" s="204" t="s">
        <v>82</v>
      </c>
      <c r="AV3271" s="13" t="s">
        <v>82</v>
      </c>
      <c r="AW3271" s="13" t="s">
        <v>30</v>
      </c>
      <c r="AX3271" s="13" t="s">
        <v>73</v>
      </c>
      <c r="AY3271" s="204" t="s">
        <v>205</v>
      </c>
    </row>
    <row r="3272" s="12" customFormat="1">
      <c r="B3272" s="195"/>
      <c r="D3272" s="196" t="s">
        <v>213</v>
      </c>
      <c r="E3272" s="197" t="s">
        <v>1</v>
      </c>
      <c r="F3272" s="198" t="s">
        <v>438</v>
      </c>
      <c r="H3272" s="197" t="s">
        <v>1</v>
      </c>
      <c r="I3272" s="199"/>
      <c r="L3272" s="195"/>
      <c r="M3272" s="200"/>
      <c r="N3272" s="201"/>
      <c r="O3272" s="201"/>
      <c r="P3272" s="201"/>
      <c r="Q3272" s="201"/>
      <c r="R3272" s="201"/>
      <c r="S3272" s="201"/>
      <c r="T3272" s="202"/>
      <c r="AT3272" s="197" t="s">
        <v>213</v>
      </c>
      <c r="AU3272" s="197" t="s">
        <v>82</v>
      </c>
      <c r="AV3272" s="12" t="s">
        <v>80</v>
      </c>
      <c r="AW3272" s="12" t="s">
        <v>30</v>
      </c>
      <c r="AX3272" s="12" t="s">
        <v>73</v>
      </c>
      <c r="AY3272" s="197" t="s">
        <v>205</v>
      </c>
    </row>
    <row r="3273" s="13" customFormat="1">
      <c r="B3273" s="203"/>
      <c r="D3273" s="196" t="s">
        <v>213</v>
      </c>
      <c r="E3273" s="204" t="s">
        <v>1</v>
      </c>
      <c r="F3273" s="205" t="s">
        <v>927</v>
      </c>
      <c r="H3273" s="206">
        <v>0.90000000000000002</v>
      </c>
      <c r="I3273" s="207"/>
      <c r="L3273" s="203"/>
      <c r="M3273" s="208"/>
      <c r="N3273" s="209"/>
      <c r="O3273" s="209"/>
      <c r="P3273" s="209"/>
      <c r="Q3273" s="209"/>
      <c r="R3273" s="209"/>
      <c r="S3273" s="209"/>
      <c r="T3273" s="210"/>
      <c r="AT3273" s="204" t="s">
        <v>213</v>
      </c>
      <c r="AU3273" s="204" t="s">
        <v>82</v>
      </c>
      <c r="AV3273" s="13" t="s">
        <v>82</v>
      </c>
      <c r="AW3273" s="13" t="s">
        <v>30</v>
      </c>
      <c r="AX3273" s="13" t="s">
        <v>73</v>
      </c>
      <c r="AY3273" s="204" t="s">
        <v>205</v>
      </c>
    </row>
    <row r="3274" s="15" customFormat="1">
      <c r="B3274" s="219"/>
      <c r="D3274" s="196" t="s">
        <v>213</v>
      </c>
      <c r="E3274" s="220" t="s">
        <v>1</v>
      </c>
      <c r="F3274" s="221" t="s">
        <v>235</v>
      </c>
      <c r="H3274" s="222">
        <v>7.0499999999999998</v>
      </c>
      <c r="I3274" s="223"/>
      <c r="L3274" s="219"/>
      <c r="M3274" s="224"/>
      <c r="N3274" s="225"/>
      <c r="O3274" s="225"/>
      <c r="P3274" s="225"/>
      <c r="Q3274" s="225"/>
      <c r="R3274" s="225"/>
      <c r="S3274" s="225"/>
      <c r="T3274" s="226"/>
      <c r="AT3274" s="220" t="s">
        <v>213</v>
      </c>
      <c r="AU3274" s="220" t="s">
        <v>82</v>
      </c>
      <c r="AV3274" s="15" t="s">
        <v>120</v>
      </c>
      <c r="AW3274" s="15" t="s">
        <v>30</v>
      </c>
      <c r="AX3274" s="15" t="s">
        <v>73</v>
      </c>
      <c r="AY3274" s="220" t="s">
        <v>205</v>
      </c>
    </row>
    <row r="3275" s="12" customFormat="1">
      <c r="B3275" s="195"/>
      <c r="D3275" s="196" t="s">
        <v>213</v>
      </c>
      <c r="E3275" s="197" t="s">
        <v>1</v>
      </c>
      <c r="F3275" s="198" t="s">
        <v>1960</v>
      </c>
      <c r="H3275" s="197" t="s">
        <v>1</v>
      </c>
      <c r="I3275" s="199"/>
      <c r="L3275" s="195"/>
      <c r="M3275" s="200"/>
      <c r="N3275" s="201"/>
      <c r="O3275" s="201"/>
      <c r="P3275" s="201"/>
      <c r="Q3275" s="201"/>
      <c r="R3275" s="201"/>
      <c r="S3275" s="201"/>
      <c r="T3275" s="202"/>
      <c r="AT3275" s="197" t="s">
        <v>213</v>
      </c>
      <c r="AU3275" s="197" t="s">
        <v>82</v>
      </c>
      <c r="AV3275" s="12" t="s">
        <v>80</v>
      </c>
      <c r="AW3275" s="12" t="s">
        <v>30</v>
      </c>
      <c r="AX3275" s="12" t="s">
        <v>73</v>
      </c>
      <c r="AY3275" s="197" t="s">
        <v>205</v>
      </c>
    </row>
    <row r="3276" s="12" customFormat="1">
      <c r="B3276" s="195"/>
      <c r="D3276" s="196" t="s">
        <v>213</v>
      </c>
      <c r="E3276" s="197" t="s">
        <v>1</v>
      </c>
      <c r="F3276" s="198" t="s">
        <v>361</v>
      </c>
      <c r="H3276" s="197" t="s">
        <v>1</v>
      </c>
      <c r="I3276" s="199"/>
      <c r="L3276" s="195"/>
      <c r="M3276" s="200"/>
      <c r="N3276" s="201"/>
      <c r="O3276" s="201"/>
      <c r="P3276" s="201"/>
      <c r="Q3276" s="201"/>
      <c r="R3276" s="201"/>
      <c r="S3276" s="201"/>
      <c r="T3276" s="202"/>
      <c r="AT3276" s="197" t="s">
        <v>213</v>
      </c>
      <c r="AU3276" s="197" t="s">
        <v>82</v>
      </c>
      <c r="AV3276" s="12" t="s">
        <v>80</v>
      </c>
      <c r="AW3276" s="12" t="s">
        <v>30</v>
      </c>
      <c r="AX3276" s="12" t="s">
        <v>73</v>
      </c>
      <c r="AY3276" s="197" t="s">
        <v>205</v>
      </c>
    </row>
    <row r="3277" s="13" customFormat="1">
      <c r="B3277" s="203"/>
      <c r="D3277" s="196" t="s">
        <v>213</v>
      </c>
      <c r="E3277" s="204" t="s">
        <v>1</v>
      </c>
      <c r="F3277" s="205" t="s">
        <v>1991</v>
      </c>
      <c r="H3277" s="206">
        <v>3.2250000000000001</v>
      </c>
      <c r="I3277" s="207"/>
      <c r="L3277" s="203"/>
      <c r="M3277" s="208"/>
      <c r="N3277" s="209"/>
      <c r="O3277" s="209"/>
      <c r="P3277" s="209"/>
      <c r="Q3277" s="209"/>
      <c r="R3277" s="209"/>
      <c r="S3277" s="209"/>
      <c r="T3277" s="210"/>
      <c r="AT3277" s="204" t="s">
        <v>213</v>
      </c>
      <c r="AU3277" s="204" t="s">
        <v>82</v>
      </c>
      <c r="AV3277" s="13" t="s">
        <v>82</v>
      </c>
      <c r="AW3277" s="13" t="s">
        <v>30</v>
      </c>
      <c r="AX3277" s="13" t="s">
        <v>73</v>
      </c>
      <c r="AY3277" s="204" t="s">
        <v>205</v>
      </c>
    </row>
    <row r="3278" s="12" customFormat="1">
      <c r="B3278" s="195"/>
      <c r="D3278" s="196" t="s">
        <v>213</v>
      </c>
      <c r="E3278" s="197" t="s">
        <v>1</v>
      </c>
      <c r="F3278" s="198" t="s">
        <v>244</v>
      </c>
      <c r="H3278" s="197" t="s">
        <v>1</v>
      </c>
      <c r="I3278" s="199"/>
      <c r="L3278" s="195"/>
      <c r="M3278" s="200"/>
      <c r="N3278" s="201"/>
      <c r="O3278" s="201"/>
      <c r="P3278" s="201"/>
      <c r="Q3278" s="201"/>
      <c r="R3278" s="201"/>
      <c r="S3278" s="201"/>
      <c r="T3278" s="202"/>
      <c r="AT3278" s="197" t="s">
        <v>213</v>
      </c>
      <c r="AU3278" s="197" t="s">
        <v>82</v>
      </c>
      <c r="AV3278" s="12" t="s">
        <v>80</v>
      </c>
      <c r="AW3278" s="12" t="s">
        <v>30</v>
      </c>
      <c r="AX3278" s="12" t="s">
        <v>73</v>
      </c>
      <c r="AY3278" s="197" t="s">
        <v>205</v>
      </c>
    </row>
    <row r="3279" s="13" customFormat="1">
      <c r="B3279" s="203"/>
      <c r="D3279" s="196" t="s">
        <v>213</v>
      </c>
      <c r="E3279" s="204" t="s">
        <v>1</v>
      </c>
      <c r="F3279" s="205" t="s">
        <v>939</v>
      </c>
      <c r="H3279" s="206">
        <v>2.3999999999999999</v>
      </c>
      <c r="I3279" s="207"/>
      <c r="L3279" s="203"/>
      <c r="M3279" s="208"/>
      <c r="N3279" s="209"/>
      <c r="O3279" s="209"/>
      <c r="P3279" s="209"/>
      <c r="Q3279" s="209"/>
      <c r="R3279" s="209"/>
      <c r="S3279" s="209"/>
      <c r="T3279" s="210"/>
      <c r="AT3279" s="204" t="s">
        <v>213</v>
      </c>
      <c r="AU3279" s="204" t="s">
        <v>82</v>
      </c>
      <c r="AV3279" s="13" t="s">
        <v>82</v>
      </c>
      <c r="AW3279" s="13" t="s">
        <v>30</v>
      </c>
      <c r="AX3279" s="13" t="s">
        <v>73</v>
      </c>
      <c r="AY3279" s="204" t="s">
        <v>205</v>
      </c>
    </row>
    <row r="3280" s="12" customFormat="1">
      <c r="B3280" s="195"/>
      <c r="D3280" s="196" t="s">
        <v>213</v>
      </c>
      <c r="E3280" s="197" t="s">
        <v>1</v>
      </c>
      <c r="F3280" s="198" t="s">
        <v>382</v>
      </c>
      <c r="H3280" s="197" t="s">
        <v>1</v>
      </c>
      <c r="I3280" s="199"/>
      <c r="L3280" s="195"/>
      <c r="M3280" s="200"/>
      <c r="N3280" s="201"/>
      <c r="O3280" s="201"/>
      <c r="P3280" s="201"/>
      <c r="Q3280" s="201"/>
      <c r="R3280" s="201"/>
      <c r="S3280" s="201"/>
      <c r="T3280" s="202"/>
      <c r="AT3280" s="197" t="s">
        <v>213</v>
      </c>
      <c r="AU3280" s="197" t="s">
        <v>82</v>
      </c>
      <c r="AV3280" s="12" t="s">
        <v>80</v>
      </c>
      <c r="AW3280" s="12" t="s">
        <v>30</v>
      </c>
      <c r="AX3280" s="12" t="s">
        <v>73</v>
      </c>
      <c r="AY3280" s="197" t="s">
        <v>205</v>
      </c>
    </row>
    <row r="3281" s="13" customFormat="1">
      <c r="B3281" s="203"/>
      <c r="D3281" s="196" t="s">
        <v>213</v>
      </c>
      <c r="E3281" s="204" t="s">
        <v>1</v>
      </c>
      <c r="F3281" s="205" t="s">
        <v>1992</v>
      </c>
      <c r="H3281" s="206">
        <v>3.6000000000000001</v>
      </c>
      <c r="I3281" s="207"/>
      <c r="L3281" s="203"/>
      <c r="M3281" s="208"/>
      <c r="N3281" s="209"/>
      <c r="O3281" s="209"/>
      <c r="P3281" s="209"/>
      <c r="Q3281" s="209"/>
      <c r="R3281" s="209"/>
      <c r="S3281" s="209"/>
      <c r="T3281" s="210"/>
      <c r="AT3281" s="204" t="s">
        <v>213</v>
      </c>
      <c r="AU3281" s="204" t="s">
        <v>82</v>
      </c>
      <c r="AV3281" s="13" t="s">
        <v>82</v>
      </c>
      <c r="AW3281" s="13" t="s">
        <v>30</v>
      </c>
      <c r="AX3281" s="13" t="s">
        <v>73</v>
      </c>
      <c r="AY3281" s="204" t="s">
        <v>205</v>
      </c>
    </row>
    <row r="3282" s="12" customFormat="1">
      <c r="B3282" s="195"/>
      <c r="D3282" s="196" t="s">
        <v>213</v>
      </c>
      <c r="E3282" s="197" t="s">
        <v>1</v>
      </c>
      <c r="F3282" s="198" t="s">
        <v>389</v>
      </c>
      <c r="H3282" s="197" t="s">
        <v>1</v>
      </c>
      <c r="I3282" s="199"/>
      <c r="L3282" s="195"/>
      <c r="M3282" s="200"/>
      <c r="N3282" s="201"/>
      <c r="O3282" s="201"/>
      <c r="P3282" s="201"/>
      <c r="Q3282" s="201"/>
      <c r="R3282" s="201"/>
      <c r="S3282" s="201"/>
      <c r="T3282" s="202"/>
      <c r="AT3282" s="197" t="s">
        <v>213</v>
      </c>
      <c r="AU3282" s="197" t="s">
        <v>82</v>
      </c>
      <c r="AV3282" s="12" t="s">
        <v>80</v>
      </c>
      <c r="AW3282" s="12" t="s">
        <v>30</v>
      </c>
      <c r="AX3282" s="12" t="s">
        <v>73</v>
      </c>
      <c r="AY3282" s="197" t="s">
        <v>205</v>
      </c>
    </row>
    <row r="3283" s="13" customFormat="1">
      <c r="B3283" s="203"/>
      <c r="D3283" s="196" t="s">
        <v>213</v>
      </c>
      <c r="E3283" s="204" t="s">
        <v>1</v>
      </c>
      <c r="F3283" s="205" t="s">
        <v>1993</v>
      </c>
      <c r="H3283" s="206">
        <v>2.0750000000000002</v>
      </c>
      <c r="I3283" s="207"/>
      <c r="L3283" s="203"/>
      <c r="M3283" s="208"/>
      <c r="N3283" s="209"/>
      <c r="O3283" s="209"/>
      <c r="P3283" s="209"/>
      <c r="Q3283" s="209"/>
      <c r="R3283" s="209"/>
      <c r="S3283" s="209"/>
      <c r="T3283" s="210"/>
      <c r="AT3283" s="204" t="s">
        <v>213</v>
      </c>
      <c r="AU3283" s="204" t="s">
        <v>82</v>
      </c>
      <c r="AV3283" s="13" t="s">
        <v>82</v>
      </c>
      <c r="AW3283" s="13" t="s">
        <v>30</v>
      </c>
      <c r="AX3283" s="13" t="s">
        <v>73</v>
      </c>
      <c r="AY3283" s="204" t="s">
        <v>205</v>
      </c>
    </row>
    <row r="3284" s="12" customFormat="1">
      <c r="B3284" s="195"/>
      <c r="D3284" s="196" t="s">
        <v>213</v>
      </c>
      <c r="E3284" s="197" t="s">
        <v>1</v>
      </c>
      <c r="F3284" s="198" t="s">
        <v>432</v>
      </c>
      <c r="H3284" s="197" t="s">
        <v>1</v>
      </c>
      <c r="I3284" s="199"/>
      <c r="L3284" s="195"/>
      <c r="M3284" s="200"/>
      <c r="N3284" s="201"/>
      <c r="O3284" s="201"/>
      <c r="P3284" s="201"/>
      <c r="Q3284" s="201"/>
      <c r="R3284" s="201"/>
      <c r="S3284" s="201"/>
      <c r="T3284" s="202"/>
      <c r="AT3284" s="197" t="s">
        <v>213</v>
      </c>
      <c r="AU3284" s="197" t="s">
        <v>82</v>
      </c>
      <c r="AV3284" s="12" t="s">
        <v>80</v>
      </c>
      <c r="AW3284" s="12" t="s">
        <v>30</v>
      </c>
      <c r="AX3284" s="12" t="s">
        <v>73</v>
      </c>
      <c r="AY3284" s="197" t="s">
        <v>205</v>
      </c>
    </row>
    <row r="3285" s="13" customFormat="1">
      <c r="B3285" s="203"/>
      <c r="D3285" s="196" t="s">
        <v>213</v>
      </c>
      <c r="E3285" s="204" t="s">
        <v>1</v>
      </c>
      <c r="F3285" s="205" t="s">
        <v>1994</v>
      </c>
      <c r="H3285" s="206">
        <v>3.1000000000000001</v>
      </c>
      <c r="I3285" s="207"/>
      <c r="L3285" s="203"/>
      <c r="M3285" s="208"/>
      <c r="N3285" s="209"/>
      <c r="O3285" s="209"/>
      <c r="P3285" s="209"/>
      <c r="Q3285" s="209"/>
      <c r="R3285" s="209"/>
      <c r="S3285" s="209"/>
      <c r="T3285" s="210"/>
      <c r="AT3285" s="204" t="s">
        <v>213</v>
      </c>
      <c r="AU3285" s="204" t="s">
        <v>82</v>
      </c>
      <c r="AV3285" s="13" t="s">
        <v>82</v>
      </c>
      <c r="AW3285" s="13" t="s">
        <v>30</v>
      </c>
      <c r="AX3285" s="13" t="s">
        <v>73</v>
      </c>
      <c r="AY3285" s="204" t="s">
        <v>205</v>
      </c>
    </row>
    <row r="3286" s="12" customFormat="1">
      <c r="B3286" s="195"/>
      <c r="D3286" s="196" t="s">
        <v>213</v>
      </c>
      <c r="E3286" s="197" t="s">
        <v>1</v>
      </c>
      <c r="F3286" s="198" t="s">
        <v>438</v>
      </c>
      <c r="H3286" s="197" t="s">
        <v>1</v>
      </c>
      <c r="I3286" s="199"/>
      <c r="L3286" s="195"/>
      <c r="M3286" s="200"/>
      <c r="N3286" s="201"/>
      <c r="O3286" s="201"/>
      <c r="P3286" s="201"/>
      <c r="Q3286" s="201"/>
      <c r="R3286" s="201"/>
      <c r="S3286" s="201"/>
      <c r="T3286" s="202"/>
      <c r="AT3286" s="197" t="s">
        <v>213</v>
      </c>
      <c r="AU3286" s="197" t="s">
        <v>82</v>
      </c>
      <c r="AV3286" s="12" t="s">
        <v>80</v>
      </c>
      <c r="AW3286" s="12" t="s">
        <v>30</v>
      </c>
      <c r="AX3286" s="12" t="s">
        <v>73</v>
      </c>
      <c r="AY3286" s="197" t="s">
        <v>205</v>
      </c>
    </row>
    <row r="3287" s="13" customFormat="1">
      <c r="B3287" s="203"/>
      <c r="D3287" s="196" t="s">
        <v>213</v>
      </c>
      <c r="E3287" s="204" t="s">
        <v>1</v>
      </c>
      <c r="F3287" s="205" t="s">
        <v>927</v>
      </c>
      <c r="H3287" s="206">
        <v>0.90000000000000002</v>
      </c>
      <c r="I3287" s="207"/>
      <c r="L3287" s="203"/>
      <c r="M3287" s="208"/>
      <c r="N3287" s="209"/>
      <c r="O3287" s="209"/>
      <c r="P3287" s="209"/>
      <c r="Q3287" s="209"/>
      <c r="R3287" s="209"/>
      <c r="S3287" s="209"/>
      <c r="T3287" s="210"/>
      <c r="AT3287" s="204" t="s">
        <v>213</v>
      </c>
      <c r="AU3287" s="204" t="s">
        <v>82</v>
      </c>
      <c r="AV3287" s="13" t="s">
        <v>82</v>
      </c>
      <c r="AW3287" s="13" t="s">
        <v>30</v>
      </c>
      <c r="AX3287" s="13" t="s">
        <v>73</v>
      </c>
      <c r="AY3287" s="204" t="s">
        <v>205</v>
      </c>
    </row>
    <row r="3288" s="12" customFormat="1">
      <c r="B3288" s="195"/>
      <c r="D3288" s="196" t="s">
        <v>213</v>
      </c>
      <c r="E3288" s="197" t="s">
        <v>1</v>
      </c>
      <c r="F3288" s="198" t="s">
        <v>457</v>
      </c>
      <c r="H3288" s="197" t="s">
        <v>1</v>
      </c>
      <c r="I3288" s="199"/>
      <c r="L3288" s="195"/>
      <c r="M3288" s="200"/>
      <c r="N3288" s="201"/>
      <c r="O3288" s="201"/>
      <c r="P3288" s="201"/>
      <c r="Q3288" s="201"/>
      <c r="R3288" s="201"/>
      <c r="S3288" s="201"/>
      <c r="T3288" s="202"/>
      <c r="AT3288" s="197" t="s">
        <v>213</v>
      </c>
      <c r="AU3288" s="197" t="s">
        <v>82</v>
      </c>
      <c r="AV3288" s="12" t="s">
        <v>80</v>
      </c>
      <c r="AW3288" s="12" t="s">
        <v>30</v>
      </c>
      <c r="AX3288" s="12" t="s">
        <v>73</v>
      </c>
      <c r="AY3288" s="197" t="s">
        <v>205</v>
      </c>
    </row>
    <row r="3289" s="13" customFormat="1">
      <c r="B3289" s="203"/>
      <c r="D3289" s="196" t="s">
        <v>213</v>
      </c>
      <c r="E3289" s="204" t="s">
        <v>1</v>
      </c>
      <c r="F3289" s="205" t="s">
        <v>1990</v>
      </c>
      <c r="H3289" s="206">
        <v>3.75</v>
      </c>
      <c r="I3289" s="207"/>
      <c r="L3289" s="203"/>
      <c r="M3289" s="208"/>
      <c r="N3289" s="209"/>
      <c r="O3289" s="209"/>
      <c r="P3289" s="209"/>
      <c r="Q3289" s="209"/>
      <c r="R3289" s="209"/>
      <c r="S3289" s="209"/>
      <c r="T3289" s="210"/>
      <c r="AT3289" s="204" t="s">
        <v>213</v>
      </c>
      <c r="AU3289" s="204" t="s">
        <v>82</v>
      </c>
      <c r="AV3289" s="13" t="s">
        <v>82</v>
      </c>
      <c r="AW3289" s="13" t="s">
        <v>30</v>
      </c>
      <c r="AX3289" s="13" t="s">
        <v>73</v>
      </c>
      <c r="AY3289" s="204" t="s">
        <v>205</v>
      </c>
    </row>
    <row r="3290" s="12" customFormat="1">
      <c r="B3290" s="195"/>
      <c r="D3290" s="196" t="s">
        <v>213</v>
      </c>
      <c r="E3290" s="197" t="s">
        <v>1</v>
      </c>
      <c r="F3290" s="198" t="s">
        <v>369</v>
      </c>
      <c r="H3290" s="197" t="s">
        <v>1</v>
      </c>
      <c r="I3290" s="199"/>
      <c r="L3290" s="195"/>
      <c r="M3290" s="200"/>
      <c r="N3290" s="201"/>
      <c r="O3290" s="201"/>
      <c r="P3290" s="201"/>
      <c r="Q3290" s="201"/>
      <c r="R3290" s="201"/>
      <c r="S3290" s="201"/>
      <c r="T3290" s="202"/>
      <c r="AT3290" s="197" t="s">
        <v>213</v>
      </c>
      <c r="AU3290" s="197" t="s">
        <v>82</v>
      </c>
      <c r="AV3290" s="12" t="s">
        <v>80</v>
      </c>
      <c r="AW3290" s="12" t="s">
        <v>30</v>
      </c>
      <c r="AX3290" s="12" t="s">
        <v>73</v>
      </c>
      <c r="AY3290" s="197" t="s">
        <v>205</v>
      </c>
    </row>
    <row r="3291" s="13" customFormat="1">
      <c r="B3291" s="203"/>
      <c r="D3291" s="196" t="s">
        <v>213</v>
      </c>
      <c r="E3291" s="204" t="s">
        <v>1</v>
      </c>
      <c r="F3291" s="205" t="s">
        <v>1995</v>
      </c>
      <c r="H3291" s="206">
        <v>3.0350000000000001</v>
      </c>
      <c r="I3291" s="207"/>
      <c r="L3291" s="203"/>
      <c r="M3291" s="208"/>
      <c r="N3291" s="209"/>
      <c r="O3291" s="209"/>
      <c r="P3291" s="209"/>
      <c r="Q3291" s="209"/>
      <c r="R3291" s="209"/>
      <c r="S3291" s="209"/>
      <c r="T3291" s="210"/>
      <c r="AT3291" s="204" t="s">
        <v>213</v>
      </c>
      <c r="AU3291" s="204" t="s">
        <v>82</v>
      </c>
      <c r="AV3291" s="13" t="s">
        <v>82</v>
      </c>
      <c r="AW3291" s="13" t="s">
        <v>30</v>
      </c>
      <c r="AX3291" s="13" t="s">
        <v>73</v>
      </c>
      <c r="AY3291" s="204" t="s">
        <v>205</v>
      </c>
    </row>
    <row r="3292" s="12" customFormat="1">
      <c r="B3292" s="195"/>
      <c r="D3292" s="196" t="s">
        <v>213</v>
      </c>
      <c r="E3292" s="197" t="s">
        <v>1</v>
      </c>
      <c r="F3292" s="198" t="s">
        <v>402</v>
      </c>
      <c r="H3292" s="197" t="s">
        <v>1</v>
      </c>
      <c r="I3292" s="199"/>
      <c r="L3292" s="195"/>
      <c r="M3292" s="200"/>
      <c r="N3292" s="201"/>
      <c r="O3292" s="201"/>
      <c r="P3292" s="201"/>
      <c r="Q3292" s="201"/>
      <c r="R3292" s="201"/>
      <c r="S3292" s="201"/>
      <c r="T3292" s="202"/>
      <c r="AT3292" s="197" t="s">
        <v>213</v>
      </c>
      <c r="AU3292" s="197" t="s">
        <v>82</v>
      </c>
      <c r="AV3292" s="12" t="s">
        <v>80</v>
      </c>
      <c r="AW3292" s="12" t="s">
        <v>30</v>
      </c>
      <c r="AX3292" s="12" t="s">
        <v>73</v>
      </c>
      <c r="AY3292" s="197" t="s">
        <v>205</v>
      </c>
    </row>
    <row r="3293" s="13" customFormat="1">
      <c r="B3293" s="203"/>
      <c r="D3293" s="196" t="s">
        <v>213</v>
      </c>
      <c r="E3293" s="204" t="s">
        <v>1</v>
      </c>
      <c r="F3293" s="205" t="s">
        <v>1996</v>
      </c>
      <c r="H3293" s="206">
        <v>4.4000000000000004</v>
      </c>
      <c r="I3293" s="207"/>
      <c r="L3293" s="203"/>
      <c r="M3293" s="208"/>
      <c r="N3293" s="209"/>
      <c r="O3293" s="209"/>
      <c r="P3293" s="209"/>
      <c r="Q3293" s="209"/>
      <c r="R3293" s="209"/>
      <c r="S3293" s="209"/>
      <c r="T3293" s="210"/>
      <c r="AT3293" s="204" t="s">
        <v>213</v>
      </c>
      <c r="AU3293" s="204" t="s">
        <v>82</v>
      </c>
      <c r="AV3293" s="13" t="s">
        <v>82</v>
      </c>
      <c r="AW3293" s="13" t="s">
        <v>30</v>
      </c>
      <c r="AX3293" s="13" t="s">
        <v>73</v>
      </c>
      <c r="AY3293" s="204" t="s">
        <v>205</v>
      </c>
    </row>
    <row r="3294" s="12" customFormat="1">
      <c r="B3294" s="195"/>
      <c r="D3294" s="196" t="s">
        <v>213</v>
      </c>
      <c r="E3294" s="197" t="s">
        <v>1</v>
      </c>
      <c r="F3294" s="198" t="s">
        <v>417</v>
      </c>
      <c r="H3294" s="197" t="s">
        <v>1</v>
      </c>
      <c r="I3294" s="199"/>
      <c r="L3294" s="195"/>
      <c r="M3294" s="200"/>
      <c r="N3294" s="201"/>
      <c r="O3294" s="201"/>
      <c r="P3294" s="201"/>
      <c r="Q3294" s="201"/>
      <c r="R3294" s="201"/>
      <c r="S3294" s="201"/>
      <c r="T3294" s="202"/>
      <c r="AT3294" s="197" t="s">
        <v>213</v>
      </c>
      <c r="AU3294" s="197" t="s">
        <v>82</v>
      </c>
      <c r="AV3294" s="12" t="s">
        <v>80</v>
      </c>
      <c r="AW3294" s="12" t="s">
        <v>30</v>
      </c>
      <c r="AX3294" s="12" t="s">
        <v>73</v>
      </c>
      <c r="AY3294" s="197" t="s">
        <v>205</v>
      </c>
    </row>
    <row r="3295" s="13" customFormat="1">
      <c r="B3295" s="203"/>
      <c r="D3295" s="196" t="s">
        <v>213</v>
      </c>
      <c r="E3295" s="204" t="s">
        <v>1</v>
      </c>
      <c r="F3295" s="205" t="s">
        <v>1997</v>
      </c>
      <c r="H3295" s="206">
        <v>3.8999999999999999</v>
      </c>
      <c r="I3295" s="207"/>
      <c r="L3295" s="203"/>
      <c r="M3295" s="208"/>
      <c r="N3295" s="209"/>
      <c r="O3295" s="209"/>
      <c r="P3295" s="209"/>
      <c r="Q3295" s="209"/>
      <c r="R3295" s="209"/>
      <c r="S3295" s="209"/>
      <c r="T3295" s="210"/>
      <c r="AT3295" s="204" t="s">
        <v>213</v>
      </c>
      <c r="AU3295" s="204" t="s">
        <v>82</v>
      </c>
      <c r="AV3295" s="13" t="s">
        <v>82</v>
      </c>
      <c r="AW3295" s="13" t="s">
        <v>30</v>
      </c>
      <c r="AX3295" s="13" t="s">
        <v>73</v>
      </c>
      <c r="AY3295" s="204" t="s">
        <v>205</v>
      </c>
    </row>
    <row r="3296" s="12" customFormat="1">
      <c r="B3296" s="195"/>
      <c r="D3296" s="196" t="s">
        <v>213</v>
      </c>
      <c r="E3296" s="197" t="s">
        <v>1</v>
      </c>
      <c r="F3296" s="198" t="s">
        <v>236</v>
      </c>
      <c r="H3296" s="197" t="s">
        <v>1</v>
      </c>
      <c r="I3296" s="199"/>
      <c r="L3296" s="195"/>
      <c r="M3296" s="200"/>
      <c r="N3296" s="201"/>
      <c r="O3296" s="201"/>
      <c r="P3296" s="201"/>
      <c r="Q3296" s="201"/>
      <c r="R3296" s="201"/>
      <c r="S3296" s="201"/>
      <c r="T3296" s="202"/>
      <c r="AT3296" s="197" t="s">
        <v>213</v>
      </c>
      <c r="AU3296" s="197" t="s">
        <v>82</v>
      </c>
      <c r="AV3296" s="12" t="s">
        <v>80</v>
      </c>
      <c r="AW3296" s="12" t="s">
        <v>30</v>
      </c>
      <c r="AX3296" s="12" t="s">
        <v>73</v>
      </c>
      <c r="AY3296" s="197" t="s">
        <v>205</v>
      </c>
    </row>
    <row r="3297" s="13" customFormat="1">
      <c r="B3297" s="203"/>
      <c r="D3297" s="196" t="s">
        <v>213</v>
      </c>
      <c r="E3297" s="204" t="s">
        <v>1</v>
      </c>
      <c r="F3297" s="205" t="s">
        <v>1998</v>
      </c>
      <c r="H3297" s="206">
        <v>3.7050000000000001</v>
      </c>
      <c r="I3297" s="207"/>
      <c r="L3297" s="203"/>
      <c r="M3297" s="208"/>
      <c r="N3297" s="209"/>
      <c r="O3297" s="209"/>
      <c r="P3297" s="209"/>
      <c r="Q3297" s="209"/>
      <c r="R3297" s="209"/>
      <c r="S3297" s="209"/>
      <c r="T3297" s="210"/>
      <c r="AT3297" s="204" t="s">
        <v>213</v>
      </c>
      <c r="AU3297" s="204" t="s">
        <v>82</v>
      </c>
      <c r="AV3297" s="13" t="s">
        <v>82</v>
      </c>
      <c r="AW3297" s="13" t="s">
        <v>30</v>
      </c>
      <c r="AX3297" s="13" t="s">
        <v>73</v>
      </c>
      <c r="AY3297" s="204" t="s">
        <v>205</v>
      </c>
    </row>
    <row r="3298" s="12" customFormat="1">
      <c r="B3298" s="195"/>
      <c r="D3298" s="196" t="s">
        <v>213</v>
      </c>
      <c r="E3298" s="197" t="s">
        <v>1</v>
      </c>
      <c r="F3298" s="198" t="s">
        <v>246</v>
      </c>
      <c r="H3298" s="197" t="s">
        <v>1</v>
      </c>
      <c r="I3298" s="199"/>
      <c r="L3298" s="195"/>
      <c r="M3298" s="200"/>
      <c r="N3298" s="201"/>
      <c r="O3298" s="201"/>
      <c r="P3298" s="201"/>
      <c r="Q3298" s="201"/>
      <c r="R3298" s="201"/>
      <c r="S3298" s="201"/>
      <c r="T3298" s="202"/>
      <c r="AT3298" s="197" t="s">
        <v>213</v>
      </c>
      <c r="AU3298" s="197" t="s">
        <v>82</v>
      </c>
      <c r="AV3298" s="12" t="s">
        <v>80</v>
      </c>
      <c r="AW3298" s="12" t="s">
        <v>30</v>
      </c>
      <c r="AX3298" s="12" t="s">
        <v>73</v>
      </c>
      <c r="AY3298" s="197" t="s">
        <v>205</v>
      </c>
    </row>
    <row r="3299" s="13" customFormat="1">
      <c r="B3299" s="203"/>
      <c r="D3299" s="196" t="s">
        <v>213</v>
      </c>
      <c r="E3299" s="204" t="s">
        <v>1</v>
      </c>
      <c r="F3299" s="205" t="s">
        <v>1999</v>
      </c>
      <c r="H3299" s="206">
        <v>2.3999999999999999</v>
      </c>
      <c r="I3299" s="207"/>
      <c r="L3299" s="203"/>
      <c r="M3299" s="208"/>
      <c r="N3299" s="209"/>
      <c r="O3299" s="209"/>
      <c r="P3299" s="209"/>
      <c r="Q3299" s="209"/>
      <c r="R3299" s="209"/>
      <c r="S3299" s="209"/>
      <c r="T3299" s="210"/>
      <c r="AT3299" s="204" t="s">
        <v>213</v>
      </c>
      <c r="AU3299" s="204" t="s">
        <v>82</v>
      </c>
      <c r="AV3299" s="13" t="s">
        <v>82</v>
      </c>
      <c r="AW3299" s="13" t="s">
        <v>30</v>
      </c>
      <c r="AX3299" s="13" t="s">
        <v>73</v>
      </c>
      <c r="AY3299" s="204" t="s">
        <v>205</v>
      </c>
    </row>
    <row r="3300" s="15" customFormat="1">
      <c r="B3300" s="219"/>
      <c r="D3300" s="196" t="s">
        <v>213</v>
      </c>
      <c r="E3300" s="220" t="s">
        <v>1</v>
      </c>
      <c r="F3300" s="221" t="s">
        <v>235</v>
      </c>
      <c r="H3300" s="222">
        <v>36.490000000000002</v>
      </c>
      <c r="I3300" s="223"/>
      <c r="L3300" s="219"/>
      <c r="M3300" s="224"/>
      <c r="N3300" s="225"/>
      <c r="O3300" s="225"/>
      <c r="P3300" s="225"/>
      <c r="Q3300" s="225"/>
      <c r="R3300" s="225"/>
      <c r="S3300" s="225"/>
      <c r="T3300" s="226"/>
      <c r="AT3300" s="220" t="s">
        <v>213</v>
      </c>
      <c r="AU3300" s="220" t="s">
        <v>82</v>
      </c>
      <c r="AV3300" s="15" t="s">
        <v>120</v>
      </c>
      <c r="AW3300" s="15" t="s">
        <v>30</v>
      </c>
      <c r="AX3300" s="15" t="s">
        <v>73</v>
      </c>
      <c r="AY3300" s="220" t="s">
        <v>205</v>
      </c>
    </row>
    <row r="3301" s="14" customFormat="1">
      <c r="B3301" s="211"/>
      <c r="D3301" s="196" t="s">
        <v>213</v>
      </c>
      <c r="E3301" s="212" t="s">
        <v>1</v>
      </c>
      <c r="F3301" s="213" t="s">
        <v>218</v>
      </c>
      <c r="H3301" s="214">
        <v>106.39</v>
      </c>
      <c r="I3301" s="215"/>
      <c r="L3301" s="211"/>
      <c r="M3301" s="216"/>
      <c r="N3301" s="217"/>
      <c r="O3301" s="217"/>
      <c r="P3301" s="217"/>
      <c r="Q3301" s="217"/>
      <c r="R3301" s="217"/>
      <c r="S3301" s="217"/>
      <c r="T3301" s="218"/>
      <c r="AT3301" s="212" t="s">
        <v>213</v>
      </c>
      <c r="AU3301" s="212" t="s">
        <v>82</v>
      </c>
      <c r="AV3301" s="14" t="s">
        <v>123</v>
      </c>
      <c r="AW3301" s="14" t="s">
        <v>30</v>
      </c>
      <c r="AX3301" s="14" t="s">
        <v>80</v>
      </c>
      <c r="AY3301" s="212" t="s">
        <v>205</v>
      </c>
    </row>
    <row r="3302" s="1" customFormat="1" ht="14.45" customHeight="1">
      <c r="A3302" s="37"/>
      <c r="B3302" s="181"/>
      <c r="C3302" s="182" t="s">
        <v>2000</v>
      </c>
      <c r="D3302" s="182" t="s">
        <v>207</v>
      </c>
      <c r="E3302" s="183" t="s">
        <v>2001</v>
      </c>
      <c r="F3302" s="184" t="s">
        <v>2002</v>
      </c>
      <c r="G3302" s="185" t="s">
        <v>776</v>
      </c>
      <c r="H3302" s="186">
        <v>97.239999999999995</v>
      </c>
      <c r="I3302" s="187">
        <v>75</v>
      </c>
      <c r="J3302" s="188">
        <f>ROUND(I3302*H3302,2)</f>
        <v>7293</v>
      </c>
      <c r="K3302" s="184" t="s">
        <v>211</v>
      </c>
      <c r="L3302" s="38"/>
      <c r="M3302" s="189" t="s">
        <v>1</v>
      </c>
      <c r="N3302" s="190" t="s">
        <v>38</v>
      </c>
      <c r="O3302" s="76"/>
      <c r="P3302" s="191">
        <f>O3302*H3302</f>
        <v>0</v>
      </c>
      <c r="Q3302" s="191">
        <v>3.0000000000000001E-05</v>
      </c>
      <c r="R3302" s="191">
        <f>Q3302*H3302</f>
        <v>0.0029172</v>
      </c>
      <c r="S3302" s="191">
        <v>0</v>
      </c>
      <c r="T3302" s="192">
        <f>S3302*H3302</f>
        <v>0</v>
      </c>
      <c r="U3302" s="37"/>
      <c r="V3302" s="37"/>
      <c r="W3302" s="37"/>
      <c r="X3302" s="37"/>
      <c r="Y3302" s="37"/>
      <c r="Z3302" s="37"/>
      <c r="AA3302" s="37"/>
      <c r="AB3302" s="37"/>
      <c r="AC3302" s="37"/>
      <c r="AD3302" s="37"/>
      <c r="AE3302" s="37"/>
      <c r="AR3302" s="193" t="s">
        <v>472</v>
      </c>
      <c r="AT3302" s="193" t="s">
        <v>207</v>
      </c>
      <c r="AU3302" s="193" t="s">
        <v>82</v>
      </c>
      <c r="AY3302" s="18" t="s">
        <v>205</v>
      </c>
      <c r="BE3302" s="194">
        <f>IF(N3302="základní",J3302,0)</f>
        <v>7293</v>
      </c>
      <c r="BF3302" s="194">
        <f>IF(N3302="snížená",J3302,0)</f>
        <v>0</v>
      </c>
      <c r="BG3302" s="194">
        <f>IF(N3302="zákl. přenesená",J3302,0)</f>
        <v>0</v>
      </c>
      <c r="BH3302" s="194">
        <f>IF(N3302="sníž. přenesená",J3302,0)</f>
        <v>0</v>
      </c>
      <c r="BI3302" s="194">
        <f>IF(N3302="nulová",J3302,0)</f>
        <v>0</v>
      </c>
      <c r="BJ3302" s="18" t="s">
        <v>80</v>
      </c>
      <c r="BK3302" s="194">
        <f>ROUND(I3302*H3302,2)</f>
        <v>7293</v>
      </c>
      <c r="BL3302" s="18" t="s">
        <v>472</v>
      </c>
      <c r="BM3302" s="193" t="s">
        <v>2003</v>
      </c>
    </row>
    <row r="3303" s="12" customFormat="1">
      <c r="B3303" s="195"/>
      <c r="D3303" s="196" t="s">
        <v>213</v>
      </c>
      <c r="E3303" s="197" t="s">
        <v>1</v>
      </c>
      <c r="F3303" s="198" t="s">
        <v>581</v>
      </c>
      <c r="H3303" s="197" t="s">
        <v>1</v>
      </c>
      <c r="I3303" s="199"/>
      <c r="L3303" s="195"/>
      <c r="M3303" s="200"/>
      <c r="N3303" s="201"/>
      <c r="O3303" s="201"/>
      <c r="P3303" s="201"/>
      <c r="Q3303" s="201"/>
      <c r="R3303" s="201"/>
      <c r="S3303" s="201"/>
      <c r="T3303" s="202"/>
      <c r="AT3303" s="197" t="s">
        <v>213</v>
      </c>
      <c r="AU3303" s="197" t="s">
        <v>82</v>
      </c>
      <c r="AV3303" s="12" t="s">
        <v>80</v>
      </c>
      <c r="AW3303" s="12" t="s">
        <v>30</v>
      </c>
      <c r="AX3303" s="12" t="s">
        <v>73</v>
      </c>
      <c r="AY3303" s="197" t="s">
        <v>205</v>
      </c>
    </row>
    <row r="3304" s="12" customFormat="1">
      <c r="B3304" s="195"/>
      <c r="D3304" s="196" t="s">
        <v>213</v>
      </c>
      <c r="E3304" s="197" t="s">
        <v>1</v>
      </c>
      <c r="F3304" s="198" t="s">
        <v>223</v>
      </c>
      <c r="H3304" s="197" t="s">
        <v>1</v>
      </c>
      <c r="I3304" s="199"/>
      <c r="L3304" s="195"/>
      <c r="M3304" s="200"/>
      <c r="N3304" s="201"/>
      <c r="O3304" s="201"/>
      <c r="P3304" s="201"/>
      <c r="Q3304" s="201"/>
      <c r="R3304" s="201"/>
      <c r="S3304" s="201"/>
      <c r="T3304" s="202"/>
      <c r="AT3304" s="197" t="s">
        <v>213</v>
      </c>
      <c r="AU3304" s="197" t="s">
        <v>82</v>
      </c>
      <c r="AV3304" s="12" t="s">
        <v>80</v>
      </c>
      <c r="AW3304" s="12" t="s">
        <v>30</v>
      </c>
      <c r="AX3304" s="12" t="s">
        <v>73</v>
      </c>
      <c r="AY3304" s="197" t="s">
        <v>205</v>
      </c>
    </row>
    <row r="3305" s="12" customFormat="1">
      <c r="B3305" s="195"/>
      <c r="D3305" s="196" t="s">
        <v>213</v>
      </c>
      <c r="E3305" s="197" t="s">
        <v>1</v>
      </c>
      <c r="F3305" s="198" t="s">
        <v>1948</v>
      </c>
      <c r="H3305" s="197" t="s">
        <v>1</v>
      </c>
      <c r="I3305" s="199"/>
      <c r="L3305" s="195"/>
      <c r="M3305" s="200"/>
      <c r="N3305" s="201"/>
      <c r="O3305" s="201"/>
      <c r="P3305" s="201"/>
      <c r="Q3305" s="201"/>
      <c r="R3305" s="201"/>
      <c r="S3305" s="201"/>
      <c r="T3305" s="202"/>
      <c r="AT3305" s="197" t="s">
        <v>213</v>
      </c>
      <c r="AU3305" s="197" t="s">
        <v>82</v>
      </c>
      <c r="AV3305" s="12" t="s">
        <v>80</v>
      </c>
      <c r="AW3305" s="12" t="s">
        <v>30</v>
      </c>
      <c r="AX3305" s="12" t="s">
        <v>73</v>
      </c>
      <c r="AY3305" s="197" t="s">
        <v>205</v>
      </c>
    </row>
    <row r="3306" s="12" customFormat="1">
      <c r="B3306" s="195"/>
      <c r="D3306" s="196" t="s">
        <v>213</v>
      </c>
      <c r="E3306" s="197" t="s">
        <v>1</v>
      </c>
      <c r="F3306" s="198" t="s">
        <v>248</v>
      </c>
      <c r="H3306" s="197" t="s">
        <v>1</v>
      </c>
      <c r="I3306" s="199"/>
      <c r="L3306" s="195"/>
      <c r="M3306" s="200"/>
      <c r="N3306" s="201"/>
      <c r="O3306" s="201"/>
      <c r="P3306" s="201"/>
      <c r="Q3306" s="201"/>
      <c r="R3306" s="201"/>
      <c r="S3306" s="201"/>
      <c r="T3306" s="202"/>
      <c r="AT3306" s="197" t="s">
        <v>213</v>
      </c>
      <c r="AU3306" s="197" t="s">
        <v>82</v>
      </c>
      <c r="AV3306" s="12" t="s">
        <v>80</v>
      </c>
      <c r="AW3306" s="12" t="s">
        <v>30</v>
      </c>
      <c r="AX3306" s="12" t="s">
        <v>73</v>
      </c>
      <c r="AY3306" s="197" t="s">
        <v>205</v>
      </c>
    </row>
    <row r="3307" s="13" customFormat="1">
      <c r="B3307" s="203"/>
      <c r="D3307" s="196" t="s">
        <v>213</v>
      </c>
      <c r="E3307" s="204" t="s">
        <v>1</v>
      </c>
      <c r="F3307" s="205" t="s">
        <v>2004</v>
      </c>
      <c r="H3307" s="206">
        <v>8.0800000000000001</v>
      </c>
      <c r="I3307" s="207"/>
      <c r="L3307" s="203"/>
      <c r="M3307" s="208"/>
      <c r="N3307" s="209"/>
      <c r="O3307" s="209"/>
      <c r="P3307" s="209"/>
      <c r="Q3307" s="209"/>
      <c r="R3307" s="209"/>
      <c r="S3307" s="209"/>
      <c r="T3307" s="210"/>
      <c r="AT3307" s="204" t="s">
        <v>213</v>
      </c>
      <c r="AU3307" s="204" t="s">
        <v>82</v>
      </c>
      <c r="AV3307" s="13" t="s">
        <v>82</v>
      </c>
      <c r="AW3307" s="13" t="s">
        <v>30</v>
      </c>
      <c r="AX3307" s="13" t="s">
        <v>73</v>
      </c>
      <c r="AY3307" s="204" t="s">
        <v>205</v>
      </c>
    </row>
    <row r="3308" s="12" customFormat="1">
      <c r="B3308" s="195"/>
      <c r="D3308" s="196" t="s">
        <v>213</v>
      </c>
      <c r="E3308" s="197" t="s">
        <v>1</v>
      </c>
      <c r="F3308" s="198" t="s">
        <v>387</v>
      </c>
      <c r="H3308" s="197" t="s">
        <v>1</v>
      </c>
      <c r="I3308" s="199"/>
      <c r="L3308" s="195"/>
      <c r="M3308" s="200"/>
      <c r="N3308" s="201"/>
      <c r="O3308" s="201"/>
      <c r="P3308" s="201"/>
      <c r="Q3308" s="201"/>
      <c r="R3308" s="201"/>
      <c r="S3308" s="201"/>
      <c r="T3308" s="202"/>
      <c r="AT3308" s="197" t="s">
        <v>213</v>
      </c>
      <c r="AU3308" s="197" t="s">
        <v>82</v>
      </c>
      <c r="AV3308" s="12" t="s">
        <v>80</v>
      </c>
      <c r="AW3308" s="12" t="s">
        <v>30</v>
      </c>
      <c r="AX3308" s="12" t="s">
        <v>73</v>
      </c>
      <c r="AY3308" s="197" t="s">
        <v>205</v>
      </c>
    </row>
    <row r="3309" s="13" customFormat="1">
      <c r="B3309" s="203"/>
      <c r="D3309" s="196" t="s">
        <v>213</v>
      </c>
      <c r="E3309" s="204" t="s">
        <v>1</v>
      </c>
      <c r="F3309" s="205" t="s">
        <v>2004</v>
      </c>
      <c r="H3309" s="206">
        <v>8.0800000000000001</v>
      </c>
      <c r="I3309" s="207"/>
      <c r="L3309" s="203"/>
      <c r="M3309" s="208"/>
      <c r="N3309" s="209"/>
      <c r="O3309" s="209"/>
      <c r="P3309" s="209"/>
      <c r="Q3309" s="209"/>
      <c r="R3309" s="209"/>
      <c r="S3309" s="209"/>
      <c r="T3309" s="210"/>
      <c r="AT3309" s="204" t="s">
        <v>213</v>
      </c>
      <c r="AU3309" s="204" t="s">
        <v>82</v>
      </c>
      <c r="AV3309" s="13" t="s">
        <v>82</v>
      </c>
      <c r="AW3309" s="13" t="s">
        <v>30</v>
      </c>
      <c r="AX3309" s="13" t="s">
        <v>73</v>
      </c>
      <c r="AY3309" s="204" t="s">
        <v>205</v>
      </c>
    </row>
    <row r="3310" s="12" customFormat="1">
      <c r="B3310" s="195"/>
      <c r="D3310" s="196" t="s">
        <v>213</v>
      </c>
      <c r="E3310" s="197" t="s">
        <v>1</v>
      </c>
      <c r="F3310" s="198" t="s">
        <v>398</v>
      </c>
      <c r="H3310" s="197" t="s">
        <v>1</v>
      </c>
      <c r="I3310" s="199"/>
      <c r="L3310" s="195"/>
      <c r="M3310" s="200"/>
      <c r="N3310" s="201"/>
      <c r="O3310" s="201"/>
      <c r="P3310" s="201"/>
      <c r="Q3310" s="201"/>
      <c r="R3310" s="201"/>
      <c r="S3310" s="201"/>
      <c r="T3310" s="202"/>
      <c r="AT3310" s="197" t="s">
        <v>213</v>
      </c>
      <c r="AU3310" s="197" t="s">
        <v>82</v>
      </c>
      <c r="AV3310" s="12" t="s">
        <v>80</v>
      </c>
      <c r="AW3310" s="12" t="s">
        <v>30</v>
      </c>
      <c r="AX3310" s="12" t="s">
        <v>73</v>
      </c>
      <c r="AY3310" s="197" t="s">
        <v>205</v>
      </c>
    </row>
    <row r="3311" s="13" customFormat="1">
      <c r="B3311" s="203"/>
      <c r="D3311" s="196" t="s">
        <v>213</v>
      </c>
      <c r="E3311" s="204" t="s">
        <v>1</v>
      </c>
      <c r="F3311" s="205" t="s">
        <v>2004</v>
      </c>
      <c r="H3311" s="206">
        <v>8.0800000000000001</v>
      </c>
      <c r="I3311" s="207"/>
      <c r="L3311" s="203"/>
      <c r="M3311" s="208"/>
      <c r="N3311" s="209"/>
      <c r="O3311" s="209"/>
      <c r="P3311" s="209"/>
      <c r="Q3311" s="209"/>
      <c r="R3311" s="209"/>
      <c r="S3311" s="209"/>
      <c r="T3311" s="210"/>
      <c r="AT3311" s="204" t="s">
        <v>213</v>
      </c>
      <c r="AU3311" s="204" t="s">
        <v>82</v>
      </c>
      <c r="AV3311" s="13" t="s">
        <v>82</v>
      </c>
      <c r="AW3311" s="13" t="s">
        <v>30</v>
      </c>
      <c r="AX3311" s="13" t="s">
        <v>73</v>
      </c>
      <c r="AY3311" s="204" t="s">
        <v>205</v>
      </c>
    </row>
    <row r="3312" s="12" customFormat="1">
      <c r="B3312" s="195"/>
      <c r="D3312" s="196" t="s">
        <v>213</v>
      </c>
      <c r="E3312" s="197" t="s">
        <v>1</v>
      </c>
      <c r="F3312" s="198" t="s">
        <v>406</v>
      </c>
      <c r="H3312" s="197" t="s">
        <v>1</v>
      </c>
      <c r="I3312" s="199"/>
      <c r="L3312" s="195"/>
      <c r="M3312" s="200"/>
      <c r="N3312" s="201"/>
      <c r="O3312" s="201"/>
      <c r="P3312" s="201"/>
      <c r="Q3312" s="201"/>
      <c r="R3312" s="201"/>
      <c r="S3312" s="201"/>
      <c r="T3312" s="202"/>
      <c r="AT3312" s="197" t="s">
        <v>213</v>
      </c>
      <c r="AU3312" s="197" t="s">
        <v>82</v>
      </c>
      <c r="AV3312" s="12" t="s">
        <v>80</v>
      </c>
      <c r="AW3312" s="12" t="s">
        <v>30</v>
      </c>
      <c r="AX3312" s="12" t="s">
        <v>73</v>
      </c>
      <c r="AY3312" s="197" t="s">
        <v>205</v>
      </c>
    </row>
    <row r="3313" s="13" customFormat="1">
      <c r="B3313" s="203"/>
      <c r="D3313" s="196" t="s">
        <v>213</v>
      </c>
      <c r="E3313" s="204" t="s">
        <v>1</v>
      </c>
      <c r="F3313" s="205" t="s">
        <v>2004</v>
      </c>
      <c r="H3313" s="206">
        <v>8.0800000000000001</v>
      </c>
      <c r="I3313" s="207"/>
      <c r="L3313" s="203"/>
      <c r="M3313" s="208"/>
      <c r="N3313" s="209"/>
      <c r="O3313" s="209"/>
      <c r="P3313" s="209"/>
      <c r="Q3313" s="209"/>
      <c r="R3313" s="209"/>
      <c r="S3313" s="209"/>
      <c r="T3313" s="210"/>
      <c r="AT3313" s="204" t="s">
        <v>213</v>
      </c>
      <c r="AU3313" s="204" t="s">
        <v>82</v>
      </c>
      <c r="AV3313" s="13" t="s">
        <v>82</v>
      </c>
      <c r="AW3313" s="13" t="s">
        <v>30</v>
      </c>
      <c r="AX3313" s="13" t="s">
        <v>73</v>
      </c>
      <c r="AY3313" s="204" t="s">
        <v>205</v>
      </c>
    </row>
    <row r="3314" s="12" customFormat="1">
      <c r="B3314" s="195"/>
      <c r="D3314" s="196" t="s">
        <v>213</v>
      </c>
      <c r="E3314" s="197" t="s">
        <v>1</v>
      </c>
      <c r="F3314" s="198" t="s">
        <v>419</v>
      </c>
      <c r="H3314" s="197" t="s">
        <v>1</v>
      </c>
      <c r="I3314" s="199"/>
      <c r="L3314" s="195"/>
      <c r="M3314" s="200"/>
      <c r="N3314" s="201"/>
      <c r="O3314" s="201"/>
      <c r="P3314" s="201"/>
      <c r="Q3314" s="201"/>
      <c r="R3314" s="201"/>
      <c r="S3314" s="201"/>
      <c r="T3314" s="202"/>
      <c r="AT3314" s="197" t="s">
        <v>213</v>
      </c>
      <c r="AU3314" s="197" t="s">
        <v>82</v>
      </c>
      <c r="AV3314" s="12" t="s">
        <v>80</v>
      </c>
      <c r="AW3314" s="12" t="s">
        <v>30</v>
      </c>
      <c r="AX3314" s="12" t="s">
        <v>73</v>
      </c>
      <c r="AY3314" s="197" t="s">
        <v>205</v>
      </c>
    </row>
    <row r="3315" s="13" customFormat="1">
      <c r="B3315" s="203"/>
      <c r="D3315" s="196" t="s">
        <v>213</v>
      </c>
      <c r="E3315" s="204" t="s">
        <v>1</v>
      </c>
      <c r="F3315" s="205" t="s">
        <v>1951</v>
      </c>
      <c r="H3315" s="206">
        <v>10.1</v>
      </c>
      <c r="I3315" s="207"/>
      <c r="L3315" s="203"/>
      <c r="M3315" s="208"/>
      <c r="N3315" s="209"/>
      <c r="O3315" s="209"/>
      <c r="P3315" s="209"/>
      <c r="Q3315" s="209"/>
      <c r="R3315" s="209"/>
      <c r="S3315" s="209"/>
      <c r="T3315" s="210"/>
      <c r="AT3315" s="204" t="s">
        <v>213</v>
      </c>
      <c r="AU3315" s="204" t="s">
        <v>82</v>
      </c>
      <c r="AV3315" s="13" t="s">
        <v>82</v>
      </c>
      <c r="AW3315" s="13" t="s">
        <v>30</v>
      </c>
      <c r="AX3315" s="13" t="s">
        <v>73</v>
      </c>
      <c r="AY3315" s="204" t="s">
        <v>205</v>
      </c>
    </row>
    <row r="3316" s="12" customFormat="1">
      <c r="B3316" s="195"/>
      <c r="D3316" s="196" t="s">
        <v>213</v>
      </c>
      <c r="E3316" s="197" t="s">
        <v>1</v>
      </c>
      <c r="F3316" s="198" t="s">
        <v>421</v>
      </c>
      <c r="H3316" s="197" t="s">
        <v>1</v>
      </c>
      <c r="I3316" s="199"/>
      <c r="L3316" s="195"/>
      <c r="M3316" s="200"/>
      <c r="N3316" s="201"/>
      <c r="O3316" s="201"/>
      <c r="P3316" s="201"/>
      <c r="Q3316" s="201"/>
      <c r="R3316" s="201"/>
      <c r="S3316" s="201"/>
      <c r="T3316" s="202"/>
      <c r="AT3316" s="197" t="s">
        <v>213</v>
      </c>
      <c r="AU3316" s="197" t="s">
        <v>82</v>
      </c>
      <c r="AV3316" s="12" t="s">
        <v>80</v>
      </c>
      <c r="AW3316" s="12" t="s">
        <v>30</v>
      </c>
      <c r="AX3316" s="12" t="s">
        <v>73</v>
      </c>
      <c r="AY3316" s="197" t="s">
        <v>205</v>
      </c>
    </row>
    <row r="3317" s="13" customFormat="1">
      <c r="B3317" s="203"/>
      <c r="D3317" s="196" t="s">
        <v>213</v>
      </c>
      <c r="E3317" s="204" t="s">
        <v>1</v>
      </c>
      <c r="F3317" s="205" t="s">
        <v>2004</v>
      </c>
      <c r="H3317" s="206">
        <v>8.0800000000000001</v>
      </c>
      <c r="I3317" s="207"/>
      <c r="L3317" s="203"/>
      <c r="M3317" s="208"/>
      <c r="N3317" s="209"/>
      <c r="O3317" s="209"/>
      <c r="P3317" s="209"/>
      <c r="Q3317" s="209"/>
      <c r="R3317" s="209"/>
      <c r="S3317" s="209"/>
      <c r="T3317" s="210"/>
      <c r="AT3317" s="204" t="s">
        <v>213</v>
      </c>
      <c r="AU3317" s="204" t="s">
        <v>82</v>
      </c>
      <c r="AV3317" s="13" t="s">
        <v>82</v>
      </c>
      <c r="AW3317" s="13" t="s">
        <v>30</v>
      </c>
      <c r="AX3317" s="13" t="s">
        <v>73</v>
      </c>
      <c r="AY3317" s="204" t="s">
        <v>205</v>
      </c>
    </row>
    <row r="3318" s="12" customFormat="1">
      <c r="B3318" s="195"/>
      <c r="D3318" s="196" t="s">
        <v>213</v>
      </c>
      <c r="E3318" s="197" t="s">
        <v>1</v>
      </c>
      <c r="F3318" s="198" t="s">
        <v>422</v>
      </c>
      <c r="H3318" s="197" t="s">
        <v>1</v>
      </c>
      <c r="I3318" s="199"/>
      <c r="L3318" s="195"/>
      <c r="M3318" s="200"/>
      <c r="N3318" s="201"/>
      <c r="O3318" s="201"/>
      <c r="P3318" s="201"/>
      <c r="Q3318" s="201"/>
      <c r="R3318" s="201"/>
      <c r="S3318" s="201"/>
      <c r="T3318" s="202"/>
      <c r="AT3318" s="197" t="s">
        <v>213</v>
      </c>
      <c r="AU3318" s="197" t="s">
        <v>82</v>
      </c>
      <c r="AV3318" s="12" t="s">
        <v>80</v>
      </c>
      <c r="AW3318" s="12" t="s">
        <v>30</v>
      </c>
      <c r="AX3318" s="12" t="s">
        <v>73</v>
      </c>
      <c r="AY3318" s="197" t="s">
        <v>205</v>
      </c>
    </row>
    <row r="3319" s="13" customFormat="1">
      <c r="B3319" s="203"/>
      <c r="D3319" s="196" t="s">
        <v>213</v>
      </c>
      <c r="E3319" s="204" t="s">
        <v>1</v>
      </c>
      <c r="F3319" s="205" t="s">
        <v>2004</v>
      </c>
      <c r="H3319" s="206">
        <v>8.0800000000000001</v>
      </c>
      <c r="I3319" s="207"/>
      <c r="L3319" s="203"/>
      <c r="M3319" s="208"/>
      <c r="N3319" s="209"/>
      <c r="O3319" s="209"/>
      <c r="P3319" s="209"/>
      <c r="Q3319" s="209"/>
      <c r="R3319" s="209"/>
      <c r="S3319" s="209"/>
      <c r="T3319" s="210"/>
      <c r="AT3319" s="204" t="s">
        <v>213</v>
      </c>
      <c r="AU3319" s="204" t="s">
        <v>82</v>
      </c>
      <c r="AV3319" s="13" t="s">
        <v>82</v>
      </c>
      <c r="AW3319" s="13" t="s">
        <v>30</v>
      </c>
      <c r="AX3319" s="13" t="s">
        <v>73</v>
      </c>
      <c r="AY3319" s="204" t="s">
        <v>205</v>
      </c>
    </row>
    <row r="3320" s="12" customFormat="1">
      <c r="B3320" s="195"/>
      <c r="D3320" s="196" t="s">
        <v>213</v>
      </c>
      <c r="E3320" s="197" t="s">
        <v>1</v>
      </c>
      <c r="F3320" s="198" t="s">
        <v>423</v>
      </c>
      <c r="H3320" s="197" t="s">
        <v>1</v>
      </c>
      <c r="I3320" s="199"/>
      <c r="L3320" s="195"/>
      <c r="M3320" s="200"/>
      <c r="N3320" s="201"/>
      <c r="O3320" s="201"/>
      <c r="P3320" s="201"/>
      <c r="Q3320" s="201"/>
      <c r="R3320" s="201"/>
      <c r="S3320" s="201"/>
      <c r="T3320" s="202"/>
      <c r="AT3320" s="197" t="s">
        <v>213</v>
      </c>
      <c r="AU3320" s="197" t="s">
        <v>82</v>
      </c>
      <c r="AV3320" s="12" t="s">
        <v>80</v>
      </c>
      <c r="AW3320" s="12" t="s">
        <v>30</v>
      </c>
      <c r="AX3320" s="12" t="s">
        <v>73</v>
      </c>
      <c r="AY3320" s="197" t="s">
        <v>205</v>
      </c>
    </row>
    <row r="3321" s="13" customFormat="1">
      <c r="B3321" s="203"/>
      <c r="D3321" s="196" t="s">
        <v>213</v>
      </c>
      <c r="E3321" s="204" t="s">
        <v>1</v>
      </c>
      <c r="F3321" s="205" t="s">
        <v>2004</v>
      </c>
      <c r="H3321" s="206">
        <v>8.0800000000000001</v>
      </c>
      <c r="I3321" s="207"/>
      <c r="L3321" s="203"/>
      <c r="M3321" s="208"/>
      <c r="N3321" s="209"/>
      <c r="O3321" s="209"/>
      <c r="P3321" s="209"/>
      <c r="Q3321" s="209"/>
      <c r="R3321" s="209"/>
      <c r="S3321" s="209"/>
      <c r="T3321" s="210"/>
      <c r="AT3321" s="204" t="s">
        <v>213</v>
      </c>
      <c r="AU3321" s="204" t="s">
        <v>82</v>
      </c>
      <c r="AV3321" s="13" t="s">
        <v>82</v>
      </c>
      <c r="AW3321" s="13" t="s">
        <v>30</v>
      </c>
      <c r="AX3321" s="13" t="s">
        <v>73</v>
      </c>
      <c r="AY3321" s="204" t="s">
        <v>205</v>
      </c>
    </row>
    <row r="3322" s="12" customFormat="1">
      <c r="B3322" s="195"/>
      <c r="D3322" s="196" t="s">
        <v>213</v>
      </c>
      <c r="E3322" s="197" t="s">
        <v>1</v>
      </c>
      <c r="F3322" s="198" t="s">
        <v>424</v>
      </c>
      <c r="H3322" s="197" t="s">
        <v>1</v>
      </c>
      <c r="I3322" s="199"/>
      <c r="L3322" s="195"/>
      <c r="M3322" s="200"/>
      <c r="N3322" s="201"/>
      <c r="O3322" s="201"/>
      <c r="P3322" s="201"/>
      <c r="Q3322" s="201"/>
      <c r="R3322" s="201"/>
      <c r="S3322" s="201"/>
      <c r="T3322" s="202"/>
      <c r="AT3322" s="197" t="s">
        <v>213</v>
      </c>
      <c r="AU3322" s="197" t="s">
        <v>82</v>
      </c>
      <c r="AV3322" s="12" t="s">
        <v>80</v>
      </c>
      <c r="AW3322" s="12" t="s">
        <v>30</v>
      </c>
      <c r="AX3322" s="12" t="s">
        <v>73</v>
      </c>
      <c r="AY3322" s="197" t="s">
        <v>205</v>
      </c>
    </row>
    <row r="3323" s="13" customFormat="1">
      <c r="B3323" s="203"/>
      <c r="D3323" s="196" t="s">
        <v>213</v>
      </c>
      <c r="E3323" s="204" t="s">
        <v>1</v>
      </c>
      <c r="F3323" s="205" t="s">
        <v>2004</v>
      </c>
      <c r="H3323" s="206">
        <v>8.0800000000000001</v>
      </c>
      <c r="I3323" s="207"/>
      <c r="L3323" s="203"/>
      <c r="M3323" s="208"/>
      <c r="N3323" s="209"/>
      <c r="O3323" s="209"/>
      <c r="P3323" s="209"/>
      <c r="Q3323" s="209"/>
      <c r="R3323" s="209"/>
      <c r="S3323" s="209"/>
      <c r="T3323" s="210"/>
      <c r="AT3323" s="204" t="s">
        <v>213</v>
      </c>
      <c r="AU3323" s="204" t="s">
        <v>82</v>
      </c>
      <c r="AV3323" s="13" t="s">
        <v>82</v>
      </c>
      <c r="AW3323" s="13" t="s">
        <v>30</v>
      </c>
      <c r="AX3323" s="13" t="s">
        <v>73</v>
      </c>
      <c r="AY3323" s="204" t="s">
        <v>205</v>
      </c>
    </row>
    <row r="3324" s="15" customFormat="1">
      <c r="B3324" s="219"/>
      <c r="D3324" s="196" t="s">
        <v>213</v>
      </c>
      <c r="E3324" s="220" t="s">
        <v>1</v>
      </c>
      <c r="F3324" s="221" t="s">
        <v>235</v>
      </c>
      <c r="H3324" s="222">
        <v>74.739999999999995</v>
      </c>
      <c r="I3324" s="223"/>
      <c r="L3324" s="219"/>
      <c r="M3324" s="224"/>
      <c r="N3324" s="225"/>
      <c r="O3324" s="225"/>
      <c r="P3324" s="225"/>
      <c r="Q3324" s="225"/>
      <c r="R3324" s="225"/>
      <c r="S3324" s="225"/>
      <c r="T3324" s="226"/>
      <c r="AT3324" s="220" t="s">
        <v>213</v>
      </c>
      <c r="AU3324" s="220" t="s">
        <v>82</v>
      </c>
      <c r="AV3324" s="15" t="s">
        <v>120</v>
      </c>
      <c r="AW3324" s="15" t="s">
        <v>30</v>
      </c>
      <c r="AX3324" s="15" t="s">
        <v>73</v>
      </c>
      <c r="AY3324" s="220" t="s">
        <v>205</v>
      </c>
    </row>
    <row r="3325" s="12" customFormat="1">
      <c r="B3325" s="195"/>
      <c r="D3325" s="196" t="s">
        <v>213</v>
      </c>
      <c r="E3325" s="197" t="s">
        <v>1</v>
      </c>
      <c r="F3325" s="198" t="s">
        <v>1956</v>
      </c>
      <c r="H3325" s="197" t="s">
        <v>1</v>
      </c>
      <c r="I3325" s="199"/>
      <c r="L3325" s="195"/>
      <c r="M3325" s="200"/>
      <c r="N3325" s="201"/>
      <c r="O3325" s="201"/>
      <c r="P3325" s="201"/>
      <c r="Q3325" s="201"/>
      <c r="R3325" s="201"/>
      <c r="S3325" s="201"/>
      <c r="T3325" s="202"/>
      <c r="AT3325" s="197" t="s">
        <v>213</v>
      </c>
      <c r="AU3325" s="197" t="s">
        <v>82</v>
      </c>
      <c r="AV3325" s="12" t="s">
        <v>80</v>
      </c>
      <c r="AW3325" s="12" t="s">
        <v>30</v>
      </c>
      <c r="AX3325" s="12" t="s">
        <v>73</v>
      </c>
      <c r="AY3325" s="197" t="s">
        <v>205</v>
      </c>
    </row>
    <row r="3326" s="12" customFormat="1">
      <c r="B3326" s="195"/>
      <c r="D3326" s="196" t="s">
        <v>213</v>
      </c>
      <c r="E3326" s="197" t="s">
        <v>1</v>
      </c>
      <c r="F3326" s="198" t="s">
        <v>250</v>
      </c>
      <c r="H3326" s="197" t="s">
        <v>1</v>
      </c>
      <c r="I3326" s="199"/>
      <c r="L3326" s="195"/>
      <c r="M3326" s="200"/>
      <c r="N3326" s="201"/>
      <c r="O3326" s="201"/>
      <c r="P3326" s="201"/>
      <c r="Q3326" s="201"/>
      <c r="R3326" s="201"/>
      <c r="S3326" s="201"/>
      <c r="T3326" s="202"/>
      <c r="AT3326" s="197" t="s">
        <v>213</v>
      </c>
      <c r="AU3326" s="197" t="s">
        <v>82</v>
      </c>
      <c r="AV3326" s="12" t="s">
        <v>80</v>
      </c>
      <c r="AW3326" s="12" t="s">
        <v>30</v>
      </c>
      <c r="AX3326" s="12" t="s">
        <v>73</v>
      </c>
      <c r="AY3326" s="197" t="s">
        <v>205</v>
      </c>
    </row>
    <row r="3327" s="13" customFormat="1">
      <c r="B3327" s="203"/>
      <c r="D3327" s="196" t="s">
        <v>213</v>
      </c>
      <c r="E3327" s="204" t="s">
        <v>1</v>
      </c>
      <c r="F3327" s="205" t="s">
        <v>379</v>
      </c>
      <c r="H3327" s="206">
        <v>1.5</v>
      </c>
      <c r="I3327" s="207"/>
      <c r="L3327" s="203"/>
      <c r="M3327" s="208"/>
      <c r="N3327" s="209"/>
      <c r="O3327" s="209"/>
      <c r="P3327" s="209"/>
      <c r="Q3327" s="209"/>
      <c r="R3327" s="209"/>
      <c r="S3327" s="209"/>
      <c r="T3327" s="210"/>
      <c r="AT3327" s="204" t="s">
        <v>213</v>
      </c>
      <c r="AU3327" s="204" t="s">
        <v>82</v>
      </c>
      <c r="AV3327" s="13" t="s">
        <v>82</v>
      </c>
      <c r="AW3327" s="13" t="s">
        <v>30</v>
      </c>
      <c r="AX3327" s="13" t="s">
        <v>73</v>
      </c>
      <c r="AY3327" s="204" t="s">
        <v>205</v>
      </c>
    </row>
    <row r="3328" s="12" customFormat="1">
      <c r="B3328" s="195"/>
      <c r="D3328" s="196" t="s">
        <v>213</v>
      </c>
      <c r="E3328" s="197" t="s">
        <v>1</v>
      </c>
      <c r="F3328" s="198" t="s">
        <v>400</v>
      </c>
      <c r="H3328" s="197" t="s">
        <v>1</v>
      </c>
      <c r="I3328" s="199"/>
      <c r="L3328" s="195"/>
      <c r="M3328" s="200"/>
      <c r="N3328" s="201"/>
      <c r="O3328" s="201"/>
      <c r="P3328" s="201"/>
      <c r="Q3328" s="201"/>
      <c r="R3328" s="201"/>
      <c r="S3328" s="201"/>
      <c r="T3328" s="202"/>
      <c r="AT3328" s="197" t="s">
        <v>213</v>
      </c>
      <c r="AU3328" s="197" t="s">
        <v>82</v>
      </c>
      <c r="AV3328" s="12" t="s">
        <v>80</v>
      </c>
      <c r="AW3328" s="12" t="s">
        <v>30</v>
      </c>
      <c r="AX3328" s="12" t="s">
        <v>73</v>
      </c>
      <c r="AY3328" s="197" t="s">
        <v>205</v>
      </c>
    </row>
    <row r="3329" s="13" customFormat="1">
      <c r="B3329" s="203"/>
      <c r="D3329" s="196" t="s">
        <v>213</v>
      </c>
      <c r="E3329" s="204" t="s">
        <v>1</v>
      </c>
      <c r="F3329" s="205" t="s">
        <v>379</v>
      </c>
      <c r="H3329" s="206">
        <v>1.5</v>
      </c>
      <c r="I3329" s="207"/>
      <c r="L3329" s="203"/>
      <c r="M3329" s="208"/>
      <c r="N3329" s="209"/>
      <c r="O3329" s="209"/>
      <c r="P3329" s="209"/>
      <c r="Q3329" s="209"/>
      <c r="R3329" s="209"/>
      <c r="S3329" s="209"/>
      <c r="T3329" s="210"/>
      <c r="AT3329" s="204" t="s">
        <v>213</v>
      </c>
      <c r="AU3329" s="204" t="s">
        <v>82</v>
      </c>
      <c r="AV3329" s="13" t="s">
        <v>82</v>
      </c>
      <c r="AW3329" s="13" t="s">
        <v>30</v>
      </c>
      <c r="AX3329" s="13" t="s">
        <v>73</v>
      </c>
      <c r="AY3329" s="204" t="s">
        <v>205</v>
      </c>
    </row>
    <row r="3330" s="15" customFormat="1">
      <c r="B3330" s="219"/>
      <c r="D3330" s="196" t="s">
        <v>213</v>
      </c>
      <c r="E3330" s="220" t="s">
        <v>1</v>
      </c>
      <c r="F3330" s="221" t="s">
        <v>235</v>
      </c>
      <c r="H3330" s="222">
        <v>3</v>
      </c>
      <c r="I3330" s="223"/>
      <c r="L3330" s="219"/>
      <c r="M3330" s="224"/>
      <c r="N3330" s="225"/>
      <c r="O3330" s="225"/>
      <c r="P3330" s="225"/>
      <c r="Q3330" s="225"/>
      <c r="R3330" s="225"/>
      <c r="S3330" s="225"/>
      <c r="T3330" s="226"/>
      <c r="AT3330" s="220" t="s">
        <v>213</v>
      </c>
      <c r="AU3330" s="220" t="s">
        <v>82</v>
      </c>
      <c r="AV3330" s="15" t="s">
        <v>120</v>
      </c>
      <c r="AW3330" s="15" t="s">
        <v>30</v>
      </c>
      <c r="AX3330" s="15" t="s">
        <v>73</v>
      </c>
      <c r="AY3330" s="220" t="s">
        <v>205</v>
      </c>
    </row>
    <row r="3331" s="12" customFormat="1">
      <c r="B3331" s="195"/>
      <c r="D3331" s="196" t="s">
        <v>213</v>
      </c>
      <c r="E3331" s="197" t="s">
        <v>1</v>
      </c>
      <c r="F3331" s="198" t="s">
        <v>1960</v>
      </c>
      <c r="H3331" s="197" t="s">
        <v>1</v>
      </c>
      <c r="I3331" s="199"/>
      <c r="L3331" s="195"/>
      <c r="M3331" s="200"/>
      <c r="N3331" s="201"/>
      <c r="O3331" s="201"/>
      <c r="P3331" s="201"/>
      <c r="Q3331" s="201"/>
      <c r="R3331" s="201"/>
      <c r="S3331" s="201"/>
      <c r="T3331" s="202"/>
      <c r="AT3331" s="197" t="s">
        <v>213</v>
      </c>
      <c r="AU3331" s="197" t="s">
        <v>82</v>
      </c>
      <c r="AV3331" s="12" t="s">
        <v>80</v>
      </c>
      <c r="AW3331" s="12" t="s">
        <v>30</v>
      </c>
      <c r="AX3331" s="12" t="s">
        <v>73</v>
      </c>
      <c r="AY3331" s="197" t="s">
        <v>205</v>
      </c>
    </row>
    <row r="3332" s="12" customFormat="1">
      <c r="B3332" s="195"/>
      <c r="D3332" s="196" t="s">
        <v>213</v>
      </c>
      <c r="E3332" s="197" t="s">
        <v>1</v>
      </c>
      <c r="F3332" s="198" t="s">
        <v>361</v>
      </c>
      <c r="H3332" s="197" t="s">
        <v>1</v>
      </c>
      <c r="I3332" s="199"/>
      <c r="L3332" s="195"/>
      <c r="M3332" s="200"/>
      <c r="N3332" s="201"/>
      <c r="O3332" s="201"/>
      <c r="P3332" s="201"/>
      <c r="Q3332" s="201"/>
      <c r="R3332" s="201"/>
      <c r="S3332" s="201"/>
      <c r="T3332" s="202"/>
      <c r="AT3332" s="197" t="s">
        <v>213</v>
      </c>
      <c r="AU3332" s="197" t="s">
        <v>82</v>
      </c>
      <c r="AV3332" s="12" t="s">
        <v>80</v>
      </c>
      <c r="AW3332" s="12" t="s">
        <v>30</v>
      </c>
      <c r="AX3332" s="12" t="s">
        <v>73</v>
      </c>
      <c r="AY3332" s="197" t="s">
        <v>205</v>
      </c>
    </row>
    <row r="3333" s="13" customFormat="1">
      <c r="B3333" s="203"/>
      <c r="D3333" s="196" t="s">
        <v>213</v>
      </c>
      <c r="E3333" s="204" t="s">
        <v>1</v>
      </c>
      <c r="F3333" s="205" t="s">
        <v>1771</v>
      </c>
      <c r="H3333" s="206">
        <v>3</v>
      </c>
      <c r="I3333" s="207"/>
      <c r="L3333" s="203"/>
      <c r="M3333" s="208"/>
      <c r="N3333" s="209"/>
      <c r="O3333" s="209"/>
      <c r="P3333" s="209"/>
      <c r="Q3333" s="209"/>
      <c r="R3333" s="209"/>
      <c r="S3333" s="209"/>
      <c r="T3333" s="210"/>
      <c r="AT3333" s="204" t="s">
        <v>213</v>
      </c>
      <c r="AU3333" s="204" t="s">
        <v>82</v>
      </c>
      <c r="AV3333" s="13" t="s">
        <v>82</v>
      </c>
      <c r="AW3333" s="13" t="s">
        <v>30</v>
      </c>
      <c r="AX3333" s="13" t="s">
        <v>73</v>
      </c>
      <c r="AY3333" s="204" t="s">
        <v>205</v>
      </c>
    </row>
    <row r="3334" s="12" customFormat="1">
      <c r="B3334" s="195"/>
      <c r="D3334" s="196" t="s">
        <v>213</v>
      </c>
      <c r="E3334" s="197" t="s">
        <v>1</v>
      </c>
      <c r="F3334" s="198" t="s">
        <v>382</v>
      </c>
      <c r="H3334" s="197" t="s">
        <v>1</v>
      </c>
      <c r="I3334" s="199"/>
      <c r="L3334" s="195"/>
      <c r="M3334" s="200"/>
      <c r="N3334" s="201"/>
      <c r="O3334" s="201"/>
      <c r="P3334" s="201"/>
      <c r="Q3334" s="201"/>
      <c r="R3334" s="201"/>
      <c r="S3334" s="201"/>
      <c r="T3334" s="202"/>
      <c r="AT3334" s="197" t="s">
        <v>213</v>
      </c>
      <c r="AU3334" s="197" t="s">
        <v>82</v>
      </c>
      <c r="AV3334" s="12" t="s">
        <v>80</v>
      </c>
      <c r="AW3334" s="12" t="s">
        <v>30</v>
      </c>
      <c r="AX3334" s="12" t="s">
        <v>73</v>
      </c>
      <c r="AY3334" s="197" t="s">
        <v>205</v>
      </c>
    </row>
    <row r="3335" s="13" customFormat="1">
      <c r="B3335" s="203"/>
      <c r="D3335" s="196" t="s">
        <v>213</v>
      </c>
      <c r="E3335" s="204" t="s">
        <v>1</v>
      </c>
      <c r="F3335" s="205" t="s">
        <v>1771</v>
      </c>
      <c r="H3335" s="206">
        <v>3</v>
      </c>
      <c r="I3335" s="207"/>
      <c r="L3335" s="203"/>
      <c r="M3335" s="208"/>
      <c r="N3335" s="209"/>
      <c r="O3335" s="209"/>
      <c r="P3335" s="209"/>
      <c r="Q3335" s="209"/>
      <c r="R3335" s="209"/>
      <c r="S3335" s="209"/>
      <c r="T3335" s="210"/>
      <c r="AT3335" s="204" t="s">
        <v>213</v>
      </c>
      <c r="AU3335" s="204" t="s">
        <v>82</v>
      </c>
      <c r="AV3335" s="13" t="s">
        <v>82</v>
      </c>
      <c r="AW3335" s="13" t="s">
        <v>30</v>
      </c>
      <c r="AX3335" s="13" t="s">
        <v>73</v>
      </c>
      <c r="AY3335" s="204" t="s">
        <v>205</v>
      </c>
    </row>
    <row r="3336" s="12" customFormat="1">
      <c r="B3336" s="195"/>
      <c r="D3336" s="196" t="s">
        <v>213</v>
      </c>
      <c r="E3336" s="197" t="s">
        <v>1</v>
      </c>
      <c r="F3336" s="198" t="s">
        <v>389</v>
      </c>
      <c r="H3336" s="197" t="s">
        <v>1</v>
      </c>
      <c r="I3336" s="199"/>
      <c r="L3336" s="195"/>
      <c r="M3336" s="200"/>
      <c r="N3336" s="201"/>
      <c r="O3336" s="201"/>
      <c r="P3336" s="201"/>
      <c r="Q3336" s="201"/>
      <c r="R3336" s="201"/>
      <c r="S3336" s="201"/>
      <c r="T3336" s="202"/>
      <c r="AT3336" s="197" t="s">
        <v>213</v>
      </c>
      <c r="AU3336" s="197" t="s">
        <v>82</v>
      </c>
      <c r="AV3336" s="12" t="s">
        <v>80</v>
      </c>
      <c r="AW3336" s="12" t="s">
        <v>30</v>
      </c>
      <c r="AX3336" s="12" t="s">
        <v>73</v>
      </c>
      <c r="AY3336" s="197" t="s">
        <v>205</v>
      </c>
    </row>
    <row r="3337" s="13" customFormat="1">
      <c r="B3337" s="203"/>
      <c r="D3337" s="196" t="s">
        <v>213</v>
      </c>
      <c r="E3337" s="204" t="s">
        <v>1</v>
      </c>
      <c r="F3337" s="205" t="s">
        <v>379</v>
      </c>
      <c r="H3337" s="206">
        <v>1.5</v>
      </c>
      <c r="I3337" s="207"/>
      <c r="L3337" s="203"/>
      <c r="M3337" s="208"/>
      <c r="N3337" s="209"/>
      <c r="O3337" s="209"/>
      <c r="P3337" s="209"/>
      <c r="Q3337" s="209"/>
      <c r="R3337" s="209"/>
      <c r="S3337" s="209"/>
      <c r="T3337" s="210"/>
      <c r="AT3337" s="204" t="s">
        <v>213</v>
      </c>
      <c r="AU3337" s="204" t="s">
        <v>82</v>
      </c>
      <c r="AV3337" s="13" t="s">
        <v>82</v>
      </c>
      <c r="AW3337" s="13" t="s">
        <v>30</v>
      </c>
      <c r="AX3337" s="13" t="s">
        <v>73</v>
      </c>
      <c r="AY3337" s="204" t="s">
        <v>205</v>
      </c>
    </row>
    <row r="3338" s="12" customFormat="1">
      <c r="B3338" s="195"/>
      <c r="D3338" s="196" t="s">
        <v>213</v>
      </c>
      <c r="E3338" s="197" t="s">
        <v>1</v>
      </c>
      <c r="F3338" s="198" t="s">
        <v>432</v>
      </c>
      <c r="H3338" s="197" t="s">
        <v>1</v>
      </c>
      <c r="I3338" s="199"/>
      <c r="L3338" s="195"/>
      <c r="M3338" s="200"/>
      <c r="N3338" s="201"/>
      <c r="O3338" s="201"/>
      <c r="P3338" s="201"/>
      <c r="Q3338" s="201"/>
      <c r="R3338" s="201"/>
      <c r="S3338" s="201"/>
      <c r="T3338" s="202"/>
      <c r="AT3338" s="197" t="s">
        <v>213</v>
      </c>
      <c r="AU3338" s="197" t="s">
        <v>82</v>
      </c>
      <c r="AV3338" s="12" t="s">
        <v>80</v>
      </c>
      <c r="AW3338" s="12" t="s">
        <v>30</v>
      </c>
      <c r="AX3338" s="12" t="s">
        <v>73</v>
      </c>
      <c r="AY3338" s="197" t="s">
        <v>205</v>
      </c>
    </row>
    <row r="3339" s="13" customFormat="1">
      <c r="B3339" s="203"/>
      <c r="D3339" s="196" t="s">
        <v>213</v>
      </c>
      <c r="E3339" s="204" t="s">
        <v>1</v>
      </c>
      <c r="F3339" s="205" t="s">
        <v>379</v>
      </c>
      <c r="H3339" s="206">
        <v>1.5</v>
      </c>
      <c r="I3339" s="207"/>
      <c r="L3339" s="203"/>
      <c r="M3339" s="208"/>
      <c r="N3339" s="209"/>
      <c r="O3339" s="209"/>
      <c r="P3339" s="209"/>
      <c r="Q3339" s="209"/>
      <c r="R3339" s="209"/>
      <c r="S3339" s="209"/>
      <c r="T3339" s="210"/>
      <c r="AT3339" s="204" t="s">
        <v>213</v>
      </c>
      <c r="AU3339" s="204" t="s">
        <v>82</v>
      </c>
      <c r="AV3339" s="13" t="s">
        <v>82</v>
      </c>
      <c r="AW3339" s="13" t="s">
        <v>30</v>
      </c>
      <c r="AX3339" s="13" t="s">
        <v>73</v>
      </c>
      <c r="AY3339" s="204" t="s">
        <v>205</v>
      </c>
    </row>
    <row r="3340" s="12" customFormat="1">
      <c r="B3340" s="195"/>
      <c r="D3340" s="196" t="s">
        <v>213</v>
      </c>
      <c r="E3340" s="197" t="s">
        <v>1</v>
      </c>
      <c r="F3340" s="198" t="s">
        <v>457</v>
      </c>
      <c r="H3340" s="197" t="s">
        <v>1</v>
      </c>
      <c r="I3340" s="199"/>
      <c r="L3340" s="195"/>
      <c r="M3340" s="200"/>
      <c r="N3340" s="201"/>
      <c r="O3340" s="201"/>
      <c r="P3340" s="201"/>
      <c r="Q3340" s="201"/>
      <c r="R3340" s="201"/>
      <c r="S3340" s="201"/>
      <c r="T3340" s="202"/>
      <c r="AT3340" s="197" t="s">
        <v>213</v>
      </c>
      <c r="AU3340" s="197" t="s">
        <v>82</v>
      </c>
      <c r="AV3340" s="12" t="s">
        <v>80</v>
      </c>
      <c r="AW3340" s="12" t="s">
        <v>30</v>
      </c>
      <c r="AX3340" s="12" t="s">
        <v>73</v>
      </c>
      <c r="AY3340" s="197" t="s">
        <v>205</v>
      </c>
    </row>
    <row r="3341" s="13" customFormat="1">
      <c r="B3341" s="203"/>
      <c r="D3341" s="196" t="s">
        <v>213</v>
      </c>
      <c r="E3341" s="204" t="s">
        <v>1</v>
      </c>
      <c r="F3341" s="205" t="s">
        <v>379</v>
      </c>
      <c r="H3341" s="206">
        <v>1.5</v>
      </c>
      <c r="I3341" s="207"/>
      <c r="L3341" s="203"/>
      <c r="M3341" s="208"/>
      <c r="N3341" s="209"/>
      <c r="O3341" s="209"/>
      <c r="P3341" s="209"/>
      <c r="Q3341" s="209"/>
      <c r="R3341" s="209"/>
      <c r="S3341" s="209"/>
      <c r="T3341" s="210"/>
      <c r="AT3341" s="204" t="s">
        <v>213</v>
      </c>
      <c r="AU3341" s="204" t="s">
        <v>82</v>
      </c>
      <c r="AV3341" s="13" t="s">
        <v>82</v>
      </c>
      <c r="AW3341" s="13" t="s">
        <v>30</v>
      </c>
      <c r="AX3341" s="13" t="s">
        <v>73</v>
      </c>
      <c r="AY3341" s="204" t="s">
        <v>205</v>
      </c>
    </row>
    <row r="3342" s="12" customFormat="1">
      <c r="B3342" s="195"/>
      <c r="D3342" s="196" t="s">
        <v>213</v>
      </c>
      <c r="E3342" s="197" t="s">
        <v>1</v>
      </c>
      <c r="F3342" s="198" t="s">
        <v>369</v>
      </c>
      <c r="H3342" s="197" t="s">
        <v>1</v>
      </c>
      <c r="I3342" s="199"/>
      <c r="L3342" s="195"/>
      <c r="M3342" s="200"/>
      <c r="N3342" s="201"/>
      <c r="O3342" s="201"/>
      <c r="P3342" s="201"/>
      <c r="Q3342" s="201"/>
      <c r="R3342" s="201"/>
      <c r="S3342" s="201"/>
      <c r="T3342" s="202"/>
      <c r="AT3342" s="197" t="s">
        <v>213</v>
      </c>
      <c r="AU3342" s="197" t="s">
        <v>82</v>
      </c>
      <c r="AV3342" s="12" t="s">
        <v>80</v>
      </c>
      <c r="AW3342" s="12" t="s">
        <v>30</v>
      </c>
      <c r="AX3342" s="12" t="s">
        <v>73</v>
      </c>
      <c r="AY3342" s="197" t="s">
        <v>205</v>
      </c>
    </row>
    <row r="3343" s="13" customFormat="1">
      <c r="B3343" s="203"/>
      <c r="D3343" s="196" t="s">
        <v>213</v>
      </c>
      <c r="E3343" s="204" t="s">
        <v>1</v>
      </c>
      <c r="F3343" s="205" t="s">
        <v>379</v>
      </c>
      <c r="H3343" s="206">
        <v>1.5</v>
      </c>
      <c r="I3343" s="207"/>
      <c r="L3343" s="203"/>
      <c r="M3343" s="208"/>
      <c r="N3343" s="209"/>
      <c r="O3343" s="209"/>
      <c r="P3343" s="209"/>
      <c r="Q3343" s="209"/>
      <c r="R3343" s="209"/>
      <c r="S3343" s="209"/>
      <c r="T3343" s="210"/>
      <c r="AT3343" s="204" t="s">
        <v>213</v>
      </c>
      <c r="AU3343" s="204" t="s">
        <v>82</v>
      </c>
      <c r="AV3343" s="13" t="s">
        <v>82</v>
      </c>
      <c r="AW3343" s="13" t="s">
        <v>30</v>
      </c>
      <c r="AX3343" s="13" t="s">
        <v>73</v>
      </c>
      <c r="AY3343" s="204" t="s">
        <v>205</v>
      </c>
    </row>
    <row r="3344" s="12" customFormat="1">
      <c r="B3344" s="195"/>
      <c r="D3344" s="196" t="s">
        <v>213</v>
      </c>
      <c r="E3344" s="197" t="s">
        <v>1</v>
      </c>
      <c r="F3344" s="198" t="s">
        <v>402</v>
      </c>
      <c r="H3344" s="197" t="s">
        <v>1</v>
      </c>
      <c r="I3344" s="199"/>
      <c r="L3344" s="195"/>
      <c r="M3344" s="200"/>
      <c r="N3344" s="201"/>
      <c r="O3344" s="201"/>
      <c r="P3344" s="201"/>
      <c r="Q3344" s="201"/>
      <c r="R3344" s="201"/>
      <c r="S3344" s="201"/>
      <c r="T3344" s="202"/>
      <c r="AT3344" s="197" t="s">
        <v>213</v>
      </c>
      <c r="AU3344" s="197" t="s">
        <v>82</v>
      </c>
      <c r="AV3344" s="12" t="s">
        <v>80</v>
      </c>
      <c r="AW3344" s="12" t="s">
        <v>30</v>
      </c>
      <c r="AX3344" s="12" t="s">
        <v>73</v>
      </c>
      <c r="AY3344" s="197" t="s">
        <v>205</v>
      </c>
    </row>
    <row r="3345" s="13" customFormat="1">
      <c r="B3345" s="203"/>
      <c r="D3345" s="196" t="s">
        <v>213</v>
      </c>
      <c r="E3345" s="204" t="s">
        <v>1</v>
      </c>
      <c r="F3345" s="205" t="s">
        <v>2005</v>
      </c>
      <c r="H3345" s="206">
        <v>3</v>
      </c>
      <c r="I3345" s="207"/>
      <c r="L3345" s="203"/>
      <c r="M3345" s="208"/>
      <c r="N3345" s="209"/>
      <c r="O3345" s="209"/>
      <c r="P3345" s="209"/>
      <c r="Q3345" s="209"/>
      <c r="R3345" s="209"/>
      <c r="S3345" s="209"/>
      <c r="T3345" s="210"/>
      <c r="AT3345" s="204" t="s">
        <v>213</v>
      </c>
      <c r="AU3345" s="204" t="s">
        <v>82</v>
      </c>
      <c r="AV3345" s="13" t="s">
        <v>82</v>
      </c>
      <c r="AW3345" s="13" t="s">
        <v>30</v>
      </c>
      <c r="AX3345" s="13" t="s">
        <v>73</v>
      </c>
      <c r="AY3345" s="204" t="s">
        <v>205</v>
      </c>
    </row>
    <row r="3346" s="12" customFormat="1">
      <c r="B3346" s="195"/>
      <c r="D3346" s="196" t="s">
        <v>213</v>
      </c>
      <c r="E3346" s="197" t="s">
        <v>1</v>
      </c>
      <c r="F3346" s="198" t="s">
        <v>417</v>
      </c>
      <c r="H3346" s="197" t="s">
        <v>1</v>
      </c>
      <c r="I3346" s="199"/>
      <c r="L3346" s="195"/>
      <c r="M3346" s="200"/>
      <c r="N3346" s="201"/>
      <c r="O3346" s="201"/>
      <c r="P3346" s="201"/>
      <c r="Q3346" s="201"/>
      <c r="R3346" s="201"/>
      <c r="S3346" s="201"/>
      <c r="T3346" s="202"/>
      <c r="AT3346" s="197" t="s">
        <v>213</v>
      </c>
      <c r="AU3346" s="197" t="s">
        <v>82</v>
      </c>
      <c r="AV3346" s="12" t="s">
        <v>80</v>
      </c>
      <c r="AW3346" s="12" t="s">
        <v>30</v>
      </c>
      <c r="AX3346" s="12" t="s">
        <v>73</v>
      </c>
      <c r="AY3346" s="197" t="s">
        <v>205</v>
      </c>
    </row>
    <row r="3347" s="13" customFormat="1">
      <c r="B3347" s="203"/>
      <c r="D3347" s="196" t="s">
        <v>213</v>
      </c>
      <c r="E3347" s="204" t="s">
        <v>1</v>
      </c>
      <c r="F3347" s="205" t="s">
        <v>2005</v>
      </c>
      <c r="H3347" s="206">
        <v>3</v>
      </c>
      <c r="I3347" s="207"/>
      <c r="L3347" s="203"/>
      <c r="M3347" s="208"/>
      <c r="N3347" s="209"/>
      <c r="O3347" s="209"/>
      <c r="P3347" s="209"/>
      <c r="Q3347" s="209"/>
      <c r="R3347" s="209"/>
      <c r="S3347" s="209"/>
      <c r="T3347" s="210"/>
      <c r="AT3347" s="204" t="s">
        <v>213</v>
      </c>
      <c r="AU3347" s="204" t="s">
        <v>82</v>
      </c>
      <c r="AV3347" s="13" t="s">
        <v>82</v>
      </c>
      <c r="AW3347" s="13" t="s">
        <v>30</v>
      </c>
      <c r="AX3347" s="13" t="s">
        <v>73</v>
      </c>
      <c r="AY3347" s="204" t="s">
        <v>205</v>
      </c>
    </row>
    <row r="3348" s="12" customFormat="1">
      <c r="B3348" s="195"/>
      <c r="D3348" s="196" t="s">
        <v>213</v>
      </c>
      <c r="E3348" s="197" t="s">
        <v>1</v>
      </c>
      <c r="F3348" s="198" t="s">
        <v>236</v>
      </c>
      <c r="H3348" s="197" t="s">
        <v>1</v>
      </c>
      <c r="I3348" s="199"/>
      <c r="L3348" s="195"/>
      <c r="M3348" s="200"/>
      <c r="N3348" s="201"/>
      <c r="O3348" s="201"/>
      <c r="P3348" s="201"/>
      <c r="Q3348" s="201"/>
      <c r="R3348" s="201"/>
      <c r="S3348" s="201"/>
      <c r="T3348" s="202"/>
      <c r="AT3348" s="197" t="s">
        <v>213</v>
      </c>
      <c r="AU3348" s="197" t="s">
        <v>82</v>
      </c>
      <c r="AV3348" s="12" t="s">
        <v>80</v>
      </c>
      <c r="AW3348" s="12" t="s">
        <v>30</v>
      </c>
      <c r="AX3348" s="12" t="s">
        <v>73</v>
      </c>
      <c r="AY3348" s="197" t="s">
        <v>205</v>
      </c>
    </row>
    <row r="3349" s="13" customFormat="1">
      <c r="B3349" s="203"/>
      <c r="D3349" s="196" t="s">
        <v>213</v>
      </c>
      <c r="E3349" s="204" t="s">
        <v>1</v>
      </c>
      <c r="F3349" s="205" t="s">
        <v>379</v>
      </c>
      <c r="H3349" s="206">
        <v>1.5</v>
      </c>
      <c r="I3349" s="207"/>
      <c r="L3349" s="203"/>
      <c r="M3349" s="208"/>
      <c r="N3349" s="209"/>
      <c r="O3349" s="209"/>
      <c r="P3349" s="209"/>
      <c r="Q3349" s="209"/>
      <c r="R3349" s="209"/>
      <c r="S3349" s="209"/>
      <c r="T3349" s="210"/>
      <c r="AT3349" s="204" t="s">
        <v>213</v>
      </c>
      <c r="AU3349" s="204" t="s">
        <v>82</v>
      </c>
      <c r="AV3349" s="13" t="s">
        <v>82</v>
      </c>
      <c r="AW3349" s="13" t="s">
        <v>30</v>
      </c>
      <c r="AX3349" s="13" t="s">
        <v>73</v>
      </c>
      <c r="AY3349" s="204" t="s">
        <v>205</v>
      </c>
    </row>
    <row r="3350" s="15" customFormat="1">
      <c r="B3350" s="219"/>
      <c r="D3350" s="196" t="s">
        <v>213</v>
      </c>
      <c r="E3350" s="220" t="s">
        <v>1</v>
      </c>
      <c r="F3350" s="221" t="s">
        <v>235</v>
      </c>
      <c r="H3350" s="222">
        <v>19.5</v>
      </c>
      <c r="I3350" s="223"/>
      <c r="L3350" s="219"/>
      <c r="M3350" s="224"/>
      <c r="N3350" s="225"/>
      <c r="O3350" s="225"/>
      <c r="P3350" s="225"/>
      <c r="Q3350" s="225"/>
      <c r="R3350" s="225"/>
      <c r="S3350" s="225"/>
      <c r="T3350" s="226"/>
      <c r="AT3350" s="220" t="s">
        <v>213</v>
      </c>
      <c r="AU3350" s="220" t="s">
        <v>82</v>
      </c>
      <c r="AV3350" s="15" t="s">
        <v>120</v>
      </c>
      <c r="AW3350" s="15" t="s">
        <v>30</v>
      </c>
      <c r="AX3350" s="15" t="s">
        <v>73</v>
      </c>
      <c r="AY3350" s="220" t="s">
        <v>205</v>
      </c>
    </row>
    <row r="3351" s="14" customFormat="1">
      <c r="B3351" s="211"/>
      <c r="D3351" s="196" t="s">
        <v>213</v>
      </c>
      <c r="E3351" s="212" t="s">
        <v>1</v>
      </c>
      <c r="F3351" s="213" t="s">
        <v>218</v>
      </c>
      <c r="H3351" s="214">
        <v>97.239999999999995</v>
      </c>
      <c r="I3351" s="215"/>
      <c r="L3351" s="211"/>
      <c r="M3351" s="216"/>
      <c r="N3351" s="217"/>
      <c r="O3351" s="217"/>
      <c r="P3351" s="217"/>
      <c r="Q3351" s="217"/>
      <c r="R3351" s="217"/>
      <c r="S3351" s="217"/>
      <c r="T3351" s="218"/>
      <c r="AT3351" s="212" t="s">
        <v>213</v>
      </c>
      <c r="AU3351" s="212" t="s">
        <v>82</v>
      </c>
      <c r="AV3351" s="14" t="s">
        <v>123</v>
      </c>
      <c r="AW3351" s="14" t="s">
        <v>30</v>
      </c>
      <c r="AX3351" s="14" t="s">
        <v>80</v>
      </c>
      <c r="AY3351" s="212" t="s">
        <v>205</v>
      </c>
    </row>
    <row r="3352" s="1" customFormat="1" ht="24.2" customHeight="1">
      <c r="A3352" s="37"/>
      <c r="B3352" s="181"/>
      <c r="C3352" s="182" t="s">
        <v>2006</v>
      </c>
      <c r="D3352" s="182" t="s">
        <v>207</v>
      </c>
      <c r="E3352" s="183" t="s">
        <v>2007</v>
      </c>
      <c r="F3352" s="184" t="s">
        <v>2008</v>
      </c>
      <c r="G3352" s="185" t="s">
        <v>210</v>
      </c>
      <c r="H3352" s="186">
        <v>83.418999999999997</v>
      </c>
      <c r="I3352" s="187">
        <v>70.900000000000006</v>
      </c>
      <c r="J3352" s="188">
        <f>ROUND(I3352*H3352,2)</f>
        <v>5914.4099999999999</v>
      </c>
      <c r="K3352" s="184" t="s">
        <v>211</v>
      </c>
      <c r="L3352" s="38"/>
      <c r="M3352" s="189" t="s">
        <v>1</v>
      </c>
      <c r="N3352" s="190" t="s">
        <v>38</v>
      </c>
      <c r="O3352" s="76"/>
      <c r="P3352" s="191">
        <f>O3352*H3352</f>
        <v>0</v>
      </c>
      <c r="Q3352" s="191">
        <v>0</v>
      </c>
      <c r="R3352" s="191">
        <f>Q3352*H3352</f>
        <v>0</v>
      </c>
      <c r="S3352" s="191">
        <v>0</v>
      </c>
      <c r="T3352" s="192">
        <f>S3352*H3352</f>
        <v>0</v>
      </c>
      <c r="U3352" s="37"/>
      <c r="V3352" s="37"/>
      <c r="W3352" s="37"/>
      <c r="X3352" s="37"/>
      <c r="Y3352" s="37"/>
      <c r="Z3352" s="37"/>
      <c r="AA3352" s="37"/>
      <c r="AB3352" s="37"/>
      <c r="AC3352" s="37"/>
      <c r="AD3352" s="37"/>
      <c r="AE3352" s="37"/>
      <c r="AR3352" s="193" t="s">
        <v>472</v>
      </c>
      <c r="AT3352" s="193" t="s">
        <v>207</v>
      </c>
      <c r="AU3352" s="193" t="s">
        <v>82</v>
      </c>
      <c r="AY3352" s="18" t="s">
        <v>205</v>
      </c>
      <c r="BE3352" s="194">
        <f>IF(N3352="základní",J3352,0)</f>
        <v>5914.4099999999999</v>
      </c>
      <c r="BF3352" s="194">
        <f>IF(N3352="snížená",J3352,0)</f>
        <v>0</v>
      </c>
      <c r="BG3352" s="194">
        <f>IF(N3352="zákl. přenesená",J3352,0)</f>
        <v>0</v>
      </c>
      <c r="BH3352" s="194">
        <f>IF(N3352="sníž. přenesená",J3352,0)</f>
        <v>0</v>
      </c>
      <c r="BI3352" s="194">
        <f>IF(N3352="nulová",J3352,0)</f>
        <v>0</v>
      </c>
      <c r="BJ3352" s="18" t="s">
        <v>80</v>
      </c>
      <c r="BK3352" s="194">
        <f>ROUND(I3352*H3352,2)</f>
        <v>5914.4099999999999</v>
      </c>
      <c r="BL3352" s="18" t="s">
        <v>472</v>
      </c>
      <c r="BM3352" s="193" t="s">
        <v>2009</v>
      </c>
    </row>
    <row r="3353" s="12" customFormat="1">
      <c r="B3353" s="195"/>
      <c r="D3353" s="196" t="s">
        <v>213</v>
      </c>
      <c r="E3353" s="197" t="s">
        <v>1</v>
      </c>
      <c r="F3353" s="198" t="s">
        <v>581</v>
      </c>
      <c r="H3353" s="197" t="s">
        <v>1</v>
      </c>
      <c r="I3353" s="199"/>
      <c r="L3353" s="195"/>
      <c r="M3353" s="200"/>
      <c r="N3353" s="201"/>
      <c r="O3353" s="201"/>
      <c r="P3353" s="201"/>
      <c r="Q3353" s="201"/>
      <c r="R3353" s="201"/>
      <c r="S3353" s="201"/>
      <c r="T3353" s="202"/>
      <c r="AT3353" s="197" t="s">
        <v>213</v>
      </c>
      <c r="AU3353" s="197" t="s">
        <v>82</v>
      </c>
      <c r="AV3353" s="12" t="s">
        <v>80</v>
      </c>
      <c r="AW3353" s="12" t="s">
        <v>30</v>
      </c>
      <c r="AX3353" s="12" t="s">
        <v>73</v>
      </c>
      <c r="AY3353" s="197" t="s">
        <v>205</v>
      </c>
    </row>
    <row r="3354" s="12" customFormat="1">
      <c r="B3354" s="195"/>
      <c r="D3354" s="196" t="s">
        <v>213</v>
      </c>
      <c r="E3354" s="197" t="s">
        <v>1</v>
      </c>
      <c r="F3354" s="198" t="s">
        <v>223</v>
      </c>
      <c r="H3354" s="197" t="s">
        <v>1</v>
      </c>
      <c r="I3354" s="199"/>
      <c r="L3354" s="195"/>
      <c r="M3354" s="200"/>
      <c r="N3354" s="201"/>
      <c r="O3354" s="201"/>
      <c r="P3354" s="201"/>
      <c r="Q3354" s="201"/>
      <c r="R3354" s="201"/>
      <c r="S3354" s="201"/>
      <c r="T3354" s="202"/>
      <c r="AT3354" s="197" t="s">
        <v>213</v>
      </c>
      <c r="AU3354" s="197" t="s">
        <v>82</v>
      </c>
      <c r="AV3354" s="12" t="s">
        <v>80</v>
      </c>
      <c r="AW3354" s="12" t="s">
        <v>30</v>
      </c>
      <c r="AX3354" s="12" t="s">
        <v>73</v>
      </c>
      <c r="AY3354" s="197" t="s">
        <v>205</v>
      </c>
    </row>
    <row r="3355" s="12" customFormat="1">
      <c r="B3355" s="195"/>
      <c r="D3355" s="196" t="s">
        <v>213</v>
      </c>
      <c r="E3355" s="197" t="s">
        <v>1</v>
      </c>
      <c r="F3355" s="198" t="s">
        <v>1948</v>
      </c>
      <c r="H3355" s="197" t="s">
        <v>1</v>
      </c>
      <c r="I3355" s="199"/>
      <c r="L3355" s="195"/>
      <c r="M3355" s="200"/>
      <c r="N3355" s="201"/>
      <c r="O3355" s="201"/>
      <c r="P3355" s="201"/>
      <c r="Q3355" s="201"/>
      <c r="R3355" s="201"/>
      <c r="S3355" s="201"/>
      <c r="T3355" s="202"/>
      <c r="AT3355" s="197" t="s">
        <v>213</v>
      </c>
      <c r="AU3355" s="197" t="s">
        <v>82</v>
      </c>
      <c r="AV3355" s="12" t="s">
        <v>80</v>
      </c>
      <c r="AW3355" s="12" t="s">
        <v>30</v>
      </c>
      <c r="AX3355" s="12" t="s">
        <v>73</v>
      </c>
      <c r="AY3355" s="197" t="s">
        <v>205</v>
      </c>
    </row>
    <row r="3356" s="12" customFormat="1">
      <c r="B3356" s="195"/>
      <c r="D3356" s="196" t="s">
        <v>213</v>
      </c>
      <c r="E3356" s="197" t="s">
        <v>1</v>
      </c>
      <c r="F3356" s="198" t="s">
        <v>248</v>
      </c>
      <c r="H3356" s="197" t="s">
        <v>1</v>
      </c>
      <c r="I3356" s="199"/>
      <c r="L3356" s="195"/>
      <c r="M3356" s="200"/>
      <c r="N3356" s="201"/>
      <c r="O3356" s="201"/>
      <c r="P3356" s="201"/>
      <c r="Q3356" s="201"/>
      <c r="R3356" s="201"/>
      <c r="S3356" s="201"/>
      <c r="T3356" s="202"/>
      <c r="AT3356" s="197" t="s">
        <v>213</v>
      </c>
      <c r="AU3356" s="197" t="s">
        <v>82</v>
      </c>
      <c r="AV3356" s="12" t="s">
        <v>80</v>
      </c>
      <c r="AW3356" s="12" t="s">
        <v>30</v>
      </c>
      <c r="AX3356" s="12" t="s">
        <v>73</v>
      </c>
      <c r="AY3356" s="197" t="s">
        <v>205</v>
      </c>
    </row>
    <row r="3357" s="13" customFormat="1">
      <c r="B3357" s="203"/>
      <c r="D3357" s="196" t="s">
        <v>213</v>
      </c>
      <c r="E3357" s="204" t="s">
        <v>1</v>
      </c>
      <c r="F3357" s="205" t="s">
        <v>1949</v>
      </c>
      <c r="H3357" s="206">
        <v>10.807</v>
      </c>
      <c r="I3357" s="207"/>
      <c r="L3357" s="203"/>
      <c r="M3357" s="208"/>
      <c r="N3357" s="209"/>
      <c r="O3357" s="209"/>
      <c r="P3357" s="209"/>
      <c r="Q3357" s="209"/>
      <c r="R3357" s="209"/>
      <c r="S3357" s="209"/>
      <c r="T3357" s="210"/>
      <c r="AT3357" s="204" t="s">
        <v>213</v>
      </c>
      <c r="AU3357" s="204" t="s">
        <v>82</v>
      </c>
      <c r="AV3357" s="13" t="s">
        <v>82</v>
      </c>
      <c r="AW3357" s="13" t="s">
        <v>30</v>
      </c>
      <c r="AX3357" s="13" t="s">
        <v>73</v>
      </c>
      <c r="AY3357" s="204" t="s">
        <v>205</v>
      </c>
    </row>
    <row r="3358" s="13" customFormat="1">
      <c r="B3358" s="203"/>
      <c r="D3358" s="196" t="s">
        <v>213</v>
      </c>
      <c r="E3358" s="204" t="s">
        <v>1</v>
      </c>
      <c r="F3358" s="205" t="s">
        <v>495</v>
      </c>
      <c r="H3358" s="206">
        <v>-1.3999999999999999</v>
      </c>
      <c r="I3358" s="207"/>
      <c r="L3358" s="203"/>
      <c r="M3358" s="208"/>
      <c r="N3358" s="209"/>
      <c r="O3358" s="209"/>
      <c r="P3358" s="209"/>
      <c r="Q3358" s="209"/>
      <c r="R3358" s="209"/>
      <c r="S3358" s="209"/>
      <c r="T3358" s="210"/>
      <c r="AT3358" s="204" t="s">
        <v>213</v>
      </c>
      <c r="AU3358" s="204" t="s">
        <v>82</v>
      </c>
      <c r="AV3358" s="13" t="s">
        <v>82</v>
      </c>
      <c r="AW3358" s="13" t="s">
        <v>30</v>
      </c>
      <c r="AX3358" s="13" t="s">
        <v>73</v>
      </c>
      <c r="AY3358" s="204" t="s">
        <v>205</v>
      </c>
    </row>
    <row r="3359" s="12" customFormat="1">
      <c r="B3359" s="195"/>
      <c r="D3359" s="196" t="s">
        <v>213</v>
      </c>
      <c r="E3359" s="197" t="s">
        <v>1</v>
      </c>
      <c r="F3359" s="198" t="s">
        <v>398</v>
      </c>
      <c r="H3359" s="197" t="s">
        <v>1</v>
      </c>
      <c r="I3359" s="199"/>
      <c r="L3359" s="195"/>
      <c r="M3359" s="200"/>
      <c r="N3359" s="201"/>
      <c r="O3359" s="201"/>
      <c r="P3359" s="201"/>
      <c r="Q3359" s="201"/>
      <c r="R3359" s="201"/>
      <c r="S3359" s="201"/>
      <c r="T3359" s="202"/>
      <c r="AT3359" s="197" t="s">
        <v>213</v>
      </c>
      <c r="AU3359" s="197" t="s">
        <v>82</v>
      </c>
      <c r="AV3359" s="12" t="s">
        <v>80</v>
      </c>
      <c r="AW3359" s="12" t="s">
        <v>30</v>
      </c>
      <c r="AX3359" s="12" t="s">
        <v>73</v>
      </c>
      <c r="AY3359" s="197" t="s">
        <v>205</v>
      </c>
    </row>
    <row r="3360" s="13" customFormat="1">
      <c r="B3360" s="203"/>
      <c r="D3360" s="196" t="s">
        <v>213</v>
      </c>
      <c r="E3360" s="204" t="s">
        <v>1</v>
      </c>
      <c r="F3360" s="205" t="s">
        <v>1951</v>
      </c>
      <c r="H3360" s="206">
        <v>10.1</v>
      </c>
      <c r="I3360" s="207"/>
      <c r="L3360" s="203"/>
      <c r="M3360" s="208"/>
      <c r="N3360" s="209"/>
      <c r="O3360" s="209"/>
      <c r="P3360" s="209"/>
      <c r="Q3360" s="209"/>
      <c r="R3360" s="209"/>
      <c r="S3360" s="209"/>
      <c r="T3360" s="210"/>
      <c r="AT3360" s="204" t="s">
        <v>213</v>
      </c>
      <c r="AU3360" s="204" t="s">
        <v>82</v>
      </c>
      <c r="AV3360" s="13" t="s">
        <v>82</v>
      </c>
      <c r="AW3360" s="13" t="s">
        <v>30</v>
      </c>
      <c r="AX3360" s="13" t="s">
        <v>73</v>
      </c>
      <c r="AY3360" s="204" t="s">
        <v>205</v>
      </c>
    </row>
    <row r="3361" s="13" customFormat="1">
      <c r="B3361" s="203"/>
      <c r="D3361" s="196" t="s">
        <v>213</v>
      </c>
      <c r="E3361" s="204" t="s">
        <v>1</v>
      </c>
      <c r="F3361" s="205" t="s">
        <v>495</v>
      </c>
      <c r="H3361" s="206">
        <v>-1.3999999999999999</v>
      </c>
      <c r="I3361" s="207"/>
      <c r="L3361" s="203"/>
      <c r="M3361" s="208"/>
      <c r="N3361" s="209"/>
      <c r="O3361" s="209"/>
      <c r="P3361" s="209"/>
      <c r="Q3361" s="209"/>
      <c r="R3361" s="209"/>
      <c r="S3361" s="209"/>
      <c r="T3361" s="210"/>
      <c r="AT3361" s="204" t="s">
        <v>213</v>
      </c>
      <c r="AU3361" s="204" t="s">
        <v>82</v>
      </c>
      <c r="AV3361" s="13" t="s">
        <v>82</v>
      </c>
      <c r="AW3361" s="13" t="s">
        <v>30</v>
      </c>
      <c r="AX3361" s="13" t="s">
        <v>73</v>
      </c>
      <c r="AY3361" s="204" t="s">
        <v>205</v>
      </c>
    </row>
    <row r="3362" s="15" customFormat="1">
      <c r="B3362" s="219"/>
      <c r="D3362" s="196" t="s">
        <v>213</v>
      </c>
      <c r="E3362" s="220" t="s">
        <v>1</v>
      </c>
      <c r="F3362" s="221" t="s">
        <v>235</v>
      </c>
      <c r="H3362" s="222">
        <v>18.106999999999999</v>
      </c>
      <c r="I3362" s="223"/>
      <c r="L3362" s="219"/>
      <c r="M3362" s="224"/>
      <c r="N3362" s="225"/>
      <c r="O3362" s="225"/>
      <c r="P3362" s="225"/>
      <c r="Q3362" s="225"/>
      <c r="R3362" s="225"/>
      <c r="S3362" s="225"/>
      <c r="T3362" s="226"/>
      <c r="AT3362" s="220" t="s">
        <v>213</v>
      </c>
      <c r="AU3362" s="220" t="s">
        <v>82</v>
      </c>
      <c r="AV3362" s="15" t="s">
        <v>120</v>
      </c>
      <c r="AW3362" s="15" t="s">
        <v>30</v>
      </c>
      <c r="AX3362" s="15" t="s">
        <v>73</v>
      </c>
      <c r="AY3362" s="220" t="s">
        <v>205</v>
      </c>
    </row>
    <row r="3363" s="12" customFormat="1">
      <c r="B3363" s="195"/>
      <c r="D3363" s="196" t="s">
        <v>213</v>
      </c>
      <c r="E3363" s="197" t="s">
        <v>1</v>
      </c>
      <c r="F3363" s="198" t="s">
        <v>1956</v>
      </c>
      <c r="H3363" s="197" t="s">
        <v>1</v>
      </c>
      <c r="I3363" s="199"/>
      <c r="L3363" s="195"/>
      <c r="M3363" s="200"/>
      <c r="N3363" s="201"/>
      <c r="O3363" s="201"/>
      <c r="P3363" s="201"/>
      <c r="Q3363" s="201"/>
      <c r="R3363" s="201"/>
      <c r="S3363" s="201"/>
      <c r="T3363" s="202"/>
      <c r="AT3363" s="197" t="s">
        <v>213</v>
      </c>
      <c r="AU3363" s="197" t="s">
        <v>82</v>
      </c>
      <c r="AV3363" s="12" t="s">
        <v>80</v>
      </c>
      <c r="AW3363" s="12" t="s">
        <v>30</v>
      </c>
      <c r="AX3363" s="12" t="s">
        <v>73</v>
      </c>
      <c r="AY3363" s="197" t="s">
        <v>205</v>
      </c>
    </row>
    <row r="3364" s="12" customFormat="1">
      <c r="B3364" s="195"/>
      <c r="D3364" s="196" t="s">
        <v>213</v>
      </c>
      <c r="E3364" s="197" t="s">
        <v>1</v>
      </c>
      <c r="F3364" s="198" t="s">
        <v>250</v>
      </c>
      <c r="H3364" s="197" t="s">
        <v>1</v>
      </c>
      <c r="I3364" s="199"/>
      <c r="L3364" s="195"/>
      <c r="M3364" s="200"/>
      <c r="N3364" s="201"/>
      <c r="O3364" s="201"/>
      <c r="P3364" s="201"/>
      <c r="Q3364" s="201"/>
      <c r="R3364" s="201"/>
      <c r="S3364" s="201"/>
      <c r="T3364" s="202"/>
      <c r="AT3364" s="197" t="s">
        <v>213</v>
      </c>
      <c r="AU3364" s="197" t="s">
        <v>82</v>
      </c>
      <c r="AV3364" s="12" t="s">
        <v>80</v>
      </c>
      <c r="AW3364" s="12" t="s">
        <v>30</v>
      </c>
      <c r="AX3364" s="12" t="s">
        <v>73</v>
      </c>
      <c r="AY3364" s="197" t="s">
        <v>205</v>
      </c>
    </row>
    <row r="3365" s="13" customFormat="1">
      <c r="B3365" s="203"/>
      <c r="D3365" s="196" t="s">
        <v>213</v>
      </c>
      <c r="E3365" s="204" t="s">
        <v>1</v>
      </c>
      <c r="F3365" s="205" t="s">
        <v>1957</v>
      </c>
      <c r="H3365" s="206">
        <v>3.6000000000000001</v>
      </c>
      <c r="I3365" s="207"/>
      <c r="L3365" s="203"/>
      <c r="M3365" s="208"/>
      <c r="N3365" s="209"/>
      <c r="O3365" s="209"/>
      <c r="P3365" s="209"/>
      <c r="Q3365" s="209"/>
      <c r="R3365" s="209"/>
      <c r="S3365" s="209"/>
      <c r="T3365" s="210"/>
      <c r="AT3365" s="204" t="s">
        <v>213</v>
      </c>
      <c r="AU3365" s="204" t="s">
        <v>82</v>
      </c>
      <c r="AV3365" s="13" t="s">
        <v>82</v>
      </c>
      <c r="AW3365" s="13" t="s">
        <v>30</v>
      </c>
      <c r="AX3365" s="13" t="s">
        <v>73</v>
      </c>
      <c r="AY3365" s="204" t="s">
        <v>205</v>
      </c>
    </row>
    <row r="3366" s="12" customFormat="1">
      <c r="B3366" s="195"/>
      <c r="D3366" s="196" t="s">
        <v>213</v>
      </c>
      <c r="E3366" s="197" t="s">
        <v>1</v>
      </c>
      <c r="F3366" s="198" t="s">
        <v>400</v>
      </c>
      <c r="H3366" s="197" t="s">
        <v>1</v>
      </c>
      <c r="I3366" s="199"/>
      <c r="L3366" s="195"/>
      <c r="M3366" s="200"/>
      <c r="N3366" s="201"/>
      <c r="O3366" s="201"/>
      <c r="P3366" s="201"/>
      <c r="Q3366" s="201"/>
      <c r="R3366" s="201"/>
      <c r="S3366" s="201"/>
      <c r="T3366" s="202"/>
      <c r="AT3366" s="197" t="s">
        <v>213</v>
      </c>
      <c r="AU3366" s="197" t="s">
        <v>82</v>
      </c>
      <c r="AV3366" s="12" t="s">
        <v>80</v>
      </c>
      <c r="AW3366" s="12" t="s">
        <v>30</v>
      </c>
      <c r="AX3366" s="12" t="s">
        <v>73</v>
      </c>
      <c r="AY3366" s="197" t="s">
        <v>205</v>
      </c>
    </row>
    <row r="3367" s="13" customFormat="1">
      <c r="B3367" s="203"/>
      <c r="D3367" s="196" t="s">
        <v>213</v>
      </c>
      <c r="E3367" s="204" t="s">
        <v>1</v>
      </c>
      <c r="F3367" s="205" t="s">
        <v>1958</v>
      </c>
      <c r="H3367" s="206">
        <v>5.625</v>
      </c>
      <c r="I3367" s="207"/>
      <c r="L3367" s="203"/>
      <c r="M3367" s="208"/>
      <c r="N3367" s="209"/>
      <c r="O3367" s="209"/>
      <c r="P3367" s="209"/>
      <c r="Q3367" s="209"/>
      <c r="R3367" s="209"/>
      <c r="S3367" s="209"/>
      <c r="T3367" s="210"/>
      <c r="AT3367" s="204" t="s">
        <v>213</v>
      </c>
      <c r="AU3367" s="204" t="s">
        <v>82</v>
      </c>
      <c r="AV3367" s="13" t="s">
        <v>82</v>
      </c>
      <c r="AW3367" s="13" t="s">
        <v>30</v>
      </c>
      <c r="AX3367" s="13" t="s">
        <v>73</v>
      </c>
      <c r="AY3367" s="204" t="s">
        <v>205</v>
      </c>
    </row>
    <row r="3368" s="12" customFormat="1">
      <c r="B3368" s="195"/>
      <c r="D3368" s="196" t="s">
        <v>213</v>
      </c>
      <c r="E3368" s="197" t="s">
        <v>1</v>
      </c>
      <c r="F3368" s="198" t="s">
        <v>438</v>
      </c>
      <c r="H3368" s="197" t="s">
        <v>1</v>
      </c>
      <c r="I3368" s="199"/>
      <c r="L3368" s="195"/>
      <c r="M3368" s="200"/>
      <c r="N3368" s="201"/>
      <c r="O3368" s="201"/>
      <c r="P3368" s="201"/>
      <c r="Q3368" s="201"/>
      <c r="R3368" s="201"/>
      <c r="S3368" s="201"/>
      <c r="T3368" s="202"/>
      <c r="AT3368" s="197" t="s">
        <v>213</v>
      </c>
      <c r="AU3368" s="197" t="s">
        <v>82</v>
      </c>
      <c r="AV3368" s="12" t="s">
        <v>80</v>
      </c>
      <c r="AW3368" s="12" t="s">
        <v>30</v>
      </c>
      <c r="AX3368" s="12" t="s">
        <v>73</v>
      </c>
      <c r="AY3368" s="197" t="s">
        <v>205</v>
      </c>
    </row>
    <row r="3369" s="13" customFormat="1">
      <c r="B3369" s="203"/>
      <c r="D3369" s="196" t="s">
        <v>213</v>
      </c>
      <c r="E3369" s="204" t="s">
        <v>1</v>
      </c>
      <c r="F3369" s="205" t="s">
        <v>1959</v>
      </c>
      <c r="H3369" s="206">
        <v>1.3500000000000001</v>
      </c>
      <c r="I3369" s="207"/>
      <c r="L3369" s="203"/>
      <c r="M3369" s="208"/>
      <c r="N3369" s="209"/>
      <c r="O3369" s="209"/>
      <c r="P3369" s="209"/>
      <c r="Q3369" s="209"/>
      <c r="R3369" s="209"/>
      <c r="S3369" s="209"/>
      <c r="T3369" s="210"/>
      <c r="AT3369" s="204" t="s">
        <v>213</v>
      </c>
      <c r="AU3369" s="204" t="s">
        <v>82</v>
      </c>
      <c r="AV3369" s="13" t="s">
        <v>82</v>
      </c>
      <c r="AW3369" s="13" t="s">
        <v>30</v>
      </c>
      <c r="AX3369" s="13" t="s">
        <v>73</v>
      </c>
      <c r="AY3369" s="204" t="s">
        <v>205</v>
      </c>
    </row>
    <row r="3370" s="15" customFormat="1">
      <c r="B3370" s="219"/>
      <c r="D3370" s="196" t="s">
        <v>213</v>
      </c>
      <c r="E3370" s="220" t="s">
        <v>1</v>
      </c>
      <c r="F3370" s="221" t="s">
        <v>235</v>
      </c>
      <c r="H3370" s="222">
        <v>10.574999999999999</v>
      </c>
      <c r="I3370" s="223"/>
      <c r="L3370" s="219"/>
      <c r="M3370" s="224"/>
      <c r="N3370" s="225"/>
      <c r="O3370" s="225"/>
      <c r="P3370" s="225"/>
      <c r="Q3370" s="225"/>
      <c r="R3370" s="225"/>
      <c r="S3370" s="225"/>
      <c r="T3370" s="226"/>
      <c r="AT3370" s="220" t="s">
        <v>213</v>
      </c>
      <c r="AU3370" s="220" t="s">
        <v>82</v>
      </c>
      <c r="AV3370" s="15" t="s">
        <v>120</v>
      </c>
      <c r="AW3370" s="15" t="s">
        <v>30</v>
      </c>
      <c r="AX3370" s="15" t="s">
        <v>73</v>
      </c>
      <c r="AY3370" s="220" t="s">
        <v>205</v>
      </c>
    </row>
    <row r="3371" s="12" customFormat="1">
      <c r="B3371" s="195"/>
      <c r="D3371" s="196" t="s">
        <v>213</v>
      </c>
      <c r="E3371" s="197" t="s">
        <v>1</v>
      </c>
      <c r="F3371" s="198" t="s">
        <v>1960</v>
      </c>
      <c r="H3371" s="197" t="s">
        <v>1</v>
      </c>
      <c r="I3371" s="199"/>
      <c r="L3371" s="195"/>
      <c r="M3371" s="200"/>
      <c r="N3371" s="201"/>
      <c r="O3371" s="201"/>
      <c r="P3371" s="201"/>
      <c r="Q3371" s="201"/>
      <c r="R3371" s="201"/>
      <c r="S3371" s="201"/>
      <c r="T3371" s="202"/>
      <c r="AT3371" s="197" t="s">
        <v>213</v>
      </c>
      <c r="AU3371" s="197" t="s">
        <v>82</v>
      </c>
      <c r="AV3371" s="12" t="s">
        <v>80</v>
      </c>
      <c r="AW3371" s="12" t="s">
        <v>30</v>
      </c>
      <c r="AX3371" s="12" t="s">
        <v>73</v>
      </c>
      <c r="AY3371" s="197" t="s">
        <v>205</v>
      </c>
    </row>
    <row r="3372" s="12" customFormat="1">
      <c r="B3372" s="195"/>
      <c r="D3372" s="196" t="s">
        <v>213</v>
      </c>
      <c r="E3372" s="197" t="s">
        <v>1</v>
      </c>
      <c r="F3372" s="198" t="s">
        <v>361</v>
      </c>
      <c r="H3372" s="197" t="s">
        <v>1</v>
      </c>
      <c r="I3372" s="199"/>
      <c r="L3372" s="195"/>
      <c r="M3372" s="200"/>
      <c r="N3372" s="201"/>
      <c r="O3372" s="201"/>
      <c r="P3372" s="201"/>
      <c r="Q3372" s="201"/>
      <c r="R3372" s="201"/>
      <c r="S3372" s="201"/>
      <c r="T3372" s="202"/>
      <c r="AT3372" s="197" t="s">
        <v>213</v>
      </c>
      <c r="AU3372" s="197" t="s">
        <v>82</v>
      </c>
      <c r="AV3372" s="12" t="s">
        <v>80</v>
      </c>
      <c r="AW3372" s="12" t="s">
        <v>30</v>
      </c>
      <c r="AX3372" s="12" t="s">
        <v>73</v>
      </c>
      <c r="AY3372" s="197" t="s">
        <v>205</v>
      </c>
    </row>
    <row r="3373" s="13" customFormat="1">
      <c r="B3373" s="203"/>
      <c r="D3373" s="196" t="s">
        <v>213</v>
      </c>
      <c r="E3373" s="204" t="s">
        <v>1</v>
      </c>
      <c r="F3373" s="205" t="s">
        <v>1961</v>
      </c>
      <c r="H3373" s="206">
        <v>4.8380000000000001</v>
      </c>
      <c r="I3373" s="207"/>
      <c r="L3373" s="203"/>
      <c r="M3373" s="208"/>
      <c r="N3373" s="209"/>
      <c r="O3373" s="209"/>
      <c r="P3373" s="209"/>
      <c r="Q3373" s="209"/>
      <c r="R3373" s="209"/>
      <c r="S3373" s="209"/>
      <c r="T3373" s="210"/>
      <c r="AT3373" s="204" t="s">
        <v>213</v>
      </c>
      <c r="AU3373" s="204" t="s">
        <v>82</v>
      </c>
      <c r="AV3373" s="13" t="s">
        <v>82</v>
      </c>
      <c r="AW3373" s="13" t="s">
        <v>30</v>
      </c>
      <c r="AX3373" s="13" t="s">
        <v>73</v>
      </c>
      <c r="AY3373" s="204" t="s">
        <v>205</v>
      </c>
    </row>
    <row r="3374" s="12" customFormat="1">
      <c r="B3374" s="195"/>
      <c r="D3374" s="196" t="s">
        <v>213</v>
      </c>
      <c r="E3374" s="197" t="s">
        <v>1</v>
      </c>
      <c r="F3374" s="198" t="s">
        <v>244</v>
      </c>
      <c r="H3374" s="197" t="s">
        <v>1</v>
      </c>
      <c r="I3374" s="199"/>
      <c r="L3374" s="195"/>
      <c r="M3374" s="200"/>
      <c r="N3374" s="201"/>
      <c r="O3374" s="201"/>
      <c r="P3374" s="201"/>
      <c r="Q3374" s="201"/>
      <c r="R3374" s="201"/>
      <c r="S3374" s="201"/>
      <c r="T3374" s="202"/>
      <c r="AT3374" s="197" t="s">
        <v>213</v>
      </c>
      <c r="AU3374" s="197" t="s">
        <v>82</v>
      </c>
      <c r="AV3374" s="12" t="s">
        <v>80</v>
      </c>
      <c r="AW3374" s="12" t="s">
        <v>30</v>
      </c>
      <c r="AX3374" s="12" t="s">
        <v>73</v>
      </c>
      <c r="AY3374" s="197" t="s">
        <v>205</v>
      </c>
    </row>
    <row r="3375" s="13" customFormat="1">
      <c r="B3375" s="203"/>
      <c r="D3375" s="196" t="s">
        <v>213</v>
      </c>
      <c r="E3375" s="204" t="s">
        <v>1</v>
      </c>
      <c r="F3375" s="205" t="s">
        <v>1962</v>
      </c>
      <c r="H3375" s="206">
        <v>3.6000000000000001</v>
      </c>
      <c r="I3375" s="207"/>
      <c r="L3375" s="203"/>
      <c r="M3375" s="208"/>
      <c r="N3375" s="209"/>
      <c r="O3375" s="209"/>
      <c r="P3375" s="209"/>
      <c r="Q3375" s="209"/>
      <c r="R3375" s="209"/>
      <c r="S3375" s="209"/>
      <c r="T3375" s="210"/>
      <c r="AT3375" s="204" t="s">
        <v>213</v>
      </c>
      <c r="AU3375" s="204" t="s">
        <v>82</v>
      </c>
      <c r="AV3375" s="13" t="s">
        <v>82</v>
      </c>
      <c r="AW3375" s="13" t="s">
        <v>30</v>
      </c>
      <c r="AX3375" s="13" t="s">
        <v>73</v>
      </c>
      <c r="AY3375" s="204" t="s">
        <v>205</v>
      </c>
    </row>
    <row r="3376" s="12" customFormat="1">
      <c r="B3376" s="195"/>
      <c r="D3376" s="196" t="s">
        <v>213</v>
      </c>
      <c r="E3376" s="197" t="s">
        <v>1</v>
      </c>
      <c r="F3376" s="198" t="s">
        <v>382</v>
      </c>
      <c r="H3376" s="197" t="s">
        <v>1</v>
      </c>
      <c r="I3376" s="199"/>
      <c r="L3376" s="195"/>
      <c r="M3376" s="200"/>
      <c r="N3376" s="201"/>
      <c r="O3376" s="201"/>
      <c r="P3376" s="201"/>
      <c r="Q3376" s="201"/>
      <c r="R3376" s="201"/>
      <c r="S3376" s="201"/>
      <c r="T3376" s="202"/>
      <c r="AT3376" s="197" t="s">
        <v>213</v>
      </c>
      <c r="AU3376" s="197" t="s">
        <v>82</v>
      </c>
      <c r="AV3376" s="12" t="s">
        <v>80</v>
      </c>
      <c r="AW3376" s="12" t="s">
        <v>30</v>
      </c>
      <c r="AX3376" s="12" t="s">
        <v>73</v>
      </c>
      <c r="AY3376" s="197" t="s">
        <v>205</v>
      </c>
    </row>
    <row r="3377" s="13" customFormat="1">
      <c r="B3377" s="203"/>
      <c r="D3377" s="196" t="s">
        <v>213</v>
      </c>
      <c r="E3377" s="204" t="s">
        <v>1</v>
      </c>
      <c r="F3377" s="205" t="s">
        <v>1963</v>
      </c>
      <c r="H3377" s="206">
        <v>5.4000000000000004</v>
      </c>
      <c r="I3377" s="207"/>
      <c r="L3377" s="203"/>
      <c r="M3377" s="208"/>
      <c r="N3377" s="209"/>
      <c r="O3377" s="209"/>
      <c r="P3377" s="209"/>
      <c r="Q3377" s="209"/>
      <c r="R3377" s="209"/>
      <c r="S3377" s="209"/>
      <c r="T3377" s="210"/>
      <c r="AT3377" s="204" t="s">
        <v>213</v>
      </c>
      <c r="AU3377" s="204" t="s">
        <v>82</v>
      </c>
      <c r="AV3377" s="13" t="s">
        <v>82</v>
      </c>
      <c r="AW3377" s="13" t="s">
        <v>30</v>
      </c>
      <c r="AX3377" s="13" t="s">
        <v>73</v>
      </c>
      <c r="AY3377" s="204" t="s">
        <v>205</v>
      </c>
    </row>
    <row r="3378" s="12" customFormat="1">
      <c r="B3378" s="195"/>
      <c r="D3378" s="196" t="s">
        <v>213</v>
      </c>
      <c r="E3378" s="197" t="s">
        <v>1</v>
      </c>
      <c r="F3378" s="198" t="s">
        <v>389</v>
      </c>
      <c r="H3378" s="197" t="s">
        <v>1</v>
      </c>
      <c r="I3378" s="199"/>
      <c r="L3378" s="195"/>
      <c r="M3378" s="200"/>
      <c r="N3378" s="201"/>
      <c r="O3378" s="201"/>
      <c r="P3378" s="201"/>
      <c r="Q3378" s="201"/>
      <c r="R3378" s="201"/>
      <c r="S3378" s="201"/>
      <c r="T3378" s="202"/>
      <c r="AT3378" s="197" t="s">
        <v>213</v>
      </c>
      <c r="AU3378" s="197" t="s">
        <v>82</v>
      </c>
      <c r="AV3378" s="12" t="s">
        <v>80</v>
      </c>
      <c r="AW3378" s="12" t="s">
        <v>30</v>
      </c>
      <c r="AX3378" s="12" t="s">
        <v>73</v>
      </c>
      <c r="AY3378" s="197" t="s">
        <v>205</v>
      </c>
    </row>
    <row r="3379" s="13" customFormat="1">
      <c r="B3379" s="203"/>
      <c r="D3379" s="196" t="s">
        <v>213</v>
      </c>
      <c r="E3379" s="204" t="s">
        <v>1</v>
      </c>
      <c r="F3379" s="205" t="s">
        <v>1964</v>
      </c>
      <c r="H3379" s="206">
        <v>3.113</v>
      </c>
      <c r="I3379" s="207"/>
      <c r="L3379" s="203"/>
      <c r="M3379" s="208"/>
      <c r="N3379" s="209"/>
      <c r="O3379" s="209"/>
      <c r="P3379" s="209"/>
      <c r="Q3379" s="209"/>
      <c r="R3379" s="209"/>
      <c r="S3379" s="209"/>
      <c r="T3379" s="210"/>
      <c r="AT3379" s="204" t="s">
        <v>213</v>
      </c>
      <c r="AU3379" s="204" t="s">
        <v>82</v>
      </c>
      <c r="AV3379" s="13" t="s">
        <v>82</v>
      </c>
      <c r="AW3379" s="13" t="s">
        <v>30</v>
      </c>
      <c r="AX3379" s="13" t="s">
        <v>73</v>
      </c>
      <c r="AY3379" s="204" t="s">
        <v>205</v>
      </c>
    </row>
    <row r="3380" s="12" customFormat="1">
      <c r="B3380" s="195"/>
      <c r="D3380" s="196" t="s">
        <v>213</v>
      </c>
      <c r="E3380" s="197" t="s">
        <v>1</v>
      </c>
      <c r="F3380" s="198" t="s">
        <v>432</v>
      </c>
      <c r="H3380" s="197" t="s">
        <v>1</v>
      </c>
      <c r="I3380" s="199"/>
      <c r="L3380" s="195"/>
      <c r="M3380" s="200"/>
      <c r="N3380" s="201"/>
      <c r="O3380" s="201"/>
      <c r="P3380" s="201"/>
      <c r="Q3380" s="201"/>
      <c r="R3380" s="201"/>
      <c r="S3380" s="201"/>
      <c r="T3380" s="202"/>
      <c r="AT3380" s="197" t="s">
        <v>213</v>
      </c>
      <c r="AU3380" s="197" t="s">
        <v>82</v>
      </c>
      <c r="AV3380" s="12" t="s">
        <v>80</v>
      </c>
      <c r="AW3380" s="12" t="s">
        <v>30</v>
      </c>
      <c r="AX3380" s="12" t="s">
        <v>73</v>
      </c>
      <c r="AY3380" s="197" t="s">
        <v>205</v>
      </c>
    </row>
    <row r="3381" s="13" customFormat="1">
      <c r="B3381" s="203"/>
      <c r="D3381" s="196" t="s">
        <v>213</v>
      </c>
      <c r="E3381" s="204" t="s">
        <v>1</v>
      </c>
      <c r="F3381" s="205" t="s">
        <v>1965</v>
      </c>
      <c r="H3381" s="206">
        <v>4.6500000000000004</v>
      </c>
      <c r="I3381" s="207"/>
      <c r="L3381" s="203"/>
      <c r="M3381" s="208"/>
      <c r="N3381" s="209"/>
      <c r="O3381" s="209"/>
      <c r="P3381" s="209"/>
      <c r="Q3381" s="209"/>
      <c r="R3381" s="209"/>
      <c r="S3381" s="209"/>
      <c r="T3381" s="210"/>
      <c r="AT3381" s="204" t="s">
        <v>213</v>
      </c>
      <c r="AU3381" s="204" t="s">
        <v>82</v>
      </c>
      <c r="AV3381" s="13" t="s">
        <v>82</v>
      </c>
      <c r="AW3381" s="13" t="s">
        <v>30</v>
      </c>
      <c r="AX3381" s="13" t="s">
        <v>73</v>
      </c>
      <c r="AY3381" s="204" t="s">
        <v>205</v>
      </c>
    </row>
    <row r="3382" s="12" customFormat="1">
      <c r="B3382" s="195"/>
      <c r="D3382" s="196" t="s">
        <v>213</v>
      </c>
      <c r="E3382" s="197" t="s">
        <v>1</v>
      </c>
      <c r="F3382" s="198" t="s">
        <v>438</v>
      </c>
      <c r="H3382" s="197" t="s">
        <v>1</v>
      </c>
      <c r="I3382" s="199"/>
      <c r="L3382" s="195"/>
      <c r="M3382" s="200"/>
      <c r="N3382" s="201"/>
      <c r="O3382" s="201"/>
      <c r="P3382" s="201"/>
      <c r="Q3382" s="201"/>
      <c r="R3382" s="201"/>
      <c r="S3382" s="201"/>
      <c r="T3382" s="202"/>
      <c r="AT3382" s="197" t="s">
        <v>213</v>
      </c>
      <c r="AU3382" s="197" t="s">
        <v>82</v>
      </c>
      <c r="AV3382" s="12" t="s">
        <v>80</v>
      </c>
      <c r="AW3382" s="12" t="s">
        <v>30</v>
      </c>
      <c r="AX3382" s="12" t="s">
        <v>73</v>
      </c>
      <c r="AY3382" s="197" t="s">
        <v>205</v>
      </c>
    </row>
    <row r="3383" s="13" customFormat="1">
      <c r="B3383" s="203"/>
      <c r="D3383" s="196" t="s">
        <v>213</v>
      </c>
      <c r="E3383" s="204" t="s">
        <v>1</v>
      </c>
      <c r="F3383" s="205" t="s">
        <v>1959</v>
      </c>
      <c r="H3383" s="206">
        <v>1.3500000000000001</v>
      </c>
      <c r="I3383" s="207"/>
      <c r="L3383" s="203"/>
      <c r="M3383" s="208"/>
      <c r="N3383" s="209"/>
      <c r="O3383" s="209"/>
      <c r="P3383" s="209"/>
      <c r="Q3383" s="209"/>
      <c r="R3383" s="209"/>
      <c r="S3383" s="209"/>
      <c r="T3383" s="210"/>
      <c r="AT3383" s="204" t="s">
        <v>213</v>
      </c>
      <c r="AU3383" s="204" t="s">
        <v>82</v>
      </c>
      <c r="AV3383" s="13" t="s">
        <v>82</v>
      </c>
      <c r="AW3383" s="13" t="s">
        <v>30</v>
      </c>
      <c r="AX3383" s="13" t="s">
        <v>73</v>
      </c>
      <c r="AY3383" s="204" t="s">
        <v>205</v>
      </c>
    </row>
    <row r="3384" s="12" customFormat="1">
      <c r="B3384" s="195"/>
      <c r="D3384" s="196" t="s">
        <v>213</v>
      </c>
      <c r="E3384" s="197" t="s">
        <v>1</v>
      </c>
      <c r="F3384" s="198" t="s">
        <v>457</v>
      </c>
      <c r="H3384" s="197" t="s">
        <v>1</v>
      </c>
      <c r="I3384" s="199"/>
      <c r="L3384" s="195"/>
      <c r="M3384" s="200"/>
      <c r="N3384" s="201"/>
      <c r="O3384" s="201"/>
      <c r="P3384" s="201"/>
      <c r="Q3384" s="201"/>
      <c r="R3384" s="201"/>
      <c r="S3384" s="201"/>
      <c r="T3384" s="202"/>
      <c r="AT3384" s="197" t="s">
        <v>213</v>
      </c>
      <c r="AU3384" s="197" t="s">
        <v>82</v>
      </c>
      <c r="AV3384" s="12" t="s">
        <v>80</v>
      </c>
      <c r="AW3384" s="12" t="s">
        <v>30</v>
      </c>
      <c r="AX3384" s="12" t="s">
        <v>73</v>
      </c>
      <c r="AY3384" s="197" t="s">
        <v>205</v>
      </c>
    </row>
    <row r="3385" s="13" customFormat="1">
      <c r="B3385" s="203"/>
      <c r="D3385" s="196" t="s">
        <v>213</v>
      </c>
      <c r="E3385" s="204" t="s">
        <v>1</v>
      </c>
      <c r="F3385" s="205" t="s">
        <v>1958</v>
      </c>
      <c r="H3385" s="206">
        <v>5.625</v>
      </c>
      <c r="I3385" s="207"/>
      <c r="L3385" s="203"/>
      <c r="M3385" s="208"/>
      <c r="N3385" s="209"/>
      <c r="O3385" s="209"/>
      <c r="P3385" s="209"/>
      <c r="Q3385" s="209"/>
      <c r="R3385" s="209"/>
      <c r="S3385" s="209"/>
      <c r="T3385" s="210"/>
      <c r="AT3385" s="204" t="s">
        <v>213</v>
      </c>
      <c r="AU3385" s="204" t="s">
        <v>82</v>
      </c>
      <c r="AV3385" s="13" t="s">
        <v>82</v>
      </c>
      <c r="AW3385" s="13" t="s">
        <v>30</v>
      </c>
      <c r="AX3385" s="13" t="s">
        <v>73</v>
      </c>
      <c r="AY3385" s="204" t="s">
        <v>205</v>
      </c>
    </row>
    <row r="3386" s="12" customFormat="1">
      <c r="B3386" s="195"/>
      <c r="D3386" s="196" t="s">
        <v>213</v>
      </c>
      <c r="E3386" s="197" t="s">
        <v>1</v>
      </c>
      <c r="F3386" s="198" t="s">
        <v>369</v>
      </c>
      <c r="H3386" s="197" t="s">
        <v>1</v>
      </c>
      <c r="I3386" s="199"/>
      <c r="L3386" s="195"/>
      <c r="M3386" s="200"/>
      <c r="N3386" s="201"/>
      <c r="O3386" s="201"/>
      <c r="P3386" s="201"/>
      <c r="Q3386" s="201"/>
      <c r="R3386" s="201"/>
      <c r="S3386" s="201"/>
      <c r="T3386" s="202"/>
      <c r="AT3386" s="197" t="s">
        <v>213</v>
      </c>
      <c r="AU3386" s="197" t="s">
        <v>82</v>
      </c>
      <c r="AV3386" s="12" t="s">
        <v>80</v>
      </c>
      <c r="AW3386" s="12" t="s">
        <v>30</v>
      </c>
      <c r="AX3386" s="12" t="s">
        <v>73</v>
      </c>
      <c r="AY3386" s="197" t="s">
        <v>205</v>
      </c>
    </row>
    <row r="3387" s="13" customFormat="1">
      <c r="B3387" s="203"/>
      <c r="D3387" s="196" t="s">
        <v>213</v>
      </c>
      <c r="E3387" s="204" t="s">
        <v>1</v>
      </c>
      <c r="F3387" s="205" t="s">
        <v>1966</v>
      </c>
      <c r="H3387" s="206">
        <v>4.5529999999999999</v>
      </c>
      <c r="I3387" s="207"/>
      <c r="L3387" s="203"/>
      <c r="M3387" s="208"/>
      <c r="N3387" s="209"/>
      <c r="O3387" s="209"/>
      <c r="P3387" s="209"/>
      <c r="Q3387" s="209"/>
      <c r="R3387" s="209"/>
      <c r="S3387" s="209"/>
      <c r="T3387" s="210"/>
      <c r="AT3387" s="204" t="s">
        <v>213</v>
      </c>
      <c r="AU3387" s="204" t="s">
        <v>82</v>
      </c>
      <c r="AV3387" s="13" t="s">
        <v>82</v>
      </c>
      <c r="AW3387" s="13" t="s">
        <v>30</v>
      </c>
      <c r="AX3387" s="13" t="s">
        <v>73</v>
      </c>
      <c r="AY3387" s="204" t="s">
        <v>205</v>
      </c>
    </row>
    <row r="3388" s="12" customFormat="1">
      <c r="B3388" s="195"/>
      <c r="D3388" s="196" t="s">
        <v>213</v>
      </c>
      <c r="E3388" s="197" t="s">
        <v>1</v>
      </c>
      <c r="F3388" s="198" t="s">
        <v>402</v>
      </c>
      <c r="H3388" s="197" t="s">
        <v>1</v>
      </c>
      <c r="I3388" s="199"/>
      <c r="L3388" s="195"/>
      <c r="M3388" s="200"/>
      <c r="N3388" s="201"/>
      <c r="O3388" s="201"/>
      <c r="P3388" s="201"/>
      <c r="Q3388" s="201"/>
      <c r="R3388" s="201"/>
      <c r="S3388" s="201"/>
      <c r="T3388" s="202"/>
      <c r="AT3388" s="197" t="s">
        <v>213</v>
      </c>
      <c r="AU3388" s="197" t="s">
        <v>82</v>
      </c>
      <c r="AV3388" s="12" t="s">
        <v>80</v>
      </c>
      <c r="AW3388" s="12" t="s">
        <v>30</v>
      </c>
      <c r="AX3388" s="12" t="s">
        <v>73</v>
      </c>
      <c r="AY3388" s="197" t="s">
        <v>205</v>
      </c>
    </row>
    <row r="3389" s="13" customFormat="1">
      <c r="B3389" s="203"/>
      <c r="D3389" s="196" t="s">
        <v>213</v>
      </c>
      <c r="E3389" s="204" t="s">
        <v>1</v>
      </c>
      <c r="F3389" s="205" t="s">
        <v>1967</v>
      </c>
      <c r="H3389" s="206">
        <v>6.5999999999999996</v>
      </c>
      <c r="I3389" s="207"/>
      <c r="L3389" s="203"/>
      <c r="M3389" s="208"/>
      <c r="N3389" s="209"/>
      <c r="O3389" s="209"/>
      <c r="P3389" s="209"/>
      <c r="Q3389" s="209"/>
      <c r="R3389" s="209"/>
      <c r="S3389" s="209"/>
      <c r="T3389" s="210"/>
      <c r="AT3389" s="204" t="s">
        <v>213</v>
      </c>
      <c r="AU3389" s="204" t="s">
        <v>82</v>
      </c>
      <c r="AV3389" s="13" t="s">
        <v>82</v>
      </c>
      <c r="AW3389" s="13" t="s">
        <v>30</v>
      </c>
      <c r="AX3389" s="13" t="s">
        <v>73</v>
      </c>
      <c r="AY3389" s="204" t="s">
        <v>205</v>
      </c>
    </row>
    <row r="3390" s="12" customFormat="1">
      <c r="B3390" s="195"/>
      <c r="D3390" s="196" t="s">
        <v>213</v>
      </c>
      <c r="E3390" s="197" t="s">
        <v>1</v>
      </c>
      <c r="F3390" s="198" t="s">
        <v>417</v>
      </c>
      <c r="H3390" s="197" t="s">
        <v>1</v>
      </c>
      <c r="I3390" s="199"/>
      <c r="L3390" s="195"/>
      <c r="M3390" s="200"/>
      <c r="N3390" s="201"/>
      <c r="O3390" s="201"/>
      <c r="P3390" s="201"/>
      <c r="Q3390" s="201"/>
      <c r="R3390" s="201"/>
      <c r="S3390" s="201"/>
      <c r="T3390" s="202"/>
      <c r="AT3390" s="197" t="s">
        <v>213</v>
      </c>
      <c r="AU3390" s="197" t="s">
        <v>82</v>
      </c>
      <c r="AV3390" s="12" t="s">
        <v>80</v>
      </c>
      <c r="AW3390" s="12" t="s">
        <v>30</v>
      </c>
      <c r="AX3390" s="12" t="s">
        <v>73</v>
      </c>
      <c r="AY3390" s="197" t="s">
        <v>205</v>
      </c>
    </row>
    <row r="3391" s="13" customFormat="1">
      <c r="B3391" s="203"/>
      <c r="D3391" s="196" t="s">
        <v>213</v>
      </c>
      <c r="E3391" s="204" t="s">
        <v>1</v>
      </c>
      <c r="F3391" s="205" t="s">
        <v>1968</v>
      </c>
      <c r="H3391" s="206">
        <v>5.8499999999999996</v>
      </c>
      <c r="I3391" s="207"/>
      <c r="L3391" s="203"/>
      <c r="M3391" s="208"/>
      <c r="N3391" s="209"/>
      <c r="O3391" s="209"/>
      <c r="P3391" s="209"/>
      <c r="Q3391" s="209"/>
      <c r="R3391" s="209"/>
      <c r="S3391" s="209"/>
      <c r="T3391" s="210"/>
      <c r="AT3391" s="204" t="s">
        <v>213</v>
      </c>
      <c r="AU3391" s="204" t="s">
        <v>82</v>
      </c>
      <c r="AV3391" s="13" t="s">
        <v>82</v>
      </c>
      <c r="AW3391" s="13" t="s">
        <v>30</v>
      </c>
      <c r="AX3391" s="13" t="s">
        <v>73</v>
      </c>
      <c r="AY3391" s="204" t="s">
        <v>205</v>
      </c>
    </row>
    <row r="3392" s="12" customFormat="1">
      <c r="B3392" s="195"/>
      <c r="D3392" s="196" t="s">
        <v>213</v>
      </c>
      <c r="E3392" s="197" t="s">
        <v>1</v>
      </c>
      <c r="F3392" s="198" t="s">
        <v>236</v>
      </c>
      <c r="H3392" s="197" t="s">
        <v>1</v>
      </c>
      <c r="I3392" s="199"/>
      <c r="L3392" s="195"/>
      <c r="M3392" s="200"/>
      <c r="N3392" s="201"/>
      <c r="O3392" s="201"/>
      <c r="P3392" s="201"/>
      <c r="Q3392" s="201"/>
      <c r="R3392" s="201"/>
      <c r="S3392" s="201"/>
      <c r="T3392" s="202"/>
      <c r="AT3392" s="197" t="s">
        <v>213</v>
      </c>
      <c r="AU3392" s="197" t="s">
        <v>82</v>
      </c>
      <c r="AV3392" s="12" t="s">
        <v>80</v>
      </c>
      <c r="AW3392" s="12" t="s">
        <v>30</v>
      </c>
      <c r="AX3392" s="12" t="s">
        <v>73</v>
      </c>
      <c r="AY3392" s="197" t="s">
        <v>205</v>
      </c>
    </row>
    <row r="3393" s="13" customFormat="1">
      <c r="B3393" s="203"/>
      <c r="D3393" s="196" t="s">
        <v>213</v>
      </c>
      <c r="E3393" s="204" t="s">
        <v>1</v>
      </c>
      <c r="F3393" s="205" t="s">
        <v>1969</v>
      </c>
      <c r="H3393" s="206">
        <v>5.5579999999999998</v>
      </c>
      <c r="I3393" s="207"/>
      <c r="L3393" s="203"/>
      <c r="M3393" s="208"/>
      <c r="N3393" s="209"/>
      <c r="O3393" s="209"/>
      <c r="P3393" s="209"/>
      <c r="Q3393" s="209"/>
      <c r="R3393" s="209"/>
      <c r="S3393" s="209"/>
      <c r="T3393" s="210"/>
      <c r="AT3393" s="204" t="s">
        <v>213</v>
      </c>
      <c r="AU3393" s="204" t="s">
        <v>82</v>
      </c>
      <c r="AV3393" s="13" t="s">
        <v>82</v>
      </c>
      <c r="AW3393" s="13" t="s">
        <v>30</v>
      </c>
      <c r="AX3393" s="13" t="s">
        <v>73</v>
      </c>
      <c r="AY3393" s="204" t="s">
        <v>205</v>
      </c>
    </row>
    <row r="3394" s="12" customFormat="1">
      <c r="B3394" s="195"/>
      <c r="D3394" s="196" t="s">
        <v>213</v>
      </c>
      <c r="E3394" s="197" t="s">
        <v>1</v>
      </c>
      <c r="F3394" s="198" t="s">
        <v>246</v>
      </c>
      <c r="H3394" s="197" t="s">
        <v>1</v>
      </c>
      <c r="I3394" s="199"/>
      <c r="L3394" s="195"/>
      <c r="M3394" s="200"/>
      <c r="N3394" s="201"/>
      <c r="O3394" s="201"/>
      <c r="P3394" s="201"/>
      <c r="Q3394" s="201"/>
      <c r="R3394" s="201"/>
      <c r="S3394" s="201"/>
      <c r="T3394" s="202"/>
      <c r="AT3394" s="197" t="s">
        <v>213</v>
      </c>
      <c r="AU3394" s="197" t="s">
        <v>82</v>
      </c>
      <c r="AV3394" s="12" t="s">
        <v>80</v>
      </c>
      <c r="AW3394" s="12" t="s">
        <v>30</v>
      </c>
      <c r="AX3394" s="12" t="s">
        <v>73</v>
      </c>
      <c r="AY3394" s="197" t="s">
        <v>205</v>
      </c>
    </row>
    <row r="3395" s="13" customFormat="1">
      <c r="B3395" s="203"/>
      <c r="D3395" s="196" t="s">
        <v>213</v>
      </c>
      <c r="E3395" s="204" t="s">
        <v>1</v>
      </c>
      <c r="F3395" s="205" t="s">
        <v>1970</v>
      </c>
      <c r="H3395" s="206">
        <v>3.6000000000000001</v>
      </c>
      <c r="I3395" s="207"/>
      <c r="L3395" s="203"/>
      <c r="M3395" s="208"/>
      <c r="N3395" s="209"/>
      <c r="O3395" s="209"/>
      <c r="P3395" s="209"/>
      <c r="Q3395" s="209"/>
      <c r="R3395" s="209"/>
      <c r="S3395" s="209"/>
      <c r="T3395" s="210"/>
      <c r="AT3395" s="204" t="s">
        <v>213</v>
      </c>
      <c r="AU3395" s="204" t="s">
        <v>82</v>
      </c>
      <c r="AV3395" s="13" t="s">
        <v>82</v>
      </c>
      <c r="AW3395" s="13" t="s">
        <v>30</v>
      </c>
      <c r="AX3395" s="13" t="s">
        <v>73</v>
      </c>
      <c r="AY3395" s="204" t="s">
        <v>205</v>
      </c>
    </row>
    <row r="3396" s="15" customFormat="1">
      <c r="B3396" s="219"/>
      <c r="D3396" s="196" t="s">
        <v>213</v>
      </c>
      <c r="E3396" s="220" t="s">
        <v>1</v>
      </c>
      <c r="F3396" s="221" t="s">
        <v>235</v>
      </c>
      <c r="H3396" s="222">
        <v>54.737000000000002</v>
      </c>
      <c r="I3396" s="223"/>
      <c r="L3396" s="219"/>
      <c r="M3396" s="224"/>
      <c r="N3396" s="225"/>
      <c r="O3396" s="225"/>
      <c r="P3396" s="225"/>
      <c r="Q3396" s="225"/>
      <c r="R3396" s="225"/>
      <c r="S3396" s="225"/>
      <c r="T3396" s="226"/>
      <c r="AT3396" s="220" t="s">
        <v>213</v>
      </c>
      <c r="AU3396" s="220" t="s">
        <v>82</v>
      </c>
      <c r="AV3396" s="15" t="s">
        <v>120</v>
      </c>
      <c r="AW3396" s="15" t="s">
        <v>30</v>
      </c>
      <c r="AX3396" s="15" t="s">
        <v>73</v>
      </c>
      <c r="AY3396" s="220" t="s">
        <v>205</v>
      </c>
    </row>
    <row r="3397" s="14" customFormat="1">
      <c r="B3397" s="211"/>
      <c r="D3397" s="196" t="s">
        <v>213</v>
      </c>
      <c r="E3397" s="212" t="s">
        <v>1</v>
      </c>
      <c r="F3397" s="213" t="s">
        <v>218</v>
      </c>
      <c r="H3397" s="214">
        <v>83.418999999999997</v>
      </c>
      <c r="I3397" s="215"/>
      <c r="L3397" s="211"/>
      <c r="M3397" s="216"/>
      <c r="N3397" s="217"/>
      <c r="O3397" s="217"/>
      <c r="P3397" s="217"/>
      <c r="Q3397" s="217"/>
      <c r="R3397" s="217"/>
      <c r="S3397" s="217"/>
      <c r="T3397" s="218"/>
      <c r="AT3397" s="212" t="s">
        <v>213</v>
      </c>
      <c r="AU3397" s="212" t="s">
        <v>82</v>
      </c>
      <c r="AV3397" s="14" t="s">
        <v>123</v>
      </c>
      <c r="AW3397" s="14" t="s">
        <v>30</v>
      </c>
      <c r="AX3397" s="14" t="s">
        <v>80</v>
      </c>
      <c r="AY3397" s="212" t="s">
        <v>205</v>
      </c>
    </row>
    <row r="3398" s="1" customFormat="1" ht="24.2" customHeight="1">
      <c r="A3398" s="37"/>
      <c r="B3398" s="181"/>
      <c r="C3398" s="182" t="s">
        <v>2010</v>
      </c>
      <c r="D3398" s="182" t="s">
        <v>207</v>
      </c>
      <c r="E3398" s="183" t="s">
        <v>2011</v>
      </c>
      <c r="F3398" s="184" t="s">
        <v>2012</v>
      </c>
      <c r="G3398" s="185" t="s">
        <v>635</v>
      </c>
      <c r="H3398" s="186">
        <v>4.0890000000000004</v>
      </c>
      <c r="I3398" s="187">
        <v>572</v>
      </c>
      <c r="J3398" s="188">
        <f>ROUND(I3398*H3398,2)</f>
        <v>2338.9099999999999</v>
      </c>
      <c r="K3398" s="184" t="s">
        <v>211</v>
      </c>
      <c r="L3398" s="38"/>
      <c r="M3398" s="189" t="s">
        <v>1</v>
      </c>
      <c r="N3398" s="190" t="s">
        <v>38</v>
      </c>
      <c r="O3398" s="76"/>
      <c r="P3398" s="191">
        <f>O3398*H3398</f>
        <v>0</v>
      </c>
      <c r="Q3398" s="191">
        <v>0</v>
      </c>
      <c r="R3398" s="191">
        <f>Q3398*H3398</f>
        <v>0</v>
      </c>
      <c r="S3398" s="191">
        <v>0</v>
      </c>
      <c r="T3398" s="192">
        <f>S3398*H3398</f>
        <v>0</v>
      </c>
      <c r="U3398" s="37"/>
      <c r="V3398" s="37"/>
      <c r="W3398" s="37"/>
      <c r="X3398" s="37"/>
      <c r="Y3398" s="37"/>
      <c r="Z3398" s="37"/>
      <c r="AA3398" s="37"/>
      <c r="AB3398" s="37"/>
      <c r="AC3398" s="37"/>
      <c r="AD3398" s="37"/>
      <c r="AE3398" s="37"/>
      <c r="AR3398" s="193" t="s">
        <v>472</v>
      </c>
      <c r="AT3398" s="193" t="s">
        <v>207</v>
      </c>
      <c r="AU3398" s="193" t="s">
        <v>82</v>
      </c>
      <c r="AY3398" s="18" t="s">
        <v>205</v>
      </c>
      <c r="BE3398" s="194">
        <f>IF(N3398="základní",J3398,0)</f>
        <v>2338.9099999999999</v>
      </c>
      <c r="BF3398" s="194">
        <f>IF(N3398="snížená",J3398,0)</f>
        <v>0</v>
      </c>
      <c r="BG3398" s="194">
        <f>IF(N3398="zákl. přenesená",J3398,0)</f>
        <v>0</v>
      </c>
      <c r="BH3398" s="194">
        <f>IF(N3398="sníž. přenesená",J3398,0)</f>
        <v>0</v>
      </c>
      <c r="BI3398" s="194">
        <f>IF(N3398="nulová",J3398,0)</f>
        <v>0</v>
      </c>
      <c r="BJ3398" s="18" t="s">
        <v>80</v>
      </c>
      <c r="BK3398" s="194">
        <f>ROUND(I3398*H3398,2)</f>
        <v>2338.9099999999999</v>
      </c>
      <c r="BL3398" s="18" t="s">
        <v>472</v>
      </c>
      <c r="BM3398" s="193" t="s">
        <v>2013</v>
      </c>
    </row>
    <row r="3399" s="1" customFormat="1" ht="24.2" customHeight="1">
      <c r="A3399" s="37"/>
      <c r="B3399" s="181"/>
      <c r="C3399" s="182" t="s">
        <v>2014</v>
      </c>
      <c r="D3399" s="182" t="s">
        <v>207</v>
      </c>
      <c r="E3399" s="183" t="s">
        <v>2015</v>
      </c>
      <c r="F3399" s="184" t="s">
        <v>2016</v>
      </c>
      <c r="G3399" s="185" t="s">
        <v>635</v>
      </c>
      <c r="H3399" s="186">
        <v>4.0890000000000004</v>
      </c>
      <c r="I3399" s="187">
        <v>467</v>
      </c>
      <c r="J3399" s="188">
        <f>ROUND(I3399*H3399,2)</f>
        <v>1909.56</v>
      </c>
      <c r="K3399" s="184" t="s">
        <v>211</v>
      </c>
      <c r="L3399" s="38"/>
      <c r="M3399" s="189" t="s">
        <v>1</v>
      </c>
      <c r="N3399" s="190" t="s">
        <v>38</v>
      </c>
      <c r="O3399" s="76"/>
      <c r="P3399" s="191">
        <f>O3399*H3399</f>
        <v>0</v>
      </c>
      <c r="Q3399" s="191">
        <v>0</v>
      </c>
      <c r="R3399" s="191">
        <f>Q3399*H3399</f>
        <v>0</v>
      </c>
      <c r="S3399" s="191">
        <v>0</v>
      </c>
      <c r="T3399" s="192">
        <f>S3399*H3399</f>
        <v>0</v>
      </c>
      <c r="U3399" s="37"/>
      <c r="V3399" s="37"/>
      <c r="W3399" s="37"/>
      <c r="X3399" s="37"/>
      <c r="Y3399" s="37"/>
      <c r="Z3399" s="37"/>
      <c r="AA3399" s="37"/>
      <c r="AB3399" s="37"/>
      <c r="AC3399" s="37"/>
      <c r="AD3399" s="37"/>
      <c r="AE3399" s="37"/>
      <c r="AR3399" s="193" t="s">
        <v>472</v>
      </c>
      <c r="AT3399" s="193" t="s">
        <v>207</v>
      </c>
      <c r="AU3399" s="193" t="s">
        <v>82</v>
      </c>
      <c r="AY3399" s="18" t="s">
        <v>205</v>
      </c>
      <c r="BE3399" s="194">
        <f>IF(N3399="základní",J3399,0)</f>
        <v>1909.56</v>
      </c>
      <c r="BF3399" s="194">
        <f>IF(N3399="snížená",J3399,0)</f>
        <v>0</v>
      </c>
      <c r="BG3399" s="194">
        <f>IF(N3399="zákl. přenesená",J3399,0)</f>
        <v>0</v>
      </c>
      <c r="BH3399" s="194">
        <f>IF(N3399="sníž. přenesená",J3399,0)</f>
        <v>0</v>
      </c>
      <c r="BI3399" s="194">
        <f>IF(N3399="nulová",J3399,0)</f>
        <v>0</v>
      </c>
      <c r="BJ3399" s="18" t="s">
        <v>80</v>
      </c>
      <c r="BK3399" s="194">
        <f>ROUND(I3399*H3399,2)</f>
        <v>1909.56</v>
      </c>
      <c r="BL3399" s="18" t="s">
        <v>472</v>
      </c>
      <c r="BM3399" s="193" t="s">
        <v>2017</v>
      </c>
    </row>
    <row r="3400" s="11" customFormat="1" ht="22.9" customHeight="1">
      <c r="B3400" s="168"/>
      <c r="D3400" s="169" t="s">
        <v>72</v>
      </c>
      <c r="E3400" s="179" t="s">
        <v>2018</v>
      </c>
      <c r="F3400" s="179" t="s">
        <v>2019</v>
      </c>
      <c r="I3400" s="171"/>
      <c r="J3400" s="180">
        <f>BK3400</f>
        <v>528816.29000000004</v>
      </c>
      <c r="L3400" s="168"/>
      <c r="M3400" s="173"/>
      <c r="N3400" s="174"/>
      <c r="O3400" s="174"/>
      <c r="P3400" s="175">
        <f>SUM(P3401:P3733)</f>
        <v>0</v>
      </c>
      <c r="Q3400" s="174"/>
      <c r="R3400" s="175">
        <f>SUM(R3401:R3733)</f>
        <v>3.1721273399999994</v>
      </c>
      <c r="S3400" s="174"/>
      <c r="T3400" s="176">
        <f>SUM(T3401:T3733)</f>
        <v>0</v>
      </c>
      <c r="AR3400" s="169" t="s">
        <v>82</v>
      </c>
      <c r="AT3400" s="177" t="s">
        <v>72</v>
      </c>
      <c r="AU3400" s="177" t="s">
        <v>80</v>
      </c>
      <c r="AY3400" s="169" t="s">
        <v>205</v>
      </c>
      <c r="BK3400" s="178">
        <f>SUM(BK3401:BK3733)</f>
        <v>528816.29000000004</v>
      </c>
    </row>
    <row r="3401" s="1" customFormat="1" ht="24.2" customHeight="1">
      <c r="A3401" s="37"/>
      <c r="B3401" s="181"/>
      <c r="C3401" s="182" t="s">
        <v>2020</v>
      </c>
      <c r="D3401" s="182" t="s">
        <v>207</v>
      </c>
      <c r="E3401" s="183" t="s">
        <v>2021</v>
      </c>
      <c r="F3401" s="184" t="s">
        <v>2022</v>
      </c>
      <c r="G3401" s="185" t="s">
        <v>210</v>
      </c>
      <c r="H3401" s="186">
        <v>5426.1880000000001</v>
      </c>
      <c r="I3401" s="187">
        <v>16</v>
      </c>
      <c r="J3401" s="188">
        <f>ROUND(I3401*H3401,2)</f>
        <v>86819.009999999995</v>
      </c>
      <c r="K3401" s="184" t="s">
        <v>211</v>
      </c>
      <c r="L3401" s="38"/>
      <c r="M3401" s="189" t="s">
        <v>1</v>
      </c>
      <c r="N3401" s="190" t="s">
        <v>38</v>
      </c>
      <c r="O3401" s="76"/>
      <c r="P3401" s="191">
        <f>O3401*H3401</f>
        <v>0</v>
      </c>
      <c r="Q3401" s="191">
        <v>0.00021000000000000001</v>
      </c>
      <c r="R3401" s="191">
        <f>Q3401*H3401</f>
        <v>1.13949948</v>
      </c>
      <c r="S3401" s="191">
        <v>0</v>
      </c>
      <c r="T3401" s="192">
        <f>S3401*H3401</f>
        <v>0</v>
      </c>
      <c r="U3401" s="37"/>
      <c r="V3401" s="37"/>
      <c r="W3401" s="37"/>
      <c r="X3401" s="37"/>
      <c r="Y3401" s="37"/>
      <c r="Z3401" s="37"/>
      <c r="AA3401" s="37"/>
      <c r="AB3401" s="37"/>
      <c r="AC3401" s="37"/>
      <c r="AD3401" s="37"/>
      <c r="AE3401" s="37"/>
      <c r="AR3401" s="193" t="s">
        <v>472</v>
      </c>
      <c r="AT3401" s="193" t="s">
        <v>207</v>
      </c>
      <c r="AU3401" s="193" t="s">
        <v>82</v>
      </c>
      <c r="AY3401" s="18" t="s">
        <v>205</v>
      </c>
      <c r="BE3401" s="194">
        <f>IF(N3401="základní",J3401,0)</f>
        <v>86819.009999999995</v>
      </c>
      <c r="BF3401" s="194">
        <f>IF(N3401="snížená",J3401,0)</f>
        <v>0</v>
      </c>
      <c r="BG3401" s="194">
        <f>IF(N3401="zákl. přenesená",J3401,0)</f>
        <v>0</v>
      </c>
      <c r="BH3401" s="194">
        <f>IF(N3401="sníž. přenesená",J3401,0)</f>
        <v>0</v>
      </c>
      <c r="BI3401" s="194">
        <f>IF(N3401="nulová",J3401,0)</f>
        <v>0</v>
      </c>
      <c r="BJ3401" s="18" t="s">
        <v>80</v>
      </c>
      <c r="BK3401" s="194">
        <f>ROUND(I3401*H3401,2)</f>
        <v>86819.009999999995</v>
      </c>
      <c r="BL3401" s="18" t="s">
        <v>472</v>
      </c>
      <c r="BM3401" s="193" t="s">
        <v>2023</v>
      </c>
    </row>
    <row r="3402" s="12" customFormat="1">
      <c r="B3402" s="195"/>
      <c r="D3402" s="196" t="s">
        <v>213</v>
      </c>
      <c r="E3402" s="197" t="s">
        <v>1</v>
      </c>
      <c r="F3402" s="198" t="s">
        <v>259</v>
      </c>
      <c r="H3402" s="197" t="s">
        <v>1</v>
      </c>
      <c r="I3402" s="199"/>
      <c r="L3402" s="195"/>
      <c r="M3402" s="200"/>
      <c r="N3402" s="201"/>
      <c r="O3402" s="201"/>
      <c r="P3402" s="201"/>
      <c r="Q3402" s="201"/>
      <c r="R3402" s="201"/>
      <c r="S3402" s="201"/>
      <c r="T3402" s="202"/>
      <c r="AT3402" s="197" t="s">
        <v>213</v>
      </c>
      <c r="AU3402" s="197" t="s">
        <v>82</v>
      </c>
      <c r="AV3402" s="12" t="s">
        <v>80</v>
      </c>
      <c r="AW3402" s="12" t="s">
        <v>30</v>
      </c>
      <c r="AX3402" s="12" t="s">
        <v>73</v>
      </c>
      <c r="AY3402" s="197" t="s">
        <v>205</v>
      </c>
    </row>
    <row r="3403" s="12" customFormat="1">
      <c r="B3403" s="195"/>
      <c r="D3403" s="196" t="s">
        <v>213</v>
      </c>
      <c r="E3403" s="197" t="s">
        <v>1</v>
      </c>
      <c r="F3403" s="198" t="s">
        <v>254</v>
      </c>
      <c r="H3403" s="197" t="s">
        <v>1</v>
      </c>
      <c r="I3403" s="199"/>
      <c r="L3403" s="195"/>
      <c r="M3403" s="200"/>
      <c r="N3403" s="201"/>
      <c r="O3403" s="201"/>
      <c r="P3403" s="201"/>
      <c r="Q3403" s="201"/>
      <c r="R3403" s="201"/>
      <c r="S3403" s="201"/>
      <c r="T3403" s="202"/>
      <c r="AT3403" s="197" t="s">
        <v>213</v>
      </c>
      <c r="AU3403" s="197" t="s">
        <v>82</v>
      </c>
      <c r="AV3403" s="12" t="s">
        <v>80</v>
      </c>
      <c r="AW3403" s="12" t="s">
        <v>30</v>
      </c>
      <c r="AX3403" s="12" t="s">
        <v>73</v>
      </c>
      <c r="AY3403" s="197" t="s">
        <v>205</v>
      </c>
    </row>
    <row r="3404" s="13" customFormat="1">
      <c r="B3404" s="203"/>
      <c r="D3404" s="196" t="s">
        <v>213</v>
      </c>
      <c r="E3404" s="204" t="s">
        <v>1</v>
      </c>
      <c r="F3404" s="205" t="s">
        <v>481</v>
      </c>
      <c r="H3404" s="206">
        <v>74</v>
      </c>
      <c r="I3404" s="207"/>
      <c r="L3404" s="203"/>
      <c r="M3404" s="208"/>
      <c r="N3404" s="209"/>
      <c r="O3404" s="209"/>
      <c r="P3404" s="209"/>
      <c r="Q3404" s="209"/>
      <c r="R3404" s="209"/>
      <c r="S3404" s="209"/>
      <c r="T3404" s="210"/>
      <c r="AT3404" s="204" t="s">
        <v>213</v>
      </c>
      <c r="AU3404" s="204" t="s">
        <v>82</v>
      </c>
      <c r="AV3404" s="13" t="s">
        <v>82</v>
      </c>
      <c r="AW3404" s="13" t="s">
        <v>30</v>
      </c>
      <c r="AX3404" s="13" t="s">
        <v>73</v>
      </c>
      <c r="AY3404" s="204" t="s">
        <v>205</v>
      </c>
    </row>
    <row r="3405" s="13" customFormat="1">
      <c r="B3405" s="203"/>
      <c r="D3405" s="196" t="s">
        <v>213</v>
      </c>
      <c r="E3405" s="204" t="s">
        <v>1</v>
      </c>
      <c r="F3405" s="205" t="s">
        <v>482</v>
      </c>
      <c r="H3405" s="206">
        <v>-1.6000000000000001</v>
      </c>
      <c r="I3405" s="207"/>
      <c r="L3405" s="203"/>
      <c r="M3405" s="208"/>
      <c r="N3405" s="209"/>
      <c r="O3405" s="209"/>
      <c r="P3405" s="209"/>
      <c r="Q3405" s="209"/>
      <c r="R3405" s="209"/>
      <c r="S3405" s="209"/>
      <c r="T3405" s="210"/>
      <c r="AT3405" s="204" t="s">
        <v>213</v>
      </c>
      <c r="AU3405" s="204" t="s">
        <v>82</v>
      </c>
      <c r="AV3405" s="13" t="s">
        <v>82</v>
      </c>
      <c r="AW3405" s="13" t="s">
        <v>30</v>
      </c>
      <c r="AX3405" s="13" t="s">
        <v>73</v>
      </c>
      <c r="AY3405" s="204" t="s">
        <v>205</v>
      </c>
    </row>
    <row r="3406" s="12" customFormat="1">
      <c r="B3406" s="195"/>
      <c r="D3406" s="196" t="s">
        <v>213</v>
      </c>
      <c r="E3406" s="197" t="s">
        <v>1</v>
      </c>
      <c r="F3406" s="198" t="s">
        <v>339</v>
      </c>
      <c r="H3406" s="197" t="s">
        <v>1</v>
      </c>
      <c r="I3406" s="199"/>
      <c r="L3406" s="195"/>
      <c r="M3406" s="200"/>
      <c r="N3406" s="201"/>
      <c r="O3406" s="201"/>
      <c r="P3406" s="201"/>
      <c r="Q3406" s="201"/>
      <c r="R3406" s="201"/>
      <c r="S3406" s="201"/>
      <c r="T3406" s="202"/>
      <c r="AT3406" s="197" t="s">
        <v>213</v>
      </c>
      <c r="AU3406" s="197" t="s">
        <v>82</v>
      </c>
      <c r="AV3406" s="12" t="s">
        <v>80</v>
      </c>
      <c r="AW3406" s="12" t="s">
        <v>30</v>
      </c>
      <c r="AX3406" s="12" t="s">
        <v>73</v>
      </c>
      <c r="AY3406" s="197" t="s">
        <v>205</v>
      </c>
    </row>
    <row r="3407" s="13" customFormat="1">
      <c r="B3407" s="203"/>
      <c r="D3407" s="196" t="s">
        <v>213</v>
      </c>
      <c r="E3407" s="204" t="s">
        <v>1</v>
      </c>
      <c r="F3407" s="205" t="s">
        <v>483</v>
      </c>
      <c r="H3407" s="206">
        <v>238.095</v>
      </c>
      <c r="I3407" s="207"/>
      <c r="L3407" s="203"/>
      <c r="M3407" s="208"/>
      <c r="N3407" s="209"/>
      <c r="O3407" s="209"/>
      <c r="P3407" s="209"/>
      <c r="Q3407" s="209"/>
      <c r="R3407" s="209"/>
      <c r="S3407" s="209"/>
      <c r="T3407" s="210"/>
      <c r="AT3407" s="204" t="s">
        <v>213</v>
      </c>
      <c r="AU3407" s="204" t="s">
        <v>82</v>
      </c>
      <c r="AV3407" s="13" t="s">
        <v>82</v>
      </c>
      <c r="AW3407" s="13" t="s">
        <v>30</v>
      </c>
      <c r="AX3407" s="13" t="s">
        <v>73</v>
      </c>
      <c r="AY3407" s="204" t="s">
        <v>205</v>
      </c>
    </row>
    <row r="3408" s="13" customFormat="1">
      <c r="B3408" s="203"/>
      <c r="D3408" s="196" t="s">
        <v>213</v>
      </c>
      <c r="E3408" s="204" t="s">
        <v>1</v>
      </c>
      <c r="F3408" s="205" t="s">
        <v>484</v>
      </c>
      <c r="H3408" s="206">
        <v>-32.369999999999997</v>
      </c>
      <c r="I3408" s="207"/>
      <c r="L3408" s="203"/>
      <c r="M3408" s="208"/>
      <c r="N3408" s="209"/>
      <c r="O3408" s="209"/>
      <c r="P3408" s="209"/>
      <c r="Q3408" s="209"/>
      <c r="R3408" s="209"/>
      <c r="S3408" s="209"/>
      <c r="T3408" s="210"/>
      <c r="AT3408" s="204" t="s">
        <v>213</v>
      </c>
      <c r="AU3408" s="204" t="s">
        <v>82</v>
      </c>
      <c r="AV3408" s="13" t="s">
        <v>82</v>
      </c>
      <c r="AW3408" s="13" t="s">
        <v>30</v>
      </c>
      <c r="AX3408" s="13" t="s">
        <v>73</v>
      </c>
      <c r="AY3408" s="204" t="s">
        <v>205</v>
      </c>
    </row>
    <row r="3409" s="12" customFormat="1">
      <c r="B3409" s="195"/>
      <c r="D3409" s="196" t="s">
        <v>213</v>
      </c>
      <c r="E3409" s="197" t="s">
        <v>1</v>
      </c>
      <c r="F3409" s="198" t="s">
        <v>341</v>
      </c>
      <c r="H3409" s="197" t="s">
        <v>1</v>
      </c>
      <c r="I3409" s="199"/>
      <c r="L3409" s="195"/>
      <c r="M3409" s="200"/>
      <c r="N3409" s="201"/>
      <c r="O3409" s="201"/>
      <c r="P3409" s="201"/>
      <c r="Q3409" s="201"/>
      <c r="R3409" s="201"/>
      <c r="S3409" s="201"/>
      <c r="T3409" s="202"/>
      <c r="AT3409" s="197" t="s">
        <v>213</v>
      </c>
      <c r="AU3409" s="197" t="s">
        <v>82</v>
      </c>
      <c r="AV3409" s="12" t="s">
        <v>80</v>
      </c>
      <c r="AW3409" s="12" t="s">
        <v>30</v>
      </c>
      <c r="AX3409" s="12" t="s">
        <v>73</v>
      </c>
      <c r="AY3409" s="197" t="s">
        <v>205</v>
      </c>
    </row>
    <row r="3410" s="13" customFormat="1">
      <c r="B3410" s="203"/>
      <c r="D3410" s="196" t="s">
        <v>213</v>
      </c>
      <c r="E3410" s="204" t="s">
        <v>1</v>
      </c>
      <c r="F3410" s="205" t="s">
        <v>485</v>
      </c>
      <c r="H3410" s="206">
        <v>43.289999999999999</v>
      </c>
      <c r="I3410" s="207"/>
      <c r="L3410" s="203"/>
      <c r="M3410" s="208"/>
      <c r="N3410" s="209"/>
      <c r="O3410" s="209"/>
      <c r="P3410" s="209"/>
      <c r="Q3410" s="209"/>
      <c r="R3410" s="209"/>
      <c r="S3410" s="209"/>
      <c r="T3410" s="210"/>
      <c r="AT3410" s="204" t="s">
        <v>213</v>
      </c>
      <c r="AU3410" s="204" t="s">
        <v>82</v>
      </c>
      <c r="AV3410" s="13" t="s">
        <v>82</v>
      </c>
      <c r="AW3410" s="13" t="s">
        <v>30</v>
      </c>
      <c r="AX3410" s="13" t="s">
        <v>73</v>
      </c>
      <c r="AY3410" s="204" t="s">
        <v>205</v>
      </c>
    </row>
    <row r="3411" s="13" customFormat="1">
      <c r="B3411" s="203"/>
      <c r="D3411" s="196" t="s">
        <v>213</v>
      </c>
      <c r="E3411" s="204" t="s">
        <v>1</v>
      </c>
      <c r="F3411" s="205" t="s">
        <v>482</v>
      </c>
      <c r="H3411" s="206">
        <v>-1.6000000000000001</v>
      </c>
      <c r="I3411" s="207"/>
      <c r="L3411" s="203"/>
      <c r="M3411" s="208"/>
      <c r="N3411" s="209"/>
      <c r="O3411" s="209"/>
      <c r="P3411" s="209"/>
      <c r="Q3411" s="209"/>
      <c r="R3411" s="209"/>
      <c r="S3411" s="209"/>
      <c r="T3411" s="210"/>
      <c r="AT3411" s="204" t="s">
        <v>213</v>
      </c>
      <c r="AU3411" s="204" t="s">
        <v>82</v>
      </c>
      <c r="AV3411" s="13" t="s">
        <v>82</v>
      </c>
      <c r="AW3411" s="13" t="s">
        <v>30</v>
      </c>
      <c r="AX3411" s="13" t="s">
        <v>73</v>
      </c>
      <c r="AY3411" s="204" t="s">
        <v>205</v>
      </c>
    </row>
    <row r="3412" s="13" customFormat="1">
      <c r="B3412" s="203"/>
      <c r="D3412" s="196" t="s">
        <v>213</v>
      </c>
      <c r="E3412" s="204" t="s">
        <v>1</v>
      </c>
      <c r="F3412" s="205" t="s">
        <v>486</v>
      </c>
      <c r="H3412" s="206">
        <v>-0.88</v>
      </c>
      <c r="I3412" s="207"/>
      <c r="L3412" s="203"/>
      <c r="M3412" s="208"/>
      <c r="N3412" s="209"/>
      <c r="O3412" s="209"/>
      <c r="P3412" s="209"/>
      <c r="Q3412" s="209"/>
      <c r="R3412" s="209"/>
      <c r="S3412" s="209"/>
      <c r="T3412" s="210"/>
      <c r="AT3412" s="204" t="s">
        <v>213</v>
      </c>
      <c r="AU3412" s="204" t="s">
        <v>82</v>
      </c>
      <c r="AV3412" s="13" t="s">
        <v>82</v>
      </c>
      <c r="AW3412" s="13" t="s">
        <v>30</v>
      </c>
      <c r="AX3412" s="13" t="s">
        <v>73</v>
      </c>
      <c r="AY3412" s="204" t="s">
        <v>205</v>
      </c>
    </row>
    <row r="3413" s="12" customFormat="1">
      <c r="B3413" s="195"/>
      <c r="D3413" s="196" t="s">
        <v>213</v>
      </c>
      <c r="E3413" s="197" t="s">
        <v>1</v>
      </c>
      <c r="F3413" s="198" t="s">
        <v>343</v>
      </c>
      <c r="H3413" s="197" t="s">
        <v>1</v>
      </c>
      <c r="I3413" s="199"/>
      <c r="L3413" s="195"/>
      <c r="M3413" s="200"/>
      <c r="N3413" s="201"/>
      <c r="O3413" s="201"/>
      <c r="P3413" s="201"/>
      <c r="Q3413" s="201"/>
      <c r="R3413" s="201"/>
      <c r="S3413" s="201"/>
      <c r="T3413" s="202"/>
      <c r="AT3413" s="197" t="s">
        <v>213</v>
      </c>
      <c r="AU3413" s="197" t="s">
        <v>82</v>
      </c>
      <c r="AV3413" s="12" t="s">
        <v>80</v>
      </c>
      <c r="AW3413" s="12" t="s">
        <v>30</v>
      </c>
      <c r="AX3413" s="12" t="s">
        <v>73</v>
      </c>
      <c r="AY3413" s="197" t="s">
        <v>205</v>
      </c>
    </row>
    <row r="3414" s="13" customFormat="1">
      <c r="B3414" s="203"/>
      <c r="D3414" s="196" t="s">
        <v>213</v>
      </c>
      <c r="E3414" s="204" t="s">
        <v>1</v>
      </c>
      <c r="F3414" s="205" t="s">
        <v>487</v>
      </c>
      <c r="H3414" s="206">
        <v>15.872999999999999</v>
      </c>
      <c r="I3414" s="207"/>
      <c r="L3414" s="203"/>
      <c r="M3414" s="208"/>
      <c r="N3414" s="209"/>
      <c r="O3414" s="209"/>
      <c r="P3414" s="209"/>
      <c r="Q3414" s="209"/>
      <c r="R3414" s="209"/>
      <c r="S3414" s="209"/>
      <c r="T3414" s="210"/>
      <c r="AT3414" s="204" t="s">
        <v>213</v>
      </c>
      <c r="AU3414" s="204" t="s">
        <v>82</v>
      </c>
      <c r="AV3414" s="13" t="s">
        <v>82</v>
      </c>
      <c r="AW3414" s="13" t="s">
        <v>30</v>
      </c>
      <c r="AX3414" s="13" t="s">
        <v>73</v>
      </c>
      <c r="AY3414" s="204" t="s">
        <v>205</v>
      </c>
    </row>
    <row r="3415" s="13" customFormat="1">
      <c r="B3415" s="203"/>
      <c r="D3415" s="196" t="s">
        <v>213</v>
      </c>
      <c r="E3415" s="204" t="s">
        <v>1</v>
      </c>
      <c r="F3415" s="205" t="s">
        <v>295</v>
      </c>
      <c r="H3415" s="206">
        <v>-3.6000000000000001</v>
      </c>
      <c r="I3415" s="207"/>
      <c r="L3415" s="203"/>
      <c r="M3415" s="208"/>
      <c r="N3415" s="209"/>
      <c r="O3415" s="209"/>
      <c r="P3415" s="209"/>
      <c r="Q3415" s="209"/>
      <c r="R3415" s="209"/>
      <c r="S3415" s="209"/>
      <c r="T3415" s="210"/>
      <c r="AT3415" s="204" t="s">
        <v>213</v>
      </c>
      <c r="AU3415" s="204" t="s">
        <v>82</v>
      </c>
      <c r="AV3415" s="13" t="s">
        <v>82</v>
      </c>
      <c r="AW3415" s="13" t="s">
        <v>30</v>
      </c>
      <c r="AX3415" s="13" t="s">
        <v>73</v>
      </c>
      <c r="AY3415" s="204" t="s">
        <v>205</v>
      </c>
    </row>
    <row r="3416" s="12" customFormat="1">
      <c r="B3416" s="195"/>
      <c r="D3416" s="196" t="s">
        <v>213</v>
      </c>
      <c r="E3416" s="197" t="s">
        <v>1</v>
      </c>
      <c r="F3416" s="198" t="s">
        <v>343</v>
      </c>
      <c r="H3416" s="197" t="s">
        <v>1</v>
      </c>
      <c r="I3416" s="199"/>
      <c r="L3416" s="195"/>
      <c r="M3416" s="200"/>
      <c r="N3416" s="201"/>
      <c r="O3416" s="201"/>
      <c r="P3416" s="201"/>
      <c r="Q3416" s="201"/>
      <c r="R3416" s="201"/>
      <c r="S3416" s="201"/>
      <c r="T3416" s="202"/>
      <c r="AT3416" s="197" t="s">
        <v>213</v>
      </c>
      <c r="AU3416" s="197" t="s">
        <v>82</v>
      </c>
      <c r="AV3416" s="12" t="s">
        <v>80</v>
      </c>
      <c r="AW3416" s="12" t="s">
        <v>30</v>
      </c>
      <c r="AX3416" s="12" t="s">
        <v>73</v>
      </c>
      <c r="AY3416" s="197" t="s">
        <v>205</v>
      </c>
    </row>
    <row r="3417" s="13" customFormat="1">
      <c r="B3417" s="203"/>
      <c r="D3417" s="196" t="s">
        <v>213</v>
      </c>
      <c r="E3417" s="204" t="s">
        <v>1</v>
      </c>
      <c r="F3417" s="205" t="s">
        <v>488</v>
      </c>
      <c r="H3417" s="206">
        <v>100.14400000000001</v>
      </c>
      <c r="I3417" s="207"/>
      <c r="L3417" s="203"/>
      <c r="M3417" s="208"/>
      <c r="N3417" s="209"/>
      <c r="O3417" s="209"/>
      <c r="P3417" s="209"/>
      <c r="Q3417" s="209"/>
      <c r="R3417" s="209"/>
      <c r="S3417" s="209"/>
      <c r="T3417" s="210"/>
      <c r="AT3417" s="204" t="s">
        <v>213</v>
      </c>
      <c r="AU3417" s="204" t="s">
        <v>82</v>
      </c>
      <c r="AV3417" s="13" t="s">
        <v>82</v>
      </c>
      <c r="AW3417" s="13" t="s">
        <v>30</v>
      </c>
      <c r="AX3417" s="13" t="s">
        <v>73</v>
      </c>
      <c r="AY3417" s="204" t="s">
        <v>205</v>
      </c>
    </row>
    <row r="3418" s="13" customFormat="1">
      <c r="B3418" s="203"/>
      <c r="D3418" s="196" t="s">
        <v>213</v>
      </c>
      <c r="E3418" s="204" t="s">
        <v>1</v>
      </c>
      <c r="F3418" s="205" t="s">
        <v>489</v>
      </c>
      <c r="H3418" s="206">
        <v>-4.5999999999999996</v>
      </c>
      <c r="I3418" s="207"/>
      <c r="L3418" s="203"/>
      <c r="M3418" s="208"/>
      <c r="N3418" s="209"/>
      <c r="O3418" s="209"/>
      <c r="P3418" s="209"/>
      <c r="Q3418" s="209"/>
      <c r="R3418" s="209"/>
      <c r="S3418" s="209"/>
      <c r="T3418" s="210"/>
      <c r="AT3418" s="204" t="s">
        <v>213</v>
      </c>
      <c r="AU3418" s="204" t="s">
        <v>82</v>
      </c>
      <c r="AV3418" s="13" t="s">
        <v>82</v>
      </c>
      <c r="AW3418" s="13" t="s">
        <v>30</v>
      </c>
      <c r="AX3418" s="13" t="s">
        <v>73</v>
      </c>
      <c r="AY3418" s="204" t="s">
        <v>205</v>
      </c>
    </row>
    <row r="3419" s="13" customFormat="1">
      <c r="B3419" s="203"/>
      <c r="D3419" s="196" t="s">
        <v>213</v>
      </c>
      <c r="E3419" s="204" t="s">
        <v>1</v>
      </c>
      <c r="F3419" s="205" t="s">
        <v>490</v>
      </c>
      <c r="H3419" s="206">
        <v>-0.80000000000000004</v>
      </c>
      <c r="I3419" s="207"/>
      <c r="L3419" s="203"/>
      <c r="M3419" s="208"/>
      <c r="N3419" s="209"/>
      <c r="O3419" s="209"/>
      <c r="P3419" s="209"/>
      <c r="Q3419" s="209"/>
      <c r="R3419" s="209"/>
      <c r="S3419" s="209"/>
      <c r="T3419" s="210"/>
      <c r="AT3419" s="204" t="s">
        <v>213</v>
      </c>
      <c r="AU3419" s="204" t="s">
        <v>82</v>
      </c>
      <c r="AV3419" s="13" t="s">
        <v>82</v>
      </c>
      <c r="AW3419" s="13" t="s">
        <v>30</v>
      </c>
      <c r="AX3419" s="13" t="s">
        <v>73</v>
      </c>
      <c r="AY3419" s="204" t="s">
        <v>205</v>
      </c>
    </row>
    <row r="3420" s="12" customFormat="1">
      <c r="B3420" s="195"/>
      <c r="D3420" s="196" t="s">
        <v>213</v>
      </c>
      <c r="E3420" s="197" t="s">
        <v>1</v>
      </c>
      <c r="F3420" s="198" t="s">
        <v>346</v>
      </c>
      <c r="H3420" s="197" t="s">
        <v>1</v>
      </c>
      <c r="I3420" s="199"/>
      <c r="L3420" s="195"/>
      <c r="M3420" s="200"/>
      <c r="N3420" s="201"/>
      <c r="O3420" s="201"/>
      <c r="P3420" s="201"/>
      <c r="Q3420" s="201"/>
      <c r="R3420" s="201"/>
      <c r="S3420" s="201"/>
      <c r="T3420" s="202"/>
      <c r="AT3420" s="197" t="s">
        <v>213</v>
      </c>
      <c r="AU3420" s="197" t="s">
        <v>82</v>
      </c>
      <c r="AV3420" s="12" t="s">
        <v>80</v>
      </c>
      <c r="AW3420" s="12" t="s">
        <v>30</v>
      </c>
      <c r="AX3420" s="12" t="s">
        <v>73</v>
      </c>
      <c r="AY3420" s="197" t="s">
        <v>205</v>
      </c>
    </row>
    <row r="3421" s="13" customFormat="1">
      <c r="B3421" s="203"/>
      <c r="D3421" s="196" t="s">
        <v>213</v>
      </c>
      <c r="E3421" s="204" t="s">
        <v>1</v>
      </c>
      <c r="F3421" s="205" t="s">
        <v>491</v>
      </c>
      <c r="H3421" s="206">
        <v>18.832999999999998</v>
      </c>
      <c r="I3421" s="207"/>
      <c r="L3421" s="203"/>
      <c r="M3421" s="208"/>
      <c r="N3421" s="209"/>
      <c r="O3421" s="209"/>
      <c r="P3421" s="209"/>
      <c r="Q3421" s="209"/>
      <c r="R3421" s="209"/>
      <c r="S3421" s="209"/>
      <c r="T3421" s="210"/>
      <c r="AT3421" s="204" t="s">
        <v>213</v>
      </c>
      <c r="AU3421" s="204" t="s">
        <v>82</v>
      </c>
      <c r="AV3421" s="13" t="s">
        <v>82</v>
      </c>
      <c r="AW3421" s="13" t="s">
        <v>30</v>
      </c>
      <c r="AX3421" s="13" t="s">
        <v>73</v>
      </c>
      <c r="AY3421" s="204" t="s">
        <v>205</v>
      </c>
    </row>
    <row r="3422" s="13" customFormat="1">
      <c r="B3422" s="203"/>
      <c r="D3422" s="196" t="s">
        <v>213</v>
      </c>
      <c r="E3422" s="204" t="s">
        <v>1</v>
      </c>
      <c r="F3422" s="205" t="s">
        <v>492</v>
      </c>
      <c r="H3422" s="206">
        <v>-2.7999999999999998</v>
      </c>
      <c r="I3422" s="207"/>
      <c r="L3422" s="203"/>
      <c r="M3422" s="208"/>
      <c r="N3422" s="209"/>
      <c r="O3422" s="209"/>
      <c r="P3422" s="209"/>
      <c r="Q3422" s="209"/>
      <c r="R3422" s="209"/>
      <c r="S3422" s="209"/>
      <c r="T3422" s="210"/>
      <c r="AT3422" s="204" t="s">
        <v>213</v>
      </c>
      <c r="AU3422" s="204" t="s">
        <v>82</v>
      </c>
      <c r="AV3422" s="13" t="s">
        <v>82</v>
      </c>
      <c r="AW3422" s="13" t="s">
        <v>30</v>
      </c>
      <c r="AX3422" s="13" t="s">
        <v>73</v>
      </c>
      <c r="AY3422" s="204" t="s">
        <v>205</v>
      </c>
    </row>
    <row r="3423" s="12" customFormat="1">
      <c r="B3423" s="195"/>
      <c r="D3423" s="196" t="s">
        <v>213</v>
      </c>
      <c r="E3423" s="197" t="s">
        <v>1</v>
      </c>
      <c r="F3423" s="198" t="s">
        <v>348</v>
      </c>
      <c r="H3423" s="197" t="s">
        <v>1</v>
      </c>
      <c r="I3423" s="199"/>
      <c r="L3423" s="195"/>
      <c r="M3423" s="200"/>
      <c r="N3423" s="201"/>
      <c r="O3423" s="201"/>
      <c r="P3423" s="201"/>
      <c r="Q3423" s="201"/>
      <c r="R3423" s="201"/>
      <c r="S3423" s="201"/>
      <c r="T3423" s="202"/>
      <c r="AT3423" s="197" t="s">
        <v>213</v>
      </c>
      <c r="AU3423" s="197" t="s">
        <v>82</v>
      </c>
      <c r="AV3423" s="12" t="s">
        <v>80</v>
      </c>
      <c r="AW3423" s="12" t="s">
        <v>30</v>
      </c>
      <c r="AX3423" s="12" t="s">
        <v>73</v>
      </c>
      <c r="AY3423" s="197" t="s">
        <v>205</v>
      </c>
    </row>
    <row r="3424" s="13" customFormat="1">
      <c r="B3424" s="203"/>
      <c r="D3424" s="196" t="s">
        <v>213</v>
      </c>
      <c r="E3424" s="204" t="s">
        <v>1</v>
      </c>
      <c r="F3424" s="205" t="s">
        <v>493</v>
      </c>
      <c r="H3424" s="206">
        <v>18.907</v>
      </c>
      <c r="I3424" s="207"/>
      <c r="L3424" s="203"/>
      <c r="M3424" s="208"/>
      <c r="N3424" s="209"/>
      <c r="O3424" s="209"/>
      <c r="P3424" s="209"/>
      <c r="Q3424" s="209"/>
      <c r="R3424" s="209"/>
      <c r="S3424" s="209"/>
      <c r="T3424" s="210"/>
      <c r="AT3424" s="204" t="s">
        <v>213</v>
      </c>
      <c r="AU3424" s="204" t="s">
        <v>82</v>
      </c>
      <c r="AV3424" s="13" t="s">
        <v>82</v>
      </c>
      <c r="AW3424" s="13" t="s">
        <v>30</v>
      </c>
      <c r="AX3424" s="13" t="s">
        <v>73</v>
      </c>
      <c r="AY3424" s="204" t="s">
        <v>205</v>
      </c>
    </row>
    <row r="3425" s="13" customFormat="1">
      <c r="B3425" s="203"/>
      <c r="D3425" s="196" t="s">
        <v>213</v>
      </c>
      <c r="E3425" s="204" t="s">
        <v>1</v>
      </c>
      <c r="F3425" s="205" t="s">
        <v>492</v>
      </c>
      <c r="H3425" s="206">
        <v>-2.7999999999999998</v>
      </c>
      <c r="I3425" s="207"/>
      <c r="L3425" s="203"/>
      <c r="M3425" s="208"/>
      <c r="N3425" s="209"/>
      <c r="O3425" s="209"/>
      <c r="P3425" s="209"/>
      <c r="Q3425" s="209"/>
      <c r="R3425" s="209"/>
      <c r="S3425" s="209"/>
      <c r="T3425" s="210"/>
      <c r="AT3425" s="204" t="s">
        <v>213</v>
      </c>
      <c r="AU3425" s="204" t="s">
        <v>82</v>
      </c>
      <c r="AV3425" s="13" t="s">
        <v>82</v>
      </c>
      <c r="AW3425" s="13" t="s">
        <v>30</v>
      </c>
      <c r="AX3425" s="13" t="s">
        <v>73</v>
      </c>
      <c r="AY3425" s="204" t="s">
        <v>205</v>
      </c>
    </row>
    <row r="3426" s="12" customFormat="1">
      <c r="B3426" s="195"/>
      <c r="D3426" s="196" t="s">
        <v>213</v>
      </c>
      <c r="E3426" s="197" t="s">
        <v>1</v>
      </c>
      <c r="F3426" s="198" t="s">
        <v>248</v>
      </c>
      <c r="H3426" s="197" t="s">
        <v>1</v>
      </c>
      <c r="I3426" s="199"/>
      <c r="L3426" s="195"/>
      <c r="M3426" s="200"/>
      <c r="N3426" s="201"/>
      <c r="O3426" s="201"/>
      <c r="P3426" s="201"/>
      <c r="Q3426" s="201"/>
      <c r="R3426" s="201"/>
      <c r="S3426" s="201"/>
      <c r="T3426" s="202"/>
      <c r="AT3426" s="197" t="s">
        <v>213</v>
      </c>
      <c r="AU3426" s="197" t="s">
        <v>82</v>
      </c>
      <c r="AV3426" s="12" t="s">
        <v>80</v>
      </c>
      <c r="AW3426" s="12" t="s">
        <v>30</v>
      </c>
      <c r="AX3426" s="12" t="s">
        <v>73</v>
      </c>
      <c r="AY3426" s="197" t="s">
        <v>205</v>
      </c>
    </row>
    <row r="3427" s="13" customFormat="1">
      <c r="B3427" s="203"/>
      <c r="D3427" s="196" t="s">
        <v>213</v>
      </c>
      <c r="E3427" s="204" t="s">
        <v>1</v>
      </c>
      <c r="F3427" s="205" t="s">
        <v>494</v>
      </c>
      <c r="H3427" s="206">
        <v>19.795000000000002</v>
      </c>
      <c r="I3427" s="207"/>
      <c r="L3427" s="203"/>
      <c r="M3427" s="208"/>
      <c r="N3427" s="209"/>
      <c r="O3427" s="209"/>
      <c r="P3427" s="209"/>
      <c r="Q3427" s="209"/>
      <c r="R3427" s="209"/>
      <c r="S3427" s="209"/>
      <c r="T3427" s="210"/>
      <c r="AT3427" s="204" t="s">
        <v>213</v>
      </c>
      <c r="AU3427" s="204" t="s">
        <v>82</v>
      </c>
      <c r="AV3427" s="13" t="s">
        <v>82</v>
      </c>
      <c r="AW3427" s="13" t="s">
        <v>30</v>
      </c>
      <c r="AX3427" s="13" t="s">
        <v>73</v>
      </c>
      <c r="AY3427" s="204" t="s">
        <v>205</v>
      </c>
    </row>
    <row r="3428" s="13" customFormat="1">
      <c r="B3428" s="203"/>
      <c r="D3428" s="196" t="s">
        <v>213</v>
      </c>
      <c r="E3428" s="204" t="s">
        <v>1</v>
      </c>
      <c r="F3428" s="205" t="s">
        <v>495</v>
      </c>
      <c r="H3428" s="206">
        <v>-1.3999999999999999</v>
      </c>
      <c r="I3428" s="207"/>
      <c r="L3428" s="203"/>
      <c r="M3428" s="208"/>
      <c r="N3428" s="209"/>
      <c r="O3428" s="209"/>
      <c r="P3428" s="209"/>
      <c r="Q3428" s="209"/>
      <c r="R3428" s="209"/>
      <c r="S3428" s="209"/>
      <c r="T3428" s="210"/>
      <c r="AT3428" s="204" t="s">
        <v>213</v>
      </c>
      <c r="AU3428" s="204" t="s">
        <v>82</v>
      </c>
      <c r="AV3428" s="13" t="s">
        <v>82</v>
      </c>
      <c r="AW3428" s="13" t="s">
        <v>30</v>
      </c>
      <c r="AX3428" s="13" t="s">
        <v>73</v>
      </c>
      <c r="AY3428" s="204" t="s">
        <v>205</v>
      </c>
    </row>
    <row r="3429" s="12" customFormat="1">
      <c r="B3429" s="195"/>
      <c r="D3429" s="196" t="s">
        <v>213</v>
      </c>
      <c r="E3429" s="197" t="s">
        <v>1</v>
      </c>
      <c r="F3429" s="198" t="s">
        <v>293</v>
      </c>
      <c r="H3429" s="197" t="s">
        <v>1</v>
      </c>
      <c r="I3429" s="199"/>
      <c r="L3429" s="195"/>
      <c r="M3429" s="200"/>
      <c r="N3429" s="201"/>
      <c r="O3429" s="201"/>
      <c r="P3429" s="201"/>
      <c r="Q3429" s="201"/>
      <c r="R3429" s="201"/>
      <c r="S3429" s="201"/>
      <c r="T3429" s="202"/>
      <c r="AT3429" s="197" t="s">
        <v>213</v>
      </c>
      <c r="AU3429" s="197" t="s">
        <v>82</v>
      </c>
      <c r="AV3429" s="12" t="s">
        <v>80</v>
      </c>
      <c r="AW3429" s="12" t="s">
        <v>30</v>
      </c>
      <c r="AX3429" s="12" t="s">
        <v>73</v>
      </c>
      <c r="AY3429" s="197" t="s">
        <v>205</v>
      </c>
    </row>
    <row r="3430" s="13" customFormat="1">
      <c r="B3430" s="203"/>
      <c r="D3430" s="196" t="s">
        <v>213</v>
      </c>
      <c r="E3430" s="204" t="s">
        <v>1</v>
      </c>
      <c r="F3430" s="205" t="s">
        <v>496</v>
      </c>
      <c r="H3430" s="206">
        <v>21.645</v>
      </c>
      <c r="I3430" s="207"/>
      <c r="L3430" s="203"/>
      <c r="M3430" s="208"/>
      <c r="N3430" s="209"/>
      <c r="O3430" s="209"/>
      <c r="P3430" s="209"/>
      <c r="Q3430" s="209"/>
      <c r="R3430" s="209"/>
      <c r="S3430" s="209"/>
      <c r="T3430" s="210"/>
      <c r="AT3430" s="204" t="s">
        <v>213</v>
      </c>
      <c r="AU3430" s="204" t="s">
        <v>82</v>
      </c>
      <c r="AV3430" s="13" t="s">
        <v>82</v>
      </c>
      <c r="AW3430" s="13" t="s">
        <v>30</v>
      </c>
      <c r="AX3430" s="13" t="s">
        <v>73</v>
      </c>
      <c r="AY3430" s="204" t="s">
        <v>205</v>
      </c>
    </row>
    <row r="3431" s="13" customFormat="1">
      <c r="B3431" s="203"/>
      <c r="D3431" s="196" t="s">
        <v>213</v>
      </c>
      <c r="E3431" s="204" t="s">
        <v>1</v>
      </c>
      <c r="F3431" s="205" t="s">
        <v>295</v>
      </c>
      <c r="H3431" s="206">
        <v>-3.6000000000000001</v>
      </c>
      <c r="I3431" s="207"/>
      <c r="L3431" s="203"/>
      <c r="M3431" s="208"/>
      <c r="N3431" s="209"/>
      <c r="O3431" s="209"/>
      <c r="P3431" s="209"/>
      <c r="Q3431" s="209"/>
      <c r="R3431" s="209"/>
      <c r="S3431" s="209"/>
      <c r="T3431" s="210"/>
      <c r="AT3431" s="204" t="s">
        <v>213</v>
      </c>
      <c r="AU3431" s="204" t="s">
        <v>82</v>
      </c>
      <c r="AV3431" s="13" t="s">
        <v>82</v>
      </c>
      <c r="AW3431" s="13" t="s">
        <v>30</v>
      </c>
      <c r="AX3431" s="13" t="s">
        <v>73</v>
      </c>
      <c r="AY3431" s="204" t="s">
        <v>205</v>
      </c>
    </row>
    <row r="3432" s="12" customFormat="1">
      <c r="B3432" s="195"/>
      <c r="D3432" s="196" t="s">
        <v>213</v>
      </c>
      <c r="E3432" s="197" t="s">
        <v>1</v>
      </c>
      <c r="F3432" s="198" t="s">
        <v>293</v>
      </c>
      <c r="H3432" s="197" t="s">
        <v>1</v>
      </c>
      <c r="I3432" s="199"/>
      <c r="L3432" s="195"/>
      <c r="M3432" s="200"/>
      <c r="N3432" s="201"/>
      <c r="O3432" s="201"/>
      <c r="P3432" s="201"/>
      <c r="Q3432" s="201"/>
      <c r="R3432" s="201"/>
      <c r="S3432" s="201"/>
      <c r="T3432" s="202"/>
      <c r="AT3432" s="197" t="s">
        <v>213</v>
      </c>
      <c r="AU3432" s="197" t="s">
        <v>82</v>
      </c>
      <c r="AV3432" s="12" t="s">
        <v>80</v>
      </c>
      <c r="AW3432" s="12" t="s">
        <v>30</v>
      </c>
      <c r="AX3432" s="12" t="s">
        <v>73</v>
      </c>
      <c r="AY3432" s="197" t="s">
        <v>205</v>
      </c>
    </row>
    <row r="3433" s="13" customFormat="1">
      <c r="B3433" s="203"/>
      <c r="D3433" s="196" t="s">
        <v>213</v>
      </c>
      <c r="E3433" s="204" t="s">
        <v>1</v>
      </c>
      <c r="F3433" s="205" t="s">
        <v>497</v>
      </c>
      <c r="H3433" s="206">
        <v>74.647999999999996</v>
      </c>
      <c r="I3433" s="207"/>
      <c r="L3433" s="203"/>
      <c r="M3433" s="208"/>
      <c r="N3433" s="209"/>
      <c r="O3433" s="209"/>
      <c r="P3433" s="209"/>
      <c r="Q3433" s="209"/>
      <c r="R3433" s="209"/>
      <c r="S3433" s="209"/>
      <c r="T3433" s="210"/>
      <c r="AT3433" s="204" t="s">
        <v>213</v>
      </c>
      <c r="AU3433" s="204" t="s">
        <v>82</v>
      </c>
      <c r="AV3433" s="13" t="s">
        <v>82</v>
      </c>
      <c r="AW3433" s="13" t="s">
        <v>30</v>
      </c>
      <c r="AX3433" s="13" t="s">
        <v>73</v>
      </c>
      <c r="AY3433" s="204" t="s">
        <v>205</v>
      </c>
    </row>
    <row r="3434" s="13" customFormat="1">
      <c r="B3434" s="203"/>
      <c r="D3434" s="196" t="s">
        <v>213</v>
      </c>
      <c r="E3434" s="204" t="s">
        <v>1</v>
      </c>
      <c r="F3434" s="205" t="s">
        <v>498</v>
      </c>
      <c r="H3434" s="206">
        <v>-3.2000000000000002</v>
      </c>
      <c r="I3434" s="207"/>
      <c r="L3434" s="203"/>
      <c r="M3434" s="208"/>
      <c r="N3434" s="209"/>
      <c r="O3434" s="209"/>
      <c r="P3434" s="209"/>
      <c r="Q3434" s="209"/>
      <c r="R3434" s="209"/>
      <c r="S3434" s="209"/>
      <c r="T3434" s="210"/>
      <c r="AT3434" s="204" t="s">
        <v>213</v>
      </c>
      <c r="AU3434" s="204" t="s">
        <v>82</v>
      </c>
      <c r="AV3434" s="13" t="s">
        <v>82</v>
      </c>
      <c r="AW3434" s="13" t="s">
        <v>30</v>
      </c>
      <c r="AX3434" s="13" t="s">
        <v>73</v>
      </c>
      <c r="AY3434" s="204" t="s">
        <v>205</v>
      </c>
    </row>
    <row r="3435" s="13" customFormat="1">
      <c r="B3435" s="203"/>
      <c r="D3435" s="196" t="s">
        <v>213</v>
      </c>
      <c r="E3435" s="204" t="s">
        <v>1</v>
      </c>
      <c r="F3435" s="205" t="s">
        <v>499</v>
      </c>
      <c r="H3435" s="206">
        <v>-0.75</v>
      </c>
      <c r="I3435" s="207"/>
      <c r="L3435" s="203"/>
      <c r="M3435" s="208"/>
      <c r="N3435" s="209"/>
      <c r="O3435" s="209"/>
      <c r="P3435" s="209"/>
      <c r="Q3435" s="209"/>
      <c r="R3435" s="209"/>
      <c r="S3435" s="209"/>
      <c r="T3435" s="210"/>
      <c r="AT3435" s="204" t="s">
        <v>213</v>
      </c>
      <c r="AU3435" s="204" t="s">
        <v>82</v>
      </c>
      <c r="AV3435" s="13" t="s">
        <v>82</v>
      </c>
      <c r="AW3435" s="13" t="s">
        <v>30</v>
      </c>
      <c r="AX3435" s="13" t="s">
        <v>73</v>
      </c>
      <c r="AY3435" s="204" t="s">
        <v>205</v>
      </c>
    </row>
    <row r="3436" s="12" customFormat="1">
      <c r="B3436" s="195"/>
      <c r="D3436" s="196" t="s">
        <v>213</v>
      </c>
      <c r="E3436" s="197" t="s">
        <v>1</v>
      </c>
      <c r="F3436" s="198" t="s">
        <v>353</v>
      </c>
      <c r="H3436" s="197" t="s">
        <v>1</v>
      </c>
      <c r="I3436" s="199"/>
      <c r="L3436" s="195"/>
      <c r="M3436" s="200"/>
      <c r="N3436" s="201"/>
      <c r="O3436" s="201"/>
      <c r="P3436" s="201"/>
      <c r="Q3436" s="201"/>
      <c r="R3436" s="201"/>
      <c r="S3436" s="201"/>
      <c r="T3436" s="202"/>
      <c r="AT3436" s="197" t="s">
        <v>213</v>
      </c>
      <c r="AU3436" s="197" t="s">
        <v>82</v>
      </c>
      <c r="AV3436" s="12" t="s">
        <v>80</v>
      </c>
      <c r="AW3436" s="12" t="s">
        <v>30</v>
      </c>
      <c r="AX3436" s="12" t="s">
        <v>73</v>
      </c>
      <c r="AY3436" s="197" t="s">
        <v>205</v>
      </c>
    </row>
    <row r="3437" s="13" customFormat="1">
      <c r="B3437" s="203"/>
      <c r="D3437" s="196" t="s">
        <v>213</v>
      </c>
      <c r="E3437" s="204" t="s">
        <v>1</v>
      </c>
      <c r="F3437" s="205" t="s">
        <v>500</v>
      </c>
      <c r="H3437" s="206">
        <v>19.091999999999999</v>
      </c>
      <c r="I3437" s="207"/>
      <c r="L3437" s="203"/>
      <c r="M3437" s="208"/>
      <c r="N3437" s="209"/>
      <c r="O3437" s="209"/>
      <c r="P3437" s="209"/>
      <c r="Q3437" s="209"/>
      <c r="R3437" s="209"/>
      <c r="S3437" s="209"/>
      <c r="T3437" s="210"/>
      <c r="AT3437" s="204" t="s">
        <v>213</v>
      </c>
      <c r="AU3437" s="204" t="s">
        <v>82</v>
      </c>
      <c r="AV3437" s="13" t="s">
        <v>82</v>
      </c>
      <c r="AW3437" s="13" t="s">
        <v>30</v>
      </c>
      <c r="AX3437" s="13" t="s">
        <v>73</v>
      </c>
      <c r="AY3437" s="204" t="s">
        <v>205</v>
      </c>
    </row>
    <row r="3438" s="13" customFormat="1">
      <c r="B3438" s="203"/>
      <c r="D3438" s="196" t="s">
        <v>213</v>
      </c>
      <c r="E3438" s="204" t="s">
        <v>1</v>
      </c>
      <c r="F3438" s="205" t="s">
        <v>492</v>
      </c>
      <c r="H3438" s="206">
        <v>-2.7999999999999998</v>
      </c>
      <c r="I3438" s="207"/>
      <c r="L3438" s="203"/>
      <c r="M3438" s="208"/>
      <c r="N3438" s="209"/>
      <c r="O3438" s="209"/>
      <c r="P3438" s="209"/>
      <c r="Q3438" s="209"/>
      <c r="R3438" s="209"/>
      <c r="S3438" s="209"/>
      <c r="T3438" s="210"/>
      <c r="AT3438" s="204" t="s">
        <v>213</v>
      </c>
      <c r="AU3438" s="204" t="s">
        <v>82</v>
      </c>
      <c r="AV3438" s="13" t="s">
        <v>82</v>
      </c>
      <c r="AW3438" s="13" t="s">
        <v>30</v>
      </c>
      <c r="AX3438" s="13" t="s">
        <v>73</v>
      </c>
      <c r="AY3438" s="204" t="s">
        <v>205</v>
      </c>
    </row>
    <row r="3439" s="12" customFormat="1">
      <c r="B3439" s="195"/>
      <c r="D3439" s="196" t="s">
        <v>213</v>
      </c>
      <c r="E3439" s="197" t="s">
        <v>1</v>
      </c>
      <c r="F3439" s="198" t="s">
        <v>355</v>
      </c>
      <c r="H3439" s="197" t="s">
        <v>1</v>
      </c>
      <c r="I3439" s="199"/>
      <c r="L3439" s="195"/>
      <c r="M3439" s="200"/>
      <c r="N3439" s="201"/>
      <c r="O3439" s="201"/>
      <c r="P3439" s="201"/>
      <c r="Q3439" s="201"/>
      <c r="R3439" s="201"/>
      <c r="S3439" s="201"/>
      <c r="T3439" s="202"/>
      <c r="AT3439" s="197" t="s">
        <v>213</v>
      </c>
      <c r="AU3439" s="197" t="s">
        <v>82</v>
      </c>
      <c r="AV3439" s="12" t="s">
        <v>80</v>
      </c>
      <c r="AW3439" s="12" t="s">
        <v>30</v>
      </c>
      <c r="AX3439" s="12" t="s">
        <v>73</v>
      </c>
      <c r="AY3439" s="197" t="s">
        <v>205</v>
      </c>
    </row>
    <row r="3440" s="13" customFormat="1">
      <c r="B3440" s="203"/>
      <c r="D3440" s="196" t="s">
        <v>213</v>
      </c>
      <c r="E3440" s="204" t="s">
        <v>1</v>
      </c>
      <c r="F3440" s="205" t="s">
        <v>493</v>
      </c>
      <c r="H3440" s="206">
        <v>18.907</v>
      </c>
      <c r="I3440" s="207"/>
      <c r="L3440" s="203"/>
      <c r="M3440" s="208"/>
      <c r="N3440" s="209"/>
      <c r="O3440" s="209"/>
      <c r="P3440" s="209"/>
      <c r="Q3440" s="209"/>
      <c r="R3440" s="209"/>
      <c r="S3440" s="209"/>
      <c r="T3440" s="210"/>
      <c r="AT3440" s="204" t="s">
        <v>213</v>
      </c>
      <c r="AU3440" s="204" t="s">
        <v>82</v>
      </c>
      <c r="AV3440" s="13" t="s">
        <v>82</v>
      </c>
      <c r="AW3440" s="13" t="s">
        <v>30</v>
      </c>
      <c r="AX3440" s="13" t="s">
        <v>73</v>
      </c>
      <c r="AY3440" s="204" t="s">
        <v>205</v>
      </c>
    </row>
    <row r="3441" s="13" customFormat="1">
      <c r="B3441" s="203"/>
      <c r="D3441" s="196" t="s">
        <v>213</v>
      </c>
      <c r="E3441" s="204" t="s">
        <v>1</v>
      </c>
      <c r="F3441" s="205" t="s">
        <v>492</v>
      </c>
      <c r="H3441" s="206">
        <v>-2.7999999999999998</v>
      </c>
      <c r="I3441" s="207"/>
      <c r="L3441" s="203"/>
      <c r="M3441" s="208"/>
      <c r="N3441" s="209"/>
      <c r="O3441" s="209"/>
      <c r="P3441" s="209"/>
      <c r="Q3441" s="209"/>
      <c r="R3441" s="209"/>
      <c r="S3441" s="209"/>
      <c r="T3441" s="210"/>
      <c r="AT3441" s="204" t="s">
        <v>213</v>
      </c>
      <c r="AU3441" s="204" t="s">
        <v>82</v>
      </c>
      <c r="AV3441" s="13" t="s">
        <v>82</v>
      </c>
      <c r="AW3441" s="13" t="s">
        <v>30</v>
      </c>
      <c r="AX3441" s="13" t="s">
        <v>73</v>
      </c>
      <c r="AY3441" s="204" t="s">
        <v>205</v>
      </c>
    </row>
    <row r="3442" s="12" customFormat="1">
      <c r="B3442" s="195"/>
      <c r="D3442" s="196" t="s">
        <v>213</v>
      </c>
      <c r="E3442" s="197" t="s">
        <v>1</v>
      </c>
      <c r="F3442" s="198" t="s">
        <v>356</v>
      </c>
      <c r="H3442" s="197" t="s">
        <v>1</v>
      </c>
      <c r="I3442" s="199"/>
      <c r="L3442" s="195"/>
      <c r="M3442" s="200"/>
      <c r="N3442" s="201"/>
      <c r="O3442" s="201"/>
      <c r="P3442" s="201"/>
      <c r="Q3442" s="201"/>
      <c r="R3442" s="201"/>
      <c r="S3442" s="201"/>
      <c r="T3442" s="202"/>
      <c r="AT3442" s="197" t="s">
        <v>213</v>
      </c>
      <c r="AU3442" s="197" t="s">
        <v>82</v>
      </c>
      <c r="AV3442" s="12" t="s">
        <v>80</v>
      </c>
      <c r="AW3442" s="12" t="s">
        <v>30</v>
      </c>
      <c r="AX3442" s="12" t="s">
        <v>73</v>
      </c>
      <c r="AY3442" s="197" t="s">
        <v>205</v>
      </c>
    </row>
    <row r="3443" s="13" customFormat="1">
      <c r="B3443" s="203"/>
      <c r="D3443" s="196" t="s">
        <v>213</v>
      </c>
      <c r="E3443" s="204" t="s">
        <v>1</v>
      </c>
      <c r="F3443" s="205" t="s">
        <v>494</v>
      </c>
      <c r="H3443" s="206">
        <v>19.795000000000002</v>
      </c>
      <c r="I3443" s="207"/>
      <c r="L3443" s="203"/>
      <c r="M3443" s="208"/>
      <c r="N3443" s="209"/>
      <c r="O3443" s="209"/>
      <c r="P3443" s="209"/>
      <c r="Q3443" s="209"/>
      <c r="R3443" s="209"/>
      <c r="S3443" s="209"/>
      <c r="T3443" s="210"/>
      <c r="AT3443" s="204" t="s">
        <v>213</v>
      </c>
      <c r="AU3443" s="204" t="s">
        <v>82</v>
      </c>
      <c r="AV3443" s="13" t="s">
        <v>82</v>
      </c>
      <c r="AW3443" s="13" t="s">
        <v>30</v>
      </c>
      <c r="AX3443" s="13" t="s">
        <v>73</v>
      </c>
      <c r="AY3443" s="204" t="s">
        <v>205</v>
      </c>
    </row>
    <row r="3444" s="13" customFormat="1">
      <c r="B3444" s="203"/>
      <c r="D3444" s="196" t="s">
        <v>213</v>
      </c>
      <c r="E3444" s="204" t="s">
        <v>1</v>
      </c>
      <c r="F3444" s="205" t="s">
        <v>492</v>
      </c>
      <c r="H3444" s="206">
        <v>-2.7999999999999998</v>
      </c>
      <c r="I3444" s="207"/>
      <c r="L3444" s="203"/>
      <c r="M3444" s="208"/>
      <c r="N3444" s="209"/>
      <c r="O3444" s="209"/>
      <c r="P3444" s="209"/>
      <c r="Q3444" s="209"/>
      <c r="R3444" s="209"/>
      <c r="S3444" s="209"/>
      <c r="T3444" s="210"/>
      <c r="AT3444" s="204" t="s">
        <v>213</v>
      </c>
      <c r="AU3444" s="204" t="s">
        <v>82</v>
      </c>
      <c r="AV3444" s="13" t="s">
        <v>82</v>
      </c>
      <c r="AW3444" s="13" t="s">
        <v>30</v>
      </c>
      <c r="AX3444" s="13" t="s">
        <v>73</v>
      </c>
      <c r="AY3444" s="204" t="s">
        <v>205</v>
      </c>
    </row>
    <row r="3445" s="12" customFormat="1">
      <c r="B3445" s="195"/>
      <c r="D3445" s="196" t="s">
        <v>213</v>
      </c>
      <c r="E3445" s="197" t="s">
        <v>1</v>
      </c>
      <c r="F3445" s="198" t="s">
        <v>246</v>
      </c>
      <c r="H3445" s="197" t="s">
        <v>1</v>
      </c>
      <c r="I3445" s="199"/>
      <c r="L3445" s="195"/>
      <c r="M3445" s="200"/>
      <c r="N3445" s="201"/>
      <c r="O3445" s="201"/>
      <c r="P3445" s="201"/>
      <c r="Q3445" s="201"/>
      <c r="R3445" s="201"/>
      <c r="S3445" s="201"/>
      <c r="T3445" s="202"/>
      <c r="AT3445" s="197" t="s">
        <v>213</v>
      </c>
      <c r="AU3445" s="197" t="s">
        <v>82</v>
      </c>
      <c r="AV3445" s="12" t="s">
        <v>80</v>
      </c>
      <c r="AW3445" s="12" t="s">
        <v>30</v>
      </c>
      <c r="AX3445" s="12" t="s">
        <v>73</v>
      </c>
      <c r="AY3445" s="197" t="s">
        <v>205</v>
      </c>
    </row>
    <row r="3446" s="13" customFormat="1">
      <c r="B3446" s="203"/>
      <c r="D3446" s="196" t="s">
        <v>213</v>
      </c>
      <c r="E3446" s="204" t="s">
        <v>1</v>
      </c>
      <c r="F3446" s="205" t="s">
        <v>2024</v>
      </c>
      <c r="H3446" s="206">
        <v>19.425000000000001</v>
      </c>
      <c r="I3446" s="207"/>
      <c r="L3446" s="203"/>
      <c r="M3446" s="208"/>
      <c r="N3446" s="209"/>
      <c r="O3446" s="209"/>
      <c r="P3446" s="209"/>
      <c r="Q3446" s="209"/>
      <c r="R3446" s="209"/>
      <c r="S3446" s="209"/>
      <c r="T3446" s="210"/>
      <c r="AT3446" s="204" t="s">
        <v>213</v>
      </c>
      <c r="AU3446" s="204" t="s">
        <v>82</v>
      </c>
      <c r="AV3446" s="13" t="s">
        <v>82</v>
      </c>
      <c r="AW3446" s="13" t="s">
        <v>30</v>
      </c>
      <c r="AX3446" s="13" t="s">
        <v>73</v>
      </c>
      <c r="AY3446" s="204" t="s">
        <v>205</v>
      </c>
    </row>
    <row r="3447" s="13" customFormat="1">
      <c r="B3447" s="203"/>
      <c r="D3447" s="196" t="s">
        <v>213</v>
      </c>
      <c r="E3447" s="204" t="s">
        <v>1</v>
      </c>
      <c r="F3447" s="205" t="s">
        <v>492</v>
      </c>
      <c r="H3447" s="206">
        <v>-2.7999999999999998</v>
      </c>
      <c r="I3447" s="207"/>
      <c r="L3447" s="203"/>
      <c r="M3447" s="208"/>
      <c r="N3447" s="209"/>
      <c r="O3447" s="209"/>
      <c r="P3447" s="209"/>
      <c r="Q3447" s="209"/>
      <c r="R3447" s="209"/>
      <c r="S3447" s="209"/>
      <c r="T3447" s="210"/>
      <c r="AT3447" s="204" t="s">
        <v>213</v>
      </c>
      <c r="AU3447" s="204" t="s">
        <v>82</v>
      </c>
      <c r="AV3447" s="13" t="s">
        <v>82</v>
      </c>
      <c r="AW3447" s="13" t="s">
        <v>30</v>
      </c>
      <c r="AX3447" s="13" t="s">
        <v>73</v>
      </c>
      <c r="AY3447" s="204" t="s">
        <v>205</v>
      </c>
    </row>
    <row r="3448" s="12" customFormat="1">
      <c r="B3448" s="195"/>
      <c r="D3448" s="196" t="s">
        <v>213</v>
      </c>
      <c r="E3448" s="197" t="s">
        <v>1</v>
      </c>
      <c r="F3448" s="198" t="s">
        <v>246</v>
      </c>
      <c r="H3448" s="197" t="s">
        <v>1</v>
      </c>
      <c r="I3448" s="199"/>
      <c r="L3448" s="195"/>
      <c r="M3448" s="200"/>
      <c r="N3448" s="201"/>
      <c r="O3448" s="201"/>
      <c r="P3448" s="201"/>
      <c r="Q3448" s="201"/>
      <c r="R3448" s="201"/>
      <c r="S3448" s="201"/>
      <c r="T3448" s="202"/>
      <c r="AT3448" s="197" t="s">
        <v>213</v>
      </c>
      <c r="AU3448" s="197" t="s">
        <v>82</v>
      </c>
      <c r="AV3448" s="12" t="s">
        <v>80</v>
      </c>
      <c r="AW3448" s="12" t="s">
        <v>30</v>
      </c>
      <c r="AX3448" s="12" t="s">
        <v>73</v>
      </c>
      <c r="AY3448" s="197" t="s">
        <v>205</v>
      </c>
    </row>
    <row r="3449" s="13" customFormat="1">
      <c r="B3449" s="203"/>
      <c r="D3449" s="196" t="s">
        <v>213</v>
      </c>
      <c r="E3449" s="204" t="s">
        <v>1</v>
      </c>
      <c r="F3449" s="205" t="s">
        <v>2025</v>
      </c>
      <c r="H3449" s="206">
        <v>36.008000000000003</v>
      </c>
      <c r="I3449" s="207"/>
      <c r="L3449" s="203"/>
      <c r="M3449" s="208"/>
      <c r="N3449" s="209"/>
      <c r="O3449" s="209"/>
      <c r="P3449" s="209"/>
      <c r="Q3449" s="209"/>
      <c r="R3449" s="209"/>
      <c r="S3449" s="209"/>
      <c r="T3449" s="210"/>
      <c r="AT3449" s="204" t="s">
        <v>213</v>
      </c>
      <c r="AU3449" s="204" t="s">
        <v>82</v>
      </c>
      <c r="AV3449" s="13" t="s">
        <v>82</v>
      </c>
      <c r="AW3449" s="13" t="s">
        <v>30</v>
      </c>
      <c r="AX3449" s="13" t="s">
        <v>73</v>
      </c>
      <c r="AY3449" s="204" t="s">
        <v>205</v>
      </c>
    </row>
    <row r="3450" s="13" customFormat="1">
      <c r="B3450" s="203"/>
      <c r="D3450" s="196" t="s">
        <v>213</v>
      </c>
      <c r="E3450" s="204" t="s">
        <v>1</v>
      </c>
      <c r="F3450" s="205" t="s">
        <v>2026</v>
      </c>
      <c r="H3450" s="206">
        <v>-3</v>
      </c>
      <c r="I3450" s="207"/>
      <c r="L3450" s="203"/>
      <c r="M3450" s="208"/>
      <c r="N3450" s="209"/>
      <c r="O3450" s="209"/>
      <c r="P3450" s="209"/>
      <c r="Q3450" s="209"/>
      <c r="R3450" s="209"/>
      <c r="S3450" s="209"/>
      <c r="T3450" s="210"/>
      <c r="AT3450" s="204" t="s">
        <v>213</v>
      </c>
      <c r="AU3450" s="204" t="s">
        <v>82</v>
      </c>
      <c r="AV3450" s="13" t="s">
        <v>82</v>
      </c>
      <c r="AW3450" s="13" t="s">
        <v>30</v>
      </c>
      <c r="AX3450" s="13" t="s">
        <v>73</v>
      </c>
      <c r="AY3450" s="204" t="s">
        <v>205</v>
      </c>
    </row>
    <row r="3451" s="12" customFormat="1">
      <c r="B3451" s="195"/>
      <c r="D3451" s="196" t="s">
        <v>213</v>
      </c>
      <c r="E3451" s="197" t="s">
        <v>1</v>
      </c>
      <c r="F3451" s="198" t="s">
        <v>359</v>
      </c>
      <c r="H3451" s="197" t="s">
        <v>1</v>
      </c>
      <c r="I3451" s="199"/>
      <c r="L3451" s="195"/>
      <c r="M3451" s="200"/>
      <c r="N3451" s="201"/>
      <c r="O3451" s="201"/>
      <c r="P3451" s="201"/>
      <c r="Q3451" s="201"/>
      <c r="R3451" s="201"/>
      <c r="S3451" s="201"/>
      <c r="T3451" s="202"/>
      <c r="AT3451" s="197" t="s">
        <v>213</v>
      </c>
      <c r="AU3451" s="197" t="s">
        <v>82</v>
      </c>
      <c r="AV3451" s="12" t="s">
        <v>80</v>
      </c>
      <c r="AW3451" s="12" t="s">
        <v>30</v>
      </c>
      <c r="AX3451" s="12" t="s">
        <v>73</v>
      </c>
      <c r="AY3451" s="197" t="s">
        <v>205</v>
      </c>
    </row>
    <row r="3452" s="13" customFormat="1">
      <c r="B3452" s="203"/>
      <c r="D3452" s="196" t="s">
        <v>213</v>
      </c>
      <c r="E3452" s="204" t="s">
        <v>1</v>
      </c>
      <c r="F3452" s="205" t="s">
        <v>501</v>
      </c>
      <c r="H3452" s="206">
        <v>69.283000000000001</v>
      </c>
      <c r="I3452" s="207"/>
      <c r="L3452" s="203"/>
      <c r="M3452" s="208"/>
      <c r="N3452" s="209"/>
      <c r="O3452" s="209"/>
      <c r="P3452" s="209"/>
      <c r="Q3452" s="209"/>
      <c r="R3452" s="209"/>
      <c r="S3452" s="209"/>
      <c r="T3452" s="210"/>
      <c r="AT3452" s="204" t="s">
        <v>213</v>
      </c>
      <c r="AU3452" s="204" t="s">
        <v>82</v>
      </c>
      <c r="AV3452" s="13" t="s">
        <v>82</v>
      </c>
      <c r="AW3452" s="13" t="s">
        <v>30</v>
      </c>
      <c r="AX3452" s="13" t="s">
        <v>73</v>
      </c>
      <c r="AY3452" s="204" t="s">
        <v>205</v>
      </c>
    </row>
    <row r="3453" s="13" customFormat="1">
      <c r="B3453" s="203"/>
      <c r="D3453" s="196" t="s">
        <v>213</v>
      </c>
      <c r="E3453" s="204" t="s">
        <v>1</v>
      </c>
      <c r="F3453" s="205" t="s">
        <v>502</v>
      </c>
      <c r="H3453" s="206">
        <v>-2.2000000000000002</v>
      </c>
      <c r="I3453" s="207"/>
      <c r="L3453" s="203"/>
      <c r="M3453" s="208"/>
      <c r="N3453" s="209"/>
      <c r="O3453" s="209"/>
      <c r="P3453" s="209"/>
      <c r="Q3453" s="209"/>
      <c r="R3453" s="209"/>
      <c r="S3453" s="209"/>
      <c r="T3453" s="210"/>
      <c r="AT3453" s="204" t="s">
        <v>213</v>
      </c>
      <c r="AU3453" s="204" t="s">
        <v>82</v>
      </c>
      <c r="AV3453" s="13" t="s">
        <v>82</v>
      </c>
      <c r="AW3453" s="13" t="s">
        <v>30</v>
      </c>
      <c r="AX3453" s="13" t="s">
        <v>73</v>
      </c>
      <c r="AY3453" s="204" t="s">
        <v>205</v>
      </c>
    </row>
    <row r="3454" s="12" customFormat="1">
      <c r="B3454" s="195"/>
      <c r="D3454" s="196" t="s">
        <v>213</v>
      </c>
      <c r="E3454" s="197" t="s">
        <v>1</v>
      </c>
      <c r="F3454" s="198" t="s">
        <v>361</v>
      </c>
      <c r="H3454" s="197" t="s">
        <v>1</v>
      </c>
      <c r="I3454" s="199"/>
      <c r="L3454" s="195"/>
      <c r="M3454" s="200"/>
      <c r="N3454" s="201"/>
      <c r="O3454" s="201"/>
      <c r="P3454" s="201"/>
      <c r="Q3454" s="201"/>
      <c r="R3454" s="201"/>
      <c r="S3454" s="201"/>
      <c r="T3454" s="202"/>
      <c r="AT3454" s="197" t="s">
        <v>213</v>
      </c>
      <c r="AU3454" s="197" t="s">
        <v>82</v>
      </c>
      <c r="AV3454" s="12" t="s">
        <v>80</v>
      </c>
      <c r="AW3454" s="12" t="s">
        <v>30</v>
      </c>
      <c r="AX3454" s="12" t="s">
        <v>73</v>
      </c>
      <c r="AY3454" s="197" t="s">
        <v>205</v>
      </c>
    </row>
    <row r="3455" s="13" customFormat="1">
      <c r="B3455" s="203"/>
      <c r="D3455" s="196" t="s">
        <v>213</v>
      </c>
      <c r="E3455" s="204" t="s">
        <v>1</v>
      </c>
      <c r="F3455" s="205" t="s">
        <v>2027</v>
      </c>
      <c r="H3455" s="206">
        <v>25.882000000000001</v>
      </c>
      <c r="I3455" s="207"/>
      <c r="L3455" s="203"/>
      <c r="M3455" s="208"/>
      <c r="N3455" s="209"/>
      <c r="O3455" s="209"/>
      <c r="P3455" s="209"/>
      <c r="Q3455" s="209"/>
      <c r="R3455" s="209"/>
      <c r="S3455" s="209"/>
      <c r="T3455" s="210"/>
      <c r="AT3455" s="204" t="s">
        <v>213</v>
      </c>
      <c r="AU3455" s="204" t="s">
        <v>82</v>
      </c>
      <c r="AV3455" s="13" t="s">
        <v>82</v>
      </c>
      <c r="AW3455" s="13" t="s">
        <v>30</v>
      </c>
      <c r="AX3455" s="13" t="s">
        <v>73</v>
      </c>
      <c r="AY3455" s="204" t="s">
        <v>205</v>
      </c>
    </row>
    <row r="3456" s="12" customFormat="1">
      <c r="B3456" s="195"/>
      <c r="D3456" s="196" t="s">
        <v>213</v>
      </c>
      <c r="E3456" s="197" t="s">
        <v>1</v>
      </c>
      <c r="F3456" s="198" t="s">
        <v>361</v>
      </c>
      <c r="H3456" s="197" t="s">
        <v>1</v>
      </c>
      <c r="I3456" s="199"/>
      <c r="L3456" s="195"/>
      <c r="M3456" s="200"/>
      <c r="N3456" s="201"/>
      <c r="O3456" s="201"/>
      <c r="P3456" s="201"/>
      <c r="Q3456" s="201"/>
      <c r="R3456" s="201"/>
      <c r="S3456" s="201"/>
      <c r="T3456" s="202"/>
      <c r="AT3456" s="197" t="s">
        <v>213</v>
      </c>
      <c r="AU3456" s="197" t="s">
        <v>82</v>
      </c>
      <c r="AV3456" s="12" t="s">
        <v>80</v>
      </c>
      <c r="AW3456" s="12" t="s">
        <v>30</v>
      </c>
      <c r="AX3456" s="12" t="s">
        <v>73</v>
      </c>
      <c r="AY3456" s="197" t="s">
        <v>205</v>
      </c>
    </row>
    <row r="3457" s="13" customFormat="1">
      <c r="B3457" s="203"/>
      <c r="D3457" s="196" t="s">
        <v>213</v>
      </c>
      <c r="E3457" s="204" t="s">
        <v>1</v>
      </c>
      <c r="F3457" s="205" t="s">
        <v>2028</v>
      </c>
      <c r="H3457" s="206">
        <v>102.139</v>
      </c>
      <c r="I3457" s="207"/>
      <c r="L3457" s="203"/>
      <c r="M3457" s="208"/>
      <c r="N3457" s="209"/>
      <c r="O3457" s="209"/>
      <c r="P3457" s="209"/>
      <c r="Q3457" s="209"/>
      <c r="R3457" s="209"/>
      <c r="S3457" s="209"/>
      <c r="T3457" s="210"/>
      <c r="AT3457" s="204" t="s">
        <v>213</v>
      </c>
      <c r="AU3457" s="204" t="s">
        <v>82</v>
      </c>
      <c r="AV3457" s="13" t="s">
        <v>82</v>
      </c>
      <c r="AW3457" s="13" t="s">
        <v>30</v>
      </c>
      <c r="AX3457" s="13" t="s">
        <v>73</v>
      </c>
      <c r="AY3457" s="204" t="s">
        <v>205</v>
      </c>
    </row>
    <row r="3458" s="13" customFormat="1">
      <c r="B3458" s="203"/>
      <c r="D3458" s="196" t="s">
        <v>213</v>
      </c>
      <c r="E3458" s="204" t="s">
        <v>1</v>
      </c>
      <c r="F3458" s="205" t="s">
        <v>2029</v>
      </c>
      <c r="H3458" s="206">
        <v>-3.6800000000000002</v>
      </c>
      <c r="I3458" s="207"/>
      <c r="L3458" s="203"/>
      <c r="M3458" s="208"/>
      <c r="N3458" s="209"/>
      <c r="O3458" s="209"/>
      <c r="P3458" s="209"/>
      <c r="Q3458" s="209"/>
      <c r="R3458" s="209"/>
      <c r="S3458" s="209"/>
      <c r="T3458" s="210"/>
      <c r="AT3458" s="204" t="s">
        <v>213</v>
      </c>
      <c r="AU3458" s="204" t="s">
        <v>82</v>
      </c>
      <c r="AV3458" s="13" t="s">
        <v>82</v>
      </c>
      <c r="AW3458" s="13" t="s">
        <v>30</v>
      </c>
      <c r="AX3458" s="13" t="s">
        <v>73</v>
      </c>
      <c r="AY3458" s="204" t="s">
        <v>205</v>
      </c>
    </row>
    <row r="3459" s="12" customFormat="1">
      <c r="B3459" s="195"/>
      <c r="D3459" s="196" t="s">
        <v>213</v>
      </c>
      <c r="E3459" s="197" t="s">
        <v>1</v>
      </c>
      <c r="F3459" s="198" t="s">
        <v>364</v>
      </c>
      <c r="H3459" s="197" t="s">
        <v>1</v>
      </c>
      <c r="I3459" s="199"/>
      <c r="L3459" s="195"/>
      <c r="M3459" s="200"/>
      <c r="N3459" s="201"/>
      <c r="O3459" s="201"/>
      <c r="P3459" s="201"/>
      <c r="Q3459" s="201"/>
      <c r="R3459" s="201"/>
      <c r="S3459" s="201"/>
      <c r="T3459" s="202"/>
      <c r="AT3459" s="197" t="s">
        <v>213</v>
      </c>
      <c r="AU3459" s="197" t="s">
        <v>82</v>
      </c>
      <c r="AV3459" s="12" t="s">
        <v>80</v>
      </c>
      <c r="AW3459" s="12" t="s">
        <v>30</v>
      </c>
      <c r="AX3459" s="12" t="s">
        <v>73</v>
      </c>
      <c r="AY3459" s="197" t="s">
        <v>205</v>
      </c>
    </row>
    <row r="3460" s="13" customFormat="1">
      <c r="B3460" s="203"/>
      <c r="D3460" s="196" t="s">
        <v>213</v>
      </c>
      <c r="E3460" s="204" t="s">
        <v>1</v>
      </c>
      <c r="F3460" s="205" t="s">
        <v>503</v>
      </c>
      <c r="H3460" s="206">
        <v>546.17600000000004</v>
      </c>
      <c r="I3460" s="207"/>
      <c r="L3460" s="203"/>
      <c r="M3460" s="208"/>
      <c r="N3460" s="209"/>
      <c r="O3460" s="209"/>
      <c r="P3460" s="209"/>
      <c r="Q3460" s="209"/>
      <c r="R3460" s="209"/>
      <c r="S3460" s="209"/>
      <c r="T3460" s="210"/>
      <c r="AT3460" s="204" t="s">
        <v>213</v>
      </c>
      <c r="AU3460" s="204" t="s">
        <v>82</v>
      </c>
      <c r="AV3460" s="13" t="s">
        <v>82</v>
      </c>
      <c r="AW3460" s="13" t="s">
        <v>30</v>
      </c>
      <c r="AX3460" s="13" t="s">
        <v>73</v>
      </c>
      <c r="AY3460" s="204" t="s">
        <v>205</v>
      </c>
    </row>
    <row r="3461" s="13" customFormat="1">
      <c r="B3461" s="203"/>
      <c r="D3461" s="196" t="s">
        <v>213</v>
      </c>
      <c r="E3461" s="204" t="s">
        <v>1</v>
      </c>
      <c r="F3461" s="205" t="s">
        <v>504</v>
      </c>
      <c r="H3461" s="206">
        <v>-34.591999999999999</v>
      </c>
      <c r="I3461" s="207"/>
      <c r="L3461" s="203"/>
      <c r="M3461" s="208"/>
      <c r="N3461" s="209"/>
      <c r="O3461" s="209"/>
      <c r="P3461" s="209"/>
      <c r="Q3461" s="209"/>
      <c r="R3461" s="209"/>
      <c r="S3461" s="209"/>
      <c r="T3461" s="210"/>
      <c r="AT3461" s="204" t="s">
        <v>213</v>
      </c>
      <c r="AU3461" s="204" t="s">
        <v>82</v>
      </c>
      <c r="AV3461" s="13" t="s">
        <v>82</v>
      </c>
      <c r="AW3461" s="13" t="s">
        <v>30</v>
      </c>
      <c r="AX3461" s="13" t="s">
        <v>73</v>
      </c>
      <c r="AY3461" s="204" t="s">
        <v>205</v>
      </c>
    </row>
    <row r="3462" s="12" customFormat="1">
      <c r="B3462" s="195"/>
      <c r="D3462" s="196" t="s">
        <v>213</v>
      </c>
      <c r="E3462" s="197" t="s">
        <v>1</v>
      </c>
      <c r="F3462" s="198" t="s">
        <v>364</v>
      </c>
      <c r="H3462" s="197" t="s">
        <v>1</v>
      </c>
      <c r="I3462" s="199"/>
      <c r="L3462" s="195"/>
      <c r="M3462" s="200"/>
      <c r="N3462" s="201"/>
      <c r="O3462" s="201"/>
      <c r="P3462" s="201"/>
      <c r="Q3462" s="201"/>
      <c r="R3462" s="201"/>
      <c r="S3462" s="201"/>
      <c r="T3462" s="202"/>
      <c r="AT3462" s="197" t="s">
        <v>213</v>
      </c>
      <c r="AU3462" s="197" t="s">
        <v>82</v>
      </c>
      <c r="AV3462" s="12" t="s">
        <v>80</v>
      </c>
      <c r="AW3462" s="12" t="s">
        <v>30</v>
      </c>
      <c r="AX3462" s="12" t="s">
        <v>73</v>
      </c>
      <c r="AY3462" s="197" t="s">
        <v>205</v>
      </c>
    </row>
    <row r="3463" s="13" customFormat="1">
      <c r="B3463" s="203"/>
      <c r="D3463" s="196" t="s">
        <v>213</v>
      </c>
      <c r="E3463" s="204" t="s">
        <v>1</v>
      </c>
      <c r="F3463" s="205" t="s">
        <v>505</v>
      </c>
      <c r="H3463" s="206">
        <v>95.275000000000006</v>
      </c>
      <c r="I3463" s="207"/>
      <c r="L3463" s="203"/>
      <c r="M3463" s="208"/>
      <c r="N3463" s="209"/>
      <c r="O3463" s="209"/>
      <c r="P3463" s="209"/>
      <c r="Q3463" s="209"/>
      <c r="R3463" s="209"/>
      <c r="S3463" s="209"/>
      <c r="T3463" s="210"/>
      <c r="AT3463" s="204" t="s">
        <v>213</v>
      </c>
      <c r="AU3463" s="204" t="s">
        <v>82</v>
      </c>
      <c r="AV3463" s="13" t="s">
        <v>82</v>
      </c>
      <c r="AW3463" s="13" t="s">
        <v>30</v>
      </c>
      <c r="AX3463" s="13" t="s">
        <v>73</v>
      </c>
      <c r="AY3463" s="204" t="s">
        <v>205</v>
      </c>
    </row>
    <row r="3464" s="13" customFormat="1">
      <c r="B3464" s="203"/>
      <c r="D3464" s="196" t="s">
        <v>213</v>
      </c>
      <c r="E3464" s="204" t="s">
        <v>1</v>
      </c>
      <c r="F3464" s="205" t="s">
        <v>506</v>
      </c>
      <c r="H3464" s="206">
        <v>-9</v>
      </c>
      <c r="I3464" s="207"/>
      <c r="L3464" s="203"/>
      <c r="M3464" s="208"/>
      <c r="N3464" s="209"/>
      <c r="O3464" s="209"/>
      <c r="P3464" s="209"/>
      <c r="Q3464" s="209"/>
      <c r="R3464" s="209"/>
      <c r="S3464" s="209"/>
      <c r="T3464" s="210"/>
      <c r="AT3464" s="204" t="s">
        <v>213</v>
      </c>
      <c r="AU3464" s="204" t="s">
        <v>82</v>
      </c>
      <c r="AV3464" s="13" t="s">
        <v>82</v>
      </c>
      <c r="AW3464" s="13" t="s">
        <v>30</v>
      </c>
      <c r="AX3464" s="13" t="s">
        <v>73</v>
      </c>
      <c r="AY3464" s="204" t="s">
        <v>205</v>
      </c>
    </row>
    <row r="3465" s="13" customFormat="1">
      <c r="B3465" s="203"/>
      <c r="D3465" s="196" t="s">
        <v>213</v>
      </c>
      <c r="E3465" s="204" t="s">
        <v>1</v>
      </c>
      <c r="F3465" s="205" t="s">
        <v>507</v>
      </c>
      <c r="H3465" s="206">
        <v>-4.4500000000000002</v>
      </c>
      <c r="I3465" s="207"/>
      <c r="L3465" s="203"/>
      <c r="M3465" s="208"/>
      <c r="N3465" s="209"/>
      <c r="O3465" s="209"/>
      <c r="P3465" s="209"/>
      <c r="Q3465" s="209"/>
      <c r="R3465" s="209"/>
      <c r="S3465" s="209"/>
      <c r="T3465" s="210"/>
      <c r="AT3465" s="204" t="s">
        <v>213</v>
      </c>
      <c r="AU3465" s="204" t="s">
        <v>82</v>
      </c>
      <c r="AV3465" s="13" t="s">
        <v>82</v>
      </c>
      <c r="AW3465" s="13" t="s">
        <v>30</v>
      </c>
      <c r="AX3465" s="13" t="s">
        <v>73</v>
      </c>
      <c r="AY3465" s="204" t="s">
        <v>205</v>
      </c>
    </row>
    <row r="3466" s="12" customFormat="1">
      <c r="B3466" s="195"/>
      <c r="D3466" s="196" t="s">
        <v>213</v>
      </c>
      <c r="E3466" s="197" t="s">
        <v>1</v>
      </c>
      <c r="F3466" s="198" t="s">
        <v>367</v>
      </c>
      <c r="H3466" s="197" t="s">
        <v>1</v>
      </c>
      <c r="I3466" s="199"/>
      <c r="L3466" s="195"/>
      <c r="M3466" s="200"/>
      <c r="N3466" s="201"/>
      <c r="O3466" s="201"/>
      <c r="P3466" s="201"/>
      <c r="Q3466" s="201"/>
      <c r="R3466" s="201"/>
      <c r="S3466" s="201"/>
      <c r="T3466" s="202"/>
      <c r="AT3466" s="197" t="s">
        <v>213</v>
      </c>
      <c r="AU3466" s="197" t="s">
        <v>82</v>
      </c>
      <c r="AV3466" s="12" t="s">
        <v>80</v>
      </c>
      <c r="AW3466" s="12" t="s">
        <v>30</v>
      </c>
      <c r="AX3466" s="12" t="s">
        <v>73</v>
      </c>
      <c r="AY3466" s="197" t="s">
        <v>205</v>
      </c>
    </row>
    <row r="3467" s="13" customFormat="1">
      <c r="B3467" s="203"/>
      <c r="D3467" s="196" t="s">
        <v>213</v>
      </c>
      <c r="E3467" s="204" t="s">
        <v>1</v>
      </c>
      <c r="F3467" s="205" t="s">
        <v>508</v>
      </c>
      <c r="H3467" s="206">
        <v>43.401000000000003</v>
      </c>
      <c r="I3467" s="207"/>
      <c r="L3467" s="203"/>
      <c r="M3467" s="208"/>
      <c r="N3467" s="209"/>
      <c r="O3467" s="209"/>
      <c r="P3467" s="209"/>
      <c r="Q3467" s="209"/>
      <c r="R3467" s="209"/>
      <c r="S3467" s="209"/>
      <c r="T3467" s="210"/>
      <c r="AT3467" s="204" t="s">
        <v>213</v>
      </c>
      <c r="AU3467" s="204" t="s">
        <v>82</v>
      </c>
      <c r="AV3467" s="13" t="s">
        <v>82</v>
      </c>
      <c r="AW3467" s="13" t="s">
        <v>30</v>
      </c>
      <c r="AX3467" s="13" t="s">
        <v>73</v>
      </c>
      <c r="AY3467" s="204" t="s">
        <v>205</v>
      </c>
    </row>
    <row r="3468" s="13" customFormat="1">
      <c r="B3468" s="203"/>
      <c r="D3468" s="196" t="s">
        <v>213</v>
      </c>
      <c r="E3468" s="204" t="s">
        <v>1</v>
      </c>
      <c r="F3468" s="205" t="s">
        <v>509</v>
      </c>
      <c r="H3468" s="206">
        <v>-3.3999999999999999</v>
      </c>
      <c r="I3468" s="207"/>
      <c r="L3468" s="203"/>
      <c r="M3468" s="208"/>
      <c r="N3468" s="209"/>
      <c r="O3468" s="209"/>
      <c r="P3468" s="209"/>
      <c r="Q3468" s="209"/>
      <c r="R3468" s="209"/>
      <c r="S3468" s="209"/>
      <c r="T3468" s="210"/>
      <c r="AT3468" s="204" t="s">
        <v>213</v>
      </c>
      <c r="AU3468" s="204" t="s">
        <v>82</v>
      </c>
      <c r="AV3468" s="13" t="s">
        <v>82</v>
      </c>
      <c r="AW3468" s="13" t="s">
        <v>30</v>
      </c>
      <c r="AX3468" s="13" t="s">
        <v>73</v>
      </c>
      <c r="AY3468" s="204" t="s">
        <v>205</v>
      </c>
    </row>
    <row r="3469" s="13" customFormat="1">
      <c r="B3469" s="203"/>
      <c r="D3469" s="196" t="s">
        <v>213</v>
      </c>
      <c r="E3469" s="204" t="s">
        <v>1</v>
      </c>
      <c r="F3469" s="205" t="s">
        <v>510</v>
      </c>
      <c r="H3469" s="206">
        <v>-1.3799999999999999</v>
      </c>
      <c r="I3469" s="207"/>
      <c r="L3469" s="203"/>
      <c r="M3469" s="208"/>
      <c r="N3469" s="209"/>
      <c r="O3469" s="209"/>
      <c r="P3469" s="209"/>
      <c r="Q3469" s="209"/>
      <c r="R3469" s="209"/>
      <c r="S3469" s="209"/>
      <c r="T3469" s="210"/>
      <c r="AT3469" s="204" t="s">
        <v>213</v>
      </c>
      <c r="AU3469" s="204" t="s">
        <v>82</v>
      </c>
      <c r="AV3469" s="13" t="s">
        <v>82</v>
      </c>
      <c r="AW3469" s="13" t="s">
        <v>30</v>
      </c>
      <c r="AX3469" s="13" t="s">
        <v>73</v>
      </c>
      <c r="AY3469" s="204" t="s">
        <v>205</v>
      </c>
    </row>
    <row r="3470" s="12" customFormat="1">
      <c r="B3470" s="195"/>
      <c r="D3470" s="196" t="s">
        <v>213</v>
      </c>
      <c r="E3470" s="197" t="s">
        <v>1</v>
      </c>
      <c r="F3470" s="198" t="s">
        <v>369</v>
      </c>
      <c r="H3470" s="197" t="s">
        <v>1</v>
      </c>
      <c r="I3470" s="199"/>
      <c r="L3470" s="195"/>
      <c r="M3470" s="200"/>
      <c r="N3470" s="201"/>
      <c r="O3470" s="201"/>
      <c r="P3470" s="201"/>
      <c r="Q3470" s="201"/>
      <c r="R3470" s="201"/>
      <c r="S3470" s="201"/>
      <c r="T3470" s="202"/>
      <c r="AT3470" s="197" t="s">
        <v>213</v>
      </c>
      <c r="AU3470" s="197" t="s">
        <v>82</v>
      </c>
      <c r="AV3470" s="12" t="s">
        <v>80</v>
      </c>
      <c r="AW3470" s="12" t="s">
        <v>30</v>
      </c>
      <c r="AX3470" s="12" t="s">
        <v>73</v>
      </c>
      <c r="AY3470" s="197" t="s">
        <v>205</v>
      </c>
    </row>
    <row r="3471" s="13" customFormat="1">
      <c r="B3471" s="203"/>
      <c r="D3471" s="196" t="s">
        <v>213</v>
      </c>
      <c r="E3471" s="204" t="s">
        <v>1</v>
      </c>
      <c r="F3471" s="205" t="s">
        <v>511</v>
      </c>
      <c r="H3471" s="206">
        <v>30.251000000000001</v>
      </c>
      <c r="I3471" s="207"/>
      <c r="L3471" s="203"/>
      <c r="M3471" s="208"/>
      <c r="N3471" s="209"/>
      <c r="O3471" s="209"/>
      <c r="P3471" s="209"/>
      <c r="Q3471" s="209"/>
      <c r="R3471" s="209"/>
      <c r="S3471" s="209"/>
      <c r="T3471" s="210"/>
      <c r="AT3471" s="204" t="s">
        <v>213</v>
      </c>
      <c r="AU3471" s="204" t="s">
        <v>82</v>
      </c>
      <c r="AV3471" s="13" t="s">
        <v>82</v>
      </c>
      <c r="AW3471" s="13" t="s">
        <v>30</v>
      </c>
      <c r="AX3471" s="13" t="s">
        <v>73</v>
      </c>
      <c r="AY3471" s="204" t="s">
        <v>205</v>
      </c>
    </row>
    <row r="3472" s="13" customFormat="1">
      <c r="B3472" s="203"/>
      <c r="D3472" s="196" t="s">
        <v>213</v>
      </c>
      <c r="E3472" s="204" t="s">
        <v>1</v>
      </c>
      <c r="F3472" s="205" t="s">
        <v>502</v>
      </c>
      <c r="H3472" s="206">
        <v>-2.2000000000000002</v>
      </c>
      <c r="I3472" s="207"/>
      <c r="L3472" s="203"/>
      <c r="M3472" s="208"/>
      <c r="N3472" s="209"/>
      <c r="O3472" s="209"/>
      <c r="P3472" s="209"/>
      <c r="Q3472" s="209"/>
      <c r="R3472" s="209"/>
      <c r="S3472" s="209"/>
      <c r="T3472" s="210"/>
      <c r="AT3472" s="204" t="s">
        <v>213</v>
      </c>
      <c r="AU3472" s="204" t="s">
        <v>82</v>
      </c>
      <c r="AV3472" s="13" t="s">
        <v>82</v>
      </c>
      <c r="AW3472" s="13" t="s">
        <v>30</v>
      </c>
      <c r="AX3472" s="13" t="s">
        <v>73</v>
      </c>
      <c r="AY3472" s="204" t="s">
        <v>205</v>
      </c>
    </row>
    <row r="3473" s="12" customFormat="1">
      <c r="B3473" s="195"/>
      <c r="D3473" s="196" t="s">
        <v>213</v>
      </c>
      <c r="E3473" s="197" t="s">
        <v>1</v>
      </c>
      <c r="F3473" s="198" t="s">
        <v>369</v>
      </c>
      <c r="H3473" s="197" t="s">
        <v>1</v>
      </c>
      <c r="I3473" s="199"/>
      <c r="L3473" s="195"/>
      <c r="M3473" s="200"/>
      <c r="N3473" s="201"/>
      <c r="O3473" s="201"/>
      <c r="P3473" s="201"/>
      <c r="Q3473" s="201"/>
      <c r="R3473" s="201"/>
      <c r="S3473" s="201"/>
      <c r="T3473" s="202"/>
      <c r="AT3473" s="197" t="s">
        <v>213</v>
      </c>
      <c r="AU3473" s="197" t="s">
        <v>82</v>
      </c>
      <c r="AV3473" s="12" t="s">
        <v>80</v>
      </c>
      <c r="AW3473" s="12" t="s">
        <v>30</v>
      </c>
      <c r="AX3473" s="12" t="s">
        <v>73</v>
      </c>
      <c r="AY3473" s="197" t="s">
        <v>205</v>
      </c>
    </row>
    <row r="3474" s="13" customFormat="1">
      <c r="B3474" s="203"/>
      <c r="D3474" s="196" t="s">
        <v>213</v>
      </c>
      <c r="E3474" s="204" t="s">
        <v>1</v>
      </c>
      <c r="F3474" s="205" t="s">
        <v>512</v>
      </c>
      <c r="H3474" s="206">
        <v>77.367000000000004</v>
      </c>
      <c r="I3474" s="207"/>
      <c r="L3474" s="203"/>
      <c r="M3474" s="208"/>
      <c r="N3474" s="209"/>
      <c r="O3474" s="209"/>
      <c r="P3474" s="209"/>
      <c r="Q3474" s="209"/>
      <c r="R3474" s="209"/>
      <c r="S3474" s="209"/>
      <c r="T3474" s="210"/>
      <c r="AT3474" s="204" t="s">
        <v>213</v>
      </c>
      <c r="AU3474" s="204" t="s">
        <v>82</v>
      </c>
      <c r="AV3474" s="13" t="s">
        <v>82</v>
      </c>
      <c r="AW3474" s="13" t="s">
        <v>30</v>
      </c>
      <c r="AX3474" s="13" t="s">
        <v>73</v>
      </c>
      <c r="AY3474" s="204" t="s">
        <v>205</v>
      </c>
    </row>
    <row r="3475" s="13" customFormat="1">
      <c r="B3475" s="203"/>
      <c r="D3475" s="196" t="s">
        <v>213</v>
      </c>
      <c r="E3475" s="204" t="s">
        <v>1</v>
      </c>
      <c r="F3475" s="205" t="s">
        <v>492</v>
      </c>
      <c r="H3475" s="206">
        <v>-2.7999999999999998</v>
      </c>
      <c r="I3475" s="207"/>
      <c r="L3475" s="203"/>
      <c r="M3475" s="208"/>
      <c r="N3475" s="209"/>
      <c r="O3475" s="209"/>
      <c r="P3475" s="209"/>
      <c r="Q3475" s="209"/>
      <c r="R3475" s="209"/>
      <c r="S3475" s="209"/>
      <c r="T3475" s="210"/>
      <c r="AT3475" s="204" t="s">
        <v>213</v>
      </c>
      <c r="AU3475" s="204" t="s">
        <v>82</v>
      </c>
      <c r="AV3475" s="13" t="s">
        <v>82</v>
      </c>
      <c r="AW3475" s="13" t="s">
        <v>30</v>
      </c>
      <c r="AX3475" s="13" t="s">
        <v>73</v>
      </c>
      <c r="AY3475" s="204" t="s">
        <v>205</v>
      </c>
    </row>
    <row r="3476" s="12" customFormat="1">
      <c r="B3476" s="195"/>
      <c r="D3476" s="196" t="s">
        <v>213</v>
      </c>
      <c r="E3476" s="197" t="s">
        <v>1</v>
      </c>
      <c r="F3476" s="198" t="s">
        <v>372</v>
      </c>
      <c r="H3476" s="197" t="s">
        <v>1</v>
      </c>
      <c r="I3476" s="199"/>
      <c r="L3476" s="195"/>
      <c r="M3476" s="200"/>
      <c r="N3476" s="201"/>
      <c r="O3476" s="201"/>
      <c r="P3476" s="201"/>
      <c r="Q3476" s="201"/>
      <c r="R3476" s="201"/>
      <c r="S3476" s="201"/>
      <c r="T3476" s="202"/>
      <c r="AT3476" s="197" t="s">
        <v>213</v>
      </c>
      <c r="AU3476" s="197" t="s">
        <v>82</v>
      </c>
      <c r="AV3476" s="12" t="s">
        <v>80</v>
      </c>
      <c r="AW3476" s="12" t="s">
        <v>30</v>
      </c>
      <c r="AX3476" s="12" t="s">
        <v>73</v>
      </c>
      <c r="AY3476" s="197" t="s">
        <v>205</v>
      </c>
    </row>
    <row r="3477" s="13" customFormat="1">
      <c r="B3477" s="203"/>
      <c r="D3477" s="196" t="s">
        <v>213</v>
      </c>
      <c r="E3477" s="204" t="s">
        <v>1</v>
      </c>
      <c r="F3477" s="205" t="s">
        <v>513</v>
      </c>
      <c r="H3477" s="206">
        <v>24.050000000000001</v>
      </c>
      <c r="I3477" s="207"/>
      <c r="L3477" s="203"/>
      <c r="M3477" s="208"/>
      <c r="N3477" s="209"/>
      <c r="O3477" s="209"/>
      <c r="P3477" s="209"/>
      <c r="Q3477" s="209"/>
      <c r="R3477" s="209"/>
      <c r="S3477" s="209"/>
      <c r="T3477" s="210"/>
      <c r="AT3477" s="204" t="s">
        <v>213</v>
      </c>
      <c r="AU3477" s="204" t="s">
        <v>82</v>
      </c>
      <c r="AV3477" s="13" t="s">
        <v>82</v>
      </c>
      <c r="AW3477" s="13" t="s">
        <v>30</v>
      </c>
      <c r="AX3477" s="13" t="s">
        <v>73</v>
      </c>
      <c r="AY3477" s="204" t="s">
        <v>205</v>
      </c>
    </row>
    <row r="3478" s="13" customFormat="1">
      <c r="B3478" s="203"/>
      <c r="D3478" s="196" t="s">
        <v>213</v>
      </c>
      <c r="E3478" s="204" t="s">
        <v>1</v>
      </c>
      <c r="F3478" s="205" t="s">
        <v>492</v>
      </c>
      <c r="H3478" s="206">
        <v>-2.7999999999999998</v>
      </c>
      <c r="I3478" s="207"/>
      <c r="L3478" s="203"/>
      <c r="M3478" s="208"/>
      <c r="N3478" s="209"/>
      <c r="O3478" s="209"/>
      <c r="P3478" s="209"/>
      <c r="Q3478" s="209"/>
      <c r="R3478" s="209"/>
      <c r="S3478" s="209"/>
      <c r="T3478" s="210"/>
      <c r="AT3478" s="204" t="s">
        <v>213</v>
      </c>
      <c r="AU3478" s="204" t="s">
        <v>82</v>
      </c>
      <c r="AV3478" s="13" t="s">
        <v>82</v>
      </c>
      <c r="AW3478" s="13" t="s">
        <v>30</v>
      </c>
      <c r="AX3478" s="13" t="s">
        <v>73</v>
      </c>
      <c r="AY3478" s="204" t="s">
        <v>205</v>
      </c>
    </row>
    <row r="3479" s="12" customFormat="1">
      <c r="B3479" s="195"/>
      <c r="D3479" s="196" t="s">
        <v>213</v>
      </c>
      <c r="E3479" s="197" t="s">
        <v>1</v>
      </c>
      <c r="F3479" s="198" t="s">
        <v>374</v>
      </c>
      <c r="H3479" s="197" t="s">
        <v>1</v>
      </c>
      <c r="I3479" s="199"/>
      <c r="L3479" s="195"/>
      <c r="M3479" s="200"/>
      <c r="N3479" s="201"/>
      <c r="O3479" s="201"/>
      <c r="P3479" s="201"/>
      <c r="Q3479" s="201"/>
      <c r="R3479" s="201"/>
      <c r="S3479" s="201"/>
      <c r="T3479" s="202"/>
      <c r="AT3479" s="197" t="s">
        <v>213</v>
      </c>
      <c r="AU3479" s="197" t="s">
        <v>82</v>
      </c>
      <c r="AV3479" s="12" t="s">
        <v>80</v>
      </c>
      <c r="AW3479" s="12" t="s">
        <v>30</v>
      </c>
      <c r="AX3479" s="12" t="s">
        <v>73</v>
      </c>
      <c r="AY3479" s="197" t="s">
        <v>205</v>
      </c>
    </row>
    <row r="3480" s="13" customFormat="1">
      <c r="B3480" s="203"/>
      <c r="D3480" s="196" t="s">
        <v>213</v>
      </c>
      <c r="E3480" s="204" t="s">
        <v>1</v>
      </c>
      <c r="F3480" s="205" t="s">
        <v>514</v>
      </c>
      <c r="H3480" s="206">
        <v>18.315000000000001</v>
      </c>
      <c r="I3480" s="207"/>
      <c r="L3480" s="203"/>
      <c r="M3480" s="208"/>
      <c r="N3480" s="209"/>
      <c r="O3480" s="209"/>
      <c r="P3480" s="209"/>
      <c r="Q3480" s="209"/>
      <c r="R3480" s="209"/>
      <c r="S3480" s="209"/>
      <c r="T3480" s="210"/>
      <c r="AT3480" s="204" t="s">
        <v>213</v>
      </c>
      <c r="AU3480" s="204" t="s">
        <v>82</v>
      </c>
      <c r="AV3480" s="13" t="s">
        <v>82</v>
      </c>
      <c r="AW3480" s="13" t="s">
        <v>30</v>
      </c>
      <c r="AX3480" s="13" t="s">
        <v>73</v>
      </c>
      <c r="AY3480" s="204" t="s">
        <v>205</v>
      </c>
    </row>
    <row r="3481" s="13" customFormat="1">
      <c r="B3481" s="203"/>
      <c r="D3481" s="196" t="s">
        <v>213</v>
      </c>
      <c r="E3481" s="204" t="s">
        <v>1</v>
      </c>
      <c r="F3481" s="205" t="s">
        <v>492</v>
      </c>
      <c r="H3481" s="206">
        <v>-2.7999999999999998</v>
      </c>
      <c r="I3481" s="207"/>
      <c r="L3481" s="203"/>
      <c r="M3481" s="208"/>
      <c r="N3481" s="209"/>
      <c r="O3481" s="209"/>
      <c r="P3481" s="209"/>
      <c r="Q3481" s="209"/>
      <c r="R3481" s="209"/>
      <c r="S3481" s="209"/>
      <c r="T3481" s="210"/>
      <c r="AT3481" s="204" t="s">
        <v>213</v>
      </c>
      <c r="AU3481" s="204" t="s">
        <v>82</v>
      </c>
      <c r="AV3481" s="13" t="s">
        <v>82</v>
      </c>
      <c r="AW3481" s="13" t="s">
        <v>30</v>
      </c>
      <c r="AX3481" s="13" t="s">
        <v>73</v>
      </c>
      <c r="AY3481" s="204" t="s">
        <v>205</v>
      </c>
    </row>
    <row r="3482" s="12" customFormat="1">
      <c r="B3482" s="195"/>
      <c r="D3482" s="196" t="s">
        <v>213</v>
      </c>
      <c r="E3482" s="197" t="s">
        <v>1</v>
      </c>
      <c r="F3482" s="198" t="s">
        <v>244</v>
      </c>
      <c r="H3482" s="197" t="s">
        <v>1</v>
      </c>
      <c r="I3482" s="199"/>
      <c r="L3482" s="195"/>
      <c r="M3482" s="200"/>
      <c r="N3482" s="201"/>
      <c r="O3482" s="201"/>
      <c r="P3482" s="201"/>
      <c r="Q3482" s="201"/>
      <c r="R3482" s="201"/>
      <c r="S3482" s="201"/>
      <c r="T3482" s="202"/>
      <c r="AT3482" s="197" t="s">
        <v>213</v>
      </c>
      <c r="AU3482" s="197" t="s">
        <v>82</v>
      </c>
      <c r="AV3482" s="12" t="s">
        <v>80</v>
      </c>
      <c r="AW3482" s="12" t="s">
        <v>30</v>
      </c>
      <c r="AX3482" s="12" t="s">
        <v>73</v>
      </c>
      <c r="AY3482" s="197" t="s">
        <v>205</v>
      </c>
    </row>
    <row r="3483" s="13" customFormat="1">
      <c r="B3483" s="203"/>
      <c r="D3483" s="196" t="s">
        <v>213</v>
      </c>
      <c r="E3483" s="204" t="s">
        <v>1</v>
      </c>
      <c r="F3483" s="205" t="s">
        <v>515</v>
      </c>
      <c r="H3483" s="206">
        <v>16.965</v>
      </c>
      <c r="I3483" s="207"/>
      <c r="L3483" s="203"/>
      <c r="M3483" s="208"/>
      <c r="N3483" s="209"/>
      <c r="O3483" s="209"/>
      <c r="P3483" s="209"/>
      <c r="Q3483" s="209"/>
      <c r="R3483" s="209"/>
      <c r="S3483" s="209"/>
      <c r="T3483" s="210"/>
      <c r="AT3483" s="204" t="s">
        <v>213</v>
      </c>
      <c r="AU3483" s="204" t="s">
        <v>82</v>
      </c>
      <c r="AV3483" s="13" t="s">
        <v>82</v>
      </c>
      <c r="AW3483" s="13" t="s">
        <v>30</v>
      </c>
      <c r="AX3483" s="13" t="s">
        <v>73</v>
      </c>
      <c r="AY3483" s="204" t="s">
        <v>205</v>
      </c>
    </row>
    <row r="3484" s="13" customFormat="1">
      <c r="B3484" s="203"/>
      <c r="D3484" s="196" t="s">
        <v>213</v>
      </c>
      <c r="E3484" s="204" t="s">
        <v>1</v>
      </c>
      <c r="F3484" s="205" t="s">
        <v>502</v>
      </c>
      <c r="H3484" s="206">
        <v>-2.2000000000000002</v>
      </c>
      <c r="I3484" s="207"/>
      <c r="L3484" s="203"/>
      <c r="M3484" s="208"/>
      <c r="N3484" s="209"/>
      <c r="O3484" s="209"/>
      <c r="P3484" s="209"/>
      <c r="Q3484" s="209"/>
      <c r="R3484" s="209"/>
      <c r="S3484" s="209"/>
      <c r="T3484" s="210"/>
      <c r="AT3484" s="204" t="s">
        <v>213</v>
      </c>
      <c r="AU3484" s="204" t="s">
        <v>82</v>
      </c>
      <c r="AV3484" s="13" t="s">
        <v>82</v>
      </c>
      <c r="AW3484" s="13" t="s">
        <v>30</v>
      </c>
      <c r="AX3484" s="13" t="s">
        <v>73</v>
      </c>
      <c r="AY3484" s="204" t="s">
        <v>205</v>
      </c>
    </row>
    <row r="3485" s="12" customFormat="1">
      <c r="B3485" s="195"/>
      <c r="D3485" s="196" t="s">
        <v>213</v>
      </c>
      <c r="E3485" s="197" t="s">
        <v>1</v>
      </c>
      <c r="F3485" s="198" t="s">
        <v>244</v>
      </c>
      <c r="H3485" s="197" t="s">
        <v>1</v>
      </c>
      <c r="I3485" s="199"/>
      <c r="L3485" s="195"/>
      <c r="M3485" s="200"/>
      <c r="N3485" s="201"/>
      <c r="O3485" s="201"/>
      <c r="P3485" s="201"/>
      <c r="Q3485" s="201"/>
      <c r="R3485" s="201"/>
      <c r="S3485" s="201"/>
      <c r="T3485" s="202"/>
      <c r="AT3485" s="197" t="s">
        <v>213</v>
      </c>
      <c r="AU3485" s="197" t="s">
        <v>82</v>
      </c>
      <c r="AV3485" s="12" t="s">
        <v>80</v>
      </c>
      <c r="AW3485" s="12" t="s">
        <v>30</v>
      </c>
      <c r="AX3485" s="12" t="s">
        <v>73</v>
      </c>
      <c r="AY3485" s="197" t="s">
        <v>205</v>
      </c>
    </row>
    <row r="3486" s="13" customFormat="1">
      <c r="B3486" s="203"/>
      <c r="D3486" s="196" t="s">
        <v>213</v>
      </c>
      <c r="E3486" s="204" t="s">
        <v>1</v>
      </c>
      <c r="F3486" s="205" t="s">
        <v>516</v>
      </c>
      <c r="H3486" s="206">
        <v>73.962999999999994</v>
      </c>
      <c r="I3486" s="207"/>
      <c r="L3486" s="203"/>
      <c r="M3486" s="208"/>
      <c r="N3486" s="209"/>
      <c r="O3486" s="209"/>
      <c r="P3486" s="209"/>
      <c r="Q3486" s="209"/>
      <c r="R3486" s="209"/>
      <c r="S3486" s="209"/>
      <c r="T3486" s="210"/>
      <c r="AT3486" s="204" t="s">
        <v>213</v>
      </c>
      <c r="AU3486" s="204" t="s">
        <v>82</v>
      </c>
      <c r="AV3486" s="13" t="s">
        <v>82</v>
      </c>
      <c r="AW3486" s="13" t="s">
        <v>30</v>
      </c>
      <c r="AX3486" s="13" t="s">
        <v>73</v>
      </c>
      <c r="AY3486" s="204" t="s">
        <v>205</v>
      </c>
    </row>
    <row r="3487" s="13" customFormat="1">
      <c r="B3487" s="203"/>
      <c r="D3487" s="196" t="s">
        <v>213</v>
      </c>
      <c r="E3487" s="204" t="s">
        <v>1</v>
      </c>
      <c r="F3487" s="205" t="s">
        <v>489</v>
      </c>
      <c r="H3487" s="206">
        <v>-4.5999999999999996</v>
      </c>
      <c r="I3487" s="207"/>
      <c r="L3487" s="203"/>
      <c r="M3487" s="208"/>
      <c r="N3487" s="209"/>
      <c r="O3487" s="209"/>
      <c r="P3487" s="209"/>
      <c r="Q3487" s="209"/>
      <c r="R3487" s="209"/>
      <c r="S3487" s="209"/>
      <c r="T3487" s="210"/>
      <c r="AT3487" s="204" t="s">
        <v>213</v>
      </c>
      <c r="AU3487" s="204" t="s">
        <v>82</v>
      </c>
      <c r="AV3487" s="13" t="s">
        <v>82</v>
      </c>
      <c r="AW3487" s="13" t="s">
        <v>30</v>
      </c>
      <c r="AX3487" s="13" t="s">
        <v>73</v>
      </c>
      <c r="AY3487" s="204" t="s">
        <v>205</v>
      </c>
    </row>
    <row r="3488" s="12" customFormat="1">
      <c r="B3488" s="195"/>
      <c r="D3488" s="196" t="s">
        <v>213</v>
      </c>
      <c r="E3488" s="197" t="s">
        <v>1</v>
      </c>
      <c r="F3488" s="198" t="s">
        <v>378</v>
      </c>
      <c r="H3488" s="197" t="s">
        <v>1</v>
      </c>
      <c r="I3488" s="199"/>
      <c r="L3488" s="195"/>
      <c r="M3488" s="200"/>
      <c r="N3488" s="201"/>
      <c r="O3488" s="201"/>
      <c r="P3488" s="201"/>
      <c r="Q3488" s="201"/>
      <c r="R3488" s="201"/>
      <c r="S3488" s="201"/>
      <c r="T3488" s="202"/>
      <c r="AT3488" s="197" t="s">
        <v>213</v>
      </c>
      <c r="AU3488" s="197" t="s">
        <v>82</v>
      </c>
      <c r="AV3488" s="12" t="s">
        <v>80</v>
      </c>
      <c r="AW3488" s="12" t="s">
        <v>30</v>
      </c>
      <c r="AX3488" s="12" t="s">
        <v>73</v>
      </c>
      <c r="AY3488" s="197" t="s">
        <v>205</v>
      </c>
    </row>
    <row r="3489" s="13" customFormat="1">
      <c r="B3489" s="203"/>
      <c r="D3489" s="196" t="s">
        <v>213</v>
      </c>
      <c r="E3489" s="204" t="s">
        <v>1</v>
      </c>
      <c r="F3489" s="205" t="s">
        <v>517</v>
      </c>
      <c r="H3489" s="206">
        <v>18.611000000000001</v>
      </c>
      <c r="I3489" s="207"/>
      <c r="L3489" s="203"/>
      <c r="M3489" s="208"/>
      <c r="N3489" s="209"/>
      <c r="O3489" s="209"/>
      <c r="P3489" s="209"/>
      <c r="Q3489" s="209"/>
      <c r="R3489" s="209"/>
      <c r="S3489" s="209"/>
      <c r="T3489" s="210"/>
      <c r="AT3489" s="204" t="s">
        <v>213</v>
      </c>
      <c r="AU3489" s="204" t="s">
        <v>82</v>
      </c>
      <c r="AV3489" s="13" t="s">
        <v>82</v>
      </c>
      <c r="AW3489" s="13" t="s">
        <v>30</v>
      </c>
      <c r="AX3489" s="13" t="s">
        <v>73</v>
      </c>
      <c r="AY3489" s="204" t="s">
        <v>205</v>
      </c>
    </row>
    <row r="3490" s="13" customFormat="1">
      <c r="B3490" s="203"/>
      <c r="D3490" s="196" t="s">
        <v>213</v>
      </c>
      <c r="E3490" s="204" t="s">
        <v>1</v>
      </c>
      <c r="F3490" s="205" t="s">
        <v>492</v>
      </c>
      <c r="H3490" s="206">
        <v>-2.7999999999999998</v>
      </c>
      <c r="I3490" s="207"/>
      <c r="L3490" s="203"/>
      <c r="M3490" s="208"/>
      <c r="N3490" s="209"/>
      <c r="O3490" s="209"/>
      <c r="P3490" s="209"/>
      <c r="Q3490" s="209"/>
      <c r="R3490" s="209"/>
      <c r="S3490" s="209"/>
      <c r="T3490" s="210"/>
      <c r="AT3490" s="204" t="s">
        <v>213</v>
      </c>
      <c r="AU3490" s="204" t="s">
        <v>82</v>
      </c>
      <c r="AV3490" s="13" t="s">
        <v>82</v>
      </c>
      <c r="AW3490" s="13" t="s">
        <v>30</v>
      </c>
      <c r="AX3490" s="13" t="s">
        <v>73</v>
      </c>
      <c r="AY3490" s="204" t="s">
        <v>205</v>
      </c>
    </row>
    <row r="3491" s="12" customFormat="1">
      <c r="B3491" s="195"/>
      <c r="D3491" s="196" t="s">
        <v>213</v>
      </c>
      <c r="E3491" s="197" t="s">
        <v>1</v>
      </c>
      <c r="F3491" s="198" t="s">
        <v>380</v>
      </c>
      <c r="H3491" s="197" t="s">
        <v>1</v>
      </c>
      <c r="I3491" s="199"/>
      <c r="L3491" s="195"/>
      <c r="M3491" s="200"/>
      <c r="N3491" s="201"/>
      <c r="O3491" s="201"/>
      <c r="P3491" s="201"/>
      <c r="Q3491" s="201"/>
      <c r="R3491" s="201"/>
      <c r="S3491" s="201"/>
      <c r="T3491" s="202"/>
      <c r="AT3491" s="197" t="s">
        <v>213</v>
      </c>
      <c r="AU3491" s="197" t="s">
        <v>82</v>
      </c>
      <c r="AV3491" s="12" t="s">
        <v>80</v>
      </c>
      <c r="AW3491" s="12" t="s">
        <v>30</v>
      </c>
      <c r="AX3491" s="12" t="s">
        <v>73</v>
      </c>
      <c r="AY3491" s="197" t="s">
        <v>205</v>
      </c>
    </row>
    <row r="3492" s="13" customFormat="1">
      <c r="B3492" s="203"/>
      <c r="D3492" s="196" t="s">
        <v>213</v>
      </c>
      <c r="E3492" s="204" t="s">
        <v>1</v>
      </c>
      <c r="F3492" s="205" t="s">
        <v>518</v>
      </c>
      <c r="H3492" s="206">
        <v>18.167000000000002</v>
      </c>
      <c r="I3492" s="207"/>
      <c r="L3492" s="203"/>
      <c r="M3492" s="208"/>
      <c r="N3492" s="209"/>
      <c r="O3492" s="209"/>
      <c r="P3492" s="209"/>
      <c r="Q3492" s="209"/>
      <c r="R3492" s="209"/>
      <c r="S3492" s="209"/>
      <c r="T3492" s="210"/>
      <c r="AT3492" s="204" t="s">
        <v>213</v>
      </c>
      <c r="AU3492" s="204" t="s">
        <v>82</v>
      </c>
      <c r="AV3492" s="13" t="s">
        <v>82</v>
      </c>
      <c r="AW3492" s="13" t="s">
        <v>30</v>
      </c>
      <c r="AX3492" s="13" t="s">
        <v>73</v>
      </c>
      <c r="AY3492" s="204" t="s">
        <v>205</v>
      </c>
    </row>
    <row r="3493" s="13" customFormat="1">
      <c r="B3493" s="203"/>
      <c r="D3493" s="196" t="s">
        <v>213</v>
      </c>
      <c r="E3493" s="204" t="s">
        <v>1</v>
      </c>
      <c r="F3493" s="205" t="s">
        <v>492</v>
      </c>
      <c r="H3493" s="206">
        <v>-2.7999999999999998</v>
      </c>
      <c r="I3493" s="207"/>
      <c r="L3493" s="203"/>
      <c r="M3493" s="208"/>
      <c r="N3493" s="209"/>
      <c r="O3493" s="209"/>
      <c r="P3493" s="209"/>
      <c r="Q3493" s="209"/>
      <c r="R3493" s="209"/>
      <c r="S3493" s="209"/>
      <c r="T3493" s="210"/>
      <c r="AT3493" s="204" t="s">
        <v>213</v>
      </c>
      <c r="AU3493" s="204" t="s">
        <v>82</v>
      </c>
      <c r="AV3493" s="13" t="s">
        <v>82</v>
      </c>
      <c r="AW3493" s="13" t="s">
        <v>30</v>
      </c>
      <c r="AX3493" s="13" t="s">
        <v>73</v>
      </c>
      <c r="AY3493" s="204" t="s">
        <v>205</v>
      </c>
    </row>
    <row r="3494" s="12" customFormat="1">
      <c r="B3494" s="195"/>
      <c r="D3494" s="196" t="s">
        <v>213</v>
      </c>
      <c r="E3494" s="197" t="s">
        <v>1</v>
      </c>
      <c r="F3494" s="198" t="s">
        <v>382</v>
      </c>
      <c r="H3494" s="197" t="s">
        <v>1</v>
      </c>
      <c r="I3494" s="199"/>
      <c r="L3494" s="195"/>
      <c r="M3494" s="200"/>
      <c r="N3494" s="201"/>
      <c r="O3494" s="201"/>
      <c r="P3494" s="201"/>
      <c r="Q3494" s="201"/>
      <c r="R3494" s="201"/>
      <c r="S3494" s="201"/>
      <c r="T3494" s="202"/>
      <c r="AT3494" s="197" t="s">
        <v>213</v>
      </c>
      <c r="AU3494" s="197" t="s">
        <v>82</v>
      </c>
      <c r="AV3494" s="12" t="s">
        <v>80</v>
      </c>
      <c r="AW3494" s="12" t="s">
        <v>30</v>
      </c>
      <c r="AX3494" s="12" t="s">
        <v>73</v>
      </c>
      <c r="AY3494" s="197" t="s">
        <v>205</v>
      </c>
    </row>
    <row r="3495" s="13" customFormat="1">
      <c r="B3495" s="203"/>
      <c r="D3495" s="196" t="s">
        <v>213</v>
      </c>
      <c r="E3495" s="204" t="s">
        <v>1</v>
      </c>
      <c r="F3495" s="205" t="s">
        <v>519</v>
      </c>
      <c r="H3495" s="206">
        <v>17.001999999999999</v>
      </c>
      <c r="I3495" s="207"/>
      <c r="L3495" s="203"/>
      <c r="M3495" s="208"/>
      <c r="N3495" s="209"/>
      <c r="O3495" s="209"/>
      <c r="P3495" s="209"/>
      <c r="Q3495" s="209"/>
      <c r="R3495" s="209"/>
      <c r="S3495" s="209"/>
      <c r="T3495" s="210"/>
      <c r="AT3495" s="204" t="s">
        <v>213</v>
      </c>
      <c r="AU3495" s="204" t="s">
        <v>82</v>
      </c>
      <c r="AV3495" s="13" t="s">
        <v>82</v>
      </c>
      <c r="AW3495" s="13" t="s">
        <v>30</v>
      </c>
      <c r="AX3495" s="13" t="s">
        <v>73</v>
      </c>
      <c r="AY3495" s="204" t="s">
        <v>205</v>
      </c>
    </row>
    <row r="3496" s="13" customFormat="1">
      <c r="B3496" s="203"/>
      <c r="D3496" s="196" t="s">
        <v>213</v>
      </c>
      <c r="E3496" s="204" t="s">
        <v>1</v>
      </c>
      <c r="F3496" s="205" t="s">
        <v>502</v>
      </c>
      <c r="H3496" s="206">
        <v>-2.2000000000000002</v>
      </c>
      <c r="I3496" s="207"/>
      <c r="L3496" s="203"/>
      <c r="M3496" s="208"/>
      <c r="N3496" s="209"/>
      <c r="O3496" s="209"/>
      <c r="P3496" s="209"/>
      <c r="Q3496" s="209"/>
      <c r="R3496" s="209"/>
      <c r="S3496" s="209"/>
      <c r="T3496" s="210"/>
      <c r="AT3496" s="204" t="s">
        <v>213</v>
      </c>
      <c r="AU3496" s="204" t="s">
        <v>82</v>
      </c>
      <c r="AV3496" s="13" t="s">
        <v>82</v>
      </c>
      <c r="AW3496" s="13" t="s">
        <v>30</v>
      </c>
      <c r="AX3496" s="13" t="s">
        <v>73</v>
      </c>
      <c r="AY3496" s="204" t="s">
        <v>205</v>
      </c>
    </row>
    <row r="3497" s="12" customFormat="1">
      <c r="B3497" s="195"/>
      <c r="D3497" s="196" t="s">
        <v>213</v>
      </c>
      <c r="E3497" s="197" t="s">
        <v>1</v>
      </c>
      <c r="F3497" s="198" t="s">
        <v>382</v>
      </c>
      <c r="H3497" s="197" t="s">
        <v>1</v>
      </c>
      <c r="I3497" s="199"/>
      <c r="L3497" s="195"/>
      <c r="M3497" s="200"/>
      <c r="N3497" s="201"/>
      <c r="O3497" s="201"/>
      <c r="P3497" s="201"/>
      <c r="Q3497" s="201"/>
      <c r="R3497" s="201"/>
      <c r="S3497" s="201"/>
      <c r="T3497" s="202"/>
      <c r="AT3497" s="197" t="s">
        <v>213</v>
      </c>
      <c r="AU3497" s="197" t="s">
        <v>82</v>
      </c>
      <c r="AV3497" s="12" t="s">
        <v>80</v>
      </c>
      <c r="AW3497" s="12" t="s">
        <v>30</v>
      </c>
      <c r="AX3497" s="12" t="s">
        <v>73</v>
      </c>
      <c r="AY3497" s="197" t="s">
        <v>205</v>
      </c>
    </row>
    <row r="3498" s="13" customFormat="1">
      <c r="B3498" s="203"/>
      <c r="D3498" s="196" t="s">
        <v>213</v>
      </c>
      <c r="E3498" s="204" t="s">
        <v>1</v>
      </c>
      <c r="F3498" s="205" t="s">
        <v>520</v>
      </c>
      <c r="H3498" s="206">
        <v>74.055999999999997</v>
      </c>
      <c r="I3498" s="207"/>
      <c r="L3498" s="203"/>
      <c r="M3498" s="208"/>
      <c r="N3498" s="209"/>
      <c r="O3498" s="209"/>
      <c r="P3498" s="209"/>
      <c r="Q3498" s="209"/>
      <c r="R3498" s="209"/>
      <c r="S3498" s="209"/>
      <c r="T3498" s="210"/>
      <c r="AT3498" s="204" t="s">
        <v>213</v>
      </c>
      <c r="AU3498" s="204" t="s">
        <v>82</v>
      </c>
      <c r="AV3498" s="13" t="s">
        <v>82</v>
      </c>
      <c r="AW3498" s="13" t="s">
        <v>30</v>
      </c>
      <c r="AX3498" s="13" t="s">
        <v>73</v>
      </c>
      <c r="AY3498" s="204" t="s">
        <v>205</v>
      </c>
    </row>
    <row r="3499" s="13" customFormat="1">
      <c r="B3499" s="203"/>
      <c r="D3499" s="196" t="s">
        <v>213</v>
      </c>
      <c r="E3499" s="204" t="s">
        <v>1</v>
      </c>
      <c r="F3499" s="205" t="s">
        <v>489</v>
      </c>
      <c r="H3499" s="206">
        <v>-4.5999999999999996</v>
      </c>
      <c r="I3499" s="207"/>
      <c r="L3499" s="203"/>
      <c r="M3499" s="208"/>
      <c r="N3499" s="209"/>
      <c r="O3499" s="209"/>
      <c r="P3499" s="209"/>
      <c r="Q3499" s="209"/>
      <c r="R3499" s="209"/>
      <c r="S3499" s="209"/>
      <c r="T3499" s="210"/>
      <c r="AT3499" s="204" t="s">
        <v>213</v>
      </c>
      <c r="AU3499" s="204" t="s">
        <v>82</v>
      </c>
      <c r="AV3499" s="13" t="s">
        <v>82</v>
      </c>
      <c r="AW3499" s="13" t="s">
        <v>30</v>
      </c>
      <c r="AX3499" s="13" t="s">
        <v>73</v>
      </c>
      <c r="AY3499" s="204" t="s">
        <v>205</v>
      </c>
    </row>
    <row r="3500" s="13" customFormat="1">
      <c r="B3500" s="203"/>
      <c r="D3500" s="196" t="s">
        <v>213</v>
      </c>
      <c r="E3500" s="204" t="s">
        <v>1</v>
      </c>
      <c r="F3500" s="205" t="s">
        <v>521</v>
      </c>
      <c r="H3500" s="206">
        <v>-1.45</v>
      </c>
      <c r="I3500" s="207"/>
      <c r="L3500" s="203"/>
      <c r="M3500" s="208"/>
      <c r="N3500" s="209"/>
      <c r="O3500" s="209"/>
      <c r="P3500" s="209"/>
      <c r="Q3500" s="209"/>
      <c r="R3500" s="209"/>
      <c r="S3500" s="209"/>
      <c r="T3500" s="210"/>
      <c r="AT3500" s="204" t="s">
        <v>213</v>
      </c>
      <c r="AU3500" s="204" t="s">
        <v>82</v>
      </c>
      <c r="AV3500" s="13" t="s">
        <v>82</v>
      </c>
      <c r="AW3500" s="13" t="s">
        <v>30</v>
      </c>
      <c r="AX3500" s="13" t="s">
        <v>73</v>
      </c>
      <c r="AY3500" s="204" t="s">
        <v>205</v>
      </c>
    </row>
    <row r="3501" s="12" customFormat="1">
      <c r="B3501" s="195"/>
      <c r="D3501" s="196" t="s">
        <v>213</v>
      </c>
      <c r="E3501" s="197" t="s">
        <v>1</v>
      </c>
      <c r="F3501" s="198" t="s">
        <v>385</v>
      </c>
      <c r="H3501" s="197" t="s">
        <v>1</v>
      </c>
      <c r="I3501" s="199"/>
      <c r="L3501" s="195"/>
      <c r="M3501" s="200"/>
      <c r="N3501" s="201"/>
      <c r="O3501" s="201"/>
      <c r="P3501" s="201"/>
      <c r="Q3501" s="201"/>
      <c r="R3501" s="201"/>
      <c r="S3501" s="201"/>
      <c r="T3501" s="202"/>
      <c r="AT3501" s="197" t="s">
        <v>213</v>
      </c>
      <c r="AU3501" s="197" t="s">
        <v>82</v>
      </c>
      <c r="AV3501" s="12" t="s">
        <v>80</v>
      </c>
      <c r="AW3501" s="12" t="s">
        <v>30</v>
      </c>
      <c r="AX3501" s="12" t="s">
        <v>73</v>
      </c>
      <c r="AY3501" s="197" t="s">
        <v>205</v>
      </c>
    </row>
    <row r="3502" s="13" customFormat="1">
      <c r="B3502" s="203"/>
      <c r="D3502" s="196" t="s">
        <v>213</v>
      </c>
      <c r="E3502" s="204" t="s">
        <v>1</v>
      </c>
      <c r="F3502" s="205" t="s">
        <v>493</v>
      </c>
      <c r="H3502" s="206">
        <v>18.907</v>
      </c>
      <c r="I3502" s="207"/>
      <c r="L3502" s="203"/>
      <c r="M3502" s="208"/>
      <c r="N3502" s="209"/>
      <c r="O3502" s="209"/>
      <c r="P3502" s="209"/>
      <c r="Q3502" s="209"/>
      <c r="R3502" s="209"/>
      <c r="S3502" s="209"/>
      <c r="T3502" s="210"/>
      <c r="AT3502" s="204" t="s">
        <v>213</v>
      </c>
      <c r="AU3502" s="204" t="s">
        <v>82</v>
      </c>
      <c r="AV3502" s="13" t="s">
        <v>82</v>
      </c>
      <c r="AW3502" s="13" t="s">
        <v>30</v>
      </c>
      <c r="AX3502" s="13" t="s">
        <v>73</v>
      </c>
      <c r="AY3502" s="204" t="s">
        <v>205</v>
      </c>
    </row>
    <row r="3503" s="13" customFormat="1">
      <c r="B3503" s="203"/>
      <c r="D3503" s="196" t="s">
        <v>213</v>
      </c>
      <c r="E3503" s="204" t="s">
        <v>1</v>
      </c>
      <c r="F3503" s="205" t="s">
        <v>492</v>
      </c>
      <c r="H3503" s="206">
        <v>-2.7999999999999998</v>
      </c>
      <c r="I3503" s="207"/>
      <c r="L3503" s="203"/>
      <c r="M3503" s="208"/>
      <c r="N3503" s="209"/>
      <c r="O3503" s="209"/>
      <c r="P3503" s="209"/>
      <c r="Q3503" s="209"/>
      <c r="R3503" s="209"/>
      <c r="S3503" s="209"/>
      <c r="T3503" s="210"/>
      <c r="AT3503" s="204" t="s">
        <v>213</v>
      </c>
      <c r="AU3503" s="204" t="s">
        <v>82</v>
      </c>
      <c r="AV3503" s="13" t="s">
        <v>82</v>
      </c>
      <c r="AW3503" s="13" t="s">
        <v>30</v>
      </c>
      <c r="AX3503" s="13" t="s">
        <v>73</v>
      </c>
      <c r="AY3503" s="204" t="s">
        <v>205</v>
      </c>
    </row>
    <row r="3504" s="12" customFormat="1">
      <c r="B3504" s="195"/>
      <c r="D3504" s="196" t="s">
        <v>213</v>
      </c>
      <c r="E3504" s="197" t="s">
        <v>1</v>
      </c>
      <c r="F3504" s="198" t="s">
        <v>386</v>
      </c>
      <c r="H3504" s="197" t="s">
        <v>1</v>
      </c>
      <c r="I3504" s="199"/>
      <c r="L3504" s="195"/>
      <c r="M3504" s="200"/>
      <c r="N3504" s="201"/>
      <c r="O3504" s="201"/>
      <c r="P3504" s="201"/>
      <c r="Q3504" s="201"/>
      <c r="R3504" s="201"/>
      <c r="S3504" s="201"/>
      <c r="T3504" s="202"/>
      <c r="AT3504" s="197" t="s">
        <v>213</v>
      </c>
      <c r="AU3504" s="197" t="s">
        <v>82</v>
      </c>
      <c r="AV3504" s="12" t="s">
        <v>80</v>
      </c>
      <c r="AW3504" s="12" t="s">
        <v>30</v>
      </c>
      <c r="AX3504" s="12" t="s">
        <v>73</v>
      </c>
      <c r="AY3504" s="197" t="s">
        <v>205</v>
      </c>
    </row>
    <row r="3505" s="13" customFormat="1">
      <c r="B3505" s="203"/>
      <c r="D3505" s="196" t="s">
        <v>213</v>
      </c>
      <c r="E3505" s="204" t="s">
        <v>1</v>
      </c>
      <c r="F3505" s="205" t="s">
        <v>493</v>
      </c>
      <c r="H3505" s="206">
        <v>18.907</v>
      </c>
      <c r="I3505" s="207"/>
      <c r="L3505" s="203"/>
      <c r="M3505" s="208"/>
      <c r="N3505" s="209"/>
      <c r="O3505" s="209"/>
      <c r="P3505" s="209"/>
      <c r="Q3505" s="209"/>
      <c r="R3505" s="209"/>
      <c r="S3505" s="209"/>
      <c r="T3505" s="210"/>
      <c r="AT3505" s="204" t="s">
        <v>213</v>
      </c>
      <c r="AU3505" s="204" t="s">
        <v>82</v>
      </c>
      <c r="AV3505" s="13" t="s">
        <v>82</v>
      </c>
      <c r="AW3505" s="13" t="s">
        <v>30</v>
      </c>
      <c r="AX3505" s="13" t="s">
        <v>73</v>
      </c>
      <c r="AY3505" s="204" t="s">
        <v>205</v>
      </c>
    </row>
    <row r="3506" s="13" customFormat="1">
      <c r="B3506" s="203"/>
      <c r="D3506" s="196" t="s">
        <v>213</v>
      </c>
      <c r="E3506" s="204" t="s">
        <v>1</v>
      </c>
      <c r="F3506" s="205" t="s">
        <v>492</v>
      </c>
      <c r="H3506" s="206">
        <v>-2.7999999999999998</v>
      </c>
      <c r="I3506" s="207"/>
      <c r="L3506" s="203"/>
      <c r="M3506" s="208"/>
      <c r="N3506" s="209"/>
      <c r="O3506" s="209"/>
      <c r="P3506" s="209"/>
      <c r="Q3506" s="209"/>
      <c r="R3506" s="209"/>
      <c r="S3506" s="209"/>
      <c r="T3506" s="210"/>
      <c r="AT3506" s="204" t="s">
        <v>213</v>
      </c>
      <c r="AU3506" s="204" t="s">
        <v>82</v>
      </c>
      <c r="AV3506" s="13" t="s">
        <v>82</v>
      </c>
      <c r="AW3506" s="13" t="s">
        <v>30</v>
      </c>
      <c r="AX3506" s="13" t="s">
        <v>73</v>
      </c>
      <c r="AY3506" s="204" t="s">
        <v>205</v>
      </c>
    </row>
    <row r="3507" s="12" customFormat="1">
      <c r="B3507" s="195"/>
      <c r="D3507" s="196" t="s">
        <v>213</v>
      </c>
      <c r="E3507" s="197" t="s">
        <v>1</v>
      </c>
      <c r="F3507" s="198" t="s">
        <v>387</v>
      </c>
      <c r="H3507" s="197" t="s">
        <v>1</v>
      </c>
      <c r="I3507" s="199"/>
      <c r="L3507" s="195"/>
      <c r="M3507" s="200"/>
      <c r="N3507" s="201"/>
      <c r="O3507" s="201"/>
      <c r="P3507" s="201"/>
      <c r="Q3507" s="201"/>
      <c r="R3507" s="201"/>
      <c r="S3507" s="201"/>
      <c r="T3507" s="202"/>
      <c r="AT3507" s="197" t="s">
        <v>213</v>
      </c>
      <c r="AU3507" s="197" t="s">
        <v>82</v>
      </c>
      <c r="AV3507" s="12" t="s">
        <v>80</v>
      </c>
      <c r="AW3507" s="12" t="s">
        <v>30</v>
      </c>
      <c r="AX3507" s="12" t="s">
        <v>73</v>
      </c>
      <c r="AY3507" s="197" t="s">
        <v>205</v>
      </c>
    </row>
    <row r="3508" s="13" customFormat="1">
      <c r="B3508" s="203"/>
      <c r="D3508" s="196" t="s">
        <v>213</v>
      </c>
      <c r="E3508" s="204" t="s">
        <v>1</v>
      </c>
      <c r="F3508" s="205" t="s">
        <v>522</v>
      </c>
      <c r="H3508" s="206">
        <v>22.57</v>
      </c>
      <c r="I3508" s="207"/>
      <c r="L3508" s="203"/>
      <c r="M3508" s="208"/>
      <c r="N3508" s="209"/>
      <c r="O3508" s="209"/>
      <c r="P3508" s="209"/>
      <c r="Q3508" s="209"/>
      <c r="R3508" s="209"/>
      <c r="S3508" s="209"/>
      <c r="T3508" s="210"/>
      <c r="AT3508" s="204" t="s">
        <v>213</v>
      </c>
      <c r="AU3508" s="204" t="s">
        <v>82</v>
      </c>
      <c r="AV3508" s="13" t="s">
        <v>82</v>
      </c>
      <c r="AW3508" s="13" t="s">
        <v>30</v>
      </c>
      <c r="AX3508" s="13" t="s">
        <v>73</v>
      </c>
      <c r="AY3508" s="204" t="s">
        <v>205</v>
      </c>
    </row>
    <row r="3509" s="13" customFormat="1">
      <c r="B3509" s="203"/>
      <c r="D3509" s="196" t="s">
        <v>213</v>
      </c>
      <c r="E3509" s="204" t="s">
        <v>1</v>
      </c>
      <c r="F3509" s="205" t="s">
        <v>492</v>
      </c>
      <c r="H3509" s="206">
        <v>-2.7999999999999998</v>
      </c>
      <c r="I3509" s="207"/>
      <c r="L3509" s="203"/>
      <c r="M3509" s="208"/>
      <c r="N3509" s="209"/>
      <c r="O3509" s="209"/>
      <c r="P3509" s="209"/>
      <c r="Q3509" s="209"/>
      <c r="R3509" s="209"/>
      <c r="S3509" s="209"/>
      <c r="T3509" s="210"/>
      <c r="AT3509" s="204" t="s">
        <v>213</v>
      </c>
      <c r="AU3509" s="204" t="s">
        <v>82</v>
      </c>
      <c r="AV3509" s="13" t="s">
        <v>82</v>
      </c>
      <c r="AW3509" s="13" t="s">
        <v>30</v>
      </c>
      <c r="AX3509" s="13" t="s">
        <v>73</v>
      </c>
      <c r="AY3509" s="204" t="s">
        <v>205</v>
      </c>
    </row>
    <row r="3510" s="12" customFormat="1">
      <c r="B3510" s="195"/>
      <c r="D3510" s="196" t="s">
        <v>213</v>
      </c>
      <c r="E3510" s="197" t="s">
        <v>1</v>
      </c>
      <c r="F3510" s="198" t="s">
        <v>389</v>
      </c>
      <c r="H3510" s="197" t="s">
        <v>1</v>
      </c>
      <c r="I3510" s="199"/>
      <c r="L3510" s="195"/>
      <c r="M3510" s="200"/>
      <c r="N3510" s="201"/>
      <c r="O3510" s="201"/>
      <c r="P3510" s="201"/>
      <c r="Q3510" s="201"/>
      <c r="R3510" s="201"/>
      <c r="S3510" s="201"/>
      <c r="T3510" s="202"/>
      <c r="AT3510" s="197" t="s">
        <v>213</v>
      </c>
      <c r="AU3510" s="197" t="s">
        <v>82</v>
      </c>
      <c r="AV3510" s="12" t="s">
        <v>80</v>
      </c>
      <c r="AW3510" s="12" t="s">
        <v>30</v>
      </c>
      <c r="AX3510" s="12" t="s">
        <v>73</v>
      </c>
      <c r="AY3510" s="197" t="s">
        <v>205</v>
      </c>
    </row>
    <row r="3511" s="13" customFormat="1">
      <c r="B3511" s="203"/>
      <c r="D3511" s="196" t="s">
        <v>213</v>
      </c>
      <c r="E3511" s="204" t="s">
        <v>1</v>
      </c>
      <c r="F3511" s="205" t="s">
        <v>523</v>
      </c>
      <c r="H3511" s="206">
        <v>16.983000000000001</v>
      </c>
      <c r="I3511" s="207"/>
      <c r="L3511" s="203"/>
      <c r="M3511" s="208"/>
      <c r="N3511" s="209"/>
      <c r="O3511" s="209"/>
      <c r="P3511" s="209"/>
      <c r="Q3511" s="209"/>
      <c r="R3511" s="209"/>
      <c r="S3511" s="209"/>
      <c r="T3511" s="210"/>
      <c r="AT3511" s="204" t="s">
        <v>213</v>
      </c>
      <c r="AU3511" s="204" t="s">
        <v>82</v>
      </c>
      <c r="AV3511" s="13" t="s">
        <v>82</v>
      </c>
      <c r="AW3511" s="13" t="s">
        <v>30</v>
      </c>
      <c r="AX3511" s="13" t="s">
        <v>73</v>
      </c>
      <c r="AY3511" s="204" t="s">
        <v>205</v>
      </c>
    </row>
    <row r="3512" s="13" customFormat="1">
      <c r="B3512" s="203"/>
      <c r="D3512" s="196" t="s">
        <v>213</v>
      </c>
      <c r="E3512" s="204" t="s">
        <v>1</v>
      </c>
      <c r="F3512" s="205" t="s">
        <v>502</v>
      </c>
      <c r="H3512" s="206">
        <v>-2.2000000000000002</v>
      </c>
      <c r="I3512" s="207"/>
      <c r="L3512" s="203"/>
      <c r="M3512" s="208"/>
      <c r="N3512" s="209"/>
      <c r="O3512" s="209"/>
      <c r="P3512" s="209"/>
      <c r="Q3512" s="209"/>
      <c r="R3512" s="209"/>
      <c r="S3512" s="209"/>
      <c r="T3512" s="210"/>
      <c r="AT3512" s="204" t="s">
        <v>213</v>
      </c>
      <c r="AU3512" s="204" t="s">
        <v>82</v>
      </c>
      <c r="AV3512" s="13" t="s">
        <v>82</v>
      </c>
      <c r="AW3512" s="13" t="s">
        <v>30</v>
      </c>
      <c r="AX3512" s="13" t="s">
        <v>73</v>
      </c>
      <c r="AY3512" s="204" t="s">
        <v>205</v>
      </c>
    </row>
    <row r="3513" s="12" customFormat="1">
      <c r="B3513" s="195"/>
      <c r="D3513" s="196" t="s">
        <v>213</v>
      </c>
      <c r="E3513" s="197" t="s">
        <v>1</v>
      </c>
      <c r="F3513" s="198" t="s">
        <v>389</v>
      </c>
      <c r="H3513" s="197" t="s">
        <v>1</v>
      </c>
      <c r="I3513" s="199"/>
      <c r="L3513" s="195"/>
      <c r="M3513" s="200"/>
      <c r="N3513" s="201"/>
      <c r="O3513" s="201"/>
      <c r="P3513" s="201"/>
      <c r="Q3513" s="201"/>
      <c r="R3513" s="201"/>
      <c r="S3513" s="201"/>
      <c r="T3513" s="202"/>
      <c r="AT3513" s="197" t="s">
        <v>213</v>
      </c>
      <c r="AU3513" s="197" t="s">
        <v>82</v>
      </c>
      <c r="AV3513" s="12" t="s">
        <v>80</v>
      </c>
      <c r="AW3513" s="12" t="s">
        <v>30</v>
      </c>
      <c r="AX3513" s="12" t="s">
        <v>73</v>
      </c>
      <c r="AY3513" s="197" t="s">
        <v>205</v>
      </c>
    </row>
    <row r="3514" s="13" customFormat="1">
      <c r="B3514" s="203"/>
      <c r="D3514" s="196" t="s">
        <v>213</v>
      </c>
      <c r="E3514" s="204" t="s">
        <v>1</v>
      </c>
      <c r="F3514" s="205" t="s">
        <v>524</v>
      </c>
      <c r="H3514" s="206">
        <v>74.673000000000002</v>
      </c>
      <c r="I3514" s="207"/>
      <c r="L3514" s="203"/>
      <c r="M3514" s="208"/>
      <c r="N3514" s="209"/>
      <c r="O3514" s="209"/>
      <c r="P3514" s="209"/>
      <c r="Q3514" s="209"/>
      <c r="R3514" s="209"/>
      <c r="S3514" s="209"/>
      <c r="T3514" s="210"/>
      <c r="AT3514" s="204" t="s">
        <v>213</v>
      </c>
      <c r="AU3514" s="204" t="s">
        <v>82</v>
      </c>
      <c r="AV3514" s="13" t="s">
        <v>82</v>
      </c>
      <c r="AW3514" s="13" t="s">
        <v>30</v>
      </c>
      <c r="AX3514" s="13" t="s">
        <v>73</v>
      </c>
      <c r="AY3514" s="204" t="s">
        <v>205</v>
      </c>
    </row>
    <row r="3515" s="13" customFormat="1">
      <c r="B3515" s="203"/>
      <c r="D3515" s="196" t="s">
        <v>213</v>
      </c>
      <c r="E3515" s="204" t="s">
        <v>1</v>
      </c>
      <c r="F3515" s="205" t="s">
        <v>525</v>
      </c>
      <c r="H3515" s="206">
        <v>-4.5999999999999996</v>
      </c>
      <c r="I3515" s="207"/>
      <c r="L3515" s="203"/>
      <c r="M3515" s="208"/>
      <c r="N3515" s="209"/>
      <c r="O3515" s="209"/>
      <c r="P3515" s="209"/>
      <c r="Q3515" s="209"/>
      <c r="R3515" s="209"/>
      <c r="S3515" s="209"/>
      <c r="T3515" s="210"/>
      <c r="AT3515" s="204" t="s">
        <v>213</v>
      </c>
      <c r="AU3515" s="204" t="s">
        <v>82</v>
      </c>
      <c r="AV3515" s="13" t="s">
        <v>82</v>
      </c>
      <c r="AW3515" s="13" t="s">
        <v>30</v>
      </c>
      <c r="AX3515" s="13" t="s">
        <v>73</v>
      </c>
      <c r="AY3515" s="204" t="s">
        <v>205</v>
      </c>
    </row>
    <row r="3516" s="13" customFormat="1">
      <c r="B3516" s="203"/>
      <c r="D3516" s="196" t="s">
        <v>213</v>
      </c>
      <c r="E3516" s="204" t="s">
        <v>1</v>
      </c>
      <c r="F3516" s="205" t="s">
        <v>521</v>
      </c>
      <c r="H3516" s="206">
        <v>-1.45</v>
      </c>
      <c r="I3516" s="207"/>
      <c r="L3516" s="203"/>
      <c r="M3516" s="208"/>
      <c r="N3516" s="209"/>
      <c r="O3516" s="209"/>
      <c r="P3516" s="209"/>
      <c r="Q3516" s="209"/>
      <c r="R3516" s="209"/>
      <c r="S3516" s="209"/>
      <c r="T3516" s="210"/>
      <c r="AT3516" s="204" t="s">
        <v>213</v>
      </c>
      <c r="AU3516" s="204" t="s">
        <v>82</v>
      </c>
      <c r="AV3516" s="13" t="s">
        <v>82</v>
      </c>
      <c r="AW3516" s="13" t="s">
        <v>30</v>
      </c>
      <c r="AX3516" s="13" t="s">
        <v>73</v>
      </c>
      <c r="AY3516" s="204" t="s">
        <v>205</v>
      </c>
    </row>
    <row r="3517" s="12" customFormat="1">
      <c r="B3517" s="195"/>
      <c r="D3517" s="196" t="s">
        <v>213</v>
      </c>
      <c r="E3517" s="197" t="s">
        <v>1</v>
      </c>
      <c r="F3517" s="198" t="s">
        <v>392</v>
      </c>
      <c r="H3517" s="197" t="s">
        <v>1</v>
      </c>
      <c r="I3517" s="199"/>
      <c r="L3517" s="195"/>
      <c r="M3517" s="200"/>
      <c r="N3517" s="201"/>
      <c r="O3517" s="201"/>
      <c r="P3517" s="201"/>
      <c r="Q3517" s="201"/>
      <c r="R3517" s="201"/>
      <c r="S3517" s="201"/>
      <c r="T3517" s="202"/>
      <c r="AT3517" s="197" t="s">
        <v>213</v>
      </c>
      <c r="AU3517" s="197" t="s">
        <v>82</v>
      </c>
      <c r="AV3517" s="12" t="s">
        <v>80</v>
      </c>
      <c r="AW3517" s="12" t="s">
        <v>30</v>
      </c>
      <c r="AX3517" s="12" t="s">
        <v>73</v>
      </c>
      <c r="AY3517" s="197" t="s">
        <v>205</v>
      </c>
    </row>
    <row r="3518" s="13" customFormat="1">
      <c r="B3518" s="203"/>
      <c r="D3518" s="196" t="s">
        <v>213</v>
      </c>
      <c r="E3518" s="204" t="s">
        <v>1</v>
      </c>
      <c r="F3518" s="205" t="s">
        <v>491</v>
      </c>
      <c r="H3518" s="206">
        <v>18.832999999999998</v>
      </c>
      <c r="I3518" s="207"/>
      <c r="L3518" s="203"/>
      <c r="M3518" s="208"/>
      <c r="N3518" s="209"/>
      <c r="O3518" s="209"/>
      <c r="P3518" s="209"/>
      <c r="Q3518" s="209"/>
      <c r="R3518" s="209"/>
      <c r="S3518" s="209"/>
      <c r="T3518" s="210"/>
      <c r="AT3518" s="204" t="s">
        <v>213</v>
      </c>
      <c r="AU3518" s="204" t="s">
        <v>82</v>
      </c>
      <c r="AV3518" s="13" t="s">
        <v>82</v>
      </c>
      <c r="AW3518" s="13" t="s">
        <v>30</v>
      </c>
      <c r="AX3518" s="13" t="s">
        <v>73</v>
      </c>
      <c r="AY3518" s="204" t="s">
        <v>205</v>
      </c>
    </row>
    <row r="3519" s="13" customFormat="1">
      <c r="B3519" s="203"/>
      <c r="D3519" s="196" t="s">
        <v>213</v>
      </c>
      <c r="E3519" s="204" t="s">
        <v>1</v>
      </c>
      <c r="F3519" s="205" t="s">
        <v>492</v>
      </c>
      <c r="H3519" s="206">
        <v>-2.7999999999999998</v>
      </c>
      <c r="I3519" s="207"/>
      <c r="L3519" s="203"/>
      <c r="M3519" s="208"/>
      <c r="N3519" s="209"/>
      <c r="O3519" s="209"/>
      <c r="P3519" s="209"/>
      <c r="Q3519" s="209"/>
      <c r="R3519" s="209"/>
      <c r="S3519" s="209"/>
      <c r="T3519" s="210"/>
      <c r="AT3519" s="204" t="s">
        <v>213</v>
      </c>
      <c r="AU3519" s="204" t="s">
        <v>82</v>
      </c>
      <c r="AV3519" s="13" t="s">
        <v>82</v>
      </c>
      <c r="AW3519" s="13" t="s">
        <v>30</v>
      </c>
      <c r="AX3519" s="13" t="s">
        <v>73</v>
      </c>
      <c r="AY3519" s="204" t="s">
        <v>205</v>
      </c>
    </row>
    <row r="3520" s="12" customFormat="1">
      <c r="B3520" s="195"/>
      <c r="D3520" s="196" t="s">
        <v>213</v>
      </c>
      <c r="E3520" s="197" t="s">
        <v>1</v>
      </c>
      <c r="F3520" s="198" t="s">
        <v>393</v>
      </c>
      <c r="H3520" s="197" t="s">
        <v>1</v>
      </c>
      <c r="I3520" s="199"/>
      <c r="L3520" s="195"/>
      <c r="M3520" s="200"/>
      <c r="N3520" s="201"/>
      <c r="O3520" s="201"/>
      <c r="P3520" s="201"/>
      <c r="Q3520" s="201"/>
      <c r="R3520" s="201"/>
      <c r="S3520" s="201"/>
      <c r="T3520" s="202"/>
      <c r="AT3520" s="197" t="s">
        <v>213</v>
      </c>
      <c r="AU3520" s="197" t="s">
        <v>82</v>
      </c>
      <c r="AV3520" s="12" t="s">
        <v>80</v>
      </c>
      <c r="AW3520" s="12" t="s">
        <v>30</v>
      </c>
      <c r="AX3520" s="12" t="s">
        <v>73</v>
      </c>
      <c r="AY3520" s="197" t="s">
        <v>205</v>
      </c>
    </row>
    <row r="3521" s="13" customFormat="1">
      <c r="B3521" s="203"/>
      <c r="D3521" s="196" t="s">
        <v>213</v>
      </c>
      <c r="E3521" s="204" t="s">
        <v>1</v>
      </c>
      <c r="F3521" s="205" t="s">
        <v>493</v>
      </c>
      <c r="H3521" s="206">
        <v>18.907</v>
      </c>
      <c r="I3521" s="207"/>
      <c r="L3521" s="203"/>
      <c r="M3521" s="208"/>
      <c r="N3521" s="209"/>
      <c r="O3521" s="209"/>
      <c r="P3521" s="209"/>
      <c r="Q3521" s="209"/>
      <c r="R3521" s="209"/>
      <c r="S3521" s="209"/>
      <c r="T3521" s="210"/>
      <c r="AT3521" s="204" t="s">
        <v>213</v>
      </c>
      <c r="AU3521" s="204" t="s">
        <v>82</v>
      </c>
      <c r="AV3521" s="13" t="s">
        <v>82</v>
      </c>
      <c r="AW3521" s="13" t="s">
        <v>30</v>
      </c>
      <c r="AX3521" s="13" t="s">
        <v>73</v>
      </c>
      <c r="AY3521" s="204" t="s">
        <v>205</v>
      </c>
    </row>
    <row r="3522" s="13" customFormat="1">
      <c r="B3522" s="203"/>
      <c r="D3522" s="196" t="s">
        <v>213</v>
      </c>
      <c r="E3522" s="204" t="s">
        <v>1</v>
      </c>
      <c r="F3522" s="205" t="s">
        <v>492</v>
      </c>
      <c r="H3522" s="206">
        <v>-2.7999999999999998</v>
      </c>
      <c r="I3522" s="207"/>
      <c r="L3522" s="203"/>
      <c r="M3522" s="208"/>
      <c r="N3522" s="209"/>
      <c r="O3522" s="209"/>
      <c r="P3522" s="209"/>
      <c r="Q3522" s="209"/>
      <c r="R3522" s="209"/>
      <c r="S3522" s="209"/>
      <c r="T3522" s="210"/>
      <c r="AT3522" s="204" t="s">
        <v>213</v>
      </c>
      <c r="AU3522" s="204" t="s">
        <v>82</v>
      </c>
      <c r="AV3522" s="13" t="s">
        <v>82</v>
      </c>
      <c r="AW3522" s="13" t="s">
        <v>30</v>
      </c>
      <c r="AX3522" s="13" t="s">
        <v>73</v>
      </c>
      <c r="AY3522" s="204" t="s">
        <v>205</v>
      </c>
    </row>
    <row r="3523" s="12" customFormat="1">
      <c r="B3523" s="195"/>
      <c r="D3523" s="196" t="s">
        <v>213</v>
      </c>
      <c r="E3523" s="197" t="s">
        <v>1</v>
      </c>
      <c r="F3523" s="198" t="s">
        <v>394</v>
      </c>
      <c r="H3523" s="197" t="s">
        <v>1</v>
      </c>
      <c r="I3523" s="199"/>
      <c r="L3523" s="195"/>
      <c r="M3523" s="200"/>
      <c r="N3523" s="201"/>
      <c r="O3523" s="201"/>
      <c r="P3523" s="201"/>
      <c r="Q3523" s="201"/>
      <c r="R3523" s="201"/>
      <c r="S3523" s="201"/>
      <c r="T3523" s="202"/>
      <c r="AT3523" s="197" t="s">
        <v>213</v>
      </c>
      <c r="AU3523" s="197" t="s">
        <v>82</v>
      </c>
      <c r="AV3523" s="12" t="s">
        <v>80</v>
      </c>
      <c r="AW3523" s="12" t="s">
        <v>30</v>
      </c>
      <c r="AX3523" s="12" t="s">
        <v>73</v>
      </c>
      <c r="AY3523" s="197" t="s">
        <v>205</v>
      </c>
    </row>
    <row r="3524" s="13" customFormat="1">
      <c r="B3524" s="203"/>
      <c r="D3524" s="196" t="s">
        <v>213</v>
      </c>
      <c r="E3524" s="204" t="s">
        <v>1</v>
      </c>
      <c r="F3524" s="205" t="s">
        <v>526</v>
      </c>
      <c r="H3524" s="206">
        <v>186.66499999999999</v>
      </c>
      <c r="I3524" s="207"/>
      <c r="L3524" s="203"/>
      <c r="M3524" s="208"/>
      <c r="N3524" s="209"/>
      <c r="O3524" s="209"/>
      <c r="P3524" s="209"/>
      <c r="Q3524" s="209"/>
      <c r="R3524" s="209"/>
      <c r="S3524" s="209"/>
      <c r="T3524" s="210"/>
      <c r="AT3524" s="204" t="s">
        <v>213</v>
      </c>
      <c r="AU3524" s="204" t="s">
        <v>82</v>
      </c>
      <c r="AV3524" s="13" t="s">
        <v>82</v>
      </c>
      <c r="AW3524" s="13" t="s">
        <v>30</v>
      </c>
      <c r="AX3524" s="13" t="s">
        <v>73</v>
      </c>
      <c r="AY3524" s="204" t="s">
        <v>205</v>
      </c>
    </row>
    <row r="3525" s="13" customFormat="1">
      <c r="B3525" s="203"/>
      <c r="D3525" s="196" t="s">
        <v>213</v>
      </c>
      <c r="E3525" s="204" t="s">
        <v>1</v>
      </c>
      <c r="F3525" s="205" t="s">
        <v>527</v>
      </c>
      <c r="H3525" s="206">
        <v>-31</v>
      </c>
      <c r="I3525" s="207"/>
      <c r="L3525" s="203"/>
      <c r="M3525" s="208"/>
      <c r="N3525" s="209"/>
      <c r="O3525" s="209"/>
      <c r="P3525" s="209"/>
      <c r="Q3525" s="209"/>
      <c r="R3525" s="209"/>
      <c r="S3525" s="209"/>
      <c r="T3525" s="210"/>
      <c r="AT3525" s="204" t="s">
        <v>213</v>
      </c>
      <c r="AU3525" s="204" t="s">
        <v>82</v>
      </c>
      <c r="AV3525" s="13" t="s">
        <v>82</v>
      </c>
      <c r="AW3525" s="13" t="s">
        <v>30</v>
      </c>
      <c r="AX3525" s="13" t="s">
        <v>73</v>
      </c>
      <c r="AY3525" s="204" t="s">
        <v>205</v>
      </c>
    </row>
    <row r="3526" s="12" customFormat="1">
      <c r="B3526" s="195"/>
      <c r="D3526" s="196" t="s">
        <v>213</v>
      </c>
      <c r="E3526" s="197" t="s">
        <v>1</v>
      </c>
      <c r="F3526" s="198" t="s">
        <v>396</v>
      </c>
      <c r="H3526" s="197" t="s">
        <v>1</v>
      </c>
      <c r="I3526" s="199"/>
      <c r="L3526" s="195"/>
      <c r="M3526" s="200"/>
      <c r="N3526" s="201"/>
      <c r="O3526" s="201"/>
      <c r="P3526" s="201"/>
      <c r="Q3526" s="201"/>
      <c r="R3526" s="201"/>
      <c r="S3526" s="201"/>
      <c r="T3526" s="202"/>
      <c r="AT3526" s="197" t="s">
        <v>213</v>
      </c>
      <c r="AU3526" s="197" t="s">
        <v>82</v>
      </c>
      <c r="AV3526" s="12" t="s">
        <v>80</v>
      </c>
      <c r="AW3526" s="12" t="s">
        <v>30</v>
      </c>
      <c r="AX3526" s="12" t="s">
        <v>73</v>
      </c>
      <c r="AY3526" s="197" t="s">
        <v>205</v>
      </c>
    </row>
    <row r="3527" s="13" customFormat="1">
      <c r="B3527" s="203"/>
      <c r="D3527" s="196" t="s">
        <v>213</v>
      </c>
      <c r="E3527" s="204" t="s">
        <v>1</v>
      </c>
      <c r="F3527" s="205" t="s">
        <v>2030</v>
      </c>
      <c r="H3527" s="206">
        <v>17.02</v>
      </c>
      <c r="I3527" s="207"/>
      <c r="L3527" s="203"/>
      <c r="M3527" s="208"/>
      <c r="N3527" s="209"/>
      <c r="O3527" s="209"/>
      <c r="P3527" s="209"/>
      <c r="Q3527" s="209"/>
      <c r="R3527" s="209"/>
      <c r="S3527" s="209"/>
      <c r="T3527" s="210"/>
      <c r="AT3527" s="204" t="s">
        <v>213</v>
      </c>
      <c r="AU3527" s="204" t="s">
        <v>82</v>
      </c>
      <c r="AV3527" s="13" t="s">
        <v>82</v>
      </c>
      <c r="AW3527" s="13" t="s">
        <v>30</v>
      </c>
      <c r="AX3527" s="13" t="s">
        <v>73</v>
      </c>
      <c r="AY3527" s="204" t="s">
        <v>205</v>
      </c>
    </row>
    <row r="3528" s="13" customFormat="1">
      <c r="B3528" s="203"/>
      <c r="D3528" s="196" t="s">
        <v>213</v>
      </c>
      <c r="E3528" s="204" t="s">
        <v>1</v>
      </c>
      <c r="F3528" s="205" t="s">
        <v>495</v>
      </c>
      <c r="H3528" s="206">
        <v>-1.3999999999999999</v>
      </c>
      <c r="I3528" s="207"/>
      <c r="L3528" s="203"/>
      <c r="M3528" s="208"/>
      <c r="N3528" s="209"/>
      <c r="O3528" s="209"/>
      <c r="P3528" s="209"/>
      <c r="Q3528" s="209"/>
      <c r="R3528" s="209"/>
      <c r="S3528" s="209"/>
      <c r="T3528" s="210"/>
      <c r="AT3528" s="204" t="s">
        <v>213</v>
      </c>
      <c r="AU3528" s="204" t="s">
        <v>82</v>
      </c>
      <c r="AV3528" s="13" t="s">
        <v>82</v>
      </c>
      <c r="AW3528" s="13" t="s">
        <v>30</v>
      </c>
      <c r="AX3528" s="13" t="s">
        <v>73</v>
      </c>
      <c r="AY3528" s="204" t="s">
        <v>205</v>
      </c>
    </row>
    <row r="3529" s="12" customFormat="1">
      <c r="B3529" s="195"/>
      <c r="D3529" s="196" t="s">
        <v>213</v>
      </c>
      <c r="E3529" s="197" t="s">
        <v>1</v>
      </c>
      <c r="F3529" s="198" t="s">
        <v>398</v>
      </c>
      <c r="H3529" s="197" t="s">
        <v>1</v>
      </c>
      <c r="I3529" s="199"/>
      <c r="L3529" s="195"/>
      <c r="M3529" s="200"/>
      <c r="N3529" s="201"/>
      <c r="O3529" s="201"/>
      <c r="P3529" s="201"/>
      <c r="Q3529" s="201"/>
      <c r="R3529" s="201"/>
      <c r="S3529" s="201"/>
      <c r="T3529" s="202"/>
      <c r="AT3529" s="197" t="s">
        <v>213</v>
      </c>
      <c r="AU3529" s="197" t="s">
        <v>82</v>
      </c>
      <c r="AV3529" s="12" t="s">
        <v>80</v>
      </c>
      <c r="AW3529" s="12" t="s">
        <v>30</v>
      </c>
      <c r="AX3529" s="12" t="s">
        <v>73</v>
      </c>
      <c r="AY3529" s="197" t="s">
        <v>205</v>
      </c>
    </row>
    <row r="3530" s="13" customFormat="1">
      <c r="B3530" s="203"/>
      <c r="D3530" s="196" t="s">
        <v>213</v>
      </c>
      <c r="E3530" s="204" t="s">
        <v>1</v>
      </c>
      <c r="F3530" s="205" t="s">
        <v>2031</v>
      </c>
      <c r="H3530" s="206">
        <v>18.5</v>
      </c>
      <c r="I3530" s="207"/>
      <c r="L3530" s="203"/>
      <c r="M3530" s="208"/>
      <c r="N3530" s="209"/>
      <c r="O3530" s="209"/>
      <c r="P3530" s="209"/>
      <c r="Q3530" s="209"/>
      <c r="R3530" s="209"/>
      <c r="S3530" s="209"/>
      <c r="T3530" s="210"/>
      <c r="AT3530" s="204" t="s">
        <v>213</v>
      </c>
      <c r="AU3530" s="204" t="s">
        <v>82</v>
      </c>
      <c r="AV3530" s="13" t="s">
        <v>82</v>
      </c>
      <c r="AW3530" s="13" t="s">
        <v>30</v>
      </c>
      <c r="AX3530" s="13" t="s">
        <v>73</v>
      </c>
      <c r="AY3530" s="204" t="s">
        <v>205</v>
      </c>
    </row>
    <row r="3531" s="13" customFormat="1">
      <c r="B3531" s="203"/>
      <c r="D3531" s="196" t="s">
        <v>213</v>
      </c>
      <c r="E3531" s="204" t="s">
        <v>1</v>
      </c>
      <c r="F3531" s="205" t="s">
        <v>495</v>
      </c>
      <c r="H3531" s="206">
        <v>-1.3999999999999999</v>
      </c>
      <c r="I3531" s="207"/>
      <c r="L3531" s="203"/>
      <c r="M3531" s="208"/>
      <c r="N3531" s="209"/>
      <c r="O3531" s="209"/>
      <c r="P3531" s="209"/>
      <c r="Q3531" s="209"/>
      <c r="R3531" s="209"/>
      <c r="S3531" s="209"/>
      <c r="T3531" s="210"/>
      <c r="AT3531" s="204" t="s">
        <v>213</v>
      </c>
      <c r="AU3531" s="204" t="s">
        <v>82</v>
      </c>
      <c r="AV3531" s="13" t="s">
        <v>82</v>
      </c>
      <c r="AW3531" s="13" t="s">
        <v>30</v>
      </c>
      <c r="AX3531" s="13" t="s">
        <v>73</v>
      </c>
      <c r="AY3531" s="204" t="s">
        <v>205</v>
      </c>
    </row>
    <row r="3532" s="12" customFormat="1">
      <c r="B3532" s="195"/>
      <c r="D3532" s="196" t="s">
        <v>213</v>
      </c>
      <c r="E3532" s="197" t="s">
        <v>1</v>
      </c>
      <c r="F3532" s="198" t="s">
        <v>400</v>
      </c>
      <c r="H3532" s="197" t="s">
        <v>1</v>
      </c>
      <c r="I3532" s="199"/>
      <c r="L3532" s="195"/>
      <c r="M3532" s="200"/>
      <c r="N3532" s="201"/>
      <c r="O3532" s="201"/>
      <c r="P3532" s="201"/>
      <c r="Q3532" s="201"/>
      <c r="R3532" s="201"/>
      <c r="S3532" s="201"/>
      <c r="T3532" s="202"/>
      <c r="AT3532" s="197" t="s">
        <v>213</v>
      </c>
      <c r="AU3532" s="197" t="s">
        <v>82</v>
      </c>
      <c r="AV3532" s="12" t="s">
        <v>80</v>
      </c>
      <c r="AW3532" s="12" t="s">
        <v>30</v>
      </c>
      <c r="AX3532" s="12" t="s">
        <v>73</v>
      </c>
      <c r="AY3532" s="197" t="s">
        <v>205</v>
      </c>
    </row>
    <row r="3533" s="13" customFormat="1">
      <c r="B3533" s="203"/>
      <c r="D3533" s="196" t="s">
        <v>213</v>
      </c>
      <c r="E3533" s="204" t="s">
        <v>1</v>
      </c>
      <c r="F3533" s="205" t="s">
        <v>2032</v>
      </c>
      <c r="H3533" s="206">
        <v>46.619999999999997</v>
      </c>
      <c r="I3533" s="207"/>
      <c r="L3533" s="203"/>
      <c r="M3533" s="208"/>
      <c r="N3533" s="209"/>
      <c r="O3533" s="209"/>
      <c r="P3533" s="209"/>
      <c r="Q3533" s="209"/>
      <c r="R3533" s="209"/>
      <c r="S3533" s="209"/>
      <c r="T3533" s="210"/>
      <c r="AT3533" s="204" t="s">
        <v>213</v>
      </c>
      <c r="AU3533" s="204" t="s">
        <v>82</v>
      </c>
      <c r="AV3533" s="13" t="s">
        <v>82</v>
      </c>
      <c r="AW3533" s="13" t="s">
        <v>30</v>
      </c>
      <c r="AX3533" s="13" t="s">
        <v>73</v>
      </c>
      <c r="AY3533" s="204" t="s">
        <v>205</v>
      </c>
    </row>
    <row r="3534" s="13" customFormat="1">
      <c r="B3534" s="203"/>
      <c r="D3534" s="196" t="s">
        <v>213</v>
      </c>
      <c r="E3534" s="204" t="s">
        <v>1</v>
      </c>
      <c r="F3534" s="205" t="s">
        <v>2033</v>
      </c>
      <c r="H3534" s="206">
        <v>-3.3999999999999999</v>
      </c>
      <c r="I3534" s="207"/>
      <c r="L3534" s="203"/>
      <c r="M3534" s="208"/>
      <c r="N3534" s="209"/>
      <c r="O3534" s="209"/>
      <c r="P3534" s="209"/>
      <c r="Q3534" s="209"/>
      <c r="R3534" s="209"/>
      <c r="S3534" s="209"/>
      <c r="T3534" s="210"/>
      <c r="AT3534" s="204" t="s">
        <v>213</v>
      </c>
      <c r="AU3534" s="204" t="s">
        <v>82</v>
      </c>
      <c r="AV3534" s="13" t="s">
        <v>82</v>
      </c>
      <c r="AW3534" s="13" t="s">
        <v>30</v>
      </c>
      <c r="AX3534" s="13" t="s">
        <v>73</v>
      </c>
      <c r="AY3534" s="204" t="s">
        <v>205</v>
      </c>
    </row>
    <row r="3535" s="12" customFormat="1">
      <c r="B3535" s="195"/>
      <c r="D3535" s="196" t="s">
        <v>213</v>
      </c>
      <c r="E3535" s="197" t="s">
        <v>1</v>
      </c>
      <c r="F3535" s="198" t="s">
        <v>402</v>
      </c>
      <c r="H3535" s="197" t="s">
        <v>1</v>
      </c>
      <c r="I3535" s="199"/>
      <c r="L3535" s="195"/>
      <c r="M3535" s="200"/>
      <c r="N3535" s="201"/>
      <c r="O3535" s="201"/>
      <c r="P3535" s="201"/>
      <c r="Q3535" s="201"/>
      <c r="R3535" s="201"/>
      <c r="S3535" s="201"/>
      <c r="T3535" s="202"/>
      <c r="AT3535" s="197" t="s">
        <v>213</v>
      </c>
      <c r="AU3535" s="197" t="s">
        <v>82</v>
      </c>
      <c r="AV3535" s="12" t="s">
        <v>80</v>
      </c>
      <c r="AW3535" s="12" t="s">
        <v>30</v>
      </c>
      <c r="AX3535" s="12" t="s">
        <v>73</v>
      </c>
      <c r="AY3535" s="197" t="s">
        <v>205</v>
      </c>
    </row>
    <row r="3536" s="13" customFormat="1">
      <c r="B3536" s="203"/>
      <c r="D3536" s="196" t="s">
        <v>213</v>
      </c>
      <c r="E3536" s="204" t="s">
        <v>1</v>
      </c>
      <c r="F3536" s="205" t="s">
        <v>2034</v>
      </c>
      <c r="H3536" s="206">
        <v>74.739999999999995</v>
      </c>
      <c r="I3536" s="207"/>
      <c r="L3536" s="203"/>
      <c r="M3536" s="208"/>
      <c r="N3536" s="209"/>
      <c r="O3536" s="209"/>
      <c r="P3536" s="209"/>
      <c r="Q3536" s="209"/>
      <c r="R3536" s="209"/>
      <c r="S3536" s="209"/>
      <c r="T3536" s="210"/>
      <c r="AT3536" s="204" t="s">
        <v>213</v>
      </c>
      <c r="AU3536" s="204" t="s">
        <v>82</v>
      </c>
      <c r="AV3536" s="13" t="s">
        <v>82</v>
      </c>
      <c r="AW3536" s="13" t="s">
        <v>30</v>
      </c>
      <c r="AX3536" s="13" t="s">
        <v>73</v>
      </c>
      <c r="AY3536" s="204" t="s">
        <v>205</v>
      </c>
    </row>
    <row r="3537" s="13" customFormat="1">
      <c r="B3537" s="203"/>
      <c r="D3537" s="196" t="s">
        <v>213</v>
      </c>
      <c r="E3537" s="204" t="s">
        <v>1</v>
      </c>
      <c r="F3537" s="205" t="s">
        <v>2035</v>
      </c>
      <c r="H3537" s="206">
        <v>-7.7199999999999998</v>
      </c>
      <c r="I3537" s="207"/>
      <c r="L3537" s="203"/>
      <c r="M3537" s="208"/>
      <c r="N3537" s="209"/>
      <c r="O3537" s="209"/>
      <c r="P3537" s="209"/>
      <c r="Q3537" s="209"/>
      <c r="R3537" s="209"/>
      <c r="S3537" s="209"/>
      <c r="T3537" s="210"/>
      <c r="AT3537" s="204" t="s">
        <v>213</v>
      </c>
      <c r="AU3537" s="204" t="s">
        <v>82</v>
      </c>
      <c r="AV3537" s="13" t="s">
        <v>82</v>
      </c>
      <c r="AW3537" s="13" t="s">
        <v>30</v>
      </c>
      <c r="AX3537" s="13" t="s">
        <v>73</v>
      </c>
      <c r="AY3537" s="204" t="s">
        <v>205</v>
      </c>
    </row>
    <row r="3538" s="12" customFormat="1">
      <c r="B3538" s="195"/>
      <c r="D3538" s="196" t="s">
        <v>213</v>
      </c>
      <c r="E3538" s="197" t="s">
        <v>1</v>
      </c>
      <c r="F3538" s="198" t="s">
        <v>242</v>
      </c>
      <c r="H3538" s="197" t="s">
        <v>1</v>
      </c>
      <c r="I3538" s="199"/>
      <c r="L3538" s="195"/>
      <c r="M3538" s="200"/>
      <c r="N3538" s="201"/>
      <c r="O3538" s="201"/>
      <c r="P3538" s="201"/>
      <c r="Q3538" s="201"/>
      <c r="R3538" s="201"/>
      <c r="S3538" s="201"/>
      <c r="T3538" s="202"/>
      <c r="AT3538" s="197" t="s">
        <v>213</v>
      </c>
      <c r="AU3538" s="197" t="s">
        <v>82</v>
      </c>
      <c r="AV3538" s="12" t="s">
        <v>80</v>
      </c>
      <c r="AW3538" s="12" t="s">
        <v>30</v>
      </c>
      <c r="AX3538" s="12" t="s">
        <v>73</v>
      </c>
      <c r="AY3538" s="197" t="s">
        <v>205</v>
      </c>
    </row>
    <row r="3539" s="13" customFormat="1">
      <c r="B3539" s="203"/>
      <c r="D3539" s="196" t="s">
        <v>213</v>
      </c>
      <c r="E3539" s="204" t="s">
        <v>1</v>
      </c>
      <c r="F3539" s="205" t="s">
        <v>2036</v>
      </c>
      <c r="H3539" s="206">
        <v>101.917</v>
      </c>
      <c r="I3539" s="207"/>
      <c r="L3539" s="203"/>
      <c r="M3539" s="208"/>
      <c r="N3539" s="209"/>
      <c r="O3539" s="209"/>
      <c r="P3539" s="209"/>
      <c r="Q3539" s="209"/>
      <c r="R3539" s="209"/>
      <c r="S3539" s="209"/>
      <c r="T3539" s="210"/>
      <c r="AT3539" s="204" t="s">
        <v>213</v>
      </c>
      <c r="AU3539" s="204" t="s">
        <v>82</v>
      </c>
      <c r="AV3539" s="13" t="s">
        <v>82</v>
      </c>
      <c r="AW3539" s="13" t="s">
        <v>30</v>
      </c>
      <c r="AX3539" s="13" t="s">
        <v>73</v>
      </c>
      <c r="AY3539" s="204" t="s">
        <v>205</v>
      </c>
    </row>
    <row r="3540" s="12" customFormat="1">
      <c r="B3540" s="195"/>
      <c r="D3540" s="196" t="s">
        <v>213</v>
      </c>
      <c r="E3540" s="197" t="s">
        <v>1</v>
      </c>
      <c r="F3540" s="198" t="s">
        <v>242</v>
      </c>
      <c r="H3540" s="197" t="s">
        <v>1</v>
      </c>
      <c r="I3540" s="199"/>
      <c r="L3540" s="195"/>
      <c r="M3540" s="200"/>
      <c r="N3540" s="201"/>
      <c r="O3540" s="201"/>
      <c r="P3540" s="201"/>
      <c r="Q3540" s="201"/>
      <c r="R3540" s="201"/>
      <c r="S3540" s="201"/>
      <c r="T3540" s="202"/>
      <c r="AT3540" s="197" t="s">
        <v>213</v>
      </c>
      <c r="AU3540" s="197" t="s">
        <v>82</v>
      </c>
      <c r="AV3540" s="12" t="s">
        <v>80</v>
      </c>
      <c r="AW3540" s="12" t="s">
        <v>30</v>
      </c>
      <c r="AX3540" s="12" t="s">
        <v>73</v>
      </c>
      <c r="AY3540" s="197" t="s">
        <v>205</v>
      </c>
    </row>
    <row r="3541" s="13" customFormat="1">
      <c r="B3541" s="203"/>
      <c r="D3541" s="196" t="s">
        <v>213</v>
      </c>
      <c r="E3541" s="204" t="s">
        <v>1</v>
      </c>
      <c r="F3541" s="205" t="s">
        <v>2037</v>
      </c>
      <c r="H3541" s="206">
        <v>71.483999999999995</v>
      </c>
      <c r="I3541" s="207"/>
      <c r="L3541" s="203"/>
      <c r="M3541" s="208"/>
      <c r="N3541" s="209"/>
      <c r="O3541" s="209"/>
      <c r="P3541" s="209"/>
      <c r="Q3541" s="209"/>
      <c r="R3541" s="209"/>
      <c r="S3541" s="209"/>
      <c r="T3541" s="210"/>
      <c r="AT3541" s="204" t="s">
        <v>213</v>
      </c>
      <c r="AU3541" s="204" t="s">
        <v>82</v>
      </c>
      <c r="AV3541" s="13" t="s">
        <v>82</v>
      </c>
      <c r="AW3541" s="13" t="s">
        <v>30</v>
      </c>
      <c r="AX3541" s="13" t="s">
        <v>73</v>
      </c>
      <c r="AY3541" s="204" t="s">
        <v>205</v>
      </c>
    </row>
    <row r="3542" s="13" customFormat="1">
      <c r="B3542" s="203"/>
      <c r="D3542" s="196" t="s">
        <v>213</v>
      </c>
      <c r="E3542" s="204" t="s">
        <v>1</v>
      </c>
      <c r="F3542" s="205" t="s">
        <v>537</v>
      </c>
      <c r="H3542" s="206">
        <v>-1.8</v>
      </c>
      <c r="I3542" s="207"/>
      <c r="L3542" s="203"/>
      <c r="M3542" s="208"/>
      <c r="N3542" s="209"/>
      <c r="O3542" s="209"/>
      <c r="P3542" s="209"/>
      <c r="Q3542" s="209"/>
      <c r="R3542" s="209"/>
      <c r="S3542" s="209"/>
      <c r="T3542" s="210"/>
      <c r="AT3542" s="204" t="s">
        <v>213</v>
      </c>
      <c r="AU3542" s="204" t="s">
        <v>82</v>
      </c>
      <c r="AV3542" s="13" t="s">
        <v>82</v>
      </c>
      <c r="AW3542" s="13" t="s">
        <v>30</v>
      </c>
      <c r="AX3542" s="13" t="s">
        <v>73</v>
      </c>
      <c r="AY3542" s="204" t="s">
        <v>205</v>
      </c>
    </row>
    <row r="3543" s="12" customFormat="1">
      <c r="B3543" s="195"/>
      <c r="D3543" s="196" t="s">
        <v>213</v>
      </c>
      <c r="E3543" s="197" t="s">
        <v>1</v>
      </c>
      <c r="F3543" s="198" t="s">
        <v>406</v>
      </c>
      <c r="H3543" s="197" t="s">
        <v>1</v>
      </c>
      <c r="I3543" s="199"/>
      <c r="L3543" s="195"/>
      <c r="M3543" s="200"/>
      <c r="N3543" s="201"/>
      <c r="O3543" s="201"/>
      <c r="P3543" s="201"/>
      <c r="Q3543" s="201"/>
      <c r="R3543" s="201"/>
      <c r="S3543" s="201"/>
      <c r="T3543" s="202"/>
      <c r="AT3543" s="197" t="s">
        <v>213</v>
      </c>
      <c r="AU3543" s="197" t="s">
        <v>82</v>
      </c>
      <c r="AV3543" s="12" t="s">
        <v>80</v>
      </c>
      <c r="AW3543" s="12" t="s">
        <v>30</v>
      </c>
      <c r="AX3543" s="12" t="s">
        <v>73</v>
      </c>
      <c r="AY3543" s="197" t="s">
        <v>205</v>
      </c>
    </row>
    <row r="3544" s="13" customFormat="1">
      <c r="B3544" s="203"/>
      <c r="D3544" s="196" t="s">
        <v>213</v>
      </c>
      <c r="E3544" s="204" t="s">
        <v>1</v>
      </c>
      <c r="F3544" s="205" t="s">
        <v>2038</v>
      </c>
      <c r="H3544" s="206">
        <v>71.335999999999999</v>
      </c>
      <c r="I3544" s="207"/>
      <c r="L3544" s="203"/>
      <c r="M3544" s="208"/>
      <c r="N3544" s="209"/>
      <c r="O3544" s="209"/>
      <c r="P3544" s="209"/>
      <c r="Q3544" s="209"/>
      <c r="R3544" s="209"/>
      <c r="S3544" s="209"/>
      <c r="T3544" s="210"/>
      <c r="AT3544" s="204" t="s">
        <v>213</v>
      </c>
      <c r="AU3544" s="204" t="s">
        <v>82</v>
      </c>
      <c r="AV3544" s="13" t="s">
        <v>82</v>
      </c>
      <c r="AW3544" s="13" t="s">
        <v>30</v>
      </c>
      <c r="AX3544" s="13" t="s">
        <v>73</v>
      </c>
      <c r="AY3544" s="204" t="s">
        <v>205</v>
      </c>
    </row>
    <row r="3545" s="13" customFormat="1">
      <c r="B3545" s="203"/>
      <c r="D3545" s="196" t="s">
        <v>213</v>
      </c>
      <c r="E3545" s="204" t="s">
        <v>1</v>
      </c>
      <c r="F3545" s="205" t="s">
        <v>897</v>
      </c>
      <c r="H3545" s="206">
        <v>-7.6600000000000001</v>
      </c>
      <c r="I3545" s="207"/>
      <c r="L3545" s="203"/>
      <c r="M3545" s="208"/>
      <c r="N3545" s="209"/>
      <c r="O3545" s="209"/>
      <c r="P3545" s="209"/>
      <c r="Q3545" s="209"/>
      <c r="R3545" s="209"/>
      <c r="S3545" s="209"/>
      <c r="T3545" s="210"/>
      <c r="AT3545" s="204" t="s">
        <v>213</v>
      </c>
      <c r="AU3545" s="204" t="s">
        <v>82</v>
      </c>
      <c r="AV3545" s="13" t="s">
        <v>82</v>
      </c>
      <c r="AW3545" s="13" t="s">
        <v>30</v>
      </c>
      <c r="AX3545" s="13" t="s">
        <v>73</v>
      </c>
      <c r="AY3545" s="204" t="s">
        <v>205</v>
      </c>
    </row>
    <row r="3546" s="13" customFormat="1">
      <c r="B3546" s="203"/>
      <c r="D3546" s="196" t="s">
        <v>213</v>
      </c>
      <c r="E3546" s="204" t="s">
        <v>1</v>
      </c>
      <c r="F3546" s="205" t="s">
        <v>898</v>
      </c>
      <c r="H3546" s="206">
        <v>-1.8899999999999999</v>
      </c>
      <c r="I3546" s="207"/>
      <c r="L3546" s="203"/>
      <c r="M3546" s="208"/>
      <c r="N3546" s="209"/>
      <c r="O3546" s="209"/>
      <c r="P3546" s="209"/>
      <c r="Q3546" s="209"/>
      <c r="R3546" s="209"/>
      <c r="S3546" s="209"/>
      <c r="T3546" s="210"/>
      <c r="AT3546" s="204" t="s">
        <v>213</v>
      </c>
      <c r="AU3546" s="204" t="s">
        <v>82</v>
      </c>
      <c r="AV3546" s="13" t="s">
        <v>82</v>
      </c>
      <c r="AW3546" s="13" t="s">
        <v>30</v>
      </c>
      <c r="AX3546" s="13" t="s">
        <v>73</v>
      </c>
      <c r="AY3546" s="204" t="s">
        <v>205</v>
      </c>
    </row>
    <row r="3547" s="12" customFormat="1">
      <c r="B3547" s="195"/>
      <c r="D3547" s="196" t="s">
        <v>213</v>
      </c>
      <c r="E3547" s="197" t="s">
        <v>1</v>
      </c>
      <c r="F3547" s="198" t="s">
        <v>406</v>
      </c>
      <c r="H3547" s="197" t="s">
        <v>1</v>
      </c>
      <c r="I3547" s="199"/>
      <c r="L3547" s="195"/>
      <c r="M3547" s="200"/>
      <c r="N3547" s="201"/>
      <c r="O3547" s="201"/>
      <c r="P3547" s="201"/>
      <c r="Q3547" s="201"/>
      <c r="R3547" s="201"/>
      <c r="S3547" s="201"/>
      <c r="T3547" s="202"/>
      <c r="AT3547" s="197" t="s">
        <v>213</v>
      </c>
      <c r="AU3547" s="197" t="s">
        <v>82</v>
      </c>
      <c r="AV3547" s="12" t="s">
        <v>80</v>
      </c>
      <c r="AW3547" s="12" t="s">
        <v>30</v>
      </c>
      <c r="AX3547" s="12" t="s">
        <v>73</v>
      </c>
      <c r="AY3547" s="197" t="s">
        <v>205</v>
      </c>
    </row>
    <row r="3548" s="13" customFormat="1">
      <c r="B3548" s="203"/>
      <c r="D3548" s="196" t="s">
        <v>213</v>
      </c>
      <c r="E3548" s="204" t="s">
        <v>1</v>
      </c>
      <c r="F3548" s="205" t="s">
        <v>2039</v>
      </c>
      <c r="H3548" s="206">
        <v>26.565999999999999</v>
      </c>
      <c r="I3548" s="207"/>
      <c r="L3548" s="203"/>
      <c r="M3548" s="208"/>
      <c r="N3548" s="209"/>
      <c r="O3548" s="209"/>
      <c r="P3548" s="209"/>
      <c r="Q3548" s="209"/>
      <c r="R3548" s="209"/>
      <c r="S3548" s="209"/>
      <c r="T3548" s="210"/>
      <c r="AT3548" s="204" t="s">
        <v>213</v>
      </c>
      <c r="AU3548" s="204" t="s">
        <v>82</v>
      </c>
      <c r="AV3548" s="13" t="s">
        <v>82</v>
      </c>
      <c r="AW3548" s="13" t="s">
        <v>30</v>
      </c>
      <c r="AX3548" s="13" t="s">
        <v>73</v>
      </c>
      <c r="AY3548" s="204" t="s">
        <v>205</v>
      </c>
    </row>
    <row r="3549" s="12" customFormat="1">
      <c r="B3549" s="195"/>
      <c r="D3549" s="196" t="s">
        <v>213</v>
      </c>
      <c r="E3549" s="197" t="s">
        <v>1</v>
      </c>
      <c r="F3549" s="198" t="s">
        <v>240</v>
      </c>
      <c r="H3549" s="197" t="s">
        <v>1</v>
      </c>
      <c r="I3549" s="199"/>
      <c r="L3549" s="195"/>
      <c r="M3549" s="200"/>
      <c r="N3549" s="201"/>
      <c r="O3549" s="201"/>
      <c r="P3549" s="201"/>
      <c r="Q3549" s="201"/>
      <c r="R3549" s="201"/>
      <c r="S3549" s="201"/>
      <c r="T3549" s="202"/>
      <c r="AT3549" s="197" t="s">
        <v>213</v>
      </c>
      <c r="AU3549" s="197" t="s">
        <v>82</v>
      </c>
      <c r="AV3549" s="12" t="s">
        <v>80</v>
      </c>
      <c r="AW3549" s="12" t="s">
        <v>30</v>
      </c>
      <c r="AX3549" s="12" t="s">
        <v>73</v>
      </c>
      <c r="AY3549" s="197" t="s">
        <v>205</v>
      </c>
    </row>
    <row r="3550" s="13" customFormat="1">
      <c r="B3550" s="203"/>
      <c r="D3550" s="196" t="s">
        <v>213</v>
      </c>
      <c r="E3550" s="204" t="s">
        <v>1</v>
      </c>
      <c r="F3550" s="205" t="s">
        <v>2040</v>
      </c>
      <c r="H3550" s="206">
        <v>14.375</v>
      </c>
      <c r="I3550" s="207"/>
      <c r="L3550" s="203"/>
      <c r="M3550" s="208"/>
      <c r="N3550" s="209"/>
      <c r="O3550" s="209"/>
      <c r="P3550" s="209"/>
      <c r="Q3550" s="209"/>
      <c r="R3550" s="209"/>
      <c r="S3550" s="209"/>
      <c r="T3550" s="210"/>
      <c r="AT3550" s="204" t="s">
        <v>213</v>
      </c>
      <c r="AU3550" s="204" t="s">
        <v>82</v>
      </c>
      <c r="AV3550" s="13" t="s">
        <v>82</v>
      </c>
      <c r="AW3550" s="13" t="s">
        <v>30</v>
      </c>
      <c r="AX3550" s="13" t="s">
        <v>73</v>
      </c>
      <c r="AY3550" s="204" t="s">
        <v>205</v>
      </c>
    </row>
    <row r="3551" s="12" customFormat="1">
      <c r="B3551" s="195"/>
      <c r="D3551" s="196" t="s">
        <v>213</v>
      </c>
      <c r="E3551" s="197" t="s">
        <v>1</v>
      </c>
      <c r="F3551" s="198" t="s">
        <v>240</v>
      </c>
      <c r="H3551" s="197" t="s">
        <v>1</v>
      </c>
      <c r="I3551" s="199"/>
      <c r="L3551" s="195"/>
      <c r="M3551" s="200"/>
      <c r="N3551" s="201"/>
      <c r="O3551" s="201"/>
      <c r="P3551" s="201"/>
      <c r="Q3551" s="201"/>
      <c r="R3551" s="201"/>
      <c r="S3551" s="201"/>
      <c r="T3551" s="202"/>
      <c r="AT3551" s="197" t="s">
        <v>213</v>
      </c>
      <c r="AU3551" s="197" t="s">
        <v>82</v>
      </c>
      <c r="AV3551" s="12" t="s">
        <v>80</v>
      </c>
      <c r="AW3551" s="12" t="s">
        <v>30</v>
      </c>
      <c r="AX3551" s="12" t="s">
        <v>73</v>
      </c>
      <c r="AY3551" s="197" t="s">
        <v>205</v>
      </c>
    </row>
    <row r="3552" s="13" customFormat="1">
      <c r="B3552" s="203"/>
      <c r="D3552" s="196" t="s">
        <v>213</v>
      </c>
      <c r="E3552" s="204" t="s">
        <v>1</v>
      </c>
      <c r="F3552" s="205" t="s">
        <v>2041</v>
      </c>
      <c r="H3552" s="206">
        <v>40.164000000000001</v>
      </c>
      <c r="I3552" s="207"/>
      <c r="L3552" s="203"/>
      <c r="M3552" s="208"/>
      <c r="N3552" s="209"/>
      <c r="O3552" s="209"/>
      <c r="P3552" s="209"/>
      <c r="Q3552" s="209"/>
      <c r="R3552" s="209"/>
      <c r="S3552" s="209"/>
      <c r="T3552" s="210"/>
      <c r="AT3552" s="204" t="s">
        <v>213</v>
      </c>
      <c r="AU3552" s="204" t="s">
        <v>82</v>
      </c>
      <c r="AV3552" s="13" t="s">
        <v>82</v>
      </c>
      <c r="AW3552" s="13" t="s">
        <v>30</v>
      </c>
      <c r="AX3552" s="13" t="s">
        <v>73</v>
      </c>
      <c r="AY3552" s="204" t="s">
        <v>205</v>
      </c>
    </row>
    <row r="3553" s="13" customFormat="1">
      <c r="B3553" s="203"/>
      <c r="D3553" s="196" t="s">
        <v>213</v>
      </c>
      <c r="E3553" s="204" t="s">
        <v>1</v>
      </c>
      <c r="F3553" s="205" t="s">
        <v>537</v>
      </c>
      <c r="H3553" s="206">
        <v>-1.8</v>
      </c>
      <c r="I3553" s="207"/>
      <c r="L3553" s="203"/>
      <c r="M3553" s="208"/>
      <c r="N3553" s="209"/>
      <c r="O3553" s="209"/>
      <c r="P3553" s="209"/>
      <c r="Q3553" s="209"/>
      <c r="R3553" s="209"/>
      <c r="S3553" s="209"/>
      <c r="T3553" s="210"/>
      <c r="AT3553" s="204" t="s">
        <v>213</v>
      </c>
      <c r="AU3553" s="204" t="s">
        <v>82</v>
      </c>
      <c r="AV3553" s="13" t="s">
        <v>82</v>
      </c>
      <c r="AW3553" s="13" t="s">
        <v>30</v>
      </c>
      <c r="AX3553" s="13" t="s">
        <v>73</v>
      </c>
      <c r="AY3553" s="204" t="s">
        <v>205</v>
      </c>
    </row>
    <row r="3554" s="12" customFormat="1">
      <c r="B3554" s="195"/>
      <c r="D3554" s="196" t="s">
        <v>213</v>
      </c>
      <c r="E3554" s="197" t="s">
        <v>1</v>
      </c>
      <c r="F3554" s="198" t="s">
        <v>411</v>
      </c>
      <c r="H3554" s="197" t="s">
        <v>1</v>
      </c>
      <c r="I3554" s="199"/>
      <c r="L3554" s="195"/>
      <c r="M3554" s="200"/>
      <c r="N3554" s="201"/>
      <c r="O3554" s="201"/>
      <c r="P3554" s="201"/>
      <c r="Q3554" s="201"/>
      <c r="R3554" s="201"/>
      <c r="S3554" s="201"/>
      <c r="T3554" s="202"/>
      <c r="AT3554" s="197" t="s">
        <v>213</v>
      </c>
      <c r="AU3554" s="197" t="s">
        <v>82</v>
      </c>
      <c r="AV3554" s="12" t="s">
        <v>80</v>
      </c>
      <c r="AW3554" s="12" t="s">
        <v>30</v>
      </c>
      <c r="AX3554" s="12" t="s">
        <v>73</v>
      </c>
      <c r="AY3554" s="197" t="s">
        <v>205</v>
      </c>
    </row>
    <row r="3555" s="13" customFormat="1">
      <c r="B3555" s="203"/>
      <c r="D3555" s="196" t="s">
        <v>213</v>
      </c>
      <c r="E3555" s="204" t="s">
        <v>1</v>
      </c>
      <c r="F3555" s="205" t="s">
        <v>2042</v>
      </c>
      <c r="H3555" s="206">
        <v>31.172999999999998</v>
      </c>
      <c r="I3555" s="207"/>
      <c r="L3555" s="203"/>
      <c r="M3555" s="208"/>
      <c r="N3555" s="209"/>
      <c r="O3555" s="209"/>
      <c r="P3555" s="209"/>
      <c r="Q3555" s="209"/>
      <c r="R3555" s="209"/>
      <c r="S3555" s="209"/>
      <c r="T3555" s="210"/>
      <c r="AT3555" s="204" t="s">
        <v>213</v>
      </c>
      <c r="AU3555" s="204" t="s">
        <v>82</v>
      </c>
      <c r="AV3555" s="13" t="s">
        <v>82</v>
      </c>
      <c r="AW3555" s="13" t="s">
        <v>30</v>
      </c>
      <c r="AX3555" s="13" t="s">
        <v>73</v>
      </c>
      <c r="AY3555" s="204" t="s">
        <v>205</v>
      </c>
    </row>
    <row r="3556" s="12" customFormat="1">
      <c r="B3556" s="195"/>
      <c r="D3556" s="196" t="s">
        <v>213</v>
      </c>
      <c r="E3556" s="197" t="s">
        <v>1</v>
      </c>
      <c r="F3556" s="198" t="s">
        <v>411</v>
      </c>
      <c r="H3556" s="197" t="s">
        <v>1</v>
      </c>
      <c r="I3556" s="199"/>
      <c r="L3556" s="195"/>
      <c r="M3556" s="200"/>
      <c r="N3556" s="201"/>
      <c r="O3556" s="201"/>
      <c r="P3556" s="201"/>
      <c r="Q3556" s="201"/>
      <c r="R3556" s="201"/>
      <c r="S3556" s="201"/>
      <c r="T3556" s="202"/>
      <c r="AT3556" s="197" t="s">
        <v>213</v>
      </c>
      <c r="AU3556" s="197" t="s">
        <v>82</v>
      </c>
      <c r="AV3556" s="12" t="s">
        <v>80</v>
      </c>
      <c r="AW3556" s="12" t="s">
        <v>30</v>
      </c>
      <c r="AX3556" s="12" t="s">
        <v>73</v>
      </c>
      <c r="AY3556" s="197" t="s">
        <v>205</v>
      </c>
    </row>
    <row r="3557" s="13" customFormat="1">
      <c r="B3557" s="203"/>
      <c r="D3557" s="196" t="s">
        <v>213</v>
      </c>
      <c r="E3557" s="204" t="s">
        <v>1</v>
      </c>
      <c r="F3557" s="205" t="s">
        <v>2043</v>
      </c>
      <c r="H3557" s="206">
        <v>26.547999999999998</v>
      </c>
      <c r="I3557" s="207"/>
      <c r="L3557" s="203"/>
      <c r="M3557" s="208"/>
      <c r="N3557" s="209"/>
      <c r="O3557" s="209"/>
      <c r="P3557" s="209"/>
      <c r="Q3557" s="209"/>
      <c r="R3557" s="209"/>
      <c r="S3557" s="209"/>
      <c r="T3557" s="210"/>
      <c r="AT3557" s="204" t="s">
        <v>213</v>
      </c>
      <c r="AU3557" s="204" t="s">
        <v>82</v>
      </c>
      <c r="AV3557" s="13" t="s">
        <v>82</v>
      </c>
      <c r="AW3557" s="13" t="s">
        <v>30</v>
      </c>
      <c r="AX3557" s="13" t="s">
        <v>73</v>
      </c>
      <c r="AY3557" s="204" t="s">
        <v>205</v>
      </c>
    </row>
    <row r="3558" s="13" customFormat="1">
      <c r="B3558" s="203"/>
      <c r="D3558" s="196" t="s">
        <v>213</v>
      </c>
      <c r="E3558" s="204" t="s">
        <v>1</v>
      </c>
      <c r="F3558" s="205" t="s">
        <v>482</v>
      </c>
      <c r="H3558" s="206">
        <v>-1.6000000000000001</v>
      </c>
      <c r="I3558" s="207"/>
      <c r="L3558" s="203"/>
      <c r="M3558" s="208"/>
      <c r="N3558" s="209"/>
      <c r="O3558" s="209"/>
      <c r="P3558" s="209"/>
      <c r="Q3558" s="209"/>
      <c r="R3558" s="209"/>
      <c r="S3558" s="209"/>
      <c r="T3558" s="210"/>
      <c r="AT3558" s="204" t="s">
        <v>213</v>
      </c>
      <c r="AU3558" s="204" t="s">
        <v>82</v>
      </c>
      <c r="AV3558" s="13" t="s">
        <v>82</v>
      </c>
      <c r="AW3558" s="13" t="s">
        <v>30</v>
      </c>
      <c r="AX3558" s="13" t="s">
        <v>73</v>
      </c>
      <c r="AY3558" s="204" t="s">
        <v>205</v>
      </c>
    </row>
    <row r="3559" s="12" customFormat="1">
      <c r="B3559" s="195"/>
      <c r="D3559" s="196" t="s">
        <v>213</v>
      </c>
      <c r="E3559" s="197" t="s">
        <v>1</v>
      </c>
      <c r="F3559" s="198" t="s">
        <v>414</v>
      </c>
      <c r="H3559" s="197" t="s">
        <v>1</v>
      </c>
      <c r="I3559" s="199"/>
      <c r="L3559" s="195"/>
      <c r="M3559" s="200"/>
      <c r="N3559" s="201"/>
      <c r="O3559" s="201"/>
      <c r="P3559" s="201"/>
      <c r="Q3559" s="201"/>
      <c r="R3559" s="201"/>
      <c r="S3559" s="201"/>
      <c r="T3559" s="202"/>
      <c r="AT3559" s="197" t="s">
        <v>213</v>
      </c>
      <c r="AU3559" s="197" t="s">
        <v>82</v>
      </c>
      <c r="AV3559" s="12" t="s">
        <v>80</v>
      </c>
      <c r="AW3559" s="12" t="s">
        <v>30</v>
      </c>
      <c r="AX3559" s="12" t="s">
        <v>73</v>
      </c>
      <c r="AY3559" s="197" t="s">
        <v>205</v>
      </c>
    </row>
    <row r="3560" s="13" customFormat="1">
      <c r="B3560" s="203"/>
      <c r="D3560" s="196" t="s">
        <v>213</v>
      </c>
      <c r="E3560" s="204" t="s">
        <v>1</v>
      </c>
      <c r="F3560" s="205" t="s">
        <v>2044</v>
      </c>
      <c r="H3560" s="206">
        <v>125.874</v>
      </c>
      <c r="I3560" s="207"/>
      <c r="L3560" s="203"/>
      <c r="M3560" s="208"/>
      <c r="N3560" s="209"/>
      <c r="O3560" s="209"/>
      <c r="P3560" s="209"/>
      <c r="Q3560" s="209"/>
      <c r="R3560" s="209"/>
      <c r="S3560" s="209"/>
      <c r="T3560" s="210"/>
      <c r="AT3560" s="204" t="s">
        <v>213</v>
      </c>
      <c r="AU3560" s="204" t="s">
        <v>82</v>
      </c>
      <c r="AV3560" s="13" t="s">
        <v>82</v>
      </c>
      <c r="AW3560" s="13" t="s">
        <v>30</v>
      </c>
      <c r="AX3560" s="13" t="s">
        <v>73</v>
      </c>
      <c r="AY3560" s="204" t="s">
        <v>205</v>
      </c>
    </row>
    <row r="3561" s="13" customFormat="1">
      <c r="B3561" s="203"/>
      <c r="D3561" s="196" t="s">
        <v>213</v>
      </c>
      <c r="E3561" s="204" t="s">
        <v>1</v>
      </c>
      <c r="F3561" s="205" t="s">
        <v>2045</v>
      </c>
      <c r="H3561" s="206">
        <v>-3.6000000000000001</v>
      </c>
      <c r="I3561" s="207"/>
      <c r="L3561" s="203"/>
      <c r="M3561" s="208"/>
      <c r="N3561" s="209"/>
      <c r="O3561" s="209"/>
      <c r="P3561" s="209"/>
      <c r="Q3561" s="209"/>
      <c r="R3561" s="209"/>
      <c r="S3561" s="209"/>
      <c r="T3561" s="210"/>
      <c r="AT3561" s="204" t="s">
        <v>213</v>
      </c>
      <c r="AU3561" s="204" t="s">
        <v>82</v>
      </c>
      <c r="AV3561" s="13" t="s">
        <v>82</v>
      </c>
      <c r="AW3561" s="13" t="s">
        <v>30</v>
      </c>
      <c r="AX3561" s="13" t="s">
        <v>73</v>
      </c>
      <c r="AY3561" s="204" t="s">
        <v>205</v>
      </c>
    </row>
    <row r="3562" s="12" customFormat="1">
      <c r="B3562" s="195"/>
      <c r="D3562" s="196" t="s">
        <v>213</v>
      </c>
      <c r="E3562" s="197" t="s">
        <v>1</v>
      </c>
      <c r="F3562" s="198" t="s">
        <v>416</v>
      </c>
      <c r="H3562" s="197" t="s">
        <v>1</v>
      </c>
      <c r="I3562" s="199"/>
      <c r="L3562" s="195"/>
      <c r="M3562" s="200"/>
      <c r="N3562" s="201"/>
      <c r="O3562" s="201"/>
      <c r="P3562" s="201"/>
      <c r="Q3562" s="201"/>
      <c r="R3562" s="201"/>
      <c r="S3562" s="201"/>
      <c r="T3562" s="202"/>
      <c r="AT3562" s="197" t="s">
        <v>213</v>
      </c>
      <c r="AU3562" s="197" t="s">
        <v>82</v>
      </c>
      <c r="AV3562" s="12" t="s">
        <v>80</v>
      </c>
      <c r="AW3562" s="12" t="s">
        <v>30</v>
      </c>
      <c r="AX3562" s="12" t="s">
        <v>73</v>
      </c>
      <c r="AY3562" s="197" t="s">
        <v>205</v>
      </c>
    </row>
    <row r="3563" s="13" customFormat="1">
      <c r="B3563" s="203"/>
      <c r="D3563" s="196" t="s">
        <v>213</v>
      </c>
      <c r="E3563" s="204" t="s">
        <v>1</v>
      </c>
      <c r="F3563" s="205" t="s">
        <v>2046</v>
      </c>
      <c r="H3563" s="206">
        <v>54.020000000000003</v>
      </c>
      <c r="I3563" s="207"/>
      <c r="L3563" s="203"/>
      <c r="M3563" s="208"/>
      <c r="N3563" s="209"/>
      <c r="O3563" s="209"/>
      <c r="P3563" s="209"/>
      <c r="Q3563" s="209"/>
      <c r="R3563" s="209"/>
      <c r="S3563" s="209"/>
      <c r="T3563" s="210"/>
      <c r="AT3563" s="204" t="s">
        <v>213</v>
      </c>
      <c r="AU3563" s="204" t="s">
        <v>82</v>
      </c>
      <c r="AV3563" s="13" t="s">
        <v>82</v>
      </c>
      <c r="AW3563" s="13" t="s">
        <v>30</v>
      </c>
      <c r="AX3563" s="13" t="s">
        <v>73</v>
      </c>
      <c r="AY3563" s="204" t="s">
        <v>205</v>
      </c>
    </row>
    <row r="3564" s="13" customFormat="1">
      <c r="B3564" s="203"/>
      <c r="D3564" s="196" t="s">
        <v>213</v>
      </c>
      <c r="E3564" s="204" t="s">
        <v>1</v>
      </c>
      <c r="F3564" s="205" t="s">
        <v>2026</v>
      </c>
      <c r="H3564" s="206">
        <v>-3</v>
      </c>
      <c r="I3564" s="207"/>
      <c r="L3564" s="203"/>
      <c r="M3564" s="208"/>
      <c r="N3564" s="209"/>
      <c r="O3564" s="209"/>
      <c r="P3564" s="209"/>
      <c r="Q3564" s="209"/>
      <c r="R3564" s="209"/>
      <c r="S3564" s="209"/>
      <c r="T3564" s="210"/>
      <c r="AT3564" s="204" t="s">
        <v>213</v>
      </c>
      <c r="AU3564" s="204" t="s">
        <v>82</v>
      </c>
      <c r="AV3564" s="13" t="s">
        <v>82</v>
      </c>
      <c r="AW3564" s="13" t="s">
        <v>30</v>
      </c>
      <c r="AX3564" s="13" t="s">
        <v>73</v>
      </c>
      <c r="AY3564" s="204" t="s">
        <v>205</v>
      </c>
    </row>
    <row r="3565" s="12" customFormat="1">
      <c r="B3565" s="195"/>
      <c r="D3565" s="196" t="s">
        <v>213</v>
      </c>
      <c r="E3565" s="197" t="s">
        <v>1</v>
      </c>
      <c r="F3565" s="198" t="s">
        <v>417</v>
      </c>
      <c r="H3565" s="197" t="s">
        <v>1</v>
      </c>
      <c r="I3565" s="199"/>
      <c r="L3565" s="195"/>
      <c r="M3565" s="200"/>
      <c r="N3565" s="201"/>
      <c r="O3565" s="201"/>
      <c r="P3565" s="201"/>
      <c r="Q3565" s="201"/>
      <c r="R3565" s="201"/>
      <c r="S3565" s="201"/>
      <c r="T3565" s="202"/>
      <c r="AT3565" s="197" t="s">
        <v>213</v>
      </c>
      <c r="AU3565" s="197" t="s">
        <v>82</v>
      </c>
      <c r="AV3565" s="12" t="s">
        <v>80</v>
      </c>
      <c r="AW3565" s="12" t="s">
        <v>30</v>
      </c>
      <c r="AX3565" s="12" t="s">
        <v>73</v>
      </c>
      <c r="AY3565" s="197" t="s">
        <v>205</v>
      </c>
    </row>
    <row r="3566" s="13" customFormat="1">
      <c r="B3566" s="203"/>
      <c r="D3566" s="196" t="s">
        <v>213</v>
      </c>
      <c r="E3566" s="204" t="s">
        <v>1</v>
      </c>
      <c r="F3566" s="205" t="s">
        <v>2047</v>
      </c>
      <c r="H3566" s="206">
        <v>109.206</v>
      </c>
      <c r="I3566" s="207"/>
      <c r="L3566" s="203"/>
      <c r="M3566" s="208"/>
      <c r="N3566" s="209"/>
      <c r="O3566" s="209"/>
      <c r="P3566" s="209"/>
      <c r="Q3566" s="209"/>
      <c r="R3566" s="209"/>
      <c r="S3566" s="209"/>
      <c r="T3566" s="210"/>
      <c r="AT3566" s="204" t="s">
        <v>213</v>
      </c>
      <c r="AU3566" s="204" t="s">
        <v>82</v>
      </c>
      <c r="AV3566" s="13" t="s">
        <v>82</v>
      </c>
      <c r="AW3566" s="13" t="s">
        <v>30</v>
      </c>
      <c r="AX3566" s="13" t="s">
        <v>73</v>
      </c>
      <c r="AY3566" s="204" t="s">
        <v>205</v>
      </c>
    </row>
    <row r="3567" s="13" customFormat="1">
      <c r="B3567" s="203"/>
      <c r="D3567" s="196" t="s">
        <v>213</v>
      </c>
      <c r="E3567" s="204" t="s">
        <v>1</v>
      </c>
      <c r="F3567" s="205" t="s">
        <v>482</v>
      </c>
      <c r="H3567" s="206">
        <v>-1.6000000000000001</v>
      </c>
      <c r="I3567" s="207"/>
      <c r="L3567" s="203"/>
      <c r="M3567" s="208"/>
      <c r="N3567" s="209"/>
      <c r="O3567" s="209"/>
      <c r="P3567" s="209"/>
      <c r="Q3567" s="209"/>
      <c r="R3567" s="209"/>
      <c r="S3567" s="209"/>
      <c r="T3567" s="210"/>
      <c r="AT3567" s="204" t="s">
        <v>213</v>
      </c>
      <c r="AU3567" s="204" t="s">
        <v>82</v>
      </c>
      <c r="AV3567" s="13" t="s">
        <v>82</v>
      </c>
      <c r="AW3567" s="13" t="s">
        <v>30</v>
      </c>
      <c r="AX3567" s="13" t="s">
        <v>73</v>
      </c>
      <c r="AY3567" s="204" t="s">
        <v>205</v>
      </c>
    </row>
    <row r="3568" s="13" customFormat="1">
      <c r="B3568" s="203"/>
      <c r="D3568" s="196" t="s">
        <v>213</v>
      </c>
      <c r="E3568" s="204" t="s">
        <v>1</v>
      </c>
      <c r="F3568" s="205" t="s">
        <v>898</v>
      </c>
      <c r="H3568" s="206">
        <v>-1.8899999999999999</v>
      </c>
      <c r="I3568" s="207"/>
      <c r="L3568" s="203"/>
      <c r="M3568" s="208"/>
      <c r="N3568" s="209"/>
      <c r="O3568" s="209"/>
      <c r="P3568" s="209"/>
      <c r="Q3568" s="209"/>
      <c r="R3568" s="209"/>
      <c r="S3568" s="209"/>
      <c r="T3568" s="210"/>
      <c r="AT3568" s="204" t="s">
        <v>213</v>
      </c>
      <c r="AU3568" s="204" t="s">
        <v>82</v>
      </c>
      <c r="AV3568" s="13" t="s">
        <v>82</v>
      </c>
      <c r="AW3568" s="13" t="s">
        <v>30</v>
      </c>
      <c r="AX3568" s="13" t="s">
        <v>73</v>
      </c>
      <c r="AY3568" s="204" t="s">
        <v>205</v>
      </c>
    </row>
    <row r="3569" s="12" customFormat="1">
      <c r="B3569" s="195"/>
      <c r="D3569" s="196" t="s">
        <v>213</v>
      </c>
      <c r="E3569" s="197" t="s">
        <v>1</v>
      </c>
      <c r="F3569" s="198" t="s">
        <v>419</v>
      </c>
      <c r="H3569" s="197" t="s">
        <v>1</v>
      </c>
      <c r="I3569" s="199"/>
      <c r="L3569" s="195"/>
      <c r="M3569" s="200"/>
      <c r="N3569" s="201"/>
      <c r="O3569" s="201"/>
      <c r="P3569" s="201"/>
      <c r="Q3569" s="201"/>
      <c r="R3569" s="201"/>
      <c r="S3569" s="201"/>
      <c r="T3569" s="202"/>
      <c r="AT3569" s="197" t="s">
        <v>213</v>
      </c>
      <c r="AU3569" s="197" t="s">
        <v>82</v>
      </c>
      <c r="AV3569" s="12" t="s">
        <v>80</v>
      </c>
      <c r="AW3569" s="12" t="s">
        <v>30</v>
      </c>
      <c r="AX3569" s="12" t="s">
        <v>73</v>
      </c>
      <c r="AY3569" s="197" t="s">
        <v>205</v>
      </c>
    </row>
    <row r="3570" s="13" customFormat="1">
      <c r="B3570" s="203"/>
      <c r="D3570" s="196" t="s">
        <v>213</v>
      </c>
      <c r="E3570" s="204" t="s">
        <v>1</v>
      </c>
      <c r="F3570" s="205" t="s">
        <v>2048</v>
      </c>
      <c r="H3570" s="206">
        <v>30.710000000000001</v>
      </c>
      <c r="I3570" s="207"/>
      <c r="L3570" s="203"/>
      <c r="M3570" s="208"/>
      <c r="N3570" s="209"/>
      <c r="O3570" s="209"/>
      <c r="P3570" s="209"/>
      <c r="Q3570" s="209"/>
      <c r="R3570" s="209"/>
      <c r="S3570" s="209"/>
      <c r="T3570" s="210"/>
      <c r="AT3570" s="204" t="s">
        <v>213</v>
      </c>
      <c r="AU3570" s="204" t="s">
        <v>82</v>
      </c>
      <c r="AV3570" s="13" t="s">
        <v>82</v>
      </c>
      <c r="AW3570" s="13" t="s">
        <v>30</v>
      </c>
      <c r="AX3570" s="13" t="s">
        <v>73</v>
      </c>
      <c r="AY3570" s="204" t="s">
        <v>205</v>
      </c>
    </row>
    <row r="3571" s="13" customFormat="1">
      <c r="B3571" s="203"/>
      <c r="D3571" s="196" t="s">
        <v>213</v>
      </c>
      <c r="E3571" s="204" t="s">
        <v>1</v>
      </c>
      <c r="F3571" s="205" t="s">
        <v>495</v>
      </c>
      <c r="H3571" s="206">
        <v>-1.3999999999999999</v>
      </c>
      <c r="I3571" s="207"/>
      <c r="L3571" s="203"/>
      <c r="M3571" s="208"/>
      <c r="N3571" s="209"/>
      <c r="O3571" s="209"/>
      <c r="P3571" s="209"/>
      <c r="Q3571" s="209"/>
      <c r="R3571" s="209"/>
      <c r="S3571" s="209"/>
      <c r="T3571" s="210"/>
      <c r="AT3571" s="204" t="s">
        <v>213</v>
      </c>
      <c r="AU3571" s="204" t="s">
        <v>82</v>
      </c>
      <c r="AV3571" s="13" t="s">
        <v>82</v>
      </c>
      <c r="AW3571" s="13" t="s">
        <v>30</v>
      </c>
      <c r="AX3571" s="13" t="s">
        <v>73</v>
      </c>
      <c r="AY3571" s="204" t="s">
        <v>205</v>
      </c>
    </row>
    <row r="3572" s="12" customFormat="1">
      <c r="B3572" s="195"/>
      <c r="D3572" s="196" t="s">
        <v>213</v>
      </c>
      <c r="E3572" s="197" t="s">
        <v>1</v>
      </c>
      <c r="F3572" s="198" t="s">
        <v>421</v>
      </c>
      <c r="H3572" s="197" t="s">
        <v>1</v>
      </c>
      <c r="I3572" s="199"/>
      <c r="L3572" s="195"/>
      <c r="M3572" s="200"/>
      <c r="N3572" s="201"/>
      <c r="O3572" s="201"/>
      <c r="P3572" s="201"/>
      <c r="Q3572" s="201"/>
      <c r="R3572" s="201"/>
      <c r="S3572" s="201"/>
      <c r="T3572" s="202"/>
      <c r="AT3572" s="197" t="s">
        <v>213</v>
      </c>
      <c r="AU3572" s="197" t="s">
        <v>82</v>
      </c>
      <c r="AV3572" s="12" t="s">
        <v>80</v>
      </c>
      <c r="AW3572" s="12" t="s">
        <v>30</v>
      </c>
      <c r="AX3572" s="12" t="s">
        <v>73</v>
      </c>
      <c r="AY3572" s="197" t="s">
        <v>205</v>
      </c>
    </row>
    <row r="3573" s="13" customFormat="1">
      <c r="B3573" s="203"/>
      <c r="D3573" s="196" t="s">
        <v>213</v>
      </c>
      <c r="E3573" s="204" t="s">
        <v>1</v>
      </c>
      <c r="F3573" s="205" t="s">
        <v>2049</v>
      </c>
      <c r="H3573" s="206">
        <v>23.013999999999999</v>
      </c>
      <c r="I3573" s="207"/>
      <c r="L3573" s="203"/>
      <c r="M3573" s="208"/>
      <c r="N3573" s="209"/>
      <c r="O3573" s="209"/>
      <c r="P3573" s="209"/>
      <c r="Q3573" s="209"/>
      <c r="R3573" s="209"/>
      <c r="S3573" s="209"/>
      <c r="T3573" s="210"/>
      <c r="AT3573" s="204" t="s">
        <v>213</v>
      </c>
      <c r="AU3573" s="204" t="s">
        <v>82</v>
      </c>
      <c r="AV3573" s="13" t="s">
        <v>82</v>
      </c>
      <c r="AW3573" s="13" t="s">
        <v>30</v>
      </c>
      <c r="AX3573" s="13" t="s">
        <v>73</v>
      </c>
      <c r="AY3573" s="204" t="s">
        <v>205</v>
      </c>
    </row>
    <row r="3574" s="13" customFormat="1">
      <c r="B3574" s="203"/>
      <c r="D3574" s="196" t="s">
        <v>213</v>
      </c>
      <c r="E3574" s="204" t="s">
        <v>1</v>
      </c>
      <c r="F3574" s="205" t="s">
        <v>492</v>
      </c>
      <c r="H3574" s="206">
        <v>-2.7999999999999998</v>
      </c>
      <c r="I3574" s="207"/>
      <c r="L3574" s="203"/>
      <c r="M3574" s="208"/>
      <c r="N3574" s="209"/>
      <c r="O3574" s="209"/>
      <c r="P3574" s="209"/>
      <c r="Q3574" s="209"/>
      <c r="R3574" s="209"/>
      <c r="S3574" s="209"/>
      <c r="T3574" s="210"/>
      <c r="AT3574" s="204" t="s">
        <v>213</v>
      </c>
      <c r="AU3574" s="204" t="s">
        <v>82</v>
      </c>
      <c r="AV3574" s="13" t="s">
        <v>82</v>
      </c>
      <c r="AW3574" s="13" t="s">
        <v>30</v>
      </c>
      <c r="AX3574" s="13" t="s">
        <v>73</v>
      </c>
      <c r="AY3574" s="204" t="s">
        <v>205</v>
      </c>
    </row>
    <row r="3575" s="12" customFormat="1">
      <c r="B3575" s="195"/>
      <c r="D3575" s="196" t="s">
        <v>213</v>
      </c>
      <c r="E3575" s="197" t="s">
        <v>1</v>
      </c>
      <c r="F3575" s="198" t="s">
        <v>422</v>
      </c>
      <c r="H3575" s="197" t="s">
        <v>1</v>
      </c>
      <c r="I3575" s="199"/>
      <c r="L3575" s="195"/>
      <c r="M3575" s="200"/>
      <c r="N3575" s="201"/>
      <c r="O3575" s="201"/>
      <c r="P3575" s="201"/>
      <c r="Q3575" s="201"/>
      <c r="R3575" s="201"/>
      <c r="S3575" s="201"/>
      <c r="T3575" s="202"/>
      <c r="AT3575" s="197" t="s">
        <v>213</v>
      </c>
      <c r="AU3575" s="197" t="s">
        <v>82</v>
      </c>
      <c r="AV3575" s="12" t="s">
        <v>80</v>
      </c>
      <c r="AW3575" s="12" t="s">
        <v>30</v>
      </c>
      <c r="AX3575" s="12" t="s">
        <v>73</v>
      </c>
      <c r="AY3575" s="197" t="s">
        <v>205</v>
      </c>
    </row>
    <row r="3576" s="13" customFormat="1">
      <c r="B3576" s="203"/>
      <c r="D3576" s="196" t="s">
        <v>213</v>
      </c>
      <c r="E3576" s="204" t="s">
        <v>1</v>
      </c>
      <c r="F3576" s="205" t="s">
        <v>2050</v>
      </c>
      <c r="H3576" s="206">
        <v>20.719999999999999</v>
      </c>
      <c r="I3576" s="207"/>
      <c r="L3576" s="203"/>
      <c r="M3576" s="208"/>
      <c r="N3576" s="209"/>
      <c r="O3576" s="209"/>
      <c r="P3576" s="209"/>
      <c r="Q3576" s="209"/>
      <c r="R3576" s="209"/>
      <c r="S3576" s="209"/>
      <c r="T3576" s="210"/>
      <c r="AT3576" s="204" t="s">
        <v>213</v>
      </c>
      <c r="AU3576" s="204" t="s">
        <v>82</v>
      </c>
      <c r="AV3576" s="13" t="s">
        <v>82</v>
      </c>
      <c r="AW3576" s="13" t="s">
        <v>30</v>
      </c>
      <c r="AX3576" s="13" t="s">
        <v>73</v>
      </c>
      <c r="AY3576" s="204" t="s">
        <v>205</v>
      </c>
    </row>
    <row r="3577" s="13" customFormat="1">
      <c r="B3577" s="203"/>
      <c r="D3577" s="196" t="s">
        <v>213</v>
      </c>
      <c r="E3577" s="204" t="s">
        <v>1</v>
      </c>
      <c r="F3577" s="205" t="s">
        <v>495</v>
      </c>
      <c r="H3577" s="206">
        <v>-1.3999999999999999</v>
      </c>
      <c r="I3577" s="207"/>
      <c r="L3577" s="203"/>
      <c r="M3577" s="208"/>
      <c r="N3577" s="209"/>
      <c r="O3577" s="209"/>
      <c r="P3577" s="209"/>
      <c r="Q3577" s="209"/>
      <c r="R3577" s="209"/>
      <c r="S3577" s="209"/>
      <c r="T3577" s="210"/>
      <c r="AT3577" s="204" t="s">
        <v>213</v>
      </c>
      <c r="AU3577" s="204" t="s">
        <v>82</v>
      </c>
      <c r="AV3577" s="13" t="s">
        <v>82</v>
      </c>
      <c r="AW3577" s="13" t="s">
        <v>30</v>
      </c>
      <c r="AX3577" s="13" t="s">
        <v>73</v>
      </c>
      <c r="AY3577" s="204" t="s">
        <v>205</v>
      </c>
    </row>
    <row r="3578" s="12" customFormat="1">
      <c r="B3578" s="195"/>
      <c r="D3578" s="196" t="s">
        <v>213</v>
      </c>
      <c r="E3578" s="197" t="s">
        <v>1</v>
      </c>
      <c r="F3578" s="198" t="s">
        <v>423</v>
      </c>
      <c r="H3578" s="197" t="s">
        <v>1</v>
      </c>
      <c r="I3578" s="199"/>
      <c r="L3578" s="195"/>
      <c r="M3578" s="200"/>
      <c r="N3578" s="201"/>
      <c r="O3578" s="201"/>
      <c r="P3578" s="201"/>
      <c r="Q3578" s="201"/>
      <c r="R3578" s="201"/>
      <c r="S3578" s="201"/>
      <c r="T3578" s="202"/>
      <c r="AT3578" s="197" t="s">
        <v>213</v>
      </c>
      <c r="AU3578" s="197" t="s">
        <v>82</v>
      </c>
      <c r="AV3578" s="12" t="s">
        <v>80</v>
      </c>
      <c r="AW3578" s="12" t="s">
        <v>30</v>
      </c>
      <c r="AX3578" s="12" t="s">
        <v>73</v>
      </c>
      <c r="AY3578" s="197" t="s">
        <v>205</v>
      </c>
    </row>
    <row r="3579" s="13" customFormat="1">
      <c r="B3579" s="203"/>
      <c r="D3579" s="196" t="s">
        <v>213</v>
      </c>
      <c r="E3579" s="204" t="s">
        <v>1</v>
      </c>
      <c r="F3579" s="205" t="s">
        <v>2050</v>
      </c>
      <c r="H3579" s="206">
        <v>20.719999999999999</v>
      </c>
      <c r="I3579" s="207"/>
      <c r="L3579" s="203"/>
      <c r="M3579" s="208"/>
      <c r="N3579" s="209"/>
      <c r="O3579" s="209"/>
      <c r="P3579" s="209"/>
      <c r="Q3579" s="209"/>
      <c r="R3579" s="209"/>
      <c r="S3579" s="209"/>
      <c r="T3579" s="210"/>
      <c r="AT3579" s="204" t="s">
        <v>213</v>
      </c>
      <c r="AU3579" s="204" t="s">
        <v>82</v>
      </c>
      <c r="AV3579" s="13" t="s">
        <v>82</v>
      </c>
      <c r="AW3579" s="13" t="s">
        <v>30</v>
      </c>
      <c r="AX3579" s="13" t="s">
        <v>73</v>
      </c>
      <c r="AY3579" s="204" t="s">
        <v>205</v>
      </c>
    </row>
    <row r="3580" s="13" customFormat="1">
      <c r="B3580" s="203"/>
      <c r="D3580" s="196" t="s">
        <v>213</v>
      </c>
      <c r="E3580" s="204" t="s">
        <v>1</v>
      </c>
      <c r="F3580" s="205" t="s">
        <v>495</v>
      </c>
      <c r="H3580" s="206">
        <v>-1.3999999999999999</v>
      </c>
      <c r="I3580" s="207"/>
      <c r="L3580" s="203"/>
      <c r="M3580" s="208"/>
      <c r="N3580" s="209"/>
      <c r="O3580" s="209"/>
      <c r="P3580" s="209"/>
      <c r="Q3580" s="209"/>
      <c r="R3580" s="209"/>
      <c r="S3580" s="209"/>
      <c r="T3580" s="210"/>
      <c r="AT3580" s="204" t="s">
        <v>213</v>
      </c>
      <c r="AU3580" s="204" t="s">
        <v>82</v>
      </c>
      <c r="AV3580" s="13" t="s">
        <v>82</v>
      </c>
      <c r="AW3580" s="13" t="s">
        <v>30</v>
      </c>
      <c r="AX3580" s="13" t="s">
        <v>73</v>
      </c>
      <c r="AY3580" s="204" t="s">
        <v>205</v>
      </c>
    </row>
    <row r="3581" s="12" customFormat="1">
      <c r="B3581" s="195"/>
      <c r="D3581" s="196" t="s">
        <v>213</v>
      </c>
      <c r="E3581" s="197" t="s">
        <v>1</v>
      </c>
      <c r="F3581" s="198" t="s">
        <v>424</v>
      </c>
      <c r="H3581" s="197" t="s">
        <v>1</v>
      </c>
      <c r="I3581" s="199"/>
      <c r="L3581" s="195"/>
      <c r="M3581" s="200"/>
      <c r="N3581" s="201"/>
      <c r="O3581" s="201"/>
      <c r="P3581" s="201"/>
      <c r="Q3581" s="201"/>
      <c r="R3581" s="201"/>
      <c r="S3581" s="201"/>
      <c r="T3581" s="202"/>
      <c r="AT3581" s="197" t="s">
        <v>213</v>
      </c>
      <c r="AU3581" s="197" t="s">
        <v>82</v>
      </c>
      <c r="AV3581" s="12" t="s">
        <v>80</v>
      </c>
      <c r="AW3581" s="12" t="s">
        <v>30</v>
      </c>
      <c r="AX3581" s="12" t="s">
        <v>73</v>
      </c>
      <c r="AY3581" s="197" t="s">
        <v>205</v>
      </c>
    </row>
    <row r="3582" s="13" customFormat="1">
      <c r="B3582" s="203"/>
      <c r="D3582" s="196" t="s">
        <v>213</v>
      </c>
      <c r="E3582" s="204" t="s">
        <v>1</v>
      </c>
      <c r="F3582" s="205" t="s">
        <v>2049</v>
      </c>
      <c r="H3582" s="206">
        <v>23.013999999999999</v>
      </c>
      <c r="I3582" s="207"/>
      <c r="L3582" s="203"/>
      <c r="M3582" s="208"/>
      <c r="N3582" s="209"/>
      <c r="O3582" s="209"/>
      <c r="P3582" s="209"/>
      <c r="Q3582" s="209"/>
      <c r="R3582" s="209"/>
      <c r="S3582" s="209"/>
      <c r="T3582" s="210"/>
      <c r="AT3582" s="204" t="s">
        <v>213</v>
      </c>
      <c r="AU3582" s="204" t="s">
        <v>82</v>
      </c>
      <c r="AV3582" s="13" t="s">
        <v>82</v>
      </c>
      <c r="AW3582" s="13" t="s">
        <v>30</v>
      </c>
      <c r="AX3582" s="13" t="s">
        <v>73</v>
      </c>
      <c r="AY3582" s="204" t="s">
        <v>205</v>
      </c>
    </row>
    <row r="3583" s="13" customFormat="1">
      <c r="B3583" s="203"/>
      <c r="D3583" s="196" t="s">
        <v>213</v>
      </c>
      <c r="E3583" s="204" t="s">
        <v>1</v>
      </c>
      <c r="F3583" s="205" t="s">
        <v>495</v>
      </c>
      <c r="H3583" s="206">
        <v>-1.3999999999999999</v>
      </c>
      <c r="I3583" s="207"/>
      <c r="L3583" s="203"/>
      <c r="M3583" s="208"/>
      <c r="N3583" s="209"/>
      <c r="O3583" s="209"/>
      <c r="P3583" s="209"/>
      <c r="Q3583" s="209"/>
      <c r="R3583" s="209"/>
      <c r="S3583" s="209"/>
      <c r="T3583" s="210"/>
      <c r="AT3583" s="204" t="s">
        <v>213</v>
      </c>
      <c r="AU3583" s="204" t="s">
        <v>82</v>
      </c>
      <c r="AV3583" s="13" t="s">
        <v>82</v>
      </c>
      <c r="AW3583" s="13" t="s">
        <v>30</v>
      </c>
      <c r="AX3583" s="13" t="s">
        <v>73</v>
      </c>
      <c r="AY3583" s="204" t="s">
        <v>205</v>
      </c>
    </row>
    <row r="3584" s="12" customFormat="1">
      <c r="B3584" s="195"/>
      <c r="D3584" s="196" t="s">
        <v>213</v>
      </c>
      <c r="E3584" s="197" t="s">
        <v>1</v>
      </c>
      <c r="F3584" s="198" t="s">
        <v>236</v>
      </c>
      <c r="H3584" s="197" t="s">
        <v>1</v>
      </c>
      <c r="I3584" s="199"/>
      <c r="L3584" s="195"/>
      <c r="M3584" s="200"/>
      <c r="N3584" s="201"/>
      <c r="O3584" s="201"/>
      <c r="P3584" s="201"/>
      <c r="Q3584" s="201"/>
      <c r="R3584" s="201"/>
      <c r="S3584" s="201"/>
      <c r="T3584" s="202"/>
      <c r="AT3584" s="197" t="s">
        <v>213</v>
      </c>
      <c r="AU3584" s="197" t="s">
        <v>82</v>
      </c>
      <c r="AV3584" s="12" t="s">
        <v>80</v>
      </c>
      <c r="AW3584" s="12" t="s">
        <v>30</v>
      </c>
      <c r="AX3584" s="12" t="s">
        <v>73</v>
      </c>
      <c r="AY3584" s="197" t="s">
        <v>205</v>
      </c>
    </row>
    <row r="3585" s="13" customFormat="1">
      <c r="B3585" s="203"/>
      <c r="D3585" s="196" t="s">
        <v>213</v>
      </c>
      <c r="E3585" s="204" t="s">
        <v>1</v>
      </c>
      <c r="F3585" s="205" t="s">
        <v>528</v>
      </c>
      <c r="H3585" s="206">
        <v>105.783</v>
      </c>
      <c r="I3585" s="207"/>
      <c r="L3585" s="203"/>
      <c r="M3585" s="208"/>
      <c r="N3585" s="209"/>
      <c r="O3585" s="209"/>
      <c r="P3585" s="209"/>
      <c r="Q3585" s="209"/>
      <c r="R3585" s="209"/>
      <c r="S3585" s="209"/>
      <c r="T3585" s="210"/>
      <c r="AT3585" s="204" t="s">
        <v>213</v>
      </c>
      <c r="AU3585" s="204" t="s">
        <v>82</v>
      </c>
      <c r="AV3585" s="13" t="s">
        <v>82</v>
      </c>
      <c r="AW3585" s="13" t="s">
        <v>30</v>
      </c>
      <c r="AX3585" s="13" t="s">
        <v>73</v>
      </c>
      <c r="AY3585" s="204" t="s">
        <v>205</v>
      </c>
    </row>
    <row r="3586" s="13" customFormat="1">
      <c r="B3586" s="203"/>
      <c r="D3586" s="196" t="s">
        <v>213</v>
      </c>
      <c r="E3586" s="204" t="s">
        <v>1</v>
      </c>
      <c r="F3586" s="205" t="s">
        <v>529</v>
      </c>
      <c r="H3586" s="206">
        <v>-19.344000000000001</v>
      </c>
      <c r="I3586" s="207"/>
      <c r="L3586" s="203"/>
      <c r="M3586" s="208"/>
      <c r="N3586" s="209"/>
      <c r="O3586" s="209"/>
      <c r="P3586" s="209"/>
      <c r="Q3586" s="209"/>
      <c r="R3586" s="209"/>
      <c r="S3586" s="209"/>
      <c r="T3586" s="210"/>
      <c r="AT3586" s="204" t="s">
        <v>213</v>
      </c>
      <c r="AU3586" s="204" t="s">
        <v>82</v>
      </c>
      <c r="AV3586" s="13" t="s">
        <v>82</v>
      </c>
      <c r="AW3586" s="13" t="s">
        <v>30</v>
      </c>
      <c r="AX3586" s="13" t="s">
        <v>73</v>
      </c>
      <c r="AY3586" s="204" t="s">
        <v>205</v>
      </c>
    </row>
    <row r="3587" s="12" customFormat="1">
      <c r="B3587" s="195"/>
      <c r="D3587" s="196" t="s">
        <v>213</v>
      </c>
      <c r="E3587" s="197" t="s">
        <v>1</v>
      </c>
      <c r="F3587" s="198" t="s">
        <v>426</v>
      </c>
      <c r="H3587" s="197" t="s">
        <v>1</v>
      </c>
      <c r="I3587" s="199"/>
      <c r="L3587" s="195"/>
      <c r="M3587" s="200"/>
      <c r="N3587" s="201"/>
      <c r="O3587" s="201"/>
      <c r="P3587" s="201"/>
      <c r="Q3587" s="201"/>
      <c r="R3587" s="201"/>
      <c r="S3587" s="201"/>
      <c r="T3587" s="202"/>
      <c r="AT3587" s="197" t="s">
        <v>213</v>
      </c>
      <c r="AU3587" s="197" t="s">
        <v>82</v>
      </c>
      <c r="AV3587" s="12" t="s">
        <v>80</v>
      </c>
      <c r="AW3587" s="12" t="s">
        <v>30</v>
      </c>
      <c r="AX3587" s="12" t="s">
        <v>73</v>
      </c>
      <c r="AY3587" s="197" t="s">
        <v>205</v>
      </c>
    </row>
    <row r="3588" s="13" customFormat="1">
      <c r="B3588" s="203"/>
      <c r="D3588" s="196" t="s">
        <v>213</v>
      </c>
      <c r="E3588" s="204" t="s">
        <v>1</v>
      </c>
      <c r="F3588" s="205" t="s">
        <v>530</v>
      </c>
      <c r="H3588" s="206">
        <v>35.520000000000003</v>
      </c>
      <c r="I3588" s="207"/>
      <c r="L3588" s="203"/>
      <c r="M3588" s="208"/>
      <c r="N3588" s="209"/>
      <c r="O3588" s="209"/>
      <c r="P3588" s="209"/>
      <c r="Q3588" s="209"/>
      <c r="R3588" s="209"/>
      <c r="S3588" s="209"/>
      <c r="T3588" s="210"/>
      <c r="AT3588" s="204" t="s">
        <v>213</v>
      </c>
      <c r="AU3588" s="204" t="s">
        <v>82</v>
      </c>
      <c r="AV3588" s="13" t="s">
        <v>82</v>
      </c>
      <c r="AW3588" s="13" t="s">
        <v>30</v>
      </c>
      <c r="AX3588" s="13" t="s">
        <v>73</v>
      </c>
      <c r="AY3588" s="204" t="s">
        <v>205</v>
      </c>
    </row>
    <row r="3589" s="13" customFormat="1">
      <c r="B3589" s="203"/>
      <c r="D3589" s="196" t="s">
        <v>213</v>
      </c>
      <c r="E3589" s="204" t="s">
        <v>1</v>
      </c>
      <c r="F3589" s="205" t="s">
        <v>531</v>
      </c>
      <c r="H3589" s="206">
        <v>-4.2000000000000002</v>
      </c>
      <c r="I3589" s="207"/>
      <c r="L3589" s="203"/>
      <c r="M3589" s="208"/>
      <c r="N3589" s="209"/>
      <c r="O3589" s="209"/>
      <c r="P3589" s="209"/>
      <c r="Q3589" s="209"/>
      <c r="R3589" s="209"/>
      <c r="S3589" s="209"/>
      <c r="T3589" s="210"/>
      <c r="AT3589" s="204" t="s">
        <v>213</v>
      </c>
      <c r="AU3589" s="204" t="s">
        <v>82</v>
      </c>
      <c r="AV3589" s="13" t="s">
        <v>82</v>
      </c>
      <c r="AW3589" s="13" t="s">
        <v>30</v>
      </c>
      <c r="AX3589" s="13" t="s">
        <v>73</v>
      </c>
      <c r="AY3589" s="204" t="s">
        <v>205</v>
      </c>
    </row>
    <row r="3590" s="12" customFormat="1">
      <c r="B3590" s="195"/>
      <c r="D3590" s="196" t="s">
        <v>213</v>
      </c>
      <c r="E3590" s="197" t="s">
        <v>1</v>
      </c>
      <c r="F3590" s="198" t="s">
        <v>428</v>
      </c>
      <c r="H3590" s="197" t="s">
        <v>1</v>
      </c>
      <c r="I3590" s="199"/>
      <c r="L3590" s="195"/>
      <c r="M3590" s="200"/>
      <c r="N3590" s="201"/>
      <c r="O3590" s="201"/>
      <c r="P3590" s="201"/>
      <c r="Q3590" s="201"/>
      <c r="R3590" s="201"/>
      <c r="S3590" s="201"/>
      <c r="T3590" s="202"/>
      <c r="AT3590" s="197" t="s">
        <v>213</v>
      </c>
      <c r="AU3590" s="197" t="s">
        <v>82</v>
      </c>
      <c r="AV3590" s="12" t="s">
        <v>80</v>
      </c>
      <c r="AW3590" s="12" t="s">
        <v>30</v>
      </c>
      <c r="AX3590" s="12" t="s">
        <v>73</v>
      </c>
      <c r="AY3590" s="197" t="s">
        <v>205</v>
      </c>
    </row>
    <row r="3591" s="13" customFormat="1">
      <c r="B3591" s="203"/>
      <c r="D3591" s="196" t="s">
        <v>213</v>
      </c>
      <c r="E3591" s="204" t="s">
        <v>1</v>
      </c>
      <c r="F3591" s="205" t="s">
        <v>532</v>
      </c>
      <c r="H3591" s="206">
        <v>329.85500000000002</v>
      </c>
      <c r="I3591" s="207"/>
      <c r="L3591" s="203"/>
      <c r="M3591" s="208"/>
      <c r="N3591" s="209"/>
      <c r="O3591" s="209"/>
      <c r="P3591" s="209"/>
      <c r="Q3591" s="209"/>
      <c r="R3591" s="209"/>
      <c r="S3591" s="209"/>
      <c r="T3591" s="210"/>
      <c r="AT3591" s="204" t="s">
        <v>213</v>
      </c>
      <c r="AU3591" s="204" t="s">
        <v>82</v>
      </c>
      <c r="AV3591" s="13" t="s">
        <v>82</v>
      </c>
      <c r="AW3591" s="13" t="s">
        <v>30</v>
      </c>
      <c r="AX3591" s="13" t="s">
        <v>73</v>
      </c>
      <c r="AY3591" s="204" t="s">
        <v>205</v>
      </c>
    </row>
    <row r="3592" s="13" customFormat="1">
      <c r="B3592" s="203"/>
      <c r="D3592" s="196" t="s">
        <v>213</v>
      </c>
      <c r="E3592" s="204" t="s">
        <v>1</v>
      </c>
      <c r="F3592" s="205" t="s">
        <v>533</v>
      </c>
      <c r="H3592" s="206">
        <v>-33.719999999999999</v>
      </c>
      <c r="I3592" s="207"/>
      <c r="L3592" s="203"/>
      <c r="M3592" s="208"/>
      <c r="N3592" s="209"/>
      <c r="O3592" s="209"/>
      <c r="P3592" s="209"/>
      <c r="Q3592" s="209"/>
      <c r="R3592" s="209"/>
      <c r="S3592" s="209"/>
      <c r="T3592" s="210"/>
      <c r="AT3592" s="204" t="s">
        <v>213</v>
      </c>
      <c r="AU3592" s="204" t="s">
        <v>82</v>
      </c>
      <c r="AV3592" s="13" t="s">
        <v>82</v>
      </c>
      <c r="AW3592" s="13" t="s">
        <v>30</v>
      </c>
      <c r="AX3592" s="13" t="s">
        <v>73</v>
      </c>
      <c r="AY3592" s="204" t="s">
        <v>205</v>
      </c>
    </row>
    <row r="3593" s="12" customFormat="1">
      <c r="B3593" s="195"/>
      <c r="D3593" s="196" t="s">
        <v>213</v>
      </c>
      <c r="E3593" s="197" t="s">
        <v>1</v>
      </c>
      <c r="F3593" s="198" t="s">
        <v>430</v>
      </c>
      <c r="H3593" s="197" t="s">
        <v>1</v>
      </c>
      <c r="I3593" s="199"/>
      <c r="L3593" s="195"/>
      <c r="M3593" s="200"/>
      <c r="N3593" s="201"/>
      <c r="O3593" s="201"/>
      <c r="P3593" s="201"/>
      <c r="Q3593" s="201"/>
      <c r="R3593" s="201"/>
      <c r="S3593" s="201"/>
      <c r="T3593" s="202"/>
      <c r="AT3593" s="197" t="s">
        <v>213</v>
      </c>
      <c r="AU3593" s="197" t="s">
        <v>82</v>
      </c>
      <c r="AV3593" s="12" t="s">
        <v>80</v>
      </c>
      <c r="AW3593" s="12" t="s">
        <v>30</v>
      </c>
      <c r="AX3593" s="12" t="s">
        <v>73</v>
      </c>
      <c r="AY3593" s="197" t="s">
        <v>205</v>
      </c>
    </row>
    <row r="3594" s="13" customFormat="1">
      <c r="B3594" s="203"/>
      <c r="D3594" s="196" t="s">
        <v>213</v>
      </c>
      <c r="E3594" s="204" t="s">
        <v>1</v>
      </c>
      <c r="F3594" s="205" t="s">
        <v>2051</v>
      </c>
      <c r="H3594" s="206">
        <v>56.424999999999997</v>
      </c>
      <c r="I3594" s="207"/>
      <c r="L3594" s="203"/>
      <c r="M3594" s="208"/>
      <c r="N3594" s="209"/>
      <c r="O3594" s="209"/>
      <c r="P3594" s="209"/>
      <c r="Q3594" s="209"/>
      <c r="R3594" s="209"/>
      <c r="S3594" s="209"/>
      <c r="T3594" s="210"/>
      <c r="AT3594" s="204" t="s">
        <v>213</v>
      </c>
      <c r="AU3594" s="204" t="s">
        <v>82</v>
      </c>
      <c r="AV3594" s="13" t="s">
        <v>82</v>
      </c>
      <c r="AW3594" s="13" t="s">
        <v>30</v>
      </c>
      <c r="AX3594" s="13" t="s">
        <v>73</v>
      </c>
      <c r="AY3594" s="204" t="s">
        <v>205</v>
      </c>
    </row>
    <row r="3595" s="13" customFormat="1">
      <c r="B3595" s="203"/>
      <c r="D3595" s="196" t="s">
        <v>213</v>
      </c>
      <c r="E3595" s="204" t="s">
        <v>1</v>
      </c>
      <c r="F3595" s="205" t="s">
        <v>537</v>
      </c>
      <c r="H3595" s="206">
        <v>-1.8</v>
      </c>
      <c r="I3595" s="207"/>
      <c r="L3595" s="203"/>
      <c r="M3595" s="208"/>
      <c r="N3595" s="209"/>
      <c r="O3595" s="209"/>
      <c r="P3595" s="209"/>
      <c r="Q3595" s="209"/>
      <c r="R3595" s="209"/>
      <c r="S3595" s="209"/>
      <c r="T3595" s="210"/>
      <c r="AT3595" s="204" t="s">
        <v>213</v>
      </c>
      <c r="AU3595" s="204" t="s">
        <v>82</v>
      </c>
      <c r="AV3595" s="13" t="s">
        <v>82</v>
      </c>
      <c r="AW3595" s="13" t="s">
        <v>30</v>
      </c>
      <c r="AX3595" s="13" t="s">
        <v>73</v>
      </c>
      <c r="AY3595" s="204" t="s">
        <v>205</v>
      </c>
    </row>
    <row r="3596" s="12" customFormat="1">
      <c r="B3596" s="195"/>
      <c r="D3596" s="196" t="s">
        <v>213</v>
      </c>
      <c r="E3596" s="197" t="s">
        <v>1</v>
      </c>
      <c r="F3596" s="198" t="s">
        <v>432</v>
      </c>
      <c r="H3596" s="197" t="s">
        <v>1</v>
      </c>
      <c r="I3596" s="199"/>
      <c r="L3596" s="195"/>
      <c r="M3596" s="200"/>
      <c r="N3596" s="201"/>
      <c r="O3596" s="201"/>
      <c r="P3596" s="201"/>
      <c r="Q3596" s="201"/>
      <c r="R3596" s="201"/>
      <c r="S3596" s="201"/>
      <c r="T3596" s="202"/>
      <c r="AT3596" s="197" t="s">
        <v>213</v>
      </c>
      <c r="AU3596" s="197" t="s">
        <v>82</v>
      </c>
      <c r="AV3596" s="12" t="s">
        <v>80</v>
      </c>
      <c r="AW3596" s="12" t="s">
        <v>30</v>
      </c>
      <c r="AX3596" s="12" t="s">
        <v>73</v>
      </c>
      <c r="AY3596" s="197" t="s">
        <v>205</v>
      </c>
    </row>
    <row r="3597" s="13" customFormat="1">
      <c r="B3597" s="203"/>
      <c r="D3597" s="196" t="s">
        <v>213</v>
      </c>
      <c r="E3597" s="204" t="s">
        <v>1</v>
      </c>
      <c r="F3597" s="205" t="s">
        <v>2052</v>
      </c>
      <c r="H3597" s="206">
        <v>45.509999999999998</v>
      </c>
      <c r="I3597" s="207"/>
      <c r="L3597" s="203"/>
      <c r="M3597" s="208"/>
      <c r="N3597" s="209"/>
      <c r="O3597" s="209"/>
      <c r="P3597" s="209"/>
      <c r="Q3597" s="209"/>
      <c r="R3597" s="209"/>
      <c r="S3597" s="209"/>
      <c r="T3597" s="210"/>
      <c r="AT3597" s="204" t="s">
        <v>213</v>
      </c>
      <c r="AU3597" s="204" t="s">
        <v>82</v>
      </c>
      <c r="AV3597" s="13" t="s">
        <v>82</v>
      </c>
      <c r="AW3597" s="13" t="s">
        <v>30</v>
      </c>
      <c r="AX3597" s="13" t="s">
        <v>73</v>
      </c>
      <c r="AY3597" s="204" t="s">
        <v>205</v>
      </c>
    </row>
    <row r="3598" s="13" customFormat="1">
      <c r="B3598" s="203"/>
      <c r="D3598" s="196" t="s">
        <v>213</v>
      </c>
      <c r="E3598" s="204" t="s">
        <v>1</v>
      </c>
      <c r="F3598" s="205" t="s">
        <v>2045</v>
      </c>
      <c r="H3598" s="206">
        <v>-3.6000000000000001</v>
      </c>
      <c r="I3598" s="207"/>
      <c r="L3598" s="203"/>
      <c r="M3598" s="208"/>
      <c r="N3598" s="209"/>
      <c r="O3598" s="209"/>
      <c r="P3598" s="209"/>
      <c r="Q3598" s="209"/>
      <c r="R3598" s="209"/>
      <c r="S3598" s="209"/>
      <c r="T3598" s="210"/>
      <c r="AT3598" s="204" t="s">
        <v>213</v>
      </c>
      <c r="AU3598" s="204" t="s">
        <v>82</v>
      </c>
      <c r="AV3598" s="13" t="s">
        <v>82</v>
      </c>
      <c r="AW3598" s="13" t="s">
        <v>30</v>
      </c>
      <c r="AX3598" s="13" t="s">
        <v>73</v>
      </c>
      <c r="AY3598" s="204" t="s">
        <v>205</v>
      </c>
    </row>
    <row r="3599" s="12" customFormat="1">
      <c r="B3599" s="195"/>
      <c r="D3599" s="196" t="s">
        <v>213</v>
      </c>
      <c r="E3599" s="197" t="s">
        <v>1</v>
      </c>
      <c r="F3599" s="198" t="s">
        <v>434</v>
      </c>
      <c r="H3599" s="197" t="s">
        <v>1</v>
      </c>
      <c r="I3599" s="199"/>
      <c r="L3599" s="195"/>
      <c r="M3599" s="200"/>
      <c r="N3599" s="201"/>
      <c r="O3599" s="201"/>
      <c r="P3599" s="201"/>
      <c r="Q3599" s="201"/>
      <c r="R3599" s="201"/>
      <c r="S3599" s="201"/>
      <c r="T3599" s="202"/>
      <c r="AT3599" s="197" t="s">
        <v>213</v>
      </c>
      <c r="AU3599" s="197" t="s">
        <v>82</v>
      </c>
      <c r="AV3599" s="12" t="s">
        <v>80</v>
      </c>
      <c r="AW3599" s="12" t="s">
        <v>30</v>
      </c>
      <c r="AX3599" s="12" t="s">
        <v>73</v>
      </c>
      <c r="AY3599" s="197" t="s">
        <v>205</v>
      </c>
    </row>
    <row r="3600" s="13" customFormat="1">
      <c r="B3600" s="203"/>
      <c r="D3600" s="196" t="s">
        <v>213</v>
      </c>
      <c r="E3600" s="204" t="s">
        <v>1</v>
      </c>
      <c r="F3600" s="205" t="s">
        <v>534</v>
      </c>
      <c r="H3600" s="206">
        <v>37.369999999999997</v>
      </c>
      <c r="I3600" s="207"/>
      <c r="L3600" s="203"/>
      <c r="M3600" s="208"/>
      <c r="N3600" s="209"/>
      <c r="O3600" s="209"/>
      <c r="P3600" s="209"/>
      <c r="Q3600" s="209"/>
      <c r="R3600" s="209"/>
      <c r="S3600" s="209"/>
      <c r="T3600" s="210"/>
      <c r="AT3600" s="204" t="s">
        <v>213</v>
      </c>
      <c r="AU3600" s="204" t="s">
        <v>82</v>
      </c>
      <c r="AV3600" s="13" t="s">
        <v>82</v>
      </c>
      <c r="AW3600" s="13" t="s">
        <v>30</v>
      </c>
      <c r="AX3600" s="13" t="s">
        <v>73</v>
      </c>
      <c r="AY3600" s="204" t="s">
        <v>205</v>
      </c>
    </row>
    <row r="3601" s="13" customFormat="1">
      <c r="B3601" s="203"/>
      <c r="D3601" s="196" t="s">
        <v>213</v>
      </c>
      <c r="E3601" s="204" t="s">
        <v>1</v>
      </c>
      <c r="F3601" s="205" t="s">
        <v>2053</v>
      </c>
      <c r="H3601" s="206">
        <v>-5.4000000000000004</v>
      </c>
      <c r="I3601" s="207"/>
      <c r="L3601" s="203"/>
      <c r="M3601" s="208"/>
      <c r="N3601" s="209"/>
      <c r="O3601" s="209"/>
      <c r="P3601" s="209"/>
      <c r="Q3601" s="209"/>
      <c r="R3601" s="209"/>
      <c r="S3601" s="209"/>
      <c r="T3601" s="210"/>
      <c r="AT3601" s="204" t="s">
        <v>213</v>
      </c>
      <c r="AU3601" s="204" t="s">
        <v>82</v>
      </c>
      <c r="AV3601" s="13" t="s">
        <v>82</v>
      </c>
      <c r="AW3601" s="13" t="s">
        <v>30</v>
      </c>
      <c r="AX3601" s="13" t="s">
        <v>73</v>
      </c>
      <c r="AY3601" s="204" t="s">
        <v>205</v>
      </c>
    </row>
    <row r="3602" s="12" customFormat="1">
      <c r="B3602" s="195"/>
      <c r="D3602" s="196" t="s">
        <v>213</v>
      </c>
      <c r="E3602" s="197" t="s">
        <v>1</v>
      </c>
      <c r="F3602" s="198" t="s">
        <v>436</v>
      </c>
      <c r="H3602" s="197" t="s">
        <v>1</v>
      </c>
      <c r="I3602" s="199"/>
      <c r="L3602" s="195"/>
      <c r="M3602" s="200"/>
      <c r="N3602" s="201"/>
      <c r="O3602" s="201"/>
      <c r="P3602" s="201"/>
      <c r="Q3602" s="201"/>
      <c r="R3602" s="201"/>
      <c r="S3602" s="201"/>
      <c r="T3602" s="202"/>
      <c r="AT3602" s="197" t="s">
        <v>213</v>
      </c>
      <c r="AU3602" s="197" t="s">
        <v>82</v>
      </c>
      <c r="AV3602" s="12" t="s">
        <v>80</v>
      </c>
      <c r="AW3602" s="12" t="s">
        <v>30</v>
      </c>
      <c r="AX3602" s="12" t="s">
        <v>73</v>
      </c>
      <c r="AY3602" s="197" t="s">
        <v>205</v>
      </c>
    </row>
    <row r="3603" s="13" customFormat="1">
      <c r="B3603" s="203"/>
      <c r="D3603" s="196" t="s">
        <v>213</v>
      </c>
      <c r="E3603" s="204" t="s">
        <v>1</v>
      </c>
      <c r="F3603" s="205" t="s">
        <v>536</v>
      </c>
      <c r="H3603" s="206">
        <v>73.168000000000006</v>
      </c>
      <c r="I3603" s="207"/>
      <c r="L3603" s="203"/>
      <c r="M3603" s="208"/>
      <c r="N3603" s="209"/>
      <c r="O3603" s="209"/>
      <c r="P3603" s="209"/>
      <c r="Q3603" s="209"/>
      <c r="R3603" s="209"/>
      <c r="S3603" s="209"/>
      <c r="T3603" s="210"/>
      <c r="AT3603" s="204" t="s">
        <v>213</v>
      </c>
      <c r="AU3603" s="204" t="s">
        <v>82</v>
      </c>
      <c r="AV3603" s="13" t="s">
        <v>82</v>
      </c>
      <c r="AW3603" s="13" t="s">
        <v>30</v>
      </c>
      <c r="AX3603" s="13" t="s">
        <v>73</v>
      </c>
      <c r="AY3603" s="204" t="s">
        <v>205</v>
      </c>
    </row>
    <row r="3604" s="13" customFormat="1">
      <c r="B3604" s="203"/>
      <c r="D3604" s="196" t="s">
        <v>213</v>
      </c>
      <c r="E3604" s="204" t="s">
        <v>1</v>
      </c>
      <c r="F3604" s="205" t="s">
        <v>537</v>
      </c>
      <c r="H3604" s="206">
        <v>-1.8</v>
      </c>
      <c r="I3604" s="207"/>
      <c r="L3604" s="203"/>
      <c r="M3604" s="208"/>
      <c r="N3604" s="209"/>
      <c r="O3604" s="209"/>
      <c r="P3604" s="209"/>
      <c r="Q3604" s="209"/>
      <c r="R3604" s="209"/>
      <c r="S3604" s="209"/>
      <c r="T3604" s="210"/>
      <c r="AT3604" s="204" t="s">
        <v>213</v>
      </c>
      <c r="AU3604" s="204" t="s">
        <v>82</v>
      </c>
      <c r="AV3604" s="13" t="s">
        <v>82</v>
      </c>
      <c r="AW3604" s="13" t="s">
        <v>30</v>
      </c>
      <c r="AX3604" s="13" t="s">
        <v>73</v>
      </c>
      <c r="AY3604" s="204" t="s">
        <v>205</v>
      </c>
    </row>
    <row r="3605" s="12" customFormat="1">
      <c r="B3605" s="195"/>
      <c r="D3605" s="196" t="s">
        <v>213</v>
      </c>
      <c r="E3605" s="197" t="s">
        <v>1</v>
      </c>
      <c r="F3605" s="198" t="s">
        <v>438</v>
      </c>
      <c r="H3605" s="197" t="s">
        <v>1</v>
      </c>
      <c r="I3605" s="199"/>
      <c r="L3605" s="195"/>
      <c r="M3605" s="200"/>
      <c r="N3605" s="201"/>
      <c r="O3605" s="201"/>
      <c r="P3605" s="201"/>
      <c r="Q3605" s="201"/>
      <c r="R3605" s="201"/>
      <c r="S3605" s="201"/>
      <c r="T3605" s="202"/>
      <c r="AT3605" s="197" t="s">
        <v>213</v>
      </c>
      <c r="AU3605" s="197" t="s">
        <v>82</v>
      </c>
      <c r="AV3605" s="12" t="s">
        <v>80</v>
      </c>
      <c r="AW3605" s="12" t="s">
        <v>30</v>
      </c>
      <c r="AX3605" s="12" t="s">
        <v>73</v>
      </c>
      <c r="AY3605" s="197" t="s">
        <v>205</v>
      </c>
    </row>
    <row r="3606" s="13" customFormat="1">
      <c r="B3606" s="203"/>
      <c r="D3606" s="196" t="s">
        <v>213</v>
      </c>
      <c r="E3606" s="204" t="s">
        <v>1</v>
      </c>
      <c r="F3606" s="205" t="s">
        <v>538</v>
      </c>
      <c r="H3606" s="206">
        <v>63.640000000000001</v>
      </c>
      <c r="I3606" s="207"/>
      <c r="L3606" s="203"/>
      <c r="M3606" s="208"/>
      <c r="N3606" s="209"/>
      <c r="O3606" s="209"/>
      <c r="P3606" s="209"/>
      <c r="Q3606" s="209"/>
      <c r="R3606" s="209"/>
      <c r="S3606" s="209"/>
      <c r="T3606" s="210"/>
      <c r="AT3606" s="204" t="s">
        <v>213</v>
      </c>
      <c r="AU3606" s="204" t="s">
        <v>82</v>
      </c>
      <c r="AV3606" s="13" t="s">
        <v>82</v>
      </c>
      <c r="AW3606" s="13" t="s">
        <v>30</v>
      </c>
      <c r="AX3606" s="13" t="s">
        <v>73</v>
      </c>
      <c r="AY3606" s="204" t="s">
        <v>205</v>
      </c>
    </row>
    <row r="3607" s="13" customFormat="1">
      <c r="B3607" s="203"/>
      <c r="D3607" s="196" t="s">
        <v>213</v>
      </c>
      <c r="E3607" s="204" t="s">
        <v>1</v>
      </c>
      <c r="F3607" s="205" t="s">
        <v>537</v>
      </c>
      <c r="H3607" s="206">
        <v>-1.8</v>
      </c>
      <c r="I3607" s="207"/>
      <c r="L3607" s="203"/>
      <c r="M3607" s="208"/>
      <c r="N3607" s="209"/>
      <c r="O3607" s="209"/>
      <c r="P3607" s="209"/>
      <c r="Q3607" s="209"/>
      <c r="R3607" s="209"/>
      <c r="S3607" s="209"/>
      <c r="T3607" s="210"/>
      <c r="AT3607" s="204" t="s">
        <v>213</v>
      </c>
      <c r="AU3607" s="204" t="s">
        <v>82</v>
      </c>
      <c r="AV3607" s="13" t="s">
        <v>82</v>
      </c>
      <c r="AW3607" s="13" t="s">
        <v>30</v>
      </c>
      <c r="AX3607" s="13" t="s">
        <v>73</v>
      </c>
      <c r="AY3607" s="204" t="s">
        <v>205</v>
      </c>
    </row>
    <row r="3608" s="12" customFormat="1">
      <c r="B3608" s="195"/>
      <c r="D3608" s="196" t="s">
        <v>213</v>
      </c>
      <c r="E3608" s="197" t="s">
        <v>1</v>
      </c>
      <c r="F3608" s="198" t="s">
        <v>440</v>
      </c>
      <c r="H3608" s="197" t="s">
        <v>1</v>
      </c>
      <c r="I3608" s="199"/>
      <c r="L3608" s="195"/>
      <c r="M3608" s="200"/>
      <c r="N3608" s="201"/>
      <c r="O3608" s="201"/>
      <c r="P3608" s="201"/>
      <c r="Q3608" s="201"/>
      <c r="R3608" s="201"/>
      <c r="S3608" s="201"/>
      <c r="T3608" s="202"/>
      <c r="AT3608" s="197" t="s">
        <v>213</v>
      </c>
      <c r="AU3608" s="197" t="s">
        <v>82</v>
      </c>
      <c r="AV3608" s="12" t="s">
        <v>80</v>
      </c>
      <c r="AW3608" s="12" t="s">
        <v>30</v>
      </c>
      <c r="AX3608" s="12" t="s">
        <v>73</v>
      </c>
      <c r="AY3608" s="197" t="s">
        <v>205</v>
      </c>
    </row>
    <row r="3609" s="13" customFormat="1">
      <c r="B3609" s="203"/>
      <c r="D3609" s="196" t="s">
        <v>213</v>
      </c>
      <c r="E3609" s="204" t="s">
        <v>1</v>
      </c>
      <c r="F3609" s="205" t="s">
        <v>2054</v>
      </c>
      <c r="H3609" s="206">
        <v>92.5</v>
      </c>
      <c r="I3609" s="207"/>
      <c r="L3609" s="203"/>
      <c r="M3609" s="208"/>
      <c r="N3609" s="209"/>
      <c r="O3609" s="209"/>
      <c r="P3609" s="209"/>
      <c r="Q3609" s="209"/>
      <c r="R3609" s="209"/>
      <c r="S3609" s="209"/>
      <c r="T3609" s="210"/>
      <c r="AT3609" s="204" t="s">
        <v>213</v>
      </c>
      <c r="AU3609" s="204" t="s">
        <v>82</v>
      </c>
      <c r="AV3609" s="13" t="s">
        <v>82</v>
      </c>
      <c r="AW3609" s="13" t="s">
        <v>30</v>
      </c>
      <c r="AX3609" s="13" t="s">
        <v>73</v>
      </c>
      <c r="AY3609" s="204" t="s">
        <v>205</v>
      </c>
    </row>
    <row r="3610" s="13" customFormat="1">
      <c r="B3610" s="203"/>
      <c r="D3610" s="196" t="s">
        <v>213</v>
      </c>
      <c r="E3610" s="204" t="s">
        <v>1</v>
      </c>
      <c r="F3610" s="205" t="s">
        <v>537</v>
      </c>
      <c r="H3610" s="206">
        <v>-1.8</v>
      </c>
      <c r="I3610" s="207"/>
      <c r="L3610" s="203"/>
      <c r="M3610" s="208"/>
      <c r="N3610" s="209"/>
      <c r="O3610" s="209"/>
      <c r="P3610" s="209"/>
      <c r="Q3610" s="209"/>
      <c r="R3610" s="209"/>
      <c r="S3610" s="209"/>
      <c r="T3610" s="210"/>
      <c r="AT3610" s="204" t="s">
        <v>213</v>
      </c>
      <c r="AU3610" s="204" t="s">
        <v>82</v>
      </c>
      <c r="AV3610" s="13" t="s">
        <v>82</v>
      </c>
      <c r="AW3610" s="13" t="s">
        <v>30</v>
      </c>
      <c r="AX3610" s="13" t="s">
        <v>73</v>
      </c>
      <c r="AY3610" s="204" t="s">
        <v>205</v>
      </c>
    </row>
    <row r="3611" s="12" customFormat="1">
      <c r="B3611" s="195"/>
      <c r="D3611" s="196" t="s">
        <v>213</v>
      </c>
      <c r="E3611" s="197" t="s">
        <v>1</v>
      </c>
      <c r="F3611" s="198" t="s">
        <v>442</v>
      </c>
      <c r="H3611" s="197" t="s">
        <v>1</v>
      </c>
      <c r="I3611" s="199"/>
      <c r="L3611" s="195"/>
      <c r="M3611" s="200"/>
      <c r="N3611" s="201"/>
      <c r="O3611" s="201"/>
      <c r="P3611" s="201"/>
      <c r="Q3611" s="201"/>
      <c r="R3611" s="201"/>
      <c r="S3611" s="201"/>
      <c r="T3611" s="202"/>
      <c r="AT3611" s="197" t="s">
        <v>213</v>
      </c>
      <c r="AU3611" s="197" t="s">
        <v>82</v>
      </c>
      <c r="AV3611" s="12" t="s">
        <v>80</v>
      </c>
      <c r="AW3611" s="12" t="s">
        <v>30</v>
      </c>
      <c r="AX3611" s="12" t="s">
        <v>73</v>
      </c>
      <c r="AY3611" s="197" t="s">
        <v>205</v>
      </c>
    </row>
    <row r="3612" s="13" customFormat="1">
      <c r="B3612" s="203"/>
      <c r="D3612" s="196" t="s">
        <v>213</v>
      </c>
      <c r="E3612" s="204" t="s">
        <v>1</v>
      </c>
      <c r="F3612" s="205" t="s">
        <v>2055</v>
      </c>
      <c r="H3612" s="206">
        <v>44.399999999999999</v>
      </c>
      <c r="I3612" s="207"/>
      <c r="L3612" s="203"/>
      <c r="M3612" s="208"/>
      <c r="N3612" s="209"/>
      <c r="O3612" s="209"/>
      <c r="P3612" s="209"/>
      <c r="Q3612" s="209"/>
      <c r="R3612" s="209"/>
      <c r="S3612" s="209"/>
      <c r="T3612" s="210"/>
      <c r="AT3612" s="204" t="s">
        <v>213</v>
      </c>
      <c r="AU3612" s="204" t="s">
        <v>82</v>
      </c>
      <c r="AV3612" s="13" t="s">
        <v>82</v>
      </c>
      <c r="AW3612" s="13" t="s">
        <v>30</v>
      </c>
      <c r="AX3612" s="13" t="s">
        <v>73</v>
      </c>
      <c r="AY3612" s="204" t="s">
        <v>205</v>
      </c>
    </row>
    <row r="3613" s="13" customFormat="1">
      <c r="B3613" s="203"/>
      <c r="D3613" s="196" t="s">
        <v>213</v>
      </c>
      <c r="E3613" s="204" t="s">
        <v>1</v>
      </c>
      <c r="F3613" s="205" t="s">
        <v>537</v>
      </c>
      <c r="H3613" s="206">
        <v>-1.8</v>
      </c>
      <c r="I3613" s="207"/>
      <c r="L3613" s="203"/>
      <c r="M3613" s="208"/>
      <c r="N3613" s="209"/>
      <c r="O3613" s="209"/>
      <c r="P3613" s="209"/>
      <c r="Q3613" s="209"/>
      <c r="R3613" s="209"/>
      <c r="S3613" s="209"/>
      <c r="T3613" s="210"/>
      <c r="AT3613" s="204" t="s">
        <v>213</v>
      </c>
      <c r="AU3613" s="204" t="s">
        <v>82</v>
      </c>
      <c r="AV3613" s="13" t="s">
        <v>82</v>
      </c>
      <c r="AW3613" s="13" t="s">
        <v>30</v>
      </c>
      <c r="AX3613" s="13" t="s">
        <v>73</v>
      </c>
      <c r="AY3613" s="204" t="s">
        <v>205</v>
      </c>
    </row>
    <row r="3614" s="12" customFormat="1">
      <c r="B3614" s="195"/>
      <c r="D3614" s="196" t="s">
        <v>213</v>
      </c>
      <c r="E3614" s="197" t="s">
        <v>1</v>
      </c>
      <c r="F3614" s="198" t="s">
        <v>250</v>
      </c>
      <c r="H3614" s="197" t="s">
        <v>1</v>
      </c>
      <c r="I3614" s="199"/>
      <c r="L3614" s="195"/>
      <c r="M3614" s="200"/>
      <c r="N3614" s="201"/>
      <c r="O3614" s="201"/>
      <c r="P3614" s="201"/>
      <c r="Q3614" s="201"/>
      <c r="R3614" s="201"/>
      <c r="S3614" s="201"/>
      <c r="T3614" s="202"/>
      <c r="AT3614" s="197" t="s">
        <v>213</v>
      </c>
      <c r="AU3614" s="197" t="s">
        <v>82</v>
      </c>
      <c r="AV3614" s="12" t="s">
        <v>80</v>
      </c>
      <c r="AW3614" s="12" t="s">
        <v>30</v>
      </c>
      <c r="AX3614" s="12" t="s">
        <v>73</v>
      </c>
      <c r="AY3614" s="197" t="s">
        <v>205</v>
      </c>
    </row>
    <row r="3615" s="13" customFormat="1">
      <c r="B3615" s="203"/>
      <c r="D3615" s="196" t="s">
        <v>213</v>
      </c>
      <c r="E3615" s="204" t="s">
        <v>1</v>
      </c>
      <c r="F3615" s="205" t="s">
        <v>539</v>
      </c>
      <c r="H3615" s="206">
        <v>16.021000000000001</v>
      </c>
      <c r="I3615" s="207"/>
      <c r="L3615" s="203"/>
      <c r="M3615" s="208"/>
      <c r="N3615" s="209"/>
      <c r="O3615" s="209"/>
      <c r="P3615" s="209"/>
      <c r="Q3615" s="209"/>
      <c r="R3615" s="209"/>
      <c r="S3615" s="209"/>
      <c r="T3615" s="210"/>
      <c r="AT3615" s="204" t="s">
        <v>213</v>
      </c>
      <c r="AU3615" s="204" t="s">
        <v>82</v>
      </c>
      <c r="AV3615" s="13" t="s">
        <v>82</v>
      </c>
      <c r="AW3615" s="13" t="s">
        <v>30</v>
      </c>
      <c r="AX3615" s="13" t="s">
        <v>73</v>
      </c>
      <c r="AY3615" s="204" t="s">
        <v>205</v>
      </c>
    </row>
    <row r="3616" s="12" customFormat="1">
      <c r="B3616" s="195"/>
      <c r="D3616" s="196" t="s">
        <v>213</v>
      </c>
      <c r="E3616" s="197" t="s">
        <v>1</v>
      </c>
      <c r="F3616" s="198" t="s">
        <v>250</v>
      </c>
      <c r="H3616" s="197" t="s">
        <v>1</v>
      </c>
      <c r="I3616" s="199"/>
      <c r="L3616" s="195"/>
      <c r="M3616" s="200"/>
      <c r="N3616" s="201"/>
      <c r="O3616" s="201"/>
      <c r="P3616" s="201"/>
      <c r="Q3616" s="201"/>
      <c r="R3616" s="201"/>
      <c r="S3616" s="201"/>
      <c r="T3616" s="202"/>
      <c r="AT3616" s="197" t="s">
        <v>213</v>
      </c>
      <c r="AU3616" s="197" t="s">
        <v>82</v>
      </c>
      <c r="AV3616" s="12" t="s">
        <v>80</v>
      </c>
      <c r="AW3616" s="12" t="s">
        <v>30</v>
      </c>
      <c r="AX3616" s="12" t="s">
        <v>73</v>
      </c>
      <c r="AY3616" s="197" t="s">
        <v>205</v>
      </c>
    </row>
    <row r="3617" s="13" customFormat="1">
      <c r="B3617" s="203"/>
      <c r="D3617" s="196" t="s">
        <v>213</v>
      </c>
      <c r="E3617" s="204" t="s">
        <v>1</v>
      </c>
      <c r="F3617" s="205" t="s">
        <v>540</v>
      </c>
      <c r="H3617" s="206">
        <v>70.299999999999997</v>
      </c>
      <c r="I3617" s="207"/>
      <c r="L3617" s="203"/>
      <c r="M3617" s="208"/>
      <c r="N3617" s="209"/>
      <c r="O3617" s="209"/>
      <c r="P3617" s="209"/>
      <c r="Q3617" s="209"/>
      <c r="R3617" s="209"/>
      <c r="S3617" s="209"/>
      <c r="T3617" s="210"/>
      <c r="AT3617" s="204" t="s">
        <v>213</v>
      </c>
      <c r="AU3617" s="204" t="s">
        <v>82</v>
      </c>
      <c r="AV3617" s="13" t="s">
        <v>82</v>
      </c>
      <c r="AW3617" s="13" t="s">
        <v>30</v>
      </c>
      <c r="AX3617" s="13" t="s">
        <v>73</v>
      </c>
      <c r="AY3617" s="204" t="s">
        <v>205</v>
      </c>
    </row>
    <row r="3618" s="13" customFormat="1">
      <c r="B3618" s="203"/>
      <c r="D3618" s="196" t="s">
        <v>213</v>
      </c>
      <c r="E3618" s="204" t="s">
        <v>1</v>
      </c>
      <c r="F3618" s="205" t="s">
        <v>537</v>
      </c>
      <c r="H3618" s="206">
        <v>-1.8</v>
      </c>
      <c r="I3618" s="207"/>
      <c r="L3618" s="203"/>
      <c r="M3618" s="208"/>
      <c r="N3618" s="209"/>
      <c r="O3618" s="209"/>
      <c r="P3618" s="209"/>
      <c r="Q3618" s="209"/>
      <c r="R3618" s="209"/>
      <c r="S3618" s="209"/>
      <c r="T3618" s="210"/>
      <c r="AT3618" s="204" t="s">
        <v>213</v>
      </c>
      <c r="AU3618" s="204" t="s">
        <v>82</v>
      </c>
      <c r="AV3618" s="13" t="s">
        <v>82</v>
      </c>
      <c r="AW3618" s="13" t="s">
        <v>30</v>
      </c>
      <c r="AX3618" s="13" t="s">
        <v>73</v>
      </c>
      <c r="AY3618" s="204" t="s">
        <v>205</v>
      </c>
    </row>
    <row r="3619" s="12" customFormat="1">
      <c r="B3619" s="195"/>
      <c r="D3619" s="196" t="s">
        <v>213</v>
      </c>
      <c r="E3619" s="197" t="s">
        <v>1</v>
      </c>
      <c r="F3619" s="198" t="s">
        <v>446</v>
      </c>
      <c r="H3619" s="197" t="s">
        <v>1</v>
      </c>
      <c r="I3619" s="199"/>
      <c r="L3619" s="195"/>
      <c r="M3619" s="200"/>
      <c r="N3619" s="201"/>
      <c r="O3619" s="201"/>
      <c r="P3619" s="201"/>
      <c r="Q3619" s="201"/>
      <c r="R3619" s="201"/>
      <c r="S3619" s="201"/>
      <c r="T3619" s="202"/>
      <c r="AT3619" s="197" t="s">
        <v>213</v>
      </c>
      <c r="AU3619" s="197" t="s">
        <v>82</v>
      </c>
      <c r="AV3619" s="12" t="s">
        <v>80</v>
      </c>
      <c r="AW3619" s="12" t="s">
        <v>30</v>
      </c>
      <c r="AX3619" s="12" t="s">
        <v>73</v>
      </c>
      <c r="AY3619" s="197" t="s">
        <v>205</v>
      </c>
    </row>
    <row r="3620" s="13" customFormat="1">
      <c r="B3620" s="203"/>
      <c r="D3620" s="196" t="s">
        <v>213</v>
      </c>
      <c r="E3620" s="204" t="s">
        <v>1</v>
      </c>
      <c r="F3620" s="205" t="s">
        <v>2056</v>
      </c>
      <c r="H3620" s="206">
        <v>51.43</v>
      </c>
      <c r="I3620" s="207"/>
      <c r="L3620" s="203"/>
      <c r="M3620" s="208"/>
      <c r="N3620" s="209"/>
      <c r="O3620" s="209"/>
      <c r="P3620" s="209"/>
      <c r="Q3620" s="209"/>
      <c r="R3620" s="209"/>
      <c r="S3620" s="209"/>
      <c r="T3620" s="210"/>
      <c r="AT3620" s="204" t="s">
        <v>213</v>
      </c>
      <c r="AU3620" s="204" t="s">
        <v>82</v>
      </c>
      <c r="AV3620" s="13" t="s">
        <v>82</v>
      </c>
      <c r="AW3620" s="13" t="s">
        <v>30</v>
      </c>
      <c r="AX3620" s="13" t="s">
        <v>73</v>
      </c>
      <c r="AY3620" s="204" t="s">
        <v>205</v>
      </c>
    </row>
    <row r="3621" s="13" customFormat="1">
      <c r="B3621" s="203"/>
      <c r="D3621" s="196" t="s">
        <v>213</v>
      </c>
      <c r="E3621" s="204" t="s">
        <v>1</v>
      </c>
      <c r="F3621" s="205" t="s">
        <v>2057</v>
      </c>
      <c r="H3621" s="206">
        <v>-14.560000000000001</v>
      </c>
      <c r="I3621" s="207"/>
      <c r="L3621" s="203"/>
      <c r="M3621" s="208"/>
      <c r="N3621" s="209"/>
      <c r="O3621" s="209"/>
      <c r="P3621" s="209"/>
      <c r="Q3621" s="209"/>
      <c r="R3621" s="209"/>
      <c r="S3621" s="209"/>
      <c r="T3621" s="210"/>
      <c r="AT3621" s="204" t="s">
        <v>213</v>
      </c>
      <c r="AU3621" s="204" t="s">
        <v>82</v>
      </c>
      <c r="AV3621" s="13" t="s">
        <v>82</v>
      </c>
      <c r="AW3621" s="13" t="s">
        <v>30</v>
      </c>
      <c r="AX3621" s="13" t="s">
        <v>73</v>
      </c>
      <c r="AY3621" s="204" t="s">
        <v>205</v>
      </c>
    </row>
    <row r="3622" s="12" customFormat="1">
      <c r="B3622" s="195"/>
      <c r="D3622" s="196" t="s">
        <v>213</v>
      </c>
      <c r="E3622" s="197" t="s">
        <v>1</v>
      </c>
      <c r="F3622" s="198" t="s">
        <v>446</v>
      </c>
      <c r="H3622" s="197" t="s">
        <v>1</v>
      </c>
      <c r="I3622" s="199"/>
      <c r="L3622" s="195"/>
      <c r="M3622" s="200"/>
      <c r="N3622" s="201"/>
      <c r="O3622" s="201"/>
      <c r="P3622" s="201"/>
      <c r="Q3622" s="201"/>
      <c r="R3622" s="201"/>
      <c r="S3622" s="201"/>
      <c r="T3622" s="202"/>
      <c r="AT3622" s="197" t="s">
        <v>213</v>
      </c>
      <c r="AU3622" s="197" t="s">
        <v>82</v>
      </c>
      <c r="AV3622" s="12" t="s">
        <v>80</v>
      </c>
      <c r="AW3622" s="12" t="s">
        <v>30</v>
      </c>
      <c r="AX3622" s="12" t="s">
        <v>73</v>
      </c>
      <c r="AY3622" s="197" t="s">
        <v>205</v>
      </c>
    </row>
    <row r="3623" s="13" customFormat="1">
      <c r="B3623" s="203"/>
      <c r="D3623" s="196" t="s">
        <v>213</v>
      </c>
      <c r="E3623" s="204" t="s">
        <v>1</v>
      </c>
      <c r="F3623" s="205" t="s">
        <v>2058</v>
      </c>
      <c r="H3623" s="206">
        <v>32.005000000000003</v>
      </c>
      <c r="I3623" s="207"/>
      <c r="L3623" s="203"/>
      <c r="M3623" s="208"/>
      <c r="N3623" s="209"/>
      <c r="O3623" s="209"/>
      <c r="P3623" s="209"/>
      <c r="Q3623" s="209"/>
      <c r="R3623" s="209"/>
      <c r="S3623" s="209"/>
      <c r="T3623" s="210"/>
      <c r="AT3623" s="204" t="s">
        <v>213</v>
      </c>
      <c r="AU3623" s="204" t="s">
        <v>82</v>
      </c>
      <c r="AV3623" s="13" t="s">
        <v>82</v>
      </c>
      <c r="AW3623" s="13" t="s">
        <v>30</v>
      </c>
      <c r="AX3623" s="13" t="s">
        <v>73</v>
      </c>
      <c r="AY3623" s="204" t="s">
        <v>205</v>
      </c>
    </row>
    <row r="3624" s="12" customFormat="1">
      <c r="B3624" s="195"/>
      <c r="D3624" s="196" t="s">
        <v>213</v>
      </c>
      <c r="E3624" s="197" t="s">
        <v>1</v>
      </c>
      <c r="F3624" s="198" t="s">
        <v>449</v>
      </c>
      <c r="H3624" s="197" t="s">
        <v>1</v>
      </c>
      <c r="I3624" s="199"/>
      <c r="L3624" s="195"/>
      <c r="M3624" s="200"/>
      <c r="N3624" s="201"/>
      <c r="O3624" s="201"/>
      <c r="P3624" s="201"/>
      <c r="Q3624" s="201"/>
      <c r="R3624" s="201"/>
      <c r="S3624" s="201"/>
      <c r="T3624" s="202"/>
      <c r="AT3624" s="197" t="s">
        <v>213</v>
      </c>
      <c r="AU3624" s="197" t="s">
        <v>82</v>
      </c>
      <c r="AV3624" s="12" t="s">
        <v>80</v>
      </c>
      <c r="AW3624" s="12" t="s">
        <v>30</v>
      </c>
      <c r="AX3624" s="12" t="s">
        <v>73</v>
      </c>
      <c r="AY3624" s="197" t="s">
        <v>205</v>
      </c>
    </row>
    <row r="3625" s="13" customFormat="1">
      <c r="B3625" s="203"/>
      <c r="D3625" s="196" t="s">
        <v>213</v>
      </c>
      <c r="E3625" s="204" t="s">
        <v>1</v>
      </c>
      <c r="F3625" s="205" t="s">
        <v>541</v>
      </c>
      <c r="H3625" s="206">
        <v>103.045</v>
      </c>
      <c r="I3625" s="207"/>
      <c r="L3625" s="203"/>
      <c r="M3625" s="208"/>
      <c r="N3625" s="209"/>
      <c r="O3625" s="209"/>
      <c r="P3625" s="209"/>
      <c r="Q3625" s="209"/>
      <c r="R3625" s="209"/>
      <c r="S3625" s="209"/>
      <c r="T3625" s="210"/>
      <c r="AT3625" s="204" t="s">
        <v>213</v>
      </c>
      <c r="AU3625" s="204" t="s">
        <v>82</v>
      </c>
      <c r="AV3625" s="13" t="s">
        <v>82</v>
      </c>
      <c r="AW3625" s="13" t="s">
        <v>30</v>
      </c>
      <c r="AX3625" s="13" t="s">
        <v>73</v>
      </c>
      <c r="AY3625" s="204" t="s">
        <v>205</v>
      </c>
    </row>
    <row r="3626" s="13" customFormat="1">
      <c r="B3626" s="203"/>
      <c r="D3626" s="196" t="s">
        <v>213</v>
      </c>
      <c r="E3626" s="204" t="s">
        <v>1</v>
      </c>
      <c r="F3626" s="205" t="s">
        <v>542</v>
      </c>
      <c r="H3626" s="206">
        <v>-53.689999999999998</v>
      </c>
      <c r="I3626" s="207"/>
      <c r="L3626" s="203"/>
      <c r="M3626" s="208"/>
      <c r="N3626" s="209"/>
      <c r="O3626" s="209"/>
      <c r="P3626" s="209"/>
      <c r="Q3626" s="209"/>
      <c r="R3626" s="209"/>
      <c r="S3626" s="209"/>
      <c r="T3626" s="210"/>
      <c r="AT3626" s="204" t="s">
        <v>213</v>
      </c>
      <c r="AU3626" s="204" t="s">
        <v>82</v>
      </c>
      <c r="AV3626" s="13" t="s">
        <v>82</v>
      </c>
      <c r="AW3626" s="13" t="s">
        <v>30</v>
      </c>
      <c r="AX3626" s="13" t="s">
        <v>73</v>
      </c>
      <c r="AY3626" s="204" t="s">
        <v>205</v>
      </c>
    </row>
    <row r="3627" s="12" customFormat="1">
      <c r="B3627" s="195"/>
      <c r="D3627" s="196" t="s">
        <v>213</v>
      </c>
      <c r="E3627" s="197" t="s">
        <v>1</v>
      </c>
      <c r="F3627" s="198" t="s">
        <v>451</v>
      </c>
      <c r="H3627" s="197" t="s">
        <v>1</v>
      </c>
      <c r="I3627" s="199"/>
      <c r="L3627" s="195"/>
      <c r="M3627" s="200"/>
      <c r="N3627" s="201"/>
      <c r="O3627" s="201"/>
      <c r="P3627" s="201"/>
      <c r="Q3627" s="201"/>
      <c r="R3627" s="201"/>
      <c r="S3627" s="201"/>
      <c r="T3627" s="202"/>
      <c r="AT3627" s="197" t="s">
        <v>213</v>
      </c>
      <c r="AU3627" s="197" t="s">
        <v>82</v>
      </c>
      <c r="AV3627" s="12" t="s">
        <v>80</v>
      </c>
      <c r="AW3627" s="12" t="s">
        <v>30</v>
      </c>
      <c r="AX3627" s="12" t="s">
        <v>73</v>
      </c>
      <c r="AY3627" s="197" t="s">
        <v>205</v>
      </c>
    </row>
    <row r="3628" s="13" customFormat="1">
      <c r="B3628" s="203"/>
      <c r="D3628" s="196" t="s">
        <v>213</v>
      </c>
      <c r="E3628" s="204" t="s">
        <v>1</v>
      </c>
      <c r="F3628" s="205" t="s">
        <v>543</v>
      </c>
      <c r="H3628" s="206">
        <v>158.86000000000001</v>
      </c>
      <c r="I3628" s="207"/>
      <c r="L3628" s="203"/>
      <c r="M3628" s="208"/>
      <c r="N3628" s="209"/>
      <c r="O3628" s="209"/>
      <c r="P3628" s="209"/>
      <c r="Q3628" s="209"/>
      <c r="R3628" s="209"/>
      <c r="S3628" s="209"/>
      <c r="T3628" s="210"/>
      <c r="AT3628" s="204" t="s">
        <v>213</v>
      </c>
      <c r="AU3628" s="204" t="s">
        <v>82</v>
      </c>
      <c r="AV3628" s="13" t="s">
        <v>82</v>
      </c>
      <c r="AW3628" s="13" t="s">
        <v>30</v>
      </c>
      <c r="AX3628" s="13" t="s">
        <v>73</v>
      </c>
      <c r="AY3628" s="204" t="s">
        <v>205</v>
      </c>
    </row>
    <row r="3629" s="13" customFormat="1">
      <c r="B3629" s="203"/>
      <c r="D3629" s="196" t="s">
        <v>213</v>
      </c>
      <c r="E3629" s="204" t="s">
        <v>1</v>
      </c>
      <c r="F3629" s="205" t="s">
        <v>544</v>
      </c>
      <c r="H3629" s="206">
        <v>-24.120000000000001</v>
      </c>
      <c r="I3629" s="207"/>
      <c r="L3629" s="203"/>
      <c r="M3629" s="208"/>
      <c r="N3629" s="209"/>
      <c r="O3629" s="209"/>
      <c r="P3629" s="209"/>
      <c r="Q3629" s="209"/>
      <c r="R3629" s="209"/>
      <c r="S3629" s="209"/>
      <c r="T3629" s="210"/>
      <c r="AT3629" s="204" t="s">
        <v>213</v>
      </c>
      <c r="AU3629" s="204" t="s">
        <v>82</v>
      </c>
      <c r="AV3629" s="13" t="s">
        <v>82</v>
      </c>
      <c r="AW3629" s="13" t="s">
        <v>30</v>
      </c>
      <c r="AX3629" s="13" t="s">
        <v>73</v>
      </c>
      <c r="AY3629" s="204" t="s">
        <v>205</v>
      </c>
    </row>
    <row r="3630" s="12" customFormat="1">
      <c r="B3630" s="195"/>
      <c r="D3630" s="196" t="s">
        <v>213</v>
      </c>
      <c r="E3630" s="197" t="s">
        <v>1</v>
      </c>
      <c r="F3630" s="198" t="s">
        <v>453</v>
      </c>
      <c r="H3630" s="197" t="s">
        <v>1</v>
      </c>
      <c r="I3630" s="199"/>
      <c r="L3630" s="195"/>
      <c r="M3630" s="200"/>
      <c r="N3630" s="201"/>
      <c r="O3630" s="201"/>
      <c r="P3630" s="201"/>
      <c r="Q3630" s="201"/>
      <c r="R3630" s="201"/>
      <c r="S3630" s="201"/>
      <c r="T3630" s="202"/>
      <c r="AT3630" s="197" t="s">
        <v>213</v>
      </c>
      <c r="AU3630" s="197" t="s">
        <v>82</v>
      </c>
      <c r="AV3630" s="12" t="s">
        <v>80</v>
      </c>
      <c r="AW3630" s="12" t="s">
        <v>30</v>
      </c>
      <c r="AX3630" s="12" t="s">
        <v>73</v>
      </c>
      <c r="AY3630" s="197" t="s">
        <v>205</v>
      </c>
    </row>
    <row r="3631" s="13" customFormat="1">
      <c r="B3631" s="203"/>
      <c r="D3631" s="196" t="s">
        <v>213</v>
      </c>
      <c r="E3631" s="204" t="s">
        <v>1</v>
      </c>
      <c r="F3631" s="205" t="s">
        <v>545</v>
      </c>
      <c r="H3631" s="206">
        <v>55.685000000000002</v>
      </c>
      <c r="I3631" s="207"/>
      <c r="L3631" s="203"/>
      <c r="M3631" s="208"/>
      <c r="N3631" s="209"/>
      <c r="O3631" s="209"/>
      <c r="P3631" s="209"/>
      <c r="Q3631" s="209"/>
      <c r="R3631" s="209"/>
      <c r="S3631" s="209"/>
      <c r="T3631" s="210"/>
      <c r="AT3631" s="204" t="s">
        <v>213</v>
      </c>
      <c r="AU3631" s="204" t="s">
        <v>82</v>
      </c>
      <c r="AV3631" s="13" t="s">
        <v>82</v>
      </c>
      <c r="AW3631" s="13" t="s">
        <v>30</v>
      </c>
      <c r="AX3631" s="13" t="s">
        <v>73</v>
      </c>
      <c r="AY3631" s="204" t="s">
        <v>205</v>
      </c>
    </row>
    <row r="3632" s="13" customFormat="1">
      <c r="B3632" s="203"/>
      <c r="D3632" s="196" t="s">
        <v>213</v>
      </c>
      <c r="E3632" s="204" t="s">
        <v>1</v>
      </c>
      <c r="F3632" s="205" t="s">
        <v>546</v>
      </c>
      <c r="H3632" s="206">
        <v>-10.119999999999999</v>
      </c>
      <c r="I3632" s="207"/>
      <c r="L3632" s="203"/>
      <c r="M3632" s="208"/>
      <c r="N3632" s="209"/>
      <c r="O3632" s="209"/>
      <c r="P3632" s="209"/>
      <c r="Q3632" s="209"/>
      <c r="R3632" s="209"/>
      <c r="S3632" s="209"/>
      <c r="T3632" s="210"/>
      <c r="AT3632" s="204" t="s">
        <v>213</v>
      </c>
      <c r="AU3632" s="204" t="s">
        <v>82</v>
      </c>
      <c r="AV3632" s="13" t="s">
        <v>82</v>
      </c>
      <c r="AW3632" s="13" t="s">
        <v>30</v>
      </c>
      <c r="AX3632" s="13" t="s">
        <v>73</v>
      </c>
      <c r="AY3632" s="204" t="s">
        <v>205</v>
      </c>
    </row>
    <row r="3633" s="12" customFormat="1">
      <c r="B3633" s="195"/>
      <c r="D3633" s="196" t="s">
        <v>213</v>
      </c>
      <c r="E3633" s="197" t="s">
        <v>1</v>
      </c>
      <c r="F3633" s="198" t="s">
        <v>455</v>
      </c>
      <c r="H3633" s="197" t="s">
        <v>1</v>
      </c>
      <c r="I3633" s="199"/>
      <c r="L3633" s="195"/>
      <c r="M3633" s="200"/>
      <c r="N3633" s="201"/>
      <c r="O3633" s="201"/>
      <c r="P3633" s="201"/>
      <c r="Q3633" s="201"/>
      <c r="R3633" s="201"/>
      <c r="S3633" s="201"/>
      <c r="T3633" s="202"/>
      <c r="AT3633" s="197" t="s">
        <v>213</v>
      </c>
      <c r="AU3633" s="197" t="s">
        <v>82</v>
      </c>
      <c r="AV3633" s="12" t="s">
        <v>80</v>
      </c>
      <c r="AW3633" s="12" t="s">
        <v>30</v>
      </c>
      <c r="AX3633" s="12" t="s">
        <v>73</v>
      </c>
      <c r="AY3633" s="197" t="s">
        <v>205</v>
      </c>
    </row>
    <row r="3634" s="13" customFormat="1">
      <c r="B3634" s="203"/>
      <c r="D3634" s="196" t="s">
        <v>213</v>
      </c>
      <c r="E3634" s="204" t="s">
        <v>1</v>
      </c>
      <c r="F3634" s="205" t="s">
        <v>547</v>
      </c>
      <c r="H3634" s="206">
        <v>77.855000000000004</v>
      </c>
      <c r="I3634" s="207"/>
      <c r="L3634" s="203"/>
      <c r="M3634" s="208"/>
      <c r="N3634" s="209"/>
      <c r="O3634" s="209"/>
      <c r="P3634" s="209"/>
      <c r="Q3634" s="209"/>
      <c r="R3634" s="209"/>
      <c r="S3634" s="209"/>
      <c r="T3634" s="210"/>
      <c r="AT3634" s="204" t="s">
        <v>213</v>
      </c>
      <c r="AU3634" s="204" t="s">
        <v>82</v>
      </c>
      <c r="AV3634" s="13" t="s">
        <v>82</v>
      </c>
      <c r="AW3634" s="13" t="s">
        <v>30</v>
      </c>
      <c r="AX3634" s="13" t="s">
        <v>73</v>
      </c>
      <c r="AY3634" s="204" t="s">
        <v>205</v>
      </c>
    </row>
    <row r="3635" s="13" customFormat="1">
      <c r="B3635" s="203"/>
      <c r="D3635" s="196" t="s">
        <v>213</v>
      </c>
      <c r="E3635" s="204" t="s">
        <v>1</v>
      </c>
      <c r="F3635" s="205" t="s">
        <v>548</v>
      </c>
      <c r="H3635" s="206">
        <v>-11.83</v>
      </c>
      <c r="I3635" s="207"/>
      <c r="L3635" s="203"/>
      <c r="M3635" s="208"/>
      <c r="N3635" s="209"/>
      <c r="O3635" s="209"/>
      <c r="P3635" s="209"/>
      <c r="Q3635" s="209"/>
      <c r="R3635" s="209"/>
      <c r="S3635" s="209"/>
      <c r="T3635" s="210"/>
      <c r="AT3635" s="204" t="s">
        <v>213</v>
      </c>
      <c r="AU3635" s="204" t="s">
        <v>82</v>
      </c>
      <c r="AV3635" s="13" t="s">
        <v>82</v>
      </c>
      <c r="AW3635" s="13" t="s">
        <v>30</v>
      </c>
      <c r="AX3635" s="13" t="s">
        <v>73</v>
      </c>
      <c r="AY3635" s="204" t="s">
        <v>205</v>
      </c>
    </row>
    <row r="3636" s="12" customFormat="1">
      <c r="B3636" s="195"/>
      <c r="D3636" s="196" t="s">
        <v>213</v>
      </c>
      <c r="E3636" s="197" t="s">
        <v>1</v>
      </c>
      <c r="F3636" s="198" t="s">
        <v>457</v>
      </c>
      <c r="H3636" s="197" t="s">
        <v>1</v>
      </c>
      <c r="I3636" s="199"/>
      <c r="L3636" s="195"/>
      <c r="M3636" s="200"/>
      <c r="N3636" s="201"/>
      <c r="O3636" s="201"/>
      <c r="P3636" s="201"/>
      <c r="Q3636" s="201"/>
      <c r="R3636" s="201"/>
      <c r="S3636" s="201"/>
      <c r="T3636" s="202"/>
      <c r="AT3636" s="197" t="s">
        <v>213</v>
      </c>
      <c r="AU3636" s="197" t="s">
        <v>82</v>
      </c>
      <c r="AV3636" s="12" t="s">
        <v>80</v>
      </c>
      <c r="AW3636" s="12" t="s">
        <v>30</v>
      </c>
      <c r="AX3636" s="12" t="s">
        <v>73</v>
      </c>
      <c r="AY3636" s="197" t="s">
        <v>205</v>
      </c>
    </row>
    <row r="3637" s="13" customFormat="1">
      <c r="B3637" s="203"/>
      <c r="D3637" s="196" t="s">
        <v>213</v>
      </c>
      <c r="E3637" s="204" t="s">
        <v>1</v>
      </c>
      <c r="F3637" s="205" t="s">
        <v>2059</v>
      </c>
      <c r="H3637" s="206">
        <v>59.015000000000001</v>
      </c>
      <c r="I3637" s="207"/>
      <c r="L3637" s="203"/>
      <c r="M3637" s="208"/>
      <c r="N3637" s="209"/>
      <c r="O3637" s="209"/>
      <c r="P3637" s="209"/>
      <c r="Q3637" s="209"/>
      <c r="R3637" s="209"/>
      <c r="S3637" s="209"/>
      <c r="T3637" s="210"/>
      <c r="AT3637" s="204" t="s">
        <v>213</v>
      </c>
      <c r="AU3637" s="204" t="s">
        <v>82</v>
      </c>
      <c r="AV3637" s="13" t="s">
        <v>82</v>
      </c>
      <c r="AW3637" s="13" t="s">
        <v>30</v>
      </c>
      <c r="AX3637" s="13" t="s">
        <v>73</v>
      </c>
      <c r="AY3637" s="204" t="s">
        <v>205</v>
      </c>
    </row>
    <row r="3638" s="13" customFormat="1">
      <c r="B3638" s="203"/>
      <c r="D3638" s="196" t="s">
        <v>213</v>
      </c>
      <c r="E3638" s="204" t="s">
        <v>1</v>
      </c>
      <c r="F3638" s="205" t="s">
        <v>2060</v>
      </c>
      <c r="H3638" s="206">
        <v>-18.329999999999998</v>
      </c>
      <c r="I3638" s="207"/>
      <c r="L3638" s="203"/>
      <c r="M3638" s="208"/>
      <c r="N3638" s="209"/>
      <c r="O3638" s="209"/>
      <c r="P3638" s="209"/>
      <c r="Q3638" s="209"/>
      <c r="R3638" s="209"/>
      <c r="S3638" s="209"/>
      <c r="T3638" s="210"/>
      <c r="AT3638" s="204" t="s">
        <v>213</v>
      </c>
      <c r="AU3638" s="204" t="s">
        <v>82</v>
      </c>
      <c r="AV3638" s="13" t="s">
        <v>82</v>
      </c>
      <c r="AW3638" s="13" t="s">
        <v>30</v>
      </c>
      <c r="AX3638" s="13" t="s">
        <v>73</v>
      </c>
      <c r="AY3638" s="204" t="s">
        <v>205</v>
      </c>
    </row>
    <row r="3639" s="12" customFormat="1">
      <c r="B3639" s="195"/>
      <c r="D3639" s="196" t="s">
        <v>213</v>
      </c>
      <c r="E3639" s="197" t="s">
        <v>1</v>
      </c>
      <c r="F3639" s="198" t="s">
        <v>459</v>
      </c>
      <c r="H3639" s="197" t="s">
        <v>1</v>
      </c>
      <c r="I3639" s="199"/>
      <c r="L3639" s="195"/>
      <c r="M3639" s="200"/>
      <c r="N3639" s="201"/>
      <c r="O3639" s="201"/>
      <c r="P3639" s="201"/>
      <c r="Q3639" s="201"/>
      <c r="R3639" s="201"/>
      <c r="S3639" s="201"/>
      <c r="T3639" s="202"/>
      <c r="AT3639" s="197" t="s">
        <v>213</v>
      </c>
      <c r="AU3639" s="197" t="s">
        <v>82</v>
      </c>
      <c r="AV3639" s="12" t="s">
        <v>80</v>
      </c>
      <c r="AW3639" s="12" t="s">
        <v>30</v>
      </c>
      <c r="AX3639" s="12" t="s">
        <v>73</v>
      </c>
      <c r="AY3639" s="197" t="s">
        <v>205</v>
      </c>
    </row>
    <row r="3640" s="13" customFormat="1">
      <c r="B3640" s="203"/>
      <c r="D3640" s="196" t="s">
        <v>213</v>
      </c>
      <c r="E3640" s="204" t="s">
        <v>1</v>
      </c>
      <c r="F3640" s="205" t="s">
        <v>549</v>
      </c>
      <c r="H3640" s="206">
        <v>79.549999999999997</v>
      </c>
      <c r="I3640" s="207"/>
      <c r="L3640" s="203"/>
      <c r="M3640" s="208"/>
      <c r="N3640" s="209"/>
      <c r="O3640" s="209"/>
      <c r="P3640" s="209"/>
      <c r="Q3640" s="209"/>
      <c r="R3640" s="209"/>
      <c r="S3640" s="209"/>
      <c r="T3640" s="210"/>
      <c r="AT3640" s="204" t="s">
        <v>213</v>
      </c>
      <c r="AU3640" s="204" t="s">
        <v>82</v>
      </c>
      <c r="AV3640" s="13" t="s">
        <v>82</v>
      </c>
      <c r="AW3640" s="13" t="s">
        <v>30</v>
      </c>
      <c r="AX3640" s="13" t="s">
        <v>73</v>
      </c>
      <c r="AY3640" s="204" t="s">
        <v>205</v>
      </c>
    </row>
    <row r="3641" s="13" customFormat="1">
      <c r="B3641" s="203"/>
      <c r="D3641" s="196" t="s">
        <v>213</v>
      </c>
      <c r="E3641" s="204" t="s">
        <v>1</v>
      </c>
      <c r="F3641" s="205" t="s">
        <v>550</v>
      </c>
      <c r="H3641" s="206">
        <v>-13.455</v>
      </c>
      <c r="I3641" s="207"/>
      <c r="L3641" s="203"/>
      <c r="M3641" s="208"/>
      <c r="N3641" s="209"/>
      <c r="O3641" s="209"/>
      <c r="P3641" s="209"/>
      <c r="Q3641" s="209"/>
      <c r="R3641" s="209"/>
      <c r="S3641" s="209"/>
      <c r="T3641" s="210"/>
      <c r="AT3641" s="204" t="s">
        <v>213</v>
      </c>
      <c r="AU3641" s="204" t="s">
        <v>82</v>
      </c>
      <c r="AV3641" s="13" t="s">
        <v>82</v>
      </c>
      <c r="AW3641" s="13" t="s">
        <v>30</v>
      </c>
      <c r="AX3641" s="13" t="s">
        <v>73</v>
      </c>
      <c r="AY3641" s="204" t="s">
        <v>205</v>
      </c>
    </row>
    <row r="3642" s="12" customFormat="1">
      <c r="B3642" s="195"/>
      <c r="D3642" s="196" t="s">
        <v>213</v>
      </c>
      <c r="E3642" s="197" t="s">
        <v>1</v>
      </c>
      <c r="F3642" s="198" t="s">
        <v>461</v>
      </c>
      <c r="H3642" s="197" t="s">
        <v>1</v>
      </c>
      <c r="I3642" s="199"/>
      <c r="L3642" s="195"/>
      <c r="M3642" s="200"/>
      <c r="N3642" s="201"/>
      <c r="O3642" s="201"/>
      <c r="P3642" s="201"/>
      <c r="Q3642" s="201"/>
      <c r="R3642" s="201"/>
      <c r="S3642" s="201"/>
      <c r="T3642" s="202"/>
      <c r="AT3642" s="197" t="s">
        <v>213</v>
      </c>
      <c r="AU3642" s="197" t="s">
        <v>82</v>
      </c>
      <c r="AV3642" s="12" t="s">
        <v>80</v>
      </c>
      <c r="AW3642" s="12" t="s">
        <v>30</v>
      </c>
      <c r="AX3642" s="12" t="s">
        <v>73</v>
      </c>
      <c r="AY3642" s="197" t="s">
        <v>205</v>
      </c>
    </row>
    <row r="3643" s="13" customFormat="1">
      <c r="B3643" s="203"/>
      <c r="D3643" s="196" t="s">
        <v>213</v>
      </c>
      <c r="E3643" s="204" t="s">
        <v>1</v>
      </c>
      <c r="F3643" s="205" t="s">
        <v>551</v>
      </c>
      <c r="H3643" s="206">
        <v>81.400000000000006</v>
      </c>
      <c r="I3643" s="207"/>
      <c r="L3643" s="203"/>
      <c r="M3643" s="208"/>
      <c r="N3643" s="209"/>
      <c r="O3643" s="209"/>
      <c r="P3643" s="209"/>
      <c r="Q3643" s="209"/>
      <c r="R3643" s="209"/>
      <c r="S3643" s="209"/>
      <c r="T3643" s="210"/>
      <c r="AT3643" s="204" t="s">
        <v>213</v>
      </c>
      <c r="AU3643" s="204" t="s">
        <v>82</v>
      </c>
      <c r="AV3643" s="13" t="s">
        <v>82</v>
      </c>
      <c r="AW3643" s="13" t="s">
        <v>30</v>
      </c>
      <c r="AX3643" s="13" t="s">
        <v>73</v>
      </c>
      <c r="AY3643" s="204" t="s">
        <v>205</v>
      </c>
    </row>
    <row r="3644" s="13" customFormat="1">
      <c r="B3644" s="203"/>
      <c r="D3644" s="196" t="s">
        <v>213</v>
      </c>
      <c r="E3644" s="204" t="s">
        <v>1</v>
      </c>
      <c r="F3644" s="205" t="s">
        <v>537</v>
      </c>
      <c r="H3644" s="206">
        <v>-1.8</v>
      </c>
      <c r="I3644" s="207"/>
      <c r="L3644" s="203"/>
      <c r="M3644" s="208"/>
      <c r="N3644" s="209"/>
      <c r="O3644" s="209"/>
      <c r="P3644" s="209"/>
      <c r="Q3644" s="209"/>
      <c r="R3644" s="209"/>
      <c r="S3644" s="209"/>
      <c r="T3644" s="210"/>
      <c r="AT3644" s="204" t="s">
        <v>213</v>
      </c>
      <c r="AU3644" s="204" t="s">
        <v>82</v>
      </c>
      <c r="AV3644" s="13" t="s">
        <v>82</v>
      </c>
      <c r="AW3644" s="13" t="s">
        <v>30</v>
      </c>
      <c r="AX3644" s="13" t="s">
        <v>73</v>
      </c>
      <c r="AY3644" s="204" t="s">
        <v>205</v>
      </c>
    </row>
    <row r="3645" s="12" customFormat="1">
      <c r="B3645" s="195"/>
      <c r="D3645" s="196" t="s">
        <v>213</v>
      </c>
      <c r="E3645" s="197" t="s">
        <v>1</v>
      </c>
      <c r="F3645" s="198" t="s">
        <v>463</v>
      </c>
      <c r="H3645" s="197" t="s">
        <v>1</v>
      </c>
      <c r="I3645" s="199"/>
      <c r="L3645" s="195"/>
      <c r="M3645" s="200"/>
      <c r="N3645" s="201"/>
      <c r="O3645" s="201"/>
      <c r="P3645" s="201"/>
      <c r="Q3645" s="201"/>
      <c r="R3645" s="201"/>
      <c r="S3645" s="201"/>
      <c r="T3645" s="202"/>
      <c r="AT3645" s="197" t="s">
        <v>213</v>
      </c>
      <c r="AU3645" s="197" t="s">
        <v>82</v>
      </c>
      <c r="AV3645" s="12" t="s">
        <v>80</v>
      </c>
      <c r="AW3645" s="12" t="s">
        <v>30</v>
      </c>
      <c r="AX3645" s="12" t="s">
        <v>73</v>
      </c>
      <c r="AY3645" s="197" t="s">
        <v>205</v>
      </c>
    </row>
    <row r="3646" s="13" customFormat="1">
      <c r="B3646" s="203"/>
      <c r="D3646" s="196" t="s">
        <v>213</v>
      </c>
      <c r="E3646" s="204" t="s">
        <v>1</v>
      </c>
      <c r="F3646" s="205" t="s">
        <v>552</v>
      </c>
      <c r="H3646" s="206">
        <v>68.819999999999993</v>
      </c>
      <c r="I3646" s="207"/>
      <c r="L3646" s="203"/>
      <c r="M3646" s="208"/>
      <c r="N3646" s="209"/>
      <c r="O3646" s="209"/>
      <c r="P3646" s="209"/>
      <c r="Q3646" s="209"/>
      <c r="R3646" s="209"/>
      <c r="S3646" s="209"/>
      <c r="T3646" s="210"/>
      <c r="AT3646" s="204" t="s">
        <v>213</v>
      </c>
      <c r="AU3646" s="204" t="s">
        <v>82</v>
      </c>
      <c r="AV3646" s="13" t="s">
        <v>82</v>
      </c>
      <c r="AW3646" s="13" t="s">
        <v>30</v>
      </c>
      <c r="AX3646" s="13" t="s">
        <v>73</v>
      </c>
      <c r="AY3646" s="204" t="s">
        <v>205</v>
      </c>
    </row>
    <row r="3647" s="13" customFormat="1">
      <c r="B3647" s="203"/>
      <c r="D3647" s="196" t="s">
        <v>213</v>
      </c>
      <c r="E3647" s="204" t="s">
        <v>1</v>
      </c>
      <c r="F3647" s="205" t="s">
        <v>537</v>
      </c>
      <c r="H3647" s="206">
        <v>-1.8</v>
      </c>
      <c r="I3647" s="207"/>
      <c r="L3647" s="203"/>
      <c r="M3647" s="208"/>
      <c r="N3647" s="209"/>
      <c r="O3647" s="209"/>
      <c r="P3647" s="209"/>
      <c r="Q3647" s="209"/>
      <c r="R3647" s="209"/>
      <c r="S3647" s="209"/>
      <c r="T3647" s="210"/>
      <c r="AT3647" s="204" t="s">
        <v>213</v>
      </c>
      <c r="AU3647" s="204" t="s">
        <v>82</v>
      </c>
      <c r="AV3647" s="13" t="s">
        <v>82</v>
      </c>
      <c r="AW3647" s="13" t="s">
        <v>30</v>
      </c>
      <c r="AX3647" s="13" t="s">
        <v>73</v>
      </c>
      <c r="AY3647" s="204" t="s">
        <v>205</v>
      </c>
    </row>
    <row r="3648" s="12" customFormat="1">
      <c r="B3648" s="195"/>
      <c r="D3648" s="196" t="s">
        <v>213</v>
      </c>
      <c r="E3648" s="197" t="s">
        <v>1</v>
      </c>
      <c r="F3648" s="198" t="s">
        <v>252</v>
      </c>
      <c r="H3648" s="197" t="s">
        <v>1</v>
      </c>
      <c r="I3648" s="199"/>
      <c r="L3648" s="195"/>
      <c r="M3648" s="200"/>
      <c r="N3648" s="201"/>
      <c r="O3648" s="201"/>
      <c r="P3648" s="201"/>
      <c r="Q3648" s="201"/>
      <c r="R3648" s="201"/>
      <c r="S3648" s="201"/>
      <c r="T3648" s="202"/>
      <c r="AT3648" s="197" t="s">
        <v>213</v>
      </c>
      <c r="AU3648" s="197" t="s">
        <v>82</v>
      </c>
      <c r="AV3648" s="12" t="s">
        <v>80</v>
      </c>
      <c r="AW3648" s="12" t="s">
        <v>30</v>
      </c>
      <c r="AX3648" s="12" t="s">
        <v>73</v>
      </c>
      <c r="AY3648" s="197" t="s">
        <v>205</v>
      </c>
    </row>
    <row r="3649" s="13" customFormat="1">
      <c r="B3649" s="203"/>
      <c r="D3649" s="196" t="s">
        <v>213</v>
      </c>
      <c r="E3649" s="204" t="s">
        <v>1</v>
      </c>
      <c r="F3649" s="205" t="s">
        <v>553</v>
      </c>
      <c r="H3649" s="206">
        <v>94.424000000000007</v>
      </c>
      <c r="I3649" s="207"/>
      <c r="L3649" s="203"/>
      <c r="M3649" s="208"/>
      <c r="N3649" s="209"/>
      <c r="O3649" s="209"/>
      <c r="P3649" s="209"/>
      <c r="Q3649" s="209"/>
      <c r="R3649" s="209"/>
      <c r="S3649" s="209"/>
      <c r="T3649" s="210"/>
      <c r="AT3649" s="204" t="s">
        <v>213</v>
      </c>
      <c r="AU3649" s="204" t="s">
        <v>82</v>
      </c>
      <c r="AV3649" s="13" t="s">
        <v>82</v>
      </c>
      <c r="AW3649" s="13" t="s">
        <v>30</v>
      </c>
      <c r="AX3649" s="13" t="s">
        <v>73</v>
      </c>
      <c r="AY3649" s="204" t="s">
        <v>205</v>
      </c>
    </row>
    <row r="3650" s="13" customFormat="1">
      <c r="B3650" s="203"/>
      <c r="D3650" s="196" t="s">
        <v>213</v>
      </c>
      <c r="E3650" s="204" t="s">
        <v>1</v>
      </c>
      <c r="F3650" s="205" t="s">
        <v>554</v>
      </c>
      <c r="H3650" s="206">
        <v>-10.6</v>
      </c>
      <c r="I3650" s="207"/>
      <c r="L3650" s="203"/>
      <c r="M3650" s="208"/>
      <c r="N3650" s="209"/>
      <c r="O3650" s="209"/>
      <c r="P3650" s="209"/>
      <c r="Q3650" s="209"/>
      <c r="R3650" s="209"/>
      <c r="S3650" s="209"/>
      <c r="T3650" s="210"/>
      <c r="AT3650" s="204" t="s">
        <v>213</v>
      </c>
      <c r="AU3650" s="204" t="s">
        <v>82</v>
      </c>
      <c r="AV3650" s="13" t="s">
        <v>82</v>
      </c>
      <c r="AW3650" s="13" t="s">
        <v>30</v>
      </c>
      <c r="AX3650" s="13" t="s">
        <v>73</v>
      </c>
      <c r="AY3650" s="204" t="s">
        <v>205</v>
      </c>
    </row>
    <row r="3651" s="12" customFormat="1">
      <c r="B3651" s="195"/>
      <c r="D3651" s="196" t="s">
        <v>213</v>
      </c>
      <c r="E3651" s="197" t="s">
        <v>1</v>
      </c>
      <c r="F3651" s="198" t="s">
        <v>252</v>
      </c>
      <c r="H3651" s="197" t="s">
        <v>1</v>
      </c>
      <c r="I3651" s="199"/>
      <c r="L3651" s="195"/>
      <c r="M3651" s="200"/>
      <c r="N3651" s="201"/>
      <c r="O3651" s="201"/>
      <c r="P3651" s="201"/>
      <c r="Q3651" s="201"/>
      <c r="R3651" s="201"/>
      <c r="S3651" s="201"/>
      <c r="T3651" s="202"/>
      <c r="AT3651" s="197" t="s">
        <v>213</v>
      </c>
      <c r="AU3651" s="197" t="s">
        <v>82</v>
      </c>
      <c r="AV3651" s="12" t="s">
        <v>80</v>
      </c>
      <c r="AW3651" s="12" t="s">
        <v>30</v>
      </c>
      <c r="AX3651" s="12" t="s">
        <v>73</v>
      </c>
      <c r="AY3651" s="197" t="s">
        <v>205</v>
      </c>
    </row>
    <row r="3652" s="13" customFormat="1">
      <c r="B3652" s="203"/>
      <c r="D3652" s="196" t="s">
        <v>213</v>
      </c>
      <c r="E3652" s="204" t="s">
        <v>1</v>
      </c>
      <c r="F3652" s="205" t="s">
        <v>555</v>
      </c>
      <c r="H3652" s="206">
        <v>21.460000000000001</v>
      </c>
      <c r="I3652" s="207"/>
      <c r="L3652" s="203"/>
      <c r="M3652" s="208"/>
      <c r="N3652" s="209"/>
      <c r="O3652" s="209"/>
      <c r="P3652" s="209"/>
      <c r="Q3652" s="209"/>
      <c r="R3652" s="209"/>
      <c r="S3652" s="209"/>
      <c r="T3652" s="210"/>
      <c r="AT3652" s="204" t="s">
        <v>213</v>
      </c>
      <c r="AU3652" s="204" t="s">
        <v>82</v>
      </c>
      <c r="AV3652" s="13" t="s">
        <v>82</v>
      </c>
      <c r="AW3652" s="13" t="s">
        <v>30</v>
      </c>
      <c r="AX3652" s="13" t="s">
        <v>73</v>
      </c>
      <c r="AY3652" s="204" t="s">
        <v>205</v>
      </c>
    </row>
    <row r="3653" s="13" customFormat="1">
      <c r="B3653" s="203"/>
      <c r="D3653" s="196" t="s">
        <v>213</v>
      </c>
      <c r="E3653" s="204" t="s">
        <v>1</v>
      </c>
      <c r="F3653" s="205" t="s">
        <v>556</v>
      </c>
      <c r="H3653" s="206">
        <v>-2.0800000000000001</v>
      </c>
      <c r="I3653" s="207"/>
      <c r="L3653" s="203"/>
      <c r="M3653" s="208"/>
      <c r="N3653" s="209"/>
      <c r="O3653" s="209"/>
      <c r="P3653" s="209"/>
      <c r="Q3653" s="209"/>
      <c r="R3653" s="209"/>
      <c r="S3653" s="209"/>
      <c r="T3653" s="210"/>
      <c r="AT3653" s="204" t="s">
        <v>213</v>
      </c>
      <c r="AU3653" s="204" t="s">
        <v>82</v>
      </c>
      <c r="AV3653" s="13" t="s">
        <v>82</v>
      </c>
      <c r="AW3653" s="13" t="s">
        <v>30</v>
      </c>
      <c r="AX3653" s="13" t="s">
        <v>73</v>
      </c>
      <c r="AY3653" s="204" t="s">
        <v>205</v>
      </c>
    </row>
    <row r="3654" s="13" customFormat="1">
      <c r="B3654" s="203"/>
      <c r="D3654" s="196" t="s">
        <v>213</v>
      </c>
      <c r="E3654" s="204" t="s">
        <v>1</v>
      </c>
      <c r="F3654" s="205" t="s">
        <v>557</v>
      </c>
      <c r="H3654" s="206">
        <v>-7.875</v>
      </c>
      <c r="I3654" s="207"/>
      <c r="L3654" s="203"/>
      <c r="M3654" s="208"/>
      <c r="N3654" s="209"/>
      <c r="O3654" s="209"/>
      <c r="P3654" s="209"/>
      <c r="Q3654" s="209"/>
      <c r="R3654" s="209"/>
      <c r="S3654" s="209"/>
      <c r="T3654" s="210"/>
      <c r="AT3654" s="204" t="s">
        <v>213</v>
      </c>
      <c r="AU3654" s="204" t="s">
        <v>82</v>
      </c>
      <c r="AV3654" s="13" t="s">
        <v>82</v>
      </c>
      <c r="AW3654" s="13" t="s">
        <v>30</v>
      </c>
      <c r="AX3654" s="13" t="s">
        <v>73</v>
      </c>
      <c r="AY3654" s="204" t="s">
        <v>205</v>
      </c>
    </row>
    <row r="3655" s="12" customFormat="1">
      <c r="B3655" s="195"/>
      <c r="D3655" s="196" t="s">
        <v>213</v>
      </c>
      <c r="E3655" s="197" t="s">
        <v>1</v>
      </c>
      <c r="F3655" s="198" t="s">
        <v>467</v>
      </c>
      <c r="H3655" s="197" t="s">
        <v>1</v>
      </c>
      <c r="I3655" s="199"/>
      <c r="L3655" s="195"/>
      <c r="M3655" s="200"/>
      <c r="N3655" s="201"/>
      <c r="O3655" s="201"/>
      <c r="P3655" s="201"/>
      <c r="Q3655" s="201"/>
      <c r="R3655" s="201"/>
      <c r="S3655" s="201"/>
      <c r="T3655" s="202"/>
      <c r="AT3655" s="197" t="s">
        <v>213</v>
      </c>
      <c r="AU3655" s="197" t="s">
        <v>82</v>
      </c>
      <c r="AV3655" s="12" t="s">
        <v>80</v>
      </c>
      <c r="AW3655" s="12" t="s">
        <v>30</v>
      </c>
      <c r="AX3655" s="12" t="s">
        <v>73</v>
      </c>
      <c r="AY3655" s="197" t="s">
        <v>205</v>
      </c>
    </row>
    <row r="3656" s="13" customFormat="1">
      <c r="B3656" s="203"/>
      <c r="D3656" s="196" t="s">
        <v>213</v>
      </c>
      <c r="E3656" s="204" t="s">
        <v>1</v>
      </c>
      <c r="F3656" s="205" t="s">
        <v>558</v>
      </c>
      <c r="H3656" s="206">
        <v>83.602000000000004</v>
      </c>
      <c r="I3656" s="207"/>
      <c r="L3656" s="203"/>
      <c r="M3656" s="208"/>
      <c r="N3656" s="209"/>
      <c r="O3656" s="209"/>
      <c r="P3656" s="209"/>
      <c r="Q3656" s="209"/>
      <c r="R3656" s="209"/>
      <c r="S3656" s="209"/>
      <c r="T3656" s="210"/>
      <c r="AT3656" s="204" t="s">
        <v>213</v>
      </c>
      <c r="AU3656" s="204" t="s">
        <v>82</v>
      </c>
      <c r="AV3656" s="13" t="s">
        <v>82</v>
      </c>
      <c r="AW3656" s="13" t="s">
        <v>30</v>
      </c>
      <c r="AX3656" s="13" t="s">
        <v>73</v>
      </c>
      <c r="AY3656" s="204" t="s">
        <v>205</v>
      </c>
    </row>
    <row r="3657" s="15" customFormat="1">
      <c r="B3657" s="219"/>
      <c r="D3657" s="196" t="s">
        <v>213</v>
      </c>
      <c r="E3657" s="220" t="s">
        <v>1</v>
      </c>
      <c r="F3657" s="221" t="s">
        <v>235</v>
      </c>
      <c r="H3657" s="222">
        <v>4739.2830000000004</v>
      </c>
      <c r="I3657" s="223"/>
      <c r="L3657" s="219"/>
      <c r="M3657" s="224"/>
      <c r="N3657" s="225"/>
      <c r="O3657" s="225"/>
      <c r="P3657" s="225"/>
      <c r="Q3657" s="225"/>
      <c r="R3657" s="225"/>
      <c r="S3657" s="225"/>
      <c r="T3657" s="226"/>
      <c r="AT3657" s="220" t="s">
        <v>213</v>
      </c>
      <c r="AU3657" s="220" t="s">
        <v>82</v>
      </c>
      <c r="AV3657" s="15" t="s">
        <v>120</v>
      </c>
      <c r="AW3657" s="15" t="s">
        <v>30</v>
      </c>
      <c r="AX3657" s="15" t="s">
        <v>73</v>
      </c>
      <c r="AY3657" s="220" t="s">
        <v>205</v>
      </c>
    </row>
    <row r="3658" s="12" customFormat="1">
      <c r="B3658" s="195"/>
      <c r="D3658" s="196" t="s">
        <v>213</v>
      </c>
      <c r="E3658" s="197" t="s">
        <v>1</v>
      </c>
      <c r="F3658" s="198" t="s">
        <v>2061</v>
      </c>
      <c r="H3658" s="197" t="s">
        <v>1</v>
      </c>
      <c r="I3658" s="199"/>
      <c r="L3658" s="195"/>
      <c r="M3658" s="200"/>
      <c r="N3658" s="201"/>
      <c r="O3658" s="201"/>
      <c r="P3658" s="201"/>
      <c r="Q3658" s="201"/>
      <c r="R3658" s="201"/>
      <c r="S3658" s="201"/>
      <c r="T3658" s="202"/>
      <c r="AT3658" s="197" t="s">
        <v>213</v>
      </c>
      <c r="AU3658" s="197" t="s">
        <v>82</v>
      </c>
      <c r="AV3658" s="12" t="s">
        <v>80</v>
      </c>
      <c r="AW3658" s="12" t="s">
        <v>30</v>
      </c>
      <c r="AX3658" s="12" t="s">
        <v>73</v>
      </c>
      <c r="AY3658" s="197" t="s">
        <v>205</v>
      </c>
    </row>
    <row r="3659" s="13" customFormat="1">
      <c r="B3659" s="203"/>
      <c r="D3659" s="196" t="s">
        <v>213</v>
      </c>
      <c r="E3659" s="204" t="s">
        <v>1</v>
      </c>
      <c r="F3659" s="205" t="s">
        <v>2062</v>
      </c>
      <c r="H3659" s="206">
        <v>200.58000000000001</v>
      </c>
      <c r="I3659" s="207"/>
      <c r="L3659" s="203"/>
      <c r="M3659" s="208"/>
      <c r="N3659" s="209"/>
      <c r="O3659" s="209"/>
      <c r="P3659" s="209"/>
      <c r="Q3659" s="209"/>
      <c r="R3659" s="209"/>
      <c r="S3659" s="209"/>
      <c r="T3659" s="210"/>
      <c r="AT3659" s="204" t="s">
        <v>213</v>
      </c>
      <c r="AU3659" s="204" t="s">
        <v>82</v>
      </c>
      <c r="AV3659" s="13" t="s">
        <v>82</v>
      </c>
      <c r="AW3659" s="13" t="s">
        <v>30</v>
      </c>
      <c r="AX3659" s="13" t="s">
        <v>73</v>
      </c>
      <c r="AY3659" s="204" t="s">
        <v>205</v>
      </c>
    </row>
    <row r="3660" s="15" customFormat="1">
      <c r="B3660" s="219"/>
      <c r="D3660" s="196" t="s">
        <v>213</v>
      </c>
      <c r="E3660" s="220" t="s">
        <v>1</v>
      </c>
      <c r="F3660" s="221" t="s">
        <v>235</v>
      </c>
      <c r="H3660" s="222">
        <v>200.58000000000001</v>
      </c>
      <c r="I3660" s="223"/>
      <c r="L3660" s="219"/>
      <c r="M3660" s="224"/>
      <c r="N3660" s="225"/>
      <c r="O3660" s="225"/>
      <c r="P3660" s="225"/>
      <c r="Q3660" s="225"/>
      <c r="R3660" s="225"/>
      <c r="S3660" s="225"/>
      <c r="T3660" s="226"/>
      <c r="AT3660" s="220" t="s">
        <v>213</v>
      </c>
      <c r="AU3660" s="220" t="s">
        <v>82</v>
      </c>
      <c r="AV3660" s="15" t="s">
        <v>120</v>
      </c>
      <c r="AW3660" s="15" t="s">
        <v>30</v>
      </c>
      <c r="AX3660" s="15" t="s">
        <v>73</v>
      </c>
      <c r="AY3660" s="220" t="s">
        <v>205</v>
      </c>
    </row>
    <row r="3661" s="12" customFormat="1">
      <c r="B3661" s="195"/>
      <c r="D3661" s="196" t="s">
        <v>213</v>
      </c>
      <c r="E3661" s="197" t="s">
        <v>1</v>
      </c>
      <c r="F3661" s="198" t="s">
        <v>2063</v>
      </c>
      <c r="H3661" s="197" t="s">
        <v>1</v>
      </c>
      <c r="I3661" s="199"/>
      <c r="L3661" s="195"/>
      <c r="M3661" s="200"/>
      <c r="N3661" s="201"/>
      <c r="O3661" s="201"/>
      <c r="P3661" s="201"/>
      <c r="Q3661" s="201"/>
      <c r="R3661" s="201"/>
      <c r="S3661" s="201"/>
      <c r="T3661" s="202"/>
      <c r="AT3661" s="197" t="s">
        <v>213</v>
      </c>
      <c r="AU3661" s="197" t="s">
        <v>82</v>
      </c>
      <c r="AV3661" s="12" t="s">
        <v>80</v>
      </c>
      <c r="AW3661" s="12" t="s">
        <v>30</v>
      </c>
      <c r="AX3661" s="12" t="s">
        <v>73</v>
      </c>
      <c r="AY3661" s="197" t="s">
        <v>205</v>
      </c>
    </row>
    <row r="3662" s="13" customFormat="1">
      <c r="B3662" s="203"/>
      <c r="D3662" s="196" t="s">
        <v>213</v>
      </c>
      <c r="E3662" s="204" t="s">
        <v>1</v>
      </c>
      <c r="F3662" s="205" t="s">
        <v>2064</v>
      </c>
      <c r="H3662" s="206">
        <v>-192.42400000000001</v>
      </c>
      <c r="I3662" s="207"/>
      <c r="L3662" s="203"/>
      <c r="M3662" s="208"/>
      <c r="N3662" s="209"/>
      <c r="O3662" s="209"/>
      <c r="P3662" s="209"/>
      <c r="Q3662" s="209"/>
      <c r="R3662" s="209"/>
      <c r="S3662" s="209"/>
      <c r="T3662" s="210"/>
      <c r="AT3662" s="204" t="s">
        <v>213</v>
      </c>
      <c r="AU3662" s="204" t="s">
        <v>82</v>
      </c>
      <c r="AV3662" s="13" t="s">
        <v>82</v>
      </c>
      <c r="AW3662" s="13" t="s">
        <v>30</v>
      </c>
      <c r="AX3662" s="13" t="s">
        <v>73</v>
      </c>
      <c r="AY3662" s="204" t="s">
        <v>205</v>
      </c>
    </row>
    <row r="3663" s="15" customFormat="1">
      <c r="B3663" s="219"/>
      <c r="D3663" s="196" t="s">
        <v>213</v>
      </c>
      <c r="E3663" s="220" t="s">
        <v>1</v>
      </c>
      <c r="F3663" s="221" t="s">
        <v>235</v>
      </c>
      <c r="H3663" s="222">
        <v>-192.42400000000001</v>
      </c>
      <c r="I3663" s="223"/>
      <c r="L3663" s="219"/>
      <c r="M3663" s="224"/>
      <c r="N3663" s="225"/>
      <c r="O3663" s="225"/>
      <c r="P3663" s="225"/>
      <c r="Q3663" s="225"/>
      <c r="R3663" s="225"/>
      <c r="S3663" s="225"/>
      <c r="T3663" s="226"/>
      <c r="AT3663" s="220" t="s">
        <v>213</v>
      </c>
      <c r="AU3663" s="220" t="s">
        <v>82</v>
      </c>
      <c r="AV3663" s="15" t="s">
        <v>120</v>
      </c>
      <c r="AW3663" s="15" t="s">
        <v>30</v>
      </c>
      <c r="AX3663" s="15" t="s">
        <v>73</v>
      </c>
      <c r="AY3663" s="220" t="s">
        <v>205</v>
      </c>
    </row>
    <row r="3664" s="12" customFormat="1">
      <c r="B3664" s="195"/>
      <c r="D3664" s="196" t="s">
        <v>213</v>
      </c>
      <c r="E3664" s="197" t="s">
        <v>1</v>
      </c>
      <c r="F3664" s="198" t="s">
        <v>215</v>
      </c>
      <c r="H3664" s="197" t="s">
        <v>1</v>
      </c>
      <c r="I3664" s="199"/>
      <c r="L3664" s="195"/>
      <c r="M3664" s="200"/>
      <c r="N3664" s="201"/>
      <c r="O3664" s="201"/>
      <c r="P3664" s="201"/>
      <c r="Q3664" s="201"/>
      <c r="R3664" s="201"/>
      <c r="S3664" s="201"/>
      <c r="T3664" s="202"/>
      <c r="AT3664" s="197" t="s">
        <v>213</v>
      </c>
      <c r="AU3664" s="197" t="s">
        <v>82</v>
      </c>
      <c r="AV3664" s="12" t="s">
        <v>80</v>
      </c>
      <c r="AW3664" s="12" t="s">
        <v>30</v>
      </c>
      <c r="AX3664" s="12" t="s">
        <v>73</v>
      </c>
      <c r="AY3664" s="197" t="s">
        <v>205</v>
      </c>
    </row>
    <row r="3665" s="13" customFormat="1">
      <c r="B3665" s="203"/>
      <c r="D3665" s="196" t="s">
        <v>213</v>
      </c>
      <c r="E3665" s="204" t="s">
        <v>1</v>
      </c>
      <c r="F3665" s="205" t="s">
        <v>576</v>
      </c>
      <c r="H3665" s="206">
        <v>20</v>
      </c>
      <c r="I3665" s="207"/>
      <c r="L3665" s="203"/>
      <c r="M3665" s="208"/>
      <c r="N3665" s="209"/>
      <c r="O3665" s="209"/>
      <c r="P3665" s="209"/>
      <c r="Q3665" s="209"/>
      <c r="R3665" s="209"/>
      <c r="S3665" s="209"/>
      <c r="T3665" s="210"/>
      <c r="AT3665" s="204" t="s">
        <v>213</v>
      </c>
      <c r="AU3665" s="204" t="s">
        <v>82</v>
      </c>
      <c r="AV3665" s="13" t="s">
        <v>82</v>
      </c>
      <c r="AW3665" s="13" t="s">
        <v>30</v>
      </c>
      <c r="AX3665" s="13" t="s">
        <v>73</v>
      </c>
      <c r="AY3665" s="204" t="s">
        <v>205</v>
      </c>
    </row>
    <row r="3666" s="12" customFormat="1">
      <c r="B3666" s="195"/>
      <c r="D3666" s="196" t="s">
        <v>213</v>
      </c>
      <c r="E3666" s="197" t="s">
        <v>1</v>
      </c>
      <c r="F3666" s="198" t="s">
        <v>675</v>
      </c>
      <c r="H3666" s="197" t="s">
        <v>1</v>
      </c>
      <c r="I3666" s="199"/>
      <c r="L3666" s="195"/>
      <c r="M3666" s="200"/>
      <c r="N3666" s="201"/>
      <c r="O3666" s="201"/>
      <c r="P3666" s="201"/>
      <c r="Q3666" s="201"/>
      <c r="R3666" s="201"/>
      <c r="S3666" s="201"/>
      <c r="T3666" s="202"/>
      <c r="AT3666" s="197" t="s">
        <v>213</v>
      </c>
      <c r="AU3666" s="197" t="s">
        <v>82</v>
      </c>
      <c r="AV3666" s="12" t="s">
        <v>80</v>
      </c>
      <c r="AW3666" s="12" t="s">
        <v>30</v>
      </c>
      <c r="AX3666" s="12" t="s">
        <v>73</v>
      </c>
      <c r="AY3666" s="197" t="s">
        <v>205</v>
      </c>
    </row>
    <row r="3667" s="13" customFormat="1">
      <c r="B3667" s="203"/>
      <c r="D3667" s="196" t="s">
        <v>213</v>
      </c>
      <c r="E3667" s="204" t="s">
        <v>1</v>
      </c>
      <c r="F3667" s="205" t="s">
        <v>2065</v>
      </c>
      <c r="H3667" s="206">
        <v>63.893999999999998</v>
      </c>
      <c r="I3667" s="207"/>
      <c r="L3667" s="203"/>
      <c r="M3667" s="208"/>
      <c r="N3667" s="209"/>
      <c r="O3667" s="209"/>
      <c r="P3667" s="209"/>
      <c r="Q3667" s="209"/>
      <c r="R3667" s="209"/>
      <c r="S3667" s="209"/>
      <c r="T3667" s="210"/>
      <c r="AT3667" s="204" t="s">
        <v>213</v>
      </c>
      <c r="AU3667" s="204" t="s">
        <v>82</v>
      </c>
      <c r="AV3667" s="13" t="s">
        <v>82</v>
      </c>
      <c r="AW3667" s="13" t="s">
        <v>30</v>
      </c>
      <c r="AX3667" s="13" t="s">
        <v>73</v>
      </c>
      <c r="AY3667" s="204" t="s">
        <v>205</v>
      </c>
    </row>
    <row r="3668" s="12" customFormat="1">
      <c r="B3668" s="195"/>
      <c r="D3668" s="196" t="s">
        <v>213</v>
      </c>
      <c r="E3668" s="197" t="s">
        <v>1</v>
      </c>
      <c r="F3668" s="198" t="s">
        <v>677</v>
      </c>
      <c r="H3668" s="197" t="s">
        <v>1</v>
      </c>
      <c r="I3668" s="199"/>
      <c r="L3668" s="195"/>
      <c r="M3668" s="200"/>
      <c r="N3668" s="201"/>
      <c r="O3668" s="201"/>
      <c r="P3668" s="201"/>
      <c r="Q3668" s="201"/>
      <c r="R3668" s="201"/>
      <c r="S3668" s="201"/>
      <c r="T3668" s="202"/>
      <c r="AT3668" s="197" t="s">
        <v>213</v>
      </c>
      <c r="AU3668" s="197" t="s">
        <v>82</v>
      </c>
      <c r="AV3668" s="12" t="s">
        <v>80</v>
      </c>
      <c r="AW3668" s="12" t="s">
        <v>30</v>
      </c>
      <c r="AX3668" s="12" t="s">
        <v>73</v>
      </c>
      <c r="AY3668" s="197" t="s">
        <v>205</v>
      </c>
    </row>
    <row r="3669" s="13" customFormat="1">
      <c r="B3669" s="203"/>
      <c r="D3669" s="196" t="s">
        <v>213</v>
      </c>
      <c r="E3669" s="204" t="s">
        <v>1</v>
      </c>
      <c r="F3669" s="205" t="s">
        <v>2065</v>
      </c>
      <c r="H3669" s="206">
        <v>63.893999999999998</v>
      </c>
      <c r="I3669" s="207"/>
      <c r="L3669" s="203"/>
      <c r="M3669" s="208"/>
      <c r="N3669" s="209"/>
      <c r="O3669" s="209"/>
      <c r="P3669" s="209"/>
      <c r="Q3669" s="209"/>
      <c r="R3669" s="209"/>
      <c r="S3669" s="209"/>
      <c r="T3669" s="210"/>
      <c r="AT3669" s="204" t="s">
        <v>213</v>
      </c>
      <c r="AU3669" s="204" t="s">
        <v>82</v>
      </c>
      <c r="AV3669" s="13" t="s">
        <v>82</v>
      </c>
      <c r="AW3669" s="13" t="s">
        <v>30</v>
      </c>
      <c r="AX3669" s="13" t="s">
        <v>73</v>
      </c>
      <c r="AY3669" s="204" t="s">
        <v>205</v>
      </c>
    </row>
    <row r="3670" s="12" customFormat="1">
      <c r="B3670" s="195"/>
      <c r="D3670" s="196" t="s">
        <v>213</v>
      </c>
      <c r="E3670" s="197" t="s">
        <v>1</v>
      </c>
      <c r="F3670" s="198" t="s">
        <v>678</v>
      </c>
      <c r="H3670" s="197" t="s">
        <v>1</v>
      </c>
      <c r="I3670" s="199"/>
      <c r="L3670" s="195"/>
      <c r="M3670" s="200"/>
      <c r="N3670" s="201"/>
      <c r="O3670" s="201"/>
      <c r="P3670" s="201"/>
      <c r="Q3670" s="201"/>
      <c r="R3670" s="201"/>
      <c r="S3670" s="201"/>
      <c r="T3670" s="202"/>
      <c r="AT3670" s="197" t="s">
        <v>213</v>
      </c>
      <c r="AU3670" s="197" t="s">
        <v>82</v>
      </c>
      <c r="AV3670" s="12" t="s">
        <v>80</v>
      </c>
      <c r="AW3670" s="12" t="s">
        <v>30</v>
      </c>
      <c r="AX3670" s="12" t="s">
        <v>73</v>
      </c>
      <c r="AY3670" s="197" t="s">
        <v>205</v>
      </c>
    </row>
    <row r="3671" s="13" customFormat="1">
      <c r="B3671" s="203"/>
      <c r="D3671" s="196" t="s">
        <v>213</v>
      </c>
      <c r="E3671" s="204" t="s">
        <v>1</v>
      </c>
      <c r="F3671" s="205" t="s">
        <v>2066</v>
      </c>
      <c r="H3671" s="206">
        <v>103.76600000000001</v>
      </c>
      <c r="I3671" s="207"/>
      <c r="L3671" s="203"/>
      <c r="M3671" s="208"/>
      <c r="N3671" s="209"/>
      <c r="O3671" s="209"/>
      <c r="P3671" s="209"/>
      <c r="Q3671" s="209"/>
      <c r="R3671" s="209"/>
      <c r="S3671" s="209"/>
      <c r="T3671" s="210"/>
      <c r="AT3671" s="204" t="s">
        <v>213</v>
      </c>
      <c r="AU3671" s="204" t="s">
        <v>82</v>
      </c>
      <c r="AV3671" s="13" t="s">
        <v>82</v>
      </c>
      <c r="AW3671" s="13" t="s">
        <v>30</v>
      </c>
      <c r="AX3671" s="13" t="s">
        <v>73</v>
      </c>
      <c r="AY3671" s="204" t="s">
        <v>205</v>
      </c>
    </row>
    <row r="3672" s="15" customFormat="1">
      <c r="B3672" s="219"/>
      <c r="D3672" s="196" t="s">
        <v>213</v>
      </c>
      <c r="E3672" s="220" t="s">
        <v>1</v>
      </c>
      <c r="F3672" s="221" t="s">
        <v>235</v>
      </c>
      <c r="H3672" s="222">
        <v>251.554</v>
      </c>
      <c r="I3672" s="223"/>
      <c r="L3672" s="219"/>
      <c r="M3672" s="224"/>
      <c r="N3672" s="225"/>
      <c r="O3672" s="225"/>
      <c r="P3672" s="225"/>
      <c r="Q3672" s="225"/>
      <c r="R3672" s="225"/>
      <c r="S3672" s="225"/>
      <c r="T3672" s="226"/>
      <c r="AT3672" s="220" t="s">
        <v>213</v>
      </c>
      <c r="AU3672" s="220" t="s">
        <v>82</v>
      </c>
      <c r="AV3672" s="15" t="s">
        <v>120</v>
      </c>
      <c r="AW3672" s="15" t="s">
        <v>30</v>
      </c>
      <c r="AX3672" s="15" t="s">
        <v>73</v>
      </c>
      <c r="AY3672" s="220" t="s">
        <v>205</v>
      </c>
    </row>
    <row r="3673" s="12" customFormat="1">
      <c r="B3673" s="195"/>
      <c r="D3673" s="196" t="s">
        <v>213</v>
      </c>
      <c r="E3673" s="197" t="s">
        <v>1</v>
      </c>
      <c r="F3673" s="198" t="s">
        <v>874</v>
      </c>
      <c r="H3673" s="197" t="s">
        <v>1</v>
      </c>
      <c r="I3673" s="199"/>
      <c r="L3673" s="195"/>
      <c r="M3673" s="200"/>
      <c r="N3673" s="201"/>
      <c r="O3673" s="201"/>
      <c r="P3673" s="201"/>
      <c r="Q3673" s="201"/>
      <c r="R3673" s="201"/>
      <c r="S3673" s="201"/>
      <c r="T3673" s="202"/>
      <c r="AT3673" s="197" t="s">
        <v>213</v>
      </c>
      <c r="AU3673" s="197" t="s">
        <v>82</v>
      </c>
      <c r="AV3673" s="12" t="s">
        <v>80</v>
      </c>
      <c r="AW3673" s="12" t="s">
        <v>30</v>
      </c>
      <c r="AX3673" s="12" t="s">
        <v>73</v>
      </c>
      <c r="AY3673" s="197" t="s">
        <v>205</v>
      </c>
    </row>
    <row r="3674" s="13" customFormat="1">
      <c r="B3674" s="203"/>
      <c r="D3674" s="196" t="s">
        <v>213</v>
      </c>
      <c r="E3674" s="204" t="s">
        <v>1</v>
      </c>
      <c r="F3674" s="205" t="s">
        <v>2067</v>
      </c>
      <c r="H3674" s="206">
        <v>344.12</v>
      </c>
      <c r="I3674" s="207"/>
      <c r="L3674" s="203"/>
      <c r="M3674" s="208"/>
      <c r="N3674" s="209"/>
      <c r="O3674" s="209"/>
      <c r="P3674" s="209"/>
      <c r="Q3674" s="209"/>
      <c r="R3674" s="209"/>
      <c r="S3674" s="209"/>
      <c r="T3674" s="210"/>
      <c r="AT3674" s="204" t="s">
        <v>213</v>
      </c>
      <c r="AU3674" s="204" t="s">
        <v>82</v>
      </c>
      <c r="AV3674" s="13" t="s">
        <v>82</v>
      </c>
      <c r="AW3674" s="13" t="s">
        <v>30</v>
      </c>
      <c r="AX3674" s="13" t="s">
        <v>73</v>
      </c>
      <c r="AY3674" s="204" t="s">
        <v>205</v>
      </c>
    </row>
    <row r="3675" s="12" customFormat="1">
      <c r="B3675" s="195"/>
      <c r="D3675" s="196" t="s">
        <v>213</v>
      </c>
      <c r="E3675" s="197" t="s">
        <v>1</v>
      </c>
      <c r="F3675" s="198" t="s">
        <v>2068</v>
      </c>
      <c r="H3675" s="197" t="s">
        <v>1</v>
      </c>
      <c r="I3675" s="199"/>
      <c r="L3675" s="195"/>
      <c r="M3675" s="200"/>
      <c r="N3675" s="201"/>
      <c r="O3675" s="201"/>
      <c r="P3675" s="201"/>
      <c r="Q3675" s="201"/>
      <c r="R3675" s="201"/>
      <c r="S3675" s="201"/>
      <c r="T3675" s="202"/>
      <c r="AT3675" s="197" t="s">
        <v>213</v>
      </c>
      <c r="AU3675" s="197" t="s">
        <v>82</v>
      </c>
      <c r="AV3675" s="12" t="s">
        <v>80</v>
      </c>
      <c r="AW3675" s="12" t="s">
        <v>30</v>
      </c>
      <c r="AX3675" s="12" t="s">
        <v>73</v>
      </c>
      <c r="AY3675" s="197" t="s">
        <v>205</v>
      </c>
    </row>
    <row r="3676" s="13" customFormat="1">
      <c r="B3676" s="203"/>
      <c r="D3676" s="196" t="s">
        <v>213</v>
      </c>
      <c r="E3676" s="204" t="s">
        <v>1</v>
      </c>
      <c r="F3676" s="205" t="s">
        <v>2069</v>
      </c>
      <c r="H3676" s="206">
        <v>83.075000000000003</v>
      </c>
      <c r="I3676" s="207"/>
      <c r="L3676" s="203"/>
      <c r="M3676" s="208"/>
      <c r="N3676" s="209"/>
      <c r="O3676" s="209"/>
      <c r="P3676" s="209"/>
      <c r="Q3676" s="209"/>
      <c r="R3676" s="209"/>
      <c r="S3676" s="209"/>
      <c r="T3676" s="210"/>
      <c r="AT3676" s="204" t="s">
        <v>213</v>
      </c>
      <c r="AU3676" s="204" t="s">
        <v>82</v>
      </c>
      <c r="AV3676" s="13" t="s">
        <v>82</v>
      </c>
      <c r="AW3676" s="13" t="s">
        <v>30</v>
      </c>
      <c r="AX3676" s="13" t="s">
        <v>73</v>
      </c>
      <c r="AY3676" s="204" t="s">
        <v>205</v>
      </c>
    </row>
    <row r="3677" s="15" customFormat="1">
      <c r="B3677" s="219"/>
      <c r="D3677" s="196" t="s">
        <v>213</v>
      </c>
      <c r="E3677" s="220" t="s">
        <v>1</v>
      </c>
      <c r="F3677" s="221" t="s">
        <v>235</v>
      </c>
      <c r="H3677" s="222">
        <v>427.19499999999999</v>
      </c>
      <c r="I3677" s="223"/>
      <c r="L3677" s="219"/>
      <c r="M3677" s="224"/>
      <c r="N3677" s="225"/>
      <c r="O3677" s="225"/>
      <c r="P3677" s="225"/>
      <c r="Q3677" s="225"/>
      <c r="R3677" s="225"/>
      <c r="S3677" s="225"/>
      <c r="T3677" s="226"/>
      <c r="AT3677" s="220" t="s">
        <v>213</v>
      </c>
      <c r="AU3677" s="220" t="s">
        <v>82</v>
      </c>
      <c r="AV3677" s="15" t="s">
        <v>120</v>
      </c>
      <c r="AW3677" s="15" t="s">
        <v>30</v>
      </c>
      <c r="AX3677" s="15" t="s">
        <v>73</v>
      </c>
      <c r="AY3677" s="220" t="s">
        <v>205</v>
      </c>
    </row>
    <row r="3678" s="14" customFormat="1">
      <c r="B3678" s="211"/>
      <c r="D3678" s="196" t="s">
        <v>213</v>
      </c>
      <c r="E3678" s="212" t="s">
        <v>1</v>
      </c>
      <c r="F3678" s="213" t="s">
        <v>218</v>
      </c>
      <c r="H3678" s="214">
        <v>5426.1880000000001</v>
      </c>
      <c r="I3678" s="215"/>
      <c r="L3678" s="211"/>
      <c r="M3678" s="216"/>
      <c r="N3678" s="217"/>
      <c r="O3678" s="217"/>
      <c r="P3678" s="217"/>
      <c r="Q3678" s="217"/>
      <c r="R3678" s="217"/>
      <c r="S3678" s="217"/>
      <c r="T3678" s="218"/>
      <c r="AT3678" s="212" t="s">
        <v>213</v>
      </c>
      <c r="AU3678" s="212" t="s">
        <v>82</v>
      </c>
      <c r="AV3678" s="14" t="s">
        <v>123</v>
      </c>
      <c r="AW3678" s="14" t="s">
        <v>30</v>
      </c>
      <c r="AX3678" s="14" t="s">
        <v>80</v>
      </c>
      <c r="AY3678" s="212" t="s">
        <v>205</v>
      </c>
    </row>
    <row r="3679" s="1" customFormat="1" ht="24.2" customHeight="1">
      <c r="A3679" s="37"/>
      <c r="B3679" s="181"/>
      <c r="C3679" s="182" t="s">
        <v>2070</v>
      </c>
      <c r="D3679" s="182" t="s">
        <v>207</v>
      </c>
      <c r="E3679" s="183" t="s">
        <v>2071</v>
      </c>
      <c r="F3679" s="184" t="s">
        <v>2072</v>
      </c>
      <c r="G3679" s="185" t="s">
        <v>210</v>
      </c>
      <c r="H3679" s="186">
        <v>4760.9989999999998</v>
      </c>
      <c r="I3679" s="187">
        <v>55</v>
      </c>
      <c r="J3679" s="188">
        <f>ROUND(I3679*H3679,2)</f>
        <v>261854.95000000001</v>
      </c>
      <c r="K3679" s="184" t="s">
        <v>211</v>
      </c>
      <c r="L3679" s="38"/>
      <c r="M3679" s="189" t="s">
        <v>1</v>
      </c>
      <c r="N3679" s="190" t="s">
        <v>38</v>
      </c>
      <c r="O3679" s="76"/>
      <c r="P3679" s="191">
        <f>O3679*H3679</f>
        <v>0</v>
      </c>
      <c r="Q3679" s="191">
        <v>0.00025999999999999998</v>
      </c>
      <c r="R3679" s="191">
        <f>Q3679*H3679</f>
        <v>1.2378597399999998</v>
      </c>
      <c r="S3679" s="191">
        <v>0</v>
      </c>
      <c r="T3679" s="192">
        <f>S3679*H3679</f>
        <v>0</v>
      </c>
      <c r="U3679" s="37"/>
      <c r="V3679" s="37"/>
      <c r="W3679" s="37"/>
      <c r="X3679" s="37"/>
      <c r="Y3679" s="37"/>
      <c r="Z3679" s="37"/>
      <c r="AA3679" s="37"/>
      <c r="AB3679" s="37"/>
      <c r="AC3679" s="37"/>
      <c r="AD3679" s="37"/>
      <c r="AE3679" s="37"/>
      <c r="AR3679" s="193" t="s">
        <v>472</v>
      </c>
      <c r="AT3679" s="193" t="s">
        <v>207</v>
      </c>
      <c r="AU3679" s="193" t="s">
        <v>82</v>
      </c>
      <c r="AY3679" s="18" t="s">
        <v>205</v>
      </c>
      <c r="BE3679" s="194">
        <f>IF(N3679="základní",J3679,0)</f>
        <v>261854.95000000001</v>
      </c>
      <c r="BF3679" s="194">
        <f>IF(N3679="snížená",J3679,0)</f>
        <v>0</v>
      </c>
      <c r="BG3679" s="194">
        <f>IF(N3679="zákl. přenesená",J3679,0)</f>
        <v>0</v>
      </c>
      <c r="BH3679" s="194">
        <f>IF(N3679="sníž. přenesená",J3679,0)</f>
        <v>0</v>
      </c>
      <c r="BI3679" s="194">
        <f>IF(N3679="nulová",J3679,0)</f>
        <v>0</v>
      </c>
      <c r="BJ3679" s="18" t="s">
        <v>80</v>
      </c>
      <c r="BK3679" s="194">
        <f>ROUND(I3679*H3679,2)</f>
        <v>261854.95000000001</v>
      </c>
      <c r="BL3679" s="18" t="s">
        <v>472</v>
      </c>
      <c r="BM3679" s="193" t="s">
        <v>2073</v>
      </c>
    </row>
    <row r="3680" s="12" customFormat="1">
      <c r="B3680" s="195"/>
      <c r="D3680" s="196" t="s">
        <v>213</v>
      </c>
      <c r="E3680" s="197" t="s">
        <v>1</v>
      </c>
      <c r="F3680" s="198" t="s">
        <v>2074</v>
      </c>
      <c r="H3680" s="197" t="s">
        <v>1</v>
      </c>
      <c r="I3680" s="199"/>
      <c r="L3680" s="195"/>
      <c r="M3680" s="200"/>
      <c r="N3680" s="201"/>
      <c r="O3680" s="201"/>
      <c r="P3680" s="201"/>
      <c r="Q3680" s="201"/>
      <c r="R3680" s="201"/>
      <c r="S3680" s="201"/>
      <c r="T3680" s="202"/>
      <c r="AT3680" s="197" t="s">
        <v>213</v>
      </c>
      <c r="AU3680" s="197" t="s">
        <v>82</v>
      </c>
      <c r="AV3680" s="12" t="s">
        <v>80</v>
      </c>
      <c r="AW3680" s="12" t="s">
        <v>30</v>
      </c>
      <c r="AX3680" s="12" t="s">
        <v>73</v>
      </c>
      <c r="AY3680" s="197" t="s">
        <v>205</v>
      </c>
    </row>
    <row r="3681" s="13" customFormat="1">
      <c r="B3681" s="203"/>
      <c r="D3681" s="196" t="s">
        <v>213</v>
      </c>
      <c r="E3681" s="204" t="s">
        <v>1</v>
      </c>
      <c r="F3681" s="205" t="s">
        <v>2075</v>
      </c>
      <c r="H3681" s="206">
        <v>5426.1880000000001</v>
      </c>
      <c r="I3681" s="207"/>
      <c r="L3681" s="203"/>
      <c r="M3681" s="208"/>
      <c r="N3681" s="209"/>
      <c r="O3681" s="209"/>
      <c r="P3681" s="209"/>
      <c r="Q3681" s="209"/>
      <c r="R3681" s="209"/>
      <c r="S3681" s="209"/>
      <c r="T3681" s="210"/>
      <c r="AT3681" s="204" t="s">
        <v>213</v>
      </c>
      <c r="AU3681" s="204" t="s">
        <v>82</v>
      </c>
      <c r="AV3681" s="13" t="s">
        <v>82</v>
      </c>
      <c r="AW3681" s="13" t="s">
        <v>30</v>
      </c>
      <c r="AX3681" s="13" t="s">
        <v>73</v>
      </c>
      <c r="AY3681" s="204" t="s">
        <v>205</v>
      </c>
    </row>
    <row r="3682" s="12" customFormat="1">
      <c r="B3682" s="195"/>
      <c r="D3682" s="196" t="s">
        <v>213</v>
      </c>
      <c r="E3682" s="197" t="s">
        <v>1</v>
      </c>
      <c r="F3682" s="198" t="s">
        <v>2076</v>
      </c>
      <c r="H3682" s="197" t="s">
        <v>1</v>
      </c>
      <c r="I3682" s="199"/>
      <c r="L3682" s="195"/>
      <c r="M3682" s="200"/>
      <c r="N3682" s="201"/>
      <c r="O3682" s="201"/>
      <c r="P3682" s="201"/>
      <c r="Q3682" s="201"/>
      <c r="R3682" s="201"/>
      <c r="S3682" s="201"/>
      <c r="T3682" s="202"/>
      <c r="AT3682" s="197" t="s">
        <v>213</v>
      </c>
      <c r="AU3682" s="197" t="s">
        <v>82</v>
      </c>
      <c r="AV3682" s="12" t="s">
        <v>80</v>
      </c>
      <c r="AW3682" s="12" t="s">
        <v>30</v>
      </c>
      <c r="AX3682" s="12" t="s">
        <v>73</v>
      </c>
      <c r="AY3682" s="197" t="s">
        <v>205</v>
      </c>
    </row>
    <row r="3683" s="13" customFormat="1">
      <c r="B3683" s="203"/>
      <c r="D3683" s="196" t="s">
        <v>213</v>
      </c>
      <c r="E3683" s="204" t="s">
        <v>1</v>
      </c>
      <c r="F3683" s="205" t="s">
        <v>2077</v>
      </c>
      <c r="H3683" s="206">
        <v>-665.18899999999996</v>
      </c>
      <c r="I3683" s="207"/>
      <c r="L3683" s="203"/>
      <c r="M3683" s="208"/>
      <c r="N3683" s="209"/>
      <c r="O3683" s="209"/>
      <c r="P3683" s="209"/>
      <c r="Q3683" s="209"/>
      <c r="R3683" s="209"/>
      <c r="S3683" s="209"/>
      <c r="T3683" s="210"/>
      <c r="AT3683" s="204" t="s">
        <v>213</v>
      </c>
      <c r="AU3683" s="204" t="s">
        <v>82</v>
      </c>
      <c r="AV3683" s="13" t="s">
        <v>82</v>
      </c>
      <c r="AW3683" s="13" t="s">
        <v>30</v>
      </c>
      <c r="AX3683" s="13" t="s">
        <v>73</v>
      </c>
      <c r="AY3683" s="204" t="s">
        <v>205</v>
      </c>
    </row>
    <row r="3684" s="14" customFormat="1">
      <c r="B3684" s="211"/>
      <c r="D3684" s="196" t="s">
        <v>213</v>
      </c>
      <c r="E3684" s="212" t="s">
        <v>1</v>
      </c>
      <c r="F3684" s="213" t="s">
        <v>218</v>
      </c>
      <c r="H3684" s="214">
        <v>4760.9989999999998</v>
      </c>
      <c r="I3684" s="215"/>
      <c r="L3684" s="211"/>
      <c r="M3684" s="216"/>
      <c r="N3684" s="217"/>
      <c r="O3684" s="217"/>
      <c r="P3684" s="217"/>
      <c r="Q3684" s="217"/>
      <c r="R3684" s="217"/>
      <c r="S3684" s="217"/>
      <c r="T3684" s="218"/>
      <c r="AT3684" s="212" t="s">
        <v>213</v>
      </c>
      <c r="AU3684" s="212" t="s">
        <v>82</v>
      </c>
      <c r="AV3684" s="14" t="s">
        <v>123</v>
      </c>
      <c r="AW3684" s="14" t="s">
        <v>30</v>
      </c>
      <c r="AX3684" s="14" t="s">
        <v>80</v>
      </c>
      <c r="AY3684" s="212" t="s">
        <v>205</v>
      </c>
    </row>
    <row r="3685" s="1" customFormat="1" ht="24.2" customHeight="1">
      <c r="A3685" s="37"/>
      <c r="B3685" s="181"/>
      <c r="C3685" s="182" t="s">
        <v>2078</v>
      </c>
      <c r="D3685" s="182" t="s">
        <v>207</v>
      </c>
      <c r="E3685" s="183" t="s">
        <v>2079</v>
      </c>
      <c r="F3685" s="184" t="s">
        <v>2080</v>
      </c>
      <c r="G3685" s="185" t="s">
        <v>210</v>
      </c>
      <c r="H3685" s="186">
        <v>4319.3040000000001</v>
      </c>
      <c r="I3685" s="187">
        <v>28</v>
      </c>
      <c r="J3685" s="188">
        <f>ROUND(I3685*H3685,2)</f>
        <v>120940.51</v>
      </c>
      <c r="K3685" s="184" t="s">
        <v>211</v>
      </c>
      <c r="L3685" s="38"/>
      <c r="M3685" s="189" t="s">
        <v>1</v>
      </c>
      <c r="N3685" s="190" t="s">
        <v>38</v>
      </c>
      <c r="O3685" s="76"/>
      <c r="P3685" s="191">
        <f>O3685*H3685</f>
        <v>0</v>
      </c>
      <c r="Q3685" s="191">
        <v>3.0000000000000001E-05</v>
      </c>
      <c r="R3685" s="191">
        <f>Q3685*H3685</f>
        <v>0.12957911999999999</v>
      </c>
      <c r="S3685" s="191">
        <v>0</v>
      </c>
      <c r="T3685" s="192">
        <f>S3685*H3685</f>
        <v>0</v>
      </c>
      <c r="U3685" s="37"/>
      <c r="V3685" s="37"/>
      <c r="W3685" s="37"/>
      <c r="X3685" s="37"/>
      <c r="Y3685" s="37"/>
      <c r="Z3685" s="37"/>
      <c r="AA3685" s="37"/>
      <c r="AB3685" s="37"/>
      <c r="AC3685" s="37"/>
      <c r="AD3685" s="37"/>
      <c r="AE3685" s="37"/>
      <c r="AR3685" s="193" t="s">
        <v>472</v>
      </c>
      <c r="AT3685" s="193" t="s">
        <v>207</v>
      </c>
      <c r="AU3685" s="193" t="s">
        <v>82</v>
      </c>
      <c r="AY3685" s="18" t="s">
        <v>205</v>
      </c>
      <c r="BE3685" s="194">
        <f>IF(N3685="základní",J3685,0)</f>
        <v>120940.51</v>
      </c>
      <c r="BF3685" s="194">
        <f>IF(N3685="snížená",J3685,0)</f>
        <v>0</v>
      </c>
      <c r="BG3685" s="194">
        <f>IF(N3685="zákl. přenesená",J3685,0)</f>
        <v>0</v>
      </c>
      <c r="BH3685" s="194">
        <f>IF(N3685="sníž. přenesená",J3685,0)</f>
        <v>0</v>
      </c>
      <c r="BI3685" s="194">
        <f>IF(N3685="nulová",J3685,0)</f>
        <v>0</v>
      </c>
      <c r="BJ3685" s="18" t="s">
        <v>80</v>
      </c>
      <c r="BK3685" s="194">
        <f>ROUND(I3685*H3685,2)</f>
        <v>120940.51</v>
      </c>
      <c r="BL3685" s="18" t="s">
        <v>472</v>
      </c>
      <c r="BM3685" s="193" t="s">
        <v>2081</v>
      </c>
    </row>
    <row r="3686" s="1" customFormat="1" ht="37.9" customHeight="1">
      <c r="A3686" s="37"/>
      <c r="B3686" s="181"/>
      <c r="C3686" s="182" t="s">
        <v>2082</v>
      </c>
      <c r="D3686" s="182" t="s">
        <v>207</v>
      </c>
      <c r="E3686" s="183" t="s">
        <v>2083</v>
      </c>
      <c r="F3686" s="184" t="s">
        <v>2084</v>
      </c>
      <c r="G3686" s="185" t="s">
        <v>210</v>
      </c>
      <c r="H3686" s="186">
        <v>665.18899999999996</v>
      </c>
      <c r="I3686" s="187">
        <v>89</v>
      </c>
      <c r="J3686" s="188">
        <f>ROUND(I3686*H3686,2)</f>
        <v>59201.82</v>
      </c>
      <c r="K3686" s="184" t="s">
        <v>1</v>
      </c>
      <c r="L3686" s="38"/>
      <c r="M3686" s="189" t="s">
        <v>1</v>
      </c>
      <c r="N3686" s="190" t="s">
        <v>38</v>
      </c>
      <c r="O3686" s="76"/>
      <c r="P3686" s="191">
        <f>O3686*H3686</f>
        <v>0</v>
      </c>
      <c r="Q3686" s="191">
        <v>0.001</v>
      </c>
      <c r="R3686" s="191">
        <f>Q3686*H3686</f>
        <v>0.66518900000000003</v>
      </c>
      <c r="S3686" s="191">
        <v>0</v>
      </c>
      <c r="T3686" s="192">
        <f>S3686*H3686</f>
        <v>0</v>
      </c>
      <c r="U3686" s="37"/>
      <c r="V3686" s="37"/>
      <c r="W3686" s="37"/>
      <c r="X3686" s="37"/>
      <c r="Y3686" s="37"/>
      <c r="Z3686" s="37"/>
      <c r="AA3686" s="37"/>
      <c r="AB3686" s="37"/>
      <c r="AC3686" s="37"/>
      <c r="AD3686" s="37"/>
      <c r="AE3686" s="37"/>
      <c r="AR3686" s="193" t="s">
        <v>472</v>
      </c>
      <c r="AT3686" s="193" t="s">
        <v>207</v>
      </c>
      <c r="AU3686" s="193" t="s">
        <v>82</v>
      </c>
      <c r="AY3686" s="18" t="s">
        <v>205</v>
      </c>
      <c r="BE3686" s="194">
        <f>IF(N3686="základní",J3686,0)</f>
        <v>59201.82</v>
      </c>
      <c r="BF3686" s="194">
        <f>IF(N3686="snížená",J3686,0)</f>
        <v>0</v>
      </c>
      <c r="BG3686" s="194">
        <f>IF(N3686="zákl. přenesená",J3686,0)</f>
        <v>0</v>
      </c>
      <c r="BH3686" s="194">
        <f>IF(N3686="sníž. přenesená",J3686,0)</f>
        <v>0</v>
      </c>
      <c r="BI3686" s="194">
        <f>IF(N3686="nulová",J3686,0)</f>
        <v>0</v>
      </c>
      <c r="BJ3686" s="18" t="s">
        <v>80</v>
      </c>
      <c r="BK3686" s="194">
        <f>ROUND(I3686*H3686,2)</f>
        <v>59201.82</v>
      </c>
      <c r="BL3686" s="18" t="s">
        <v>472</v>
      </c>
      <c r="BM3686" s="193" t="s">
        <v>2085</v>
      </c>
    </row>
    <row r="3687" s="12" customFormat="1">
      <c r="B3687" s="195"/>
      <c r="D3687" s="196" t="s">
        <v>213</v>
      </c>
      <c r="E3687" s="197" t="s">
        <v>1</v>
      </c>
      <c r="F3687" s="198" t="s">
        <v>259</v>
      </c>
      <c r="H3687" s="197" t="s">
        <v>1</v>
      </c>
      <c r="I3687" s="199"/>
      <c r="L3687" s="195"/>
      <c r="M3687" s="200"/>
      <c r="N3687" s="201"/>
      <c r="O3687" s="201"/>
      <c r="P3687" s="201"/>
      <c r="Q3687" s="201"/>
      <c r="R3687" s="201"/>
      <c r="S3687" s="201"/>
      <c r="T3687" s="202"/>
      <c r="AT3687" s="197" t="s">
        <v>213</v>
      </c>
      <c r="AU3687" s="197" t="s">
        <v>82</v>
      </c>
      <c r="AV3687" s="12" t="s">
        <v>80</v>
      </c>
      <c r="AW3687" s="12" t="s">
        <v>30</v>
      </c>
      <c r="AX3687" s="12" t="s">
        <v>73</v>
      </c>
      <c r="AY3687" s="197" t="s">
        <v>205</v>
      </c>
    </row>
    <row r="3688" s="12" customFormat="1">
      <c r="B3688" s="195"/>
      <c r="D3688" s="196" t="s">
        <v>213</v>
      </c>
      <c r="E3688" s="197" t="s">
        <v>1</v>
      </c>
      <c r="F3688" s="198" t="s">
        <v>343</v>
      </c>
      <c r="H3688" s="197" t="s">
        <v>1</v>
      </c>
      <c r="I3688" s="199"/>
      <c r="L3688" s="195"/>
      <c r="M3688" s="200"/>
      <c r="N3688" s="201"/>
      <c r="O3688" s="201"/>
      <c r="P3688" s="201"/>
      <c r="Q3688" s="201"/>
      <c r="R3688" s="201"/>
      <c r="S3688" s="201"/>
      <c r="T3688" s="202"/>
      <c r="AT3688" s="197" t="s">
        <v>213</v>
      </c>
      <c r="AU3688" s="197" t="s">
        <v>82</v>
      </c>
      <c r="AV3688" s="12" t="s">
        <v>80</v>
      </c>
      <c r="AW3688" s="12" t="s">
        <v>30</v>
      </c>
      <c r="AX3688" s="12" t="s">
        <v>73</v>
      </c>
      <c r="AY3688" s="197" t="s">
        <v>205</v>
      </c>
    </row>
    <row r="3689" s="13" customFormat="1">
      <c r="B3689" s="203"/>
      <c r="D3689" s="196" t="s">
        <v>213</v>
      </c>
      <c r="E3689" s="204" t="s">
        <v>1</v>
      </c>
      <c r="F3689" s="205" t="s">
        <v>487</v>
      </c>
      <c r="H3689" s="206">
        <v>15.872999999999999</v>
      </c>
      <c r="I3689" s="207"/>
      <c r="L3689" s="203"/>
      <c r="M3689" s="208"/>
      <c r="N3689" s="209"/>
      <c r="O3689" s="209"/>
      <c r="P3689" s="209"/>
      <c r="Q3689" s="209"/>
      <c r="R3689" s="209"/>
      <c r="S3689" s="209"/>
      <c r="T3689" s="210"/>
      <c r="AT3689" s="204" t="s">
        <v>213</v>
      </c>
      <c r="AU3689" s="204" t="s">
        <v>82</v>
      </c>
      <c r="AV3689" s="13" t="s">
        <v>82</v>
      </c>
      <c r="AW3689" s="13" t="s">
        <v>30</v>
      </c>
      <c r="AX3689" s="13" t="s">
        <v>73</v>
      </c>
      <c r="AY3689" s="204" t="s">
        <v>205</v>
      </c>
    </row>
    <row r="3690" s="13" customFormat="1">
      <c r="B3690" s="203"/>
      <c r="D3690" s="196" t="s">
        <v>213</v>
      </c>
      <c r="E3690" s="204" t="s">
        <v>1</v>
      </c>
      <c r="F3690" s="205" t="s">
        <v>295</v>
      </c>
      <c r="H3690" s="206">
        <v>-3.6000000000000001</v>
      </c>
      <c r="I3690" s="207"/>
      <c r="L3690" s="203"/>
      <c r="M3690" s="208"/>
      <c r="N3690" s="209"/>
      <c r="O3690" s="209"/>
      <c r="P3690" s="209"/>
      <c r="Q3690" s="209"/>
      <c r="R3690" s="209"/>
      <c r="S3690" s="209"/>
      <c r="T3690" s="210"/>
      <c r="AT3690" s="204" t="s">
        <v>213</v>
      </c>
      <c r="AU3690" s="204" t="s">
        <v>82</v>
      </c>
      <c r="AV3690" s="13" t="s">
        <v>82</v>
      </c>
      <c r="AW3690" s="13" t="s">
        <v>30</v>
      </c>
      <c r="AX3690" s="13" t="s">
        <v>73</v>
      </c>
      <c r="AY3690" s="204" t="s">
        <v>205</v>
      </c>
    </row>
    <row r="3691" s="12" customFormat="1">
      <c r="B3691" s="195"/>
      <c r="D3691" s="196" t="s">
        <v>213</v>
      </c>
      <c r="E3691" s="197" t="s">
        <v>1</v>
      </c>
      <c r="F3691" s="198" t="s">
        <v>293</v>
      </c>
      <c r="H3691" s="197" t="s">
        <v>1</v>
      </c>
      <c r="I3691" s="199"/>
      <c r="L3691" s="195"/>
      <c r="M3691" s="200"/>
      <c r="N3691" s="201"/>
      <c r="O3691" s="201"/>
      <c r="P3691" s="201"/>
      <c r="Q3691" s="201"/>
      <c r="R3691" s="201"/>
      <c r="S3691" s="201"/>
      <c r="T3691" s="202"/>
      <c r="AT3691" s="197" t="s">
        <v>213</v>
      </c>
      <c r="AU3691" s="197" t="s">
        <v>82</v>
      </c>
      <c r="AV3691" s="12" t="s">
        <v>80</v>
      </c>
      <c r="AW3691" s="12" t="s">
        <v>30</v>
      </c>
      <c r="AX3691" s="12" t="s">
        <v>73</v>
      </c>
      <c r="AY3691" s="197" t="s">
        <v>205</v>
      </c>
    </row>
    <row r="3692" s="13" customFormat="1">
      <c r="B3692" s="203"/>
      <c r="D3692" s="196" t="s">
        <v>213</v>
      </c>
      <c r="E3692" s="204" t="s">
        <v>1</v>
      </c>
      <c r="F3692" s="205" t="s">
        <v>496</v>
      </c>
      <c r="H3692" s="206">
        <v>21.645</v>
      </c>
      <c r="I3692" s="207"/>
      <c r="L3692" s="203"/>
      <c r="M3692" s="208"/>
      <c r="N3692" s="209"/>
      <c r="O3692" s="209"/>
      <c r="P3692" s="209"/>
      <c r="Q3692" s="209"/>
      <c r="R3692" s="209"/>
      <c r="S3692" s="209"/>
      <c r="T3692" s="210"/>
      <c r="AT3692" s="204" t="s">
        <v>213</v>
      </c>
      <c r="AU3692" s="204" t="s">
        <v>82</v>
      </c>
      <c r="AV3692" s="13" t="s">
        <v>82</v>
      </c>
      <c r="AW3692" s="13" t="s">
        <v>30</v>
      </c>
      <c r="AX3692" s="13" t="s">
        <v>73</v>
      </c>
      <c r="AY3692" s="204" t="s">
        <v>205</v>
      </c>
    </row>
    <row r="3693" s="13" customFormat="1">
      <c r="B3693" s="203"/>
      <c r="D3693" s="196" t="s">
        <v>213</v>
      </c>
      <c r="E3693" s="204" t="s">
        <v>1</v>
      </c>
      <c r="F3693" s="205" t="s">
        <v>295</v>
      </c>
      <c r="H3693" s="206">
        <v>-3.6000000000000001</v>
      </c>
      <c r="I3693" s="207"/>
      <c r="L3693" s="203"/>
      <c r="M3693" s="208"/>
      <c r="N3693" s="209"/>
      <c r="O3693" s="209"/>
      <c r="P3693" s="209"/>
      <c r="Q3693" s="209"/>
      <c r="R3693" s="209"/>
      <c r="S3693" s="209"/>
      <c r="T3693" s="210"/>
      <c r="AT3693" s="204" t="s">
        <v>213</v>
      </c>
      <c r="AU3693" s="204" t="s">
        <v>82</v>
      </c>
      <c r="AV3693" s="13" t="s">
        <v>82</v>
      </c>
      <c r="AW3693" s="13" t="s">
        <v>30</v>
      </c>
      <c r="AX3693" s="13" t="s">
        <v>73</v>
      </c>
      <c r="AY3693" s="204" t="s">
        <v>205</v>
      </c>
    </row>
    <row r="3694" s="12" customFormat="1">
      <c r="B3694" s="195"/>
      <c r="D3694" s="196" t="s">
        <v>213</v>
      </c>
      <c r="E3694" s="197" t="s">
        <v>1</v>
      </c>
      <c r="F3694" s="198" t="s">
        <v>293</v>
      </c>
      <c r="H3694" s="197" t="s">
        <v>1</v>
      </c>
      <c r="I3694" s="199"/>
      <c r="L3694" s="195"/>
      <c r="M3694" s="200"/>
      <c r="N3694" s="201"/>
      <c r="O3694" s="201"/>
      <c r="P3694" s="201"/>
      <c r="Q3694" s="201"/>
      <c r="R3694" s="201"/>
      <c r="S3694" s="201"/>
      <c r="T3694" s="202"/>
      <c r="AT3694" s="197" t="s">
        <v>213</v>
      </c>
      <c r="AU3694" s="197" t="s">
        <v>82</v>
      </c>
      <c r="AV3694" s="12" t="s">
        <v>80</v>
      </c>
      <c r="AW3694" s="12" t="s">
        <v>30</v>
      </c>
      <c r="AX3694" s="12" t="s">
        <v>73</v>
      </c>
      <c r="AY3694" s="197" t="s">
        <v>205</v>
      </c>
    </row>
    <row r="3695" s="13" customFormat="1">
      <c r="B3695" s="203"/>
      <c r="D3695" s="196" t="s">
        <v>213</v>
      </c>
      <c r="E3695" s="204" t="s">
        <v>1</v>
      </c>
      <c r="F3695" s="205" t="s">
        <v>497</v>
      </c>
      <c r="H3695" s="206">
        <v>74.647999999999996</v>
      </c>
      <c r="I3695" s="207"/>
      <c r="L3695" s="203"/>
      <c r="M3695" s="208"/>
      <c r="N3695" s="209"/>
      <c r="O3695" s="209"/>
      <c r="P3695" s="209"/>
      <c r="Q3695" s="209"/>
      <c r="R3695" s="209"/>
      <c r="S3695" s="209"/>
      <c r="T3695" s="210"/>
      <c r="AT3695" s="204" t="s">
        <v>213</v>
      </c>
      <c r="AU3695" s="204" t="s">
        <v>82</v>
      </c>
      <c r="AV3695" s="13" t="s">
        <v>82</v>
      </c>
      <c r="AW3695" s="13" t="s">
        <v>30</v>
      </c>
      <c r="AX3695" s="13" t="s">
        <v>73</v>
      </c>
      <c r="AY3695" s="204" t="s">
        <v>205</v>
      </c>
    </row>
    <row r="3696" s="13" customFormat="1">
      <c r="B3696" s="203"/>
      <c r="D3696" s="196" t="s">
        <v>213</v>
      </c>
      <c r="E3696" s="204" t="s">
        <v>1</v>
      </c>
      <c r="F3696" s="205" t="s">
        <v>498</v>
      </c>
      <c r="H3696" s="206">
        <v>-3.2000000000000002</v>
      </c>
      <c r="I3696" s="207"/>
      <c r="L3696" s="203"/>
      <c r="M3696" s="208"/>
      <c r="N3696" s="209"/>
      <c r="O3696" s="209"/>
      <c r="P3696" s="209"/>
      <c r="Q3696" s="209"/>
      <c r="R3696" s="209"/>
      <c r="S3696" s="209"/>
      <c r="T3696" s="210"/>
      <c r="AT3696" s="204" t="s">
        <v>213</v>
      </c>
      <c r="AU3696" s="204" t="s">
        <v>82</v>
      </c>
      <c r="AV3696" s="13" t="s">
        <v>82</v>
      </c>
      <c r="AW3696" s="13" t="s">
        <v>30</v>
      </c>
      <c r="AX3696" s="13" t="s">
        <v>73</v>
      </c>
      <c r="AY3696" s="204" t="s">
        <v>205</v>
      </c>
    </row>
    <row r="3697" s="13" customFormat="1">
      <c r="B3697" s="203"/>
      <c r="D3697" s="196" t="s">
        <v>213</v>
      </c>
      <c r="E3697" s="204" t="s">
        <v>1</v>
      </c>
      <c r="F3697" s="205" t="s">
        <v>499</v>
      </c>
      <c r="H3697" s="206">
        <v>-0.75</v>
      </c>
      <c r="I3697" s="207"/>
      <c r="L3697" s="203"/>
      <c r="M3697" s="208"/>
      <c r="N3697" s="209"/>
      <c r="O3697" s="209"/>
      <c r="P3697" s="209"/>
      <c r="Q3697" s="209"/>
      <c r="R3697" s="209"/>
      <c r="S3697" s="209"/>
      <c r="T3697" s="210"/>
      <c r="AT3697" s="204" t="s">
        <v>213</v>
      </c>
      <c r="AU3697" s="204" t="s">
        <v>82</v>
      </c>
      <c r="AV3697" s="13" t="s">
        <v>82</v>
      </c>
      <c r="AW3697" s="13" t="s">
        <v>30</v>
      </c>
      <c r="AX3697" s="13" t="s">
        <v>73</v>
      </c>
      <c r="AY3697" s="204" t="s">
        <v>205</v>
      </c>
    </row>
    <row r="3698" s="12" customFormat="1">
      <c r="B3698" s="195"/>
      <c r="D3698" s="196" t="s">
        <v>213</v>
      </c>
      <c r="E3698" s="197" t="s">
        <v>1</v>
      </c>
      <c r="F3698" s="198" t="s">
        <v>246</v>
      </c>
      <c r="H3698" s="197" t="s">
        <v>1</v>
      </c>
      <c r="I3698" s="199"/>
      <c r="L3698" s="195"/>
      <c r="M3698" s="200"/>
      <c r="N3698" s="201"/>
      <c r="O3698" s="201"/>
      <c r="P3698" s="201"/>
      <c r="Q3698" s="201"/>
      <c r="R3698" s="201"/>
      <c r="S3698" s="201"/>
      <c r="T3698" s="202"/>
      <c r="AT3698" s="197" t="s">
        <v>213</v>
      </c>
      <c r="AU3698" s="197" t="s">
        <v>82</v>
      </c>
      <c r="AV3698" s="12" t="s">
        <v>80</v>
      </c>
      <c r="AW3698" s="12" t="s">
        <v>30</v>
      </c>
      <c r="AX3698" s="12" t="s">
        <v>73</v>
      </c>
      <c r="AY3698" s="197" t="s">
        <v>205</v>
      </c>
    </row>
    <row r="3699" s="13" customFormat="1">
      <c r="B3699" s="203"/>
      <c r="D3699" s="196" t="s">
        <v>213</v>
      </c>
      <c r="E3699" s="204" t="s">
        <v>1</v>
      </c>
      <c r="F3699" s="205" t="s">
        <v>2024</v>
      </c>
      <c r="H3699" s="206">
        <v>19.425000000000001</v>
      </c>
      <c r="I3699" s="207"/>
      <c r="L3699" s="203"/>
      <c r="M3699" s="208"/>
      <c r="N3699" s="209"/>
      <c r="O3699" s="209"/>
      <c r="P3699" s="209"/>
      <c r="Q3699" s="209"/>
      <c r="R3699" s="209"/>
      <c r="S3699" s="209"/>
      <c r="T3699" s="210"/>
      <c r="AT3699" s="204" t="s">
        <v>213</v>
      </c>
      <c r="AU3699" s="204" t="s">
        <v>82</v>
      </c>
      <c r="AV3699" s="13" t="s">
        <v>82</v>
      </c>
      <c r="AW3699" s="13" t="s">
        <v>30</v>
      </c>
      <c r="AX3699" s="13" t="s">
        <v>73</v>
      </c>
      <c r="AY3699" s="204" t="s">
        <v>205</v>
      </c>
    </row>
    <row r="3700" s="13" customFormat="1">
      <c r="B3700" s="203"/>
      <c r="D3700" s="196" t="s">
        <v>213</v>
      </c>
      <c r="E3700" s="204" t="s">
        <v>1</v>
      </c>
      <c r="F3700" s="205" t="s">
        <v>492</v>
      </c>
      <c r="H3700" s="206">
        <v>-2.7999999999999998</v>
      </c>
      <c r="I3700" s="207"/>
      <c r="L3700" s="203"/>
      <c r="M3700" s="208"/>
      <c r="N3700" s="209"/>
      <c r="O3700" s="209"/>
      <c r="P3700" s="209"/>
      <c r="Q3700" s="209"/>
      <c r="R3700" s="209"/>
      <c r="S3700" s="209"/>
      <c r="T3700" s="210"/>
      <c r="AT3700" s="204" t="s">
        <v>213</v>
      </c>
      <c r="AU3700" s="204" t="s">
        <v>82</v>
      </c>
      <c r="AV3700" s="13" t="s">
        <v>82</v>
      </c>
      <c r="AW3700" s="13" t="s">
        <v>30</v>
      </c>
      <c r="AX3700" s="13" t="s">
        <v>73</v>
      </c>
      <c r="AY3700" s="204" t="s">
        <v>205</v>
      </c>
    </row>
    <row r="3701" s="12" customFormat="1">
      <c r="B3701" s="195"/>
      <c r="D3701" s="196" t="s">
        <v>213</v>
      </c>
      <c r="E3701" s="197" t="s">
        <v>1</v>
      </c>
      <c r="F3701" s="198" t="s">
        <v>246</v>
      </c>
      <c r="H3701" s="197" t="s">
        <v>1</v>
      </c>
      <c r="I3701" s="199"/>
      <c r="L3701" s="195"/>
      <c r="M3701" s="200"/>
      <c r="N3701" s="201"/>
      <c r="O3701" s="201"/>
      <c r="P3701" s="201"/>
      <c r="Q3701" s="201"/>
      <c r="R3701" s="201"/>
      <c r="S3701" s="201"/>
      <c r="T3701" s="202"/>
      <c r="AT3701" s="197" t="s">
        <v>213</v>
      </c>
      <c r="AU3701" s="197" t="s">
        <v>82</v>
      </c>
      <c r="AV3701" s="12" t="s">
        <v>80</v>
      </c>
      <c r="AW3701" s="12" t="s">
        <v>30</v>
      </c>
      <c r="AX3701" s="12" t="s">
        <v>73</v>
      </c>
      <c r="AY3701" s="197" t="s">
        <v>205</v>
      </c>
    </row>
    <row r="3702" s="13" customFormat="1">
      <c r="B3702" s="203"/>
      <c r="D3702" s="196" t="s">
        <v>213</v>
      </c>
      <c r="E3702" s="204" t="s">
        <v>1</v>
      </c>
      <c r="F3702" s="205" t="s">
        <v>2025</v>
      </c>
      <c r="H3702" s="206">
        <v>36.008000000000003</v>
      </c>
      <c r="I3702" s="207"/>
      <c r="L3702" s="203"/>
      <c r="M3702" s="208"/>
      <c r="N3702" s="209"/>
      <c r="O3702" s="209"/>
      <c r="P3702" s="209"/>
      <c r="Q3702" s="209"/>
      <c r="R3702" s="209"/>
      <c r="S3702" s="209"/>
      <c r="T3702" s="210"/>
      <c r="AT3702" s="204" t="s">
        <v>213</v>
      </c>
      <c r="AU3702" s="204" t="s">
        <v>82</v>
      </c>
      <c r="AV3702" s="13" t="s">
        <v>82</v>
      </c>
      <c r="AW3702" s="13" t="s">
        <v>30</v>
      </c>
      <c r="AX3702" s="13" t="s">
        <v>73</v>
      </c>
      <c r="AY3702" s="204" t="s">
        <v>205</v>
      </c>
    </row>
    <row r="3703" s="13" customFormat="1">
      <c r="B3703" s="203"/>
      <c r="D3703" s="196" t="s">
        <v>213</v>
      </c>
      <c r="E3703" s="204" t="s">
        <v>1</v>
      </c>
      <c r="F3703" s="205" t="s">
        <v>2026</v>
      </c>
      <c r="H3703" s="206">
        <v>-3</v>
      </c>
      <c r="I3703" s="207"/>
      <c r="L3703" s="203"/>
      <c r="M3703" s="208"/>
      <c r="N3703" s="209"/>
      <c r="O3703" s="209"/>
      <c r="P3703" s="209"/>
      <c r="Q3703" s="209"/>
      <c r="R3703" s="209"/>
      <c r="S3703" s="209"/>
      <c r="T3703" s="210"/>
      <c r="AT3703" s="204" t="s">
        <v>213</v>
      </c>
      <c r="AU3703" s="204" t="s">
        <v>82</v>
      </c>
      <c r="AV3703" s="13" t="s">
        <v>82</v>
      </c>
      <c r="AW3703" s="13" t="s">
        <v>30</v>
      </c>
      <c r="AX3703" s="13" t="s">
        <v>73</v>
      </c>
      <c r="AY3703" s="204" t="s">
        <v>205</v>
      </c>
    </row>
    <row r="3704" s="12" customFormat="1">
      <c r="B3704" s="195"/>
      <c r="D3704" s="196" t="s">
        <v>213</v>
      </c>
      <c r="E3704" s="197" t="s">
        <v>1</v>
      </c>
      <c r="F3704" s="198" t="s">
        <v>369</v>
      </c>
      <c r="H3704" s="197" t="s">
        <v>1</v>
      </c>
      <c r="I3704" s="199"/>
      <c r="L3704" s="195"/>
      <c r="M3704" s="200"/>
      <c r="N3704" s="201"/>
      <c r="O3704" s="201"/>
      <c r="P3704" s="201"/>
      <c r="Q3704" s="201"/>
      <c r="R3704" s="201"/>
      <c r="S3704" s="201"/>
      <c r="T3704" s="202"/>
      <c r="AT3704" s="197" t="s">
        <v>213</v>
      </c>
      <c r="AU3704" s="197" t="s">
        <v>82</v>
      </c>
      <c r="AV3704" s="12" t="s">
        <v>80</v>
      </c>
      <c r="AW3704" s="12" t="s">
        <v>30</v>
      </c>
      <c r="AX3704" s="12" t="s">
        <v>73</v>
      </c>
      <c r="AY3704" s="197" t="s">
        <v>205</v>
      </c>
    </row>
    <row r="3705" s="13" customFormat="1">
      <c r="B3705" s="203"/>
      <c r="D3705" s="196" t="s">
        <v>213</v>
      </c>
      <c r="E3705" s="204" t="s">
        <v>1</v>
      </c>
      <c r="F3705" s="205" t="s">
        <v>511</v>
      </c>
      <c r="H3705" s="206">
        <v>30.251000000000001</v>
      </c>
      <c r="I3705" s="207"/>
      <c r="L3705" s="203"/>
      <c r="M3705" s="208"/>
      <c r="N3705" s="209"/>
      <c r="O3705" s="209"/>
      <c r="P3705" s="209"/>
      <c r="Q3705" s="209"/>
      <c r="R3705" s="209"/>
      <c r="S3705" s="209"/>
      <c r="T3705" s="210"/>
      <c r="AT3705" s="204" t="s">
        <v>213</v>
      </c>
      <c r="AU3705" s="204" t="s">
        <v>82</v>
      </c>
      <c r="AV3705" s="13" t="s">
        <v>82</v>
      </c>
      <c r="AW3705" s="13" t="s">
        <v>30</v>
      </c>
      <c r="AX3705" s="13" t="s">
        <v>73</v>
      </c>
      <c r="AY3705" s="204" t="s">
        <v>205</v>
      </c>
    </row>
    <row r="3706" s="13" customFormat="1">
      <c r="B3706" s="203"/>
      <c r="D3706" s="196" t="s">
        <v>213</v>
      </c>
      <c r="E3706" s="204" t="s">
        <v>1</v>
      </c>
      <c r="F3706" s="205" t="s">
        <v>502</v>
      </c>
      <c r="H3706" s="206">
        <v>-2.2000000000000002</v>
      </c>
      <c r="I3706" s="207"/>
      <c r="L3706" s="203"/>
      <c r="M3706" s="208"/>
      <c r="N3706" s="209"/>
      <c r="O3706" s="209"/>
      <c r="P3706" s="209"/>
      <c r="Q3706" s="209"/>
      <c r="R3706" s="209"/>
      <c r="S3706" s="209"/>
      <c r="T3706" s="210"/>
      <c r="AT3706" s="204" t="s">
        <v>213</v>
      </c>
      <c r="AU3706" s="204" t="s">
        <v>82</v>
      </c>
      <c r="AV3706" s="13" t="s">
        <v>82</v>
      </c>
      <c r="AW3706" s="13" t="s">
        <v>30</v>
      </c>
      <c r="AX3706" s="13" t="s">
        <v>73</v>
      </c>
      <c r="AY3706" s="204" t="s">
        <v>205</v>
      </c>
    </row>
    <row r="3707" s="12" customFormat="1">
      <c r="B3707" s="195"/>
      <c r="D3707" s="196" t="s">
        <v>213</v>
      </c>
      <c r="E3707" s="197" t="s">
        <v>1</v>
      </c>
      <c r="F3707" s="198" t="s">
        <v>369</v>
      </c>
      <c r="H3707" s="197" t="s">
        <v>1</v>
      </c>
      <c r="I3707" s="199"/>
      <c r="L3707" s="195"/>
      <c r="M3707" s="200"/>
      <c r="N3707" s="201"/>
      <c r="O3707" s="201"/>
      <c r="P3707" s="201"/>
      <c r="Q3707" s="201"/>
      <c r="R3707" s="201"/>
      <c r="S3707" s="201"/>
      <c r="T3707" s="202"/>
      <c r="AT3707" s="197" t="s">
        <v>213</v>
      </c>
      <c r="AU3707" s="197" t="s">
        <v>82</v>
      </c>
      <c r="AV3707" s="12" t="s">
        <v>80</v>
      </c>
      <c r="AW3707" s="12" t="s">
        <v>30</v>
      </c>
      <c r="AX3707" s="12" t="s">
        <v>73</v>
      </c>
      <c r="AY3707" s="197" t="s">
        <v>205</v>
      </c>
    </row>
    <row r="3708" s="13" customFormat="1">
      <c r="B3708" s="203"/>
      <c r="D3708" s="196" t="s">
        <v>213</v>
      </c>
      <c r="E3708" s="204" t="s">
        <v>1</v>
      </c>
      <c r="F3708" s="205" t="s">
        <v>512</v>
      </c>
      <c r="H3708" s="206">
        <v>77.367000000000004</v>
      </c>
      <c r="I3708" s="207"/>
      <c r="L3708" s="203"/>
      <c r="M3708" s="208"/>
      <c r="N3708" s="209"/>
      <c r="O3708" s="209"/>
      <c r="P3708" s="209"/>
      <c r="Q3708" s="209"/>
      <c r="R3708" s="209"/>
      <c r="S3708" s="209"/>
      <c r="T3708" s="210"/>
      <c r="AT3708" s="204" t="s">
        <v>213</v>
      </c>
      <c r="AU3708" s="204" t="s">
        <v>82</v>
      </c>
      <c r="AV3708" s="13" t="s">
        <v>82</v>
      </c>
      <c r="AW3708" s="13" t="s">
        <v>30</v>
      </c>
      <c r="AX3708" s="13" t="s">
        <v>73</v>
      </c>
      <c r="AY3708" s="204" t="s">
        <v>205</v>
      </c>
    </row>
    <row r="3709" s="13" customFormat="1">
      <c r="B3709" s="203"/>
      <c r="D3709" s="196" t="s">
        <v>213</v>
      </c>
      <c r="E3709" s="204" t="s">
        <v>1</v>
      </c>
      <c r="F3709" s="205" t="s">
        <v>492</v>
      </c>
      <c r="H3709" s="206">
        <v>-2.7999999999999998</v>
      </c>
      <c r="I3709" s="207"/>
      <c r="L3709" s="203"/>
      <c r="M3709" s="208"/>
      <c r="N3709" s="209"/>
      <c r="O3709" s="209"/>
      <c r="P3709" s="209"/>
      <c r="Q3709" s="209"/>
      <c r="R3709" s="209"/>
      <c r="S3709" s="209"/>
      <c r="T3709" s="210"/>
      <c r="AT3709" s="204" t="s">
        <v>213</v>
      </c>
      <c r="AU3709" s="204" t="s">
        <v>82</v>
      </c>
      <c r="AV3709" s="13" t="s">
        <v>82</v>
      </c>
      <c r="AW3709" s="13" t="s">
        <v>30</v>
      </c>
      <c r="AX3709" s="13" t="s">
        <v>73</v>
      </c>
      <c r="AY3709" s="204" t="s">
        <v>205</v>
      </c>
    </row>
    <row r="3710" s="12" customFormat="1">
      <c r="B3710" s="195"/>
      <c r="D3710" s="196" t="s">
        <v>213</v>
      </c>
      <c r="E3710" s="197" t="s">
        <v>1</v>
      </c>
      <c r="F3710" s="198" t="s">
        <v>389</v>
      </c>
      <c r="H3710" s="197" t="s">
        <v>1</v>
      </c>
      <c r="I3710" s="199"/>
      <c r="L3710" s="195"/>
      <c r="M3710" s="200"/>
      <c r="N3710" s="201"/>
      <c r="O3710" s="201"/>
      <c r="P3710" s="201"/>
      <c r="Q3710" s="201"/>
      <c r="R3710" s="201"/>
      <c r="S3710" s="201"/>
      <c r="T3710" s="202"/>
      <c r="AT3710" s="197" t="s">
        <v>213</v>
      </c>
      <c r="AU3710" s="197" t="s">
        <v>82</v>
      </c>
      <c r="AV3710" s="12" t="s">
        <v>80</v>
      </c>
      <c r="AW3710" s="12" t="s">
        <v>30</v>
      </c>
      <c r="AX3710" s="12" t="s">
        <v>73</v>
      </c>
      <c r="AY3710" s="197" t="s">
        <v>205</v>
      </c>
    </row>
    <row r="3711" s="13" customFormat="1">
      <c r="B3711" s="203"/>
      <c r="D3711" s="196" t="s">
        <v>213</v>
      </c>
      <c r="E3711" s="204" t="s">
        <v>1</v>
      </c>
      <c r="F3711" s="205" t="s">
        <v>523</v>
      </c>
      <c r="H3711" s="206">
        <v>16.983000000000001</v>
      </c>
      <c r="I3711" s="207"/>
      <c r="L3711" s="203"/>
      <c r="M3711" s="208"/>
      <c r="N3711" s="209"/>
      <c r="O3711" s="209"/>
      <c r="P3711" s="209"/>
      <c r="Q3711" s="209"/>
      <c r="R3711" s="209"/>
      <c r="S3711" s="209"/>
      <c r="T3711" s="210"/>
      <c r="AT3711" s="204" t="s">
        <v>213</v>
      </c>
      <c r="AU3711" s="204" t="s">
        <v>82</v>
      </c>
      <c r="AV3711" s="13" t="s">
        <v>82</v>
      </c>
      <c r="AW3711" s="13" t="s">
        <v>30</v>
      </c>
      <c r="AX3711" s="13" t="s">
        <v>73</v>
      </c>
      <c r="AY3711" s="204" t="s">
        <v>205</v>
      </c>
    </row>
    <row r="3712" s="13" customFormat="1">
      <c r="B3712" s="203"/>
      <c r="D3712" s="196" t="s">
        <v>213</v>
      </c>
      <c r="E3712" s="204" t="s">
        <v>1</v>
      </c>
      <c r="F3712" s="205" t="s">
        <v>502</v>
      </c>
      <c r="H3712" s="206">
        <v>-2.2000000000000002</v>
      </c>
      <c r="I3712" s="207"/>
      <c r="L3712" s="203"/>
      <c r="M3712" s="208"/>
      <c r="N3712" s="209"/>
      <c r="O3712" s="209"/>
      <c r="P3712" s="209"/>
      <c r="Q3712" s="209"/>
      <c r="R3712" s="209"/>
      <c r="S3712" s="209"/>
      <c r="T3712" s="210"/>
      <c r="AT3712" s="204" t="s">
        <v>213</v>
      </c>
      <c r="AU3712" s="204" t="s">
        <v>82</v>
      </c>
      <c r="AV3712" s="13" t="s">
        <v>82</v>
      </c>
      <c r="AW3712" s="13" t="s">
        <v>30</v>
      </c>
      <c r="AX3712" s="13" t="s">
        <v>73</v>
      </c>
      <c r="AY3712" s="204" t="s">
        <v>205</v>
      </c>
    </row>
    <row r="3713" s="12" customFormat="1">
      <c r="B3713" s="195"/>
      <c r="D3713" s="196" t="s">
        <v>213</v>
      </c>
      <c r="E3713" s="197" t="s">
        <v>1</v>
      </c>
      <c r="F3713" s="198" t="s">
        <v>389</v>
      </c>
      <c r="H3713" s="197" t="s">
        <v>1</v>
      </c>
      <c r="I3713" s="199"/>
      <c r="L3713" s="195"/>
      <c r="M3713" s="200"/>
      <c r="N3713" s="201"/>
      <c r="O3713" s="201"/>
      <c r="P3713" s="201"/>
      <c r="Q3713" s="201"/>
      <c r="R3713" s="201"/>
      <c r="S3713" s="201"/>
      <c r="T3713" s="202"/>
      <c r="AT3713" s="197" t="s">
        <v>213</v>
      </c>
      <c r="AU3713" s="197" t="s">
        <v>82</v>
      </c>
      <c r="AV3713" s="12" t="s">
        <v>80</v>
      </c>
      <c r="AW3713" s="12" t="s">
        <v>30</v>
      </c>
      <c r="AX3713" s="12" t="s">
        <v>73</v>
      </c>
      <c r="AY3713" s="197" t="s">
        <v>205</v>
      </c>
    </row>
    <row r="3714" s="13" customFormat="1">
      <c r="B3714" s="203"/>
      <c r="D3714" s="196" t="s">
        <v>213</v>
      </c>
      <c r="E3714" s="204" t="s">
        <v>1</v>
      </c>
      <c r="F3714" s="205" t="s">
        <v>524</v>
      </c>
      <c r="H3714" s="206">
        <v>74.673000000000002</v>
      </c>
      <c r="I3714" s="207"/>
      <c r="L3714" s="203"/>
      <c r="M3714" s="208"/>
      <c r="N3714" s="209"/>
      <c r="O3714" s="209"/>
      <c r="P3714" s="209"/>
      <c r="Q3714" s="209"/>
      <c r="R3714" s="209"/>
      <c r="S3714" s="209"/>
      <c r="T3714" s="210"/>
      <c r="AT3714" s="204" t="s">
        <v>213</v>
      </c>
      <c r="AU3714" s="204" t="s">
        <v>82</v>
      </c>
      <c r="AV3714" s="13" t="s">
        <v>82</v>
      </c>
      <c r="AW3714" s="13" t="s">
        <v>30</v>
      </c>
      <c r="AX3714" s="13" t="s">
        <v>73</v>
      </c>
      <c r="AY3714" s="204" t="s">
        <v>205</v>
      </c>
    </row>
    <row r="3715" s="13" customFormat="1">
      <c r="B3715" s="203"/>
      <c r="D3715" s="196" t="s">
        <v>213</v>
      </c>
      <c r="E3715" s="204" t="s">
        <v>1</v>
      </c>
      <c r="F3715" s="205" t="s">
        <v>525</v>
      </c>
      <c r="H3715" s="206">
        <v>-4.5999999999999996</v>
      </c>
      <c r="I3715" s="207"/>
      <c r="L3715" s="203"/>
      <c r="M3715" s="208"/>
      <c r="N3715" s="209"/>
      <c r="O3715" s="209"/>
      <c r="P3715" s="209"/>
      <c r="Q3715" s="209"/>
      <c r="R3715" s="209"/>
      <c r="S3715" s="209"/>
      <c r="T3715" s="210"/>
      <c r="AT3715" s="204" t="s">
        <v>213</v>
      </c>
      <c r="AU3715" s="204" t="s">
        <v>82</v>
      </c>
      <c r="AV3715" s="13" t="s">
        <v>82</v>
      </c>
      <c r="AW3715" s="13" t="s">
        <v>30</v>
      </c>
      <c r="AX3715" s="13" t="s">
        <v>73</v>
      </c>
      <c r="AY3715" s="204" t="s">
        <v>205</v>
      </c>
    </row>
    <row r="3716" s="13" customFormat="1">
      <c r="B3716" s="203"/>
      <c r="D3716" s="196" t="s">
        <v>213</v>
      </c>
      <c r="E3716" s="204" t="s">
        <v>1</v>
      </c>
      <c r="F3716" s="205" t="s">
        <v>521</v>
      </c>
      <c r="H3716" s="206">
        <v>-1.45</v>
      </c>
      <c r="I3716" s="207"/>
      <c r="L3716" s="203"/>
      <c r="M3716" s="208"/>
      <c r="N3716" s="209"/>
      <c r="O3716" s="209"/>
      <c r="P3716" s="209"/>
      <c r="Q3716" s="209"/>
      <c r="R3716" s="209"/>
      <c r="S3716" s="209"/>
      <c r="T3716" s="210"/>
      <c r="AT3716" s="204" t="s">
        <v>213</v>
      </c>
      <c r="AU3716" s="204" t="s">
        <v>82</v>
      </c>
      <c r="AV3716" s="13" t="s">
        <v>82</v>
      </c>
      <c r="AW3716" s="13" t="s">
        <v>30</v>
      </c>
      <c r="AX3716" s="13" t="s">
        <v>73</v>
      </c>
      <c r="AY3716" s="204" t="s">
        <v>205</v>
      </c>
    </row>
    <row r="3717" s="12" customFormat="1">
      <c r="B3717" s="195"/>
      <c r="D3717" s="196" t="s">
        <v>213</v>
      </c>
      <c r="E3717" s="197" t="s">
        <v>1</v>
      </c>
      <c r="F3717" s="198" t="s">
        <v>400</v>
      </c>
      <c r="H3717" s="197" t="s">
        <v>1</v>
      </c>
      <c r="I3717" s="199"/>
      <c r="L3717" s="195"/>
      <c r="M3717" s="200"/>
      <c r="N3717" s="201"/>
      <c r="O3717" s="201"/>
      <c r="P3717" s="201"/>
      <c r="Q3717" s="201"/>
      <c r="R3717" s="201"/>
      <c r="S3717" s="201"/>
      <c r="T3717" s="202"/>
      <c r="AT3717" s="197" t="s">
        <v>213</v>
      </c>
      <c r="AU3717" s="197" t="s">
        <v>82</v>
      </c>
      <c r="AV3717" s="12" t="s">
        <v>80</v>
      </c>
      <c r="AW3717" s="12" t="s">
        <v>30</v>
      </c>
      <c r="AX3717" s="12" t="s">
        <v>73</v>
      </c>
      <c r="AY3717" s="197" t="s">
        <v>205</v>
      </c>
    </row>
    <row r="3718" s="13" customFormat="1">
      <c r="B3718" s="203"/>
      <c r="D3718" s="196" t="s">
        <v>213</v>
      </c>
      <c r="E3718" s="204" t="s">
        <v>1</v>
      </c>
      <c r="F3718" s="205" t="s">
        <v>2032</v>
      </c>
      <c r="H3718" s="206">
        <v>46.619999999999997</v>
      </c>
      <c r="I3718" s="207"/>
      <c r="L3718" s="203"/>
      <c r="M3718" s="208"/>
      <c r="N3718" s="209"/>
      <c r="O3718" s="209"/>
      <c r="P3718" s="209"/>
      <c r="Q3718" s="209"/>
      <c r="R3718" s="209"/>
      <c r="S3718" s="209"/>
      <c r="T3718" s="210"/>
      <c r="AT3718" s="204" t="s">
        <v>213</v>
      </c>
      <c r="AU3718" s="204" t="s">
        <v>82</v>
      </c>
      <c r="AV3718" s="13" t="s">
        <v>82</v>
      </c>
      <c r="AW3718" s="13" t="s">
        <v>30</v>
      </c>
      <c r="AX3718" s="13" t="s">
        <v>73</v>
      </c>
      <c r="AY3718" s="204" t="s">
        <v>205</v>
      </c>
    </row>
    <row r="3719" s="13" customFormat="1">
      <c r="B3719" s="203"/>
      <c r="D3719" s="196" t="s">
        <v>213</v>
      </c>
      <c r="E3719" s="204" t="s">
        <v>1</v>
      </c>
      <c r="F3719" s="205" t="s">
        <v>2033</v>
      </c>
      <c r="H3719" s="206">
        <v>-3.3999999999999999</v>
      </c>
      <c r="I3719" s="207"/>
      <c r="L3719" s="203"/>
      <c r="M3719" s="208"/>
      <c r="N3719" s="209"/>
      <c r="O3719" s="209"/>
      <c r="P3719" s="209"/>
      <c r="Q3719" s="209"/>
      <c r="R3719" s="209"/>
      <c r="S3719" s="209"/>
      <c r="T3719" s="210"/>
      <c r="AT3719" s="204" t="s">
        <v>213</v>
      </c>
      <c r="AU3719" s="204" t="s">
        <v>82</v>
      </c>
      <c r="AV3719" s="13" t="s">
        <v>82</v>
      </c>
      <c r="AW3719" s="13" t="s">
        <v>30</v>
      </c>
      <c r="AX3719" s="13" t="s">
        <v>73</v>
      </c>
      <c r="AY3719" s="204" t="s">
        <v>205</v>
      </c>
    </row>
    <row r="3720" s="12" customFormat="1">
      <c r="B3720" s="195"/>
      <c r="D3720" s="196" t="s">
        <v>213</v>
      </c>
      <c r="E3720" s="197" t="s">
        <v>1</v>
      </c>
      <c r="F3720" s="198" t="s">
        <v>402</v>
      </c>
      <c r="H3720" s="197" t="s">
        <v>1</v>
      </c>
      <c r="I3720" s="199"/>
      <c r="L3720" s="195"/>
      <c r="M3720" s="200"/>
      <c r="N3720" s="201"/>
      <c r="O3720" s="201"/>
      <c r="P3720" s="201"/>
      <c r="Q3720" s="201"/>
      <c r="R3720" s="201"/>
      <c r="S3720" s="201"/>
      <c r="T3720" s="202"/>
      <c r="AT3720" s="197" t="s">
        <v>213</v>
      </c>
      <c r="AU3720" s="197" t="s">
        <v>82</v>
      </c>
      <c r="AV3720" s="12" t="s">
        <v>80</v>
      </c>
      <c r="AW3720" s="12" t="s">
        <v>30</v>
      </c>
      <c r="AX3720" s="12" t="s">
        <v>73</v>
      </c>
      <c r="AY3720" s="197" t="s">
        <v>205</v>
      </c>
    </row>
    <row r="3721" s="13" customFormat="1">
      <c r="B3721" s="203"/>
      <c r="D3721" s="196" t="s">
        <v>213</v>
      </c>
      <c r="E3721" s="204" t="s">
        <v>1</v>
      </c>
      <c r="F3721" s="205" t="s">
        <v>2034</v>
      </c>
      <c r="H3721" s="206">
        <v>74.739999999999995</v>
      </c>
      <c r="I3721" s="207"/>
      <c r="L3721" s="203"/>
      <c r="M3721" s="208"/>
      <c r="N3721" s="209"/>
      <c r="O3721" s="209"/>
      <c r="P3721" s="209"/>
      <c r="Q3721" s="209"/>
      <c r="R3721" s="209"/>
      <c r="S3721" s="209"/>
      <c r="T3721" s="210"/>
      <c r="AT3721" s="204" t="s">
        <v>213</v>
      </c>
      <c r="AU3721" s="204" t="s">
        <v>82</v>
      </c>
      <c r="AV3721" s="13" t="s">
        <v>82</v>
      </c>
      <c r="AW3721" s="13" t="s">
        <v>30</v>
      </c>
      <c r="AX3721" s="13" t="s">
        <v>73</v>
      </c>
      <c r="AY3721" s="204" t="s">
        <v>205</v>
      </c>
    </row>
    <row r="3722" s="13" customFormat="1">
      <c r="B3722" s="203"/>
      <c r="D3722" s="196" t="s">
        <v>213</v>
      </c>
      <c r="E3722" s="204" t="s">
        <v>1</v>
      </c>
      <c r="F3722" s="205" t="s">
        <v>2035</v>
      </c>
      <c r="H3722" s="206">
        <v>-7.7199999999999998</v>
      </c>
      <c r="I3722" s="207"/>
      <c r="L3722" s="203"/>
      <c r="M3722" s="208"/>
      <c r="N3722" s="209"/>
      <c r="O3722" s="209"/>
      <c r="P3722" s="209"/>
      <c r="Q3722" s="209"/>
      <c r="R3722" s="209"/>
      <c r="S3722" s="209"/>
      <c r="T3722" s="210"/>
      <c r="AT3722" s="204" t="s">
        <v>213</v>
      </c>
      <c r="AU3722" s="204" t="s">
        <v>82</v>
      </c>
      <c r="AV3722" s="13" t="s">
        <v>82</v>
      </c>
      <c r="AW3722" s="13" t="s">
        <v>30</v>
      </c>
      <c r="AX3722" s="13" t="s">
        <v>73</v>
      </c>
      <c r="AY3722" s="204" t="s">
        <v>205</v>
      </c>
    </row>
    <row r="3723" s="12" customFormat="1">
      <c r="B3723" s="195"/>
      <c r="D3723" s="196" t="s">
        <v>213</v>
      </c>
      <c r="E3723" s="197" t="s">
        <v>1</v>
      </c>
      <c r="F3723" s="198" t="s">
        <v>406</v>
      </c>
      <c r="H3723" s="197" t="s">
        <v>1</v>
      </c>
      <c r="I3723" s="199"/>
      <c r="L3723" s="195"/>
      <c r="M3723" s="200"/>
      <c r="N3723" s="201"/>
      <c r="O3723" s="201"/>
      <c r="P3723" s="201"/>
      <c r="Q3723" s="201"/>
      <c r="R3723" s="201"/>
      <c r="S3723" s="201"/>
      <c r="T3723" s="202"/>
      <c r="AT3723" s="197" t="s">
        <v>213</v>
      </c>
      <c r="AU3723" s="197" t="s">
        <v>82</v>
      </c>
      <c r="AV3723" s="12" t="s">
        <v>80</v>
      </c>
      <c r="AW3723" s="12" t="s">
        <v>30</v>
      </c>
      <c r="AX3723" s="12" t="s">
        <v>73</v>
      </c>
      <c r="AY3723" s="197" t="s">
        <v>205</v>
      </c>
    </row>
    <row r="3724" s="13" customFormat="1">
      <c r="B3724" s="203"/>
      <c r="D3724" s="196" t="s">
        <v>213</v>
      </c>
      <c r="E3724" s="204" t="s">
        <v>1</v>
      </c>
      <c r="F3724" s="205" t="s">
        <v>2086</v>
      </c>
      <c r="H3724" s="206">
        <v>32.776000000000003</v>
      </c>
      <c r="I3724" s="207"/>
      <c r="L3724" s="203"/>
      <c r="M3724" s="208"/>
      <c r="N3724" s="209"/>
      <c r="O3724" s="209"/>
      <c r="P3724" s="209"/>
      <c r="Q3724" s="209"/>
      <c r="R3724" s="209"/>
      <c r="S3724" s="209"/>
      <c r="T3724" s="210"/>
      <c r="AT3724" s="204" t="s">
        <v>213</v>
      </c>
      <c r="AU3724" s="204" t="s">
        <v>82</v>
      </c>
      <c r="AV3724" s="13" t="s">
        <v>82</v>
      </c>
      <c r="AW3724" s="13" t="s">
        <v>30</v>
      </c>
      <c r="AX3724" s="13" t="s">
        <v>73</v>
      </c>
      <c r="AY3724" s="204" t="s">
        <v>205</v>
      </c>
    </row>
    <row r="3725" s="12" customFormat="1">
      <c r="B3725" s="195"/>
      <c r="D3725" s="196" t="s">
        <v>213</v>
      </c>
      <c r="E3725" s="197" t="s">
        <v>1</v>
      </c>
      <c r="F3725" s="198" t="s">
        <v>406</v>
      </c>
      <c r="H3725" s="197" t="s">
        <v>1</v>
      </c>
      <c r="I3725" s="199"/>
      <c r="L3725" s="195"/>
      <c r="M3725" s="200"/>
      <c r="N3725" s="201"/>
      <c r="O3725" s="201"/>
      <c r="P3725" s="201"/>
      <c r="Q3725" s="201"/>
      <c r="R3725" s="201"/>
      <c r="S3725" s="201"/>
      <c r="T3725" s="202"/>
      <c r="AT3725" s="197" t="s">
        <v>213</v>
      </c>
      <c r="AU3725" s="197" t="s">
        <v>82</v>
      </c>
      <c r="AV3725" s="12" t="s">
        <v>80</v>
      </c>
      <c r="AW3725" s="12" t="s">
        <v>30</v>
      </c>
      <c r="AX3725" s="12" t="s">
        <v>73</v>
      </c>
      <c r="AY3725" s="197" t="s">
        <v>205</v>
      </c>
    </row>
    <row r="3726" s="13" customFormat="1">
      <c r="B3726" s="203"/>
      <c r="D3726" s="196" t="s">
        <v>213</v>
      </c>
      <c r="E3726" s="204" t="s">
        <v>1</v>
      </c>
      <c r="F3726" s="205" t="s">
        <v>2087</v>
      </c>
      <c r="H3726" s="206">
        <v>12.206</v>
      </c>
      <c r="I3726" s="207"/>
      <c r="L3726" s="203"/>
      <c r="M3726" s="208"/>
      <c r="N3726" s="209"/>
      <c r="O3726" s="209"/>
      <c r="P3726" s="209"/>
      <c r="Q3726" s="209"/>
      <c r="R3726" s="209"/>
      <c r="S3726" s="209"/>
      <c r="T3726" s="210"/>
      <c r="AT3726" s="204" t="s">
        <v>213</v>
      </c>
      <c r="AU3726" s="204" t="s">
        <v>82</v>
      </c>
      <c r="AV3726" s="13" t="s">
        <v>82</v>
      </c>
      <c r="AW3726" s="13" t="s">
        <v>30</v>
      </c>
      <c r="AX3726" s="13" t="s">
        <v>73</v>
      </c>
      <c r="AY3726" s="204" t="s">
        <v>205</v>
      </c>
    </row>
    <row r="3727" s="12" customFormat="1">
      <c r="B3727" s="195"/>
      <c r="D3727" s="196" t="s">
        <v>213</v>
      </c>
      <c r="E3727" s="197" t="s">
        <v>1</v>
      </c>
      <c r="F3727" s="198" t="s">
        <v>414</v>
      </c>
      <c r="H3727" s="197" t="s">
        <v>1</v>
      </c>
      <c r="I3727" s="199"/>
      <c r="L3727" s="195"/>
      <c r="M3727" s="200"/>
      <c r="N3727" s="201"/>
      <c r="O3727" s="201"/>
      <c r="P3727" s="201"/>
      <c r="Q3727" s="201"/>
      <c r="R3727" s="201"/>
      <c r="S3727" s="201"/>
      <c r="T3727" s="202"/>
      <c r="AT3727" s="197" t="s">
        <v>213</v>
      </c>
      <c r="AU3727" s="197" t="s">
        <v>82</v>
      </c>
      <c r="AV3727" s="12" t="s">
        <v>80</v>
      </c>
      <c r="AW3727" s="12" t="s">
        <v>30</v>
      </c>
      <c r="AX3727" s="12" t="s">
        <v>73</v>
      </c>
      <c r="AY3727" s="197" t="s">
        <v>205</v>
      </c>
    </row>
    <row r="3728" s="13" customFormat="1">
      <c r="B3728" s="203"/>
      <c r="D3728" s="196" t="s">
        <v>213</v>
      </c>
      <c r="E3728" s="204" t="s">
        <v>1</v>
      </c>
      <c r="F3728" s="205" t="s">
        <v>2044</v>
      </c>
      <c r="H3728" s="206">
        <v>125.874</v>
      </c>
      <c r="I3728" s="207"/>
      <c r="L3728" s="203"/>
      <c r="M3728" s="208"/>
      <c r="N3728" s="209"/>
      <c r="O3728" s="209"/>
      <c r="P3728" s="209"/>
      <c r="Q3728" s="209"/>
      <c r="R3728" s="209"/>
      <c r="S3728" s="209"/>
      <c r="T3728" s="210"/>
      <c r="AT3728" s="204" t="s">
        <v>213</v>
      </c>
      <c r="AU3728" s="204" t="s">
        <v>82</v>
      </c>
      <c r="AV3728" s="13" t="s">
        <v>82</v>
      </c>
      <c r="AW3728" s="13" t="s">
        <v>30</v>
      </c>
      <c r="AX3728" s="13" t="s">
        <v>73</v>
      </c>
      <c r="AY3728" s="204" t="s">
        <v>205</v>
      </c>
    </row>
    <row r="3729" s="13" customFormat="1">
      <c r="B3729" s="203"/>
      <c r="D3729" s="196" t="s">
        <v>213</v>
      </c>
      <c r="E3729" s="204" t="s">
        <v>1</v>
      </c>
      <c r="F3729" s="205" t="s">
        <v>2045</v>
      </c>
      <c r="H3729" s="206">
        <v>-3.6000000000000001</v>
      </c>
      <c r="I3729" s="207"/>
      <c r="L3729" s="203"/>
      <c r="M3729" s="208"/>
      <c r="N3729" s="209"/>
      <c r="O3729" s="209"/>
      <c r="P3729" s="209"/>
      <c r="Q3729" s="209"/>
      <c r="R3729" s="209"/>
      <c r="S3729" s="209"/>
      <c r="T3729" s="210"/>
      <c r="AT3729" s="204" t="s">
        <v>213</v>
      </c>
      <c r="AU3729" s="204" t="s">
        <v>82</v>
      </c>
      <c r="AV3729" s="13" t="s">
        <v>82</v>
      </c>
      <c r="AW3729" s="13" t="s">
        <v>30</v>
      </c>
      <c r="AX3729" s="13" t="s">
        <v>73</v>
      </c>
      <c r="AY3729" s="204" t="s">
        <v>205</v>
      </c>
    </row>
    <row r="3730" s="12" customFormat="1">
      <c r="B3730" s="195"/>
      <c r="D3730" s="196" t="s">
        <v>213</v>
      </c>
      <c r="E3730" s="197" t="s">
        <v>1</v>
      </c>
      <c r="F3730" s="198" t="s">
        <v>416</v>
      </c>
      <c r="H3730" s="197" t="s">
        <v>1</v>
      </c>
      <c r="I3730" s="199"/>
      <c r="L3730" s="195"/>
      <c r="M3730" s="200"/>
      <c r="N3730" s="201"/>
      <c r="O3730" s="201"/>
      <c r="P3730" s="201"/>
      <c r="Q3730" s="201"/>
      <c r="R3730" s="201"/>
      <c r="S3730" s="201"/>
      <c r="T3730" s="202"/>
      <c r="AT3730" s="197" t="s">
        <v>213</v>
      </c>
      <c r="AU3730" s="197" t="s">
        <v>82</v>
      </c>
      <c r="AV3730" s="12" t="s">
        <v>80</v>
      </c>
      <c r="AW3730" s="12" t="s">
        <v>30</v>
      </c>
      <c r="AX3730" s="12" t="s">
        <v>73</v>
      </c>
      <c r="AY3730" s="197" t="s">
        <v>205</v>
      </c>
    </row>
    <row r="3731" s="13" customFormat="1">
      <c r="B3731" s="203"/>
      <c r="D3731" s="196" t="s">
        <v>213</v>
      </c>
      <c r="E3731" s="204" t="s">
        <v>1</v>
      </c>
      <c r="F3731" s="205" t="s">
        <v>2046</v>
      </c>
      <c r="H3731" s="206">
        <v>54.020000000000003</v>
      </c>
      <c r="I3731" s="207"/>
      <c r="L3731" s="203"/>
      <c r="M3731" s="208"/>
      <c r="N3731" s="209"/>
      <c r="O3731" s="209"/>
      <c r="P3731" s="209"/>
      <c r="Q3731" s="209"/>
      <c r="R3731" s="209"/>
      <c r="S3731" s="209"/>
      <c r="T3731" s="210"/>
      <c r="AT3731" s="204" t="s">
        <v>213</v>
      </c>
      <c r="AU3731" s="204" t="s">
        <v>82</v>
      </c>
      <c r="AV3731" s="13" t="s">
        <v>82</v>
      </c>
      <c r="AW3731" s="13" t="s">
        <v>30</v>
      </c>
      <c r="AX3731" s="13" t="s">
        <v>73</v>
      </c>
      <c r="AY3731" s="204" t="s">
        <v>205</v>
      </c>
    </row>
    <row r="3732" s="13" customFormat="1">
      <c r="B3732" s="203"/>
      <c r="D3732" s="196" t="s">
        <v>213</v>
      </c>
      <c r="E3732" s="204" t="s">
        <v>1</v>
      </c>
      <c r="F3732" s="205" t="s">
        <v>2026</v>
      </c>
      <c r="H3732" s="206">
        <v>-3</v>
      </c>
      <c r="I3732" s="207"/>
      <c r="L3732" s="203"/>
      <c r="M3732" s="208"/>
      <c r="N3732" s="209"/>
      <c r="O3732" s="209"/>
      <c r="P3732" s="209"/>
      <c r="Q3732" s="209"/>
      <c r="R3732" s="209"/>
      <c r="S3732" s="209"/>
      <c r="T3732" s="210"/>
      <c r="AT3732" s="204" t="s">
        <v>213</v>
      </c>
      <c r="AU3732" s="204" t="s">
        <v>82</v>
      </c>
      <c r="AV3732" s="13" t="s">
        <v>82</v>
      </c>
      <c r="AW3732" s="13" t="s">
        <v>30</v>
      </c>
      <c r="AX3732" s="13" t="s">
        <v>73</v>
      </c>
      <c r="AY3732" s="204" t="s">
        <v>205</v>
      </c>
    </row>
    <row r="3733" s="14" customFormat="1">
      <c r="B3733" s="211"/>
      <c r="D3733" s="196" t="s">
        <v>213</v>
      </c>
      <c r="E3733" s="212" t="s">
        <v>1</v>
      </c>
      <c r="F3733" s="213" t="s">
        <v>218</v>
      </c>
      <c r="H3733" s="214">
        <v>665.18899999999996</v>
      </c>
      <c r="I3733" s="215"/>
      <c r="L3733" s="211"/>
      <c r="M3733" s="216"/>
      <c r="N3733" s="217"/>
      <c r="O3733" s="217"/>
      <c r="P3733" s="217"/>
      <c r="Q3733" s="217"/>
      <c r="R3733" s="217"/>
      <c r="S3733" s="217"/>
      <c r="T3733" s="218"/>
      <c r="AT3733" s="212" t="s">
        <v>213</v>
      </c>
      <c r="AU3733" s="212" t="s">
        <v>82</v>
      </c>
      <c r="AV3733" s="14" t="s">
        <v>123</v>
      </c>
      <c r="AW3733" s="14" t="s">
        <v>30</v>
      </c>
      <c r="AX3733" s="14" t="s">
        <v>80</v>
      </c>
      <c r="AY3733" s="212" t="s">
        <v>205</v>
      </c>
    </row>
    <row r="3734" s="11" customFormat="1" ht="22.9" customHeight="1">
      <c r="B3734" s="168"/>
      <c r="D3734" s="169" t="s">
        <v>72</v>
      </c>
      <c r="E3734" s="179" t="s">
        <v>2088</v>
      </c>
      <c r="F3734" s="179" t="s">
        <v>2089</v>
      </c>
      <c r="I3734" s="171"/>
      <c r="J3734" s="180">
        <f>BK3734</f>
        <v>363600</v>
      </c>
      <c r="L3734" s="168"/>
      <c r="M3734" s="173"/>
      <c r="N3734" s="174"/>
      <c r="O3734" s="174"/>
      <c r="P3734" s="175">
        <f>SUM(P3735:P3739)</f>
        <v>0</v>
      </c>
      <c r="Q3734" s="174"/>
      <c r="R3734" s="175">
        <f>SUM(R3735:R3739)</f>
        <v>0</v>
      </c>
      <c r="S3734" s="174"/>
      <c r="T3734" s="176">
        <f>SUM(T3735:T3739)</f>
        <v>0</v>
      </c>
      <c r="AR3734" s="169" t="s">
        <v>82</v>
      </c>
      <c r="AT3734" s="177" t="s">
        <v>72</v>
      </c>
      <c r="AU3734" s="177" t="s">
        <v>80</v>
      </c>
      <c r="AY3734" s="169" t="s">
        <v>205</v>
      </c>
      <c r="BK3734" s="178">
        <f>SUM(BK3735:BK3739)</f>
        <v>363600</v>
      </c>
    </row>
    <row r="3735" s="1" customFormat="1" ht="49.15" customHeight="1">
      <c r="A3735" s="37"/>
      <c r="B3735" s="181"/>
      <c r="C3735" s="182" t="s">
        <v>2090</v>
      </c>
      <c r="D3735" s="182" t="s">
        <v>207</v>
      </c>
      <c r="E3735" s="183" t="s">
        <v>2091</v>
      </c>
      <c r="F3735" s="184" t="s">
        <v>2092</v>
      </c>
      <c r="G3735" s="185" t="s">
        <v>268</v>
      </c>
      <c r="H3735" s="186">
        <v>1</v>
      </c>
      <c r="I3735" s="187">
        <v>18000</v>
      </c>
      <c r="J3735" s="188">
        <f>ROUND(I3735*H3735,2)</f>
        <v>18000</v>
      </c>
      <c r="K3735" s="184" t="s">
        <v>1</v>
      </c>
      <c r="L3735" s="38"/>
      <c r="M3735" s="189" t="s">
        <v>1</v>
      </c>
      <c r="N3735" s="190" t="s">
        <v>38</v>
      </c>
      <c r="O3735" s="76"/>
      <c r="P3735" s="191">
        <f>O3735*H3735</f>
        <v>0</v>
      </c>
      <c r="Q3735" s="191">
        <v>0</v>
      </c>
      <c r="R3735" s="191">
        <f>Q3735*H3735</f>
        <v>0</v>
      </c>
      <c r="S3735" s="191">
        <v>0</v>
      </c>
      <c r="T3735" s="192">
        <f>S3735*H3735</f>
        <v>0</v>
      </c>
      <c r="U3735" s="37"/>
      <c r="V3735" s="37"/>
      <c r="W3735" s="37"/>
      <c r="X3735" s="37"/>
      <c r="Y3735" s="37"/>
      <c r="Z3735" s="37"/>
      <c r="AA3735" s="37"/>
      <c r="AB3735" s="37"/>
      <c r="AC3735" s="37"/>
      <c r="AD3735" s="37"/>
      <c r="AE3735" s="37"/>
      <c r="AR3735" s="193" t="s">
        <v>472</v>
      </c>
      <c r="AT3735" s="193" t="s">
        <v>207</v>
      </c>
      <c r="AU3735" s="193" t="s">
        <v>82</v>
      </c>
      <c r="AY3735" s="18" t="s">
        <v>205</v>
      </c>
      <c r="BE3735" s="194">
        <f>IF(N3735="základní",J3735,0)</f>
        <v>18000</v>
      </c>
      <c r="BF3735" s="194">
        <f>IF(N3735="snížená",J3735,0)</f>
        <v>0</v>
      </c>
      <c r="BG3735" s="194">
        <f>IF(N3735="zákl. přenesená",J3735,0)</f>
        <v>0</v>
      </c>
      <c r="BH3735" s="194">
        <f>IF(N3735="sníž. přenesená",J3735,0)</f>
        <v>0</v>
      </c>
      <c r="BI3735" s="194">
        <f>IF(N3735="nulová",J3735,0)</f>
        <v>0</v>
      </c>
      <c r="BJ3735" s="18" t="s">
        <v>80</v>
      </c>
      <c r="BK3735" s="194">
        <f>ROUND(I3735*H3735,2)</f>
        <v>18000</v>
      </c>
      <c r="BL3735" s="18" t="s">
        <v>472</v>
      </c>
      <c r="BM3735" s="193" t="s">
        <v>2093</v>
      </c>
    </row>
    <row r="3736" s="1" customFormat="1" ht="37.9" customHeight="1">
      <c r="A3736" s="37"/>
      <c r="B3736" s="181"/>
      <c r="C3736" s="182" t="s">
        <v>2094</v>
      </c>
      <c r="D3736" s="182" t="s">
        <v>207</v>
      </c>
      <c r="E3736" s="183" t="s">
        <v>2095</v>
      </c>
      <c r="F3736" s="184" t="s">
        <v>2096</v>
      </c>
      <c r="G3736" s="185" t="s">
        <v>268</v>
      </c>
      <c r="H3736" s="186">
        <v>2</v>
      </c>
      <c r="I3736" s="187">
        <v>14500</v>
      </c>
      <c r="J3736" s="188">
        <f>ROUND(I3736*H3736,2)</f>
        <v>29000</v>
      </c>
      <c r="K3736" s="184" t="s">
        <v>1</v>
      </c>
      <c r="L3736" s="38"/>
      <c r="M3736" s="189" t="s">
        <v>1</v>
      </c>
      <c r="N3736" s="190" t="s">
        <v>38</v>
      </c>
      <c r="O3736" s="76"/>
      <c r="P3736" s="191">
        <f>O3736*H3736</f>
        <v>0</v>
      </c>
      <c r="Q3736" s="191">
        <v>0</v>
      </c>
      <c r="R3736" s="191">
        <f>Q3736*H3736</f>
        <v>0</v>
      </c>
      <c r="S3736" s="191">
        <v>0</v>
      </c>
      <c r="T3736" s="192">
        <f>S3736*H3736</f>
        <v>0</v>
      </c>
      <c r="U3736" s="37"/>
      <c r="V3736" s="37"/>
      <c r="W3736" s="37"/>
      <c r="X3736" s="37"/>
      <c r="Y3736" s="37"/>
      <c r="Z3736" s="37"/>
      <c r="AA3736" s="37"/>
      <c r="AB3736" s="37"/>
      <c r="AC3736" s="37"/>
      <c r="AD3736" s="37"/>
      <c r="AE3736" s="37"/>
      <c r="AR3736" s="193" t="s">
        <v>472</v>
      </c>
      <c r="AT3736" s="193" t="s">
        <v>207</v>
      </c>
      <c r="AU3736" s="193" t="s">
        <v>82</v>
      </c>
      <c r="AY3736" s="18" t="s">
        <v>205</v>
      </c>
      <c r="BE3736" s="194">
        <f>IF(N3736="základní",J3736,0)</f>
        <v>29000</v>
      </c>
      <c r="BF3736" s="194">
        <f>IF(N3736="snížená",J3736,0)</f>
        <v>0</v>
      </c>
      <c r="BG3736" s="194">
        <f>IF(N3736="zákl. přenesená",J3736,0)</f>
        <v>0</v>
      </c>
      <c r="BH3736" s="194">
        <f>IF(N3736="sníž. přenesená",J3736,0)</f>
        <v>0</v>
      </c>
      <c r="BI3736" s="194">
        <f>IF(N3736="nulová",J3736,0)</f>
        <v>0</v>
      </c>
      <c r="BJ3736" s="18" t="s">
        <v>80</v>
      </c>
      <c r="BK3736" s="194">
        <f>ROUND(I3736*H3736,2)</f>
        <v>29000</v>
      </c>
      <c r="BL3736" s="18" t="s">
        <v>472</v>
      </c>
      <c r="BM3736" s="193" t="s">
        <v>2097</v>
      </c>
    </row>
    <row r="3737" s="1" customFormat="1" ht="37.9" customHeight="1">
      <c r="A3737" s="37"/>
      <c r="B3737" s="181"/>
      <c r="C3737" s="182" t="s">
        <v>2098</v>
      </c>
      <c r="D3737" s="182" t="s">
        <v>207</v>
      </c>
      <c r="E3737" s="183" t="s">
        <v>2099</v>
      </c>
      <c r="F3737" s="184" t="s">
        <v>2100</v>
      </c>
      <c r="G3737" s="185" t="s">
        <v>268</v>
      </c>
      <c r="H3737" s="186">
        <v>2</v>
      </c>
      <c r="I3737" s="187">
        <v>12300</v>
      </c>
      <c r="J3737" s="188">
        <f>ROUND(I3737*H3737,2)</f>
        <v>24600</v>
      </c>
      <c r="K3737" s="184" t="s">
        <v>1</v>
      </c>
      <c r="L3737" s="38"/>
      <c r="M3737" s="189" t="s">
        <v>1</v>
      </c>
      <c r="N3737" s="190" t="s">
        <v>38</v>
      </c>
      <c r="O3737" s="76"/>
      <c r="P3737" s="191">
        <f>O3737*H3737</f>
        <v>0</v>
      </c>
      <c r="Q3737" s="191">
        <v>0</v>
      </c>
      <c r="R3737" s="191">
        <f>Q3737*H3737</f>
        <v>0</v>
      </c>
      <c r="S3737" s="191">
        <v>0</v>
      </c>
      <c r="T3737" s="192">
        <f>S3737*H3737</f>
        <v>0</v>
      </c>
      <c r="U3737" s="37"/>
      <c r="V3737" s="37"/>
      <c r="W3737" s="37"/>
      <c r="X3737" s="37"/>
      <c r="Y3737" s="37"/>
      <c r="Z3737" s="37"/>
      <c r="AA3737" s="37"/>
      <c r="AB3737" s="37"/>
      <c r="AC3737" s="37"/>
      <c r="AD3737" s="37"/>
      <c r="AE3737" s="37"/>
      <c r="AR3737" s="193" t="s">
        <v>472</v>
      </c>
      <c r="AT3737" s="193" t="s">
        <v>207</v>
      </c>
      <c r="AU3737" s="193" t="s">
        <v>82</v>
      </c>
      <c r="AY3737" s="18" t="s">
        <v>205</v>
      </c>
      <c r="BE3737" s="194">
        <f>IF(N3737="základní",J3737,0)</f>
        <v>24600</v>
      </c>
      <c r="BF3737" s="194">
        <f>IF(N3737="snížená",J3737,0)</f>
        <v>0</v>
      </c>
      <c r="BG3737" s="194">
        <f>IF(N3737="zákl. přenesená",J3737,0)</f>
        <v>0</v>
      </c>
      <c r="BH3737" s="194">
        <f>IF(N3737="sníž. přenesená",J3737,0)</f>
        <v>0</v>
      </c>
      <c r="BI3737" s="194">
        <f>IF(N3737="nulová",J3737,0)</f>
        <v>0</v>
      </c>
      <c r="BJ3737" s="18" t="s">
        <v>80</v>
      </c>
      <c r="BK3737" s="194">
        <f>ROUND(I3737*H3737,2)</f>
        <v>24600</v>
      </c>
      <c r="BL3737" s="18" t="s">
        <v>472</v>
      </c>
      <c r="BM3737" s="193" t="s">
        <v>2101</v>
      </c>
    </row>
    <row r="3738" s="1" customFormat="1" ht="49.15" customHeight="1">
      <c r="A3738" s="37"/>
      <c r="B3738" s="181"/>
      <c r="C3738" s="182" t="s">
        <v>2102</v>
      </c>
      <c r="D3738" s="182" t="s">
        <v>207</v>
      </c>
      <c r="E3738" s="183" t="s">
        <v>2103</v>
      </c>
      <c r="F3738" s="184" t="s">
        <v>2104</v>
      </c>
      <c r="G3738" s="185" t="s">
        <v>268</v>
      </c>
      <c r="H3738" s="186">
        <v>2</v>
      </c>
      <c r="I3738" s="187">
        <v>21000</v>
      </c>
      <c r="J3738" s="188">
        <f>ROUND(I3738*H3738,2)</f>
        <v>42000</v>
      </c>
      <c r="K3738" s="184" t="s">
        <v>1</v>
      </c>
      <c r="L3738" s="38"/>
      <c r="M3738" s="189" t="s">
        <v>1</v>
      </c>
      <c r="N3738" s="190" t="s">
        <v>38</v>
      </c>
      <c r="O3738" s="76"/>
      <c r="P3738" s="191">
        <f>O3738*H3738</f>
        <v>0</v>
      </c>
      <c r="Q3738" s="191">
        <v>0</v>
      </c>
      <c r="R3738" s="191">
        <f>Q3738*H3738</f>
        <v>0</v>
      </c>
      <c r="S3738" s="191">
        <v>0</v>
      </c>
      <c r="T3738" s="192">
        <f>S3738*H3738</f>
        <v>0</v>
      </c>
      <c r="U3738" s="37"/>
      <c r="V3738" s="37"/>
      <c r="W3738" s="37"/>
      <c r="X3738" s="37"/>
      <c r="Y3738" s="37"/>
      <c r="Z3738" s="37"/>
      <c r="AA3738" s="37"/>
      <c r="AB3738" s="37"/>
      <c r="AC3738" s="37"/>
      <c r="AD3738" s="37"/>
      <c r="AE3738" s="37"/>
      <c r="AR3738" s="193" t="s">
        <v>472</v>
      </c>
      <c r="AT3738" s="193" t="s">
        <v>207</v>
      </c>
      <c r="AU3738" s="193" t="s">
        <v>82</v>
      </c>
      <c r="AY3738" s="18" t="s">
        <v>205</v>
      </c>
      <c r="BE3738" s="194">
        <f>IF(N3738="základní",J3738,0)</f>
        <v>42000</v>
      </c>
      <c r="BF3738" s="194">
        <f>IF(N3738="snížená",J3738,0)</f>
        <v>0</v>
      </c>
      <c r="BG3738" s="194">
        <f>IF(N3738="zákl. přenesená",J3738,0)</f>
        <v>0</v>
      </c>
      <c r="BH3738" s="194">
        <f>IF(N3738="sníž. přenesená",J3738,0)</f>
        <v>0</v>
      </c>
      <c r="BI3738" s="194">
        <f>IF(N3738="nulová",J3738,0)</f>
        <v>0</v>
      </c>
      <c r="BJ3738" s="18" t="s">
        <v>80</v>
      </c>
      <c r="BK3738" s="194">
        <f>ROUND(I3738*H3738,2)</f>
        <v>42000</v>
      </c>
      <c r="BL3738" s="18" t="s">
        <v>472</v>
      </c>
      <c r="BM3738" s="193" t="s">
        <v>2105</v>
      </c>
    </row>
    <row r="3739" s="1" customFormat="1" ht="37.9" customHeight="1">
      <c r="A3739" s="37"/>
      <c r="B3739" s="181"/>
      <c r="C3739" s="182" t="s">
        <v>2106</v>
      </c>
      <c r="D3739" s="182" t="s">
        <v>207</v>
      </c>
      <c r="E3739" s="183" t="s">
        <v>2107</v>
      </c>
      <c r="F3739" s="184" t="s">
        <v>2108</v>
      </c>
      <c r="G3739" s="185" t="s">
        <v>268</v>
      </c>
      <c r="H3739" s="186">
        <v>2</v>
      </c>
      <c r="I3739" s="187">
        <v>125000</v>
      </c>
      <c r="J3739" s="188">
        <f>ROUND(I3739*H3739,2)</f>
        <v>250000</v>
      </c>
      <c r="K3739" s="184" t="s">
        <v>1</v>
      </c>
      <c r="L3739" s="38"/>
      <c r="M3739" s="237" t="s">
        <v>1</v>
      </c>
      <c r="N3739" s="238" t="s">
        <v>38</v>
      </c>
      <c r="O3739" s="239"/>
      <c r="P3739" s="240">
        <f>O3739*H3739</f>
        <v>0</v>
      </c>
      <c r="Q3739" s="240">
        <v>0</v>
      </c>
      <c r="R3739" s="240">
        <f>Q3739*H3739</f>
        <v>0</v>
      </c>
      <c r="S3739" s="240">
        <v>0</v>
      </c>
      <c r="T3739" s="241">
        <f>S3739*H3739</f>
        <v>0</v>
      </c>
      <c r="U3739" s="37"/>
      <c r="V3739" s="37"/>
      <c r="W3739" s="37"/>
      <c r="X3739" s="37"/>
      <c r="Y3739" s="37"/>
      <c r="Z3739" s="37"/>
      <c r="AA3739" s="37"/>
      <c r="AB3739" s="37"/>
      <c r="AC3739" s="37"/>
      <c r="AD3739" s="37"/>
      <c r="AE3739" s="37"/>
      <c r="AR3739" s="193" t="s">
        <v>472</v>
      </c>
      <c r="AT3739" s="193" t="s">
        <v>207</v>
      </c>
      <c r="AU3739" s="193" t="s">
        <v>82</v>
      </c>
      <c r="AY3739" s="18" t="s">
        <v>205</v>
      </c>
      <c r="BE3739" s="194">
        <f>IF(N3739="základní",J3739,0)</f>
        <v>250000</v>
      </c>
      <c r="BF3739" s="194">
        <f>IF(N3739="snížená",J3739,0)</f>
        <v>0</v>
      </c>
      <c r="BG3739" s="194">
        <f>IF(N3739="zákl. přenesená",J3739,0)</f>
        <v>0</v>
      </c>
      <c r="BH3739" s="194">
        <f>IF(N3739="sníž. přenesená",J3739,0)</f>
        <v>0</v>
      </c>
      <c r="BI3739" s="194">
        <f>IF(N3739="nulová",J3739,0)</f>
        <v>0</v>
      </c>
      <c r="BJ3739" s="18" t="s">
        <v>80</v>
      </c>
      <c r="BK3739" s="194">
        <f>ROUND(I3739*H3739,2)</f>
        <v>250000</v>
      </c>
      <c r="BL3739" s="18" t="s">
        <v>472</v>
      </c>
      <c r="BM3739" s="193" t="s">
        <v>2109</v>
      </c>
    </row>
    <row r="3740" s="1" customFormat="1" ht="6.95" customHeight="1">
      <c r="A3740" s="37"/>
      <c r="B3740" s="59"/>
      <c r="C3740" s="60"/>
      <c r="D3740" s="60"/>
      <c r="E3740" s="60"/>
      <c r="F3740" s="60"/>
      <c r="G3740" s="60"/>
      <c r="H3740" s="60"/>
      <c r="I3740" s="60"/>
      <c r="J3740" s="60"/>
      <c r="K3740" s="60"/>
      <c r="L3740" s="38"/>
      <c r="M3740" s="37"/>
      <c r="O3740" s="37"/>
      <c r="P3740" s="37"/>
      <c r="Q3740" s="37"/>
      <c r="R3740" s="37"/>
      <c r="S3740" s="37"/>
      <c r="T3740" s="37"/>
      <c r="U3740" s="37"/>
      <c r="V3740" s="37"/>
      <c r="W3740" s="37"/>
      <c r="X3740" s="37"/>
      <c r="Y3740" s="37"/>
      <c r="Z3740" s="37"/>
      <c r="AA3740" s="37"/>
      <c r="AB3740" s="37"/>
      <c r="AC3740" s="37"/>
      <c r="AD3740" s="37"/>
      <c r="AE3740" s="37"/>
    </row>
  </sheetData>
  <autoFilter ref="C142:K3739"/>
  <mergeCells count="12">
    <mergeCell ref="E135:H135"/>
    <mergeCell ref="L2:V2"/>
    <mergeCell ref="E85:H85"/>
    <mergeCell ref="E87:H87"/>
    <mergeCell ref="E89:H89"/>
    <mergeCell ref="E131:H131"/>
    <mergeCell ref="E133:H133"/>
    <mergeCell ref="E7:H7"/>
    <mergeCell ref="E9:H9"/>
    <mergeCell ref="E11:H11"/>
    <mergeCell ref="E20:H20"/>
    <mergeCell ref="E29:H29"/>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3.xml><?xml version="1.0" encoding="utf-8"?>
<worksheet xmlns:r="http://schemas.openxmlformats.org/officeDocument/2006/relationships" xmlns="http://schemas.openxmlformats.org/spreadsheetml/2006/main">
  <sheetPr>
    <pageSetUpPr fitToPage="1"/>
  </sheetPr>
  <sheetViews>
    <sheetView showGridLines="0" workbookViewId="0"/>
  </sheetViews>
  <sheetFormatPr defaultRowHeight="11.25"/>
  <cols>
    <col min="1" max="1" width="8.332031" customWidth="1"/>
    <col min="2" max="2" width="1.171875" customWidth="1"/>
    <col min="3" max="3" width="4.160156" customWidth="1"/>
    <col min="4" max="4" width="4.332031" customWidth="1"/>
    <col min="5" max="5" width="17.16016" customWidth="1"/>
    <col min="6" max="6" width="50.83203" customWidth="1"/>
    <col min="7" max="7" width="7.5" customWidth="1"/>
    <col min="8" max="8" width="11.5" customWidth="1"/>
    <col min="9" max="11" width="20.16016" customWidth="1"/>
    <col min="12" max="12" width="9.332031" customWidth="1"/>
    <col min="13" max="13" width="10.83203" hidden="1" customWidth="1"/>
    <col min="14" max="14" width="9.332031" hidden="1"/>
    <col min="15" max="20" width="14.16016" hidden="1" customWidth="1"/>
    <col min="21" max="21" width="16.33203" hidden="1" customWidth="1"/>
    <col min="22" max="22" width="12.33203" customWidth="1"/>
    <col min="23" max="23" width="16.33203" customWidth="1"/>
    <col min="24" max="24" width="12.33203" customWidth="1"/>
    <col min="25" max="25" width="15" customWidth="1"/>
    <col min="26" max="26" width="11" customWidth="1"/>
    <col min="27" max="27" width="15" customWidth="1"/>
    <col min="28" max="28" width="16.33203" customWidth="1"/>
    <col min="29" max="29" width="11" customWidth="1"/>
    <col min="30" max="30" width="15" customWidth="1"/>
    <col min="31" max="31" width="16.33203" customWidth="1"/>
    <col min="44" max="65" width="9.332031" hidden="1"/>
  </cols>
  <sheetData>
    <row r="2" ht="36.95" customHeight="1">
      <c r="L2" s="17" t="s">
        <v>5</v>
      </c>
      <c r="AT2" s="18" t="s">
        <v>89</v>
      </c>
    </row>
    <row r="3" ht="6.95" customHeight="1">
      <c r="B3" s="19"/>
      <c r="C3" s="20"/>
      <c r="D3" s="20"/>
      <c r="E3" s="20"/>
      <c r="F3" s="20"/>
      <c r="G3" s="20"/>
      <c r="H3" s="20"/>
      <c r="I3" s="20"/>
      <c r="J3" s="20"/>
      <c r="K3" s="20"/>
      <c r="L3" s="21"/>
      <c r="AT3" s="18" t="s">
        <v>82</v>
      </c>
    </row>
    <row r="4" ht="24.95" customHeight="1">
      <c r="B4" s="21"/>
      <c r="D4" s="22" t="s">
        <v>157</v>
      </c>
      <c r="L4" s="21"/>
      <c r="M4" s="130" t="s">
        <v>10</v>
      </c>
      <c r="AT4" s="18" t="s">
        <v>3</v>
      </c>
    </row>
    <row r="5" ht="6.95" customHeight="1">
      <c r="B5" s="21"/>
      <c r="L5" s="21"/>
    </row>
    <row r="6" ht="12" customHeight="1">
      <c r="B6" s="21"/>
      <c r="D6" s="31" t="s">
        <v>16</v>
      </c>
      <c r="L6" s="21"/>
    </row>
    <row r="7" ht="16.5" customHeight="1">
      <c r="B7" s="21"/>
      <c r="E7" s="131" t="str">
        <f>'Rekapitulace stavby'!K6</f>
        <v>Radiologie Olomouc</v>
      </c>
      <c r="F7" s="31"/>
      <c r="G7" s="31"/>
      <c r="H7" s="31"/>
      <c r="L7" s="21"/>
    </row>
    <row r="8" ht="12" customHeight="1">
      <c r="B8" s="21"/>
      <c r="D8" s="31" t="s">
        <v>158</v>
      </c>
      <c r="L8" s="21"/>
    </row>
    <row r="9" s="1" customFormat="1" ht="16.5" customHeight="1">
      <c r="A9" s="37"/>
      <c r="B9" s="38"/>
      <c r="C9" s="37"/>
      <c r="D9" s="37"/>
      <c r="E9" s="131" t="s">
        <v>159</v>
      </c>
      <c r="F9" s="37"/>
      <c r="G9" s="37"/>
      <c r="H9" s="37"/>
      <c r="I9" s="37"/>
      <c r="J9" s="37"/>
      <c r="K9" s="37"/>
      <c r="L9" s="54"/>
      <c r="S9" s="37"/>
      <c r="T9" s="37"/>
      <c r="U9" s="37"/>
      <c r="V9" s="37"/>
      <c r="W9" s="37"/>
      <c r="X9" s="37"/>
      <c r="Y9" s="37"/>
      <c r="Z9" s="37"/>
      <c r="AA9" s="37"/>
      <c r="AB9" s="37"/>
      <c r="AC9" s="37"/>
      <c r="AD9" s="37"/>
      <c r="AE9" s="37"/>
    </row>
    <row r="10" s="1" customFormat="1" ht="12" customHeight="1">
      <c r="A10" s="37"/>
      <c r="B10" s="38"/>
      <c r="C10" s="37"/>
      <c r="D10" s="31" t="s">
        <v>160</v>
      </c>
      <c r="E10" s="37"/>
      <c r="F10" s="37"/>
      <c r="G10" s="37"/>
      <c r="H10" s="37"/>
      <c r="I10" s="37"/>
      <c r="J10" s="37"/>
      <c r="K10" s="37"/>
      <c r="L10" s="54"/>
      <c r="S10" s="37"/>
      <c r="T10" s="37"/>
      <c r="U10" s="37"/>
      <c r="V10" s="37"/>
      <c r="W10" s="37"/>
      <c r="X10" s="37"/>
      <c r="Y10" s="37"/>
      <c r="Z10" s="37"/>
      <c r="AA10" s="37"/>
      <c r="AB10" s="37"/>
      <c r="AC10" s="37"/>
      <c r="AD10" s="37"/>
      <c r="AE10" s="37"/>
    </row>
    <row r="11" s="1" customFormat="1" ht="16.5" customHeight="1">
      <c r="A11" s="37"/>
      <c r="B11" s="38"/>
      <c r="C11" s="37"/>
      <c r="D11" s="37"/>
      <c r="E11" s="66" t="s">
        <v>2110</v>
      </c>
      <c r="F11" s="37"/>
      <c r="G11" s="37"/>
      <c r="H11" s="37"/>
      <c r="I11" s="37"/>
      <c r="J11" s="37"/>
      <c r="K11" s="37"/>
      <c r="L11" s="54"/>
      <c r="S11" s="37"/>
      <c r="T11" s="37"/>
      <c r="U11" s="37"/>
      <c r="V11" s="37"/>
      <c r="W11" s="37"/>
      <c r="X11" s="37"/>
      <c r="Y11" s="37"/>
      <c r="Z11" s="37"/>
      <c r="AA11" s="37"/>
      <c r="AB11" s="37"/>
      <c r="AC11" s="37"/>
      <c r="AD11" s="37"/>
      <c r="AE11" s="37"/>
    </row>
    <row r="12" s="1" customFormat="1">
      <c r="A12" s="37"/>
      <c r="B12" s="38"/>
      <c r="C12" s="37"/>
      <c r="D12" s="37"/>
      <c r="E12" s="37"/>
      <c r="F12" s="37"/>
      <c r="G12" s="37"/>
      <c r="H12" s="37"/>
      <c r="I12" s="37"/>
      <c r="J12" s="37"/>
      <c r="K12" s="37"/>
      <c r="L12" s="54"/>
      <c r="S12" s="37"/>
      <c r="T12" s="37"/>
      <c r="U12" s="37"/>
      <c r="V12" s="37"/>
      <c r="W12" s="37"/>
      <c r="X12" s="37"/>
      <c r="Y12" s="37"/>
      <c r="Z12" s="37"/>
      <c r="AA12" s="37"/>
      <c r="AB12" s="37"/>
      <c r="AC12" s="37"/>
      <c r="AD12" s="37"/>
      <c r="AE12" s="37"/>
    </row>
    <row r="13" s="1" customFormat="1" ht="12" customHeight="1">
      <c r="A13" s="37"/>
      <c r="B13" s="38"/>
      <c r="C13" s="37"/>
      <c r="D13" s="31" t="s">
        <v>18</v>
      </c>
      <c r="E13" s="37"/>
      <c r="F13" s="26" t="s">
        <v>1</v>
      </c>
      <c r="G13" s="37"/>
      <c r="H13" s="37"/>
      <c r="I13" s="31" t="s">
        <v>19</v>
      </c>
      <c r="J13" s="26" t="s">
        <v>1</v>
      </c>
      <c r="K13" s="37"/>
      <c r="L13" s="54"/>
      <c r="S13" s="37"/>
      <c r="T13" s="37"/>
      <c r="U13" s="37"/>
      <c r="V13" s="37"/>
      <c r="W13" s="37"/>
      <c r="X13" s="37"/>
      <c r="Y13" s="37"/>
      <c r="Z13" s="37"/>
      <c r="AA13" s="37"/>
      <c r="AB13" s="37"/>
      <c r="AC13" s="37"/>
      <c r="AD13" s="37"/>
      <c r="AE13" s="37"/>
    </row>
    <row r="14" s="1" customFormat="1" ht="12" customHeight="1">
      <c r="A14" s="37"/>
      <c r="B14" s="38"/>
      <c r="C14" s="37"/>
      <c r="D14" s="31" t="s">
        <v>20</v>
      </c>
      <c r="E14" s="37"/>
      <c r="F14" s="26" t="s">
        <v>21</v>
      </c>
      <c r="G14" s="37"/>
      <c r="H14" s="37"/>
      <c r="I14" s="31" t="s">
        <v>22</v>
      </c>
      <c r="J14" s="68" t="str">
        <f>'Rekapitulace stavby'!AN8</f>
        <v>24. 3. 2020</v>
      </c>
      <c r="K14" s="37"/>
      <c r="L14" s="54"/>
      <c r="S14" s="37"/>
      <c r="T14" s="37"/>
      <c r="U14" s="37"/>
      <c r="V14" s="37"/>
      <c r="W14" s="37"/>
      <c r="X14" s="37"/>
      <c r="Y14" s="37"/>
      <c r="Z14" s="37"/>
      <c r="AA14" s="37"/>
      <c r="AB14" s="37"/>
      <c r="AC14" s="37"/>
      <c r="AD14" s="37"/>
      <c r="AE14" s="37"/>
    </row>
    <row r="15" s="1" customFormat="1" ht="10.9" customHeight="1">
      <c r="A15" s="37"/>
      <c r="B15" s="38"/>
      <c r="C15" s="37"/>
      <c r="D15" s="37"/>
      <c r="E15" s="37"/>
      <c r="F15" s="37"/>
      <c r="G15" s="37"/>
      <c r="H15" s="37"/>
      <c r="I15" s="37"/>
      <c r="J15" s="37"/>
      <c r="K15" s="37"/>
      <c r="L15" s="54"/>
      <c r="S15" s="37"/>
      <c r="T15" s="37"/>
      <c r="U15" s="37"/>
      <c r="V15" s="37"/>
      <c r="W15" s="37"/>
      <c r="X15" s="37"/>
      <c r="Y15" s="37"/>
      <c r="Z15" s="37"/>
      <c r="AA15" s="37"/>
      <c r="AB15" s="37"/>
      <c r="AC15" s="37"/>
      <c r="AD15" s="37"/>
      <c r="AE15" s="37"/>
    </row>
    <row r="16" s="1" customFormat="1" ht="12" customHeight="1">
      <c r="A16" s="37"/>
      <c r="B16" s="38"/>
      <c r="C16" s="37"/>
      <c r="D16" s="31" t="s">
        <v>24</v>
      </c>
      <c r="E16" s="37"/>
      <c r="F16" s="37"/>
      <c r="G16" s="37"/>
      <c r="H16" s="37"/>
      <c r="I16" s="31" t="s">
        <v>25</v>
      </c>
      <c r="J16" s="26" t="str">
        <f>IF('Rekapitulace stavby'!AN10="","",'Rekapitulace stavby'!AN10)</f>
        <v/>
      </c>
      <c r="K16" s="37"/>
      <c r="L16" s="54"/>
      <c r="S16" s="37"/>
      <c r="T16" s="37"/>
      <c r="U16" s="37"/>
      <c r="V16" s="37"/>
      <c r="W16" s="37"/>
      <c r="X16" s="37"/>
      <c r="Y16" s="37"/>
      <c r="Z16" s="37"/>
      <c r="AA16" s="37"/>
      <c r="AB16" s="37"/>
      <c r="AC16" s="37"/>
      <c r="AD16" s="37"/>
      <c r="AE16" s="37"/>
    </row>
    <row r="17" s="1" customFormat="1" ht="18" customHeight="1">
      <c r="A17" s="37"/>
      <c r="B17" s="38"/>
      <c r="C17" s="37"/>
      <c r="D17" s="37"/>
      <c r="E17" s="26" t="str">
        <f>IF('Rekapitulace stavby'!E11="","",'Rekapitulace stavby'!E11)</f>
        <v xml:space="preserve"> </v>
      </c>
      <c r="F17" s="37"/>
      <c r="G17" s="37"/>
      <c r="H17" s="37"/>
      <c r="I17" s="31" t="s">
        <v>26</v>
      </c>
      <c r="J17" s="26" t="str">
        <f>IF('Rekapitulace stavby'!AN11="","",'Rekapitulace stavby'!AN11)</f>
        <v/>
      </c>
      <c r="K17" s="37"/>
      <c r="L17" s="54"/>
      <c r="S17" s="37"/>
      <c r="T17" s="37"/>
      <c r="U17" s="37"/>
      <c r="V17" s="37"/>
      <c r="W17" s="37"/>
      <c r="X17" s="37"/>
      <c r="Y17" s="37"/>
      <c r="Z17" s="37"/>
      <c r="AA17" s="37"/>
      <c r="AB17" s="37"/>
      <c r="AC17" s="37"/>
      <c r="AD17" s="37"/>
      <c r="AE17" s="37"/>
    </row>
    <row r="18" s="1" customFormat="1" ht="6.95" customHeight="1">
      <c r="A18" s="37"/>
      <c r="B18" s="38"/>
      <c r="C18" s="37"/>
      <c r="D18" s="37"/>
      <c r="E18" s="37"/>
      <c r="F18" s="37"/>
      <c r="G18" s="37"/>
      <c r="H18" s="37"/>
      <c r="I18" s="37"/>
      <c r="J18" s="37"/>
      <c r="K18" s="37"/>
      <c r="L18" s="54"/>
      <c r="S18" s="37"/>
      <c r="T18" s="37"/>
      <c r="U18" s="37"/>
      <c r="V18" s="37"/>
      <c r="W18" s="37"/>
      <c r="X18" s="37"/>
      <c r="Y18" s="37"/>
      <c r="Z18" s="37"/>
      <c r="AA18" s="37"/>
      <c r="AB18" s="37"/>
      <c r="AC18" s="37"/>
      <c r="AD18" s="37"/>
      <c r="AE18" s="37"/>
    </row>
    <row r="19" s="1" customFormat="1" ht="12" customHeight="1">
      <c r="A19" s="37"/>
      <c r="B19" s="38"/>
      <c r="C19" s="37"/>
      <c r="D19" s="31" t="s">
        <v>27</v>
      </c>
      <c r="E19" s="37"/>
      <c r="F19" s="37"/>
      <c r="G19" s="37"/>
      <c r="H19" s="37"/>
      <c r="I19" s="31" t="s">
        <v>25</v>
      </c>
      <c r="J19" s="32" t="str">
        <f>'Rekapitulace stavby'!AN13</f>
        <v>Vyplň údaj</v>
      </c>
      <c r="K19" s="37"/>
      <c r="L19" s="54"/>
      <c r="S19" s="37"/>
      <c r="T19" s="37"/>
      <c r="U19" s="37"/>
      <c r="V19" s="37"/>
      <c r="W19" s="37"/>
      <c r="X19" s="37"/>
      <c r="Y19" s="37"/>
      <c r="Z19" s="37"/>
      <c r="AA19" s="37"/>
      <c r="AB19" s="37"/>
      <c r="AC19" s="37"/>
      <c r="AD19" s="37"/>
      <c r="AE19" s="37"/>
    </row>
    <row r="20" s="1" customFormat="1" ht="18" customHeight="1">
      <c r="A20" s="37"/>
      <c r="B20" s="38"/>
      <c r="C20" s="37"/>
      <c r="D20" s="37"/>
      <c r="E20" s="32" t="str">
        <f>'Rekapitulace stavby'!E14</f>
        <v>Vyplň údaj</v>
      </c>
      <c r="F20" s="26"/>
      <c r="G20" s="26"/>
      <c r="H20" s="26"/>
      <c r="I20" s="31" t="s">
        <v>26</v>
      </c>
      <c r="J20" s="32" t="str">
        <f>'Rekapitulace stavby'!AN14</f>
        <v>Vyplň údaj</v>
      </c>
      <c r="K20" s="37"/>
      <c r="L20" s="54"/>
      <c r="S20" s="37"/>
      <c r="T20" s="37"/>
      <c r="U20" s="37"/>
      <c r="V20" s="37"/>
      <c r="W20" s="37"/>
      <c r="X20" s="37"/>
      <c r="Y20" s="37"/>
      <c r="Z20" s="37"/>
      <c r="AA20" s="37"/>
      <c r="AB20" s="37"/>
      <c r="AC20" s="37"/>
      <c r="AD20" s="37"/>
      <c r="AE20" s="37"/>
    </row>
    <row r="21" s="1" customFormat="1" ht="6.95" customHeight="1">
      <c r="A21" s="37"/>
      <c r="B21" s="38"/>
      <c r="C21" s="37"/>
      <c r="D21" s="37"/>
      <c r="E21" s="37"/>
      <c r="F21" s="37"/>
      <c r="G21" s="37"/>
      <c r="H21" s="37"/>
      <c r="I21" s="37"/>
      <c r="J21" s="37"/>
      <c r="K21" s="37"/>
      <c r="L21" s="54"/>
      <c r="S21" s="37"/>
      <c r="T21" s="37"/>
      <c r="U21" s="37"/>
      <c r="V21" s="37"/>
      <c r="W21" s="37"/>
      <c r="X21" s="37"/>
      <c r="Y21" s="37"/>
      <c r="Z21" s="37"/>
      <c r="AA21" s="37"/>
      <c r="AB21" s="37"/>
      <c r="AC21" s="37"/>
      <c r="AD21" s="37"/>
      <c r="AE21" s="37"/>
    </row>
    <row r="22" s="1" customFormat="1" ht="12" customHeight="1">
      <c r="A22" s="37"/>
      <c r="B22" s="38"/>
      <c r="C22" s="37"/>
      <c r="D22" s="31" t="s">
        <v>29</v>
      </c>
      <c r="E22" s="37"/>
      <c r="F22" s="37"/>
      <c r="G22" s="37"/>
      <c r="H22" s="37"/>
      <c r="I22" s="31" t="s">
        <v>25</v>
      </c>
      <c r="J22" s="26" t="str">
        <f>IF('Rekapitulace stavby'!AN16="","",'Rekapitulace stavby'!AN16)</f>
        <v/>
      </c>
      <c r="K22" s="37"/>
      <c r="L22" s="54"/>
      <c r="S22" s="37"/>
      <c r="T22" s="37"/>
      <c r="U22" s="37"/>
      <c r="V22" s="37"/>
      <c r="W22" s="37"/>
      <c r="X22" s="37"/>
      <c r="Y22" s="37"/>
      <c r="Z22" s="37"/>
      <c r="AA22" s="37"/>
      <c r="AB22" s="37"/>
      <c r="AC22" s="37"/>
      <c r="AD22" s="37"/>
      <c r="AE22" s="37"/>
    </row>
    <row r="23" s="1" customFormat="1" ht="18" customHeight="1">
      <c r="A23" s="37"/>
      <c r="B23" s="38"/>
      <c r="C23" s="37"/>
      <c r="D23" s="37"/>
      <c r="E23" s="26" t="str">
        <f>IF('Rekapitulace stavby'!E17="","",'Rekapitulace stavby'!E17)</f>
        <v xml:space="preserve"> </v>
      </c>
      <c r="F23" s="37"/>
      <c r="G23" s="37"/>
      <c r="H23" s="37"/>
      <c r="I23" s="31" t="s">
        <v>26</v>
      </c>
      <c r="J23" s="26" t="str">
        <f>IF('Rekapitulace stavby'!AN17="","",'Rekapitulace stavby'!AN17)</f>
        <v/>
      </c>
      <c r="K23" s="37"/>
      <c r="L23" s="54"/>
      <c r="S23" s="37"/>
      <c r="T23" s="37"/>
      <c r="U23" s="37"/>
      <c r="V23" s="37"/>
      <c r="W23" s="37"/>
      <c r="X23" s="37"/>
      <c r="Y23" s="37"/>
      <c r="Z23" s="37"/>
      <c r="AA23" s="37"/>
      <c r="AB23" s="37"/>
      <c r="AC23" s="37"/>
      <c r="AD23" s="37"/>
      <c r="AE23" s="37"/>
    </row>
    <row r="24" s="1" customFormat="1" ht="6.95" customHeight="1">
      <c r="A24" s="37"/>
      <c r="B24" s="38"/>
      <c r="C24" s="37"/>
      <c r="D24" s="37"/>
      <c r="E24" s="37"/>
      <c r="F24" s="37"/>
      <c r="G24" s="37"/>
      <c r="H24" s="37"/>
      <c r="I24" s="37"/>
      <c r="J24" s="37"/>
      <c r="K24" s="37"/>
      <c r="L24" s="54"/>
      <c r="S24" s="37"/>
      <c r="T24" s="37"/>
      <c r="U24" s="37"/>
      <c r="V24" s="37"/>
      <c r="W24" s="37"/>
      <c r="X24" s="37"/>
      <c r="Y24" s="37"/>
      <c r="Z24" s="37"/>
      <c r="AA24" s="37"/>
      <c r="AB24" s="37"/>
      <c r="AC24" s="37"/>
      <c r="AD24" s="37"/>
      <c r="AE24" s="37"/>
    </row>
    <row r="25" s="1" customFormat="1" ht="12" customHeight="1">
      <c r="A25" s="37"/>
      <c r="B25" s="38"/>
      <c r="C25" s="37"/>
      <c r="D25" s="31" t="s">
        <v>31</v>
      </c>
      <c r="E25" s="37"/>
      <c r="F25" s="37"/>
      <c r="G25" s="37"/>
      <c r="H25" s="37"/>
      <c r="I25" s="31" t="s">
        <v>25</v>
      </c>
      <c r="J25" s="26" t="str">
        <f>IF('Rekapitulace stavby'!AN19="","",'Rekapitulace stavby'!AN19)</f>
        <v/>
      </c>
      <c r="K25" s="37"/>
      <c r="L25" s="54"/>
      <c r="S25" s="37"/>
      <c r="T25" s="37"/>
      <c r="U25" s="37"/>
      <c r="V25" s="37"/>
      <c r="W25" s="37"/>
      <c r="X25" s="37"/>
      <c r="Y25" s="37"/>
      <c r="Z25" s="37"/>
      <c r="AA25" s="37"/>
      <c r="AB25" s="37"/>
      <c r="AC25" s="37"/>
      <c r="AD25" s="37"/>
      <c r="AE25" s="37"/>
    </row>
    <row r="26" s="1" customFormat="1" ht="18" customHeight="1">
      <c r="A26" s="37"/>
      <c r="B26" s="38"/>
      <c r="C26" s="37"/>
      <c r="D26" s="37"/>
      <c r="E26" s="26" t="str">
        <f>IF('Rekapitulace stavby'!E20="","",'Rekapitulace stavby'!E20)</f>
        <v xml:space="preserve"> </v>
      </c>
      <c r="F26" s="37"/>
      <c r="G26" s="37"/>
      <c r="H26" s="37"/>
      <c r="I26" s="31" t="s">
        <v>26</v>
      </c>
      <c r="J26" s="26" t="str">
        <f>IF('Rekapitulace stavby'!AN20="","",'Rekapitulace stavby'!AN20)</f>
        <v/>
      </c>
      <c r="K26" s="37"/>
      <c r="L26" s="54"/>
      <c r="S26" s="37"/>
      <c r="T26" s="37"/>
      <c r="U26" s="37"/>
      <c r="V26" s="37"/>
      <c r="W26" s="37"/>
      <c r="X26" s="37"/>
      <c r="Y26" s="37"/>
      <c r="Z26" s="37"/>
      <c r="AA26" s="37"/>
      <c r="AB26" s="37"/>
      <c r="AC26" s="37"/>
      <c r="AD26" s="37"/>
      <c r="AE26" s="37"/>
    </row>
    <row r="27" s="1" customFormat="1" ht="6.95" customHeight="1">
      <c r="A27" s="37"/>
      <c r="B27" s="38"/>
      <c r="C27" s="37"/>
      <c r="D27" s="37"/>
      <c r="E27" s="37"/>
      <c r="F27" s="37"/>
      <c r="G27" s="37"/>
      <c r="H27" s="37"/>
      <c r="I27" s="37"/>
      <c r="J27" s="37"/>
      <c r="K27" s="37"/>
      <c r="L27" s="54"/>
      <c r="S27" s="37"/>
      <c r="T27" s="37"/>
      <c r="U27" s="37"/>
      <c r="V27" s="37"/>
      <c r="W27" s="37"/>
      <c r="X27" s="37"/>
      <c r="Y27" s="37"/>
      <c r="Z27" s="37"/>
      <c r="AA27" s="37"/>
      <c r="AB27" s="37"/>
      <c r="AC27" s="37"/>
      <c r="AD27" s="37"/>
      <c r="AE27" s="37"/>
    </row>
    <row r="28" s="1" customFormat="1" ht="12" customHeight="1">
      <c r="A28" s="37"/>
      <c r="B28" s="38"/>
      <c r="C28" s="37"/>
      <c r="D28" s="31" t="s">
        <v>32</v>
      </c>
      <c r="E28" s="37"/>
      <c r="F28" s="37"/>
      <c r="G28" s="37"/>
      <c r="H28" s="37"/>
      <c r="I28" s="37"/>
      <c r="J28" s="37"/>
      <c r="K28" s="37"/>
      <c r="L28" s="54"/>
      <c r="S28" s="37"/>
      <c r="T28" s="37"/>
      <c r="U28" s="37"/>
      <c r="V28" s="37"/>
      <c r="W28" s="37"/>
      <c r="X28" s="37"/>
      <c r="Y28" s="37"/>
      <c r="Z28" s="37"/>
      <c r="AA28" s="37"/>
      <c r="AB28" s="37"/>
      <c r="AC28" s="37"/>
      <c r="AD28" s="37"/>
      <c r="AE28" s="37"/>
    </row>
    <row r="29" s="7" customFormat="1" ht="16.5" customHeight="1">
      <c r="A29" s="132"/>
      <c r="B29" s="133"/>
      <c r="C29" s="132"/>
      <c r="D29" s="132"/>
      <c r="E29" s="35" t="s">
        <v>1</v>
      </c>
      <c r="F29" s="35"/>
      <c r="G29" s="35"/>
      <c r="H29" s="35"/>
      <c r="I29" s="132"/>
      <c r="J29" s="132"/>
      <c r="K29" s="132"/>
      <c r="L29" s="134"/>
      <c r="S29" s="132"/>
      <c r="T29" s="132"/>
      <c r="U29" s="132"/>
      <c r="V29" s="132"/>
      <c r="W29" s="132"/>
      <c r="X29" s="132"/>
      <c r="Y29" s="132"/>
      <c r="Z29" s="132"/>
      <c r="AA29" s="132"/>
      <c r="AB29" s="132"/>
      <c r="AC29" s="132"/>
      <c r="AD29" s="132"/>
      <c r="AE29" s="132"/>
    </row>
    <row r="30" s="1" customFormat="1" ht="6.95" customHeight="1">
      <c r="A30" s="37"/>
      <c r="B30" s="38"/>
      <c r="C30" s="37"/>
      <c r="D30" s="37"/>
      <c r="E30" s="37"/>
      <c r="F30" s="37"/>
      <c r="G30" s="37"/>
      <c r="H30" s="37"/>
      <c r="I30" s="37"/>
      <c r="J30" s="37"/>
      <c r="K30" s="37"/>
      <c r="L30" s="54"/>
      <c r="S30" s="37"/>
      <c r="T30" s="37"/>
      <c r="U30" s="37"/>
      <c r="V30" s="37"/>
      <c r="W30" s="37"/>
      <c r="X30" s="37"/>
      <c r="Y30" s="37"/>
      <c r="Z30" s="37"/>
      <c r="AA30" s="37"/>
      <c r="AB30" s="37"/>
      <c r="AC30" s="37"/>
      <c r="AD30" s="37"/>
      <c r="AE30" s="37"/>
    </row>
    <row r="31" s="1" customFormat="1" ht="6.95" customHeight="1">
      <c r="A31" s="37"/>
      <c r="B31" s="38"/>
      <c r="C31" s="37"/>
      <c r="D31" s="89"/>
      <c r="E31" s="89"/>
      <c r="F31" s="89"/>
      <c r="G31" s="89"/>
      <c r="H31" s="89"/>
      <c r="I31" s="89"/>
      <c r="J31" s="89"/>
      <c r="K31" s="89"/>
      <c r="L31" s="54"/>
      <c r="S31" s="37"/>
      <c r="T31" s="37"/>
      <c r="U31" s="37"/>
      <c r="V31" s="37"/>
      <c r="W31" s="37"/>
      <c r="X31" s="37"/>
      <c r="Y31" s="37"/>
      <c r="Z31" s="37"/>
      <c r="AA31" s="37"/>
      <c r="AB31" s="37"/>
      <c r="AC31" s="37"/>
      <c r="AD31" s="37"/>
      <c r="AE31" s="37"/>
    </row>
    <row r="32" s="1" customFormat="1" ht="25.35" customHeight="1">
      <c r="A32" s="37"/>
      <c r="B32" s="38"/>
      <c r="C32" s="37"/>
      <c r="D32" s="135" t="s">
        <v>33</v>
      </c>
      <c r="E32" s="37"/>
      <c r="F32" s="37"/>
      <c r="G32" s="37"/>
      <c r="H32" s="37"/>
      <c r="I32" s="37"/>
      <c r="J32" s="95">
        <f>ROUND(J133, 2)</f>
        <v>2067486.5</v>
      </c>
      <c r="K32" s="37"/>
      <c r="L32" s="54"/>
      <c r="S32" s="37"/>
      <c r="T32" s="37"/>
      <c r="U32" s="37"/>
      <c r="V32" s="37"/>
      <c r="W32" s="37"/>
      <c r="X32" s="37"/>
      <c r="Y32" s="37"/>
      <c r="Z32" s="37"/>
      <c r="AA32" s="37"/>
      <c r="AB32" s="37"/>
      <c r="AC32" s="37"/>
      <c r="AD32" s="37"/>
      <c r="AE32" s="37"/>
    </row>
    <row r="33" s="1" customFormat="1" ht="6.95" customHeight="1">
      <c r="A33" s="37"/>
      <c r="B33" s="38"/>
      <c r="C33" s="37"/>
      <c r="D33" s="89"/>
      <c r="E33" s="89"/>
      <c r="F33" s="89"/>
      <c r="G33" s="89"/>
      <c r="H33" s="89"/>
      <c r="I33" s="89"/>
      <c r="J33" s="89"/>
      <c r="K33" s="89"/>
      <c r="L33" s="54"/>
      <c r="S33" s="37"/>
      <c r="T33" s="37"/>
      <c r="U33" s="37"/>
      <c r="V33" s="37"/>
      <c r="W33" s="37"/>
      <c r="X33" s="37"/>
      <c r="Y33" s="37"/>
      <c r="Z33" s="37"/>
      <c r="AA33" s="37"/>
      <c r="AB33" s="37"/>
      <c r="AC33" s="37"/>
      <c r="AD33" s="37"/>
      <c r="AE33" s="37"/>
    </row>
    <row r="34" s="1" customFormat="1" ht="14.45" customHeight="1">
      <c r="A34" s="37"/>
      <c r="B34" s="38"/>
      <c r="C34" s="37"/>
      <c r="D34" s="37"/>
      <c r="E34" s="37"/>
      <c r="F34" s="42" t="s">
        <v>35</v>
      </c>
      <c r="G34" s="37"/>
      <c r="H34" s="37"/>
      <c r="I34" s="42" t="s">
        <v>34</v>
      </c>
      <c r="J34" s="42" t="s">
        <v>36</v>
      </c>
      <c r="K34" s="37"/>
      <c r="L34" s="54"/>
      <c r="S34" s="37"/>
      <c r="T34" s="37"/>
      <c r="U34" s="37"/>
      <c r="V34" s="37"/>
      <c r="W34" s="37"/>
      <c r="X34" s="37"/>
      <c r="Y34" s="37"/>
      <c r="Z34" s="37"/>
      <c r="AA34" s="37"/>
      <c r="AB34" s="37"/>
      <c r="AC34" s="37"/>
      <c r="AD34" s="37"/>
      <c r="AE34" s="37"/>
    </row>
    <row r="35" s="1" customFormat="1" ht="14.45" customHeight="1">
      <c r="A35" s="37"/>
      <c r="B35" s="38"/>
      <c r="C35" s="37"/>
      <c r="D35" s="136" t="s">
        <v>37</v>
      </c>
      <c r="E35" s="31" t="s">
        <v>38</v>
      </c>
      <c r="F35" s="137">
        <f>ROUND((SUM(BE133:BE1411)),  2)</f>
        <v>2067486.5</v>
      </c>
      <c r="G35" s="37"/>
      <c r="H35" s="37"/>
      <c r="I35" s="138">
        <v>0.20999999999999999</v>
      </c>
      <c r="J35" s="137">
        <f>ROUND(((SUM(BE133:BE1411))*I35),  2)</f>
        <v>434172.16999999998</v>
      </c>
      <c r="K35" s="37"/>
      <c r="L35" s="54"/>
      <c r="S35" s="37"/>
      <c r="T35" s="37"/>
      <c r="U35" s="37"/>
      <c r="V35" s="37"/>
      <c r="W35" s="37"/>
      <c r="X35" s="37"/>
      <c r="Y35" s="37"/>
      <c r="Z35" s="37"/>
      <c r="AA35" s="37"/>
      <c r="AB35" s="37"/>
      <c r="AC35" s="37"/>
      <c r="AD35" s="37"/>
      <c r="AE35" s="37"/>
    </row>
    <row r="36" s="1" customFormat="1" ht="14.45" customHeight="1">
      <c r="A36" s="37"/>
      <c r="B36" s="38"/>
      <c r="C36" s="37"/>
      <c r="D36" s="37"/>
      <c r="E36" s="31" t="s">
        <v>39</v>
      </c>
      <c r="F36" s="137">
        <f>ROUND((SUM(BF133:BF1411)),  2)</f>
        <v>0</v>
      </c>
      <c r="G36" s="37"/>
      <c r="H36" s="37"/>
      <c r="I36" s="138">
        <v>0.14999999999999999</v>
      </c>
      <c r="J36" s="137">
        <f>ROUND(((SUM(BF133:BF1411))*I36),  2)</f>
        <v>0</v>
      </c>
      <c r="K36" s="37"/>
      <c r="L36" s="54"/>
      <c r="S36" s="37"/>
      <c r="T36" s="37"/>
      <c r="U36" s="37"/>
      <c r="V36" s="37"/>
      <c r="W36" s="37"/>
      <c r="X36" s="37"/>
      <c r="Y36" s="37"/>
      <c r="Z36" s="37"/>
      <c r="AA36" s="37"/>
      <c r="AB36" s="37"/>
      <c r="AC36" s="37"/>
      <c r="AD36" s="37"/>
      <c r="AE36" s="37"/>
    </row>
    <row r="37" hidden="1" s="1" customFormat="1" ht="14.45" customHeight="1">
      <c r="A37" s="37"/>
      <c r="B37" s="38"/>
      <c r="C37" s="37"/>
      <c r="D37" s="37"/>
      <c r="E37" s="31" t="s">
        <v>40</v>
      </c>
      <c r="F37" s="137">
        <f>ROUND((SUM(BG133:BG1411)),  2)</f>
        <v>0</v>
      </c>
      <c r="G37" s="37"/>
      <c r="H37" s="37"/>
      <c r="I37" s="138">
        <v>0.20999999999999999</v>
      </c>
      <c r="J37" s="137">
        <f>0</f>
        <v>0</v>
      </c>
      <c r="K37" s="37"/>
      <c r="L37" s="54"/>
      <c r="S37" s="37"/>
      <c r="T37" s="37"/>
      <c r="U37" s="37"/>
      <c r="V37" s="37"/>
      <c r="W37" s="37"/>
      <c r="X37" s="37"/>
      <c r="Y37" s="37"/>
      <c r="Z37" s="37"/>
      <c r="AA37" s="37"/>
      <c r="AB37" s="37"/>
      <c r="AC37" s="37"/>
      <c r="AD37" s="37"/>
      <c r="AE37" s="37"/>
    </row>
    <row r="38" hidden="1" s="1" customFormat="1" ht="14.45" customHeight="1">
      <c r="A38" s="37"/>
      <c r="B38" s="38"/>
      <c r="C38" s="37"/>
      <c r="D38" s="37"/>
      <c r="E38" s="31" t="s">
        <v>41</v>
      </c>
      <c r="F38" s="137">
        <f>ROUND((SUM(BH133:BH1411)),  2)</f>
        <v>0</v>
      </c>
      <c r="G38" s="37"/>
      <c r="H38" s="37"/>
      <c r="I38" s="138">
        <v>0.14999999999999999</v>
      </c>
      <c r="J38" s="137">
        <f>0</f>
        <v>0</v>
      </c>
      <c r="K38" s="37"/>
      <c r="L38" s="54"/>
      <c r="S38" s="37"/>
      <c r="T38" s="37"/>
      <c r="U38" s="37"/>
      <c r="V38" s="37"/>
      <c r="W38" s="37"/>
      <c r="X38" s="37"/>
      <c r="Y38" s="37"/>
      <c r="Z38" s="37"/>
      <c r="AA38" s="37"/>
      <c r="AB38" s="37"/>
      <c r="AC38" s="37"/>
      <c r="AD38" s="37"/>
      <c r="AE38" s="37"/>
    </row>
    <row r="39" hidden="1" s="1" customFormat="1" ht="14.45" customHeight="1">
      <c r="A39" s="37"/>
      <c r="B39" s="38"/>
      <c r="C39" s="37"/>
      <c r="D39" s="37"/>
      <c r="E39" s="31" t="s">
        <v>42</v>
      </c>
      <c r="F39" s="137">
        <f>ROUND((SUM(BI133:BI1411)),  2)</f>
        <v>0</v>
      </c>
      <c r="G39" s="37"/>
      <c r="H39" s="37"/>
      <c r="I39" s="138">
        <v>0</v>
      </c>
      <c r="J39" s="137">
        <f>0</f>
        <v>0</v>
      </c>
      <c r="K39" s="37"/>
      <c r="L39" s="54"/>
      <c r="S39" s="37"/>
      <c r="T39" s="37"/>
      <c r="U39" s="37"/>
      <c r="V39" s="37"/>
      <c r="W39" s="37"/>
      <c r="X39" s="37"/>
      <c r="Y39" s="37"/>
      <c r="Z39" s="37"/>
      <c r="AA39" s="37"/>
      <c r="AB39" s="37"/>
      <c r="AC39" s="37"/>
      <c r="AD39" s="37"/>
      <c r="AE39" s="37"/>
    </row>
    <row r="40" s="1" customFormat="1" ht="6.95" customHeight="1">
      <c r="A40" s="37"/>
      <c r="B40" s="38"/>
      <c r="C40" s="37"/>
      <c r="D40" s="37"/>
      <c r="E40" s="37"/>
      <c r="F40" s="37"/>
      <c r="G40" s="37"/>
      <c r="H40" s="37"/>
      <c r="I40" s="37"/>
      <c r="J40" s="37"/>
      <c r="K40" s="37"/>
      <c r="L40" s="54"/>
      <c r="S40" s="37"/>
      <c r="T40" s="37"/>
      <c r="U40" s="37"/>
      <c r="V40" s="37"/>
      <c r="W40" s="37"/>
      <c r="X40" s="37"/>
      <c r="Y40" s="37"/>
      <c r="Z40" s="37"/>
      <c r="AA40" s="37"/>
      <c r="AB40" s="37"/>
      <c r="AC40" s="37"/>
      <c r="AD40" s="37"/>
      <c r="AE40" s="37"/>
    </row>
    <row r="41" s="1" customFormat="1" ht="25.35" customHeight="1">
      <c r="A41" s="37"/>
      <c r="B41" s="38"/>
      <c r="C41" s="139"/>
      <c r="D41" s="140" t="s">
        <v>43</v>
      </c>
      <c r="E41" s="80"/>
      <c r="F41" s="80"/>
      <c r="G41" s="141" t="s">
        <v>44</v>
      </c>
      <c r="H41" s="142" t="s">
        <v>45</v>
      </c>
      <c r="I41" s="80"/>
      <c r="J41" s="143">
        <f>SUM(J32:J39)</f>
        <v>2501658.6699999999</v>
      </c>
      <c r="K41" s="144"/>
      <c r="L41" s="54"/>
      <c r="S41" s="37"/>
      <c r="T41" s="37"/>
      <c r="U41" s="37"/>
      <c r="V41" s="37"/>
      <c r="W41" s="37"/>
      <c r="X41" s="37"/>
      <c r="Y41" s="37"/>
      <c r="Z41" s="37"/>
      <c r="AA41" s="37"/>
      <c r="AB41" s="37"/>
      <c r="AC41" s="37"/>
      <c r="AD41" s="37"/>
      <c r="AE41" s="37"/>
    </row>
    <row r="42" s="1" customFormat="1" ht="14.45" customHeight="1">
      <c r="A42" s="37"/>
      <c r="B42" s="38"/>
      <c r="C42" s="37"/>
      <c r="D42" s="37"/>
      <c r="E42" s="37"/>
      <c r="F42" s="37"/>
      <c r="G42" s="37"/>
      <c r="H42" s="37"/>
      <c r="I42" s="37"/>
      <c r="J42" s="37"/>
      <c r="K42" s="37"/>
      <c r="L42" s="54"/>
      <c r="S42" s="37"/>
      <c r="T42" s="37"/>
      <c r="U42" s="37"/>
      <c r="V42" s="37"/>
      <c r="W42" s="37"/>
      <c r="X42" s="37"/>
      <c r="Y42" s="37"/>
      <c r="Z42" s="37"/>
      <c r="AA42" s="37"/>
      <c r="AB42" s="37"/>
      <c r="AC42" s="37"/>
      <c r="AD42" s="37"/>
      <c r="AE42" s="37"/>
    </row>
    <row r="43" ht="14.45" customHeight="1">
      <c r="B43" s="21"/>
      <c r="L43" s="21"/>
    </row>
    <row r="44" ht="14.45" customHeight="1">
      <c r="B44" s="21"/>
      <c r="L44" s="21"/>
    </row>
    <row r="45" ht="14.45" customHeight="1">
      <c r="B45" s="21"/>
      <c r="L45" s="21"/>
    </row>
    <row r="46" ht="14.45" customHeight="1">
      <c r="B46" s="21"/>
      <c r="L46" s="21"/>
    </row>
    <row r="47" ht="14.45" customHeight="1">
      <c r="B47" s="21"/>
      <c r="L47" s="21"/>
    </row>
    <row r="48" ht="14.45" customHeight="1">
      <c r="B48" s="21"/>
      <c r="L48" s="21"/>
    </row>
    <row r="49" ht="14.45" customHeight="1">
      <c r="B49" s="21"/>
      <c r="L49" s="21"/>
    </row>
    <row r="50" s="1" customFormat="1" ht="14.45" customHeight="1">
      <c r="B50" s="54"/>
      <c r="D50" s="55" t="s">
        <v>46</v>
      </c>
      <c r="E50" s="56"/>
      <c r="F50" s="56"/>
      <c r="G50" s="55" t="s">
        <v>47</v>
      </c>
      <c r="H50" s="56"/>
      <c r="I50" s="56"/>
      <c r="J50" s="56"/>
      <c r="K50" s="56"/>
      <c r="L50" s="5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1" customFormat="1" ht="12.75">
      <c r="A61" s="37"/>
      <c r="B61" s="38"/>
      <c r="C61" s="37"/>
      <c r="D61" s="57" t="s">
        <v>48</v>
      </c>
      <c r="E61" s="40"/>
      <c r="F61" s="145" t="s">
        <v>49</v>
      </c>
      <c r="G61" s="57" t="s">
        <v>48</v>
      </c>
      <c r="H61" s="40"/>
      <c r="I61" s="40"/>
      <c r="J61" s="146" t="s">
        <v>49</v>
      </c>
      <c r="K61" s="40"/>
      <c r="L61" s="54"/>
      <c r="S61" s="37"/>
      <c r="T61" s="37"/>
      <c r="U61" s="37"/>
      <c r="V61" s="37"/>
      <c r="W61" s="37"/>
      <c r="X61" s="37"/>
      <c r="Y61" s="37"/>
      <c r="Z61" s="37"/>
      <c r="AA61" s="37"/>
      <c r="AB61" s="37"/>
      <c r="AC61" s="37"/>
      <c r="AD61" s="37"/>
      <c r="AE61" s="37"/>
    </row>
    <row r="62">
      <c r="B62" s="21"/>
      <c r="L62" s="21"/>
    </row>
    <row r="63">
      <c r="B63" s="21"/>
      <c r="L63" s="21"/>
    </row>
    <row r="64">
      <c r="B64" s="21"/>
      <c r="L64" s="21"/>
    </row>
    <row r="65" s="1" customFormat="1" ht="12.75">
      <c r="A65" s="37"/>
      <c r="B65" s="38"/>
      <c r="C65" s="37"/>
      <c r="D65" s="55" t="s">
        <v>50</v>
      </c>
      <c r="E65" s="58"/>
      <c r="F65" s="58"/>
      <c r="G65" s="55" t="s">
        <v>51</v>
      </c>
      <c r="H65" s="58"/>
      <c r="I65" s="58"/>
      <c r="J65" s="58"/>
      <c r="K65" s="58"/>
      <c r="L65" s="54"/>
      <c r="S65" s="37"/>
      <c r="T65" s="37"/>
      <c r="U65" s="37"/>
      <c r="V65" s="37"/>
      <c r="W65" s="37"/>
      <c r="X65" s="37"/>
      <c r="Y65" s="37"/>
      <c r="Z65" s="37"/>
      <c r="AA65" s="37"/>
      <c r="AB65" s="37"/>
      <c r="AC65" s="37"/>
      <c r="AD65" s="37"/>
      <c r="AE65" s="37"/>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1" customFormat="1" ht="12.75">
      <c r="A76" s="37"/>
      <c r="B76" s="38"/>
      <c r="C76" s="37"/>
      <c r="D76" s="57" t="s">
        <v>48</v>
      </c>
      <c r="E76" s="40"/>
      <c r="F76" s="145" t="s">
        <v>49</v>
      </c>
      <c r="G76" s="57" t="s">
        <v>48</v>
      </c>
      <c r="H76" s="40"/>
      <c r="I76" s="40"/>
      <c r="J76" s="146" t="s">
        <v>49</v>
      </c>
      <c r="K76" s="40"/>
      <c r="L76" s="54"/>
      <c r="S76" s="37"/>
      <c r="T76" s="37"/>
      <c r="U76" s="37"/>
      <c r="V76" s="37"/>
      <c r="W76" s="37"/>
      <c r="X76" s="37"/>
      <c r="Y76" s="37"/>
      <c r="Z76" s="37"/>
      <c r="AA76" s="37"/>
      <c r="AB76" s="37"/>
      <c r="AC76" s="37"/>
      <c r="AD76" s="37"/>
      <c r="AE76" s="37"/>
    </row>
    <row r="77" s="1" customFormat="1" ht="14.45" customHeight="1">
      <c r="A77" s="37"/>
      <c r="B77" s="59"/>
      <c r="C77" s="60"/>
      <c r="D77" s="60"/>
      <c r="E77" s="60"/>
      <c r="F77" s="60"/>
      <c r="G77" s="60"/>
      <c r="H77" s="60"/>
      <c r="I77" s="60"/>
      <c r="J77" s="60"/>
      <c r="K77" s="60"/>
      <c r="L77" s="54"/>
      <c r="S77" s="37"/>
      <c r="T77" s="37"/>
      <c r="U77" s="37"/>
      <c r="V77" s="37"/>
      <c r="W77" s="37"/>
      <c r="X77" s="37"/>
      <c r="Y77" s="37"/>
      <c r="Z77" s="37"/>
      <c r="AA77" s="37"/>
      <c r="AB77" s="37"/>
      <c r="AC77" s="37"/>
      <c r="AD77" s="37"/>
      <c r="AE77" s="37"/>
    </row>
    <row r="81" s="1" customFormat="1" ht="6.95" customHeight="1">
      <c r="A81" s="37"/>
      <c r="B81" s="61"/>
      <c r="C81" s="62"/>
      <c r="D81" s="62"/>
      <c r="E81" s="62"/>
      <c r="F81" s="62"/>
      <c r="G81" s="62"/>
      <c r="H81" s="62"/>
      <c r="I81" s="62"/>
      <c r="J81" s="62"/>
      <c r="K81" s="62"/>
      <c r="L81" s="54"/>
      <c r="S81" s="37"/>
      <c r="T81" s="37"/>
      <c r="U81" s="37"/>
      <c r="V81" s="37"/>
      <c r="W81" s="37"/>
      <c r="X81" s="37"/>
      <c r="Y81" s="37"/>
      <c r="Z81" s="37"/>
      <c r="AA81" s="37"/>
      <c r="AB81" s="37"/>
      <c r="AC81" s="37"/>
      <c r="AD81" s="37"/>
      <c r="AE81" s="37"/>
    </row>
    <row r="82" s="1" customFormat="1" ht="24.95" customHeight="1">
      <c r="A82" s="37"/>
      <c r="B82" s="38"/>
      <c r="C82" s="22" t="s">
        <v>162</v>
      </c>
      <c r="D82" s="37"/>
      <c r="E82" s="37"/>
      <c r="F82" s="37"/>
      <c r="G82" s="37"/>
      <c r="H82" s="37"/>
      <c r="I82" s="37"/>
      <c r="J82" s="37"/>
      <c r="K82" s="37"/>
      <c r="L82" s="54"/>
      <c r="S82" s="37"/>
      <c r="T82" s="37"/>
      <c r="U82" s="37"/>
      <c r="V82" s="37"/>
      <c r="W82" s="37"/>
      <c r="X82" s="37"/>
      <c r="Y82" s="37"/>
      <c r="Z82" s="37"/>
      <c r="AA82" s="37"/>
      <c r="AB82" s="37"/>
      <c r="AC82" s="37"/>
      <c r="AD82" s="37"/>
      <c r="AE82" s="37"/>
    </row>
    <row r="83" s="1" customFormat="1" ht="6.95" customHeight="1">
      <c r="A83" s="37"/>
      <c r="B83" s="38"/>
      <c r="C83" s="37"/>
      <c r="D83" s="37"/>
      <c r="E83" s="37"/>
      <c r="F83" s="37"/>
      <c r="G83" s="37"/>
      <c r="H83" s="37"/>
      <c r="I83" s="37"/>
      <c r="J83" s="37"/>
      <c r="K83" s="37"/>
      <c r="L83" s="54"/>
      <c r="S83" s="37"/>
      <c r="T83" s="37"/>
      <c r="U83" s="37"/>
      <c r="V83" s="37"/>
      <c r="W83" s="37"/>
      <c r="X83" s="37"/>
      <c r="Y83" s="37"/>
      <c r="Z83" s="37"/>
      <c r="AA83" s="37"/>
      <c r="AB83" s="37"/>
      <c r="AC83" s="37"/>
      <c r="AD83" s="37"/>
      <c r="AE83" s="37"/>
    </row>
    <row r="84" s="1" customFormat="1" ht="12" customHeight="1">
      <c r="A84" s="37"/>
      <c r="B84" s="38"/>
      <c r="C84" s="31" t="s">
        <v>16</v>
      </c>
      <c r="D84" s="37"/>
      <c r="E84" s="37"/>
      <c r="F84" s="37"/>
      <c r="G84" s="37"/>
      <c r="H84" s="37"/>
      <c r="I84" s="37"/>
      <c r="J84" s="37"/>
      <c r="K84" s="37"/>
      <c r="L84" s="54"/>
      <c r="S84" s="37"/>
      <c r="T84" s="37"/>
      <c r="U84" s="37"/>
      <c r="V84" s="37"/>
      <c r="W84" s="37"/>
      <c r="X84" s="37"/>
      <c r="Y84" s="37"/>
      <c r="Z84" s="37"/>
      <c r="AA84" s="37"/>
      <c r="AB84" s="37"/>
      <c r="AC84" s="37"/>
      <c r="AD84" s="37"/>
      <c r="AE84" s="37"/>
    </row>
    <row r="85" s="1" customFormat="1" ht="16.5" customHeight="1">
      <c r="A85" s="37"/>
      <c r="B85" s="38"/>
      <c r="C85" s="37"/>
      <c r="D85" s="37"/>
      <c r="E85" s="131" t="str">
        <f>E7</f>
        <v>Radiologie Olomouc</v>
      </c>
      <c r="F85" s="31"/>
      <c r="G85" s="31"/>
      <c r="H85" s="31"/>
      <c r="I85" s="37"/>
      <c r="J85" s="37"/>
      <c r="K85" s="37"/>
      <c r="L85" s="54"/>
      <c r="S85" s="37"/>
      <c r="T85" s="37"/>
      <c r="U85" s="37"/>
      <c r="V85" s="37"/>
      <c r="W85" s="37"/>
      <c r="X85" s="37"/>
      <c r="Y85" s="37"/>
      <c r="Z85" s="37"/>
      <c r="AA85" s="37"/>
      <c r="AB85" s="37"/>
      <c r="AC85" s="37"/>
      <c r="AD85" s="37"/>
      <c r="AE85" s="37"/>
    </row>
    <row r="86" ht="12" customHeight="1">
      <c r="B86" s="21"/>
      <c r="C86" s="31" t="s">
        <v>158</v>
      </c>
      <c r="L86" s="21"/>
    </row>
    <row r="87" s="1" customFormat="1" ht="16.5" customHeight="1">
      <c r="A87" s="37"/>
      <c r="B87" s="38"/>
      <c r="C87" s="37"/>
      <c r="D87" s="37"/>
      <c r="E87" s="131" t="s">
        <v>159</v>
      </c>
      <c r="F87" s="37"/>
      <c r="G87" s="37"/>
      <c r="H87" s="37"/>
      <c r="I87" s="37"/>
      <c r="J87" s="37"/>
      <c r="K87" s="37"/>
      <c r="L87" s="54"/>
      <c r="S87" s="37"/>
      <c r="T87" s="37"/>
      <c r="U87" s="37"/>
      <c r="V87" s="37"/>
      <c r="W87" s="37"/>
      <c r="X87" s="37"/>
      <c r="Y87" s="37"/>
      <c r="Z87" s="37"/>
      <c r="AA87" s="37"/>
      <c r="AB87" s="37"/>
      <c r="AC87" s="37"/>
      <c r="AD87" s="37"/>
      <c r="AE87" s="37"/>
    </row>
    <row r="88" s="1" customFormat="1" ht="12" customHeight="1">
      <c r="A88" s="37"/>
      <c r="B88" s="38"/>
      <c r="C88" s="31" t="s">
        <v>160</v>
      </c>
      <c r="D88" s="37"/>
      <c r="E88" s="37"/>
      <c r="F88" s="37"/>
      <c r="G88" s="37"/>
      <c r="H88" s="37"/>
      <c r="I88" s="37"/>
      <c r="J88" s="37"/>
      <c r="K88" s="37"/>
      <c r="L88" s="54"/>
      <c r="S88" s="37"/>
      <c r="T88" s="37"/>
      <c r="U88" s="37"/>
      <c r="V88" s="37"/>
      <c r="W88" s="37"/>
      <c r="X88" s="37"/>
      <c r="Y88" s="37"/>
      <c r="Z88" s="37"/>
      <c r="AA88" s="37"/>
      <c r="AB88" s="37"/>
      <c r="AC88" s="37"/>
      <c r="AD88" s="37"/>
      <c r="AE88" s="37"/>
    </row>
    <row r="89" s="1" customFormat="1" ht="16.5" customHeight="1">
      <c r="A89" s="37"/>
      <c r="B89" s="38"/>
      <c r="C89" s="37"/>
      <c r="D89" s="37"/>
      <c r="E89" s="66" t="str">
        <f>E11</f>
        <v>B01 - Bourací práce</v>
      </c>
      <c r="F89" s="37"/>
      <c r="G89" s="37"/>
      <c r="H89" s="37"/>
      <c r="I89" s="37"/>
      <c r="J89" s="37"/>
      <c r="K89" s="37"/>
      <c r="L89" s="54"/>
      <c r="S89" s="37"/>
      <c r="T89" s="37"/>
      <c r="U89" s="37"/>
      <c r="V89" s="37"/>
      <c r="W89" s="37"/>
      <c r="X89" s="37"/>
      <c r="Y89" s="37"/>
      <c r="Z89" s="37"/>
      <c r="AA89" s="37"/>
      <c r="AB89" s="37"/>
      <c r="AC89" s="37"/>
      <c r="AD89" s="37"/>
      <c r="AE89" s="37"/>
    </row>
    <row r="90" s="1" customFormat="1" ht="6.95" customHeight="1">
      <c r="A90" s="37"/>
      <c r="B90" s="38"/>
      <c r="C90" s="37"/>
      <c r="D90" s="37"/>
      <c r="E90" s="37"/>
      <c r="F90" s="37"/>
      <c r="G90" s="37"/>
      <c r="H90" s="37"/>
      <c r="I90" s="37"/>
      <c r="J90" s="37"/>
      <c r="K90" s="37"/>
      <c r="L90" s="54"/>
      <c r="S90" s="37"/>
      <c r="T90" s="37"/>
      <c r="U90" s="37"/>
      <c r="V90" s="37"/>
      <c r="W90" s="37"/>
      <c r="X90" s="37"/>
      <c r="Y90" s="37"/>
      <c r="Z90" s="37"/>
      <c r="AA90" s="37"/>
      <c r="AB90" s="37"/>
      <c r="AC90" s="37"/>
      <c r="AD90" s="37"/>
      <c r="AE90" s="37"/>
    </row>
    <row r="91" s="1" customFormat="1" ht="12" customHeight="1">
      <c r="A91" s="37"/>
      <c r="B91" s="38"/>
      <c r="C91" s="31" t="s">
        <v>20</v>
      </c>
      <c r="D91" s="37"/>
      <c r="E91" s="37"/>
      <c r="F91" s="26" t="str">
        <f>F14</f>
        <v xml:space="preserve"> </v>
      </c>
      <c r="G91" s="37"/>
      <c r="H91" s="37"/>
      <c r="I91" s="31" t="s">
        <v>22</v>
      </c>
      <c r="J91" s="68" t="str">
        <f>IF(J14="","",J14)</f>
        <v>24. 3. 2020</v>
      </c>
      <c r="K91" s="37"/>
      <c r="L91" s="54"/>
      <c r="S91" s="37"/>
      <c r="T91" s="37"/>
      <c r="U91" s="37"/>
      <c r="V91" s="37"/>
      <c r="W91" s="37"/>
      <c r="X91" s="37"/>
      <c r="Y91" s="37"/>
      <c r="Z91" s="37"/>
      <c r="AA91" s="37"/>
      <c r="AB91" s="37"/>
      <c r="AC91" s="37"/>
      <c r="AD91" s="37"/>
      <c r="AE91" s="37"/>
    </row>
    <row r="92" s="1" customFormat="1" ht="6.95" customHeight="1">
      <c r="A92" s="37"/>
      <c r="B92" s="38"/>
      <c r="C92" s="37"/>
      <c r="D92" s="37"/>
      <c r="E92" s="37"/>
      <c r="F92" s="37"/>
      <c r="G92" s="37"/>
      <c r="H92" s="37"/>
      <c r="I92" s="37"/>
      <c r="J92" s="37"/>
      <c r="K92" s="37"/>
      <c r="L92" s="54"/>
      <c r="S92" s="37"/>
      <c r="T92" s="37"/>
      <c r="U92" s="37"/>
      <c r="V92" s="37"/>
      <c r="W92" s="37"/>
      <c r="X92" s="37"/>
      <c r="Y92" s="37"/>
      <c r="Z92" s="37"/>
      <c r="AA92" s="37"/>
      <c r="AB92" s="37"/>
      <c r="AC92" s="37"/>
      <c r="AD92" s="37"/>
      <c r="AE92" s="37"/>
    </row>
    <row r="93" s="1" customFormat="1" ht="15.2" customHeight="1">
      <c r="A93" s="37"/>
      <c r="B93" s="38"/>
      <c r="C93" s="31" t="s">
        <v>24</v>
      </c>
      <c r="D93" s="37"/>
      <c r="E93" s="37"/>
      <c r="F93" s="26" t="str">
        <f>E17</f>
        <v xml:space="preserve"> </v>
      </c>
      <c r="G93" s="37"/>
      <c r="H93" s="37"/>
      <c r="I93" s="31" t="s">
        <v>29</v>
      </c>
      <c r="J93" s="35" t="str">
        <f>E23</f>
        <v xml:space="preserve"> </v>
      </c>
      <c r="K93" s="37"/>
      <c r="L93" s="54"/>
      <c r="S93" s="37"/>
      <c r="T93" s="37"/>
      <c r="U93" s="37"/>
      <c r="V93" s="37"/>
      <c r="W93" s="37"/>
      <c r="X93" s="37"/>
      <c r="Y93" s="37"/>
      <c r="Z93" s="37"/>
      <c r="AA93" s="37"/>
      <c r="AB93" s="37"/>
      <c r="AC93" s="37"/>
      <c r="AD93" s="37"/>
      <c r="AE93" s="37"/>
    </row>
    <row r="94" s="1" customFormat="1" ht="15.2" customHeight="1">
      <c r="A94" s="37"/>
      <c r="B94" s="38"/>
      <c r="C94" s="31" t="s">
        <v>27</v>
      </c>
      <c r="D94" s="37"/>
      <c r="E94" s="37"/>
      <c r="F94" s="26" t="str">
        <f>IF(E20="","",E20)</f>
        <v>Vyplň údaj</v>
      </c>
      <c r="G94" s="37"/>
      <c r="H94" s="37"/>
      <c r="I94" s="31" t="s">
        <v>31</v>
      </c>
      <c r="J94" s="35" t="str">
        <f>E26</f>
        <v xml:space="preserve"> </v>
      </c>
      <c r="K94" s="37"/>
      <c r="L94" s="54"/>
      <c r="S94" s="37"/>
      <c r="T94" s="37"/>
      <c r="U94" s="37"/>
      <c r="V94" s="37"/>
      <c r="W94" s="37"/>
      <c r="X94" s="37"/>
      <c r="Y94" s="37"/>
      <c r="Z94" s="37"/>
      <c r="AA94" s="37"/>
      <c r="AB94" s="37"/>
      <c r="AC94" s="37"/>
      <c r="AD94" s="37"/>
      <c r="AE94" s="37"/>
    </row>
    <row r="95" s="1" customFormat="1" ht="10.35" customHeight="1">
      <c r="A95" s="37"/>
      <c r="B95" s="38"/>
      <c r="C95" s="37"/>
      <c r="D95" s="37"/>
      <c r="E95" s="37"/>
      <c r="F95" s="37"/>
      <c r="G95" s="37"/>
      <c r="H95" s="37"/>
      <c r="I95" s="37"/>
      <c r="J95" s="37"/>
      <c r="K95" s="37"/>
      <c r="L95" s="54"/>
      <c r="S95" s="37"/>
      <c r="T95" s="37"/>
      <c r="U95" s="37"/>
      <c r="V95" s="37"/>
      <c r="W95" s="37"/>
      <c r="X95" s="37"/>
      <c r="Y95" s="37"/>
      <c r="Z95" s="37"/>
      <c r="AA95" s="37"/>
      <c r="AB95" s="37"/>
      <c r="AC95" s="37"/>
      <c r="AD95" s="37"/>
      <c r="AE95" s="37"/>
    </row>
    <row r="96" s="1" customFormat="1" ht="29.25" customHeight="1">
      <c r="A96" s="37"/>
      <c r="B96" s="38"/>
      <c r="C96" s="147" t="s">
        <v>163</v>
      </c>
      <c r="D96" s="139"/>
      <c r="E96" s="139"/>
      <c r="F96" s="139"/>
      <c r="G96" s="139"/>
      <c r="H96" s="139"/>
      <c r="I96" s="139"/>
      <c r="J96" s="148" t="s">
        <v>164</v>
      </c>
      <c r="K96" s="139"/>
      <c r="L96" s="54"/>
      <c r="S96" s="37"/>
      <c r="T96" s="37"/>
      <c r="U96" s="37"/>
      <c r="V96" s="37"/>
      <c r="W96" s="37"/>
      <c r="X96" s="37"/>
      <c r="Y96" s="37"/>
      <c r="Z96" s="37"/>
      <c r="AA96" s="37"/>
      <c r="AB96" s="37"/>
      <c r="AC96" s="37"/>
      <c r="AD96" s="37"/>
      <c r="AE96" s="37"/>
    </row>
    <row r="97" s="1" customFormat="1" ht="10.35" customHeight="1">
      <c r="A97" s="37"/>
      <c r="B97" s="38"/>
      <c r="C97" s="37"/>
      <c r="D97" s="37"/>
      <c r="E97" s="37"/>
      <c r="F97" s="37"/>
      <c r="G97" s="37"/>
      <c r="H97" s="37"/>
      <c r="I97" s="37"/>
      <c r="J97" s="37"/>
      <c r="K97" s="37"/>
      <c r="L97" s="54"/>
      <c r="S97" s="37"/>
      <c r="T97" s="37"/>
      <c r="U97" s="37"/>
      <c r="V97" s="37"/>
      <c r="W97" s="37"/>
      <c r="X97" s="37"/>
      <c r="Y97" s="37"/>
      <c r="Z97" s="37"/>
      <c r="AA97" s="37"/>
      <c r="AB97" s="37"/>
      <c r="AC97" s="37"/>
      <c r="AD97" s="37"/>
      <c r="AE97" s="37"/>
    </row>
    <row r="98" s="1" customFormat="1" ht="22.9" customHeight="1">
      <c r="A98" s="37"/>
      <c r="B98" s="38"/>
      <c r="C98" s="149" t="s">
        <v>165</v>
      </c>
      <c r="D98" s="37"/>
      <c r="E98" s="37"/>
      <c r="F98" s="37"/>
      <c r="G98" s="37"/>
      <c r="H98" s="37"/>
      <c r="I98" s="37"/>
      <c r="J98" s="95">
        <f>J133</f>
        <v>2067486.5</v>
      </c>
      <c r="K98" s="37"/>
      <c r="L98" s="54"/>
      <c r="S98" s="37"/>
      <c r="T98" s="37"/>
      <c r="U98" s="37"/>
      <c r="V98" s="37"/>
      <c r="W98" s="37"/>
      <c r="X98" s="37"/>
      <c r="Y98" s="37"/>
      <c r="Z98" s="37"/>
      <c r="AA98" s="37"/>
      <c r="AB98" s="37"/>
      <c r="AC98" s="37"/>
      <c r="AD98" s="37"/>
      <c r="AE98" s="37"/>
      <c r="AU98" s="18" t="s">
        <v>166</v>
      </c>
    </row>
    <row r="99" s="8" customFormat="1" ht="24.95" customHeight="1">
      <c r="B99" s="150"/>
      <c r="D99" s="151" t="s">
        <v>167</v>
      </c>
      <c r="E99" s="152"/>
      <c r="F99" s="152"/>
      <c r="G99" s="152"/>
      <c r="H99" s="152"/>
      <c r="I99" s="152"/>
      <c r="J99" s="153">
        <f>J134</f>
        <v>1107645.1599999999</v>
      </c>
      <c r="L99" s="150"/>
    </row>
    <row r="100" s="9" customFormat="1" ht="19.9" customHeight="1">
      <c r="B100" s="154"/>
      <c r="D100" s="155" t="s">
        <v>172</v>
      </c>
      <c r="E100" s="156"/>
      <c r="F100" s="156"/>
      <c r="G100" s="156"/>
      <c r="H100" s="156"/>
      <c r="I100" s="156"/>
      <c r="J100" s="157">
        <f>J135</f>
        <v>468339.54999999999</v>
      </c>
      <c r="L100" s="154"/>
    </row>
    <row r="101" s="9" customFormat="1" ht="19.9" customHeight="1">
      <c r="B101" s="154"/>
      <c r="D101" s="155" t="s">
        <v>2111</v>
      </c>
      <c r="E101" s="156"/>
      <c r="F101" s="156"/>
      <c r="G101" s="156"/>
      <c r="H101" s="156"/>
      <c r="I101" s="156"/>
      <c r="J101" s="157">
        <f>J487</f>
        <v>639305.60999999999</v>
      </c>
      <c r="L101" s="154"/>
    </row>
    <row r="102" s="9" customFormat="1" ht="14.85" customHeight="1">
      <c r="B102" s="154"/>
      <c r="D102" s="155" t="s">
        <v>2112</v>
      </c>
      <c r="E102" s="156"/>
      <c r="F102" s="156"/>
      <c r="G102" s="156"/>
      <c r="H102" s="156"/>
      <c r="I102" s="156"/>
      <c r="J102" s="157">
        <f>J605</f>
        <v>551330.60999999999</v>
      </c>
      <c r="L102" s="154"/>
    </row>
    <row r="103" s="8" customFormat="1" ht="24.95" customHeight="1">
      <c r="B103" s="150"/>
      <c r="D103" s="151" t="s">
        <v>174</v>
      </c>
      <c r="E103" s="152"/>
      <c r="F103" s="152"/>
      <c r="G103" s="152"/>
      <c r="H103" s="152"/>
      <c r="I103" s="152"/>
      <c r="J103" s="153">
        <f>J611</f>
        <v>900681.34000000008</v>
      </c>
      <c r="L103" s="150"/>
    </row>
    <row r="104" s="9" customFormat="1" ht="19.9" customHeight="1">
      <c r="B104" s="154"/>
      <c r="D104" s="155" t="s">
        <v>177</v>
      </c>
      <c r="E104" s="156"/>
      <c r="F104" s="156"/>
      <c r="G104" s="156"/>
      <c r="H104" s="156"/>
      <c r="I104" s="156"/>
      <c r="J104" s="157">
        <f>J612</f>
        <v>425</v>
      </c>
      <c r="L104" s="154"/>
    </row>
    <row r="105" s="9" customFormat="1" ht="19.9" customHeight="1">
      <c r="B105" s="154"/>
      <c r="D105" s="155" t="s">
        <v>2113</v>
      </c>
      <c r="E105" s="156"/>
      <c r="F105" s="156"/>
      <c r="G105" s="156"/>
      <c r="H105" s="156"/>
      <c r="I105" s="156"/>
      <c r="J105" s="157">
        <f>J618</f>
        <v>5865</v>
      </c>
      <c r="L105" s="154"/>
    </row>
    <row r="106" s="9" customFormat="1" ht="19.9" customHeight="1">
      <c r="B106" s="154"/>
      <c r="D106" s="155" t="s">
        <v>180</v>
      </c>
      <c r="E106" s="156"/>
      <c r="F106" s="156"/>
      <c r="G106" s="156"/>
      <c r="H106" s="156"/>
      <c r="I106" s="156"/>
      <c r="J106" s="157">
        <f>J626</f>
        <v>277045.39000000001</v>
      </c>
      <c r="L106" s="154"/>
    </row>
    <row r="107" s="9" customFormat="1" ht="19.9" customHeight="1">
      <c r="B107" s="154"/>
      <c r="D107" s="155" t="s">
        <v>181</v>
      </c>
      <c r="E107" s="156"/>
      <c r="F107" s="156"/>
      <c r="G107" s="156"/>
      <c r="H107" s="156"/>
      <c r="I107" s="156"/>
      <c r="J107" s="157">
        <f>J816</f>
        <v>146352.28</v>
      </c>
      <c r="L107" s="154"/>
    </row>
    <row r="108" s="9" customFormat="1" ht="19.9" customHeight="1">
      <c r="B108" s="154"/>
      <c r="D108" s="155" t="s">
        <v>182</v>
      </c>
      <c r="E108" s="156"/>
      <c r="F108" s="156"/>
      <c r="G108" s="156"/>
      <c r="H108" s="156"/>
      <c r="I108" s="156"/>
      <c r="J108" s="157">
        <f>J862</f>
        <v>233823.95999999999</v>
      </c>
      <c r="L108" s="154"/>
    </row>
    <row r="109" s="9" customFormat="1" ht="19.9" customHeight="1">
      <c r="B109" s="154"/>
      <c r="D109" s="155" t="s">
        <v>185</v>
      </c>
      <c r="E109" s="156"/>
      <c r="F109" s="156"/>
      <c r="G109" s="156"/>
      <c r="H109" s="156"/>
      <c r="I109" s="156"/>
      <c r="J109" s="157">
        <f>J925</f>
        <v>122005.91</v>
      </c>
      <c r="L109" s="154"/>
    </row>
    <row r="110" s="9" customFormat="1" ht="19.9" customHeight="1">
      <c r="B110" s="154"/>
      <c r="D110" s="155" t="s">
        <v>188</v>
      </c>
      <c r="E110" s="156"/>
      <c r="F110" s="156"/>
      <c r="G110" s="156"/>
      <c r="H110" s="156"/>
      <c r="I110" s="156"/>
      <c r="J110" s="157">
        <f>J1059</f>
        <v>115163.8</v>
      </c>
      <c r="L110" s="154"/>
    </row>
    <row r="111" s="8" customFormat="1" ht="24.95" customHeight="1">
      <c r="B111" s="150"/>
      <c r="D111" s="151" t="s">
        <v>2114</v>
      </c>
      <c r="E111" s="152"/>
      <c r="F111" s="152"/>
      <c r="G111" s="152"/>
      <c r="H111" s="152"/>
      <c r="I111" s="152"/>
      <c r="J111" s="153">
        <f>J1407</f>
        <v>59160</v>
      </c>
      <c r="L111" s="150"/>
    </row>
    <row r="112" s="1" customFormat="1" ht="21.75" customHeight="1">
      <c r="A112" s="37"/>
      <c r="B112" s="38"/>
      <c r="C112" s="37"/>
      <c r="D112" s="37"/>
      <c r="E112" s="37"/>
      <c r="F112" s="37"/>
      <c r="G112" s="37"/>
      <c r="H112" s="37"/>
      <c r="I112" s="37"/>
      <c r="J112" s="37"/>
      <c r="K112" s="37"/>
      <c r="L112" s="54"/>
      <c r="S112" s="37"/>
      <c r="T112" s="37"/>
      <c r="U112" s="37"/>
      <c r="V112" s="37"/>
      <c r="W112" s="37"/>
      <c r="X112" s="37"/>
      <c r="Y112" s="37"/>
      <c r="Z112" s="37"/>
      <c r="AA112" s="37"/>
      <c r="AB112" s="37"/>
      <c r="AC112" s="37"/>
      <c r="AD112" s="37"/>
      <c r="AE112" s="37"/>
    </row>
    <row r="113" s="1" customFormat="1" ht="6.95" customHeight="1">
      <c r="A113" s="37"/>
      <c r="B113" s="59"/>
      <c r="C113" s="60"/>
      <c r="D113" s="60"/>
      <c r="E113" s="60"/>
      <c r="F113" s="60"/>
      <c r="G113" s="60"/>
      <c r="H113" s="60"/>
      <c r="I113" s="60"/>
      <c r="J113" s="60"/>
      <c r="K113" s="60"/>
      <c r="L113" s="54"/>
      <c r="S113" s="37"/>
      <c r="T113" s="37"/>
      <c r="U113" s="37"/>
      <c r="V113" s="37"/>
      <c r="W113" s="37"/>
      <c r="X113" s="37"/>
      <c r="Y113" s="37"/>
      <c r="Z113" s="37"/>
      <c r="AA113" s="37"/>
      <c r="AB113" s="37"/>
      <c r="AC113" s="37"/>
      <c r="AD113" s="37"/>
      <c r="AE113" s="37"/>
    </row>
    <row r="117" s="1" customFormat="1" ht="6.95" customHeight="1">
      <c r="A117" s="37"/>
      <c r="B117" s="61"/>
      <c r="C117" s="62"/>
      <c r="D117" s="62"/>
      <c r="E117" s="62"/>
      <c r="F117" s="62"/>
      <c r="G117" s="62"/>
      <c r="H117" s="62"/>
      <c r="I117" s="62"/>
      <c r="J117" s="62"/>
      <c r="K117" s="62"/>
      <c r="L117" s="54"/>
      <c r="S117" s="37"/>
      <c r="T117" s="37"/>
      <c r="U117" s="37"/>
      <c r="V117" s="37"/>
      <c r="W117" s="37"/>
      <c r="X117" s="37"/>
      <c r="Y117" s="37"/>
      <c r="Z117" s="37"/>
      <c r="AA117" s="37"/>
      <c r="AB117" s="37"/>
      <c r="AC117" s="37"/>
      <c r="AD117" s="37"/>
      <c r="AE117" s="37"/>
    </row>
    <row r="118" s="1" customFormat="1" ht="24.95" customHeight="1">
      <c r="A118" s="37"/>
      <c r="B118" s="38"/>
      <c r="C118" s="22" t="s">
        <v>190</v>
      </c>
      <c r="D118" s="37"/>
      <c r="E118" s="37"/>
      <c r="F118" s="37"/>
      <c r="G118" s="37"/>
      <c r="H118" s="37"/>
      <c r="I118" s="37"/>
      <c r="J118" s="37"/>
      <c r="K118" s="37"/>
      <c r="L118" s="54"/>
      <c r="S118" s="37"/>
      <c r="T118" s="37"/>
      <c r="U118" s="37"/>
      <c r="V118" s="37"/>
      <c r="W118" s="37"/>
      <c r="X118" s="37"/>
      <c r="Y118" s="37"/>
      <c r="Z118" s="37"/>
      <c r="AA118" s="37"/>
      <c r="AB118" s="37"/>
      <c r="AC118" s="37"/>
      <c r="AD118" s="37"/>
      <c r="AE118" s="37"/>
    </row>
    <row r="119" s="1" customFormat="1" ht="6.95" customHeight="1">
      <c r="A119" s="37"/>
      <c r="B119" s="38"/>
      <c r="C119" s="37"/>
      <c r="D119" s="37"/>
      <c r="E119" s="37"/>
      <c r="F119" s="37"/>
      <c r="G119" s="37"/>
      <c r="H119" s="37"/>
      <c r="I119" s="37"/>
      <c r="J119" s="37"/>
      <c r="K119" s="37"/>
      <c r="L119" s="54"/>
      <c r="S119" s="37"/>
      <c r="T119" s="37"/>
      <c r="U119" s="37"/>
      <c r="V119" s="37"/>
      <c r="W119" s="37"/>
      <c r="X119" s="37"/>
      <c r="Y119" s="37"/>
      <c r="Z119" s="37"/>
      <c r="AA119" s="37"/>
      <c r="AB119" s="37"/>
      <c r="AC119" s="37"/>
      <c r="AD119" s="37"/>
      <c r="AE119" s="37"/>
    </row>
    <row r="120" s="1" customFormat="1" ht="12" customHeight="1">
      <c r="A120" s="37"/>
      <c r="B120" s="38"/>
      <c r="C120" s="31" t="s">
        <v>16</v>
      </c>
      <c r="D120" s="37"/>
      <c r="E120" s="37"/>
      <c r="F120" s="37"/>
      <c r="G120" s="37"/>
      <c r="H120" s="37"/>
      <c r="I120" s="37"/>
      <c r="J120" s="37"/>
      <c r="K120" s="37"/>
      <c r="L120" s="54"/>
      <c r="S120" s="37"/>
      <c r="T120" s="37"/>
      <c r="U120" s="37"/>
      <c r="V120" s="37"/>
      <c r="W120" s="37"/>
      <c r="X120" s="37"/>
      <c r="Y120" s="37"/>
      <c r="Z120" s="37"/>
      <c r="AA120" s="37"/>
      <c r="AB120" s="37"/>
      <c r="AC120" s="37"/>
      <c r="AD120" s="37"/>
      <c r="AE120" s="37"/>
    </row>
    <row r="121" s="1" customFormat="1" ht="16.5" customHeight="1">
      <c r="A121" s="37"/>
      <c r="B121" s="38"/>
      <c r="C121" s="37"/>
      <c r="D121" s="37"/>
      <c r="E121" s="131" t="str">
        <f>E7</f>
        <v>Radiologie Olomouc</v>
      </c>
      <c r="F121" s="31"/>
      <c r="G121" s="31"/>
      <c r="H121" s="31"/>
      <c r="I121" s="37"/>
      <c r="J121" s="37"/>
      <c r="K121" s="37"/>
      <c r="L121" s="54"/>
      <c r="S121" s="37"/>
      <c r="T121" s="37"/>
      <c r="U121" s="37"/>
      <c r="V121" s="37"/>
      <c r="W121" s="37"/>
      <c r="X121" s="37"/>
      <c r="Y121" s="37"/>
      <c r="Z121" s="37"/>
      <c r="AA121" s="37"/>
      <c r="AB121" s="37"/>
      <c r="AC121" s="37"/>
      <c r="AD121" s="37"/>
      <c r="AE121" s="37"/>
    </row>
    <row r="122" ht="12" customHeight="1">
      <c r="B122" s="21"/>
      <c r="C122" s="31" t="s">
        <v>158</v>
      </c>
      <c r="L122" s="21"/>
    </row>
    <row r="123" s="1" customFormat="1" ht="16.5" customHeight="1">
      <c r="A123" s="37"/>
      <c r="B123" s="38"/>
      <c r="C123" s="37"/>
      <c r="D123" s="37"/>
      <c r="E123" s="131" t="s">
        <v>159</v>
      </c>
      <c r="F123" s="37"/>
      <c r="G123" s="37"/>
      <c r="H123" s="37"/>
      <c r="I123" s="37"/>
      <c r="J123" s="37"/>
      <c r="K123" s="37"/>
      <c r="L123" s="54"/>
      <c r="S123" s="37"/>
      <c r="T123" s="37"/>
      <c r="U123" s="37"/>
      <c r="V123" s="37"/>
      <c r="W123" s="37"/>
      <c r="X123" s="37"/>
      <c r="Y123" s="37"/>
      <c r="Z123" s="37"/>
      <c r="AA123" s="37"/>
      <c r="AB123" s="37"/>
      <c r="AC123" s="37"/>
      <c r="AD123" s="37"/>
      <c r="AE123" s="37"/>
    </row>
    <row r="124" s="1" customFormat="1" ht="12" customHeight="1">
      <c r="A124" s="37"/>
      <c r="B124" s="38"/>
      <c r="C124" s="31" t="s">
        <v>160</v>
      </c>
      <c r="D124" s="37"/>
      <c r="E124" s="37"/>
      <c r="F124" s="37"/>
      <c r="G124" s="37"/>
      <c r="H124" s="37"/>
      <c r="I124" s="37"/>
      <c r="J124" s="37"/>
      <c r="K124" s="37"/>
      <c r="L124" s="54"/>
      <c r="S124" s="37"/>
      <c r="T124" s="37"/>
      <c r="U124" s="37"/>
      <c r="V124" s="37"/>
      <c r="W124" s="37"/>
      <c r="X124" s="37"/>
      <c r="Y124" s="37"/>
      <c r="Z124" s="37"/>
      <c r="AA124" s="37"/>
      <c r="AB124" s="37"/>
      <c r="AC124" s="37"/>
      <c r="AD124" s="37"/>
      <c r="AE124" s="37"/>
    </row>
    <row r="125" s="1" customFormat="1" ht="16.5" customHeight="1">
      <c r="A125" s="37"/>
      <c r="B125" s="38"/>
      <c r="C125" s="37"/>
      <c r="D125" s="37"/>
      <c r="E125" s="66" t="str">
        <f>E11</f>
        <v>B01 - Bourací práce</v>
      </c>
      <c r="F125" s="37"/>
      <c r="G125" s="37"/>
      <c r="H125" s="37"/>
      <c r="I125" s="37"/>
      <c r="J125" s="37"/>
      <c r="K125" s="37"/>
      <c r="L125" s="54"/>
      <c r="S125" s="37"/>
      <c r="T125" s="37"/>
      <c r="U125" s="37"/>
      <c r="V125" s="37"/>
      <c r="W125" s="37"/>
      <c r="X125" s="37"/>
      <c r="Y125" s="37"/>
      <c r="Z125" s="37"/>
      <c r="AA125" s="37"/>
      <c r="AB125" s="37"/>
      <c r="AC125" s="37"/>
      <c r="AD125" s="37"/>
      <c r="AE125" s="37"/>
    </row>
    <row r="126" s="1" customFormat="1" ht="6.95" customHeight="1">
      <c r="A126" s="37"/>
      <c r="B126" s="38"/>
      <c r="C126" s="37"/>
      <c r="D126" s="37"/>
      <c r="E126" s="37"/>
      <c r="F126" s="37"/>
      <c r="G126" s="37"/>
      <c r="H126" s="37"/>
      <c r="I126" s="37"/>
      <c r="J126" s="37"/>
      <c r="K126" s="37"/>
      <c r="L126" s="54"/>
      <c r="S126" s="37"/>
      <c r="T126" s="37"/>
      <c r="U126" s="37"/>
      <c r="V126" s="37"/>
      <c r="W126" s="37"/>
      <c r="X126" s="37"/>
      <c r="Y126" s="37"/>
      <c r="Z126" s="37"/>
      <c r="AA126" s="37"/>
      <c r="AB126" s="37"/>
      <c r="AC126" s="37"/>
      <c r="AD126" s="37"/>
      <c r="AE126" s="37"/>
    </row>
    <row r="127" s="1" customFormat="1" ht="12" customHeight="1">
      <c r="A127" s="37"/>
      <c r="B127" s="38"/>
      <c r="C127" s="31" t="s">
        <v>20</v>
      </c>
      <c r="D127" s="37"/>
      <c r="E127" s="37"/>
      <c r="F127" s="26" t="str">
        <f>F14</f>
        <v xml:space="preserve"> </v>
      </c>
      <c r="G127" s="37"/>
      <c r="H127" s="37"/>
      <c r="I127" s="31" t="s">
        <v>22</v>
      </c>
      <c r="J127" s="68" t="str">
        <f>IF(J14="","",J14)</f>
        <v>24. 3. 2020</v>
      </c>
      <c r="K127" s="37"/>
      <c r="L127" s="54"/>
      <c r="S127" s="37"/>
      <c r="T127" s="37"/>
      <c r="U127" s="37"/>
      <c r="V127" s="37"/>
      <c r="W127" s="37"/>
      <c r="X127" s="37"/>
      <c r="Y127" s="37"/>
      <c r="Z127" s="37"/>
      <c r="AA127" s="37"/>
      <c r="AB127" s="37"/>
      <c r="AC127" s="37"/>
      <c r="AD127" s="37"/>
      <c r="AE127" s="37"/>
    </row>
    <row r="128" s="1" customFormat="1" ht="6.95" customHeight="1">
      <c r="A128" s="37"/>
      <c r="B128" s="38"/>
      <c r="C128" s="37"/>
      <c r="D128" s="37"/>
      <c r="E128" s="37"/>
      <c r="F128" s="37"/>
      <c r="G128" s="37"/>
      <c r="H128" s="37"/>
      <c r="I128" s="37"/>
      <c r="J128" s="37"/>
      <c r="K128" s="37"/>
      <c r="L128" s="54"/>
      <c r="S128" s="37"/>
      <c r="T128" s="37"/>
      <c r="U128" s="37"/>
      <c r="V128" s="37"/>
      <c r="W128" s="37"/>
      <c r="X128" s="37"/>
      <c r="Y128" s="37"/>
      <c r="Z128" s="37"/>
      <c r="AA128" s="37"/>
      <c r="AB128" s="37"/>
      <c r="AC128" s="37"/>
      <c r="AD128" s="37"/>
      <c r="AE128" s="37"/>
    </row>
    <row r="129" s="1" customFormat="1" ht="15.2" customHeight="1">
      <c r="A129" s="37"/>
      <c r="B129" s="38"/>
      <c r="C129" s="31" t="s">
        <v>24</v>
      </c>
      <c r="D129" s="37"/>
      <c r="E129" s="37"/>
      <c r="F129" s="26" t="str">
        <f>E17</f>
        <v xml:space="preserve"> </v>
      </c>
      <c r="G129" s="37"/>
      <c r="H129" s="37"/>
      <c r="I129" s="31" t="s">
        <v>29</v>
      </c>
      <c r="J129" s="35" t="str">
        <f>E23</f>
        <v xml:space="preserve"> </v>
      </c>
      <c r="K129" s="37"/>
      <c r="L129" s="54"/>
      <c r="S129" s="37"/>
      <c r="T129" s="37"/>
      <c r="U129" s="37"/>
      <c r="V129" s="37"/>
      <c r="W129" s="37"/>
      <c r="X129" s="37"/>
      <c r="Y129" s="37"/>
      <c r="Z129" s="37"/>
      <c r="AA129" s="37"/>
      <c r="AB129" s="37"/>
      <c r="AC129" s="37"/>
      <c r="AD129" s="37"/>
      <c r="AE129" s="37"/>
    </row>
    <row r="130" s="1" customFormat="1" ht="15.2" customHeight="1">
      <c r="A130" s="37"/>
      <c r="B130" s="38"/>
      <c r="C130" s="31" t="s">
        <v>27</v>
      </c>
      <c r="D130" s="37"/>
      <c r="E130" s="37"/>
      <c r="F130" s="26" t="str">
        <f>IF(E20="","",E20)</f>
        <v>Vyplň údaj</v>
      </c>
      <c r="G130" s="37"/>
      <c r="H130" s="37"/>
      <c r="I130" s="31" t="s">
        <v>31</v>
      </c>
      <c r="J130" s="35" t="str">
        <f>E26</f>
        <v xml:space="preserve"> </v>
      </c>
      <c r="K130" s="37"/>
      <c r="L130" s="54"/>
      <c r="S130" s="37"/>
      <c r="T130" s="37"/>
      <c r="U130" s="37"/>
      <c r="V130" s="37"/>
      <c r="W130" s="37"/>
      <c r="X130" s="37"/>
      <c r="Y130" s="37"/>
      <c r="Z130" s="37"/>
      <c r="AA130" s="37"/>
      <c r="AB130" s="37"/>
      <c r="AC130" s="37"/>
      <c r="AD130" s="37"/>
      <c r="AE130" s="37"/>
    </row>
    <row r="131" s="1" customFormat="1" ht="10.35" customHeight="1">
      <c r="A131" s="37"/>
      <c r="B131" s="38"/>
      <c r="C131" s="37"/>
      <c r="D131" s="37"/>
      <c r="E131" s="37"/>
      <c r="F131" s="37"/>
      <c r="G131" s="37"/>
      <c r="H131" s="37"/>
      <c r="I131" s="37"/>
      <c r="J131" s="37"/>
      <c r="K131" s="37"/>
      <c r="L131" s="54"/>
      <c r="S131" s="37"/>
      <c r="T131" s="37"/>
      <c r="U131" s="37"/>
      <c r="V131" s="37"/>
      <c r="W131" s="37"/>
      <c r="X131" s="37"/>
      <c r="Y131" s="37"/>
      <c r="Z131" s="37"/>
      <c r="AA131" s="37"/>
      <c r="AB131" s="37"/>
      <c r="AC131" s="37"/>
      <c r="AD131" s="37"/>
      <c r="AE131" s="37"/>
    </row>
    <row r="132" s="10" customFormat="1" ht="29.25" customHeight="1">
      <c r="A132" s="158"/>
      <c r="B132" s="159"/>
      <c r="C132" s="160" t="s">
        <v>191</v>
      </c>
      <c r="D132" s="161" t="s">
        <v>58</v>
      </c>
      <c r="E132" s="161" t="s">
        <v>54</v>
      </c>
      <c r="F132" s="161" t="s">
        <v>55</v>
      </c>
      <c r="G132" s="161" t="s">
        <v>192</v>
      </c>
      <c r="H132" s="161" t="s">
        <v>193</v>
      </c>
      <c r="I132" s="161" t="s">
        <v>194</v>
      </c>
      <c r="J132" s="161" t="s">
        <v>164</v>
      </c>
      <c r="K132" s="162" t="s">
        <v>195</v>
      </c>
      <c r="L132" s="163"/>
      <c r="M132" s="85" t="s">
        <v>1</v>
      </c>
      <c r="N132" s="86" t="s">
        <v>37</v>
      </c>
      <c r="O132" s="86" t="s">
        <v>196</v>
      </c>
      <c r="P132" s="86" t="s">
        <v>197</v>
      </c>
      <c r="Q132" s="86" t="s">
        <v>198</v>
      </c>
      <c r="R132" s="86" t="s">
        <v>199</v>
      </c>
      <c r="S132" s="86" t="s">
        <v>200</v>
      </c>
      <c r="T132" s="87" t="s">
        <v>201</v>
      </c>
      <c r="U132" s="158"/>
      <c r="V132" s="158"/>
      <c r="W132" s="158"/>
      <c r="X132" s="158"/>
      <c r="Y132" s="158"/>
      <c r="Z132" s="158"/>
      <c r="AA132" s="158"/>
      <c r="AB132" s="158"/>
      <c r="AC132" s="158"/>
      <c r="AD132" s="158"/>
      <c r="AE132" s="158"/>
    </row>
    <row r="133" s="1" customFormat="1" ht="22.9" customHeight="1">
      <c r="A133" s="37"/>
      <c r="B133" s="38"/>
      <c r="C133" s="92" t="s">
        <v>202</v>
      </c>
      <c r="D133" s="37"/>
      <c r="E133" s="37"/>
      <c r="F133" s="37"/>
      <c r="G133" s="37"/>
      <c r="H133" s="37"/>
      <c r="I133" s="37"/>
      <c r="J133" s="164">
        <f>BK133</f>
        <v>2067486.5</v>
      </c>
      <c r="K133" s="37"/>
      <c r="L133" s="38"/>
      <c r="M133" s="88"/>
      <c r="N133" s="72"/>
      <c r="O133" s="89"/>
      <c r="P133" s="165">
        <f>P134+P611+P1407</f>
        <v>0</v>
      </c>
      <c r="Q133" s="89"/>
      <c r="R133" s="165">
        <f>R134+R611+R1407</f>
        <v>9.5809205000000013</v>
      </c>
      <c r="S133" s="89"/>
      <c r="T133" s="166">
        <f>T134+T611+T1407</f>
        <v>293.62758463000006</v>
      </c>
      <c r="U133" s="37"/>
      <c r="V133" s="37"/>
      <c r="W133" s="37"/>
      <c r="X133" s="37"/>
      <c r="Y133" s="37"/>
      <c r="Z133" s="37"/>
      <c r="AA133" s="37"/>
      <c r="AB133" s="37"/>
      <c r="AC133" s="37"/>
      <c r="AD133" s="37"/>
      <c r="AE133" s="37"/>
      <c r="AT133" s="18" t="s">
        <v>72</v>
      </c>
      <c r="AU133" s="18" t="s">
        <v>166</v>
      </c>
      <c r="BK133" s="167">
        <f>BK134+BK611+BK1407</f>
        <v>2067486.5</v>
      </c>
    </row>
    <row r="134" s="11" customFormat="1" ht="25.9" customHeight="1">
      <c r="B134" s="168"/>
      <c r="D134" s="169" t="s">
        <v>72</v>
      </c>
      <c r="E134" s="170" t="s">
        <v>203</v>
      </c>
      <c r="F134" s="170" t="s">
        <v>204</v>
      </c>
      <c r="I134" s="171"/>
      <c r="J134" s="172">
        <f>BK134</f>
        <v>1107645.1599999999</v>
      </c>
      <c r="L134" s="168"/>
      <c r="M134" s="173"/>
      <c r="N134" s="174"/>
      <c r="O134" s="174"/>
      <c r="P134" s="175">
        <f>P135+P487</f>
        <v>0</v>
      </c>
      <c r="Q134" s="174"/>
      <c r="R134" s="175">
        <f>R135+R487</f>
        <v>0</v>
      </c>
      <c r="S134" s="174"/>
      <c r="T134" s="176">
        <f>T135+T487</f>
        <v>241.01351400000004</v>
      </c>
      <c r="AR134" s="169" t="s">
        <v>80</v>
      </c>
      <c r="AT134" s="177" t="s">
        <v>72</v>
      </c>
      <c r="AU134" s="177" t="s">
        <v>73</v>
      </c>
      <c r="AY134" s="169" t="s">
        <v>205</v>
      </c>
      <c r="BK134" s="178">
        <f>BK135+BK487</f>
        <v>1107645.1599999999</v>
      </c>
    </row>
    <row r="135" s="11" customFormat="1" ht="22.9" customHeight="1">
      <c r="B135" s="168"/>
      <c r="D135" s="169" t="s">
        <v>72</v>
      </c>
      <c r="E135" s="179" t="s">
        <v>285</v>
      </c>
      <c r="F135" s="179" t="s">
        <v>670</v>
      </c>
      <c r="I135" s="171"/>
      <c r="J135" s="180">
        <f>BK135</f>
        <v>468339.54999999999</v>
      </c>
      <c r="L135" s="168"/>
      <c r="M135" s="173"/>
      <c r="N135" s="174"/>
      <c r="O135" s="174"/>
      <c r="P135" s="175">
        <f>SUM(P136:P486)</f>
        <v>0</v>
      </c>
      <c r="Q135" s="174"/>
      <c r="R135" s="175">
        <f>SUM(R136:R486)</f>
        <v>0</v>
      </c>
      <c r="S135" s="174"/>
      <c r="T135" s="176">
        <f>SUM(T136:T486)</f>
        <v>241.01351400000004</v>
      </c>
      <c r="AR135" s="169" t="s">
        <v>80</v>
      </c>
      <c r="AT135" s="177" t="s">
        <v>72</v>
      </c>
      <c r="AU135" s="177" t="s">
        <v>80</v>
      </c>
      <c r="AY135" s="169" t="s">
        <v>205</v>
      </c>
      <c r="BK135" s="178">
        <f>SUM(BK136:BK486)</f>
        <v>468339.54999999999</v>
      </c>
    </row>
    <row r="136" s="1" customFormat="1" ht="24.2" customHeight="1">
      <c r="A136" s="37"/>
      <c r="B136" s="181"/>
      <c r="C136" s="182" t="s">
        <v>80</v>
      </c>
      <c r="D136" s="182" t="s">
        <v>207</v>
      </c>
      <c r="E136" s="183" t="s">
        <v>2115</v>
      </c>
      <c r="F136" s="184" t="s">
        <v>2116</v>
      </c>
      <c r="G136" s="185" t="s">
        <v>763</v>
      </c>
      <c r="H136" s="186">
        <v>109</v>
      </c>
      <c r="I136" s="187">
        <v>25.5</v>
      </c>
      <c r="J136" s="188">
        <f>ROUND(I136*H136,2)</f>
        <v>2779.5</v>
      </c>
      <c r="K136" s="184" t="s">
        <v>211</v>
      </c>
      <c r="L136" s="38"/>
      <c r="M136" s="189" t="s">
        <v>1</v>
      </c>
      <c r="N136" s="190" t="s">
        <v>38</v>
      </c>
      <c r="O136" s="76"/>
      <c r="P136" s="191">
        <f>O136*H136</f>
        <v>0</v>
      </c>
      <c r="Q136" s="191">
        <v>0</v>
      </c>
      <c r="R136" s="191">
        <f>Q136*H136</f>
        <v>0</v>
      </c>
      <c r="S136" s="191">
        <v>0.024</v>
      </c>
      <c r="T136" s="192">
        <f>S136*H136</f>
        <v>2.6160000000000001</v>
      </c>
      <c r="U136" s="37"/>
      <c r="V136" s="37"/>
      <c r="W136" s="37"/>
      <c r="X136" s="37"/>
      <c r="Y136" s="37"/>
      <c r="Z136" s="37"/>
      <c r="AA136" s="37"/>
      <c r="AB136" s="37"/>
      <c r="AC136" s="37"/>
      <c r="AD136" s="37"/>
      <c r="AE136" s="37"/>
      <c r="AR136" s="193" t="s">
        <v>472</v>
      </c>
      <c r="AT136" s="193" t="s">
        <v>207</v>
      </c>
      <c r="AU136" s="193" t="s">
        <v>82</v>
      </c>
      <c r="AY136" s="18" t="s">
        <v>205</v>
      </c>
      <c r="BE136" s="194">
        <f>IF(N136="základní",J136,0)</f>
        <v>2779.5</v>
      </c>
      <c r="BF136" s="194">
        <f>IF(N136="snížená",J136,0)</f>
        <v>0</v>
      </c>
      <c r="BG136" s="194">
        <f>IF(N136="zákl. přenesená",J136,0)</f>
        <v>0</v>
      </c>
      <c r="BH136" s="194">
        <f>IF(N136="sníž. přenesená",J136,0)</f>
        <v>0</v>
      </c>
      <c r="BI136" s="194">
        <f>IF(N136="nulová",J136,0)</f>
        <v>0</v>
      </c>
      <c r="BJ136" s="18" t="s">
        <v>80</v>
      </c>
      <c r="BK136" s="194">
        <f>ROUND(I136*H136,2)</f>
        <v>2779.5</v>
      </c>
      <c r="BL136" s="18" t="s">
        <v>472</v>
      </c>
      <c r="BM136" s="193" t="s">
        <v>2117</v>
      </c>
    </row>
    <row r="137" s="12" customFormat="1">
      <c r="B137" s="195"/>
      <c r="D137" s="196" t="s">
        <v>213</v>
      </c>
      <c r="E137" s="197" t="s">
        <v>1</v>
      </c>
      <c r="F137" s="198" t="s">
        <v>889</v>
      </c>
      <c r="H137" s="197" t="s">
        <v>1</v>
      </c>
      <c r="I137" s="199"/>
      <c r="L137" s="195"/>
      <c r="M137" s="200"/>
      <c r="N137" s="201"/>
      <c r="O137" s="201"/>
      <c r="P137" s="201"/>
      <c r="Q137" s="201"/>
      <c r="R137" s="201"/>
      <c r="S137" s="201"/>
      <c r="T137" s="202"/>
      <c r="AT137" s="197" t="s">
        <v>213</v>
      </c>
      <c r="AU137" s="197" t="s">
        <v>82</v>
      </c>
      <c r="AV137" s="12" t="s">
        <v>80</v>
      </c>
      <c r="AW137" s="12" t="s">
        <v>30</v>
      </c>
      <c r="AX137" s="12" t="s">
        <v>73</v>
      </c>
      <c r="AY137" s="197" t="s">
        <v>205</v>
      </c>
    </row>
    <row r="138" s="12" customFormat="1">
      <c r="B138" s="195"/>
      <c r="D138" s="196" t="s">
        <v>213</v>
      </c>
      <c r="E138" s="197" t="s">
        <v>1</v>
      </c>
      <c r="F138" s="198" t="s">
        <v>2118</v>
      </c>
      <c r="H138" s="197" t="s">
        <v>1</v>
      </c>
      <c r="I138" s="199"/>
      <c r="L138" s="195"/>
      <c r="M138" s="200"/>
      <c r="N138" s="201"/>
      <c r="O138" s="201"/>
      <c r="P138" s="201"/>
      <c r="Q138" s="201"/>
      <c r="R138" s="201"/>
      <c r="S138" s="201"/>
      <c r="T138" s="202"/>
      <c r="AT138" s="197" t="s">
        <v>213</v>
      </c>
      <c r="AU138" s="197" t="s">
        <v>82</v>
      </c>
      <c r="AV138" s="12" t="s">
        <v>80</v>
      </c>
      <c r="AW138" s="12" t="s">
        <v>30</v>
      </c>
      <c r="AX138" s="12" t="s">
        <v>73</v>
      </c>
      <c r="AY138" s="197" t="s">
        <v>205</v>
      </c>
    </row>
    <row r="139" s="13" customFormat="1">
      <c r="B139" s="203"/>
      <c r="D139" s="196" t="s">
        <v>213</v>
      </c>
      <c r="E139" s="204" t="s">
        <v>1</v>
      </c>
      <c r="F139" s="205" t="s">
        <v>1219</v>
      </c>
      <c r="H139" s="206">
        <v>93</v>
      </c>
      <c r="I139" s="207"/>
      <c r="L139" s="203"/>
      <c r="M139" s="208"/>
      <c r="N139" s="209"/>
      <c r="O139" s="209"/>
      <c r="P139" s="209"/>
      <c r="Q139" s="209"/>
      <c r="R139" s="209"/>
      <c r="S139" s="209"/>
      <c r="T139" s="210"/>
      <c r="AT139" s="204" t="s">
        <v>213</v>
      </c>
      <c r="AU139" s="204" t="s">
        <v>82</v>
      </c>
      <c r="AV139" s="13" t="s">
        <v>82</v>
      </c>
      <c r="AW139" s="13" t="s">
        <v>30</v>
      </c>
      <c r="AX139" s="13" t="s">
        <v>73</v>
      </c>
      <c r="AY139" s="204" t="s">
        <v>205</v>
      </c>
    </row>
    <row r="140" s="12" customFormat="1">
      <c r="B140" s="195"/>
      <c r="D140" s="196" t="s">
        <v>213</v>
      </c>
      <c r="E140" s="197" t="s">
        <v>1</v>
      </c>
      <c r="F140" s="198" t="s">
        <v>2119</v>
      </c>
      <c r="H140" s="197" t="s">
        <v>1</v>
      </c>
      <c r="I140" s="199"/>
      <c r="L140" s="195"/>
      <c r="M140" s="200"/>
      <c r="N140" s="201"/>
      <c r="O140" s="201"/>
      <c r="P140" s="201"/>
      <c r="Q140" s="201"/>
      <c r="R140" s="201"/>
      <c r="S140" s="201"/>
      <c r="T140" s="202"/>
      <c r="AT140" s="197" t="s">
        <v>213</v>
      </c>
      <c r="AU140" s="197" t="s">
        <v>82</v>
      </c>
      <c r="AV140" s="12" t="s">
        <v>80</v>
      </c>
      <c r="AW140" s="12" t="s">
        <v>30</v>
      </c>
      <c r="AX140" s="12" t="s">
        <v>73</v>
      </c>
      <c r="AY140" s="197" t="s">
        <v>205</v>
      </c>
    </row>
    <row r="141" s="13" customFormat="1">
      <c r="B141" s="203"/>
      <c r="D141" s="196" t="s">
        <v>213</v>
      </c>
      <c r="E141" s="204" t="s">
        <v>1</v>
      </c>
      <c r="F141" s="205" t="s">
        <v>2120</v>
      </c>
      <c r="H141" s="206">
        <v>16</v>
      </c>
      <c r="I141" s="207"/>
      <c r="L141" s="203"/>
      <c r="M141" s="208"/>
      <c r="N141" s="209"/>
      <c r="O141" s="209"/>
      <c r="P141" s="209"/>
      <c r="Q141" s="209"/>
      <c r="R141" s="209"/>
      <c r="S141" s="209"/>
      <c r="T141" s="210"/>
      <c r="AT141" s="204" t="s">
        <v>213</v>
      </c>
      <c r="AU141" s="204" t="s">
        <v>82</v>
      </c>
      <c r="AV141" s="13" t="s">
        <v>82</v>
      </c>
      <c r="AW141" s="13" t="s">
        <v>30</v>
      </c>
      <c r="AX141" s="13" t="s">
        <v>73</v>
      </c>
      <c r="AY141" s="204" t="s">
        <v>205</v>
      </c>
    </row>
    <row r="142" s="14" customFormat="1">
      <c r="B142" s="211"/>
      <c r="D142" s="196" t="s">
        <v>213</v>
      </c>
      <c r="E142" s="212" t="s">
        <v>1</v>
      </c>
      <c r="F142" s="213" t="s">
        <v>218</v>
      </c>
      <c r="H142" s="214">
        <v>109</v>
      </c>
      <c r="I142" s="215"/>
      <c r="L142" s="211"/>
      <c r="M142" s="216"/>
      <c r="N142" s="217"/>
      <c r="O142" s="217"/>
      <c r="P142" s="217"/>
      <c r="Q142" s="217"/>
      <c r="R142" s="217"/>
      <c r="S142" s="217"/>
      <c r="T142" s="218"/>
      <c r="AT142" s="212" t="s">
        <v>213</v>
      </c>
      <c r="AU142" s="212" t="s">
        <v>82</v>
      </c>
      <c r="AV142" s="14" t="s">
        <v>123</v>
      </c>
      <c r="AW142" s="14" t="s">
        <v>30</v>
      </c>
      <c r="AX142" s="14" t="s">
        <v>80</v>
      </c>
      <c r="AY142" s="212" t="s">
        <v>205</v>
      </c>
    </row>
    <row r="143" s="1" customFormat="1" ht="14.45" customHeight="1">
      <c r="A143" s="37"/>
      <c r="B143" s="181"/>
      <c r="C143" s="182" t="s">
        <v>82</v>
      </c>
      <c r="D143" s="182" t="s">
        <v>207</v>
      </c>
      <c r="E143" s="183" t="s">
        <v>2121</v>
      </c>
      <c r="F143" s="184" t="s">
        <v>2122</v>
      </c>
      <c r="G143" s="185" t="s">
        <v>210</v>
      </c>
      <c r="H143" s="186">
        <v>176.59999999999999</v>
      </c>
      <c r="I143" s="187">
        <v>250.75</v>
      </c>
      <c r="J143" s="188">
        <f>ROUND(I143*H143,2)</f>
        <v>44282.449999999997</v>
      </c>
      <c r="K143" s="184" t="s">
        <v>211</v>
      </c>
      <c r="L143" s="38"/>
      <c r="M143" s="189" t="s">
        <v>1</v>
      </c>
      <c r="N143" s="190" t="s">
        <v>38</v>
      </c>
      <c r="O143" s="76"/>
      <c r="P143" s="191">
        <f>O143*H143</f>
        <v>0</v>
      </c>
      <c r="Q143" s="191">
        <v>0</v>
      </c>
      <c r="R143" s="191">
        <f>Q143*H143</f>
        <v>0</v>
      </c>
      <c r="S143" s="191">
        <v>0.075999999999999998</v>
      </c>
      <c r="T143" s="192">
        <f>S143*H143</f>
        <v>13.4216</v>
      </c>
      <c r="U143" s="37"/>
      <c r="V143" s="37"/>
      <c r="W143" s="37"/>
      <c r="X143" s="37"/>
      <c r="Y143" s="37"/>
      <c r="Z143" s="37"/>
      <c r="AA143" s="37"/>
      <c r="AB143" s="37"/>
      <c r="AC143" s="37"/>
      <c r="AD143" s="37"/>
      <c r="AE143" s="37"/>
      <c r="AR143" s="193" t="s">
        <v>123</v>
      </c>
      <c r="AT143" s="193" t="s">
        <v>207</v>
      </c>
      <c r="AU143" s="193" t="s">
        <v>82</v>
      </c>
      <c r="AY143" s="18" t="s">
        <v>205</v>
      </c>
      <c r="BE143" s="194">
        <f>IF(N143="základní",J143,0)</f>
        <v>44282.449999999997</v>
      </c>
      <c r="BF143" s="194">
        <f>IF(N143="snížená",J143,0)</f>
        <v>0</v>
      </c>
      <c r="BG143" s="194">
        <f>IF(N143="zákl. přenesená",J143,0)</f>
        <v>0</v>
      </c>
      <c r="BH143" s="194">
        <f>IF(N143="sníž. přenesená",J143,0)</f>
        <v>0</v>
      </c>
      <c r="BI143" s="194">
        <f>IF(N143="nulová",J143,0)</f>
        <v>0</v>
      </c>
      <c r="BJ143" s="18" t="s">
        <v>80</v>
      </c>
      <c r="BK143" s="194">
        <f>ROUND(I143*H143,2)</f>
        <v>44282.449999999997</v>
      </c>
      <c r="BL143" s="18" t="s">
        <v>123</v>
      </c>
      <c r="BM143" s="193" t="s">
        <v>2123</v>
      </c>
    </row>
    <row r="144" s="12" customFormat="1">
      <c r="B144" s="195"/>
      <c r="D144" s="196" t="s">
        <v>213</v>
      </c>
      <c r="E144" s="197" t="s">
        <v>1</v>
      </c>
      <c r="F144" s="198" t="s">
        <v>889</v>
      </c>
      <c r="H144" s="197" t="s">
        <v>1</v>
      </c>
      <c r="I144" s="199"/>
      <c r="L144" s="195"/>
      <c r="M144" s="200"/>
      <c r="N144" s="201"/>
      <c r="O144" s="201"/>
      <c r="P144" s="201"/>
      <c r="Q144" s="201"/>
      <c r="R144" s="201"/>
      <c r="S144" s="201"/>
      <c r="T144" s="202"/>
      <c r="AT144" s="197" t="s">
        <v>213</v>
      </c>
      <c r="AU144" s="197" t="s">
        <v>82</v>
      </c>
      <c r="AV144" s="12" t="s">
        <v>80</v>
      </c>
      <c r="AW144" s="12" t="s">
        <v>30</v>
      </c>
      <c r="AX144" s="12" t="s">
        <v>73</v>
      </c>
      <c r="AY144" s="197" t="s">
        <v>205</v>
      </c>
    </row>
    <row r="145" s="12" customFormat="1">
      <c r="B145" s="195"/>
      <c r="D145" s="196" t="s">
        <v>213</v>
      </c>
      <c r="E145" s="197" t="s">
        <v>1</v>
      </c>
      <c r="F145" s="198" t="s">
        <v>2118</v>
      </c>
      <c r="H145" s="197" t="s">
        <v>1</v>
      </c>
      <c r="I145" s="199"/>
      <c r="L145" s="195"/>
      <c r="M145" s="200"/>
      <c r="N145" s="201"/>
      <c r="O145" s="201"/>
      <c r="P145" s="201"/>
      <c r="Q145" s="201"/>
      <c r="R145" s="201"/>
      <c r="S145" s="201"/>
      <c r="T145" s="202"/>
      <c r="AT145" s="197" t="s">
        <v>213</v>
      </c>
      <c r="AU145" s="197" t="s">
        <v>82</v>
      </c>
      <c r="AV145" s="12" t="s">
        <v>80</v>
      </c>
      <c r="AW145" s="12" t="s">
        <v>30</v>
      </c>
      <c r="AX145" s="12" t="s">
        <v>73</v>
      </c>
      <c r="AY145" s="197" t="s">
        <v>205</v>
      </c>
    </row>
    <row r="146" s="13" customFormat="1">
      <c r="B146" s="203"/>
      <c r="D146" s="196" t="s">
        <v>213</v>
      </c>
      <c r="E146" s="204" t="s">
        <v>1</v>
      </c>
      <c r="F146" s="205" t="s">
        <v>2124</v>
      </c>
      <c r="H146" s="206">
        <v>174.59999999999999</v>
      </c>
      <c r="I146" s="207"/>
      <c r="L146" s="203"/>
      <c r="M146" s="208"/>
      <c r="N146" s="209"/>
      <c r="O146" s="209"/>
      <c r="P146" s="209"/>
      <c r="Q146" s="209"/>
      <c r="R146" s="209"/>
      <c r="S146" s="209"/>
      <c r="T146" s="210"/>
      <c r="AT146" s="204" t="s">
        <v>213</v>
      </c>
      <c r="AU146" s="204" t="s">
        <v>82</v>
      </c>
      <c r="AV146" s="13" t="s">
        <v>82</v>
      </c>
      <c r="AW146" s="13" t="s">
        <v>30</v>
      </c>
      <c r="AX146" s="13" t="s">
        <v>73</v>
      </c>
      <c r="AY146" s="204" t="s">
        <v>205</v>
      </c>
    </row>
    <row r="147" s="13" customFormat="1">
      <c r="B147" s="203"/>
      <c r="D147" s="196" t="s">
        <v>213</v>
      </c>
      <c r="E147" s="204" t="s">
        <v>1</v>
      </c>
      <c r="F147" s="205" t="s">
        <v>2125</v>
      </c>
      <c r="H147" s="206">
        <v>2</v>
      </c>
      <c r="I147" s="207"/>
      <c r="L147" s="203"/>
      <c r="M147" s="208"/>
      <c r="N147" s="209"/>
      <c r="O147" s="209"/>
      <c r="P147" s="209"/>
      <c r="Q147" s="209"/>
      <c r="R147" s="209"/>
      <c r="S147" s="209"/>
      <c r="T147" s="210"/>
      <c r="AT147" s="204" t="s">
        <v>213</v>
      </c>
      <c r="AU147" s="204" t="s">
        <v>82</v>
      </c>
      <c r="AV147" s="13" t="s">
        <v>82</v>
      </c>
      <c r="AW147" s="13" t="s">
        <v>30</v>
      </c>
      <c r="AX147" s="13" t="s">
        <v>73</v>
      </c>
      <c r="AY147" s="204" t="s">
        <v>205</v>
      </c>
    </row>
    <row r="148" s="14" customFormat="1">
      <c r="B148" s="211"/>
      <c r="D148" s="196" t="s">
        <v>213</v>
      </c>
      <c r="E148" s="212" t="s">
        <v>1</v>
      </c>
      <c r="F148" s="213" t="s">
        <v>218</v>
      </c>
      <c r="H148" s="214">
        <v>176.59999999999999</v>
      </c>
      <c r="I148" s="215"/>
      <c r="L148" s="211"/>
      <c r="M148" s="216"/>
      <c r="N148" s="217"/>
      <c r="O148" s="217"/>
      <c r="P148" s="217"/>
      <c r="Q148" s="217"/>
      <c r="R148" s="217"/>
      <c r="S148" s="217"/>
      <c r="T148" s="218"/>
      <c r="AT148" s="212" t="s">
        <v>213</v>
      </c>
      <c r="AU148" s="212" t="s">
        <v>82</v>
      </c>
      <c r="AV148" s="14" t="s">
        <v>123</v>
      </c>
      <c r="AW148" s="14" t="s">
        <v>30</v>
      </c>
      <c r="AX148" s="14" t="s">
        <v>80</v>
      </c>
      <c r="AY148" s="212" t="s">
        <v>205</v>
      </c>
    </row>
    <row r="149" s="1" customFormat="1" ht="14.45" customHeight="1">
      <c r="A149" s="37"/>
      <c r="B149" s="181"/>
      <c r="C149" s="182" t="s">
        <v>120</v>
      </c>
      <c r="D149" s="182" t="s">
        <v>207</v>
      </c>
      <c r="E149" s="183" t="s">
        <v>2126</v>
      </c>
      <c r="F149" s="184" t="s">
        <v>2127</v>
      </c>
      <c r="G149" s="185" t="s">
        <v>210</v>
      </c>
      <c r="H149" s="186">
        <v>32</v>
      </c>
      <c r="I149" s="187">
        <v>191.25</v>
      </c>
      <c r="J149" s="188">
        <f>ROUND(I149*H149,2)</f>
        <v>6120</v>
      </c>
      <c r="K149" s="184" t="s">
        <v>211</v>
      </c>
      <c r="L149" s="38"/>
      <c r="M149" s="189" t="s">
        <v>1</v>
      </c>
      <c r="N149" s="190" t="s">
        <v>38</v>
      </c>
      <c r="O149" s="76"/>
      <c r="P149" s="191">
        <f>O149*H149</f>
        <v>0</v>
      </c>
      <c r="Q149" s="191">
        <v>0</v>
      </c>
      <c r="R149" s="191">
        <f>Q149*H149</f>
        <v>0</v>
      </c>
      <c r="S149" s="191">
        <v>0.063</v>
      </c>
      <c r="T149" s="192">
        <f>S149*H149</f>
        <v>2.016</v>
      </c>
      <c r="U149" s="37"/>
      <c r="V149" s="37"/>
      <c r="W149" s="37"/>
      <c r="X149" s="37"/>
      <c r="Y149" s="37"/>
      <c r="Z149" s="37"/>
      <c r="AA149" s="37"/>
      <c r="AB149" s="37"/>
      <c r="AC149" s="37"/>
      <c r="AD149" s="37"/>
      <c r="AE149" s="37"/>
      <c r="AR149" s="193" t="s">
        <v>123</v>
      </c>
      <c r="AT149" s="193" t="s">
        <v>207</v>
      </c>
      <c r="AU149" s="193" t="s">
        <v>82</v>
      </c>
      <c r="AY149" s="18" t="s">
        <v>205</v>
      </c>
      <c r="BE149" s="194">
        <f>IF(N149="základní",J149,0)</f>
        <v>6120</v>
      </c>
      <c r="BF149" s="194">
        <f>IF(N149="snížená",J149,0)</f>
        <v>0</v>
      </c>
      <c r="BG149" s="194">
        <f>IF(N149="zákl. přenesená",J149,0)</f>
        <v>0</v>
      </c>
      <c r="BH149" s="194">
        <f>IF(N149="sníž. přenesená",J149,0)</f>
        <v>0</v>
      </c>
      <c r="BI149" s="194">
        <f>IF(N149="nulová",J149,0)</f>
        <v>0</v>
      </c>
      <c r="BJ149" s="18" t="s">
        <v>80</v>
      </c>
      <c r="BK149" s="194">
        <f>ROUND(I149*H149,2)</f>
        <v>6120</v>
      </c>
      <c r="BL149" s="18" t="s">
        <v>123</v>
      </c>
      <c r="BM149" s="193" t="s">
        <v>2128</v>
      </c>
    </row>
    <row r="150" s="12" customFormat="1">
      <c r="B150" s="195"/>
      <c r="D150" s="196" t="s">
        <v>213</v>
      </c>
      <c r="E150" s="197" t="s">
        <v>1</v>
      </c>
      <c r="F150" s="198" t="s">
        <v>889</v>
      </c>
      <c r="H150" s="197" t="s">
        <v>1</v>
      </c>
      <c r="I150" s="199"/>
      <c r="L150" s="195"/>
      <c r="M150" s="200"/>
      <c r="N150" s="201"/>
      <c r="O150" s="201"/>
      <c r="P150" s="201"/>
      <c r="Q150" s="201"/>
      <c r="R150" s="201"/>
      <c r="S150" s="201"/>
      <c r="T150" s="202"/>
      <c r="AT150" s="197" t="s">
        <v>213</v>
      </c>
      <c r="AU150" s="197" t="s">
        <v>82</v>
      </c>
      <c r="AV150" s="12" t="s">
        <v>80</v>
      </c>
      <c r="AW150" s="12" t="s">
        <v>30</v>
      </c>
      <c r="AX150" s="12" t="s">
        <v>73</v>
      </c>
      <c r="AY150" s="197" t="s">
        <v>205</v>
      </c>
    </row>
    <row r="151" s="12" customFormat="1">
      <c r="B151" s="195"/>
      <c r="D151" s="196" t="s">
        <v>213</v>
      </c>
      <c r="E151" s="197" t="s">
        <v>1</v>
      </c>
      <c r="F151" s="198" t="s">
        <v>2119</v>
      </c>
      <c r="H151" s="197" t="s">
        <v>1</v>
      </c>
      <c r="I151" s="199"/>
      <c r="L151" s="195"/>
      <c r="M151" s="200"/>
      <c r="N151" s="201"/>
      <c r="O151" s="201"/>
      <c r="P151" s="201"/>
      <c r="Q151" s="201"/>
      <c r="R151" s="201"/>
      <c r="S151" s="201"/>
      <c r="T151" s="202"/>
      <c r="AT151" s="197" t="s">
        <v>213</v>
      </c>
      <c r="AU151" s="197" t="s">
        <v>82</v>
      </c>
      <c r="AV151" s="12" t="s">
        <v>80</v>
      </c>
      <c r="AW151" s="12" t="s">
        <v>30</v>
      </c>
      <c r="AX151" s="12" t="s">
        <v>73</v>
      </c>
      <c r="AY151" s="197" t="s">
        <v>205</v>
      </c>
    </row>
    <row r="152" s="13" customFormat="1">
      <c r="B152" s="203"/>
      <c r="D152" s="196" t="s">
        <v>213</v>
      </c>
      <c r="E152" s="204" t="s">
        <v>1</v>
      </c>
      <c r="F152" s="205" t="s">
        <v>2129</v>
      </c>
      <c r="H152" s="206">
        <v>32</v>
      </c>
      <c r="I152" s="207"/>
      <c r="L152" s="203"/>
      <c r="M152" s="208"/>
      <c r="N152" s="209"/>
      <c r="O152" s="209"/>
      <c r="P152" s="209"/>
      <c r="Q152" s="209"/>
      <c r="R152" s="209"/>
      <c r="S152" s="209"/>
      <c r="T152" s="210"/>
      <c r="AT152" s="204" t="s">
        <v>213</v>
      </c>
      <c r="AU152" s="204" t="s">
        <v>82</v>
      </c>
      <c r="AV152" s="13" t="s">
        <v>82</v>
      </c>
      <c r="AW152" s="13" t="s">
        <v>30</v>
      </c>
      <c r="AX152" s="13" t="s">
        <v>73</v>
      </c>
      <c r="AY152" s="204" t="s">
        <v>205</v>
      </c>
    </row>
    <row r="153" s="14" customFormat="1">
      <c r="B153" s="211"/>
      <c r="D153" s="196" t="s">
        <v>213</v>
      </c>
      <c r="E153" s="212" t="s">
        <v>1</v>
      </c>
      <c r="F153" s="213" t="s">
        <v>218</v>
      </c>
      <c r="H153" s="214">
        <v>32</v>
      </c>
      <c r="I153" s="215"/>
      <c r="L153" s="211"/>
      <c r="M153" s="216"/>
      <c r="N153" s="217"/>
      <c r="O153" s="217"/>
      <c r="P153" s="217"/>
      <c r="Q153" s="217"/>
      <c r="R153" s="217"/>
      <c r="S153" s="217"/>
      <c r="T153" s="218"/>
      <c r="AT153" s="212" t="s">
        <v>213</v>
      </c>
      <c r="AU153" s="212" t="s">
        <v>82</v>
      </c>
      <c r="AV153" s="14" t="s">
        <v>123</v>
      </c>
      <c r="AW153" s="14" t="s">
        <v>30</v>
      </c>
      <c r="AX153" s="14" t="s">
        <v>80</v>
      </c>
      <c r="AY153" s="212" t="s">
        <v>205</v>
      </c>
    </row>
    <row r="154" s="1" customFormat="1" ht="24.2" customHeight="1">
      <c r="A154" s="37"/>
      <c r="B154" s="181"/>
      <c r="C154" s="182" t="s">
        <v>123</v>
      </c>
      <c r="D154" s="182" t="s">
        <v>207</v>
      </c>
      <c r="E154" s="183" t="s">
        <v>2130</v>
      </c>
      <c r="F154" s="184" t="s">
        <v>2131</v>
      </c>
      <c r="G154" s="185" t="s">
        <v>579</v>
      </c>
      <c r="H154" s="186">
        <v>2.859</v>
      </c>
      <c r="I154" s="187">
        <v>595.85000000000002</v>
      </c>
      <c r="J154" s="188">
        <f>ROUND(I154*H154,2)</f>
        <v>1703.54</v>
      </c>
      <c r="K154" s="184" t="s">
        <v>211</v>
      </c>
      <c r="L154" s="38"/>
      <c r="M154" s="189" t="s">
        <v>1</v>
      </c>
      <c r="N154" s="190" t="s">
        <v>38</v>
      </c>
      <c r="O154" s="76"/>
      <c r="P154" s="191">
        <f>O154*H154</f>
        <v>0</v>
      </c>
      <c r="Q154" s="191">
        <v>0</v>
      </c>
      <c r="R154" s="191">
        <f>Q154*H154</f>
        <v>0</v>
      </c>
      <c r="S154" s="191">
        <v>1.8</v>
      </c>
      <c r="T154" s="192">
        <f>S154*H154</f>
        <v>5.1462000000000003</v>
      </c>
      <c r="U154" s="37"/>
      <c r="V154" s="37"/>
      <c r="W154" s="37"/>
      <c r="X154" s="37"/>
      <c r="Y154" s="37"/>
      <c r="Z154" s="37"/>
      <c r="AA154" s="37"/>
      <c r="AB154" s="37"/>
      <c r="AC154" s="37"/>
      <c r="AD154" s="37"/>
      <c r="AE154" s="37"/>
      <c r="AR154" s="193" t="s">
        <v>123</v>
      </c>
      <c r="AT154" s="193" t="s">
        <v>207</v>
      </c>
      <c r="AU154" s="193" t="s">
        <v>82</v>
      </c>
      <c r="AY154" s="18" t="s">
        <v>205</v>
      </c>
      <c r="BE154" s="194">
        <f>IF(N154="základní",J154,0)</f>
        <v>1703.54</v>
      </c>
      <c r="BF154" s="194">
        <f>IF(N154="snížená",J154,0)</f>
        <v>0</v>
      </c>
      <c r="BG154" s="194">
        <f>IF(N154="zákl. přenesená",J154,0)</f>
        <v>0</v>
      </c>
      <c r="BH154" s="194">
        <f>IF(N154="sníž. přenesená",J154,0)</f>
        <v>0</v>
      </c>
      <c r="BI154" s="194">
        <f>IF(N154="nulová",J154,0)</f>
        <v>0</v>
      </c>
      <c r="BJ154" s="18" t="s">
        <v>80</v>
      </c>
      <c r="BK154" s="194">
        <f>ROUND(I154*H154,2)</f>
        <v>1703.54</v>
      </c>
      <c r="BL154" s="18" t="s">
        <v>123</v>
      </c>
      <c r="BM154" s="193" t="s">
        <v>2132</v>
      </c>
    </row>
    <row r="155" s="12" customFormat="1">
      <c r="B155" s="195"/>
      <c r="D155" s="196" t="s">
        <v>213</v>
      </c>
      <c r="E155" s="197" t="s">
        <v>1</v>
      </c>
      <c r="F155" s="198" t="s">
        <v>2133</v>
      </c>
      <c r="H155" s="197" t="s">
        <v>1</v>
      </c>
      <c r="I155" s="199"/>
      <c r="L155" s="195"/>
      <c r="M155" s="200"/>
      <c r="N155" s="201"/>
      <c r="O155" s="201"/>
      <c r="P155" s="201"/>
      <c r="Q155" s="201"/>
      <c r="R155" s="201"/>
      <c r="S155" s="201"/>
      <c r="T155" s="202"/>
      <c r="AT155" s="197" t="s">
        <v>213</v>
      </c>
      <c r="AU155" s="197" t="s">
        <v>82</v>
      </c>
      <c r="AV155" s="12" t="s">
        <v>80</v>
      </c>
      <c r="AW155" s="12" t="s">
        <v>30</v>
      </c>
      <c r="AX155" s="12" t="s">
        <v>73</v>
      </c>
      <c r="AY155" s="197" t="s">
        <v>205</v>
      </c>
    </row>
    <row r="156" s="12" customFormat="1">
      <c r="B156" s="195"/>
      <c r="D156" s="196" t="s">
        <v>213</v>
      </c>
      <c r="E156" s="197" t="s">
        <v>1</v>
      </c>
      <c r="F156" s="198" t="s">
        <v>2134</v>
      </c>
      <c r="H156" s="197" t="s">
        <v>1</v>
      </c>
      <c r="I156" s="199"/>
      <c r="L156" s="195"/>
      <c r="M156" s="200"/>
      <c r="N156" s="201"/>
      <c r="O156" s="201"/>
      <c r="P156" s="201"/>
      <c r="Q156" s="201"/>
      <c r="R156" s="201"/>
      <c r="S156" s="201"/>
      <c r="T156" s="202"/>
      <c r="AT156" s="197" t="s">
        <v>213</v>
      </c>
      <c r="AU156" s="197" t="s">
        <v>82</v>
      </c>
      <c r="AV156" s="12" t="s">
        <v>80</v>
      </c>
      <c r="AW156" s="12" t="s">
        <v>30</v>
      </c>
      <c r="AX156" s="12" t="s">
        <v>73</v>
      </c>
      <c r="AY156" s="197" t="s">
        <v>205</v>
      </c>
    </row>
    <row r="157" s="13" customFormat="1">
      <c r="B157" s="203"/>
      <c r="D157" s="196" t="s">
        <v>213</v>
      </c>
      <c r="E157" s="204" t="s">
        <v>1</v>
      </c>
      <c r="F157" s="205" t="s">
        <v>2135</v>
      </c>
      <c r="H157" s="206">
        <v>0.40500000000000003</v>
      </c>
      <c r="I157" s="207"/>
      <c r="L157" s="203"/>
      <c r="M157" s="208"/>
      <c r="N157" s="209"/>
      <c r="O157" s="209"/>
      <c r="P157" s="209"/>
      <c r="Q157" s="209"/>
      <c r="R157" s="209"/>
      <c r="S157" s="209"/>
      <c r="T157" s="210"/>
      <c r="AT157" s="204" t="s">
        <v>213</v>
      </c>
      <c r="AU157" s="204" t="s">
        <v>82</v>
      </c>
      <c r="AV157" s="13" t="s">
        <v>82</v>
      </c>
      <c r="AW157" s="13" t="s">
        <v>30</v>
      </c>
      <c r="AX157" s="13" t="s">
        <v>73</v>
      </c>
      <c r="AY157" s="204" t="s">
        <v>205</v>
      </c>
    </row>
    <row r="158" s="12" customFormat="1">
      <c r="B158" s="195"/>
      <c r="D158" s="196" t="s">
        <v>213</v>
      </c>
      <c r="E158" s="197" t="s">
        <v>1</v>
      </c>
      <c r="F158" s="198" t="s">
        <v>2136</v>
      </c>
      <c r="H158" s="197" t="s">
        <v>1</v>
      </c>
      <c r="I158" s="199"/>
      <c r="L158" s="195"/>
      <c r="M158" s="200"/>
      <c r="N158" s="201"/>
      <c r="O158" s="201"/>
      <c r="P158" s="201"/>
      <c r="Q158" s="201"/>
      <c r="R158" s="201"/>
      <c r="S158" s="201"/>
      <c r="T158" s="202"/>
      <c r="AT158" s="197" t="s">
        <v>213</v>
      </c>
      <c r="AU158" s="197" t="s">
        <v>82</v>
      </c>
      <c r="AV158" s="12" t="s">
        <v>80</v>
      </c>
      <c r="AW158" s="12" t="s">
        <v>30</v>
      </c>
      <c r="AX158" s="12" t="s">
        <v>73</v>
      </c>
      <c r="AY158" s="197" t="s">
        <v>205</v>
      </c>
    </row>
    <row r="159" s="13" customFormat="1">
      <c r="B159" s="203"/>
      <c r="D159" s="196" t="s">
        <v>213</v>
      </c>
      <c r="E159" s="204" t="s">
        <v>1</v>
      </c>
      <c r="F159" s="205" t="s">
        <v>2137</v>
      </c>
      <c r="H159" s="206">
        <v>2.4540000000000002</v>
      </c>
      <c r="I159" s="207"/>
      <c r="L159" s="203"/>
      <c r="M159" s="208"/>
      <c r="N159" s="209"/>
      <c r="O159" s="209"/>
      <c r="P159" s="209"/>
      <c r="Q159" s="209"/>
      <c r="R159" s="209"/>
      <c r="S159" s="209"/>
      <c r="T159" s="210"/>
      <c r="AT159" s="204" t="s">
        <v>213</v>
      </c>
      <c r="AU159" s="204" t="s">
        <v>82</v>
      </c>
      <c r="AV159" s="13" t="s">
        <v>82</v>
      </c>
      <c r="AW159" s="13" t="s">
        <v>30</v>
      </c>
      <c r="AX159" s="13" t="s">
        <v>73</v>
      </c>
      <c r="AY159" s="204" t="s">
        <v>205</v>
      </c>
    </row>
    <row r="160" s="14" customFormat="1">
      <c r="B160" s="211"/>
      <c r="D160" s="196" t="s">
        <v>213</v>
      </c>
      <c r="E160" s="212" t="s">
        <v>1</v>
      </c>
      <c r="F160" s="213" t="s">
        <v>218</v>
      </c>
      <c r="H160" s="214">
        <v>2.859</v>
      </c>
      <c r="I160" s="215"/>
      <c r="L160" s="211"/>
      <c r="M160" s="216"/>
      <c r="N160" s="217"/>
      <c r="O160" s="217"/>
      <c r="P160" s="217"/>
      <c r="Q160" s="217"/>
      <c r="R160" s="217"/>
      <c r="S160" s="217"/>
      <c r="T160" s="218"/>
      <c r="AT160" s="212" t="s">
        <v>213</v>
      </c>
      <c r="AU160" s="212" t="s">
        <v>82</v>
      </c>
      <c r="AV160" s="14" t="s">
        <v>123</v>
      </c>
      <c r="AW160" s="14" t="s">
        <v>30</v>
      </c>
      <c r="AX160" s="14" t="s">
        <v>80</v>
      </c>
      <c r="AY160" s="212" t="s">
        <v>205</v>
      </c>
    </row>
    <row r="161" s="1" customFormat="1" ht="14.45" customHeight="1">
      <c r="A161" s="37"/>
      <c r="B161" s="181"/>
      <c r="C161" s="182" t="s">
        <v>126</v>
      </c>
      <c r="D161" s="182" t="s">
        <v>207</v>
      </c>
      <c r="E161" s="183" t="s">
        <v>2138</v>
      </c>
      <c r="F161" s="184" t="s">
        <v>2139</v>
      </c>
      <c r="G161" s="185" t="s">
        <v>210</v>
      </c>
      <c r="H161" s="186">
        <v>220.07900000000001</v>
      </c>
      <c r="I161" s="187">
        <v>68</v>
      </c>
      <c r="J161" s="188">
        <f>ROUND(I161*H161,2)</f>
        <v>14965.370000000001</v>
      </c>
      <c r="K161" s="184" t="s">
        <v>211</v>
      </c>
      <c r="L161" s="38"/>
      <c r="M161" s="189" t="s">
        <v>1</v>
      </c>
      <c r="N161" s="190" t="s">
        <v>38</v>
      </c>
      <c r="O161" s="76"/>
      <c r="P161" s="191">
        <f>O161*H161</f>
        <v>0</v>
      </c>
      <c r="Q161" s="191">
        <v>0</v>
      </c>
      <c r="R161" s="191">
        <f>Q161*H161</f>
        <v>0</v>
      </c>
      <c r="S161" s="191">
        <v>0.13100000000000001</v>
      </c>
      <c r="T161" s="192">
        <f>S161*H161</f>
        <v>28.830349000000002</v>
      </c>
      <c r="U161" s="37"/>
      <c r="V161" s="37"/>
      <c r="W161" s="37"/>
      <c r="X161" s="37"/>
      <c r="Y161" s="37"/>
      <c r="Z161" s="37"/>
      <c r="AA161" s="37"/>
      <c r="AB161" s="37"/>
      <c r="AC161" s="37"/>
      <c r="AD161" s="37"/>
      <c r="AE161" s="37"/>
      <c r="AR161" s="193" t="s">
        <v>123</v>
      </c>
      <c r="AT161" s="193" t="s">
        <v>207</v>
      </c>
      <c r="AU161" s="193" t="s">
        <v>82</v>
      </c>
      <c r="AY161" s="18" t="s">
        <v>205</v>
      </c>
      <c r="BE161" s="194">
        <f>IF(N161="základní",J161,0)</f>
        <v>14965.370000000001</v>
      </c>
      <c r="BF161" s="194">
        <f>IF(N161="snížená",J161,0)</f>
        <v>0</v>
      </c>
      <c r="BG161" s="194">
        <f>IF(N161="zákl. přenesená",J161,0)</f>
        <v>0</v>
      </c>
      <c r="BH161" s="194">
        <f>IF(N161="sníž. přenesená",J161,0)</f>
        <v>0</v>
      </c>
      <c r="BI161" s="194">
        <f>IF(N161="nulová",J161,0)</f>
        <v>0</v>
      </c>
      <c r="BJ161" s="18" t="s">
        <v>80</v>
      </c>
      <c r="BK161" s="194">
        <f>ROUND(I161*H161,2)</f>
        <v>14965.370000000001</v>
      </c>
      <c r="BL161" s="18" t="s">
        <v>123</v>
      </c>
      <c r="BM161" s="193" t="s">
        <v>2140</v>
      </c>
    </row>
    <row r="162" s="12" customFormat="1">
      <c r="B162" s="195"/>
      <c r="D162" s="196" t="s">
        <v>213</v>
      </c>
      <c r="E162" s="197" t="s">
        <v>1</v>
      </c>
      <c r="F162" s="198" t="s">
        <v>2133</v>
      </c>
      <c r="H162" s="197" t="s">
        <v>1</v>
      </c>
      <c r="I162" s="199"/>
      <c r="L162" s="195"/>
      <c r="M162" s="200"/>
      <c r="N162" s="201"/>
      <c r="O162" s="201"/>
      <c r="P162" s="201"/>
      <c r="Q162" s="201"/>
      <c r="R162" s="201"/>
      <c r="S162" s="201"/>
      <c r="T162" s="202"/>
      <c r="AT162" s="197" t="s">
        <v>213</v>
      </c>
      <c r="AU162" s="197" t="s">
        <v>82</v>
      </c>
      <c r="AV162" s="12" t="s">
        <v>80</v>
      </c>
      <c r="AW162" s="12" t="s">
        <v>30</v>
      </c>
      <c r="AX162" s="12" t="s">
        <v>73</v>
      </c>
      <c r="AY162" s="197" t="s">
        <v>205</v>
      </c>
    </row>
    <row r="163" s="12" customFormat="1">
      <c r="B163" s="195"/>
      <c r="D163" s="196" t="s">
        <v>213</v>
      </c>
      <c r="E163" s="197" t="s">
        <v>1</v>
      </c>
      <c r="F163" s="198" t="s">
        <v>2141</v>
      </c>
      <c r="H163" s="197" t="s">
        <v>1</v>
      </c>
      <c r="I163" s="199"/>
      <c r="L163" s="195"/>
      <c r="M163" s="200"/>
      <c r="N163" s="201"/>
      <c r="O163" s="201"/>
      <c r="P163" s="201"/>
      <c r="Q163" s="201"/>
      <c r="R163" s="201"/>
      <c r="S163" s="201"/>
      <c r="T163" s="202"/>
      <c r="AT163" s="197" t="s">
        <v>213</v>
      </c>
      <c r="AU163" s="197" t="s">
        <v>82</v>
      </c>
      <c r="AV163" s="12" t="s">
        <v>80</v>
      </c>
      <c r="AW163" s="12" t="s">
        <v>30</v>
      </c>
      <c r="AX163" s="12" t="s">
        <v>73</v>
      </c>
      <c r="AY163" s="197" t="s">
        <v>205</v>
      </c>
    </row>
    <row r="164" s="13" customFormat="1">
      <c r="B164" s="203"/>
      <c r="D164" s="196" t="s">
        <v>213</v>
      </c>
      <c r="E164" s="204" t="s">
        <v>1</v>
      </c>
      <c r="F164" s="205" t="s">
        <v>2142</v>
      </c>
      <c r="H164" s="206">
        <v>8.6899999999999995</v>
      </c>
      <c r="I164" s="207"/>
      <c r="L164" s="203"/>
      <c r="M164" s="208"/>
      <c r="N164" s="209"/>
      <c r="O164" s="209"/>
      <c r="P164" s="209"/>
      <c r="Q164" s="209"/>
      <c r="R164" s="209"/>
      <c r="S164" s="209"/>
      <c r="T164" s="210"/>
      <c r="AT164" s="204" t="s">
        <v>213</v>
      </c>
      <c r="AU164" s="204" t="s">
        <v>82</v>
      </c>
      <c r="AV164" s="13" t="s">
        <v>82</v>
      </c>
      <c r="AW164" s="13" t="s">
        <v>30</v>
      </c>
      <c r="AX164" s="13" t="s">
        <v>73</v>
      </c>
      <c r="AY164" s="204" t="s">
        <v>205</v>
      </c>
    </row>
    <row r="165" s="12" customFormat="1">
      <c r="B165" s="195"/>
      <c r="D165" s="196" t="s">
        <v>213</v>
      </c>
      <c r="E165" s="197" t="s">
        <v>1</v>
      </c>
      <c r="F165" s="198" t="s">
        <v>2143</v>
      </c>
      <c r="H165" s="197" t="s">
        <v>1</v>
      </c>
      <c r="I165" s="199"/>
      <c r="L165" s="195"/>
      <c r="M165" s="200"/>
      <c r="N165" s="201"/>
      <c r="O165" s="201"/>
      <c r="P165" s="201"/>
      <c r="Q165" s="201"/>
      <c r="R165" s="201"/>
      <c r="S165" s="201"/>
      <c r="T165" s="202"/>
      <c r="AT165" s="197" t="s">
        <v>213</v>
      </c>
      <c r="AU165" s="197" t="s">
        <v>82</v>
      </c>
      <c r="AV165" s="12" t="s">
        <v>80</v>
      </c>
      <c r="AW165" s="12" t="s">
        <v>30</v>
      </c>
      <c r="AX165" s="12" t="s">
        <v>73</v>
      </c>
      <c r="AY165" s="197" t="s">
        <v>205</v>
      </c>
    </row>
    <row r="166" s="13" customFormat="1">
      <c r="B166" s="203"/>
      <c r="D166" s="196" t="s">
        <v>213</v>
      </c>
      <c r="E166" s="204" t="s">
        <v>1</v>
      </c>
      <c r="F166" s="205" t="s">
        <v>2144</v>
      </c>
      <c r="H166" s="206">
        <v>29.388000000000002</v>
      </c>
      <c r="I166" s="207"/>
      <c r="L166" s="203"/>
      <c r="M166" s="208"/>
      <c r="N166" s="209"/>
      <c r="O166" s="209"/>
      <c r="P166" s="209"/>
      <c r="Q166" s="209"/>
      <c r="R166" s="209"/>
      <c r="S166" s="209"/>
      <c r="T166" s="210"/>
      <c r="AT166" s="204" t="s">
        <v>213</v>
      </c>
      <c r="AU166" s="204" t="s">
        <v>82</v>
      </c>
      <c r="AV166" s="13" t="s">
        <v>82</v>
      </c>
      <c r="AW166" s="13" t="s">
        <v>30</v>
      </c>
      <c r="AX166" s="13" t="s">
        <v>73</v>
      </c>
      <c r="AY166" s="204" t="s">
        <v>205</v>
      </c>
    </row>
    <row r="167" s="13" customFormat="1">
      <c r="B167" s="203"/>
      <c r="D167" s="196" t="s">
        <v>213</v>
      </c>
      <c r="E167" s="204" t="s">
        <v>1</v>
      </c>
      <c r="F167" s="205" t="s">
        <v>833</v>
      </c>
      <c r="H167" s="206">
        <v>-3.2000000000000002</v>
      </c>
      <c r="I167" s="207"/>
      <c r="L167" s="203"/>
      <c r="M167" s="208"/>
      <c r="N167" s="209"/>
      <c r="O167" s="209"/>
      <c r="P167" s="209"/>
      <c r="Q167" s="209"/>
      <c r="R167" s="209"/>
      <c r="S167" s="209"/>
      <c r="T167" s="210"/>
      <c r="AT167" s="204" t="s">
        <v>213</v>
      </c>
      <c r="AU167" s="204" t="s">
        <v>82</v>
      </c>
      <c r="AV167" s="13" t="s">
        <v>82</v>
      </c>
      <c r="AW167" s="13" t="s">
        <v>30</v>
      </c>
      <c r="AX167" s="13" t="s">
        <v>73</v>
      </c>
      <c r="AY167" s="204" t="s">
        <v>205</v>
      </c>
    </row>
    <row r="168" s="12" customFormat="1">
      <c r="B168" s="195"/>
      <c r="D168" s="196" t="s">
        <v>213</v>
      </c>
      <c r="E168" s="197" t="s">
        <v>1</v>
      </c>
      <c r="F168" s="198" t="s">
        <v>2145</v>
      </c>
      <c r="H168" s="197" t="s">
        <v>1</v>
      </c>
      <c r="I168" s="199"/>
      <c r="L168" s="195"/>
      <c r="M168" s="200"/>
      <c r="N168" s="201"/>
      <c r="O168" s="201"/>
      <c r="P168" s="201"/>
      <c r="Q168" s="201"/>
      <c r="R168" s="201"/>
      <c r="S168" s="201"/>
      <c r="T168" s="202"/>
      <c r="AT168" s="197" t="s">
        <v>213</v>
      </c>
      <c r="AU168" s="197" t="s">
        <v>82</v>
      </c>
      <c r="AV168" s="12" t="s">
        <v>80</v>
      </c>
      <c r="AW168" s="12" t="s">
        <v>30</v>
      </c>
      <c r="AX168" s="12" t="s">
        <v>73</v>
      </c>
      <c r="AY168" s="197" t="s">
        <v>205</v>
      </c>
    </row>
    <row r="169" s="13" customFormat="1">
      <c r="B169" s="203"/>
      <c r="D169" s="196" t="s">
        <v>213</v>
      </c>
      <c r="E169" s="204" t="s">
        <v>1</v>
      </c>
      <c r="F169" s="205" t="s">
        <v>794</v>
      </c>
      <c r="H169" s="206">
        <v>9.2829999999999995</v>
      </c>
      <c r="I169" s="207"/>
      <c r="L169" s="203"/>
      <c r="M169" s="208"/>
      <c r="N169" s="209"/>
      <c r="O169" s="209"/>
      <c r="P169" s="209"/>
      <c r="Q169" s="209"/>
      <c r="R169" s="209"/>
      <c r="S169" s="209"/>
      <c r="T169" s="210"/>
      <c r="AT169" s="204" t="s">
        <v>213</v>
      </c>
      <c r="AU169" s="204" t="s">
        <v>82</v>
      </c>
      <c r="AV169" s="13" t="s">
        <v>82</v>
      </c>
      <c r="AW169" s="13" t="s">
        <v>30</v>
      </c>
      <c r="AX169" s="13" t="s">
        <v>73</v>
      </c>
      <c r="AY169" s="204" t="s">
        <v>205</v>
      </c>
    </row>
    <row r="170" s="13" customFormat="1">
      <c r="B170" s="203"/>
      <c r="D170" s="196" t="s">
        <v>213</v>
      </c>
      <c r="E170" s="204" t="s">
        <v>1</v>
      </c>
      <c r="F170" s="205" t="s">
        <v>482</v>
      </c>
      <c r="H170" s="206">
        <v>-1.6000000000000001</v>
      </c>
      <c r="I170" s="207"/>
      <c r="L170" s="203"/>
      <c r="M170" s="208"/>
      <c r="N170" s="209"/>
      <c r="O170" s="209"/>
      <c r="P170" s="209"/>
      <c r="Q170" s="209"/>
      <c r="R170" s="209"/>
      <c r="S170" s="209"/>
      <c r="T170" s="210"/>
      <c r="AT170" s="204" t="s">
        <v>213</v>
      </c>
      <c r="AU170" s="204" t="s">
        <v>82</v>
      </c>
      <c r="AV170" s="13" t="s">
        <v>82</v>
      </c>
      <c r="AW170" s="13" t="s">
        <v>30</v>
      </c>
      <c r="AX170" s="13" t="s">
        <v>73</v>
      </c>
      <c r="AY170" s="204" t="s">
        <v>205</v>
      </c>
    </row>
    <row r="171" s="12" customFormat="1">
      <c r="B171" s="195"/>
      <c r="D171" s="196" t="s">
        <v>213</v>
      </c>
      <c r="E171" s="197" t="s">
        <v>1</v>
      </c>
      <c r="F171" s="198" t="s">
        <v>419</v>
      </c>
      <c r="H171" s="197" t="s">
        <v>1</v>
      </c>
      <c r="I171" s="199"/>
      <c r="L171" s="195"/>
      <c r="M171" s="200"/>
      <c r="N171" s="201"/>
      <c r="O171" s="201"/>
      <c r="P171" s="201"/>
      <c r="Q171" s="201"/>
      <c r="R171" s="201"/>
      <c r="S171" s="201"/>
      <c r="T171" s="202"/>
      <c r="AT171" s="197" t="s">
        <v>213</v>
      </c>
      <c r="AU171" s="197" t="s">
        <v>82</v>
      </c>
      <c r="AV171" s="12" t="s">
        <v>80</v>
      </c>
      <c r="AW171" s="12" t="s">
        <v>30</v>
      </c>
      <c r="AX171" s="12" t="s">
        <v>73</v>
      </c>
      <c r="AY171" s="197" t="s">
        <v>205</v>
      </c>
    </row>
    <row r="172" s="13" customFormat="1">
      <c r="B172" s="203"/>
      <c r="D172" s="196" t="s">
        <v>213</v>
      </c>
      <c r="E172" s="204" t="s">
        <v>1</v>
      </c>
      <c r="F172" s="205" t="s">
        <v>2146</v>
      </c>
      <c r="H172" s="206">
        <v>63.357999999999997</v>
      </c>
      <c r="I172" s="207"/>
      <c r="L172" s="203"/>
      <c r="M172" s="208"/>
      <c r="N172" s="209"/>
      <c r="O172" s="209"/>
      <c r="P172" s="209"/>
      <c r="Q172" s="209"/>
      <c r="R172" s="209"/>
      <c r="S172" s="209"/>
      <c r="T172" s="210"/>
      <c r="AT172" s="204" t="s">
        <v>213</v>
      </c>
      <c r="AU172" s="204" t="s">
        <v>82</v>
      </c>
      <c r="AV172" s="13" t="s">
        <v>82</v>
      </c>
      <c r="AW172" s="13" t="s">
        <v>30</v>
      </c>
      <c r="AX172" s="13" t="s">
        <v>73</v>
      </c>
      <c r="AY172" s="204" t="s">
        <v>205</v>
      </c>
    </row>
    <row r="173" s="12" customFormat="1">
      <c r="B173" s="195"/>
      <c r="D173" s="196" t="s">
        <v>213</v>
      </c>
      <c r="E173" s="197" t="s">
        <v>1</v>
      </c>
      <c r="F173" s="198" t="s">
        <v>2147</v>
      </c>
      <c r="H173" s="197" t="s">
        <v>1</v>
      </c>
      <c r="I173" s="199"/>
      <c r="L173" s="195"/>
      <c r="M173" s="200"/>
      <c r="N173" s="201"/>
      <c r="O173" s="201"/>
      <c r="P173" s="201"/>
      <c r="Q173" s="201"/>
      <c r="R173" s="201"/>
      <c r="S173" s="201"/>
      <c r="T173" s="202"/>
      <c r="AT173" s="197" t="s">
        <v>213</v>
      </c>
      <c r="AU173" s="197" t="s">
        <v>82</v>
      </c>
      <c r="AV173" s="12" t="s">
        <v>80</v>
      </c>
      <c r="AW173" s="12" t="s">
        <v>30</v>
      </c>
      <c r="AX173" s="12" t="s">
        <v>73</v>
      </c>
      <c r="AY173" s="197" t="s">
        <v>205</v>
      </c>
    </row>
    <row r="174" s="13" customFormat="1">
      <c r="B174" s="203"/>
      <c r="D174" s="196" t="s">
        <v>213</v>
      </c>
      <c r="E174" s="204" t="s">
        <v>1</v>
      </c>
      <c r="F174" s="205" t="s">
        <v>2148</v>
      </c>
      <c r="H174" s="206">
        <v>73.465000000000003</v>
      </c>
      <c r="I174" s="207"/>
      <c r="L174" s="203"/>
      <c r="M174" s="208"/>
      <c r="N174" s="209"/>
      <c r="O174" s="209"/>
      <c r="P174" s="209"/>
      <c r="Q174" s="209"/>
      <c r="R174" s="209"/>
      <c r="S174" s="209"/>
      <c r="T174" s="210"/>
      <c r="AT174" s="204" t="s">
        <v>213</v>
      </c>
      <c r="AU174" s="204" t="s">
        <v>82</v>
      </c>
      <c r="AV174" s="13" t="s">
        <v>82</v>
      </c>
      <c r="AW174" s="13" t="s">
        <v>30</v>
      </c>
      <c r="AX174" s="13" t="s">
        <v>73</v>
      </c>
      <c r="AY174" s="204" t="s">
        <v>205</v>
      </c>
    </row>
    <row r="175" s="12" customFormat="1">
      <c r="B175" s="195"/>
      <c r="D175" s="196" t="s">
        <v>213</v>
      </c>
      <c r="E175" s="197" t="s">
        <v>1</v>
      </c>
      <c r="F175" s="198" t="s">
        <v>2149</v>
      </c>
      <c r="H175" s="197" t="s">
        <v>1</v>
      </c>
      <c r="I175" s="199"/>
      <c r="L175" s="195"/>
      <c r="M175" s="200"/>
      <c r="N175" s="201"/>
      <c r="O175" s="201"/>
      <c r="P175" s="201"/>
      <c r="Q175" s="201"/>
      <c r="R175" s="201"/>
      <c r="S175" s="201"/>
      <c r="T175" s="202"/>
      <c r="AT175" s="197" t="s">
        <v>213</v>
      </c>
      <c r="AU175" s="197" t="s">
        <v>82</v>
      </c>
      <c r="AV175" s="12" t="s">
        <v>80</v>
      </c>
      <c r="AW175" s="12" t="s">
        <v>30</v>
      </c>
      <c r="AX175" s="12" t="s">
        <v>73</v>
      </c>
      <c r="AY175" s="197" t="s">
        <v>205</v>
      </c>
    </row>
    <row r="176" s="13" customFormat="1">
      <c r="B176" s="203"/>
      <c r="D176" s="196" t="s">
        <v>213</v>
      </c>
      <c r="E176" s="204" t="s">
        <v>1</v>
      </c>
      <c r="F176" s="205" t="s">
        <v>2150</v>
      </c>
      <c r="H176" s="206">
        <v>5.4800000000000004</v>
      </c>
      <c r="I176" s="207"/>
      <c r="L176" s="203"/>
      <c r="M176" s="208"/>
      <c r="N176" s="209"/>
      <c r="O176" s="209"/>
      <c r="P176" s="209"/>
      <c r="Q176" s="209"/>
      <c r="R176" s="209"/>
      <c r="S176" s="209"/>
      <c r="T176" s="210"/>
      <c r="AT176" s="204" t="s">
        <v>213</v>
      </c>
      <c r="AU176" s="204" t="s">
        <v>82</v>
      </c>
      <c r="AV176" s="13" t="s">
        <v>82</v>
      </c>
      <c r="AW176" s="13" t="s">
        <v>30</v>
      </c>
      <c r="AX176" s="13" t="s">
        <v>73</v>
      </c>
      <c r="AY176" s="204" t="s">
        <v>205</v>
      </c>
    </row>
    <row r="177" s="12" customFormat="1">
      <c r="B177" s="195"/>
      <c r="D177" s="196" t="s">
        <v>213</v>
      </c>
      <c r="E177" s="197" t="s">
        <v>1</v>
      </c>
      <c r="F177" s="198" t="s">
        <v>416</v>
      </c>
      <c r="H177" s="197" t="s">
        <v>1</v>
      </c>
      <c r="I177" s="199"/>
      <c r="L177" s="195"/>
      <c r="M177" s="200"/>
      <c r="N177" s="201"/>
      <c r="O177" s="201"/>
      <c r="P177" s="201"/>
      <c r="Q177" s="201"/>
      <c r="R177" s="201"/>
      <c r="S177" s="201"/>
      <c r="T177" s="202"/>
      <c r="AT177" s="197" t="s">
        <v>213</v>
      </c>
      <c r="AU177" s="197" t="s">
        <v>82</v>
      </c>
      <c r="AV177" s="12" t="s">
        <v>80</v>
      </c>
      <c r="AW177" s="12" t="s">
        <v>30</v>
      </c>
      <c r="AX177" s="12" t="s">
        <v>73</v>
      </c>
      <c r="AY177" s="197" t="s">
        <v>205</v>
      </c>
    </row>
    <row r="178" s="13" customFormat="1">
      <c r="B178" s="203"/>
      <c r="D178" s="196" t="s">
        <v>213</v>
      </c>
      <c r="E178" s="204" t="s">
        <v>1</v>
      </c>
      <c r="F178" s="205" t="s">
        <v>2151</v>
      </c>
      <c r="H178" s="206">
        <v>4.8390000000000004</v>
      </c>
      <c r="I178" s="207"/>
      <c r="L178" s="203"/>
      <c r="M178" s="208"/>
      <c r="N178" s="209"/>
      <c r="O178" s="209"/>
      <c r="P178" s="209"/>
      <c r="Q178" s="209"/>
      <c r="R178" s="209"/>
      <c r="S178" s="209"/>
      <c r="T178" s="210"/>
      <c r="AT178" s="204" t="s">
        <v>213</v>
      </c>
      <c r="AU178" s="204" t="s">
        <v>82</v>
      </c>
      <c r="AV178" s="13" t="s">
        <v>82</v>
      </c>
      <c r="AW178" s="13" t="s">
        <v>30</v>
      </c>
      <c r="AX178" s="13" t="s">
        <v>73</v>
      </c>
      <c r="AY178" s="204" t="s">
        <v>205</v>
      </c>
    </row>
    <row r="179" s="12" customFormat="1">
      <c r="B179" s="195"/>
      <c r="D179" s="196" t="s">
        <v>213</v>
      </c>
      <c r="E179" s="197" t="s">
        <v>1</v>
      </c>
      <c r="F179" s="198" t="s">
        <v>871</v>
      </c>
      <c r="H179" s="197" t="s">
        <v>1</v>
      </c>
      <c r="I179" s="199"/>
      <c r="L179" s="195"/>
      <c r="M179" s="200"/>
      <c r="N179" s="201"/>
      <c r="O179" s="201"/>
      <c r="P179" s="201"/>
      <c r="Q179" s="201"/>
      <c r="R179" s="201"/>
      <c r="S179" s="201"/>
      <c r="T179" s="202"/>
      <c r="AT179" s="197" t="s">
        <v>213</v>
      </c>
      <c r="AU179" s="197" t="s">
        <v>82</v>
      </c>
      <c r="AV179" s="12" t="s">
        <v>80</v>
      </c>
      <c r="AW179" s="12" t="s">
        <v>30</v>
      </c>
      <c r="AX179" s="12" t="s">
        <v>73</v>
      </c>
      <c r="AY179" s="197" t="s">
        <v>205</v>
      </c>
    </row>
    <row r="180" s="13" customFormat="1">
      <c r="B180" s="203"/>
      <c r="D180" s="196" t="s">
        <v>213</v>
      </c>
      <c r="E180" s="204" t="s">
        <v>1</v>
      </c>
      <c r="F180" s="205" t="s">
        <v>872</v>
      </c>
      <c r="H180" s="206">
        <v>10.073</v>
      </c>
      <c r="I180" s="207"/>
      <c r="L180" s="203"/>
      <c r="M180" s="208"/>
      <c r="N180" s="209"/>
      <c r="O180" s="209"/>
      <c r="P180" s="209"/>
      <c r="Q180" s="209"/>
      <c r="R180" s="209"/>
      <c r="S180" s="209"/>
      <c r="T180" s="210"/>
      <c r="AT180" s="204" t="s">
        <v>213</v>
      </c>
      <c r="AU180" s="204" t="s">
        <v>82</v>
      </c>
      <c r="AV180" s="13" t="s">
        <v>82</v>
      </c>
      <c r="AW180" s="13" t="s">
        <v>30</v>
      </c>
      <c r="AX180" s="13" t="s">
        <v>73</v>
      </c>
      <c r="AY180" s="204" t="s">
        <v>205</v>
      </c>
    </row>
    <row r="181" s="12" customFormat="1">
      <c r="B181" s="195"/>
      <c r="D181" s="196" t="s">
        <v>213</v>
      </c>
      <c r="E181" s="197" t="s">
        <v>1</v>
      </c>
      <c r="F181" s="198" t="s">
        <v>2152</v>
      </c>
      <c r="H181" s="197" t="s">
        <v>1</v>
      </c>
      <c r="I181" s="199"/>
      <c r="L181" s="195"/>
      <c r="M181" s="200"/>
      <c r="N181" s="201"/>
      <c r="O181" s="201"/>
      <c r="P181" s="201"/>
      <c r="Q181" s="201"/>
      <c r="R181" s="201"/>
      <c r="S181" s="201"/>
      <c r="T181" s="202"/>
      <c r="AT181" s="197" t="s">
        <v>213</v>
      </c>
      <c r="AU181" s="197" t="s">
        <v>82</v>
      </c>
      <c r="AV181" s="12" t="s">
        <v>80</v>
      </c>
      <c r="AW181" s="12" t="s">
        <v>30</v>
      </c>
      <c r="AX181" s="12" t="s">
        <v>73</v>
      </c>
      <c r="AY181" s="197" t="s">
        <v>205</v>
      </c>
    </row>
    <row r="182" s="13" customFormat="1">
      <c r="B182" s="203"/>
      <c r="D182" s="196" t="s">
        <v>213</v>
      </c>
      <c r="E182" s="204" t="s">
        <v>1</v>
      </c>
      <c r="F182" s="205" t="s">
        <v>2153</v>
      </c>
      <c r="H182" s="206">
        <v>16.155000000000001</v>
      </c>
      <c r="I182" s="207"/>
      <c r="L182" s="203"/>
      <c r="M182" s="208"/>
      <c r="N182" s="209"/>
      <c r="O182" s="209"/>
      <c r="P182" s="209"/>
      <c r="Q182" s="209"/>
      <c r="R182" s="209"/>
      <c r="S182" s="209"/>
      <c r="T182" s="210"/>
      <c r="AT182" s="204" t="s">
        <v>213</v>
      </c>
      <c r="AU182" s="204" t="s">
        <v>82</v>
      </c>
      <c r="AV182" s="13" t="s">
        <v>82</v>
      </c>
      <c r="AW182" s="13" t="s">
        <v>30</v>
      </c>
      <c r="AX182" s="13" t="s">
        <v>73</v>
      </c>
      <c r="AY182" s="204" t="s">
        <v>205</v>
      </c>
    </row>
    <row r="183" s="12" customFormat="1">
      <c r="B183" s="195"/>
      <c r="D183" s="196" t="s">
        <v>213</v>
      </c>
      <c r="E183" s="197" t="s">
        <v>1</v>
      </c>
      <c r="F183" s="198" t="s">
        <v>455</v>
      </c>
      <c r="H183" s="197" t="s">
        <v>1</v>
      </c>
      <c r="I183" s="199"/>
      <c r="L183" s="195"/>
      <c r="M183" s="200"/>
      <c r="N183" s="201"/>
      <c r="O183" s="201"/>
      <c r="P183" s="201"/>
      <c r="Q183" s="201"/>
      <c r="R183" s="201"/>
      <c r="S183" s="201"/>
      <c r="T183" s="202"/>
      <c r="AT183" s="197" t="s">
        <v>213</v>
      </c>
      <c r="AU183" s="197" t="s">
        <v>82</v>
      </c>
      <c r="AV183" s="12" t="s">
        <v>80</v>
      </c>
      <c r="AW183" s="12" t="s">
        <v>30</v>
      </c>
      <c r="AX183" s="12" t="s">
        <v>73</v>
      </c>
      <c r="AY183" s="197" t="s">
        <v>205</v>
      </c>
    </row>
    <row r="184" s="13" customFormat="1">
      <c r="B184" s="203"/>
      <c r="D184" s="196" t="s">
        <v>213</v>
      </c>
      <c r="E184" s="204" t="s">
        <v>1</v>
      </c>
      <c r="F184" s="205" t="s">
        <v>2154</v>
      </c>
      <c r="H184" s="206">
        <v>4.1479999999999997</v>
      </c>
      <c r="I184" s="207"/>
      <c r="L184" s="203"/>
      <c r="M184" s="208"/>
      <c r="N184" s="209"/>
      <c r="O184" s="209"/>
      <c r="P184" s="209"/>
      <c r="Q184" s="209"/>
      <c r="R184" s="209"/>
      <c r="S184" s="209"/>
      <c r="T184" s="210"/>
      <c r="AT184" s="204" t="s">
        <v>213</v>
      </c>
      <c r="AU184" s="204" t="s">
        <v>82</v>
      </c>
      <c r="AV184" s="13" t="s">
        <v>82</v>
      </c>
      <c r="AW184" s="13" t="s">
        <v>30</v>
      </c>
      <c r="AX184" s="13" t="s">
        <v>73</v>
      </c>
      <c r="AY184" s="204" t="s">
        <v>205</v>
      </c>
    </row>
    <row r="185" s="14" customFormat="1">
      <c r="B185" s="211"/>
      <c r="D185" s="196" t="s">
        <v>213</v>
      </c>
      <c r="E185" s="212" t="s">
        <v>1</v>
      </c>
      <c r="F185" s="213" t="s">
        <v>218</v>
      </c>
      <c r="H185" s="214">
        <v>220.07900000000001</v>
      </c>
      <c r="I185" s="215"/>
      <c r="L185" s="211"/>
      <c r="M185" s="216"/>
      <c r="N185" s="217"/>
      <c r="O185" s="217"/>
      <c r="P185" s="217"/>
      <c r="Q185" s="217"/>
      <c r="R185" s="217"/>
      <c r="S185" s="217"/>
      <c r="T185" s="218"/>
      <c r="AT185" s="212" t="s">
        <v>213</v>
      </c>
      <c r="AU185" s="212" t="s">
        <v>82</v>
      </c>
      <c r="AV185" s="14" t="s">
        <v>123</v>
      </c>
      <c r="AW185" s="14" t="s">
        <v>30</v>
      </c>
      <c r="AX185" s="14" t="s">
        <v>80</v>
      </c>
      <c r="AY185" s="212" t="s">
        <v>205</v>
      </c>
    </row>
    <row r="186" s="1" customFormat="1" ht="14.45" customHeight="1">
      <c r="A186" s="37"/>
      <c r="B186" s="181"/>
      <c r="C186" s="182" t="s">
        <v>129</v>
      </c>
      <c r="D186" s="182" t="s">
        <v>207</v>
      </c>
      <c r="E186" s="183" t="s">
        <v>2155</v>
      </c>
      <c r="F186" s="184" t="s">
        <v>2156</v>
      </c>
      <c r="G186" s="185" t="s">
        <v>210</v>
      </c>
      <c r="H186" s="186">
        <v>385.63</v>
      </c>
      <c r="I186" s="187">
        <v>76.5</v>
      </c>
      <c r="J186" s="188">
        <f>ROUND(I186*H186,2)</f>
        <v>29500.700000000001</v>
      </c>
      <c r="K186" s="184" t="s">
        <v>211</v>
      </c>
      <c r="L186" s="38"/>
      <c r="M186" s="189" t="s">
        <v>1</v>
      </c>
      <c r="N186" s="190" t="s">
        <v>38</v>
      </c>
      <c r="O186" s="76"/>
      <c r="P186" s="191">
        <f>O186*H186</f>
        <v>0</v>
      </c>
      <c r="Q186" s="191">
        <v>0</v>
      </c>
      <c r="R186" s="191">
        <f>Q186*H186</f>
        <v>0</v>
      </c>
      <c r="S186" s="191">
        <v>0.26100000000000001</v>
      </c>
      <c r="T186" s="192">
        <f>S186*H186</f>
        <v>100.64943000000001</v>
      </c>
      <c r="U186" s="37"/>
      <c r="V186" s="37"/>
      <c r="W186" s="37"/>
      <c r="X186" s="37"/>
      <c r="Y186" s="37"/>
      <c r="Z186" s="37"/>
      <c r="AA186" s="37"/>
      <c r="AB186" s="37"/>
      <c r="AC186" s="37"/>
      <c r="AD186" s="37"/>
      <c r="AE186" s="37"/>
      <c r="AR186" s="193" t="s">
        <v>123</v>
      </c>
      <c r="AT186" s="193" t="s">
        <v>207</v>
      </c>
      <c r="AU186" s="193" t="s">
        <v>82</v>
      </c>
      <c r="AY186" s="18" t="s">
        <v>205</v>
      </c>
      <c r="BE186" s="194">
        <f>IF(N186="základní",J186,0)</f>
        <v>29500.700000000001</v>
      </c>
      <c r="BF186" s="194">
        <f>IF(N186="snížená",J186,0)</f>
        <v>0</v>
      </c>
      <c r="BG186" s="194">
        <f>IF(N186="zákl. přenesená",J186,0)</f>
        <v>0</v>
      </c>
      <c r="BH186" s="194">
        <f>IF(N186="sníž. přenesená",J186,0)</f>
        <v>0</v>
      </c>
      <c r="BI186" s="194">
        <f>IF(N186="nulová",J186,0)</f>
        <v>0</v>
      </c>
      <c r="BJ186" s="18" t="s">
        <v>80</v>
      </c>
      <c r="BK186" s="194">
        <f>ROUND(I186*H186,2)</f>
        <v>29500.700000000001</v>
      </c>
      <c r="BL186" s="18" t="s">
        <v>123</v>
      </c>
      <c r="BM186" s="193" t="s">
        <v>2157</v>
      </c>
    </row>
    <row r="187" s="12" customFormat="1">
      <c r="B187" s="195"/>
      <c r="D187" s="196" t="s">
        <v>213</v>
      </c>
      <c r="E187" s="197" t="s">
        <v>1</v>
      </c>
      <c r="F187" s="198" t="s">
        <v>2133</v>
      </c>
      <c r="H187" s="197" t="s">
        <v>1</v>
      </c>
      <c r="I187" s="199"/>
      <c r="L187" s="195"/>
      <c r="M187" s="200"/>
      <c r="N187" s="201"/>
      <c r="O187" s="201"/>
      <c r="P187" s="201"/>
      <c r="Q187" s="201"/>
      <c r="R187" s="201"/>
      <c r="S187" s="201"/>
      <c r="T187" s="202"/>
      <c r="AT187" s="197" t="s">
        <v>213</v>
      </c>
      <c r="AU187" s="197" t="s">
        <v>82</v>
      </c>
      <c r="AV187" s="12" t="s">
        <v>80</v>
      </c>
      <c r="AW187" s="12" t="s">
        <v>30</v>
      </c>
      <c r="AX187" s="12" t="s">
        <v>73</v>
      </c>
      <c r="AY187" s="197" t="s">
        <v>205</v>
      </c>
    </row>
    <row r="188" s="12" customFormat="1">
      <c r="B188" s="195"/>
      <c r="D188" s="196" t="s">
        <v>213</v>
      </c>
      <c r="E188" s="197" t="s">
        <v>1</v>
      </c>
      <c r="F188" s="198" t="s">
        <v>2158</v>
      </c>
      <c r="H188" s="197" t="s">
        <v>1</v>
      </c>
      <c r="I188" s="199"/>
      <c r="L188" s="195"/>
      <c r="M188" s="200"/>
      <c r="N188" s="201"/>
      <c r="O188" s="201"/>
      <c r="P188" s="201"/>
      <c r="Q188" s="201"/>
      <c r="R188" s="201"/>
      <c r="S188" s="201"/>
      <c r="T188" s="202"/>
      <c r="AT188" s="197" t="s">
        <v>213</v>
      </c>
      <c r="AU188" s="197" t="s">
        <v>82</v>
      </c>
      <c r="AV188" s="12" t="s">
        <v>80</v>
      </c>
      <c r="AW188" s="12" t="s">
        <v>30</v>
      </c>
      <c r="AX188" s="12" t="s">
        <v>73</v>
      </c>
      <c r="AY188" s="197" t="s">
        <v>205</v>
      </c>
    </row>
    <row r="189" s="13" customFormat="1">
      <c r="B189" s="203"/>
      <c r="D189" s="196" t="s">
        <v>213</v>
      </c>
      <c r="E189" s="204" t="s">
        <v>1</v>
      </c>
      <c r="F189" s="205" t="s">
        <v>2159</v>
      </c>
      <c r="H189" s="206">
        <v>41.317</v>
      </c>
      <c r="I189" s="207"/>
      <c r="L189" s="203"/>
      <c r="M189" s="208"/>
      <c r="N189" s="209"/>
      <c r="O189" s="209"/>
      <c r="P189" s="209"/>
      <c r="Q189" s="209"/>
      <c r="R189" s="209"/>
      <c r="S189" s="209"/>
      <c r="T189" s="210"/>
      <c r="AT189" s="204" t="s">
        <v>213</v>
      </c>
      <c r="AU189" s="204" t="s">
        <v>82</v>
      </c>
      <c r="AV189" s="13" t="s">
        <v>82</v>
      </c>
      <c r="AW189" s="13" t="s">
        <v>30</v>
      </c>
      <c r="AX189" s="13" t="s">
        <v>73</v>
      </c>
      <c r="AY189" s="204" t="s">
        <v>205</v>
      </c>
    </row>
    <row r="190" s="13" customFormat="1">
      <c r="B190" s="203"/>
      <c r="D190" s="196" t="s">
        <v>213</v>
      </c>
      <c r="E190" s="204" t="s">
        <v>1</v>
      </c>
      <c r="F190" s="205" t="s">
        <v>482</v>
      </c>
      <c r="H190" s="206">
        <v>-1.6000000000000001</v>
      </c>
      <c r="I190" s="207"/>
      <c r="L190" s="203"/>
      <c r="M190" s="208"/>
      <c r="N190" s="209"/>
      <c r="O190" s="209"/>
      <c r="P190" s="209"/>
      <c r="Q190" s="209"/>
      <c r="R190" s="209"/>
      <c r="S190" s="209"/>
      <c r="T190" s="210"/>
      <c r="AT190" s="204" t="s">
        <v>213</v>
      </c>
      <c r="AU190" s="204" t="s">
        <v>82</v>
      </c>
      <c r="AV190" s="13" t="s">
        <v>82</v>
      </c>
      <c r="AW190" s="13" t="s">
        <v>30</v>
      </c>
      <c r="AX190" s="13" t="s">
        <v>73</v>
      </c>
      <c r="AY190" s="204" t="s">
        <v>205</v>
      </c>
    </row>
    <row r="191" s="12" customFormat="1">
      <c r="B191" s="195"/>
      <c r="D191" s="196" t="s">
        <v>213</v>
      </c>
      <c r="E191" s="197" t="s">
        <v>1</v>
      </c>
      <c r="F191" s="198" t="s">
        <v>826</v>
      </c>
      <c r="H191" s="197" t="s">
        <v>1</v>
      </c>
      <c r="I191" s="199"/>
      <c r="L191" s="195"/>
      <c r="M191" s="200"/>
      <c r="N191" s="201"/>
      <c r="O191" s="201"/>
      <c r="P191" s="201"/>
      <c r="Q191" s="201"/>
      <c r="R191" s="201"/>
      <c r="S191" s="201"/>
      <c r="T191" s="202"/>
      <c r="AT191" s="197" t="s">
        <v>213</v>
      </c>
      <c r="AU191" s="197" t="s">
        <v>82</v>
      </c>
      <c r="AV191" s="12" t="s">
        <v>80</v>
      </c>
      <c r="AW191" s="12" t="s">
        <v>30</v>
      </c>
      <c r="AX191" s="12" t="s">
        <v>73</v>
      </c>
      <c r="AY191" s="197" t="s">
        <v>205</v>
      </c>
    </row>
    <row r="192" s="13" customFormat="1">
      <c r="B192" s="203"/>
      <c r="D192" s="196" t="s">
        <v>213</v>
      </c>
      <c r="E192" s="204" t="s">
        <v>1</v>
      </c>
      <c r="F192" s="205" t="s">
        <v>2160</v>
      </c>
      <c r="H192" s="206">
        <v>20.934999999999999</v>
      </c>
      <c r="I192" s="207"/>
      <c r="L192" s="203"/>
      <c r="M192" s="208"/>
      <c r="N192" s="209"/>
      <c r="O192" s="209"/>
      <c r="P192" s="209"/>
      <c r="Q192" s="209"/>
      <c r="R192" s="209"/>
      <c r="S192" s="209"/>
      <c r="T192" s="210"/>
      <c r="AT192" s="204" t="s">
        <v>213</v>
      </c>
      <c r="AU192" s="204" t="s">
        <v>82</v>
      </c>
      <c r="AV192" s="13" t="s">
        <v>82</v>
      </c>
      <c r="AW192" s="13" t="s">
        <v>30</v>
      </c>
      <c r="AX192" s="13" t="s">
        <v>73</v>
      </c>
      <c r="AY192" s="204" t="s">
        <v>205</v>
      </c>
    </row>
    <row r="193" s="12" customFormat="1">
      <c r="B193" s="195"/>
      <c r="D193" s="196" t="s">
        <v>213</v>
      </c>
      <c r="E193" s="197" t="s">
        <v>1</v>
      </c>
      <c r="F193" s="198" t="s">
        <v>402</v>
      </c>
      <c r="H193" s="197" t="s">
        <v>1</v>
      </c>
      <c r="I193" s="199"/>
      <c r="L193" s="195"/>
      <c r="M193" s="200"/>
      <c r="N193" s="201"/>
      <c r="O193" s="201"/>
      <c r="P193" s="201"/>
      <c r="Q193" s="201"/>
      <c r="R193" s="201"/>
      <c r="S193" s="201"/>
      <c r="T193" s="202"/>
      <c r="AT193" s="197" t="s">
        <v>213</v>
      </c>
      <c r="AU193" s="197" t="s">
        <v>82</v>
      </c>
      <c r="AV193" s="12" t="s">
        <v>80</v>
      </c>
      <c r="AW193" s="12" t="s">
        <v>30</v>
      </c>
      <c r="AX193" s="12" t="s">
        <v>73</v>
      </c>
      <c r="AY193" s="197" t="s">
        <v>205</v>
      </c>
    </row>
    <row r="194" s="13" customFormat="1">
      <c r="B194" s="203"/>
      <c r="D194" s="196" t="s">
        <v>213</v>
      </c>
      <c r="E194" s="204" t="s">
        <v>1</v>
      </c>
      <c r="F194" s="205" t="s">
        <v>2161</v>
      </c>
      <c r="H194" s="206">
        <v>6.952</v>
      </c>
      <c r="I194" s="207"/>
      <c r="L194" s="203"/>
      <c r="M194" s="208"/>
      <c r="N194" s="209"/>
      <c r="O194" s="209"/>
      <c r="P194" s="209"/>
      <c r="Q194" s="209"/>
      <c r="R194" s="209"/>
      <c r="S194" s="209"/>
      <c r="T194" s="210"/>
      <c r="AT194" s="204" t="s">
        <v>213</v>
      </c>
      <c r="AU194" s="204" t="s">
        <v>82</v>
      </c>
      <c r="AV194" s="13" t="s">
        <v>82</v>
      </c>
      <c r="AW194" s="13" t="s">
        <v>30</v>
      </c>
      <c r="AX194" s="13" t="s">
        <v>73</v>
      </c>
      <c r="AY194" s="204" t="s">
        <v>205</v>
      </c>
    </row>
    <row r="195" s="12" customFormat="1">
      <c r="B195" s="195"/>
      <c r="D195" s="196" t="s">
        <v>213</v>
      </c>
      <c r="E195" s="197" t="s">
        <v>1</v>
      </c>
      <c r="F195" s="198" t="s">
        <v>2162</v>
      </c>
      <c r="H195" s="197" t="s">
        <v>1</v>
      </c>
      <c r="I195" s="199"/>
      <c r="L195" s="195"/>
      <c r="M195" s="200"/>
      <c r="N195" s="201"/>
      <c r="O195" s="201"/>
      <c r="P195" s="201"/>
      <c r="Q195" s="201"/>
      <c r="R195" s="201"/>
      <c r="S195" s="201"/>
      <c r="T195" s="202"/>
      <c r="AT195" s="197" t="s">
        <v>213</v>
      </c>
      <c r="AU195" s="197" t="s">
        <v>82</v>
      </c>
      <c r="AV195" s="12" t="s">
        <v>80</v>
      </c>
      <c r="AW195" s="12" t="s">
        <v>30</v>
      </c>
      <c r="AX195" s="12" t="s">
        <v>73</v>
      </c>
      <c r="AY195" s="197" t="s">
        <v>205</v>
      </c>
    </row>
    <row r="196" s="13" customFormat="1">
      <c r="B196" s="203"/>
      <c r="D196" s="196" t="s">
        <v>213</v>
      </c>
      <c r="E196" s="204" t="s">
        <v>1</v>
      </c>
      <c r="F196" s="205" t="s">
        <v>2163</v>
      </c>
      <c r="H196" s="206">
        <v>16.654</v>
      </c>
      <c r="I196" s="207"/>
      <c r="L196" s="203"/>
      <c r="M196" s="208"/>
      <c r="N196" s="209"/>
      <c r="O196" s="209"/>
      <c r="P196" s="209"/>
      <c r="Q196" s="209"/>
      <c r="R196" s="209"/>
      <c r="S196" s="209"/>
      <c r="T196" s="210"/>
      <c r="AT196" s="204" t="s">
        <v>213</v>
      </c>
      <c r="AU196" s="204" t="s">
        <v>82</v>
      </c>
      <c r="AV196" s="13" t="s">
        <v>82</v>
      </c>
      <c r="AW196" s="13" t="s">
        <v>30</v>
      </c>
      <c r="AX196" s="13" t="s">
        <v>73</v>
      </c>
      <c r="AY196" s="204" t="s">
        <v>205</v>
      </c>
    </row>
    <row r="197" s="12" customFormat="1">
      <c r="B197" s="195"/>
      <c r="D197" s="196" t="s">
        <v>213</v>
      </c>
      <c r="E197" s="197" t="s">
        <v>1</v>
      </c>
      <c r="F197" s="198" t="s">
        <v>2164</v>
      </c>
      <c r="H197" s="197" t="s">
        <v>1</v>
      </c>
      <c r="I197" s="199"/>
      <c r="L197" s="195"/>
      <c r="M197" s="200"/>
      <c r="N197" s="201"/>
      <c r="O197" s="201"/>
      <c r="P197" s="201"/>
      <c r="Q197" s="201"/>
      <c r="R197" s="201"/>
      <c r="S197" s="201"/>
      <c r="T197" s="202"/>
      <c r="AT197" s="197" t="s">
        <v>213</v>
      </c>
      <c r="AU197" s="197" t="s">
        <v>82</v>
      </c>
      <c r="AV197" s="12" t="s">
        <v>80</v>
      </c>
      <c r="AW197" s="12" t="s">
        <v>30</v>
      </c>
      <c r="AX197" s="12" t="s">
        <v>73</v>
      </c>
      <c r="AY197" s="197" t="s">
        <v>205</v>
      </c>
    </row>
    <row r="198" s="13" customFormat="1">
      <c r="B198" s="203"/>
      <c r="D198" s="196" t="s">
        <v>213</v>
      </c>
      <c r="E198" s="204" t="s">
        <v>1</v>
      </c>
      <c r="F198" s="205" t="s">
        <v>2165</v>
      </c>
      <c r="H198" s="206">
        <v>14.003</v>
      </c>
      <c r="I198" s="207"/>
      <c r="L198" s="203"/>
      <c r="M198" s="208"/>
      <c r="N198" s="209"/>
      <c r="O198" s="209"/>
      <c r="P198" s="209"/>
      <c r="Q198" s="209"/>
      <c r="R198" s="209"/>
      <c r="S198" s="209"/>
      <c r="T198" s="210"/>
      <c r="AT198" s="204" t="s">
        <v>213</v>
      </c>
      <c r="AU198" s="204" t="s">
        <v>82</v>
      </c>
      <c r="AV198" s="13" t="s">
        <v>82</v>
      </c>
      <c r="AW198" s="13" t="s">
        <v>30</v>
      </c>
      <c r="AX198" s="13" t="s">
        <v>73</v>
      </c>
      <c r="AY198" s="204" t="s">
        <v>205</v>
      </c>
    </row>
    <row r="199" s="12" customFormat="1">
      <c r="B199" s="195"/>
      <c r="D199" s="196" t="s">
        <v>213</v>
      </c>
      <c r="E199" s="197" t="s">
        <v>1</v>
      </c>
      <c r="F199" s="198" t="s">
        <v>2166</v>
      </c>
      <c r="H199" s="197" t="s">
        <v>1</v>
      </c>
      <c r="I199" s="199"/>
      <c r="L199" s="195"/>
      <c r="M199" s="200"/>
      <c r="N199" s="201"/>
      <c r="O199" s="201"/>
      <c r="P199" s="201"/>
      <c r="Q199" s="201"/>
      <c r="R199" s="201"/>
      <c r="S199" s="201"/>
      <c r="T199" s="202"/>
      <c r="AT199" s="197" t="s">
        <v>213</v>
      </c>
      <c r="AU199" s="197" t="s">
        <v>82</v>
      </c>
      <c r="AV199" s="12" t="s">
        <v>80</v>
      </c>
      <c r="AW199" s="12" t="s">
        <v>30</v>
      </c>
      <c r="AX199" s="12" t="s">
        <v>73</v>
      </c>
      <c r="AY199" s="197" t="s">
        <v>205</v>
      </c>
    </row>
    <row r="200" s="13" customFormat="1">
      <c r="B200" s="203"/>
      <c r="D200" s="196" t="s">
        <v>213</v>
      </c>
      <c r="E200" s="204" t="s">
        <v>1</v>
      </c>
      <c r="F200" s="205" t="s">
        <v>2167</v>
      </c>
      <c r="H200" s="206">
        <v>5.1349999999999998</v>
      </c>
      <c r="I200" s="207"/>
      <c r="L200" s="203"/>
      <c r="M200" s="208"/>
      <c r="N200" s="209"/>
      <c r="O200" s="209"/>
      <c r="P200" s="209"/>
      <c r="Q200" s="209"/>
      <c r="R200" s="209"/>
      <c r="S200" s="209"/>
      <c r="T200" s="210"/>
      <c r="AT200" s="204" t="s">
        <v>213</v>
      </c>
      <c r="AU200" s="204" t="s">
        <v>82</v>
      </c>
      <c r="AV200" s="13" t="s">
        <v>82</v>
      </c>
      <c r="AW200" s="13" t="s">
        <v>30</v>
      </c>
      <c r="AX200" s="13" t="s">
        <v>73</v>
      </c>
      <c r="AY200" s="204" t="s">
        <v>205</v>
      </c>
    </row>
    <row r="201" s="12" customFormat="1">
      <c r="B201" s="195"/>
      <c r="D201" s="196" t="s">
        <v>213</v>
      </c>
      <c r="E201" s="197" t="s">
        <v>1</v>
      </c>
      <c r="F201" s="198" t="s">
        <v>356</v>
      </c>
      <c r="H201" s="197" t="s">
        <v>1</v>
      </c>
      <c r="I201" s="199"/>
      <c r="L201" s="195"/>
      <c r="M201" s="200"/>
      <c r="N201" s="201"/>
      <c r="O201" s="201"/>
      <c r="P201" s="201"/>
      <c r="Q201" s="201"/>
      <c r="R201" s="201"/>
      <c r="S201" s="201"/>
      <c r="T201" s="202"/>
      <c r="AT201" s="197" t="s">
        <v>213</v>
      </c>
      <c r="AU201" s="197" t="s">
        <v>82</v>
      </c>
      <c r="AV201" s="12" t="s">
        <v>80</v>
      </c>
      <c r="AW201" s="12" t="s">
        <v>30</v>
      </c>
      <c r="AX201" s="12" t="s">
        <v>73</v>
      </c>
      <c r="AY201" s="197" t="s">
        <v>205</v>
      </c>
    </row>
    <row r="202" s="13" customFormat="1">
      <c r="B202" s="203"/>
      <c r="D202" s="196" t="s">
        <v>213</v>
      </c>
      <c r="E202" s="204" t="s">
        <v>1</v>
      </c>
      <c r="F202" s="205" t="s">
        <v>2168</v>
      </c>
      <c r="H202" s="206">
        <v>10.27</v>
      </c>
      <c r="I202" s="207"/>
      <c r="L202" s="203"/>
      <c r="M202" s="208"/>
      <c r="N202" s="209"/>
      <c r="O202" s="209"/>
      <c r="P202" s="209"/>
      <c r="Q202" s="209"/>
      <c r="R202" s="209"/>
      <c r="S202" s="209"/>
      <c r="T202" s="210"/>
      <c r="AT202" s="204" t="s">
        <v>213</v>
      </c>
      <c r="AU202" s="204" t="s">
        <v>82</v>
      </c>
      <c r="AV202" s="13" t="s">
        <v>82</v>
      </c>
      <c r="AW202" s="13" t="s">
        <v>30</v>
      </c>
      <c r="AX202" s="13" t="s">
        <v>73</v>
      </c>
      <c r="AY202" s="204" t="s">
        <v>205</v>
      </c>
    </row>
    <row r="203" s="12" customFormat="1">
      <c r="B203" s="195"/>
      <c r="D203" s="196" t="s">
        <v>213</v>
      </c>
      <c r="E203" s="197" t="s">
        <v>1</v>
      </c>
      <c r="F203" s="198" t="s">
        <v>2169</v>
      </c>
      <c r="H203" s="197" t="s">
        <v>1</v>
      </c>
      <c r="I203" s="199"/>
      <c r="L203" s="195"/>
      <c r="M203" s="200"/>
      <c r="N203" s="201"/>
      <c r="O203" s="201"/>
      <c r="P203" s="201"/>
      <c r="Q203" s="201"/>
      <c r="R203" s="201"/>
      <c r="S203" s="201"/>
      <c r="T203" s="202"/>
      <c r="AT203" s="197" t="s">
        <v>213</v>
      </c>
      <c r="AU203" s="197" t="s">
        <v>82</v>
      </c>
      <c r="AV203" s="12" t="s">
        <v>80</v>
      </c>
      <c r="AW203" s="12" t="s">
        <v>30</v>
      </c>
      <c r="AX203" s="12" t="s">
        <v>73</v>
      </c>
      <c r="AY203" s="197" t="s">
        <v>205</v>
      </c>
    </row>
    <row r="204" s="13" customFormat="1">
      <c r="B204" s="203"/>
      <c r="D204" s="196" t="s">
        <v>213</v>
      </c>
      <c r="E204" s="204" t="s">
        <v>1</v>
      </c>
      <c r="F204" s="205" t="s">
        <v>2170</v>
      </c>
      <c r="H204" s="206">
        <v>15.523</v>
      </c>
      <c r="I204" s="207"/>
      <c r="L204" s="203"/>
      <c r="M204" s="208"/>
      <c r="N204" s="209"/>
      <c r="O204" s="209"/>
      <c r="P204" s="209"/>
      <c r="Q204" s="209"/>
      <c r="R204" s="209"/>
      <c r="S204" s="209"/>
      <c r="T204" s="210"/>
      <c r="AT204" s="204" t="s">
        <v>213</v>
      </c>
      <c r="AU204" s="204" t="s">
        <v>82</v>
      </c>
      <c r="AV204" s="13" t="s">
        <v>82</v>
      </c>
      <c r="AW204" s="13" t="s">
        <v>30</v>
      </c>
      <c r="AX204" s="13" t="s">
        <v>73</v>
      </c>
      <c r="AY204" s="204" t="s">
        <v>205</v>
      </c>
    </row>
    <row r="205" s="12" customFormat="1">
      <c r="B205" s="195"/>
      <c r="D205" s="196" t="s">
        <v>213</v>
      </c>
      <c r="E205" s="197" t="s">
        <v>1</v>
      </c>
      <c r="F205" s="198" t="s">
        <v>2171</v>
      </c>
      <c r="H205" s="197" t="s">
        <v>1</v>
      </c>
      <c r="I205" s="199"/>
      <c r="L205" s="195"/>
      <c r="M205" s="200"/>
      <c r="N205" s="201"/>
      <c r="O205" s="201"/>
      <c r="P205" s="201"/>
      <c r="Q205" s="201"/>
      <c r="R205" s="201"/>
      <c r="S205" s="201"/>
      <c r="T205" s="202"/>
      <c r="AT205" s="197" t="s">
        <v>213</v>
      </c>
      <c r="AU205" s="197" t="s">
        <v>82</v>
      </c>
      <c r="AV205" s="12" t="s">
        <v>80</v>
      </c>
      <c r="AW205" s="12" t="s">
        <v>30</v>
      </c>
      <c r="AX205" s="12" t="s">
        <v>73</v>
      </c>
      <c r="AY205" s="197" t="s">
        <v>205</v>
      </c>
    </row>
    <row r="206" s="13" customFormat="1">
      <c r="B206" s="203"/>
      <c r="D206" s="196" t="s">
        <v>213</v>
      </c>
      <c r="E206" s="204" t="s">
        <v>1</v>
      </c>
      <c r="F206" s="205" t="s">
        <v>2172</v>
      </c>
      <c r="H206" s="206">
        <v>20.323</v>
      </c>
      <c r="I206" s="207"/>
      <c r="L206" s="203"/>
      <c r="M206" s="208"/>
      <c r="N206" s="209"/>
      <c r="O206" s="209"/>
      <c r="P206" s="209"/>
      <c r="Q206" s="209"/>
      <c r="R206" s="209"/>
      <c r="S206" s="209"/>
      <c r="T206" s="210"/>
      <c r="AT206" s="204" t="s">
        <v>213</v>
      </c>
      <c r="AU206" s="204" t="s">
        <v>82</v>
      </c>
      <c r="AV206" s="13" t="s">
        <v>82</v>
      </c>
      <c r="AW206" s="13" t="s">
        <v>30</v>
      </c>
      <c r="AX206" s="13" t="s">
        <v>73</v>
      </c>
      <c r="AY206" s="204" t="s">
        <v>205</v>
      </c>
    </row>
    <row r="207" s="12" customFormat="1">
      <c r="B207" s="195"/>
      <c r="D207" s="196" t="s">
        <v>213</v>
      </c>
      <c r="E207" s="197" t="s">
        <v>1</v>
      </c>
      <c r="F207" s="198" t="s">
        <v>2173</v>
      </c>
      <c r="H207" s="197" t="s">
        <v>1</v>
      </c>
      <c r="I207" s="199"/>
      <c r="L207" s="195"/>
      <c r="M207" s="200"/>
      <c r="N207" s="201"/>
      <c r="O207" s="201"/>
      <c r="P207" s="201"/>
      <c r="Q207" s="201"/>
      <c r="R207" s="201"/>
      <c r="S207" s="201"/>
      <c r="T207" s="202"/>
      <c r="AT207" s="197" t="s">
        <v>213</v>
      </c>
      <c r="AU207" s="197" t="s">
        <v>82</v>
      </c>
      <c r="AV207" s="12" t="s">
        <v>80</v>
      </c>
      <c r="AW207" s="12" t="s">
        <v>30</v>
      </c>
      <c r="AX207" s="12" t="s">
        <v>73</v>
      </c>
      <c r="AY207" s="197" t="s">
        <v>205</v>
      </c>
    </row>
    <row r="208" s="13" customFormat="1">
      <c r="B208" s="203"/>
      <c r="D208" s="196" t="s">
        <v>213</v>
      </c>
      <c r="E208" s="204" t="s">
        <v>1</v>
      </c>
      <c r="F208" s="205" t="s">
        <v>2174</v>
      </c>
      <c r="H208" s="206">
        <v>59.393000000000001</v>
      </c>
      <c r="I208" s="207"/>
      <c r="L208" s="203"/>
      <c r="M208" s="208"/>
      <c r="N208" s="209"/>
      <c r="O208" s="209"/>
      <c r="P208" s="209"/>
      <c r="Q208" s="209"/>
      <c r="R208" s="209"/>
      <c r="S208" s="209"/>
      <c r="T208" s="210"/>
      <c r="AT208" s="204" t="s">
        <v>213</v>
      </c>
      <c r="AU208" s="204" t="s">
        <v>82</v>
      </c>
      <c r="AV208" s="13" t="s">
        <v>82</v>
      </c>
      <c r="AW208" s="13" t="s">
        <v>30</v>
      </c>
      <c r="AX208" s="13" t="s">
        <v>73</v>
      </c>
      <c r="AY208" s="204" t="s">
        <v>205</v>
      </c>
    </row>
    <row r="209" s="12" customFormat="1">
      <c r="B209" s="195"/>
      <c r="D209" s="196" t="s">
        <v>213</v>
      </c>
      <c r="E209" s="197" t="s">
        <v>1</v>
      </c>
      <c r="F209" s="198" t="s">
        <v>2175</v>
      </c>
      <c r="H209" s="197" t="s">
        <v>1</v>
      </c>
      <c r="I209" s="199"/>
      <c r="L209" s="195"/>
      <c r="M209" s="200"/>
      <c r="N209" s="201"/>
      <c r="O209" s="201"/>
      <c r="P209" s="201"/>
      <c r="Q209" s="201"/>
      <c r="R209" s="201"/>
      <c r="S209" s="201"/>
      <c r="T209" s="202"/>
      <c r="AT209" s="197" t="s">
        <v>213</v>
      </c>
      <c r="AU209" s="197" t="s">
        <v>82</v>
      </c>
      <c r="AV209" s="12" t="s">
        <v>80</v>
      </c>
      <c r="AW209" s="12" t="s">
        <v>30</v>
      </c>
      <c r="AX209" s="12" t="s">
        <v>73</v>
      </c>
      <c r="AY209" s="197" t="s">
        <v>205</v>
      </c>
    </row>
    <row r="210" s="13" customFormat="1">
      <c r="B210" s="203"/>
      <c r="D210" s="196" t="s">
        <v>213</v>
      </c>
      <c r="E210" s="204" t="s">
        <v>1</v>
      </c>
      <c r="F210" s="205" t="s">
        <v>2176</v>
      </c>
      <c r="H210" s="206">
        <v>5.8659999999999997</v>
      </c>
      <c r="I210" s="207"/>
      <c r="L210" s="203"/>
      <c r="M210" s="208"/>
      <c r="N210" s="209"/>
      <c r="O210" s="209"/>
      <c r="P210" s="209"/>
      <c r="Q210" s="209"/>
      <c r="R210" s="209"/>
      <c r="S210" s="209"/>
      <c r="T210" s="210"/>
      <c r="AT210" s="204" t="s">
        <v>213</v>
      </c>
      <c r="AU210" s="204" t="s">
        <v>82</v>
      </c>
      <c r="AV210" s="13" t="s">
        <v>82</v>
      </c>
      <c r="AW210" s="13" t="s">
        <v>30</v>
      </c>
      <c r="AX210" s="13" t="s">
        <v>73</v>
      </c>
      <c r="AY210" s="204" t="s">
        <v>205</v>
      </c>
    </row>
    <row r="211" s="12" customFormat="1">
      <c r="B211" s="195"/>
      <c r="D211" s="196" t="s">
        <v>213</v>
      </c>
      <c r="E211" s="197" t="s">
        <v>1</v>
      </c>
      <c r="F211" s="198" t="s">
        <v>2177</v>
      </c>
      <c r="H211" s="197" t="s">
        <v>1</v>
      </c>
      <c r="I211" s="199"/>
      <c r="L211" s="195"/>
      <c r="M211" s="200"/>
      <c r="N211" s="201"/>
      <c r="O211" s="201"/>
      <c r="P211" s="201"/>
      <c r="Q211" s="201"/>
      <c r="R211" s="201"/>
      <c r="S211" s="201"/>
      <c r="T211" s="202"/>
      <c r="AT211" s="197" t="s">
        <v>213</v>
      </c>
      <c r="AU211" s="197" t="s">
        <v>82</v>
      </c>
      <c r="AV211" s="12" t="s">
        <v>80</v>
      </c>
      <c r="AW211" s="12" t="s">
        <v>30</v>
      </c>
      <c r="AX211" s="12" t="s">
        <v>73</v>
      </c>
      <c r="AY211" s="197" t="s">
        <v>205</v>
      </c>
    </row>
    <row r="212" s="13" customFormat="1">
      <c r="B212" s="203"/>
      <c r="D212" s="196" t="s">
        <v>213</v>
      </c>
      <c r="E212" s="204" t="s">
        <v>1</v>
      </c>
      <c r="F212" s="205" t="s">
        <v>2178</v>
      </c>
      <c r="H212" s="206">
        <v>73.638000000000005</v>
      </c>
      <c r="I212" s="207"/>
      <c r="L212" s="203"/>
      <c r="M212" s="208"/>
      <c r="N212" s="209"/>
      <c r="O212" s="209"/>
      <c r="P212" s="209"/>
      <c r="Q212" s="209"/>
      <c r="R212" s="209"/>
      <c r="S212" s="209"/>
      <c r="T212" s="210"/>
      <c r="AT212" s="204" t="s">
        <v>213</v>
      </c>
      <c r="AU212" s="204" t="s">
        <v>82</v>
      </c>
      <c r="AV212" s="13" t="s">
        <v>82</v>
      </c>
      <c r="AW212" s="13" t="s">
        <v>30</v>
      </c>
      <c r="AX212" s="13" t="s">
        <v>73</v>
      </c>
      <c r="AY212" s="204" t="s">
        <v>205</v>
      </c>
    </row>
    <row r="213" s="12" customFormat="1">
      <c r="B213" s="195"/>
      <c r="D213" s="196" t="s">
        <v>213</v>
      </c>
      <c r="E213" s="197" t="s">
        <v>1</v>
      </c>
      <c r="F213" s="198" t="s">
        <v>455</v>
      </c>
      <c r="H213" s="197" t="s">
        <v>1</v>
      </c>
      <c r="I213" s="199"/>
      <c r="L213" s="195"/>
      <c r="M213" s="200"/>
      <c r="N213" s="201"/>
      <c r="O213" s="201"/>
      <c r="P213" s="201"/>
      <c r="Q213" s="201"/>
      <c r="R213" s="201"/>
      <c r="S213" s="201"/>
      <c r="T213" s="202"/>
      <c r="AT213" s="197" t="s">
        <v>213</v>
      </c>
      <c r="AU213" s="197" t="s">
        <v>82</v>
      </c>
      <c r="AV213" s="12" t="s">
        <v>80</v>
      </c>
      <c r="AW213" s="12" t="s">
        <v>30</v>
      </c>
      <c r="AX213" s="12" t="s">
        <v>73</v>
      </c>
      <c r="AY213" s="197" t="s">
        <v>205</v>
      </c>
    </row>
    <row r="214" s="13" customFormat="1">
      <c r="B214" s="203"/>
      <c r="D214" s="196" t="s">
        <v>213</v>
      </c>
      <c r="E214" s="204" t="s">
        <v>1</v>
      </c>
      <c r="F214" s="205" t="s">
        <v>2179</v>
      </c>
      <c r="H214" s="206">
        <v>36.122999999999998</v>
      </c>
      <c r="I214" s="207"/>
      <c r="L214" s="203"/>
      <c r="M214" s="208"/>
      <c r="N214" s="209"/>
      <c r="O214" s="209"/>
      <c r="P214" s="209"/>
      <c r="Q214" s="209"/>
      <c r="R214" s="209"/>
      <c r="S214" s="209"/>
      <c r="T214" s="210"/>
      <c r="AT214" s="204" t="s">
        <v>213</v>
      </c>
      <c r="AU214" s="204" t="s">
        <v>82</v>
      </c>
      <c r="AV214" s="13" t="s">
        <v>82</v>
      </c>
      <c r="AW214" s="13" t="s">
        <v>30</v>
      </c>
      <c r="AX214" s="13" t="s">
        <v>73</v>
      </c>
      <c r="AY214" s="204" t="s">
        <v>205</v>
      </c>
    </row>
    <row r="215" s="12" customFormat="1">
      <c r="B215" s="195"/>
      <c r="D215" s="196" t="s">
        <v>213</v>
      </c>
      <c r="E215" s="197" t="s">
        <v>1</v>
      </c>
      <c r="F215" s="198" t="s">
        <v>2180</v>
      </c>
      <c r="H215" s="197" t="s">
        <v>1</v>
      </c>
      <c r="I215" s="199"/>
      <c r="L215" s="195"/>
      <c r="M215" s="200"/>
      <c r="N215" s="201"/>
      <c r="O215" s="201"/>
      <c r="P215" s="201"/>
      <c r="Q215" s="201"/>
      <c r="R215" s="201"/>
      <c r="S215" s="201"/>
      <c r="T215" s="202"/>
      <c r="AT215" s="197" t="s">
        <v>213</v>
      </c>
      <c r="AU215" s="197" t="s">
        <v>82</v>
      </c>
      <c r="AV215" s="12" t="s">
        <v>80</v>
      </c>
      <c r="AW215" s="12" t="s">
        <v>30</v>
      </c>
      <c r="AX215" s="12" t="s">
        <v>73</v>
      </c>
      <c r="AY215" s="197" t="s">
        <v>205</v>
      </c>
    </row>
    <row r="216" s="13" customFormat="1">
      <c r="B216" s="203"/>
      <c r="D216" s="196" t="s">
        <v>213</v>
      </c>
      <c r="E216" s="204" t="s">
        <v>1</v>
      </c>
      <c r="F216" s="205" t="s">
        <v>2181</v>
      </c>
      <c r="H216" s="206">
        <v>46.579999999999998</v>
      </c>
      <c r="I216" s="207"/>
      <c r="L216" s="203"/>
      <c r="M216" s="208"/>
      <c r="N216" s="209"/>
      <c r="O216" s="209"/>
      <c r="P216" s="209"/>
      <c r="Q216" s="209"/>
      <c r="R216" s="209"/>
      <c r="S216" s="209"/>
      <c r="T216" s="210"/>
      <c r="AT216" s="204" t="s">
        <v>213</v>
      </c>
      <c r="AU216" s="204" t="s">
        <v>82</v>
      </c>
      <c r="AV216" s="13" t="s">
        <v>82</v>
      </c>
      <c r="AW216" s="13" t="s">
        <v>30</v>
      </c>
      <c r="AX216" s="13" t="s">
        <v>73</v>
      </c>
      <c r="AY216" s="204" t="s">
        <v>205</v>
      </c>
    </row>
    <row r="217" s="12" customFormat="1">
      <c r="B217" s="195"/>
      <c r="D217" s="196" t="s">
        <v>213</v>
      </c>
      <c r="E217" s="197" t="s">
        <v>1</v>
      </c>
      <c r="F217" s="198" t="s">
        <v>440</v>
      </c>
      <c r="H217" s="197" t="s">
        <v>1</v>
      </c>
      <c r="I217" s="199"/>
      <c r="L217" s="195"/>
      <c r="M217" s="200"/>
      <c r="N217" s="201"/>
      <c r="O217" s="201"/>
      <c r="P217" s="201"/>
      <c r="Q217" s="201"/>
      <c r="R217" s="201"/>
      <c r="S217" s="201"/>
      <c r="T217" s="202"/>
      <c r="AT217" s="197" t="s">
        <v>213</v>
      </c>
      <c r="AU217" s="197" t="s">
        <v>82</v>
      </c>
      <c r="AV217" s="12" t="s">
        <v>80</v>
      </c>
      <c r="AW217" s="12" t="s">
        <v>30</v>
      </c>
      <c r="AX217" s="12" t="s">
        <v>73</v>
      </c>
      <c r="AY217" s="197" t="s">
        <v>205</v>
      </c>
    </row>
    <row r="218" s="13" customFormat="1">
      <c r="B218" s="203"/>
      <c r="D218" s="196" t="s">
        <v>213</v>
      </c>
      <c r="E218" s="204" t="s">
        <v>1</v>
      </c>
      <c r="F218" s="205" t="s">
        <v>2182</v>
      </c>
      <c r="H218" s="206">
        <v>2.02</v>
      </c>
      <c r="I218" s="207"/>
      <c r="L218" s="203"/>
      <c r="M218" s="208"/>
      <c r="N218" s="209"/>
      <c r="O218" s="209"/>
      <c r="P218" s="209"/>
      <c r="Q218" s="209"/>
      <c r="R218" s="209"/>
      <c r="S218" s="209"/>
      <c r="T218" s="210"/>
      <c r="AT218" s="204" t="s">
        <v>213</v>
      </c>
      <c r="AU218" s="204" t="s">
        <v>82</v>
      </c>
      <c r="AV218" s="13" t="s">
        <v>82</v>
      </c>
      <c r="AW218" s="13" t="s">
        <v>30</v>
      </c>
      <c r="AX218" s="13" t="s">
        <v>73</v>
      </c>
      <c r="AY218" s="204" t="s">
        <v>205</v>
      </c>
    </row>
    <row r="219" s="12" customFormat="1">
      <c r="B219" s="195"/>
      <c r="D219" s="196" t="s">
        <v>213</v>
      </c>
      <c r="E219" s="197" t="s">
        <v>1</v>
      </c>
      <c r="F219" s="198" t="s">
        <v>400</v>
      </c>
      <c r="H219" s="197" t="s">
        <v>1</v>
      </c>
      <c r="I219" s="199"/>
      <c r="L219" s="195"/>
      <c r="M219" s="200"/>
      <c r="N219" s="201"/>
      <c r="O219" s="201"/>
      <c r="P219" s="201"/>
      <c r="Q219" s="201"/>
      <c r="R219" s="201"/>
      <c r="S219" s="201"/>
      <c r="T219" s="202"/>
      <c r="AT219" s="197" t="s">
        <v>213</v>
      </c>
      <c r="AU219" s="197" t="s">
        <v>82</v>
      </c>
      <c r="AV219" s="12" t="s">
        <v>80</v>
      </c>
      <c r="AW219" s="12" t="s">
        <v>30</v>
      </c>
      <c r="AX219" s="12" t="s">
        <v>73</v>
      </c>
      <c r="AY219" s="197" t="s">
        <v>205</v>
      </c>
    </row>
    <row r="220" s="13" customFormat="1">
      <c r="B220" s="203"/>
      <c r="D220" s="196" t="s">
        <v>213</v>
      </c>
      <c r="E220" s="204" t="s">
        <v>1</v>
      </c>
      <c r="F220" s="205" t="s">
        <v>2183</v>
      </c>
      <c r="H220" s="206">
        <v>4.5030000000000001</v>
      </c>
      <c r="I220" s="207"/>
      <c r="L220" s="203"/>
      <c r="M220" s="208"/>
      <c r="N220" s="209"/>
      <c r="O220" s="209"/>
      <c r="P220" s="209"/>
      <c r="Q220" s="209"/>
      <c r="R220" s="209"/>
      <c r="S220" s="209"/>
      <c r="T220" s="210"/>
      <c r="AT220" s="204" t="s">
        <v>213</v>
      </c>
      <c r="AU220" s="204" t="s">
        <v>82</v>
      </c>
      <c r="AV220" s="13" t="s">
        <v>82</v>
      </c>
      <c r="AW220" s="13" t="s">
        <v>30</v>
      </c>
      <c r="AX220" s="13" t="s">
        <v>73</v>
      </c>
      <c r="AY220" s="204" t="s">
        <v>205</v>
      </c>
    </row>
    <row r="221" s="12" customFormat="1">
      <c r="B221" s="195"/>
      <c r="D221" s="196" t="s">
        <v>213</v>
      </c>
      <c r="E221" s="197" t="s">
        <v>1</v>
      </c>
      <c r="F221" s="198" t="s">
        <v>248</v>
      </c>
      <c r="H221" s="197" t="s">
        <v>1</v>
      </c>
      <c r="I221" s="199"/>
      <c r="L221" s="195"/>
      <c r="M221" s="200"/>
      <c r="N221" s="201"/>
      <c r="O221" s="201"/>
      <c r="P221" s="201"/>
      <c r="Q221" s="201"/>
      <c r="R221" s="201"/>
      <c r="S221" s="201"/>
      <c r="T221" s="202"/>
      <c r="AT221" s="197" t="s">
        <v>213</v>
      </c>
      <c r="AU221" s="197" t="s">
        <v>82</v>
      </c>
      <c r="AV221" s="12" t="s">
        <v>80</v>
      </c>
      <c r="AW221" s="12" t="s">
        <v>30</v>
      </c>
      <c r="AX221" s="12" t="s">
        <v>73</v>
      </c>
      <c r="AY221" s="197" t="s">
        <v>205</v>
      </c>
    </row>
    <row r="222" s="13" customFormat="1">
      <c r="B222" s="203"/>
      <c r="D222" s="196" t="s">
        <v>213</v>
      </c>
      <c r="E222" s="204" t="s">
        <v>1</v>
      </c>
      <c r="F222" s="205" t="s">
        <v>2184</v>
      </c>
      <c r="H222" s="206">
        <v>4.4400000000000004</v>
      </c>
      <c r="I222" s="207"/>
      <c r="L222" s="203"/>
      <c r="M222" s="208"/>
      <c r="N222" s="209"/>
      <c r="O222" s="209"/>
      <c r="P222" s="209"/>
      <c r="Q222" s="209"/>
      <c r="R222" s="209"/>
      <c r="S222" s="209"/>
      <c r="T222" s="210"/>
      <c r="AT222" s="204" t="s">
        <v>213</v>
      </c>
      <c r="AU222" s="204" t="s">
        <v>82</v>
      </c>
      <c r="AV222" s="13" t="s">
        <v>82</v>
      </c>
      <c r="AW222" s="13" t="s">
        <v>30</v>
      </c>
      <c r="AX222" s="13" t="s">
        <v>73</v>
      </c>
      <c r="AY222" s="204" t="s">
        <v>205</v>
      </c>
    </row>
    <row r="223" s="12" customFormat="1">
      <c r="B223" s="195"/>
      <c r="D223" s="196" t="s">
        <v>213</v>
      </c>
      <c r="E223" s="197" t="s">
        <v>1</v>
      </c>
      <c r="F223" s="198" t="s">
        <v>2185</v>
      </c>
      <c r="H223" s="197" t="s">
        <v>1</v>
      </c>
      <c r="I223" s="199"/>
      <c r="L223" s="195"/>
      <c r="M223" s="200"/>
      <c r="N223" s="201"/>
      <c r="O223" s="201"/>
      <c r="P223" s="201"/>
      <c r="Q223" s="201"/>
      <c r="R223" s="201"/>
      <c r="S223" s="201"/>
      <c r="T223" s="202"/>
      <c r="AT223" s="197" t="s">
        <v>213</v>
      </c>
      <c r="AU223" s="197" t="s">
        <v>82</v>
      </c>
      <c r="AV223" s="12" t="s">
        <v>80</v>
      </c>
      <c r="AW223" s="12" t="s">
        <v>30</v>
      </c>
      <c r="AX223" s="12" t="s">
        <v>73</v>
      </c>
      <c r="AY223" s="197" t="s">
        <v>205</v>
      </c>
    </row>
    <row r="224" s="13" customFormat="1">
      <c r="B224" s="203"/>
      <c r="D224" s="196" t="s">
        <v>213</v>
      </c>
      <c r="E224" s="204" t="s">
        <v>1</v>
      </c>
      <c r="F224" s="205" t="s">
        <v>2186</v>
      </c>
      <c r="H224" s="206">
        <v>3.5550000000000002</v>
      </c>
      <c r="I224" s="207"/>
      <c r="L224" s="203"/>
      <c r="M224" s="208"/>
      <c r="N224" s="209"/>
      <c r="O224" s="209"/>
      <c r="P224" s="209"/>
      <c r="Q224" s="209"/>
      <c r="R224" s="209"/>
      <c r="S224" s="209"/>
      <c r="T224" s="210"/>
      <c r="AT224" s="204" t="s">
        <v>213</v>
      </c>
      <c r="AU224" s="204" t="s">
        <v>82</v>
      </c>
      <c r="AV224" s="13" t="s">
        <v>82</v>
      </c>
      <c r="AW224" s="13" t="s">
        <v>30</v>
      </c>
      <c r="AX224" s="13" t="s">
        <v>73</v>
      </c>
      <c r="AY224" s="204" t="s">
        <v>205</v>
      </c>
    </row>
    <row r="225" s="14" customFormat="1">
      <c r="B225" s="211"/>
      <c r="D225" s="196" t="s">
        <v>213</v>
      </c>
      <c r="E225" s="212" t="s">
        <v>1</v>
      </c>
      <c r="F225" s="213" t="s">
        <v>218</v>
      </c>
      <c r="H225" s="214">
        <v>385.63</v>
      </c>
      <c r="I225" s="215"/>
      <c r="L225" s="211"/>
      <c r="M225" s="216"/>
      <c r="N225" s="217"/>
      <c r="O225" s="217"/>
      <c r="P225" s="217"/>
      <c r="Q225" s="217"/>
      <c r="R225" s="217"/>
      <c r="S225" s="217"/>
      <c r="T225" s="218"/>
      <c r="AT225" s="212" t="s">
        <v>213</v>
      </c>
      <c r="AU225" s="212" t="s">
        <v>82</v>
      </c>
      <c r="AV225" s="14" t="s">
        <v>123</v>
      </c>
      <c r="AW225" s="14" t="s">
        <v>30</v>
      </c>
      <c r="AX225" s="14" t="s">
        <v>80</v>
      </c>
      <c r="AY225" s="212" t="s">
        <v>205</v>
      </c>
    </row>
    <row r="226" s="1" customFormat="1" ht="24.2" customHeight="1">
      <c r="A226" s="37"/>
      <c r="B226" s="181"/>
      <c r="C226" s="182" t="s">
        <v>132</v>
      </c>
      <c r="D226" s="182" t="s">
        <v>207</v>
      </c>
      <c r="E226" s="183" t="s">
        <v>2187</v>
      </c>
      <c r="F226" s="184" t="s">
        <v>2188</v>
      </c>
      <c r="G226" s="185" t="s">
        <v>579</v>
      </c>
      <c r="H226" s="186">
        <v>27.75</v>
      </c>
      <c r="I226" s="187">
        <v>1615</v>
      </c>
      <c r="J226" s="188">
        <f>ROUND(I226*H226,2)</f>
        <v>44816.25</v>
      </c>
      <c r="K226" s="184" t="s">
        <v>211</v>
      </c>
      <c r="L226" s="38"/>
      <c r="M226" s="189" t="s">
        <v>1</v>
      </c>
      <c r="N226" s="190" t="s">
        <v>38</v>
      </c>
      <c r="O226" s="76"/>
      <c r="P226" s="191">
        <f>O226*H226</f>
        <v>0</v>
      </c>
      <c r="Q226" s="191">
        <v>0</v>
      </c>
      <c r="R226" s="191">
        <f>Q226*H226</f>
        <v>0</v>
      </c>
      <c r="S226" s="191">
        <v>2.2000000000000002</v>
      </c>
      <c r="T226" s="192">
        <f>S226*H226</f>
        <v>61.050000000000004</v>
      </c>
      <c r="U226" s="37"/>
      <c r="V226" s="37"/>
      <c r="W226" s="37"/>
      <c r="X226" s="37"/>
      <c r="Y226" s="37"/>
      <c r="Z226" s="37"/>
      <c r="AA226" s="37"/>
      <c r="AB226" s="37"/>
      <c r="AC226" s="37"/>
      <c r="AD226" s="37"/>
      <c r="AE226" s="37"/>
      <c r="AR226" s="193" t="s">
        <v>123</v>
      </c>
      <c r="AT226" s="193" t="s">
        <v>207</v>
      </c>
      <c r="AU226" s="193" t="s">
        <v>82</v>
      </c>
      <c r="AY226" s="18" t="s">
        <v>205</v>
      </c>
      <c r="BE226" s="194">
        <f>IF(N226="základní",J226,0)</f>
        <v>44816.25</v>
      </c>
      <c r="BF226" s="194">
        <f>IF(N226="snížená",J226,0)</f>
        <v>0</v>
      </c>
      <c r="BG226" s="194">
        <f>IF(N226="zákl. přenesená",J226,0)</f>
        <v>0</v>
      </c>
      <c r="BH226" s="194">
        <f>IF(N226="sníž. přenesená",J226,0)</f>
        <v>0</v>
      </c>
      <c r="BI226" s="194">
        <f>IF(N226="nulová",J226,0)</f>
        <v>0</v>
      </c>
      <c r="BJ226" s="18" t="s">
        <v>80</v>
      </c>
      <c r="BK226" s="194">
        <f>ROUND(I226*H226,2)</f>
        <v>44816.25</v>
      </c>
      <c r="BL226" s="18" t="s">
        <v>123</v>
      </c>
      <c r="BM226" s="193" t="s">
        <v>2189</v>
      </c>
    </row>
    <row r="227" s="12" customFormat="1">
      <c r="B227" s="195"/>
      <c r="D227" s="196" t="s">
        <v>213</v>
      </c>
      <c r="E227" s="197" t="s">
        <v>1</v>
      </c>
      <c r="F227" s="198" t="s">
        <v>222</v>
      </c>
      <c r="H227" s="197" t="s">
        <v>1</v>
      </c>
      <c r="I227" s="199"/>
      <c r="L227" s="195"/>
      <c r="M227" s="200"/>
      <c r="N227" s="201"/>
      <c r="O227" s="201"/>
      <c r="P227" s="201"/>
      <c r="Q227" s="201"/>
      <c r="R227" s="201"/>
      <c r="S227" s="201"/>
      <c r="T227" s="202"/>
      <c r="AT227" s="197" t="s">
        <v>213</v>
      </c>
      <c r="AU227" s="197" t="s">
        <v>82</v>
      </c>
      <c r="AV227" s="12" t="s">
        <v>80</v>
      </c>
      <c r="AW227" s="12" t="s">
        <v>30</v>
      </c>
      <c r="AX227" s="12" t="s">
        <v>73</v>
      </c>
      <c r="AY227" s="197" t="s">
        <v>205</v>
      </c>
    </row>
    <row r="228" s="12" customFormat="1">
      <c r="B228" s="195"/>
      <c r="D228" s="196" t="s">
        <v>213</v>
      </c>
      <c r="E228" s="197" t="s">
        <v>1</v>
      </c>
      <c r="F228" s="198" t="s">
        <v>223</v>
      </c>
      <c r="H228" s="197" t="s">
        <v>1</v>
      </c>
      <c r="I228" s="199"/>
      <c r="L228" s="195"/>
      <c r="M228" s="200"/>
      <c r="N228" s="201"/>
      <c r="O228" s="201"/>
      <c r="P228" s="201"/>
      <c r="Q228" s="201"/>
      <c r="R228" s="201"/>
      <c r="S228" s="201"/>
      <c r="T228" s="202"/>
      <c r="AT228" s="197" t="s">
        <v>213</v>
      </c>
      <c r="AU228" s="197" t="s">
        <v>82</v>
      </c>
      <c r="AV228" s="12" t="s">
        <v>80</v>
      </c>
      <c r="AW228" s="12" t="s">
        <v>30</v>
      </c>
      <c r="AX228" s="12" t="s">
        <v>73</v>
      </c>
      <c r="AY228" s="197" t="s">
        <v>205</v>
      </c>
    </row>
    <row r="229" s="12" customFormat="1">
      <c r="B229" s="195"/>
      <c r="D229" s="196" t="s">
        <v>213</v>
      </c>
      <c r="E229" s="197" t="s">
        <v>1</v>
      </c>
      <c r="F229" s="198" t="s">
        <v>262</v>
      </c>
      <c r="H229" s="197" t="s">
        <v>1</v>
      </c>
      <c r="I229" s="199"/>
      <c r="L229" s="195"/>
      <c r="M229" s="200"/>
      <c r="N229" s="201"/>
      <c r="O229" s="201"/>
      <c r="P229" s="201"/>
      <c r="Q229" s="201"/>
      <c r="R229" s="201"/>
      <c r="S229" s="201"/>
      <c r="T229" s="202"/>
      <c r="AT229" s="197" t="s">
        <v>213</v>
      </c>
      <c r="AU229" s="197" t="s">
        <v>82</v>
      </c>
      <c r="AV229" s="12" t="s">
        <v>80</v>
      </c>
      <c r="AW229" s="12" t="s">
        <v>30</v>
      </c>
      <c r="AX229" s="12" t="s">
        <v>73</v>
      </c>
      <c r="AY229" s="197" t="s">
        <v>205</v>
      </c>
    </row>
    <row r="230" s="13" customFormat="1">
      <c r="B230" s="203"/>
      <c r="D230" s="196" t="s">
        <v>213</v>
      </c>
      <c r="E230" s="204" t="s">
        <v>1</v>
      </c>
      <c r="F230" s="205" t="s">
        <v>2190</v>
      </c>
      <c r="H230" s="206">
        <v>2.903</v>
      </c>
      <c r="I230" s="207"/>
      <c r="L230" s="203"/>
      <c r="M230" s="208"/>
      <c r="N230" s="209"/>
      <c r="O230" s="209"/>
      <c r="P230" s="209"/>
      <c r="Q230" s="209"/>
      <c r="R230" s="209"/>
      <c r="S230" s="209"/>
      <c r="T230" s="210"/>
      <c r="AT230" s="204" t="s">
        <v>213</v>
      </c>
      <c r="AU230" s="204" t="s">
        <v>82</v>
      </c>
      <c r="AV230" s="13" t="s">
        <v>82</v>
      </c>
      <c r="AW230" s="13" t="s">
        <v>30</v>
      </c>
      <c r="AX230" s="13" t="s">
        <v>73</v>
      </c>
      <c r="AY230" s="204" t="s">
        <v>205</v>
      </c>
    </row>
    <row r="231" s="13" customFormat="1">
      <c r="B231" s="203"/>
      <c r="D231" s="196" t="s">
        <v>213</v>
      </c>
      <c r="E231" s="204" t="s">
        <v>1</v>
      </c>
      <c r="F231" s="205" t="s">
        <v>2191</v>
      </c>
      <c r="H231" s="206">
        <v>-0.23999999999999999</v>
      </c>
      <c r="I231" s="207"/>
      <c r="L231" s="203"/>
      <c r="M231" s="208"/>
      <c r="N231" s="209"/>
      <c r="O231" s="209"/>
      <c r="P231" s="209"/>
      <c r="Q231" s="209"/>
      <c r="R231" s="209"/>
      <c r="S231" s="209"/>
      <c r="T231" s="210"/>
      <c r="AT231" s="204" t="s">
        <v>213</v>
      </c>
      <c r="AU231" s="204" t="s">
        <v>82</v>
      </c>
      <c r="AV231" s="13" t="s">
        <v>82</v>
      </c>
      <c r="AW231" s="13" t="s">
        <v>30</v>
      </c>
      <c r="AX231" s="13" t="s">
        <v>73</v>
      </c>
      <c r="AY231" s="204" t="s">
        <v>205</v>
      </c>
    </row>
    <row r="232" s="12" customFormat="1">
      <c r="B232" s="195"/>
      <c r="D232" s="196" t="s">
        <v>213</v>
      </c>
      <c r="E232" s="197" t="s">
        <v>1</v>
      </c>
      <c r="F232" s="198" t="s">
        <v>2192</v>
      </c>
      <c r="H232" s="197" t="s">
        <v>1</v>
      </c>
      <c r="I232" s="199"/>
      <c r="L232" s="195"/>
      <c r="M232" s="200"/>
      <c r="N232" s="201"/>
      <c r="O232" s="201"/>
      <c r="P232" s="201"/>
      <c r="Q232" s="201"/>
      <c r="R232" s="201"/>
      <c r="S232" s="201"/>
      <c r="T232" s="202"/>
      <c r="AT232" s="197" t="s">
        <v>213</v>
      </c>
      <c r="AU232" s="197" t="s">
        <v>82</v>
      </c>
      <c r="AV232" s="12" t="s">
        <v>80</v>
      </c>
      <c r="AW232" s="12" t="s">
        <v>30</v>
      </c>
      <c r="AX232" s="12" t="s">
        <v>73</v>
      </c>
      <c r="AY232" s="197" t="s">
        <v>205</v>
      </c>
    </row>
    <row r="233" s="13" customFormat="1">
      <c r="B233" s="203"/>
      <c r="D233" s="196" t="s">
        <v>213</v>
      </c>
      <c r="E233" s="204" t="s">
        <v>1</v>
      </c>
      <c r="F233" s="205" t="s">
        <v>2193</v>
      </c>
      <c r="H233" s="206">
        <v>0.29499999999999998</v>
      </c>
      <c r="I233" s="207"/>
      <c r="L233" s="203"/>
      <c r="M233" s="208"/>
      <c r="N233" s="209"/>
      <c r="O233" s="209"/>
      <c r="P233" s="209"/>
      <c r="Q233" s="209"/>
      <c r="R233" s="209"/>
      <c r="S233" s="209"/>
      <c r="T233" s="210"/>
      <c r="AT233" s="204" t="s">
        <v>213</v>
      </c>
      <c r="AU233" s="204" t="s">
        <v>82</v>
      </c>
      <c r="AV233" s="13" t="s">
        <v>82</v>
      </c>
      <c r="AW233" s="13" t="s">
        <v>30</v>
      </c>
      <c r="AX233" s="13" t="s">
        <v>73</v>
      </c>
      <c r="AY233" s="204" t="s">
        <v>205</v>
      </c>
    </row>
    <row r="234" s="12" customFormat="1">
      <c r="B234" s="195"/>
      <c r="D234" s="196" t="s">
        <v>213</v>
      </c>
      <c r="E234" s="197" t="s">
        <v>1</v>
      </c>
      <c r="F234" s="198" t="s">
        <v>2194</v>
      </c>
      <c r="H234" s="197" t="s">
        <v>1</v>
      </c>
      <c r="I234" s="199"/>
      <c r="L234" s="195"/>
      <c r="M234" s="200"/>
      <c r="N234" s="201"/>
      <c r="O234" s="201"/>
      <c r="P234" s="201"/>
      <c r="Q234" s="201"/>
      <c r="R234" s="201"/>
      <c r="S234" s="201"/>
      <c r="T234" s="202"/>
      <c r="AT234" s="197" t="s">
        <v>213</v>
      </c>
      <c r="AU234" s="197" t="s">
        <v>82</v>
      </c>
      <c r="AV234" s="12" t="s">
        <v>80</v>
      </c>
      <c r="AW234" s="12" t="s">
        <v>30</v>
      </c>
      <c r="AX234" s="12" t="s">
        <v>73</v>
      </c>
      <c r="AY234" s="197" t="s">
        <v>205</v>
      </c>
    </row>
    <row r="235" s="13" customFormat="1">
      <c r="B235" s="203"/>
      <c r="D235" s="196" t="s">
        <v>213</v>
      </c>
      <c r="E235" s="204" t="s">
        <v>1</v>
      </c>
      <c r="F235" s="205" t="s">
        <v>2195</v>
      </c>
      <c r="H235" s="206">
        <v>2.9009999999999998</v>
      </c>
      <c r="I235" s="207"/>
      <c r="L235" s="203"/>
      <c r="M235" s="208"/>
      <c r="N235" s="209"/>
      <c r="O235" s="209"/>
      <c r="P235" s="209"/>
      <c r="Q235" s="209"/>
      <c r="R235" s="209"/>
      <c r="S235" s="209"/>
      <c r="T235" s="210"/>
      <c r="AT235" s="204" t="s">
        <v>213</v>
      </c>
      <c r="AU235" s="204" t="s">
        <v>82</v>
      </c>
      <c r="AV235" s="13" t="s">
        <v>82</v>
      </c>
      <c r="AW235" s="13" t="s">
        <v>30</v>
      </c>
      <c r="AX235" s="13" t="s">
        <v>73</v>
      </c>
      <c r="AY235" s="204" t="s">
        <v>205</v>
      </c>
    </row>
    <row r="236" s="12" customFormat="1">
      <c r="B236" s="195"/>
      <c r="D236" s="196" t="s">
        <v>213</v>
      </c>
      <c r="E236" s="197" t="s">
        <v>1</v>
      </c>
      <c r="F236" s="198" t="s">
        <v>446</v>
      </c>
      <c r="H236" s="197" t="s">
        <v>1</v>
      </c>
      <c r="I236" s="199"/>
      <c r="L236" s="195"/>
      <c r="M236" s="200"/>
      <c r="N236" s="201"/>
      <c r="O236" s="201"/>
      <c r="P236" s="201"/>
      <c r="Q236" s="201"/>
      <c r="R236" s="201"/>
      <c r="S236" s="201"/>
      <c r="T236" s="202"/>
      <c r="AT236" s="197" t="s">
        <v>213</v>
      </c>
      <c r="AU236" s="197" t="s">
        <v>82</v>
      </c>
      <c r="AV236" s="12" t="s">
        <v>80</v>
      </c>
      <c r="AW236" s="12" t="s">
        <v>30</v>
      </c>
      <c r="AX236" s="12" t="s">
        <v>73</v>
      </c>
      <c r="AY236" s="197" t="s">
        <v>205</v>
      </c>
    </row>
    <row r="237" s="13" customFormat="1">
      <c r="B237" s="203"/>
      <c r="D237" s="196" t="s">
        <v>213</v>
      </c>
      <c r="E237" s="204" t="s">
        <v>1</v>
      </c>
      <c r="F237" s="205" t="s">
        <v>2196</v>
      </c>
      <c r="H237" s="206">
        <v>7.0330000000000004</v>
      </c>
      <c r="I237" s="207"/>
      <c r="L237" s="203"/>
      <c r="M237" s="208"/>
      <c r="N237" s="209"/>
      <c r="O237" s="209"/>
      <c r="P237" s="209"/>
      <c r="Q237" s="209"/>
      <c r="R237" s="209"/>
      <c r="S237" s="209"/>
      <c r="T237" s="210"/>
      <c r="AT237" s="204" t="s">
        <v>213</v>
      </c>
      <c r="AU237" s="204" t="s">
        <v>82</v>
      </c>
      <c r="AV237" s="13" t="s">
        <v>82</v>
      </c>
      <c r="AW237" s="13" t="s">
        <v>30</v>
      </c>
      <c r="AX237" s="13" t="s">
        <v>73</v>
      </c>
      <c r="AY237" s="204" t="s">
        <v>205</v>
      </c>
    </row>
    <row r="238" s="12" customFormat="1">
      <c r="B238" s="195"/>
      <c r="D238" s="196" t="s">
        <v>213</v>
      </c>
      <c r="E238" s="197" t="s">
        <v>1</v>
      </c>
      <c r="F238" s="198" t="s">
        <v>244</v>
      </c>
      <c r="H238" s="197" t="s">
        <v>1</v>
      </c>
      <c r="I238" s="199"/>
      <c r="L238" s="195"/>
      <c r="M238" s="200"/>
      <c r="N238" s="201"/>
      <c r="O238" s="201"/>
      <c r="P238" s="201"/>
      <c r="Q238" s="201"/>
      <c r="R238" s="201"/>
      <c r="S238" s="201"/>
      <c r="T238" s="202"/>
      <c r="AT238" s="197" t="s">
        <v>213</v>
      </c>
      <c r="AU238" s="197" t="s">
        <v>82</v>
      </c>
      <c r="AV238" s="12" t="s">
        <v>80</v>
      </c>
      <c r="AW238" s="12" t="s">
        <v>30</v>
      </c>
      <c r="AX238" s="12" t="s">
        <v>73</v>
      </c>
      <c r="AY238" s="197" t="s">
        <v>205</v>
      </c>
    </row>
    <row r="239" s="13" customFormat="1">
      <c r="B239" s="203"/>
      <c r="D239" s="196" t="s">
        <v>213</v>
      </c>
      <c r="E239" s="204" t="s">
        <v>1</v>
      </c>
      <c r="F239" s="205" t="s">
        <v>2197</v>
      </c>
      <c r="H239" s="206">
        <v>0.76000000000000001</v>
      </c>
      <c r="I239" s="207"/>
      <c r="L239" s="203"/>
      <c r="M239" s="208"/>
      <c r="N239" s="209"/>
      <c r="O239" s="209"/>
      <c r="P239" s="209"/>
      <c r="Q239" s="209"/>
      <c r="R239" s="209"/>
      <c r="S239" s="209"/>
      <c r="T239" s="210"/>
      <c r="AT239" s="204" t="s">
        <v>213</v>
      </c>
      <c r="AU239" s="204" t="s">
        <v>82</v>
      </c>
      <c r="AV239" s="13" t="s">
        <v>82</v>
      </c>
      <c r="AW239" s="13" t="s">
        <v>30</v>
      </c>
      <c r="AX239" s="13" t="s">
        <v>73</v>
      </c>
      <c r="AY239" s="204" t="s">
        <v>205</v>
      </c>
    </row>
    <row r="240" s="12" customFormat="1">
      <c r="B240" s="195"/>
      <c r="D240" s="196" t="s">
        <v>213</v>
      </c>
      <c r="E240" s="197" t="s">
        <v>1</v>
      </c>
      <c r="F240" s="198" t="s">
        <v>246</v>
      </c>
      <c r="H240" s="197" t="s">
        <v>1</v>
      </c>
      <c r="I240" s="199"/>
      <c r="L240" s="195"/>
      <c r="M240" s="200"/>
      <c r="N240" s="201"/>
      <c r="O240" s="201"/>
      <c r="P240" s="201"/>
      <c r="Q240" s="201"/>
      <c r="R240" s="201"/>
      <c r="S240" s="201"/>
      <c r="T240" s="202"/>
      <c r="AT240" s="197" t="s">
        <v>213</v>
      </c>
      <c r="AU240" s="197" t="s">
        <v>82</v>
      </c>
      <c r="AV240" s="12" t="s">
        <v>80</v>
      </c>
      <c r="AW240" s="12" t="s">
        <v>30</v>
      </c>
      <c r="AX240" s="12" t="s">
        <v>73</v>
      </c>
      <c r="AY240" s="197" t="s">
        <v>205</v>
      </c>
    </row>
    <row r="241" s="13" customFormat="1">
      <c r="B241" s="203"/>
      <c r="D241" s="196" t="s">
        <v>213</v>
      </c>
      <c r="E241" s="204" t="s">
        <v>1</v>
      </c>
      <c r="F241" s="205" t="s">
        <v>2198</v>
      </c>
      <c r="H241" s="206">
        <v>14.098000000000001</v>
      </c>
      <c r="I241" s="207"/>
      <c r="L241" s="203"/>
      <c r="M241" s="208"/>
      <c r="N241" s="209"/>
      <c r="O241" s="209"/>
      <c r="P241" s="209"/>
      <c r="Q241" s="209"/>
      <c r="R241" s="209"/>
      <c r="S241" s="209"/>
      <c r="T241" s="210"/>
      <c r="AT241" s="204" t="s">
        <v>213</v>
      </c>
      <c r="AU241" s="204" t="s">
        <v>82</v>
      </c>
      <c r="AV241" s="13" t="s">
        <v>82</v>
      </c>
      <c r="AW241" s="13" t="s">
        <v>30</v>
      </c>
      <c r="AX241" s="13" t="s">
        <v>73</v>
      </c>
      <c r="AY241" s="204" t="s">
        <v>205</v>
      </c>
    </row>
    <row r="242" s="14" customFormat="1">
      <c r="B242" s="211"/>
      <c r="D242" s="196" t="s">
        <v>213</v>
      </c>
      <c r="E242" s="212" t="s">
        <v>1</v>
      </c>
      <c r="F242" s="213" t="s">
        <v>218</v>
      </c>
      <c r="H242" s="214">
        <v>27.75</v>
      </c>
      <c r="I242" s="215"/>
      <c r="L242" s="211"/>
      <c r="M242" s="216"/>
      <c r="N242" s="217"/>
      <c r="O242" s="217"/>
      <c r="P242" s="217"/>
      <c r="Q242" s="217"/>
      <c r="R242" s="217"/>
      <c r="S242" s="217"/>
      <c r="T242" s="218"/>
      <c r="AT242" s="212" t="s">
        <v>213</v>
      </c>
      <c r="AU242" s="212" t="s">
        <v>82</v>
      </c>
      <c r="AV242" s="14" t="s">
        <v>123</v>
      </c>
      <c r="AW242" s="14" t="s">
        <v>30</v>
      </c>
      <c r="AX242" s="14" t="s">
        <v>80</v>
      </c>
      <c r="AY242" s="212" t="s">
        <v>205</v>
      </c>
    </row>
    <row r="243" s="1" customFormat="1" ht="24.2" customHeight="1">
      <c r="A243" s="37"/>
      <c r="B243" s="181"/>
      <c r="C243" s="182" t="s">
        <v>801</v>
      </c>
      <c r="D243" s="182" t="s">
        <v>207</v>
      </c>
      <c r="E243" s="183" t="s">
        <v>2199</v>
      </c>
      <c r="F243" s="184" t="s">
        <v>2200</v>
      </c>
      <c r="G243" s="185" t="s">
        <v>776</v>
      </c>
      <c r="H243" s="186">
        <v>150</v>
      </c>
      <c r="I243" s="187">
        <v>72.25</v>
      </c>
      <c r="J243" s="188">
        <f>ROUND(I243*H243,2)</f>
        <v>10837.5</v>
      </c>
      <c r="K243" s="184" t="s">
        <v>211</v>
      </c>
      <c r="L243" s="38"/>
      <c r="M243" s="189" t="s">
        <v>1</v>
      </c>
      <c r="N243" s="190" t="s">
        <v>38</v>
      </c>
      <c r="O243" s="76"/>
      <c r="P243" s="191">
        <f>O243*H243</f>
        <v>0</v>
      </c>
      <c r="Q243" s="191">
        <v>0</v>
      </c>
      <c r="R243" s="191">
        <f>Q243*H243</f>
        <v>0</v>
      </c>
      <c r="S243" s="191">
        <v>0.0060000000000000001</v>
      </c>
      <c r="T243" s="192">
        <f>S243*H243</f>
        <v>0.90000000000000002</v>
      </c>
      <c r="U243" s="37"/>
      <c r="V243" s="37"/>
      <c r="W243" s="37"/>
      <c r="X243" s="37"/>
      <c r="Y243" s="37"/>
      <c r="Z243" s="37"/>
      <c r="AA243" s="37"/>
      <c r="AB243" s="37"/>
      <c r="AC243" s="37"/>
      <c r="AD243" s="37"/>
      <c r="AE243" s="37"/>
      <c r="AR243" s="193" t="s">
        <v>123</v>
      </c>
      <c r="AT243" s="193" t="s">
        <v>207</v>
      </c>
      <c r="AU243" s="193" t="s">
        <v>82</v>
      </c>
      <c r="AY243" s="18" t="s">
        <v>205</v>
      </c>
      <c r="BE243" s="194">
        <f>IF(N243="základní",J243,0)</f>
        <v>10837.5</v>
      </c>
      <c r="BF243" s="194">
        <f>IF(N243="snížená",J243,0)</f>
        <v>0</v>
      </c>
      <c r="BG243" s="194">
        <f>IF(N243="zákl. přenesená",J243,0)</f>
        <v>0</v>
      </c>
      <c r="BH243" s="194">
        <f>IF(N243="sníž. přenesená",J243,0)</f>
        <v>0</v>
      </c>
      <c r="BI243" s="194">
        <f>IF(N243="nulová",J243,0)</f>
        <v>0</v>
      </c>
      <c r="BJ243" s="18" t="s">
        <v>80</v>
      </c>
      <c r="BK243" s="194">
        <f>ROUND(I243*H243,2)</f>
        <v>10837.5</v>
      </c>
      <c r="BL243" s="18" t="s">
        <v>123</v>
      </c>
      <c r="BM243" s="193" t="s">
        <v>2201</v>
      </c>
    </row>
    <row r="244" s="12" customFormat="1">
      <c r="B244" s="195"/>
      <c r="D244" s="196" t="s">
        <v>213</v>
      </c>
      <c r="E244" s="197" t="s">
        <v>1</v>
      </c>
      <c r="F244" s="198" t="s">
        <v>688</v>
      </c>
      <c r="H244" s="197" t="s">
        <v>1</v>
      </c>
      <c r="I244" s="199"/>
      <c r="L244" s="195"/>
      <c r="M244" s="200"/>
      <c r="N244" s="201"/>
      <c r="O244" s="201"/>
      <c r="P244" s="201"/>
      <c r="Q244" s="201"/>
      <c r="R244" s="201"/>
      <c r="S244" s="201"/>
      <c r="T244" s="202"/>
      <c r="AT244" s="197" t="s">
        <v>213</v>
      </c>
      <c r="AU244" s="197" t="s">
        <v>82</v>
      </c>
      <c r="AV244" s="12" t="s">
        <v>80</v>
      </c>
      <c r="AW244" s="12" t="s">
        <v>30</v>
      </c>
      <c r="AX244" s="12" t="s">
        <v>73</v>
      </c>
      <c r="AY244" s="197" t="s">
        <v>205</v>
      </c>
    </row>
    <row r="245" s="13" customFormat="1">
      <c r="B245" s="203"/>
      <c r="D245" s="196" t="s">
        <v>213</v>
      </c>
      <c r="E245" s="204" t="s">
        <v>1</v>
      </c>
      <c r="F245" s="205" t="s">
        <v>1449</v>
      </c>
      <c r="H245" s="206">
        <v>150</v>
      </c>
      <c r="I245" s="207"/>
      <c r="L245" s="203"/>
      <c r="M245" s="208"/>
      <c r="N245" s="209"/>
      <c r="O245" s="209"/>
      <c r="P245" s="209"/>
      <c r="Q245" s="209"/>
      <c r="R245" s="209"/>
      <c r="S245" s="209"/>
      <c r="T245" s="210"/>
      <c r="AT245" s="204" t="s">
        <v>213</v>
      </c>
      <c r="AU245" s="204" t="s">
        <v>82</v>
      </c>
      <c r="AV245" s="13" t="s">
        <v>82</v>
      </c>
      <c r="AW245" s="13" t="s">
        <v>30</v>
      </c>
      <c r="AX245" s="13" t="s">
        <v>73</v>
      </c>
      <c r="AY245" s="204" t="s">
        <v>205</v>
      </c>
    </row>
    <row r="246" s="14" customFormat="1">
      <c r="B246" s="211"/>
      <c r="D246" s="196" t="s">
        <v>213</v>
      </c>
      <c r="E246" s="212" t="s">
        <v>1</v>
      </c>
      <c r="F246" s="213" t="s">
        <v>218</v>
      </c>
      <c r="H246" s="214">
        <v>150</v>
      </c>
      <c r="I246" s="215"/>
      <c r="L246" s="211"/>
      <c r="M246" s="216"/>
      <c r="N246" s="217"/>
      <c r="O246" s="217"/>
      <c r="P246" s="217"/>
      <c r="Q246" s="217"/>
      <c r="R246" s="217"/>
      <c r="S246" s="217"/>
      <c r="T246" s="218"/>
      <c r="AT246" s="212" t="s">
        <v>213</v>
      </c>
      <c r="AU246" s="212" t="s">
        <v>82</v>
      </c>
      <c r="AV246" s="14" t="s">
        <v>123</v>
      </c>
      <c r="AW246" s="14" t="s">
        <v>30</v>
      </c>
      <c r="AX246" s="14" t="s">
        <v>80</v>
      </c>
      <c r="AY246" s="212" t="s">
        <v>205</v>
      </c>
    </row>
    <row r="247" s="1" customFormat="1" ht="14.45" customHeight="1">
      <c r="A247" s="37"/>
      <c r="B247" s="181"/>
      <c r="C247" s="182" t="s">
        <v>281</v>
      </c>
      <c r="D247" s="182" t="s">
        <v>207</v>
      </c>
      <c r="E247" s="183" t="s">
        <v>2202</v>
      </c>
      <c r="F247" s="184" t="s">
        <v>2203</v>
      </c>
      <c r="G247" s="185" t="s">
        <v>776</v>
      </c>
      <c r="H247" s="186">
        <v>72.635000000000005</v>
      </c>
      <c r="I247" s="187">
        <v>518.5</v>
      </c>
      <c r="J247" s="188">
        <f>ROUND(I247*H247,2)</f>
        <v>37661.25</v>
      </c>
      <c r="K247" s="184" t="s">
        <v>1</v>
      </c>
      <c r="L247" s="38"/>
      <c r="M247" s="189" t="s">
        <v>1</v>
      </c>
      <c r="N247" s="190" t="s">
        <v>38</v>
      </c>
      <c r="O247" s="76"/>
      <c r="P247" s="191">
        <f>O247*H247</f>
        <v>0</v>
      </c>
      <c r="Q247" s="191">
        <v>0</v>
      </c>
      <c r="R247" s="191">
        <f>Q247*H247</f>
        <v>0</v>
      </c>
      <c r="S247" s="191">
        <v>0.082000000000000003</v>
      </c>
      <c r="T247" s="192">
        <f>S247*H247</f>
        <v>5.9560700000000004</v>
      </c>
      <c r="U247" s="37"/>
      <c r="V247" s="37"/>
      <c r="W247" s="37"/>
      <c r="X247" s="37"/>
      <c r="Y247" s="37"/>
      <c r="Z247" s="37"/>
      <c r="AA247" s="37"/>
      <c r="AB247" s="37"/>
      <c r="AC247" s="37"/>
      <c r="AD247" s="37"/>
      <c r="AE247" s="37"/>
      <c r="AR247" s="193" t="s">
        <v>123</v>
      </c>
      <c r="AT247" s="193" t="s">
        <v>207</v>
      </c>
      <c r="AU247" s="193" t="s">
        <v>82</v>
      </c>
      <c r="AY247" s="18" t="s">
        <v>205</v>
      </c>
      <c r="BE247" s="194">
        <f>IF(N247="základní",J247,0)</f>
        <v>37661.25</v>
      </c>
      <c r="BF247" s="194">
        <f>IF(N247="snížená",J247,0)</f>
        <v>0</v>
      </c>
      <c r="BG247" s="194">
        <f>IF(N247="zákl. přenesená",J247,0)</f>
        <v>0</v>
      </c>
      <c r="BH247" s="194">
        <f>IF(N247="sníž. přenesená",J247,0)</f>
        <v>0</v>
      </c>
      <c r="BI247" s="194">
        <f>IF(N247="nulová",J247,0)</f>
        <v>0</v>
      </c>
      <c r="BJ247" s="18" t="s">
        <v>80</v>
      </c>
      <c r="BK247" s="194">
        <f>ROUND(I247*H247,2)</f>
        <v>37661.25</v>
      </c>
      <c r="BL247" s="18" t="s">
        <v>123</v>
      </c>
      <c r="BM247" s="193" t="s">
        <v>2204</v>
      </c>
    </row>
    <row r="248" s="12" customFormat="1">
      <c r="B248" s="195"/>
      <c r="D248" s="196" t="s">
        <v>213</v>
      </c>
      <c r="E248" s="197" t="s">
        <v>1</v>
      </c>
      <c r="F248" s="198" t="s">
        <v>222</v>
      </c>
      <c r="H248" s="197" t="s">
        <v>1</v>
      </c>
      <c r="I248" s="199"/>
      <c r="L248" s="195"/>
      <c r="M248" s="200"/>
      <c r="N248" s="201"/>
      <c r="O248" s="201"/>
      <c r="P248" s="201"/>
      <c r="Q248" s="201"/>
      <c r="R248" s="201"/>
      <c r="S248" s="201"/>
      <c r="T248" s="202"/>
      <c r="AT248" s="197" t="s">
        <v>213</v>
      </c>
      <c r="AU248" s="197" t="s">
        <v>82</v>
      </c>
      <c r="AV248" s="12" t="s">
        <v>80</v>
      </c>
      <c r="AW248" s="12" t="s">
        <v>30</v>
      </c>
      <c r="AX248" s="12" t="s">
        <v>73</v>
      </c>
      <c r="AY248" s="197" t="s">
        <v>205</v>
      </c>
    </row>
    <row r="249" s="12" customFormat="1">
      <c r="B249" s="195"/>
      <c r="D249" s="196" t="s">
        <v>213</v>
      </c>
      <c r="E249" s="197" t="s">
        <v>1</v>
      </c>
      <c r="F249" s="198" t="s">
        <v>223</v>
      </c>
      <c r="H249" s="197" t="s">
        <v>1</v>
      </c>
      <c r="I249" s="199"/>
      <c r="L249" s="195"/>
      <c r="M249" s="200"/>
      <c r="N249" s="201"/>
      <c r="O249" s="201"/>
      <c r="P249" s="201"/>
      <c r="Q249" s="201"/>
      <c r="R249" s="201"/>
      <c r="S249" s="201"/>
      <c r="T249" s="202"/>
      <c r="AT249" s="197" t="s">
        <v>213</v>
      </c>
      <c r="AU249" s="197" t="s">
        <v>82</v>
      </c>
      <c r="AV249" s="12" t="s">
        <v>80</v>
      </c>
      <c r="AW249" s="12" t="s">
        <v>30</v>
      </c>
      <c r="AX249" s="12" t="s">
        <v>73</v>
      </c>
      <c r="AY249" s="197" t="s">
        <v>205</v>
      </c>
    </row>
    <row r="250" s="12" customFormat="1">
      <c r="B250" s="195"/>
      <c r="D250" s="196" t="s">
        <v>213</v>
      </c>
      <c r="E250" s="197" t="s">
        <v>1</v>
      </c>
      <c r="F250" s="198" t="s">
        <v>421</v>
      </c>
      <c r="H250" s="197" t="s">
        <v>1</v>
      </c>
      <c r="I250" s="199"/>
      <c r="L250" s="195"/>
      <c r="M250" s="200"/>
      <c r="N250" s="201"/>
      <c r="O250" s="201"/>
      <c r="P250" s="201"/>
      <c r="Q250" s="201"/>
      <c r="R250" s="201"/>
      <c r="S250" s="201"/>
      <c r="T250" s="202"/>
      <c r="AT250" s="197" t="s">
        <v>213</v>
      </c>
      <c r="AU250" s="197" t="s">
        <v>82</v>
      </c>
      <c r="AV250" s="12" t="s">
        <v>80</v>
      </c>
      <c r="AW250" s="12" t="s">
        <v>30</v>
      </c>
      <c r="AX250" s="12" t="s">
        <v>73</v>
      </c>
      <c r="AY250" s="197" t="s">
        <v>205</v>
      </c>
    </row>
    <row r="251" s="13" customFormat="1">
      <c r="B251" s="203"/>
      <c r="D251" s="196" t="s">
        <v>213</v>
      </c>
      <c r="E251" s="204" t="s">
        <v>1</v>
      </c>
      <c r="F251" s="205" t="s">
        <v>2205</v>
      </c>
      <c r="H251" s="206">
        <v>14.560000000000001</v>
      </c>
      <c r="I251" s="207"/>
      <c r="L251" s="203"/>
      <c r="M251" s="208"/>
      <c r="N251" s="209"/>
      <c r="O251" s="209"/>
      <c r="P251" s="209"/>
      <c r="Q251" s="209"/>
      <c r="R251" s="209"/>
      <c r="S251" s="209"/>
      <c r="T251" s="210"/>
      <c r="AT251" s="204" t="s">
        <v>213</v>
      </c>
      <c r="AU251" s="204" t="s">
        <v>82</v>
      </c>
      <c r="AV251" s="13" t="s">
        <v>82</v>
      </c>
      <c r="AW251" s="13" t="s">
        <v>30</v>
      </c>
      <c r="AX251" s="13" t="s">
        <v>73</v>
      </c>
      <c r="AY251" s="204" t="s">
        <v>205</v>
      </c>
    </row>
    <row r="252" s="12" customFormat="1">
      <c r="B252" s="195"/>
      <c r="D252" s="196" t="s">
        <v>213</v>
      </c>
      <c r="E252" s="197" t="s">
        <v>1</v>
      </c>
      <c r="F252" s="198" t="s">
        <v>236</v>
      </c>
      <c r="H252" s="197" t="s">
        <v>1</v>
      </c>
      <c r="I252" s="199"/>
      <c r="L252" s="195"/>
      <c r="M252" s="200"/>
      <c r="N252" s="201"/>
      <c r="O252" s="201"/>
      <c r="P252" s="201"/>
      <c r="Q252" s="201"/>
      <c r="R252" s="201"/>
      <c r="S252" s="201"/>
      <c r="T252" s="202"/>
      <c r="AT252" s="197" t="s">
        <v>213</v>
      </c>
      <c r="AU252" s="197" t="s">
        <v>82</v>
      </c>
      <c r="AV252" s="12" t="s">
        <v>80</v>
      </c>
      <c r="AW252" s="12" t="s">
        <v>30</v>
      </c>
      <c r="AX252" s="12" t="s">
        <v>73</v>
      </c>
      <c r="AY252" s="197" t="s">
        <v>205</v>
      </c>
    </row>
    <row r="253" s="13" customFormat="1">
      <c r="B253" s="203"/>
      <c r="D253" s="196" t="s">
        <v>213</v>
      </c>
      <c r="E253" s="204" t="s">
        <v>1</v>
      </c>
      <c r="F253" s="205" t="s">
        <v>2206</v>
      </c>
      <c r="H253" s="206">
        <v>9.8399999999999999</v>
      </c>
      <c r="I253" s="207"/>
      <c r="L253" s="203"/>
      <c r="M253" s="208"/>
      <c r="N253" s="209"/>
      <c r="O253" s="209"/>
      <c r="P253" s="209"/>
      <c r="Q253" s="209"/>
      <c r="R253" s="209"/>
      <c r="S253" s="209"/>
      <c r="T253" s="210"/>
      <c r="AT253" s="204" t="s">
        <v>213</v>
      </c>
      <c r="AU253" s="204" t="s">
        <v>82</v>
      </c>
      <c r="AV253" s="13" t="s">
        <v>82</v>
      </c>
      <c r="AW253" s="13" t="s">
        <v>30</v>
      </c>
      <c r="AX253" s="13" t="s">
        <v>73</v>
      </c>
      <c r="AY253" s="204" t="s">
        <v>205</v>
      </c>
    </row>
    <row r="254" s="12" customFormat="1">
      <c r="B254" s="195"/>
      <c r="D254" s="196" t="s">
        <v>213</v>
      </c>
      <c r="E254" s="197" t="s">
        <v>1</v>
      </c>
      <c r="F254" s="198" t="s">
        <v>2207</v>
      </c>
      <c r="H254" s="197" t="s">
        <v>1</v>
      </c>
      <c r="I254" s="199"/>
      <c r="L254" s="195"/>
      <c r="M254" s="200"/>
      <c r="N254" s="201"/>
      <c r="O254" s="201"/>
      <c r="P254" s="201"/>
      <c r="Q254" s="201"/>
      <c r="R254" s="201"/>
      <c r="S254" s="201"/>
      <c r="T254" s="202"/>
      <c r="AT254" s="197" t="s">
        <v>213</v>
      </c>
      <c r="AU254" s="197" t="s">
        <v>82</v>
      </c>
      <c r="AV254" s="12" t="s">
        <v>80</v>
      </c>
      <c r="AW254" s="12" t="s">
        <v>30</v>
      </c>
      <c r="AX254" s="12" t="s">
        <v>73</v>
      </c>
      <c r="AY254" s="197" t="s">
        <v>205</v>
      </c>
    </row>
    <row r="255" s="13" customFormat="1">
      <c r="B255" s="203"/>
      <c r="D255" s="196" t="s">
        <v>213</v>
      </c>
      <c r="E255" s="204" t="s">
        <v>1</v>
      </c>
      <c r="F255" s="205" t="s">
        <v>2208</v>
      </c>
      <c r="H255" s="206">
        <v>10.505000000000001</v>
      </c>
      <c r="I255" s="207"/>
      <c r="L255" s="203"/>
      <c r="M255" s="208"/>
      <c r="N255" s="209"/>
      <c r="O255" s="209"/>
      <c r="P255" s="209"/>
      <c r="Q255" s="209"/>
      <c r="R255" s="209"/>
      <c r="S255" s="209"/>
      <c r="T255" s="210"/>
      <c r="AT255" s="204" t="s">
        <v>213</v>
      </c>
      <c r="AU255" s="204" t="s">
        <v>82</v>
      </c>
      <c r="AV255" s="13" t="s">
        <v>82</v>
      </c>
      <c r="AW255" s="13" t="s">
        <v>30</v>
      </c>
      <c r="AX255" s="13" t="s">
        <v>73</v>
      </c>
      <c r="AY255" s="204" t="s">
        <v>205</v>
      </c>
    </row>
    <row r="256" s="12" customFormat="1">
      <c r="B256" s="195"/>
      <c r="D256" s="196" t="s">
        <v>213</v>
      </c>
      <c r="E256" s="197" t="s">
        <v>1</v>
      </c>
      <c r="F256" s="198" t="s">
        <v>416</v>
      </c>
      <c r="H256" s="197" t="s">
        <v>1</v>
      </c>
      <c r="I256" s="199"/>
      <c r="L256" s="195"/>
      <c r="M256" s="200"/>
      <c r="N256" s="201"/>
      <c r="O256" s="201"/>
      <c r="P256" s="201"/>
      <c r="Q256" s="201"/>
      <c r="R256" s="201"/>
      <c r="S256" s="201"/>
      <c r="T256" s="202"/>
      <c r="AT256" s="197" t="s">
        <v>213</v>
      </c>
      <c r="AU256" s="197" t="s">
        <v>82</v>
      </c>
      <c r="AV256" s="12" t="s">
        <v>80</v>
      </c>
      <c r="AW256" s="12" t="s">
        <v>30</v>
      </c>
      <c r="AX256" s="12" t="s">
        <v>73</v>
      </c>
      <c r="AY256" s="197" t="s">
        <v>205</v>
      </c>
    </row>
    <row r="257" s="13" customFormat="1">
      <c r="B257" s="203"/>
      <c r="D257" s="196" t="s">
        <v>213</v>
      </c>
      <c r="E257" s="204" t="s">
        <v>1</v>
      </c>
      <c r="F257" s="205" t="s">
        <v>2209</v>
      </c>
      <c r="H257" s="206">
        <v>5.1749999999999998</v>
      </c>
      <c r="I257" s="207"/>
      <c r="L257" s="203"/>
      <c r="M257" s="208"/>
      <c r="N257" s="209"/>
      <c r="O257" s="209"/>
      <c r="P257" s="209"/>
      <c r="Q257" s="209"/>
      <c r="R257" s="209"/>
      <c r="S257" s="209"/>
      <c r="T257" s="210"/>
      <c r="AT257" s="204" t="s">
        <v>213</v>
      </c>
      <c r="AU257" s="204" t="s">
        <v>82</v>
      </c>
      <c r="AV257" s="13" t="s">
        <v>82</v>
      </c>
      <c r="AW257" s="13" t="s">
        <v>30</v>
      </c>
      <c r="AX257" s="13" t="s">
        <v>73</v>
      </c>
      <c r="AY257" s="204" t="s">
        <v>205</v>
      </c>
    </row>
    <row r="258" s="12" customFormat="1">
      <c r="B258" s="195"/>
      <c r="D258" s="196" t="s">
        <v>213</v>
      </c>
      <c r="E258" s="197" t="s">
        <v>1</v>
      </c>
      <c r="F258" s="198" t="s">
        <v>2210</v>
      </c>
      <c r="H258" s="197" t="s">
        <v>1</v>
      </c>
      <c r="I258" s="199"/>
      <c r="L258" s="195"/>
      <c r="M258" s="200"/>
      <c r="N258" s="201"/>
      <c r="O258" s="201"/>
      <c r="P258" s="201"/>
      <c r="Q258" s="201"/>
      <c r="R258" s="201"/>
      <c r="S258" s="201"/>
      <c r="T258" s="202"/>
      <c r="AT258" s="197" t="s">
        <v>213</v>
      </c>
      <c r="AU258" s="197" t="s">
        <v>82</v>
      </c>
      <c r="AV258" s="12" t="s">
        <v>80</v>
      </c>
      <c r="AW258" s="12" t="s">
        <v>30</v>
      </c>
      <c r="AX258" s="12" t="s">
        <v>73</v>
      </c>
      <c r="AY258" s="197" t="s">
        <v>205</v>
      </c>
    </row>
    <row r="259" s="13" customFormat="1">
      <c r="B259" s="203"/>
      <c r="D259" s="196" t="s">
        <v>213</v>
      </c>
      <c r="E259" s="204" t="s">
        <v>1</v>
      </c>
      <c r="F259" s="205" t="s">
        <v>2211</v>
      </c>
      <c r="H259" s="206">
        <v>8.4550000000000001</v>
      </c>
      <c r="I259" s="207"/>
      <c r="L259" s="203"/>
      <c r="M259" s="208"/>
      <c r="N259" s="209"/>
      <c r="O259" s="209"/>
      <c r="P259" s="209"/>
      <c r="Q259" s="209"/>
      <c r="R259" s="209"/>
      <c r="S259" s="209"/>
      <c r="T259" s="210"/>
      <c r="AT259" s="204" t="s">
        <v>213</v>
      </c>
      <c r="AU259" s="204" t="s">
        <v>82</v>
      </c>
      <c r="AV259" s="13" t="s">
        <v>82</v>
      </c>
      <c r="AW259" s="13" t="s">
        <v>30</v>
      </c>
      <c r="AX259" s="13" t="s">
        <v>73</v>
      </c>
      <c r="AY259" s="204" t="s">
        <v>205</v>
      </c>
    </row>
    <row r="260" s="12" customFormat="1">
      <c r="B260" s="195"/>
      <c r="D260" s="196" t="s">
        <v>213</v>
      </c>
      <c r="E260" s="197" t="s">
        <v>1</v>
      </c>
      <c r="F260" s="198" t="s">
        <v>440</v>
      </c>
      <c r="H260" s="197" t="s">
        <v>1</v>
      </c>
      <c r="I260" s="199"/>
      <c r="L260" s="195"/>
      <c r="M260" s="200"/>
      <c r="N260" s="201"/>
      <c r="O260" s="201"/>
      <c r="P260" s="201"/>
      <c r="Q260" s="201"/>
      <c r="R260" s="201"/>
      <c r="S260" s="201"/>
      <c r="T260" s="202"/>
      <c r="AT260" s="197" t="s">
        <v>213</v>
      </c>
      <c r="AU260" s="197" t="s">
        <v>82</v>
      </c>
      <c r="AV260" s="12" t="s">
        <v>80</v>
      </c>
      <c r="AW260" s="12" t="s">
        <v>30</v>
      </c>
      <c r="AX260" s="12" t="s">
        <v>73</v>
      </c>
      <c r="AY260" s="197" t="s">
        <v>205</v>
      </c>
    </row>
    <row r="261" s="13" customFormat="1">
      <c r="B261" s="203"/>
      <c r="D261" s="196" t="s">
        <v>213</v>
      </c>
      <c r="E261" s="204" t="s">
        <v>1</v>
      </c>
      <c r="F261" s="205" t="s">
        <v>2212</v>
      </c>
      <c r="H261" s="206">
        <v>6.2000000000000002</v>
      </c>
      <c r="I261" s="207"/>
      <c r="L261" s="203"/>
      <c r="M261" s="208"/>
      <c r="N261" s="209"/>
      <c r="O261" s="209"/>
      <c r="P261" s="209"/>
      <c r="Q261" s="209"/>
      <c r="R261" s="209"/>
      <c r="S261" s="209"/>
      <c r="T261" s="210"/>
      <c r="AT261" s="204" t="s">
        <v>213</v>
      </c>
      <c r="AU261" s="204" t="s">
        <v>82</v>
      </c>
      <c r="AV261" s="13" t="s">
        <v>82</v>
      </c>
      <c r="AW261" s="13" t="s">
        <v>30</v>
      </c>
      <c r="AX261" s="13" t="s">
        <v>73</v>
      </c>
      <c r="AY261" s="204" t="s">
        <v>205</v>
      </c>
    </row>
    <row r="262" s="12" customFormat="1">
      <c r="B262" s="195"/>
      <c r="D262" s="196" t="s">
        <v>213</v>
      </c>
      <c r="E262" s="197" t="s">
        <v>1</v>
      </c>
      <c r="F262" s="198" t="s">
        <v>430</v>
      </c>
      <c r="H262" s="197" t="s">
        <v>1</v>
      </c>
      <c r="I262" s="199"/>
      <c r="L262" s="195"/>
      <c r="M262" s="200"/>
      <c r="N262" s="201"/>
      <c r="O262" s="201"/>
      <c r="P262" s="201"/>
      <c r="Q262" s="201"/>
      <c r="R262" s="201"/>
      <c r="S262" s="201"/>
      <c r="T262" s="202"/>
      <c r="AT262" s="197" t="s">
        <v>213</v>
      </c>
      <c r="AU262" s="197" t="s">
        <v>82</v>
      </c>
      <c r="AV262" s="12" t="s">
        <v>80</v>
      </c>
      <c r="AW262" s="12" t="s">
        <v>30</v>
      </c>
      <c r="AX262" s="12" t="s">
        <v>73</v>
      </c>
      <c r="AY262" s="197" t="s">
        <v>205</v>
      </c>
    </row>
    <row r="263" s="13" customFormat="1">
      <c r="B263" s="203"/>
      <c r="D263" s="196" t="s">
        <v>213</v>
      </c>
      <c r="E263" s="204" t="s">
        <v>1</v>
      </c>
      <c r="F263" s="205" t="s">
        <v>2213</v>
      </c>
      <c r="H263" s="206">
        <v>4.8250000000000002</v>
      </c>
      <c r="I263" s="207"/>
      <c r="L263" s="203"/>
      <c r="M263" s="208"/>
      <c r="N263" s="209"/>
      <c r="O263" s="209"/>
      <c r="P263" s="209"/>
      <c r="Q263" s="209"/>
      <c r="R263" s="209"/>
      <c r="S263" s="209"/>
      <c r="T263" s="210"/>
      <c r="AT263" s="204" t="s">
        <v>213</v>
      </c>
      <c r="AU263" s="204" t="s">
        <v>82</v>
      </c>
      <c r="AV263" s="13" t="s">
        <v>82</v>
      </c>
      <c r="AW263" s="13" t="s">
        <v>30</v>
      </c>
      <c r="AX263" s="13" t="s">
        <v>73</v>
      </c>
      <c r="AY263" s="204" t="s">
        <v>205</v>
      </c>
    </row>
    <row r="264" s="12" customFormat="1">
      <c r="B264" s="195"/>
      <c r="D264" s="196" t="s">
        <v>213</v>
      </c>
      <c r="E264" s="197" t="s">
        <v>1</v>
      </c>
      <c r="F264" s="198" t="s">
        <v>2214</v>
      </c>
      <c r="H264" s="197" t="s">
        <v>1</v>
      </c>
      <c r="I264" s="199"/>
      <c r="L264" s="195"/>
      <c r="M264" s="200"/>
      <c r="N264" s="201"/>
      <c r="O264" s="201"/>
      <c r="P264" s="201"/>
      <c r="Q264" s="201"/>
      <c r="R264" s="201"/>
      <c r="S264" s="201"/>
      <c r="T264" s="202"/>
      <c r="AT264" s="197" t="s">
        <v>213</v>
      </c>
      <c r="AU264" s="197" t="s">
        <v>82</v>
      </c>
      <c r="AV264" s="12" t="s">
        <v>80</v>
      </c>
      <c r="AW264" s="12" t="s">
        <v>30</v>
      </c>
      <c r="AX264" s="12" t="s">
        <v>73</v>
      </c>
      <c r="AY264" s="197" t="s">
        <v>205</v>
      </c>
    </row>
    <row r="265" s="13" customFormat="1">
      <c r="B265" s="203"/>
      <c r="D265" s="196" t="s">
        <v>213</v>
      </c>
      <c r="E265" s="204" t="s">
        <v>1</v>
      </c>
      <c r="F265" s="205" t="s">
        <v>2215</v>
      </c>
      <c r="H265" s="206">
        <v>7.2999999999999998</v>
      </c>
      <c r="I265" s="207"/>
      <c r="L265" s="203"/>
      <c r="M265" s="208"/>
      <c r="N265" s="209"/>
      <c r="O265" s="209"/>
      <c r="P265" s="209"/>
      <c r="Q265" s="209"/>
      <c r="R265" s="209"/>
      <c r="S265" s="209"/>
      <c r="T265" s="210"/>
      <c r="AT265" s="204" t="s">
        <v>213</v>
      </c>
      <c r="AU265" s="204" t="s">
        <v>82</v>
      </c>
      <c r="AV265" s="13" t="s">
        <v>82</v>
      </c>
      <c r="AW265" s="13" t="s">
        <v>30</v>
      </c>
      <c r="AX265" s="13" t="s">
        <v>73</v>
      </c>
      <c r="AY265" s="204" t="s">
        <v>205</v>
      </c>
    </row>
    <row r="266" s="12" customFormat="1">
      <c r="B266" s="195"/>
      <c r="D266" s="196" t="s">
        <v>213</v>
      </c>
      <c r="E266" s="197" t="s">
        <v>1</v>
      </c>
      <c r="F266" s="198" t="s">
        <v>2216</v>
      </c>
      <c r="H266" s="197" t="s">
        <v>1</v>
      </c>
      <c r="I266" s="199"/>
      <c r="L266" s="195"/>
      <c r="M266" s="200"/>
      <c r="N266" s="201"/>
      <c r="O266" s="201"/>
      <c r="P266" s="201"/>
      <c r="Q266" s="201"/>
      <c r="R266" s="201"/>
      <c r="S266" s="201"/>
      <c r="T266" s="202"/>
      <c r="AT266" s="197" t="s">
        <v>213</v>
      </c>
      <c r="AU266" s="197" t="s">
        <v>82</v>
      </c>
      <c r="AV266" s="12" t="s">
        <v>80</v>
      </c>
      <c r="AW266" s="12" t="s">
        <v>30</v>
      </c>
      <c r="AX266" s="12" t="s">
        <v>73</v>
      </c>
      <c r="AY266" s="197" t="s">
        <v>205</v>
      </c>
    </row>
    <row r="267" s="13" customFormat="1">
      <c r="B267" s="203"/>
      <c r="D267" s="196" t="s">
        <v>213</v>
      </c>
      <c r="E267" s="204" t="s">
        <v>1</v>
      </c>
      <c r="F267" s="205" t="s">
        <v>2217</v>
      </c>
      <c r="H267" s="206">
        <v>2.75</v>
      </c>
      <c r="I267" s="207"/>
      <c r="L267" s="203"/>
      <c r="M267" s="208"/>
      <c r="N267" s="209"/>
      <c r="O267" s="209"/>
      <c r="P267" s="209"/>
      <c r="Q267" s="209"/>
      <c r="R267" s="209"/>
      <c r="S267" s="209"/>
      <c r="T267" s="210"/>
      <c r="AT267" s="204" t="s">
        <v>213</v>
      </c>
      <c r="AU267" s="204" t="s">
        <v>82</v>
      </c>
      <c r="AV267" s="13" t="s">
        <v>82</v>
      </c>
      <c r="AW267" s="13" t="s">
        <v>30</v>
      </c>
      <c r="AX267" s="13" t="s">
        <v>73</v>
      </c>
      <c r="AY267" s="204" t="s">
        <v>205</v>
      </c>
    </row>
    <row r="268" s="12" customFormat="1">
      <c r="B268" s="195"/>
      <c r="D268" s="196" t="s">
        <v>213</v>
      </c>
      <c r="E268" s="197" t="s">
        <v>1</v>
      </c>
      <c r="F268" s="198" t="s">
        <v>467</v>
      </c>
      <c r="H268" s="197" t="s">
        <v>1</v>
      </c>
      <c r="I268" s="199"/>
      <c r="L268" s="195"/>
      <c r="M268" s="200"/>
      <c r="N268" s="201"/>
      <c r="O268" s="201"/>
      <c r="P268" s="201"/>
      <c r="Q268" s="201"/>
      <c r="R268" s="201"/>
      <c r="S268" s="201"/>
      <c r="T268" s="202"/>
      <c r="AT268" s="197" t="s">
        <v>213</v>
      </c>
      <c r="AU268" s="197" t="s">
        <v>82</v>
      </c>
      <c r="AV268" s="12" t="s">
        <v>80</v>
      </c>
      <c r="AW268" s="12" t="s">
        <v>30</v>
      </c>
      <c r="AX268" s="12" t="s">
        <v>73</v>
      </c>
      <c r="AY268" s="197" t="s">
        <v>205</v>
      </c>
    </row>
    <row r="269" s="13" customFormat="1">
      <c r="B269" s="203"/>
      <c r="D269" s="196" t="s">
        <v>213</v>
      </c>
      <c r="E269" s="204" t="s">
        <v>1</v>
      </c>
      <c r="F269" s="205" t="s">
        <v>2218</v>
      </c>
      <c r="H269" s="206">
        <v>3.0249999999999999</v>
      </c>
      <c r="I269" s="207"/>
      <c r="L269" s="203"/>
      <c r="M269" s="208"/>
      <c r="N269" s="209"/>
      <c r="O269" s="209"/>
      <c r="P269" s="209"/>
      <c r="Q269" s="209"/>
      <c r="R269" s="209"/>
      <c r="S269" s="209"/>
      <c r="T269" s="210"/>
      <c r="AT269" s="204" t="s">
        <v>213</v>
      </c>
      <c r="AU269" s="204" t="s">
        <v>82</v>
      </c>
      <c r="AV269" s="13" t="s">
        <v>82</v>
      </c>
      <c r="AW269" s="13" t="s">
        <v>30</v>
      </c>
      <c r="AX269" s="13" t="s">
        <v>73</v>
      </c>
      <c r="AY269" s="204" t="s">
        <v>205</v>
      </c>
    </row>
    <row r="270" s="14" customFormat="1">
      <c r="B270" s="211"/>
      <c r="D270" s="196" t="s">
        <v>213</v>
      </c>
      <c r="E270" s="212" t="s">
        <v>1</v>
      </c>
      <c r="F270" s="213" t="s">
        <v>218</v>
      </c>
      <c r="H270" s="214">
        <v>72.635000000000005</v>
      </c>
      <c r="I270" s="215"/>
      <c r="L270" s="211"/>
      <c r="M270" s="216"/>
      <c r="N270" s="217"/>
      <c r="O270" s="217"/>
      <c r="P270" s="217"/>
      <c r="Q270" s="217"/>
      <c r="R270" s="217"/>
      <c r="S270" s="217"/>
      <c r="T270" s="218"/>
      <c r="AT270" s="212" t="s">
        <v>213</v>
      </c>
      <c r="AU270" s="212" t="s">
        <v>82</v>
      </c>
      <c r="AV270" s="14" t="s">
        <v>123</v>
      </c>
      <c r="AW270" s="14" t="s">
        <v>30</v>
      </c>
      <c r="AX270" s="14" t="s">
        <v>80</v>
      </c>
      <c r="AY270" s="212" t="s">
        <v>205</v>
      </c>
    </row>
    <row r="271" s="1" customFormat="1" ht="14.45" customHeight="1">
      <c r="A271" s="37"/>
      <c r="B271" s="181"/>
      <c r="C271" s="182" t="s">
        <v>285</v>
      </c>
      <c r="D271" s="182" t="s">
        <v>207</v>
      </c>
      <c r="E271" s="183" t="s">
        <v>2219</v>
      </c>
      <c r="F271" s="184" t="s">
        <v>2220</v>
      </c>
      <c r="G271" s="185" t="s">
        <v>776</v>
      </c>
      <c r="H271" s="186">
        <v>9.8800000000000008</v>
      </c>
      <c r="I271" s="187">
        <v>637.5</v>
      </c>
      <c r="J271" s="188">
        <f>ROUND(I271*H271,2)</f>
        <v>6298.5</v>
      </c>
      <c r="K271" s="184" t="s">
        <v>1</v>
      </c>
      <c r="L271" s="38"/>
      <c r="M271" s="189" t="s">
        <v>1</v>
      </c>
      <c r="N271" s="190" t="s">
        <v>38</v>
      </c>
      <c r="O271" s="76"/>
      <c r="P271" s="191">
        <f>O271*H271</f>
        <v>0</v>
      </c>
      <c r="Q271" s="191">
        <v>0</v>
      </c>
      <c r="R271" s="191">
        <f>Q271*H271</f>
        <v>0</v>
      </c>
      <c r="S271" s="191">
        <v>0.082000000000000003</v>
      </c>
      <c r="T271" s="192">
        <f>S271*H271</f>
        <v>0.8101600000000001</v>
      </c>
      <c r="U271" s="37"/>
      <c r="V271" s="37"/>
      <c r="W271" s="37"/>
      <c r="X271" s="37"/>
      <c r="Y271" s="37"/>
      <c r="Z271" s="37"/>
      <c r="AA271" s="37"/>
      <c r="AB271" s="37"/>
      <c r="AC271" s="37"/>
      <c r="AD271" s="37"/>
      <c r="AE271" s="37"/>
      <c r="AR271" s="193" t="s">
        <v>123</v>
      </c>
      <c r="AT271" s="193" t="s">
        <v>207</v>
      </c>
      <c r="AU271" s="193" t="s">
        <v>82</v>
      </c>
      <c r="AY271" s="18" t="s">
        <v>205</v>
      </c>
      <c r="BE271" s="194">
        <f>IF(N271="základní",J271,0)</f>
        <v>6298.5</v>
      </c>
      <c r="BF271" s="194">
        <f>IF(N271="snížená",J271,0)</f>
        <v>0</v>
      </c>
      <c r="BG271" s="194">
        <f>IF(N271="zákl. přenesená",J271,0)</f>
        <v>0</v>
      </c>
      <c r="BH271" s="194">
        <f>IF(N271="sníž. přenesená",J271,0)</f>
        <v>0</v>
      </c>
      <c r="BI271" s="194">
        <f>IF(N271="nulová",J271,0)</f>
        <v>0</v>
      </c>
      <c r="BJ271" s="18" t="s">
        <v>80</v>
      </c>
      <c r="BK271" s="194">
        <f>ROUND(I271*H271,2)</f>
        <v>6298.5</v>
      </c>
      <c r="BL271" s="18" t="s">
        <v>123</v>
      </c>
      <c r="BM271" s="193" t="s">
        <v>2221</v>
      </c>
    </row>
    <row r="272" s="12" customFormat="1">
      <c r="B272" s="195"/>
      <c r="D272" s="196" t="s">
        <v>213</v>
      </c>
      <c r="E272" s="197" t="s">
        <v>1</v>
      </c>
      <c r="F272" s="198" t="s">
        <v>222</v>
      </c>
      <c r="H272" s="197" t="s">
        <v>1</v>
      </c>
      <c r="I272" s="199"/>
      <c r="L272" s="195"/>
      <c r="M272" s="200"/>
      <c r="N272" s="201"/>
      <c r="O272" s="201"/>
      <c r="P272" s="201"/>
      <c r="Q272" s="201"/>
      <c r="R272" s="201"/>
      <c r="S272" s="201"/>
      <c r="T272" s="202"/>
      <c r="AT272" s="197" t="s">
        <v>213</v>
      </c>
      <c r="AU272" s="197" t="s">
        <v>82</v>
      </c>
      <c r="AV272" s="12" t="s">
        <v>80</v>
      </c>
      <c r="AW272" s="12" t="s">
        <v>30</v>
      </c>
      <c r="AX272" s="12" t="s">
        <v>73</v>
      </c>
      <c r="AY272" s="197" t="s">
        <v>205</v>
      </c>
    </row>
    <row r="273" s="12" customFormat="1">
      <c r="B273" s="195"/>
      <c r="D273" s="196" t="s">
        <v>213</v>
      </c>
      <c r="E273" s="197" t="s">
        <v>1</v>
      </c>
      <c r="F273" s="198" t="s">
        <v>223</v>
      </c>
      <c r="H273" s="197" t="s">
        <v>1</v>
      </c>
      <c r="I273" s="199"/>
      <c r="L273" s="195"/>
      <c r="M273" s="200"/>
      <c r="N273" s="201"/>
      <c r="O273" s="201"/>
      <c r="P273" s="201"/>
      <c r="Q273" s="201"/>
      <c r="R273" s="201"/>
      <c r="S273" s="201"/>
      <c r="T273" s="202"/>
      <c r="AT273" s="197" t="s">
        <v>213</v>
      </c>
      <c r="AU273" s="197" t="s">
        <v>82</v>
      </c>
      <c r="AV273" s="12" t="s">
        <v>80</v>
      </c>
      <c r="AW273" s="12" t="s">
        <v>30</v>
      </c>
      <c r="AX273" s="12" t="s">
        <v>73</v>
      </c>
      <c r="AY273" s="197" t="s">
        <v>205</v>
      </c>
    </row>
    <row r="274" s="12" customFormat="1">
      <c r="B274" s="195"/>
      <c r="D274" s="196" t="s">
        <v>213</v>
      </c>
      <c r="E274" s="197" t="s">
        <v>1</v>
      </c>
      <c r="F274" s="198" t="s">
        <v>421</v>
      </c>
      <c r="H274" s="197" t="s">
        <v>1</v>
      </c>
      <c r="I274" s="199"/>
      <c r="L274" s="195"/>
      <c r="M274" s="200"/>
      <c r="N274" s="201"/>
      <c r="O274" s="201"/>
      <c r="P274" s="201"/>
      <c r="Q274" s="201"/>
      <c r="R274" s="201"/>
      <c r="S274" s="201"/>
      <c r="T274" s="202"/>
      <c r="AT274" s="197" t="s">
        <v>213</v>
      </c>
      <c r="AU274" s="197" t="s">
        <v>82</v>
      </c>
      <c r="AV274" s="12" t="s">
        <v>80</v>
      </c>
      <c r="AW274" s="12" t="s">
        <v>30</v>
      </c>
      <c r="AX274" s="12" t="s">
        <v>73</v>
      </c>
      <c r="AY274" s="197" t="s">
        <v>205</v>
      </c>
    </row>
    <row r="275" s="13" customFormat="1">
      <c r="B275" s="203"/>
      <c r="D275" s="196" t="s">
        <v>213</v>
      </c>
      <c r="E275" s="204" t="s">
        <v>1</v>
      </c>
      <c r="F275" s="205" t="s">
        <v>376</v>
      </c>
      <c r="H275" s="206">
        <v>2.3500000000000001</v>
      </c>
      <c r="I275" s="207"/>
      <c r="L275" s="203"/>
      <c r="M275" s="208"/>
      <c r="N275" s="209"/>
      <c r="O275" s="209"/>
      <c r="P275" s="209"/>
      <c r="Q275" s="209"/>
      <c r="R275" s="209"/>
      <c r="S275" s="209"/>
      <c r="T275" s="210"/>
      <c r="AT275" s="204" t="s">
        <v>213</v>
      </c>
      <c r="AU275" s="204" t="s">
        <v>82</v>
      </c>
      <c r="AV275" s="13" t="s">
        <v>82</v>
      </c>
      <c r="AW275" s="13" t="s">
        <v>30</v>
      </c>
      <c r="AX275" s="13" t="s">
        <v>73</v>
      </c>
      <c r="AY275" s="204" t="s">
        <v>205</v>
      </c>
    </row>
    <row r="276" s="12" customFormat="1">
      <c r="B276" s="195"/>
      <c r="D276" s="196" t="s">
        <v>213</v>
      </c>
      <c r="E276" s="197" t="s">
        <v>1</v>
      </c>
      <c r="F276" s="198" t="s">
        <v>2222</v>
      </c>
      <c r="H276" s="197" t="s">
        <v>1</v>
      </c>
      <c r="I276" s="199"/>
      <c r="L276" s="195"/>
      <c r="M276" s="200"/>
      <c r="N276" s="201"/>
      <c r="O276" s="201"/>
      <c r="P276" s="201"/>
      <c r="Q276" s="201"/>
      <c r="R276" s="201"/>
      <c r="S276" s="201"/>
      <c r="T276" s="202"/>
      <c r="AT276" s="197" t="s">
        <v>213</v>
      </c>
      <c r="AU276" s="197" t="s">
        <v>82</v>
      </c>
      <c r="AV276" s="12" t="s">
        <v>80</v>
      </c>
      <c r="AW276" s="12" t="s">
        <v>30</v>
      </c>
      <c r="AX276" s="12" t="s">
        <v>73</v>
      </c>
      <c r="AY276" s="197" t="s">
        <v>205</v>
      </c>
    </row>
    <row r="277" s="13" customFormat="1">
      <c r="B277" s="203"/>
      <c r="D277" s="196" t="s">
        <v>213</v>
      </c>
      <c r="E277" s="204" t="s">
        <v>1</v>
      </c>
      <c r="F277" s="205" t="s">
        <v>2223</v>
      </c>
      <c r="H277" s="206">
        <v>5.8799999999999999</v>
      </c>
      <c r="I277" s="207"/>
      <c r="L277" s="203"/>
      <c r="M277" s="208"/>
      <c r="N277" s="209"/>
      <c r="O277" s="209"/>
      <c r="P277" s="209"/>
      <c r="Q277" s="209"/>
      <c r="R277" s="209"/>
      <c r="S277" s="209"/>
      <c r="T277" s="210"/>
      <c r="AT277" s="204" t="s">
        <v>213</v>
      </c>
      <c r="AU277" s="204" t="s">
        <v>82</v>
      </c>
      <c r="AV277" s="13" t="s">
        <v>82</v>
      </c>
      <c r="AW277" s="13" t="s">
        <v>30</v>
      </c>
      <c r="AX277" s="13" t="s">
        <v>73</v>
      </c>
      <c r="AY277" s="204" t="s">
        <v>205</v>
      </c>
    </row>
    <row r="278" s="12" customFormat="1">
      <c r="B278" s="195"/>
      <c r="D278" s="196" t="s">
        <v>213</v>
      </c>
      <c r="E278" s="197" t="s">
        <v>1</v>
      </c>
      <c r="F278" s="198" t="s">
        <v>416</v>
      </c>
      <c r="H278" s="197" t="s">
        <v>1</v>
      </c>
      <c r="I278" s="199"/>
      <c r="L278" s="195"/>
      <c r="M278" s="200"/>
      <c r="N278" s="201"/>
      <c r="O278" s="201"/>
      <c r="P278" s="201"/>
      <c r="Q278" s="201"/>
      <c r="R278" s="201"/>
      <c r="S278" s="201"/>
      <c r="T278" s="202"/>
      <c r="AT278" s="197" t="s">
        <v>213</v>
      </c>
      <c r="AU278" s="197" t="s">
        <v>82</v>
      </c>
      <c r="AV278" s="12" t="s">
        <v>80</v>
      </c>
      <c r="AW278" s="12" t="s">
        <v>30</v>
      </c>
      <c r="AX278" s="12" t="s">
        <v>73</v>
      </c>
      <c r="AY278" s="197" t="s">
        <v>205</v>
      </c>
    </row>
    <row r="279" s="13" customFormat="1">
      <c r="B279" s="203"/>
      <c r="D279" s="196" t="s">
        <v>213</v>
      </c>
      <c r="E279" s="204" t="s">
        <v>1</v>
      </c>
      <c r="F279" s="205" t="s">
        <v>2224</v>
      </c>
      <c r="H279" s="206">
        <v>1.6499999999999999</v>
      </c>
      <c r="I279" s="207"/>
      <c r="L279" s="203"/>
      <c r="M279" s="208"/>
      <c r="N279" s="209"/>
      <c r="O279" s="209"/>
      <c r="P279" s="209"/>
      <c r="Q279" s="209"/>
      <c r="R279" s="209"/>
      <c r="S279" s="209"/>
      <c r="T279" s="210"/>
      <c r="AT279" s="204" t="s">
        <v>213</v>
      </c>
      <c r="AU279" s="204" t="s">
        <v>82</v>
      </c>
      <c r="AV279" s="13" t="s">
        <v>82</v>
      </c>
      <c r="AW279" s="13" t="s">
        <v>30</v>
      </c>
      <c r="AX279" s="13" t="s">
        <v>73</v>
      </c>
      <c r="AY279" s="204" t="s">
        <v>205</v>
      </c>
    </row>
    <row r="280" s="14" customFormat="1">
      <c r="B280" s="211"/>
      <c r="D280" s="196" t="s">
        <v>213</v>
      </c>
      <c r="E280" s="212" t="s">
        <v>1</v>
      </c>
      <c r="F280" s="213" t="s">
        <v>218</v>
      </c>
      <c r="H280" s="214">
        <v>9.8800000000000008</v>
      </c>
      <c r="I280" s="215"/>
      <c r="L280" s="211"/>
      <c r="M280" s="216"/>
      <c r="N280" s="217"/>
      <c r="O280" s="217"/>
      <c r="P280" s="217"/>
      <c r="Q280" s="217"/>
      <c r="R280" s="217"/>
      <c r="S280" s="217"/>
      <c r="T280" s="218"/>
      <c r="AT280" s="212" t="s">
        <v>213</v>
      </c>
      <c r="AU280" s="212" t="s">
        <v>82</v>
      </c>
      <c r="AV280" s="14" t="s">
        <v>123</v>
      </c>
      <c r="AW280" s="14" t="s">
        <v>30</v>
      </c>
      <c r="AX280" s="14" t="s">
        <v>80</v>
      </c>
      <c r="AY280" s="212" t="s">
        <v>205</v>
      </c>
    </row>
    <row r="281" s="1" customFormat="1" ht="37.9" customHeight="1">
      <c r="A281" s="37"/>
      <c r="B281" s="181"/>
      <c r="C281" s="182" t="s">
        <v>296</v>
      </c>
      <c r="D281" s="182" t="s">
        <v>207</v>
      </c>
      <c r="E281" s="183" t="s">
        <v>2225</v>
      </c>
      <c r="F281" s="184" t="s">
        <v>2226</v>
      </c>
      <c r="G281" s="185" t="s">
        <v>210</v>
      </c>
      <c r="H281" s="186">
        <v>5</v>
      </c>
      <c r="I281" s="187">
        <v>170</v>
      </c>
      <c r="J281" s="188">
        <f>ROUND(I281*H281,2)</f>
        <v>850</v>
      </c>
      <c r="K281" s="184" t="s">
        <v>211</v>
      </c>
      <c r="L281" s="38"/>
      <c r="M281" s="189" t="s">
        <v>1</v>
      </c>
      <c r="N281" s="190" t="s">
        <v>38</v>
      </c>
      <c r="O281" s="76"/>
      <c r="P281" s="191">
        <f>O281*H281</f>
        <v>0</v>
      </c>
      <c r="Q281" s="191">
        <v>0</v>
      </c>
      <c r="R281" s="191">
        <f>Q281*H281</f>
        <v>0</v>
      </c>
      <c r="S281" s="191">
        <v>0.058999999999999997</v>
      </c>
      <c r="T281" s="192">
        <f>S281*H281</f>
        <v>0.29499999999999998</v>
      </c>
      <c r="U281" s="37"/>
      <c r="V281" s="37"/>
      <c r="W281" s="37"/>
      <c r="X281" s="37"/>
      <c r="Y281" s="37"/>
      <c r="Z281" s="37"/>
      <c r="AA281" s="37"/>
      <c r="AB281" s="37"/>
      <c r="AC281" s="37"/>
      <c r="AD281" s="37"/>
      <c r="AE281" s="37"/>
      <c r="AR281" s="193" t="s">
        <v>123</v>
      </c>
      <c r="AT281" s="193" t="s">
        <v>207</v>
      </c>
      <c r="AU281" s="193" t="s">
        <v>82</v>
      </c>
      <c r="AY281" s="18" t="s">
        <v>205</v>
      </c>
      <c r="BE281" s="194">
        <f>IF(N281="základní",J281,0)</f>
        <v>850</v>
      </c>
      <c r="BF281" s="194">
        <f>IF(N281="snížená",J281,0)</f>
        <v>0</v>
      </c>
      <c r="BG281" s="194">
        <f>IF(N281="zákl. přenesená",J281,0)</f>
        <v>0</v>
      </c>
      <c r="BH281" s="194">
        <f>IF(N281="sníž. přenesená",J281,0)</f>
        <v>0</v>
      </c>
      <c r="BI281" s="194">
        <f>IF(N281="nulová",J281,0)</f>
        <v>0</v>
      </c>
      <c r="BJ281" s="18" t="s">
        <v>80</v>
      </c>
      <c r="BK281" s="194">
        <f>ROUND(I281*H281,2)</f>
        <v>850</v>
      </c>
      <c r="BL281" s="18" t="s">
        <v>123</v>
      </c>
      <c r="BM281" s="193" t="s">
        <v>2227</v>
      </c>
    </row>
    <row r="282" s="12" customFormat="1">
      <c r="B282" s="195"/>
      <c r="D282" s="196" t="s">
        <v>213</v>
      </c>
      <c r="E282" s="197" t="s">
        <v>1</v>
      </c>
      <c r="F282" s="198" t="s">
        <v>280</v>
      </c>
      <c r="H282" s="197" t="s">
        <v>1</v>
      </c>
      <c r="I282" s="199"/>
      <c r="L282" s="195"/>
      <c r="M282" s="200"/>
      <c r="N282" s="201"/>
      <c r="O282" s="201"/>
      <c r="P282" s="201"/>
      <c r="Q282" s="201"/>
      <c r="R282" s="201"/>
      <c r="S282" s="201"/>
      <c r="T282" s="202"/>
      <c r="AT282" s="197" t="s">
        <v>213</v>
      </c>
      <c r="AU282" s="197" t="s">
        <v>82</v>
      </c>
      <c r="AV282" s="12" t="s">
        <v>80</v>
      </c>
      <c r="AW282" s="12" t="s">
        <v>30</v>
      </c>
      <c r="AX282" s="12" t="s">
        <v>73</v>
      </c>
      <c r="AY282" s="197" t="s">
        <v>205</v>
      </c>
    </row>
    <row r="283" s="13" customFormat="1">
      <c r="B283" s="203"/>
      <c r="D283" s="196" t="s">
        <v>213</v>
      </c>
      <c r="E283" s="204" t="s">
        <v>1</v>
      </c>
      <c r="F283" s="205" t="s">
        <v>126</v>
      </c>
      <c r="H283" s="206">
        <v>5</v>
      </c>
      <c r="I283" s="207"/>
      <c r="L283" s="203"/>
      <c r="M283" s="208"/>
      <c r="N283" s="209"/>
      <c r="O283" s="209"/>
      <c r="P283" s="209"/>
      <c r="Q283" s="209"/>
      <c r="R283" s="209"/>
      <c r="S283" s="209"/>
      <c r="T283" s="210"/>
      <c r="AT283" s="204" t="s">
        <v>213</v>
      </c>
      <c r="AU283" s="204" t="s">
        <v>82</v>
      </c>
      <c r="AV283" s="13" t="s">
        <v>82</v>
      </c>
      <c r="AW283" s="13" t="s">
        <v>30</v>
      </c>
      <c r="AX283" s="13" t="s">
        <v>73</v>
      </c>
      <c r="AY283" s="204" t="s">
        <v>205</v>
      </c>
    </row>
    <row r="284" s="14" customFormat="1">
      <c r="B284" s="211"/>
      <c r="D284" s="196" t="s">
        <v>213</v>
      </c>
      <c r="E284" s="212" t="s">
        <v>1</v>
      </c>
      <c r="F284" s="213" t="s">
        <v>218</v>
      </c>
      <c r="H284" s="214">
        <v>5</v>
      </c>
      <c r="I284" s="215"/>
      <c r="L284" s="211"/>
      <c r="M284" s="216"/>
      <c r="N284" s="217"/>
      <c r="O284" s="217"/>
      <c r="P284" s="217"/>
      <c r="Q284" s="217"/>
      <c r="R284" s="217"/>
      <c r="S284" s="217"/>
      <c r="T284" s="218"/>
      <c r="AT284" s="212" t="s">
        <v>213</v>
      </c>
      <c r="AU284" s="212" t="s">
        <v>82</v>
      </c>
      <c r="AV284" s="14" t="s">
        <v>123</v>
      </c>
      <c r="AW284" s="14" t="s">
        <v>30</v>
      </c>
      <c r="AX284" s="14" t="s">
        <v>80</v>
      </c>
      <c r="AY284" s="212" t="s">
        <v>205</v>
      </c>
    </row>
    <row r="285" s="1" customFormat="1" ht="24.2" customHeight="1">
      <c r="A285" s="37"/>
      <c r="B285" s="181"/>
      <c r="C285" s="182" t="s">
        <v>306</v>
      </c>
      <c r="D285" s="182" t="s">
        <v>207</v>
      </c>
      <c r="E285" s="183" t="s">
        <v>2228</v>
      </c>
      <c r="F285" s="184" t="s">
        <v>2229</v>
      </c>
      <c r="G285" s="185" t="s">
        <v>210</v>
      </c>
      <c r="H285" s="186">
        <v>248.41999999999999</v>
      </c>
      <c r="I285" s="187">
        <v>76.5</v>
      </c>
      <c r="J285" s="188">
        <f>ROUND(I285*H285,2)</f>
        <v>19004.130000000001</v>
      </c>
      <c r="K285" s="184" t="s">
        <v>211</v>
      </c>
      <c r="L285" s="38"/>
      <c r="M285" s="189" t="s">
        <v>1</v>
      </c>
      <c r="N285" s="190" t="s">
        <v>38</v>
      </c>
      <c r="O285" s="76"/>
      <c r="P285" s="191">
        <f>O285*H285</f>
        <v>0</v>
      </c>
      <c r="Q285" s="191">
        <v>0</v>
      </c>
      <c r="R285" s="191">
        <f>Q285*H285</f>
        <v>0</v>
      </c>
      <c r="S285" s="191">
        <v>0.068000000000000005</v>
      </c>
      <c r="T285" s="192">
        <f>S285*H285</f>
        <v>16.89256</v>
      </c>
      <c r="U285" s="37"/>
      <c r="V285" s="37"/>
      <c r="W285" s="37"/>
      <c r="X285" s="37"/>
      <c r="Y285" s="37"/>
      <c r="Z285" s="37"/>
      <c r="AA285" s="37"/>
      <c r="AB285" s="37"/>
      <c r="AC285" s="37"/>
      <c r="AD285" s="37"/>
      <c r="AE285" s="37"/>
      <c r="AR285" s="193" t="s">
        <v>123</v>
      </c>
      <c r="AT285" s="193" t="s">
        <v>207</v>
      </c>
      <c r="AU285" s="193" t="s">
        <v>82</v>
      </c>
      <c r="AY285" s="18" t="s">
        <v>205</v>
      </c>
      <c r="BE285" s="194">
        <f>IF(N285="základní",J285,0)</f>
        <v>19004.130000000001</v>
      </c>
      <c r="BF285" s="194">
        <f>IF(N285="snížená",J285,0)</f>
        <v>0</v>
      </c>
      <c r="BG285" s="194">
        <f>IF(N285="zákl. přenesená",J285,0)</f>
        <v>0</v>
      </c>
      <c r="BH285" s="194">
        <f>IF(N285="sníž. přenesená",J285,0)</f>
        <v>0</v>
      </c>
      <c r="BI285" s="194">
        <f>IF(N285="nulová",J285,0)</f>
        <v>0</v>
      </c>
      <c r="BJ285" s="18" t="s">
        <v>80</v>
      </c>
      <c r="BK285" s="194">
        <f>ROUND(I285*H285,2)</f>
        <v>19004.130000000001</v>
      </c>
      <c r="BL285" s="18" t="s">
        <v>123</v>
      </c>
      <c r="BM285" s="193" t="s">
        <v>2230</v>
      </c>
    </row>
    <row r="286" s="12" customFormat="1">
      <c r="B286" s="195"/>
      <c r="D286" s="196" t="s">
        <v>213</v>
      </c>
      <c r="E286" s="197" t="s">
        <v>1</v>
      </c>
      <c r="F286" s="198" t="s">
        <v>222</v>
      </c>
      <c r="H286" s="197" t="s">
        <v>1</v>
      </c>
      <c r="I286" s="199"/>
      <c r="L286" s="195"/>
      <c r="M286" s="200"/>
      <c r="N286" s="201"/>
      <c r="O286" s="201"/>
      <c r="P286" s="201"/>
      <c r="Q286" s="201"/>
      <c r="R286" s="201"/>
      <c r="S286" s="201"/>
      <c r="T286" s="202"/>
      <c r="AT286" s="197" t="s">
        <v>213</v>
      </c>
      <c r="AU286" s="197" t="s">
        <v>82</v>
      </c>
      <c r="AV286" s="12" t="s">
        <v>80</v>
      </c>
      <c r="AW286" s="12" t="s">
        <v>30</v>
      </c>
      <c r="AX286" s="12" t="s">
        <v>73</v>
      </c>
      <c r="AY286" s="197" t="s">
        <v>205</v>
      </c>
    </row>
    <row r="287" s="12" customFormat="1">
      <c r="B287" s="195"/>
      <c r="D287" s="196" t="s">
        <v>213</v>
      </c>
      <c r="E287" s="197" t="s">
        <v>1</v>
      </c>
      <c r="F287" s="198" t="s">
        <v>430</v>
      </c>
      <c r="H287" s="197" t="s">
        <v>1</v>
      </c>
      <c r="I287" s="199"/>
      <c r="L287" s="195"/>
      <c r="M287" s="200"/>
      <c r="N287" s="201"/>
      <c r="O287" s="201"/>
      <c r="P287" s="201"/>
      <c r="Q287" s="201"/>
      <c r="R287" s="201"/>
      <c r="S287" s="201"/>
      <c r="T287" s="202"/>
      <c r="AT287" s="197" t="s">
        <v>213</v>
      </c>
      <c r="AU287" s="197" t="s">
        <v>82</v>
      </c>
      <c r="AV287" s="12" t="s">
        <v>80</v>
      </c>
      <c r="AW287" s="12" t="s">
        <v>30</v>
      </c>
      <c r="AX287" s="12" t="s">
        <v>73</v>
      </c>
      <c r="AY287" s="197" t="s">
        <v>205</v>
      </c>
    </row>
    <row r="288" s="13" customFormat="1">
      <c r="B288" s="203"/>
      <c r="D288" s="196" t="s">
        <v>213</v>
      </c>
      <c r="E288" s="204" t="s">
        <v>1</v>
      </c>
      <c r="F288" s="205" t="s">
        <v>2231</v>
      </c>
      <c r="H288" s="206">
        <v>6.5099999999999998</v>
      </c>
      <c r="I288" s="207"/>
      <c r="L288" s="203"/>
      <c r="M288" s="208"/>
      <c r="N288" s="209"/>
      <c r="O288" s="209"/>
      <c r="P288" s="209"/>
      <c r="Q288" s="209"/>
      <c r="R288" s="209"/>
      <c r="S288" s="209"/>
      <c r="T288" s="210"/>
      <c r="AT288" s="204" t="s">
        <v>213</v>
      </c>
      <c r="AU288" s="204" t="s">
        <v>82</v>
      </c>
      <c r="AV288" s="13" t="s">
        <v>82</v>
      </c>
      <c r="AW288" s="13" t="s">
        <v>30</v>
      </c>
      <c r="AX288" s="13" t="s">
        <v>73</v>
      </c>
      <c r="AY288" s="204" t="s">
        <v>205</v>
      </c>
    </row>
    <row r="289" s="12" customFormat="1">
      <c r="B289" s="195"/>
      <c r="D289" s="196" t="s">
        <v>213</v>
      </c>
      <c r="E289" s="197" t="s">
        <v>1</v>
      </c>
      <c r="F289" s="198" t="s">
        <v>461</v>
      </c>
      <c r="H289" s="197" t="s">
        <v>1</v>
      </c>
      <c r="I289" s="199"/>
      <c r="L289" s="195"/>
      <c r="M289" s="200"/>
      <c r="N289" s="201"/>
      <c r="O289" s="201"/>
      <c r="P289" s="201"/>
      <c r="Q289" s="201"/>
      <c r="R289" s="201"/>
      <c r="S289" s="201"/>
      <c r="T289" s="202"/>
      <c r="AT289" s="197" t="s">
        <v>213</v>
      </c>
      <c r="AU289" s="197" t="s">
        <v>82</v>
      </c>
      <c r="AV289" s="12" t="s">
        <v>80</v>
      </c>
      <c r="AW289" s="12" t="s">
        <v>30</v>
      </c>
      <c r="AX289" s="12" t="s">
        <v>73</v>
      </c>
      <c r="AY289" s="197" t="s">
        <v>205</v>
      </c>
    </row>
    <row r="290" s="13" customFormat="1">
      <c r="B290" s="203"/>
      <c r="D290" s="196" t="s">
        <v>213</v>
      </c>
      <c r="E290" s="204" t="s">
        <v>1</v>
      </c>
      <c r="F290" s="205" t="s">
        <v>2232</v>
      </c>
      <c r="H290" s="206">
        <v>2.2349999999999999</v>
      </c>
      <c r="I290" s="207"/>
      <c r="L290" s="203"/>
      <c r="M290" s="208"/>
      <c r="N290" s="209"/>
      <c r="O290" s="209"/>
      <c r="P290" s="209"/>
      <c r="Q290" s="209"/>
      <c r="R290" s="209"/>
      <c r="S290" s="209"/>
      <c r="T290" s="210"/>
      <c r="AT290" s="204" t="s">
        <v>213</v>
      </c>
      <c r="AU290" s="204" t="s">
        <v>82</v>
      </c>
      <c r="AV290" s="13" t="s">
        <v>82</v>
      </c>
      <c r="AW290" s="13" t="s">
        <v>30</v>
      </c>
      <c r="AX290" s="13" t="s">
        <v>73</v>
      </c>
      <c r="AY290" s="204" t="s">
        <v>205</v>
      </c>
    </row>
    <row r="291" s="12" customFormat="1">
      <c r="B291" s="195"/>
      <c r="D291" s="196" t="s">
        <v>213</v>
      </c>
      <c r="E291" s="197" t="s">
        <v>1</v>
      </c>
      <c r="F291" s="198" t="s">
        <v>2233</v>
      </c>
      <c r="H291" s="197" t="s">
        <v>1</v>
      </c>
      <c r="I291" s="199"/>
      <c r="L291" s="195"/>
      <c r="M291" s="200"/>
      <c r="N291" s="201"/>
      <c r="O291" s="201"/>
      <c r="P291" s="201"/>
      <c r="Q291" s="201"/>
      <c r="R291" s="201"/>
      <c r="S291" s="201"/>
      <c r="T291" s="202"/>
      <c r="AT291" s="197" t="s">
        <v>213</v>
      </c>
      <c r="AU291" s="197" t="s">
        <v>82</v>
      </c>
      <c r="AV291" s="12" t="s">
        <v>80</v>
      </c>
      <c r="AW291" s="12" t="s">
        <v>30</v>
      </c>
      <c r="AX291" s="12" t="s">
        <v>73</v>
      </c>
      <c r="AY291" s="197" t="s">
        <v>205</v>
      </c>
    </row>
    <row r="292" s="13" customFormat="1">
      <c r="B292" s="203"/>
      <c r="D292" s="196" t="s">
        <v>213</v>
      </c>
      <c r="E292" s="204" t="s">
        <v>1</v>
      </c>
      <c r="F292" s="205" t="s">
        <v>2234</v>
      </c>
      <c r="H292" s="206">
        <v>11.34</v>
      </c>
      <c r="I292" s="207"/>
      <c r="L292" s="203"/>
      <c r="M292" s="208"/>
      <c r="N292" s="209"/>
      <c r="O292" s="209"/>
      <c r="P292" s="209"/>
      <c r="Q292" s="209"/>
      <c r="R292" s="209"/>
      <c r="S292" s="209"/>
      <c r="T292" s="210"/>
      <c r="AT292" s="204" t="s">
        <v>213</v>
      </c>
      <c r="AU292" s="204" t="s">
        <v>82</v>
      </c>
      <c r="AV292" s="13" t="s">
        <v>82</v>
      </c>
      <c r="AW292" s="13" t="s">
        <v>30</v>
      </c>
      <c r="AX292" s="13" t="s">
        <v>73</v>
      </c>
      <c r="AY292" s="204" t="s">
        <v>205</v>
      </c>
    </row>
    <row r="293" s="12" customFormat="1">
      <c r="B293" s="195"/>
      <c r="D293" s="196" t="s">
        <v>213</v>
      </c>
      <c r="E293" s="197" t="s">
        <v>1</v>
      </c>
      <c r="F293" s="198" t="s">
        <v>463</v>
      </c>
      <c r="H293" s="197" t="s">
        <v>1</v>
      </c>
      <c r="I293" s="199"/>
      <c r="L293" s="195"/>
      <c r="M293" s="200"/>
      <c r="N293" s="201"/>
      <c r="O293" s="201"/>
      <c r="P293" s="201"/>
      <c r="Q293" s="201"/>
      <c r="R293" s="201"/>
      <c r="S293" s="201"/>
      <c r="T293" s="202"/>
      <c r="AT293" s="197" t="s">
        <v>213</v>
      </c>
      <c r="AU293" s="197" t="s">
        <v>82</v>
      </c>
      <c r="AV293" s="12" t="s">
        <v>80</v>
      </c>
      <c r="AW293" s="12" t="s">
        <v>30</v>
      </c>
      <c r="AX293" s="12" t="s">
        <v>73</v>
      </c>
      <c r="AY293" s="197" t="s">
        <v>205</v>
      </c>
    </row>
    <row r="294" s="13" customFormat="1">
      <c r="B294" s="203"/>
      <c r="D294" s="196" t="s">
        <v>213</v>
      </c>
      <c r="E294" s="204" t="s">
        <v>1</v>
      </c>
      <c r="F294" s="205" t="s">
        <v>2235</v>
      </c>
      <c r="H294" s="206">
        <v>7.9800000000000004</v>
      </c>
      <c r="I294" s="207"/>
      <c r="L294" s="203"/>
      <c r="M294" s="208"/>
      <c r="N294" s="209"/>
      <c r="O294" s="209"/>
      <c r="P294" s="209"/>
      <c r="Q294" s="209"/>
      <c r="R294" s="209"/>
      <c r="S294" s="209"/>
      <c r="T294" s="210"/>
      <c r="AT294" s="204" t="s">
        <v>213</v>
      </c>
      <c r="AU294" s="204" t="s">
        <v>82</v>
      </c>
      <c r="AV294" s="13" t="s">
        <v>82</v>
      </c>
      <c r="AW294" s="13" t="s">
        <v>30</v>
      </c>
      <c r="AX294" s="13" t="s">
        <v>73</v>
      </c>
      <c r="AY294" s="204" t="s">
        <v>205</v>
      </c>
    </row>
    <row r="295" s="12" customFormat="1">
      <c r="B295" s="195"/>
      <c r="D295" s="196" t="s">
        <v>213</v>
      </c>
      <c r="E295" s="197" t="s">
        <v>1</v>
      </c>
      <c r="F295" s="198" t="s">
        <v>2236</v>
      </c>
      <c r="H295" s="197" t="s">
        <v>1</v>
      </c>
      <c r="I295" s="199"/>
      <c r="L295" s="195"/>
      <c r="M295" s="200"/>
      <c r="N295" s="201"/>
      <c r="O295" s="201"/>
      <c r="P295" s="201"/>
      <c r="Q295" s="201"/>
      <c r="R295" s="201"/>
      <c r="S295" s="201"/>
      <c r="T295" s="202"/>
      <c r="AT295" s="197" t="s">
        <v>213</v>
      </c>
      <c r="AU295" s="197" t="s">
        <v>82</v>
      </c>
      <c r="AV295" s="12" t="s">
        <v>80</v>
      </c>
      <c r="AW295" s="12" t="s">
        <v>30</v>
      </c>
      <c r="AX295" s="12" t="s">
        <v>73</v>
      </c>
      <c r="AY295" s="197" t="s">
        <v>205</v>
      </c>
    </row>
    <row r="296" s="13" customFormat="1">
      <c r="B296" s="203"/>
      <c r="D296" s="196" t="s">
        <v>213</v>
      </c>
      <c r="E296" s="204" t="s">
        <v>1</v>
      </c>
      <c r="F296" s="205" t="s">
        <v>2237</v>
      </c>
      <c r="H296" s="206">
        <v>34.579999999999998</v>
      </c>
      <c r="I296" s="207"/>
      <c r="L296" s="203"/>
      <c r="M296" s="208"/>
      <c r="N296" s="209"/>
      <c r="O296" s="209"/>
      <c r="P296" s="209"/>
      <c r="Q296" s="209"/>
      <c r="R296" s="209"/>
      <c r="S296" s="209"/>
      <c r="T296" s="210"/>
      <c r="AT296" s="204" t="s">
        <v>213</v>
      </c>
      <c r="AU296" s="204" t="s">
        <v>82</v>
      </c>
      <c r="AV296" s="13" t="s">
        <v>82</v>
      </c>
      <c r="AW296" s="13" t="s">
        <v>30</v>
      </c>
      <c r="AX296" s="13" t="s">
        <v>73</v>
      </c>
      <c r="AY296" s="204" t="s">
        <v>205</v>
      </c>
    </row>
    <row r="297" s="12" customFormat="1">
      <c r="B297" s="195"/>
      <c r="D297" s="196" t="s">
        <v>213</v>
      </c>
      <c r="E297" s="197" t="s">
        <v>1</v>
      </c>
      <c r="F297" s="198" t="s">
        <v>2238</v>
      </c>
      <c r="H297" s="197" t="s">
        <v>1</v>
      </c>
      <c r="I297" s="199"/>
      <c r="L297" s="195"/>
      <c r="M297" s="200"/>
      <c r="N297" s="201"/>
      <c r="O297" s="201"/>
      <c r="P297" s="201"/>
      <c r="Q297" s="201"/>
      <c r="R297" s="201"/>
      <c r="S297" s="201"/>
      <c r="T297" s="202"/>
      <c r="AT297" s="197" t="s">
        <v>213</v>
      </c>
      <c r="AU297" s="197" t="s">
        <v>82</v>
      </c>
      <c r="AV297" s="12" t="s">
        <v>80</v>
      </c>
      <c r="AW297" s="12" t="s">
        <v>30</v>
      </c>
      <c r="AX297" s="12" t="s">
        <v>73</v>
      </c>
      <c r="AY297" s="197" t="s">
        <v>205</v>
      </c>
    </row>
    <row r="298" s="13" customFormat="1">
      <c r="B298" s="203"/>
      <c r="D298" s="196" t="s">
        <v>213</v>
      </c>
      <c r="E298" s="204" t="s">
        <v>1</v>
      </c>
      <c r="F298" s="205" t="s">
        <v>2239</v>
      </c>
      <c r="H298" s="206">
        <v>9.8249999999999993</v>
      </c>
      <c r="I298" s="207"/>
      <c r="L298" s="203"/>
      <c r="M298" s="208"/>
      <c r="N298" s="209"/>
      <c r="O298" s="209"/>
      <c r="P298" s="209"/>
      <c r="Q298" s="209"/>
      <c r="R298" s="209"/>
      <c r="S298" s="209"/>
      <c r="T298" s="210"/>
      <c r="AT298" s="204" t="s">
        <v>213</v>
      </c>
      <c r="AU298" s="204" t="s">
        <v>82</v>
      </c>
      <c r="AV298" s="13" t="s">
        <v>82</v>
      </c>
      <c r="AW298" s="13" t="s">
        <v>30</v>
      </c>
      <c r="AX298" s="13" t="s">
        <v>73</v>
      </c>
      <c r="AY298" s="204" t="s">
        <v>205</v>
      </c>
    </row>
    <row r="299" s="12" customFormat="1">
      <c r="B299" s="195"/>
      <c r="D299" s="196" t="s">
        <v>213</v>
      </c>
      <c r="E299" s="197" t="s">
        <v>1</v>
      </c>
      <c r="F299" s="198" t="s">
        <v>440</v>
      </c>
      <c r="H299" s="197" t="s">
        <v>1</v>
      </c>
      <c r="I299" s="199"/>
      <c r="L299" s="195"/>
      <c r="M299" s="200"/>
      <c r="N299" s="201"/>
      <c r="O299" s="201"/>
      <c r="P299" s="201"/>
      <c r="Q299" s="201"/>
      <c r="R299" s="201"/>
      <c r="S299" s="201"/>
      <c r="T299" s="202"/>
      <c r="AT299" s="197" t="s">
        <v>213</v>
      </c>
      <c r="AU299" s="197" t="s">
        <v>82</v>
      </c>
      <c r="AV299" s="12" t="s">
        <v>80</v>
      </c>
      <c r="AW299" s="12" t="s">
        <v>30</v>
      </c>
      <c r="AX299" s="12" t="s">
        <v>73</v>
      </c>
      <c r="AY299" s="197" t="s">
        <v>205</v>
      </c>
    </row>
    <row r="300" s="13" customFormat="1">
      <c r="B300" s="203"/>
      <c r="D300" s="196" t="s">
        <v>213</v>
      </c>
      <c r="E300" s="204" t="s">
        <v>1</v>
      </c>
      <c r="F300" s="205" t="s">
        <v>2240</v>
      </c>
      <c r="H300" s="206">
        <v>8.2639999999999993</v>
      </c>
      <c r="I300" s="207"/>
      <c r="L300" s="203"/>
      <c r="M300" s="208"/>
      <c r="N300" s="209"/>
      <c r="O300" s="209"/>
      <c r="P300" s="209"/>
      <c r="Q300" s="209"/>
      <c r="R300" s="209"/>
      <c r="S300" s="209"/>
      <c r="T300" s="210"/>
      <c r="AT300" s="204" t="s">
        <v>213</v>
      </c>
      <c r="AU300" s="204" t="s">
        <v>82</v>
      </c>
      <c r="AV300" s="13" t="s">
        <v>82</v>
      </c>
      <c r="AW300" s="13" t="s">
        <v>30</v>
      </c>
      <c r="AX300" s="13" t="s">
        <v>73</v>
      </c>
      <c r="AY300" s="204" t="s">
        <v>205</v>
      </c>
    </row>
    <row r="301" s="12" customFormat="1">
      <c r="B301" s="195"/>
      <c r="D301" s="196" t="s">
        <v>213</v>
      </c>
      <c r="E301" s="197" t="s">
        <v>1</v>
      </c>
      <c r="F301" s="198" t="s">
        <v>250</v>
      </c>
      <c r="H301" s="197" t="s">
        <v>1</v>
      </c>
      <c r="I301" s="199"/>
      <c r="L301" s="195"/>
      <c r="M301" s="200"/>
      <c r="N301" s="201"/>
      <c r="O301" s="201"/>
      <c r="P301" s="201"/>
      <c r="Q301" s="201"/>
      <c r="R301" s="201"/>
      <c r="S301" s="201"/>
      <c r="T301" s="202"/>
      <c r="AT301" s="197" t="s">
        <v>213</v>
      </c>
      <c r="AU301" s="197" t="s">
        <v>82</v>
      </c>
      <c r="AV301" s="12" t="s">
        <v>80</v>
      </c>
      <c r="AW301" s="12" t="s">
        <v>30</v>
      </c>
      <c r="AX301" s="12" t="s">
        <v>73</v>
      </c>
      <c r="AY301" s="197" t="s">
        <v>205</v>
      </c>
    </row>
    <row r="302" s="13" customFormat="1">
      <c r="B302" s="203"/>
      <c r="D302" s="196" t="s">
        <v>213</v>
      </c>
      <c r="E302" s="204" t="s">
        <v>1</v>
      </c>
      <c r="F302" s="205" t="s">
        <v>2241</v>
      </c>
      <c r="H302" s="206">
        <v>6.0899999999999999</v>
      </c>
      <c r="I302" s="207"/>
      <c r="L302" s="203"/>
      <c r="M302" s="208"/>
      <c r="N302" s="209"/>
      <c r="O302" s="209"/>
      <c r="P302" s="209"/>
      <c r="Q302" s="209"/>
      <c r="R302" s="209"/>
      <c r="S302" s="209"/>
      <c r="T302" s="210"/>
      <c r="AT302" s="204" t="s">
        <v>213</v>
      </c>
      <c r="AU302" s="204" t="s">
        <v>82</v>
      </c>
      <c r="AV302" s="13" t="s">
        <v>82</v>
      </c>
      <c r="AW302" s="13" t="s">
        <v>30</v>
      </c>
      <c r="AX302" s="13" t="s">
        <v>73</v>
      </c>
      <c r="AY302" s="204" t="s">
        <v>205</v>
      </c>
    </row>
    <row r="303" s="12" customFormat="1">
      <c r="B303" s="195"/>
      <c r="D303" s="196" t="s">
        <v>213</v>
      </c>
      <c r="E303" s="197" t="s">
        <v>1</v>
      </c>
      <c r="F303" s="198" t="s">
        <v>369</v>
      </c>
      <c r="H303" s="197" t="s">
        <v>1</v>
      </c>
      <c r="I303" s="199"/>
      <c r="L303" s="195"/>
      <c r="M303" s="200"/>
      <c r="N303" s="201"/>
      <c r="O303" s="201"/>
      <c r="P303" s="201"/>
      <c r="Q303" s="201"/>
      <c r="R303" s="201"/>
      <c r="S303" s="201"/>
      <c r="T303" s="202"/>
      <c r="AT303" s="197" t="s">
        <v>213</v>
      </c>
      <c r="AU303" s="197" t="s">
        <v>82</v>
      </c>
      <c r="AV303" s="12" t="s">
        <v>80</v>
      </c>
      <c r="AW303" s="12" t="s">
        <v>30</v>
      </c>
      <c r="AX303" s="12" t="s">
        <v>73</v>
      </c>
      <c r="AY303" s="197" t="s">
        <v>205</v>
      </c>
    </row>
    <row r="304" s="13" customFormat="1">
      <c r="B304" s="203"/>
      <c r="D304" s="196" t="s">
        <v>213</v>
      </c>
      <c r="E304" s="204" t="s">
        <v>1</v>
      </c>
      <c r="F304" s="205" t="s">
        <v>2242</v>
      </c>
      <c r="H304" s="206">
        <v>12.317</v>
      </c>
      <c r="I304" s="207"/>
      <c r="L304" s="203"/>
      <c r="M304" s="208"/>
      <c r="N304" s="209"/>
      <c r="O304" s="209"/>
      <c r="P304" s="209"/>
      <c r="Q304" s="209"/>
      <c r="R304" s="209"/>
      <c r="S304" s="209"/>
      <c r="T304" s="210"/>
      <c r="AT304" s="204" t="s">
        <v>213</v>
      </c>
      <c r="AU304" s="204" t="s">
        <v>82</v>
      </c>
      <c r="AV304" s="13" t="s">
        <v>82</v>
      </c>
      <c r="AW304" s="13" t="s">
        <v>30</v>
      </c>
      <c r="AX304" s="13" t="s">
        <v>73</v>
      </c>
      <c r="AY304" s="204" t="s">
        <v>205</v>
      </c>
    </row>
    <row r="305" s="12" customFormat="1">
      <c r="B305" s="195"/>
      <c r="D305" s="196" t="s">
        <v>213</v>
      </c>
      <c r="E305" s="197" t="s">
        <v>1</v>
      </c>
      <c r="F305" s="198" t="s">
        <v>244</v>
      </c>
      <c r="H305" s="197" t="s">
        <v>1</v>
      </c>
      <c r="I305" s="199"/>
      <c r="L305" s="195"/>
      <c r="M305" s="200"/>
      <c r="N305" s="201"/>
      <c r="O305" s="201"/>
      <c r="P305" s="201"/>
      <c r="Q305" s="201"/>
      <c r="R305" s="201"/>
      <c r="S305" s="201"/>
      <c r="T305" s="202"/>
      <c r="AT305" s="197" t="s">
        <v>213</v>
      </c>
      <c r="AU305" s="197" t="s">
        <v>82</v>
      </c>
      <c r="AV305" s="12" t="s">
        <v>80</v>
      </c>
      <c r="AW305" s="12" t="s">
        <v>30</v>
      </c>
      <c r="AX305" s="12" t="s">
        <v>73</v>
      </c>
      <c r="AY305" s="197" t="s">
        <v>205</v>
      </c>
    </row>
    <row r="306" s="13" customFormat="1">
      <c r="B306" s="203"/>
      <c r="D306" s="196" t="s">
        <v>213</v>
      </c>
      <c r="E306" s="204" t="s">
        <v>1</v>
      </c>
      <c r="F306" s="205" t="s">
        <v>2243</v>
      </c>
      <c r="H306" s="206">
        <v>4.7249999999999996</v>
      </c>
      <c r="I306" s="207"/>
      <c r="L306" s="203"/>
      <c r="M306" s="208"/>
      <c r="N306" s="209"/>
      <c r="O306" s="209"/>
      <c r="P306" s="209"/>
      <c r="Q306" s="209"/>
      <c r="R306" s="209"/>
      <c r="S306" s="209"/>
      <c r="T306" s="210"/>
      <c r="AT306" s="204" t="s">
        <v>213</v>
      </c>
      <c r="AU306" s="204" t="s">
        <v>82</v>
      </c>
      <c r="AV306" s="13" t="s">
        <v>82</v>
      </c>
      <c r="AW306" s="13" t="s">
        <v>30</v>
      </c>
      <c r="AX306" s="13" t="s">
        <v>73</v>
      </c>
      <c r="AY306" s="204" t="s">
        <v>205</v>
      </c>
    </row>
    <row r="307" s="12" customFormat="1">
      <c r="B307" s="195"/>
      <c r="D307" s="196" t="s">
        <v>213</v>
      </c>
      <c r="E307" s="197" t="s">
        <v>1</v>
      </c>
      <c r="F307" s="198" t="s">
        <v>382</v>
      </c>
      <c r="H307" s="197" t="s">
        <v>1</v>
      </c>
      <c r="I307" s="199"/>
      <c r="L307" s="195"/>
      <c r="M307" s="200"/>
      <c r="N307" s="201"/>
      <c r="O307" s="201"/>
      <c r="P307" s="201"/>
      <c r="Q307" s="201"/>
      <c r="R307" s="201"/>
      <c r="S307" s="201"/>
      <c r="T307" s="202"/>
      <c r="AT307" s="197" t="s">
        <v>213</v>
      </c>
      <c r="AU307" s="197" t="s">
        <v>82</v>
      </c>
      <c r="AV307" s="12" t="s">
        <v>80</v>
      </c>
      <c r="AW307" s="12" t="s">
        <v>30</v>
      </c>
      <c r="AX307" s="12" t="s">
        <v>73</v>
      </c>
      <c r="AY307" s="197" t="s">
        <v>205</v>
      </c>
    </row>
    <row r="308" s="13" customFormat="1">
      <c r="B308" s="203"/>
      <c r="D308" s="196" t="s">
        <v>213</v>
      </c>
      <c r="E308" s="204" t="s">
        <v>1</v>
      </c>
      <c r="F308" s="205" t="s">
        <v>2244</v>
      </c>
      <c r="H308" s="206">
        <v>6.1429999999999998</v>
      </c>
      <c r="I308" s="207"/>
      <c r="L308" s="203"/>
      <c r="M308" s="208"/>
      <c r="N308" s="209"/>
      <c r="O308" s="209"/>
      <c r="P308" s="209"/>
      <c r="Q308" s="209"/>
      <c r="R308" s="209"/>
      <c r="S308" s="209"/>
      <c r="T308" s="210"/>
      <c r="AT308" s="204" t="s">
        <v>213</v>
      </c>
      <c r="AU308" s="204" t="s">
        <v>82</v>
      </c>
      <c r="AV308" s="13" t="s">
        <v>82</v>
      </c>
      <c r="AW308" s="13" t="s">
        <v>30</v>
      </c>
      <c r="AX308" s="13" t="s">
        <v>73</v>
      </c>
      <c r="AY308" s="204" t="s">
        <v>205</v>
      </c>
    </row>
    <row r="309" s="12" customFormat="1">
      <c r="B309" s="195"/>
      <c r="D309" s="196" t="s">
        <v>213</v>
      </c>
      <c r="E309" s="197" t="s">
        <v>1</v>
      </c>
      <c r="F309" s="198" t="s">
        <v>389</v>
      </c>
      <c r="H309" s="197" t="s">
        <v>1</v>
      </c>
      <c r="I309" s="199"/>
      <c r="L309" s="195"/>
      <c r="M309" s="200"/>
      <c r="N309" s="201"/>
      <c r="O309" s="201"/>
      <c r="P309" s="201"/>
      <c r="Q309" s="201"/>
      <c r="R309" s="201"/>
      <c r="S309" s="201"/>
      <c r="T309" s="202"/>
      <c r="AT309" s="197" t="s">
        <v>213</v>
      </c>
      <c r="AU309" s="197" t="s">
        <v>82</v>
      </c>
      <c r="AV309" s="12" t="s">
        <v>80</v>
      </c>
      <c r="AW309" s="12" t="s">
        <v>30</v>
      </c>
      <c r="AX309" s="12" t="s">
        <v>73</v>
      </c>
      <c r="AY309" s="197" t="s">
        <v>205</v>
      </c>
    </row>
    <row r="310" s="13" customFormat="1">
      <c r="B310" s="203"/>
      <c r="D310" s="196" t="s">
        <v>213</v>
      </c>
      <c r="E310" s="204" t="s">
        <v>1</v>
      </c>
      <c r="F310" s="205" t="s">
        <v>2244</v>
      </c>
      <c r="H310" s="206">
        <v>6.1429999999999998</v>
      </c>
      <c r="I310" s="207"/>
      <c r="L310" s="203"/>
      <c r="M310" s="208"/>
      <c r="N310" s="209"/>
      <c r="O310" s="209"/>
      <c r="P310" s="209"/>
      <c r="Q310" s="209"/>
      <c r="R310" s="209"/>
      <c r="S310" s="209"/>
      <c r="T310" s="210"/>
      <c r="AT310" s="204" t="s">
        <v>213</v>
      </c>
      <c r="AU310" s="204" t="s">
        <v>82</v>
      </c>
      <c r="AV310" s="13" t="s">
        <v>82</v>
      </c>
      <c r="AW310" s="13" t="s">
        <v>30</v>
      </c>
      <c r="AX310" s="13" t="s">
        <v>73</v>
      </c>
      <c r="AY310" s="204" t="s">
        <v>205</v>
      </c>
    </row>
    <row r="311" s="12" customFormat="1">
      <c r="B311" s="195"/>
      <c r="D311" s="196" t="s">
        <v>213</v>
      </c>
      <c r="E311" s="197" t="s">
        <v>1</v>
      </c>
      <c r="F311" s="198" t="s">
        <v>400</v>
      </c>
      <c r="H311" s="197" t="s">
        <v>1</v>
      </c>
      <c r="I311" s="199"/>
      <c r="L311" s="195"/>
      <c r="M311" s="200"/>
      <c r="N311" s="201"/>
      <c r="O311" s="201"/>
      <c r="P311" s="201"/>
      <c r="Q311" s="201"/>
      <c r="R311" s="201"/>
      <c r="S311" s="201"/>
      <c r="T311" s="202"/>
      <c r="AT311" s="197" t="s">
        <v>213</v>
      </c>
      <c r="AU311" s="197" t="s">
        <v>82</v>
      </c>
      <c r="AV311" s="12" t="s">
        <v>80</v>
      </c>
      <c r="AW311" s="12" t="s">
        <v>30</v>
      </c>
      <c r="AX311" s="12" t="s">
        <v>73</v>
      </c>
      <c r="AY311" s="197" t="s">
        <v>205</v>
      </c>
    </row>
    <row r="312" s="13" customFormat="1">
      <c r="B312" s="203"/>
      <c r="D312" s="196" t="s">
        <v>213</v>
      </c>
      <c r="E312" s="204" t="s">
        <v>1</v>
      </c>
      <c r="F312" s="205" t="s">
        <v>2245</v>
      </c>
      <c r="H312" s="206">
        <v>5.7779999999999996</v>
      </c>
      <c r="I312" s="207"/>
      <c r="L312" s="203"/>
      <c r="M312" s="208"/>
      <c r="N312" s="209"/>
      <c r="O312" s="209"/>
      <c r="P312" s="209"/>
      <c r="Q312" s="209"/>
      <c r="R312" s="209"/>
      <c r="S312" s="209"/>
      <c r="T312" s="210"/>
      <c r="AT312" s="204" t="s">
        <v>213</v>
      </c>
      <c r="AU312" s="204" t="s">
        <v>82</v>
      </c>
      <c r="AV312" s="13" t="s">
        <v>82</v>
      </c>
      <c r="AW312" s="13" t="s">
        <v>30</v>
      </c>
      <c r="AX312" s="13" t="s">
        <v>73</v>
      </c>
      <c r="AY312" s="204" t="s">
        <v>205</v>
      </c>
    </row>
    <row r="313" s="12" customFormat="1">
      <c r="B313" s="195"/>
      <c r="D313" s="196" t="s">
        <v>213</v>
      </c>
      <c r="E313" s="197" t="s">
        <v>1</v>
      </c>
      <c r="F313" s="198" t="s">
        <v>2246</v>
      </c>
      <c r="H313" s="197" t="s">
        <v>1</v>
      </c>
      <c r="I313" s="199"/>
      <c r="L313" s="195"/>
      <c r="M313" s="200"/>
      <c r="N313" s="201"/>
      <c r="O313" s="201"/>
      <c r="P313" s="201"/>
      <c r="Q313" s="201"/>
      <c r="R313" s="201"/>
      <c r="S313" s="201"/>
      <c r="T313" s="202"/>
      <c r="AT313" s="197" t="s">
        <v>213</v>
      </c>
      <c r="AU313" s="197" t="s">
        <v>82</v>
      </c>
      <c r="AV313" s="12" t="s">
        <v>80</v>
      </c>
      <c r="AW313" s="12" t="s">
        <v>30</v>
      </c>
      <c r="AX313" s="12" t="s">
        <v>73</v>
      </c>
      <c r="AY313" s="197" t="s">
        <v>205</v>
      </c>
    </row>
    <row r="314" s="13" customFormat="1">
      <c r="B314" s="203"/>
      <c r="D314" s="196" t="s">
        <v>213</v>
      </c>
      <c r="E314" s="204" t="s">
        <v>1</v>
      </c>
      <c r="F314" s="205" t="s">
        <v>2247</v>
      </c>
      <c r="H314" s="206">
        <v>3.2029999999999998</v>
      </c>
      <c r="I314" s="207"/>
      <c r="L314" s="203"/>
      <c r="M314" s="208"/>
      <c r="N314" s="209"/>
      <c r="O314" s="209"/>
      <c r="P314" s="209"/>
      <c r="Q314" s="209"/>
      <c r="R314" s="209"/>
      <c r="S314" s="209"/>
      <c r="T314" s="210"/>
      <c r="AT314" s="204" t="s">
        <v>213</v>
      </c>
      <c r="AU314" s="204" t="s">
        <v>82</v>
      </c>
      <c r="AV314" s="13" t="s">
        <v>82</v>
      </c>
      <c r="AW314" s="13" t="s">
        <v>30</v>
      </c>
      <c r="AX314" s="13" t="s">
        <v>73</v>
      </c>
      <c r="AY314" s="204" t="s">
        <v>205</v>
      </c>
    </row>
    <row r="315" s="12" customFormat="1">
      <c r="B315" s="195"/>
      <c r="D315" s="196" t="s">
        <v>213</v>
      </c>
      <c r="E315" s="197" t="s">
        <v>1</v>
      </c>
      <c r="F315" s="198" t="s">
        <v>2248</v>
      </c>
      <c r="H315" s="197" t="s">
        <v>1</v>
      </c>
      <c r="I315" s="199"/>
      <c r="L315" s="195"/>
      <c r="M315" s="200"/>
      <c r="N315" s="201"/>
      <c r="O315" s="201"/>
      <c r="P315" s="201"/>
      <c r="Q315" s="201"/>
      <c r="R315" s="201"/>
      <c r="S315" s="201"/>
      <c r="T315" s="202"/>
      <c r="AT315" s="197" t="s">
        <v>213</v>
      </c>
      <c r="AU315" s="197" t="s">
        <v>82</v>
      </c>
      <c r="AV315" s="12" t="s">
        <v>80</v>
      </c>
      <c r="AW315" s="12" t="s">
        <v>30</v>
      </c>
      <c r="AX315" s="12" t="s">
        <v>73</v>
      </c>
      <c r="AY315" s="197" t="s">
        <v>205</v>
      </c>
    </row>
    <row r="316" s="13" customFormat="1">
      <c r="B316" s="203"/>
      <c r="D316" s="196" t="s">
        <v>213</v>
      </c>
      <c r="E316" s="204" t="s">
        <v>1</v>
      </c>
      <c r="F316" s="205" t="s">
        <v>2249</v>
      </c>
      <c r="H316" s="206">
        <v>6.04</v>
      </c>
      <c r="I316" s="207"/>
      <c r="L316" s="203"/>
      <c r="M316" s="208"/>
      <c r="N316" s="209"/>
      <c r="O316" s="209"/>
      <c r="P316" s="209"/>
      <c r="Q316" s="209"/>
      <c r="R316" s="209"/>
      <c r="S316" s="209"/>
      <c r="T316" s="210"/>
      <c r="AT316" s="204" t="s">
        <v>213</v>
      </c>
      <c r="AU316" s="204" t="s">
        <v>82</v>
      </c>
      <c r="AV316" s="13" t="s">
        <v>82</v>
      </c>
      <c r="AW316" s="13" t="s">
        <v>30</v>
      </c>
      <c r="AX316" s="13" t="s">
        <v>73</v>
      </c>
      <c r="AY316" s="204" t="s">
        <v>205</v>
      </c>
    </row>
    <row r="317" s="12" customFormat="1">
      <c r="B317" s="195"/>
      <c r="D317" s="196" t="s">
        <v>213</v>
      </c>
      <c r="E317" s="197" t="s">
        <v>1</v>
      </c>
      <c r="F317" s="198" t="s">
        <v>2250</v>
      </c>
      <c r="H317" s="197" t="s">
        <v>1</v>
      </c>
      <c r="I317" s="199"/>
      <c r="L317" s="195"/>
      <c r="M317" s="200"/>
      <c r="N317" s="201"/>
      <c r="O317" s="201"/>
      <c r="P317" s="201"/>
      <c r="Q317" s="201"/>
      <c r="R317" s="201"/>
      <c r="S317" s="201"/>
      <c r="T317" s="202"/>
      <c r="AT317" s="197" t="s">
        <v>213</v>
      </c>
      <c r="AU317" s="197" t="s">
        <v>82</v>
      </c>
      <c r="AV317" s="12" t="s">
        <v>80</v>
      </c>
      <c r="AW317" s="12" t="s">
        <v>30</v>
      </c>
      <c r="AX317" s="12" t="s">
        <v>73</v>
      </c>
      <c r="AY317" s="197" t="s">
        <v>205</v>
      </c>
    </row>
    <row r="318" s="13" customFormat="1">
      <c r="B318" s="203"/>
      <c r="D318" s="196" t="s">
        <v>213</v>
      </c>
      <c r="E318" s="204" t="s">
        <v>1</v>
      </c>
      <c r="F318" s="205" t="s">
        <v>2251</v>
      </c>
      <c r="H318" s="206">
        <v>23.706</v>
      </c>
      <c r="I318" s="207"/>
      <c r="L318" s="203"/>
      <c r="M318" s="208"/>
      <c r="N318" s="209"/>
      <c r="O318" s="209"/>
      <c r="P318" s="209"/>
      <c r="Q318" s="209"/>
      <c r="R318" s="209"/>
      <c r="S318" s="209"/>
      <c r="T318" s="210"/>
      <c r="AT318" s="204" t="s">
        <v>213</v>
      </c>
      <c r="AU318" s="204" t="s">
        <v>82</v>
      </c>
      <c r="AV318" s="13" t="s">
        <v>82</v>
      </c>
      <c r="AW318" s="13" t="s">
        <v>30</v>
      </c>
      <c r="AX318" s="13" t="s">
        <v>73</v>
      </c>
      <c r="AY318" s="204" t="s">
        <v>205</v>
      </c>
    </row>
    <row r="319" s="12" customFormat="1">
      <c r="B319" s="195"/>
      <c r="D319" s="196" t="s">
        <v>213</v>
      </c>
      <c r="E319" s="197" t="s">
        <v>1</v>
      </c>
      <c r="F319" s="198" t="s">
        <v>414</v>
      </c>
      <c r="H319" s="197" t="s">
        <v>1</v>
      </c>
      <c r="I319" s="199"/>
      <c r="L319" s="195"/>
      <c r="M319" s="200"/>
      <c r="N319" s="201"/>
      <c r="O319" s="201"/>
      <c r="P319" s="201"/>
      <c r="Q319" s="201"/>
      <c r="R319" s="201"/>
      <c r="S319" s="201"/>
      <c r="T319" s="202"/>
      <c r="AT319" s="197" t="s">
        <v>213</v>
      </c>
      <c r="AU319" s="197" t="s">
        <v>82</v>
      </c>
      <c r="AV319" s="12" t="s">
        <v>80</v>
      </c>
      <c r="AW319" s="12" t="s">
        <v>30</v>
      </c>
      <c r="AX319" s="12" t="s">
        <v>73</v>
      </c>
      <c r="AY319" s="197" t="s">
        <v>205</v>
      </c>
    </row>
    <row r="320" s="13" customFormat="1">
      <c r="B320" s="203"/>
      <c r="D320" s="196" t="s">
        <v>213</v>
      </c>
      <c r="E320" s="204" t="s">
        <v>1</v>
      </c>
      <c r="F320" s="205" t="s">
        <v>2252</v>
      </c>
      <c r="H320" s="206">
        <v>3.3599999999999999</v>
      </c>
      <c r="I320" s="207"/>
      <c r="L320" s="203"/>
      <c r="M320" s="208"/>
      <c r="N320" s="209"/>
      <c r="O320" s="209"/>
      <c r="P320" s="209"/>
      <c r="Q320" s="209"/>
      <c r="R320" s="209"/>
      <c r="S320" s="209"/>
      <c r="T320" s="210"/>
      <c r="AT320" s="204" t="s">
        <v>213</v>
      </c>
      <c r="AU320" s="204" t="s">
        <v>82</v>
      </c>
      <c r="AV320" s="13" t="s">
        <v>82</v>
      </c>
      <c r="AW320" s="13" t="s">
        <v>30</v>
      </c>
      <c r="AX320" s="13" t="s">
        <v>73</v>
      </c>
      <c r="AY320" s="204" t="s">
        <v>205</v>
      </c>
    </row>
    <row r="321" s="12" customFormat="1">
      <c r="B321" s="195"/>
      <c r="D321" s="196" t="s">
        <v>213</v>
      </c>
      <c r="E321" s="197" t="s">
        <v>1</v>
      </c>
      <c r="F321" s="198" t="s">
        <v>423</v>
      </c>
      <c r="H321" s="197" t="s">
        <v>1</v>
      </c>
      <c r="I321" s="199"/>
      <c r="L321" s="195"/>
      <c r="M321" s="200"/>
      <c r="N321" s="201"/>
      <c r="O321" s="201"/>
      <c r="P321" s="201"/>
      <c r="Q321" s="201"/>
      <c r="R321" s="201"/>
      <c r="S321" s="201"/>
      <c r="T321" s="202"/>
      <c r="AT321" s="197" t="s">
        <v>213</v>
      </c>
      <c r="AU321" s="197" t="s">
        <v>82</v>
      </c>
      <c r="AV321" s="12" t="s">
        <v>80</v>
      </c>
      <c r="AW321" s="12" t="s">
        <v>30</v>
      </c>
      <c r="AX321" s="12" t="s">
        <v>73</v>
      </c>
      <c r="AY321" s="197" t="s">
        <v>205</v>
      </c>
    </row>
    <row r="322" s="13" customFormat="1">
      <c r="B322" s="203"/>
      <c r="D322" s="196" t="s">
        <v>213</v>
      </c>
      <c r="E322" s="204" t="s">
        <v>1</v>
      </c>
      <c r="F322" s="205" t="s">
        <v>2253</v>
      </c>
      <c r="H322" s="206">
        <v>8.7739999999999991</v>
      </c>
      <c r="I322" s="207"/>
      <c r="L322" s="203"/>
      <c r="M322" s="208"/>
      <c r="N322" s="209"/>
      <c r="O322" s="209"/>
      <c r="P322" s="209"/>
      <c r="Q322" s="209"/>
      <c r="R322" s="209"/>
      <c r="S322" s="209"/>
      <c r="T322" s="210"/>
      <c r="AT322" s="204" t="s">
        <v>213</v>
      </c>
      <c r="AU322" s="204" t="s">
        <v>82</v>
      </c>
      <c r="AV322" s="13" t="s">
        <v>82</v>
      </c>
      <c r="AW322" s="13" t="s">
        <v>30</v>
      </c>
      <c r="AX322" s="13" t="s">
        <v>73</v>
      </c>
      <c r="AY322" s="204" t="s">
        <v>205</v>
      </c>
    </row>
    <row r="323" s="12" customFormat="1">
      <c r="B323" s="195"/>
      <c r="D323" s="196" t="s">
        <v>213</v>
      </c>
      <c r="E323" s="197" t="s">
        <v>1</v>
      </c>
      <c r="F323" s="198" t="s">
        <v>424</v>
      </c>
      <c r="H323" s="197" t="s">
        <v>1</v>
      </c>
      <c r="I323" s="199"/>
      <c r="L323" s="195"/>
      <c r="M323" s="200"/>
      <c r="N323" s="201"/>
      <c r="O323" s="201"/>
      <c r="P323" s="201"/>
      <c r="Q323" s="201"/>
      <c r="R323" s="201"/>
      <c r="S323" s="201"/>
      <c r="T323" s="202"/>
      <c r="AT323" s="197" t="s">
        <v>213</v>
      </c>
      <c r="AU323" s="197" t="s">
        <v>82</v>
      </c>
      <c r="AV323" s="12" t="s">
        <v>80</v>
      </c>
      <c r="AW323" s="12" t="s">
        <v>30</v>
      </c>
      <c r="AX323" s="12" t="s">
        <v>73</v>
      </c>
      <c r="AY323" s="197" t="s">
        <v>205</v>
      </c>
    </row>
    <row r="324" s="13" customFormat="1">
      <c r="B324" s="203"/>
      <c r="D324" s="196" t="s">
        <v>213</v>
      </c>
      <c r="E324" s="204" t="s">
        <v>1</v>
      </c>
      <c r="F324" s="205" t="s">
        <v>2254</v>
      </c>
      <c r="H324" s="206">
        <v>2.8799999999999999</v>
      </c>
      <c r="I324" s="207"/>
      <c r="L324" s="203"/>
      <c r="M324" s="208"/>
      <c r="N324" s="209"/>
      <c r="O324" s="209"/>
      <c r="P324" s="209"/>
      <c r="Q324" s="209"/>
      <c r="R324" s="209"/>
      <c r="S324" s="209"/>
      <c r="T324" s="210"/>
      <c r="AT324" s="204" t="s">
        <v>213</v>
      </c>
      <c r="AU324" s="204" t="s">
        <v>82</v>
      </c>
      <c r="AV324" s="13" t="s">
        <v>82</v>
      </c>
      <c r="AW324" s="13" t="s">
        <v>30</v>
      </c>
      <c r="AX324" s="13" t="s">
        <v>73</v>
      </c>
      <c r="AY324" s="204" t="s">
        <v>205</v>
      </c>
    </row>
    <row r="325" s="12" customFormat="1">
      <c r="B325" s="195"/>
      <c r="D325" s="196" t="s">
        <v>213</v>
      </c>
      <c r="E325" s="197" t="s">
        <v>1</v>
      </c>
      <c r="F325" s="198" t="s">
        <v>248</v>
      </c>
      <c r="H325" s="197" t="s">
        <v>1</v>
      </c>
      <c r="I325" s="199"/>
      <c r="L325" s="195"/>
      <c r="M325" s="200"/>
      <c r="N325" s="201"/>
      <c r="O325" s="201"/>
      <c r="P325" s="201"/>
      <c r="Q325" s="201"/>
      <c r="R325" s="201"/>
      <c r="S325" s="201"/>
      <c r="T325" s="202"/>
      <c r="AT325" s="197" t="s">
        <v>213</v>
      </c>
      <c r="AU325" s="197" t="s">
        <v>82</v>
      </c>
      <c r="AV325" s="12" t="s">
        <v>80</v>
      </c>
      <c r="AW325" s="12" t="s">
        <v>30</v>
      </c>
      <c r="AX325" s="12" t="s">
        <v>73</v>
      </c>
      <c r="AY325" s="197" t="s">
        <v>205</v>
      </c>
    </row>
    <row r="326" s="13" customFormat="1">
      <c r="B326" s="203"/>
      <c r="D326" s="196" t="s">
        <v>213</v>
      </c>
      <c r="E326" s="204" t="s">
        <v>1</v>
      </c>
      <c r="F326" s="205" t="s">
        <v>2255</v>
      </c>
      <c r="H326" s="206">
        <v>13.884</v>
      </c>
      <c r="I326" s="207"/>
      <c r="L326" s="203"/>
      <c r="M326" s="208"/>
      <c r="N326" s="209"/>
      <c r="O326" s="209"/>
      <c r="P326" s="209"/>
      <c r="Q326" s="209"/>
      <c r="R326" s="209"/>
      <c r="S326" s="209"/>
      <c r="T326" s="210"/>
      <c r="AT326" s="204" t="s">
        <v>213</v>
      </c>
      <c r="AU326" s="204" t="s">
        <v>82</v>
      </c>
      <c r="AV326" s="13" t="s">
        <v>82</v>
      </c>
      <c r="AW326" s="13" t="s">
        <v>30</v>
      </c>
      <c r="AX326" s="13" t="s">
        <v>73</v>
      </c>
      <c r="AY326" s="204" t="s">
        <v>205</v>
      </c>
    </row>
    <row r="327" s="12" customFormat="1">
      <c r="B327" s="195"/>
      <c r="D327" s="196" t="s">
        <v>213</v>
      </c>
      <c r="E327" s="197" t="s">
        <v>1</v>
      </c>
      <c r="F327" s="198" t="s">
        <v>2256</v>
      </c>
      <c r="H327" s="197" t="s">
        <v>1</v>
      </c>
      <c r="I327" s="199"/>
      <c r="L327" s="195"/>
      <c r="M327" s="200"/>
      <c r="N327" s="201"/>
      <c r="O327" s="201"/>
      <c r="P327" s="201"/>
      <c r="Q327" s="201"/>
      <c r="R327" s="201"/>
      <c r="S327" s="201"/>
      <c r="T327" s="202"/>
      <c r="AT327" s="197" t="s">
        <v>213</v>
      </c>
      <c r="AU327" s="197" t="s">
        <v>82</v>
      </c>
      <c r="AV327" s="12" t="s">
        <v>80</v>
      </c>
      <c r="AW327" s="12" t="s">
        <v>30</v>
      </c>
      <c r="AX327" s="12" t="s">
        <v>73</v>
      </c>
      <c r="AY327" s="197" t="s">
        <v>205</v>
      </c>
    </row>
    <row r="328" s="13" customFormat="1">
      <c r="B328" s="203"/>
      <c r="D328" s="196" t="s">
        <v>213</v>
      </c>
      <c r="E328" s="204" t="s">
        <v>1</v>
      </c>
      <c r="F328" s="205" t="s">
        <v>2257</v>
      </c>
      <c r="H328" s="206">
        <v>33.240000000000002</v>
      </c>
      <c r="I328" s="207"/>
      <c r="L328" s="203"/>
      <c r="M328" s="208"/>
      <c r="N328" s="209"/>
      <c r="O328" s="209"/>
      <c r="P328" s="209"/>
      <c r="Q328" s="209"/>
      <c r="R328" s="209"/>
      <c r="S328" s="209"/>
      <c r="T328" s="210"/>
      <c r="AT328" s="204" t="s">
        <v>213</v>
      </c>
      <c r="AU328" s="204" t="s">
        <v>82</v>
      </c>
      <c r="AV328" s="13" t="s">
        <v>82</v>
      </c>
      <c r="AW328" s="13" t="s">
        <v>30</v>
      </c>
      <c r="AX328" s="13" t="s">
        <v>73</v>
      </c>
      <c r="AY328" s="204" t="s">
        <v>205</v>
      </c>
    </row>
    <row r="329" s="12" customFormat="1">
      <c r="B329" s="195"/>
      <c r="D329" s="196" t="s">
        <v>213</v>
      </c>
      <c r="E329" s="197" t="s">
        <v>1</v>
      </c>
      <c r="F329" s="198" t="s">
        <v>2258</v>
      </c>
      <c r="H329" s="197" t="s">
        <v>1</v>
      </c>
      <c r="I329" s="199"/>
      <c r="L329" s="195"/>
      <c r="M329" s="200"/>
      <c r="N329" s="201"/>
      <c r="O329" s="201"/>
      <c r="P329" s="201"/>
      <c r="Q329" s="201"/>
      <c r="R329" s="201"/>
      <c r="S329" s="201"/>
      <c r="T329" s="202"/>
      <c r="AT329" s="197" t="s">
        <v>213</v>
      </c>
      <c r="AU329" s="197" t="s">
        <v>82</v>
      </c>
      <c r="AV329" s="12" t="s">
        <v>80</v>
      </c>
      <c r="AW329" s="12" t="s">
        <v>30</v>
      </c>
      <c r="AX329" s="12" t="s">
        <v>73</v>
      </c>
      <c r="AY329" s="197" t="s">
        <v>205</v>
      </c>
    </row>
    <row r="330" s="13" customFormat="1">
      <c r="B330" s="203"/>
      <c r="D330" s="196" t="s">
        <v>213</v>
      </c>
      <c r="E330" s="204" t="s">
        <v>1</v>
      </c>
      <c r="F330" s="205" t="s">
        <v>2259</v>
      </c>
      <c r="H330" s="206">
        <v>11.598000000000001</v>
      </c>
      <c r="I330" s="207"/>
      <c r="L330" s="203"/>
      <c r="M330" s="208"/>
      <c r="N330" s="209"/>
      <c r="O330" s="209"/>
      <c r="P330" s="209"/>
      <c r="Q330" s="209"/>
      <c r="R330" s="209"/>
      <c r="S330" s="209"/>
      <c r="T330" s="210"/>
      <c r="AT330" s="204" t="s">
        <v>213</v>
      </c>
      <c r="AU330" s="204" t="s">
        <v>82</v>
      </c>
      <c r="AV330" s="13" t="s">
        <v>82</v>
      </c>
      <c r="AW330" s="13" t="s">
        <v>30</v>
      </c>
      <c r="AX330" s="13" t="s">
        <v>73</v>
      </c>
      <c r="AY330" s="204" t="s">
        <v>205</v>
      </c>
    </row>
    <row r="331" s="12" customFormat="1">
      <c r="B331" s="195"/>
      <c r="D331" s="196" t="s">
        <v>213</v>
      </c>
      <c r="E331" s="197" t="s">
        <v>1</v>
      </c>
      <c r="F331" s="198" t="s">
        <v>356</v>
      </c>
      <c r="H331" s="197" t="s">
        <v>1</v>
      </c>
      <c r="I331" s="199"/>
      <c r="L331" s="195"/>
      <c r="M331" s="200"/>
      <c r="N331" s="201"/>
      <c r="O331" s="201"/>
      <c r="P331" s="201"/>
      <c r="Q331" s="201"/>
      <c r="R331" s="201"/>
      <c r="S331" s="201"/>
      <c r="T331" s="202"/>
      <c r="AT331" s="197" t="s">
        <v>213</v>
      </c>
      <c r="AU331" s="197" t="s">
        <v>82</v>
      </c>
      <c r="AV331" s="12" t="s">
        <v>80</v>
      </c>
      <c r="AW331" s="12" t="s">
        <v>30</v>
      </c>
      <c r="AX331" s="12" t="s">
        <v>73</v>
      </c>
      <c r="AY331" s="197" t="s">
        <v>205</v>
      </c>
    </row>
    <row r="332" s="13" customFormat="1">
      <c r="B332" s="203"/>
      <c r="D332" s="196" t="s">
        <v>213</v>
      </c>
      <c r="E332" s="204" t="s">
        <v>1</v>
      </c>
      <c r="F332" s="205" t="s">
        <v>2260</v>
      </c>
      <c r="H332" s="206">
        <v>10.880000000000001</v>
      </c>
      <c r="I332" s="207"/>
      <c r="L332" s="203"/>
      <c r="M332" s="208"/>
      <c r="N332" s="209"/>
      <c r="O332" s="209"/>
      <c r="P332" s="209"/>
      <c r="Q332" s="209"/>
      <c r="R332" s="209"/>
      <c r="S332" s="209"/>
      <c r="T332" s="210"/>
      <c r="AT332" s="204" t="s">
        <v>213</v>
      </c>
      <c r="AU332" s="204" t="s">
        <v>82</v>
      </c>
      <c r="AV332" s="13" t="s">
        <v>82</v>
      </c>
      <c r="AW332" s="13" t="s">
        <v>30</v>
      </c>
      <c r="AX332" s="13" t="s">
        <v>73</v>
      </c>
      <c r="AY332" s="204" t="s">
        <v>205</v>
      </c>
    </row>
    <row r="333" s="12" customFormat="1">
      <c r="B333" s="195"/>
      <c r="D333" s="196" t="s">
        <v>213</v>
      </c>
      <c r="E333" s="197" t="s">
        <v>1</v>
      </c>
      <c r="F333" s="198" t="s">
        <v>246</v>
      </c>
      <c r="H333" s="197" t="s">
        <v>1</v>
      </c>
      <c r="I333" s="199"/>
      <c r="L333" s="195"/>
      <c r="M333" s="200"/>
      <c r="N333" s="201"/>
      <c r="O333" s="201"/>
      <c r="P333" s="201"/>
      <c r="Q333" s="201"/>
      <c r="R333" s="201"/>
      <c r="S333" s="201"/>
      <c r="T333" s="202"/>
      <c r="AT333" s="197" t="s">
        <v>213</v>
      </c>
      <c r="AU333" s="197" t="s">
        <v>82</v>
      </c>
      <c r="AV333" s="12" t="s">
        <v>80</v>
      </c>
      <c r="AW333" s="12" t="s">
        <v>30</v>
      </c>
      <c r="AX333" s="12" t="s">
        <v>73</v>
      </c>
      <c r="AY333" s="197" t="s">
        <v>205</v>
      </c>
    </row>
    <row r="334" s="13" customFormat="1">
      <c r="B334" s="203"/>
      <c r="D334" s="196" t="s">
        <v>213</v>
      </c>
      <c r="E334" s="204" t="s">
        <v>1</v>
      </c>
      <c r="F334" s="205" t="s">
        <v>2261</v>
      </c>
      <c r="H334" s="206">
        <v>5.04</v>
      </c>
      <c r="I334" s="207"/>
      <c r="L334" s="203"/>
      <c r="M334" s="208"/>
      <c r="N334" s="209"/>
      <c r="O334" s="209"/>
      <c r="P334" s="209"/>
      <c r="Q334" s="209"/>
      <c r="R334" s="209"/>
      <c r="S334" s="209"/>
      <c r="T334" s="210"/>
      <c r="AT334" s="204" t="s">
        <v>213</v>
      </c>
      <c r="AU334" s="204" t="s">
        <v>82</v>
      </c>
      <c r="AV334" s="13" t="s">
        <v>82</v>
      </c>
      <c r="AW334" s="13" t="s">
        <v>30</v>
      </c>
      <c r="AX334" s="13" t="s">
        <v>73</v>
      </c>
      <c r="AY334" s="204" t="s">
        <v>205</v>
      </c>
    </row>
    <row r="335" s="12" customFormat="1">
      <c r="B335" s="195"/>
      <c r="D335" s="196" t="s">
        <v>213</v>
      </c>
      <c r="E335" s="197" t="s">
        <v>1</v>
      </c>
      <c r="F335" s="198" t="s">
        <v>361</v>
      </c>
      <c r="H335" s="197" t="s">
        <v>1</v>
      </c>
      <c r="I335" s="199"/>
      <c r="L335" s="195"/>
      <c r="M335" s="200"/>
      <c r="N335" s="201"/>
      <c r="O335" s="201"/>
      <c r="P335" s="201"/>
      <c r="Q335" s="201"/>
      <c r="R335" s="201"/>
      <c r="S335" s="201"/>
      <c r="T335" s="202"/>
      <c r="AT335" s="197" t="s">
        <v>213</v>
      </c>
      <c r="AU335" s="197" t="s">
        <v>82</v>
      </c>
      <c r="AV335" s="12" t="s">
        <v>80</v>
      </c>
      <c r="AW335" s="12" t="s">
        <v>30</v>
      </c>
      <c r="AX335" s="12" t="s">
        <v>73</v>
      </c>
      <c r="AY335" s="197" t="s">
        <v>205</v>
      </c>
    </row>
    <row r="336" s="13" customFormat="1">
      <c r="B336" s="203"/>
      <c r="D336" s="196" t="s">
        <v>213</v>
      </c>
      <c r="E336" s="204" t="s">
        <v>1</v>
      </c>
      <c r="F336" s="205" t="s">
        <v>2262</v>
      </c>
      <c r="H336" s="206">
        <v>3.8849999999999998</v>
      </c>
      <c r="I336" s="207"/>
      <c r="L336" s="203"/>
      <c r="M336" s="208"/>
      <c r="N336" s="209"/>
      <c r="O336" s="209"/>
      <c r="P336" s="209"/>
      <c r="Q336" s="209"/>
      <c r="R336" s="209"/>
      <c r="S336" s="209"/>
      <c r="T336" s="210"/>
      <c r="AT336" s="204" t="s">
        <v>213</v>
      </c>
      <c r="AU336" s="204" t="s">
        <v>82</v>
      </c>
      <c r="AV336" s="13" t="s">
        <v>82</v>
      </c>
      <c r="AW336" s="13" t="s">
        <v>30</v>
      </c>
      <c r="AX336" s="13" t="s">
        <v>73</v>
      </c>
      <c r="AY336" s="204" t="s">
        <v>205</v>
      </c>
    </row>
    <row r="337" s="14" customFormat="1">
      <c r="B337" s="211"/>
      <c r="D337" s="196" t="s">
        <v>213</v>
      </c>
      <c r="E337" s="212" t="s">
        <v>1</v>
      </c>
      <c r="F337" s="213" t="s">
        <v>218</v>
      </c>
      <c r="H337" s="214">
        <v>248.41999999999999</v>
      </c>
      <c r="I337" s="215"/>
      <c r="L337" s="211"/>
      <c r="M337" s="216"/>
      <c r="N337" s="217"/>
      <c r="O337" s="217"/>
      <c r="P337" s="217"/>
      <c r="Q337" s="217"/>
      <c r="R337" s="217"/>
      <c r="S337" s="217"/>
      <c r="T337" s="218"/>
      <c r="AT337" s="212" t="s">
        <v>213</v>
      </c>
      <c r="AU337" s="212" t="s">
        <v>82</v>
      </c>
      <c r="AV337" s="14" t="s">
        <v>123</v>
      </c>
      <c r="AW337" s="14" t="s">
        <v>30</v>
      </c>
      <c r="AX337" s="14" t="s">
        <v>80</v>
      </c>
      <c r="AY337" s="212" t="s">
        <v>205</v>
      </c>
    </row>
    <row r="338" s="1" customFormat="1" ht="24.2" customHeight="1">
      <c r="A338" s="37"/>
      <c r="B338" s="181"/>
      <c r="C338" s="182" t="s">
        <v>312</v>
      </c>
      <c r="D338" s="182" t="s">
        <v>207</v>
      </c>
      <c r="E338" s="183" t="s">
        <v>2263</v>
      </c>
      <c r="F338" s="184" t="s">
        <v>2264</v>
      </c>
      <c r="G338" s="185" t="s">
        <v>210</v>
      </c>
      <c r="H338" s="186">
        <v>64.594999999999999</v>
      </c>
      <c r="I338" s="187">
        <v>68</v>
      </c>
      <c r="J338" s="188">
        <f>ROUND(I338*H338,2)</f>
        <v>4392.46</v>
      </c>
      <c r="K338" s="184" t="s">
        <v>211</v>
      </c>
      <c r="L338" s="38"/>
      <c r="M338" s="189" t="s">
        <v>1</v>
      </c>
      <c r="N338" s="190" t="s">
        <v>38</v>
      </c>
      <c r="O338" s="76"/>
      <c r="P338" s="191">
        <f>O338*H338</f>
        <v>0</v>
      </c>
      <c r="Q338" s="191">
        <v>0</v>
      </c>
      <c r="R338" s="191">
        <f>Q338*H338</f>
        <v>0</v>
      </c>
      <c r="S338" s="191">
        <v>0.035000000000000003</v>
      </c>
      <c r="T338" s="192">
        <f>S338*H338</f>
        <v>2.2608250000000001</v>
      </c>
      <c r="U338" s="37"/>
      <c r="V338" s="37"/>
      <c r="W338" s="37"/>
      <c r="X338" s="37"/>
      <c r="Y338" s="37"/>
      <c r="Z338" s="37"/>
      <c r="AA338" s="37"/>
      <c r="AB338" s="37"/>
      <c r="AC338" s="37"/>
      <c r="AD338" s="37"/>
      <c r="AE338" s="37"/>
      <c r="AR338" s="193" t="s">
        <v>123</v>
      </c>
      <c r="AT338" s="193" t="s">
        <v>207</v>
      </c>
      <c r="AU338" s="193" t="s">
        <v>82</v>
      </c>
      <c r="AY338" s="18" t="s">
        <v>205</v>
      </c>
      <c r="BE338" s="194">
        <f>IF(N338="základní",J338,0)</f>
        <v>4392.46</v>
      </c>
      <c r="BF338" s="194">
        <f>IF(N338="snížená",J338,0)</f>
        <v>0</v>
      </c>
      <c r="BG338" s="194">
        <f>IF(N338="zákl. přenesená",J338,0)</f>
        <v>0</v>
      </c>
      <c r="BH338" s="194">
        <f>IF(N338="sníž. přenesená",J338,0)</f>
        <v>0</v>
      </c>
      <c r="BI338" s="194">
        <f>IF(N338="nulová",J338,0)</f>
        <v>0</v>
      </c>
      <c r="BJ338" s="18" t="s">
        <v>80</v>
      </c>
      <c r="BK338" s="194">
        <f>ROUND(I338*H338,2)</f>
        <v>4392.46</v>
      </c>
      <c r="BL338" s="18" t="s">
        <v>123</v>
      </c>
      <c r="BM338" s="193" t="s">
        <v>2265</v>
      </c>
    </row>
    <row r="339" s="12" customFormat="1">
      <c r="B339" s="195"/>
      <c r="D339" s="196" t="s">
        <v>213</v>
      </c>
      <c r="E339" s="197" t="s">
        <v>1</v>
      </c>
      <c r="F339" s="198" t="s">
        <v>2266</v>
      </c>
      <c r="H339" s="197" t="s">
        <v>1</v>
      </c>
      <c r="I339" s="199"/>
      <c r="L339" s="195"/>
      <c r="M339" s="200"/>
      <c r="N339" s="201"/>
      <c r="O339" s="201"/>
      <c r="P339" s="201"/>
      <c r="Q339" s="201"/>
      <c r="R339" s="201"/>
      <c r="S339" s="201"/>
      <c r="T339" s="202"/>
      <c r="AT339" s="197" t="s">
        <v>213</v>
      </c>
      <c r="AU339" s="197" t="s">
        <v>82</v>
      </c>
      <c r="AV339" s="12" t="s">
        <v>80</v>
      </c>
      <c r="AW339" s="12" t="s">
        <v>30</v>
      </c>
      <c r="AX339" s="12" t="s">
        <v>73</v>
      </c>
      <c r="AY339" s="197" t="s">
        <v>205</v>
      </c>
    </row>
    <row r="340" s="12" customFormat="1">
      <c r="B340" s="195"/>
      <c r="D340" s="196" t="s">
        <v>213</v>
      </c>
      <c r="E340" s="197" t="s">
        <v>1</v>
      </c>
      <c r="F340" s="198" t="s">
        <v>2267</v>
      </c>
      <c r="H340" s="197" t="s">
        <v>1</v>
      </c>
      <c r="I340" s="199"/>
      <c r="L340" s="195"/>
      <c r="M340" s="200"/>
      <c r="N340" s="201"/>
      <c r="O340" s="201"/>
      <c r="P340" s="201"/>
      <c r="Q340" s="201"/>
      <c r="R340" s="201"/>
      <c r="S340" s="201"/>
      <c r="T340" s="202"/>
      <c r="AT340" s="197" t="s">
        <v>213</v>
      </c>
      <c r="AU340" s="197" t="s">
        <v>82</v>
      </c>
      <c r="AV340" s="12" t="s">
        <v>80</v>
      </c>
      <c r="AW340" s="12" t="s">
        <v>30</v>
      </c>
      <c r="AX340" s="12" t="s">
        <v>73</v>
      </c>
      <c r="AY340" s="197" t="s">
        <v>205</v>
      </c>
    </row>
    <row r="341" s="12" customFormat="1">
      <c r="B341" s="195"/>
      <c r="D341" s="196" t="s">
        <v>213</v>
      </c>
      <c r="E341" s="197" t="s">
        <v>1</v>
      </c>
      <c r="F341" s="198" t="s">
        <v>2268</v>
      </c>
      <c r="H341" s="197" t="s">
        <v>1</v>
      </c>
      <c r="I341" s="199"/>
      <c r="L341" s="195"/>
      <c r="M341" s="200"/>
      <c r="N341" s="201"/>
      <c r="O341" s="201"/>
      <c r="P341" s="201"/>
      <c r="Q341" s="201"/>
      <c r="R341" s="201"/>
      <c r="S341" s="201"/>
      <c r="T341" s="202"/>
      <c r="AT341" s="197" t="s">
        <v>213</v>
      </c>
      <c r="AU341" s="197" t="s">
        <v>82</v>
      </c>
      <c r="AV341" s="12" t="s">
        <v>80</v>
      </c>
      <c r="AW341" s="12" t="s">
        <v>30</v>
      </c>
      <c r="AX341" s="12" t="s">
        <v>73</v>
      </c>
      <c r="AY341" s="197" t="s">
        <v>205</v>
      </c>
    </row>
    <row r="342" s="12" customFormat="1" ht="22.5">
      <c r="B342" s="195"/>
      <c r="D342" s="196" t="s">
        <v>213</v>
      </c>
      <c r="E342" s="197" t="s">
        <v>1</v>
      </c>
      <c r="F342" s="198" t="s">
        <v>2269</v>
      </c>
      <c r="H342" s="197" t="s">
        <v>1</v>
      </c>
      <c r="I342" s="199"/>
      <c r="L342" s="195"/>
      <c r="M342" s="200"/>
      <c r="N342" s="201"/>
      <c r="O342" s="201"/>
      <c r="P342" s="201"/>
      <c r="Q342" s="201"/>
      <c r="R342" s="201"/>
      <c r="S342" s="201"/>
      <c r="T342" s="202"/>
      <c r="AT342" s="197" t="s">
        <v>213</v>
      </c>
      <c r="AU342" s="197" t="s">
        <v>82</v>
      </c>
      <c r="AV342" s="12" t="s">
        <v>80</v>
      </c>
      <c r="AW342" s="12" t="s">
        <v>30</v>
      </c>
      <c r="AX342" s="12" t="s">
        <v>73</v>
      </c>
      <c r="AY342" s="197" t="s">
        <v>205</v>
      </c>
    </row>
    <row r="343" s="13" customFormat="1">
      <c r="B343" s="203"/>
      <c r="D343" s="196" t="s">
        <v>213</v>
      </c>
      <c r="E343" s="204" t="s">
        <v>1</v>
      </c>
      <c r="F343" s="205" t="s">
        <v>2270</v>
      </c>
      <c r="H343" s="206">
        <v>18.899999999999999</v>
      </c>
      <c r="I343" s="207"/>
      <c r="L343" s="203"/>
      <c r="M343" s="208"/>
      <c r="N343" s="209"/>
      <c r="O343" s="209"/>
      <c r="P343" s="209"/>
      <c r="Q343" s="209"/>
      <c r="R343" s="209"/>
      <c r="S343" s="209"/>
      <c r="T343" s="210"/>
      <c r="AT343" s="204" t="s">
        <v>213</v>
      </c>
      <c r="AU343" s="204" t="s">
        <v>82</v>
      </c>
      <c r="AV343" s="13" t="s">
        <v>82</v>
      </c>
      <c r="AW343" s="13" t="s">
        <v>30</v>
      </c>
      <c r="AX343" s="13" t="s">
        <v>73</v>
      </c>
      <c r="AY343" s="204" t="s">
        <v>205</v>
      </c>
    </row>
    <row r="344" s="12" customFormat="1">
      <c r="B344" s="195"/>
      <c r="D344" s="196" t="s">
        <v>213</v>
      </c>
      <c r="E344" s="197" t="s">
        <v>1</v>
      </c>
      <c r="F344" s="198" t="s">
        <v>417</v>
      </c>
      <c r="H344" s="197" t="s">
        <v>1</v>
      </c>
      <c r="I344" s="199"/>
      <c r="L344" s="195"/>
      <c r="M344" s="200"/>
      <c r="N344" s="201"/>
      <c r="O344" s="201"/>
      <c r="P344" s="201"/>
      <c r="Q344" s="201"/>
      <c r="R344" s="201"/>
      <c r="S344" s="201"/>
      <c r="T344" s="202"/>
      <c r="AT344" s="197" t="s">
        <v>213</v>
      </c>
      <c r="AU344" s="197" t="s">
        <v>82</v>
      </c>
      <c r="AV344" s="12" t="s">
        <v>80</v>
      </c>
      <c r="AW344" s="12" t="s">
        <v>30</v>
      </c>
      <c r="AX344" s="12" t="s">
        <v>73</v>
      </c>
      <c r="AY344" s="197" t="s">
        <v>205</v>
      </c>
    </row>
    <row r="345" s="13" customFormat="1">
      <c r="B345" s="203"/>
      <c r="D345" s="196" t="s">
        <v>213</v>
      </c>
      <c r="E345" s="204" t="s">
        <v>1</v>
      </c>
      <c r="F345" s="205" t="s">
        <v>919</v>
      </c>
      <c r="H345" s="206">
        <v>5.9000000000000004</v>
      </c>
      <c r="I345" s="207"/>
      <c r="L345" s="203"/>
      <c r="M345" s="208"/>
      <c r="N345" s="209"/>
      <c r="O345" s="209"/>
      <c r="P345" s="209"/>
      <c r="Q345" s="209"/>
      <c r="R345" s="209"/>
      <c r="S345" s="209"/>
      <c r="T345" s="210"/>
      <c r="AT345" s="204" t="s">
        <v>213</v>
      </c>
      <c r="AU345" s="204" t="s">
        <v>82</v>
      </c>
      <c r="AV345" s="13" t="s">
        <v>82</v>
      </c>
      <c r="AW345" s="13" t="s">
        <v>30</v>
      </c>
      <c r="AX345" s="13" t="s">
        <v>73</v>
      </c>
      <c r="AY345" s="204" t="s">
        <v>205</v>
      </c>
    </row>
    <row r="346" s="12" customFormat="1">
      <c r="B346" s="195"/>
      <c r="D346" s="196" t="s">
        <v>213</v>
      </c>
      <c r="E346" s="197" t="s">
        <v>1</v>
      </c>
      <c r="F346" s="198" t="s">
        <v>2271</v>
      </c>
      <c r="H346" s="197" t="s">
        <v>1</v>
      </c>
      <c r="I346" s="199"/>
      <c r="L346" s="195"/>
      <c r="M346" s="200"/>
      <c r="N346" s="201"/>
      <c r="O346" s="201"/>
      <c r="P346" s="201"/>
      <c r="Q346" s="201"/>
      <c r="R346" s="201"/>
      <c r="S346" s="201"/>
      <c r="T346" s="202"/>
      <c r="AT346" s="197" t="s">
        <v>213</v>
      </c>
      <c r="AU346" s="197" t="s">
        <v>82</v>
      </c>
      <c r="AV346" s="12" t="s">
        <v>80</v>
      </c>
      <c r="AW346" s="12" t="s">
        <v>30</v>
      </c>
      <c r="AX346" s="12" t="s">
        <v>73</v>
      </c>
      <c r="AY346" s="197" t="s">
        <v>205</v>
      </c>
    </row>
    <row r="347" s="13" customFormat="1">
      <c r="B347" s="203"/>
      <c r="D347" s="196" t="s">
        <v>213</v>
      </c>
      <c r="E347" s="204" t="s">
        <v>1</v>
      </c>
      <c r="F347" s="205" t="s">
        <v>2272</v>
      </c>
      <c r="H347" s="206">
        <v>7.5999999999999996</v>
      </c>
      <c r="I347" s="207"/>
      <c r="L347" s="203"/>
      <c r="M347" s="208"/>
      <c r="N347" s="209"/>
      <c r="O347" s="209"/>
      <c r="P347" s="209"/>
      <c r="Q347" s="209"/>
      <c r="R347" s="209"/>
      <c r="S347" s="209"/>
      <c r="T347" s="210"/>
      <c r="AT347" s="204" t="s">
        <v>213</v>
      </c>
      <c r="AU347" s="204" t="s">
        <v>82</v>
      </c>
      <c r="AV347" s="13" t="s">
        <v>82</v>
      </c>
      <c r="AW347" s="13" t="s">
        <v>30</v>
      </c>
      <c r="AX347" s="13" t="s">
        <v>73</v>
      </c>
      <c r="AY347" s="204" t="s">
        <v>205</v>
      </c>
    </row>
    <row r="348" s="12" customFormat="1">
      <c r="B348" s="195"/>
      <c r="D348" s="196" t="s">
        <v>213</v>
      </c>
      <c r="E348" s="197" t="s">
        <v>1</v>
      </c>
      <c r="F348" s="198" t="s">
        <v>387</v>
      </c>
      <c r="H348" s="197" t="s">
        <v>1</v>
      </c>
      <c r="I348" s="199"/>
      <c r="L348" s="195"/>
      <c r="M348" s="200"/>
      <c r="N348" s="201"/>
      <c r="O348" s="201"/>
      <c r="P348" s="201"/>
      <c r="Q348" s="201"/>
      <c r="R348" s="201"/>
      <c r="S348" s="201"/>
      <c r="T348" s="202"/>
      <c r="AT348" s="197" t="s">
        <v>213</v>
      </c>
      <c r="AU348" s="197" t="s">
        <v>82</v>
      </c>
      <c r="AV348" s="12" t="s">
        <v>80</v>
      </c>
      <c r="AW348" s="12" t="s">
        <v>30</v>
      </c>
      <c r="AX348" s="12" t="s">
        <v>73</v>
      </c>
      <c r="AY348" s="197" t="s">
        <v>205</v>
      </c>
    </row>
    <row r="349" s="13" customFormat="1">
      <c r="B349" s="203"/>
      <c r="D349" s="196" t="s">
        <v>213</v>
      </c>
      <c r="E349" s="204" t="s">
        <v>1</v>
      </c>
      <c r="F349" s="205" t="s">
        <v>2273</v>
      </c>
      <c r="H349" s="206">
        <v>1.865</v>
      </c>
      <c r="I349" s="207"/>
      <c r="L349" s="203"/>
      <c r="M349" s="208"/>
      <c r="N349" s="209"/>
      <c r="O349" s="209"/>
      <c r="P349" s="209"/>
      <c r="Q349" s="209"/>
      <c r="R349" s="209"/>
      <c r="S349" s="209"/>
      <c r="T349" s="210"/>
      <c r="AT349" s="204" t="s">
        <v>213</v>
      </c>
      <c r="AU349" s="204" t="s">
        <v>82</v>
      </c>
      <c r="AV349" s="13" t="s">
        <v>82</v>
      </c>
      <c r="AW349" s="13" t="s">
        <v>30</v>
      </c>
      <c r="AX349" s="13" t="s">
        <v>73</v>
      </c>
      <c r="AY349" s="204" t="s">
        <v>205</v>
      </c>
    </row>
    <row r="350" s="12" customFormat="1">
      <c r="B350" s="195"/>
      <c r="D350" s="196" t="s">
        <v>213</v>
      </c>
      <c r="E350" s="197" t="s">
        <v>1</v>
      </c>
      <c r="F350" s="198" t="s">
        <v>248</v>
      </c>
      <c r="H350" s="197" t="s">
        <v>1</v>
      </c>
      <c r="I350" s="199"/>
      <c r="L350" s="195"/>
      <c r="M350" s="200"/>
      <c r="N350" s="201"/>
      <c r="O350" s="201"/>
      <c r="P350" s="201"/>
      <c r="Q350" s="201"/>
      <c r="R350" s="201"/>
      <c r="S350" s="201"/>
      <c r="T350" s="202"/>
      <c r="AT350" s="197" t="s">
        <v>213</v>
      </c>
      <c r="AU350" s="197" t="s">
        <v>82</v>
      </c>
      <c r="AV350" s="12" t="s">
        <v>80</v>
      </c>
      <c r="AW350" s="12" t="s">
        <v>30</v>
      </c>
      <c r="AX350" s="12" t="s">
        <v>73</v>
      </c>
      <c r="AY350" s="197" t="s">
        <v>205</v>
      </c>
    </row>
    <row r="351" s="13" customFormat="1">
      <c r="B351" s="203"/>
      <c r="D351" s="196" t="s">
        <v>213</v>
      </c>
      <c r="E351" s="204" t="s">
        <v>1</v>
      </c>
      <c r="F351" s="205" t="s">
        <v>350</v>
      </c>
      <c r="H351" s="206">
        <v>1.6799999999999999</v>
      </c>
      <c r="I351" s="207"/>
      <c r="L351" s="203"/>
      <c r="M351" s="208"/>
      <c r="N351" s="209"/>
      <c r="O351" s="209"/>
      <c r="P351" s="209"/>
      <c r="Q351" s="209"/>
      <c r="R351" s="209"/>
      <c r="S351" s="209"/>
      <c r="T351" s="210"/>
      <c r="AT351" s="204" t="s">
        <v>213</v>
      </c>
      <c r="AU351" s="204" t="s">
        <v>82</v>
      </c>
      <c r="AV351" s="13" t="s">
        <v>82</v>
      </c>
      <c r="AW351" s="13" t="s">
        <v>30</v>
      </c>
      <c r="AX351" s="13" t="s">
        <v>73</v>
      </c>
      <c r="AY351" s="204" t="s">
        <v>205</v>
      </c>
    </row>
    <row r="352" s="12" customFormat="1">
      <c r="B352" s="195"/>
      <c r="D352" s="196" t="s">
        <v>213</v>
      </c>
      <c r="E352" s="197" t="s">
        <v>1</v>
      </c>
      <c r="F352" s="198" t="s">
        <v>2274</v>
      </c>
      <c r="H352" s="197" t="s">
        <v>1</v>
      </c>
      <c r="I352" s="199"/>
      <c r="L352" s="195"/>
      <c r="M352" s="200"/>
      <c r="N352" s="201"/>
      <c r="O352" s="201"/>
      <c r="P352" s="201"/>
      <c r="Q352" s="201"/>
      <c r="R352" s="201"/>
      <c r="S352" s="201"/>
      <c r="T352" s="202"/>
      <c r="AT352" s="197" t="s">
        <v>213</v>
      </c>
      <c r="AU352" s="197" t="s">
        <v>82</v>
      </c>
      <c r="AV352" s="12" t="s">
        <v>80</v>
      </c>
      <c r="AW352" s="12" t="s">
        <v>30</v>
      </c>
      <c r="AX352" s="12" t="s">
        <v>73</v>
      </c>
      <c r="AY352" s="197" t="s">
        <v>205</v>
      </c>
    </row>
    <row r="353" s="13" customFormat="1">
      <c r="B353" s="203"/>
      <c r="D353" s="196" t="s">
        <v>213</v>
      </c>
      <c r="E353" s="204" t="s">
        <v>1</v>
      </c>
      <c r="F353" s="205" t="s">
        <v>357</v>
      </c>
      <c r="H353" s="206">
        <v>12.539999999999999</v>
      </c>
      <c r="I353" s="207"/>
      <c r="L353" s="203"/>
      <c r="M353" s="208"/>
      <c r="N353" s="209"/>
      <c r="O353" s="209"/>
      <c r="P353" s="209"/>
      <c r="Q353" s="209"/>
      <c r="R353" s="209"/>
      <c r="S353" s="209"/>
      <c r="T353" s="210"/>
      <c r="AT353" s="204" t="s">
        <v>213</v>
      </c>
      <c r="AU353" s="204" t="s">
        <v>82</v>
      </c>
      <c r="AV353" s="13" t="s">
        <v>82</v>
      </c>
      <c r="AW353" s="13" t="s">
        <v>30</v>
      </c>
      <c r="AX353" s="13" t="s">
        <v>73</v>
      </c>
      <c r="AY353" s="204" t="s">
        <v>205</v>
      </c>
    </row>
    <row r="354" s="12" customFormat="1">
      <c r="B354" s="195"/>
      <c r="D354" s="196" t="s">
        <v>213</v>
      </c>
      <c r="E354" s="197" t="s">
        <v>1</v>
      </c>
      <c r="F354" s="198" t="s">
        <v>356</v>
      </c>
      <c r="H354" s="197" t="s">
        <v>1</v>
      </c>
      <c r="I354" s="199"/>
      <c r="L354" s="195"/>
      <c r="M354" s="200"/>
      <c r="N354" s="201"/>
      <c r="O354" s="201"/>
      <c r="P354" s="201"/>
      <c r="Q354" s="201"/>
      <c r="R354" s="201"/>
      <c r="S354" s="201"/>
      <c r="T354" s="202"/>
      <c r="AT354" s="197" t="s">
        <v>213</v>
      </c>
      <c r="AU354" s="197" t="s">
        <v>82</v>
      </c>
      <c r="AV354" s="12" t="s">
        <v>80</v>
      </c>
      <c r="AW354" s="12" t="s">
        <v>30</v>
      </c>
      <c r="AX354" s="12" t="s">
        <v>73</v>
      </c>
      <c r="AY354" s="197" t="s">
        <v>205</v>
      </c>
    </row>
    <row r="355" s="13" customFormat="1">
      <c r="B355" s="203"/>
      <c r="D355" s="196" t="s">
        <v>213</v>
      </c>
      <c r="E355" s="204" t="s">
        <v>1</v>
      </c>
      <c r="F355" s="205" t="s">
        <v>2275</v>
      </c>
      <c r="H355" s="206">
        <v>1.7</v>
      </c>
      <c r="I355" s="207"/>
      <c r="L355" s="203"/>
      <c r="M355" s="208"/>
      <c r="N355" s="209"/>
      <c r="O355" s="209"/>
      <c r="P355" s="209"/>
      <c r="Q355" s="209"/>
      <c r="R355" s="209"/>
      <c r="S355" s="209"/>
      <c r="T355" s="210"/>
      <c r="AT355" s="204" t="s">
        <v>213</v>
      </c>
      <c r="AU355" s="204" t="s">
        <v>82</v>
      </c>
      <c r="AV355" s="13" t="s">
        <v>82</v>
      </c>
      <c r="AW355" s="13" t="s">
        <v>30</v>
      </c>
      <c r="AX355" s="13" t="s">
        <v>73</v>
      </c>
      <c r="AY355" s="204" t="s">
        <v>205</v>
      </c>
    </row>
    <row r="356" s="12" customFormat="1">
      <c r="B356" s="195"/>
      <c r="D356" s="196" t="s">
        <v>213</v>
      </c>
      <c r="E356" s="197" t="s">
        <v>1</v>
      </c>
      <c r="F356" s="198" t="s">
        <v>874</v>
      </c>
      <c r="H356" s="197" t="s">
        <v>1</v>
      </c>
      <c r="I356" s="199"/>
      <c r="L356" s="195"/>
      <c r="M356" s="200"/>
      <c r="N356" s="201"/>
      <c r="O356" s="201"/>
      <c r="P356" s="201"/>
      <c r="Q356" s="201"/>
      <c r="R356" s="201"/>
      <c r="S356" s="201"/>
      <c r="T356" s="202"/>
      <c r="AT356" s="197" t="s">
        <v>213</v>
      </c>
      <c r="AU356" s="197" t="s">
        <v>82</v>
      </c>
      <c r="AV356" s="12" t="s">
        <v>80</v>
      </c>
      <c r="AW356" s="12" t="s">
        <v>30</v>
      </c>
      <c r="AX356" s="12" t="s">
        <v>73</v>
      </c>
      <c r="AY356" s="197" t="s">
        <v>205</v>
      </c>
    </row>
    <row r="357" s="13" customFormat="1">
      <c r="B357" s="203"/>
      <c r="D357" s="196" t="s">
        <v>213</v>
      </c>
      <c r="E357" s="204" t="s">
        <v>1</v>
      </c>
      <c r="F357" s="205" t="s">
        <v>1108</v>
      </c>
      <c r="H357" s="206">
        <v>9.5999999999999996</v>
      </c>
      <c r="I357" s="207"/>
      <c r="L357" s="203"/>
      <c r="M357" s="208"/>
      <c r="N357" s="209"/>
      <c r="O357" s="209"/>
      <c r="P357" s="209"/>
      <c r="Q357" s="209"/>
      <c r="R357" s="209"/>
      <c r="S357" s="209"/>
      <c r="T357" s="210"/>
      <c r="AT357" s="204" t="s">
        <v>213</v>
      </c>
      <c r="AU357" s="204" t="s">
        <v>82</v>
      </c>
      <c r="AV357" s="13" t="s">
        <v>82</v>
      </c>
      <c r="AW357" s="13" t="s">
        <v>30</v>
      </c>
      <c r="AX357" s="13" t="s">
        <v>73</v>
      </c>
      <c r="AY357" s="204" t="s">
        <v>205</v>
      </c>
    </row>
    <row r="358" s="12" customFormat="1">
      <c r="B358" s="195"/>
      <c r="D358" s="196" t="s">
        <v>213</v>
      </c>
      <c r="E358" s="197" t="s">
        <v>1</v>
      </c>
      <c r="F358" s="198" t="s">
        <v>455</v>
      </c>
      <c r="H358" s="197" t="s">
        <v>1</v>
      </c>
      <c r="I358" s="199"/>
      <c r="L358" s="195"/>
      <c r="M358" s="200"/>
      <c r="N358" s="201"/>
      <c r="O358" s="201"/>
      <c r="P358" s="201"/>
      <c r="Q358" s="201"/>
      <c r="R358" s="201"/>
      <c r="S358" s="201"/>
      <c r="T358" s="202"/>
      <c r="AT358" s="197" t="s">
        <v>213</v>
      </c>
      <c r="AU358" s="197" t="s">
        <v>82</v>
      </c>
      <c r="AV358" s="12" t="s">
        <v>80</v>
      </c>
      <c r="AW358" s="12" t="s">
        <v>30</v>
      </c>
      <c r="AX358" s="12" t="s">
        <v>73</v>
      </c>
      <c r="AY358" s="197" t="s">
        <v>205</v>
      </c>
    </row>
    <row r="359" s="13" customFormat="1">
      <c r="B359" s="203"/>
      <c r="D359" s="196" t="s">
        <v>213</v>
      </c>
      <c r="E359" s="204" t="s">
        <v>1</v>
      </c>
      <c r="F359" s="205" t="s">
        <v>2276</v>
      </c>
      <c r="H359" s="206">
        <v>4.8099999999999996</v>
      </c>
      <c r="I359" s="207"/>
      <c r="L359" s="203"/>
      <c r="M359" s="208"/>
      <c r="N359" s="209"/>
      <c r="O359" s="209"/>
      <c r="P359" s="209"/>
      <c r="Q359" s="209"/>
      <c r="R359" s="209"/>
      <c r="S359" s="209"/>
      <c r="T359" s="210"/>
      <c r="AT359" s="204" t="s">
        <v>213</v>
      </c>
      <c r="AU359" s="204" t="s">
        <v>82</v>
      </c>
      <c r="AV359" s="13" t="s">
        <v>82</v>
      </c>
      <c r="AW359" s="13" t="s">
        <v>30</v>
      </c>
      <c r="AX359" s="13" t="s">
        <v>73</v>
      </c>
      <c r="AY359" s="204" t="s">
        <v>205</v>
      </c>
    </row>
    <row r="360" s="14" customFormat="1">
      <c r="B360" s="211"/>
      <c r="D360" s="196" t="s">
        <v>213</v>
      </c>
      <c r="E360" s="212" t="s">
        <v>1</v>
      </c>
      <c r="F360" s="213" t="s">
        <v>218</v>
      </c>
      <c r="H360" s="214">
        <v>64.594999999999999</v>
      </c>
      <c r="I360" s="215"/>
      <c r="L360" s="211"/>
      <c r="M360" s="216"/>
      <c r="N360" s="217"/>
      <c r="O360" s="217"/>
      <c r="P360" s="217"/>
      <c r="Q360" s="217"/>
      <c r="R360" s="217"/>
      <c r="S360" s="217"/>
      <c r="T360" s="218"/>
      <c r="AT360" s="212" t="s">
        <v>213</v>
      </c>
      <c r="AU360" s="212" t="s">
        <v>82</v>
      </c>
      <c r="AV360" s="14" t="s">
        <v>123</v>
      </c>
      <c r="AW360" s="14" t="s">
        <v>30</v>
      </c>
      <c r="AX360" s="14" t="s">
        <v>80</v>
      </c>
      <c r="AY360" s="212" t="s">
        <v>205</v>
      </c>
    </row>
    <row r="361" s="1" customFormat="1" ht="24.2" customHeight="1">
      <c r="A361" s="37"/>
      <c r="B361" s="181"/>
      <c r="C361" s="182" t="s">
        <v>330</v>
      </c>
      <c r="D361" s="182" t="s">
        <v>207</v>
      </c>
      <c r="E361" s="183" t="s">
        <v>2277</v>
      </c>
      <c r="F361" s="184" t="s">
        <v>2278</v>
      </c>
      <c r="G361" s="185" t="s">
        <v>210</v>
      </c>
      <c r="H361" s="186">
        <v>975.28300000000002</v>
      </c>
      <c r="I361" s="187">
        <v>250.75</v>
      </c>
      <c r="J361" s="188">
        <f>ROUND(I361*H361,2)</f>
        <v>244552.20999999999</v>
      </c>
      <c r="K361" s="184" t="s">
        <v>1</v>
      </c>
      <c r="L361" s="38"/>
      <c r="M361" s="189" t="s">
        <v>1</v>
      </c>
      <c r="N361" s="190" t="s">
        <v>38</v>
      </c>
      <c r="O361" s="76"/>
      <c r="P361" s="191">
        <f>O361*H361</f>
        <v>0</v>
      </c>
      <c r="Q361" s="191">
        <v>0</v>
      </c>
      <c r="R361" s="191">
        <f>Q361*H361</f>
        <v>0</v>
      </c>
      <c r="S361" s="191">
        <v>0</v>
      </c>
      <c r="T361" s="192">
        <f>S361*H361</f>
        <v>0</v>
      </c>
      <c r="U361" s="37"/>
      <c r="V361" s="37"/>
      <c r="W361" s="37"/>
      <c r="X361" s="37"/>
      <c r="Y361" s="37"/>
      <c r="Z361" s="37"/>
      <c r="AA361" s="37"/>
      <c r="AB361" s="37"/>
      <c r="AC361" s="37"/>
      <c r="AD361" s="37"/>
      <c r="AE361" s="37"/>
      <c r="AR361" s="193" t="s">
        <v>472</v>
      </c>
      <c r="AT361" s="193" t="s">
        <v>207</v>
      </c>
      <c r="AU361" s="193" t="s">
        <v>82</v>
      </c>
      <c r="AY361" s="18" t="s">
        <v>205</v>
      </c>
      <c r="BE361" s="194">
        <f>IF(N361="základní",J361,0)</f>
        <v>244552.20999999999</v>
      </c>
      <c r="BF361" s="194">
        <f>IF(N361="snížená",J361,0)</f>
        <v>0</v>
      </c>
      <c r="BG361" s="194">
        <f>IF(N361="zákl. přenesená",J361,0)</f>
        <v>0</v>
      </c>
      <c r="BH361" s="194">
        <f>IF(N361="sníž. přenesená",J361,0)</f>
        <v>0</v>
      </c>
      <c r="BI361" s="194">
        <f>IF(N361="nulová",J361,0)</f>
        <v>0</v>
      </c>
      <c r="BJ361" s="18" t="s">
        <v>80</v>
      </c>
      <c r="BK361" s="194">
        <f>ROUND(I361*H361,2)</f>
        <v>244552.20999999999</v>
      </c>
      <c r="BL361" s="18" t="s">
        <v>472</v>
      </c>
      <c r="BM361" s="193" t="s">
        <v>2279</v>
      </c>
    </row>
    <row r="362" s="12" customFormat="1">
      <c r="B362" s="195"/>
      <c r="D362" s="196" t="s">
        <v>213</v>
      </c>
      <c r="E362" s="197" t="s">
        <v>1</v>
      </c>
      <c r="F362" s="198" t="s">
        <v>2266</v>
      </c>
      <c r="H362" s="197" t="s">
        <v>1</v>
      </c>
      <c r="I362" s="199"/>
      <c r="L362" s="195"/>
      <c r="M362" s="200"/>
      <c r="N362" s="201"/>
      <c r="O362" s="201"/>
      <c r="P362" s="201"/>
      <c r="Q362" s="201"/>
      <c r="R362" s="201"/>
      <c r="S362" s="201"/>
      <c r="T362" s="202"/>
      <c r="AT362" s="197" t="s">
        <v>213</v>
      </c>
      <c r="AU362" s="197" t="s">
        <v>82</v>
      </c>
      <c r="AV362" s="12" t="s">
        <v>80</v>
      </c>
      <c r="AW362" s="12" t="s">
        <v>30</v>
      </c>
      <c r="AX362" s="12" t="s">
        <v>73</v>
      </c>
      <c r="AY362" s="197" t="s">
        <v>205</v>
      </c>
    </row>
    <row r="363" s="12" customFormat="1">
      <c r="B363" s="195"/>
      <c r="D363" s="196" t="s">
        <v>213</v>
      </c>
      <c r="E363" s="197" t="s">
        <v>1</v>
      </c>
      <c r="F363" s="198" t="s">
        <v>2267</v>
      </c>
      <c r="H363" s="197" t="s">
        <v>1</v>
      </c>
      <c r="I363" s="199"/>
      <c r="L363" s="195"/>
      <c r="M363" s="200"/>
      <c r="N363" s="201"/>
      <c r="O363" s="201"/>
      <c r="P363" s="201"/>
      <c r="Q363" s="201"/>
      <c r="R363" s="201"/>
      <c r="S363" s="201"/>
      <c r="T363" s="202"/>
      <c r="AT363" s="197" t="s">
        <v>213</v>
      </c>
      <c r="AU363" s="197" t="s">
        <v>82</v>
      </c>
      <c r="AV363" s="12" t="s">
        <v>80</v>
      </c>
      <c r="AW363" s="12" t="s">
        <v>30</v>
      </c>
      <c r="AX363" s="12" t="s">
        <v>73</v>
      </c>
      <c r="AY363" s="197" t="s">
        <v>205</v>
      </c>
    </row>
    <row r="364" s="12" customFormat="1">
      <c r="B364" s="195"/>
      <c r="D364" s="196" t="s">
        <v>213</v>
      </c>
      <c r="E364" s="197" t="s">
        <v>1</v>
      </c>
      <c r="F364" s="198" t="s">
        <v>2280</v>
      </c>
      <c r="H364" s="197" t="s">
        <v>1</v>
      </c>
      <c r="I364" s="199"/>
      <c r="L364" s="195"/>
      <c r="M364" s="200"/>
      <c r="N364" s="201"/>
      <c r="O364" s="201"/>
      <c r="P364" s="201"/>
      <c r="Q364" s="201"/>
      <c r="R364" s="201"/>
      <c r="S364" s="201"/>
      <c r="T364" s="202"/>
      <c r="AT364" s="197" t="s">
        <v>213</v>
      </c>
      <c r="AU364" s="197" t="s">
        <v>82</v>
      </c>
      <c r="AV364" s="12" t="s">
        <v>80</v>
      </c>
      <c r="AW364" s="12" t="s">
        <v>30</v>
      </c>
      <c r="AX364" s="12" t="s">
        <v>73</v>
      </c>
      <c r="AY364" s="197" t="s">
        <v>205</v>
      </c>
    </row>
    <row r="365" s="12" customFormat="1">
      <c r="B365" s="195"/>
      <c r="D365" s="196" t="s">
        <v>213</v>
      </c>
      <c r="E365" s="197" t="s">
        <v>1</v>
      </c>
      <c r="F365" s="198" t="s">
        <v>422</v>
      </c>
      <c r="H365" s="197" t="s">
        <v>1</v>
      </c>
      <c r="I365" s="199"/>
      <c r="L365" s="195"/>
      <c r="M365" s="200"/>
      <c r="N365" s="201"/>
      <c r="O365" s="201"/>
      <c r="P365" s="201"/>
      <c r="Q365" s="201"/>
      <c r="R365" s="201"/>
      <c r="S365" s="201"/>
      <c r="T365" s="202"/>
      <c r="AT365" s="197" t="s">
        <v>213</v>
      </c>
      <c r="AU365" s="197" t="s">
        <v>82</v>
      </c>
      <c r="AV365" s="12" t="s">
        <v>80</v>
      </c>
      <c r="AW365" s="12" t="s">
        <v>30</v>
      </c>
      <c r="AX365" s="12" t="s">
        <v>73</v>
      </c>
      <c r="AY365" s="197" t="s">
        <v>205</v>
      </c>
    </row>
    <row r="366" s="13" customFormat="1">
      <c r="B366" s="203"/>
      <c r="D366" s="196" t="s">
        <v>213</v>
      </c>
      <c r="E366" s="204" t="s">
        <v>1</v>
      </c>
      <c r="F366" s="205" t="s">
        <v>2281</v>
      </c>
      <c r="H366" s="206">
        <v>38.435000000000002</v>
      </c>
      <c r="I366" s="207"/>
      <c r="L366" s="203"/>
      <c r="M366" s="208"/>
      <c r="N366" s="209"/>
      <c r="O366" s="209"/>
      <c r="P366" s="209"/>
      <c r="Q366" s="209"/>
      <c r="R366" s="209"/>
      <c r="S366" s="209"/>
      <c r="T366" s="210"/>
      <c r="AT366" s="204" t="s">
        <v>213</v>
      </c>
      <c r="AU366" s="204" t="s">
        <v>82</v>
      </c>
      <c r="AV366" s="13" t="s">
        <v>82</v>
      </c>
      <c r="AW366" s="13" t="s">
        <v>30</v>
      </c>
      <c r="AX366" s="13" t="s">
        <v>73</v>
      </c>
      <c r="AY366" s="204" t="s">
        <v>205</v>
      </c>
    </row>
    <row r="367" s="12" customFormat="1">
      <c r="B367" s="195"/>
      <c r="D367" s="196" t="s">
        <v>213</v>
      </c>
      <c r="E367" s="197" t="s">
        <v>1</v>
      </c>
      <c r="F367" s="198" t="s">
        <v>236</v>
      </c>
      <c r="H367" s="197" t="s">
        <v>1</v>
      </c>
      <c r="I367" s="199"/>
      <c r="L367" s="195"/>
      <c r="M367" s="200"/>
      <c r="N367" s="201"/>
      <c r="O367" s="201"/>
      <c r="P367" s="201"/>
      <c r="Q367" s="201"/>
      <c r="R367" s="201"/>
      <c r="S367" s="201"/>
      <c r="T367" s="202"/>
      <c r="AT367" s="197" t="s">
        <v>213</v>
      </c>
      <c r="AU367" s="197" t="s">
        <v>82</v>
      </c>
      <c r="AV367" s="12" t="s">
        <v>80</v>
      </c>
      <c r="AW367" s="12" t="s">
        <v>30</v>
      </c>
      <c r="AX367" s="12" t="s">
        <v>73</v>
      </c>
      <c r="AY367" s="197" t="s">
        <v>205</v>
      </c>
    </row>
    <row r="368" s="13" customFormat="1">
      <c r="B368" s="203"/>
      <c r="D368" s="196" t="s">
        <v>213</v>
      </c>
      <c r="E368" s="204" t="s">
        <v>1</v>
      </c>
      <c r="F368" s="205" t="s">
        <v>2282</v>
      </c>
      <c r="H368" s="206">
        <v>23.82</v>
      </c>
      <c r="I368" s="207"/>
      <c r="L368" s="203"/>
      <c r="M368" s="208"/>
      <c r="N368" s="209"/>
      <c r="O368" s="209"/>
      <c r="P368" s="209"/>
      <c r="Q368" s="209"/>
      <c r="R368" s="209"/>
      <c r="S368" s="209"/>
      <c r="T368" s="210"/>
      <c r="AT368" s="204" t="s">
        <v>213</v>
      </c>
      <c r="AU368" s="204" t="s">
        <v>82</v>
      </c>
      <c r="AV368" s="13" t="s">
        <v>82</v>
      </c>
      <c r="AW368" s="13" t="s">
        <v>30</v>
      </c>
      <c r="AX368" s="13" t="s">
        <v>73</v>
      </c>
      <c r="AY368" s="204" t="s">
        <v>205</v>
      </c>
    </row>
    <row r="369" s="12" customFormat="1">
      <c r="B369" s="195"/>
      <c r="D369" s="196" t="s">
        <v>213</v>
      </c>
      <c r="E369" s="197" t="s">
        <v>1</v>
      </c>
      <c r="F369" s="198" t="s">
        <v>423</v>
      </c>
      <c r="H369" s="197" t="s">
        <v>1</v>
      </c>
      <c r="I369" s="199"/>
      <c r="L369" s="195"/>
      <c r="M369" s="200"/>
      <c r="N369" s="201"/>
      <c r="O369" s="201"/>
      <c r="P369" s="201"/>
      <c r="Q369" s="201"/>
      <c r="R369" s="201"/>
      <c r="S369" s="201"/>
      <c r="T369" s="202"/>
      <c r="AT369" s="197" t="s">
        <v>213</v>
      </c>
      <c r="AU369" s="197" t="s">
        <v>82</v>
      </c>
      <c r="AV369" s="12" t="s">
        <v>80</v>
      </c>
      <c r="AW369" s="12" t="s">
        <v>30</v>
      </c>
      <c r="AX369" s="12" t="s">
        <v>73</v>
      </c>
      <c r="AY369" s="197" t="s">
        <v>205</v>
      </c>
    </row>
    <row r="370" s="13" customFormat="1">
      <c r="B370" s="203"/>
      <c r="D370" s="196" t="s">
        <v>213</v>
      </c>
      <c r="E370" s="204" t="s">
        <v>1</v>
      </c>
      <c r="F370" s="205" t="s">
        <v>2283</v>
      </c>
      <c r="H370" s="206">
        <v>13.75</v>
      </c>
      <c r="I370" s="207"/>
      <c r="L370" s="203"/>
      <c r="M370" s="208"/>
      <c r="N370" s="209"/>
      <c r="O370" s="209"/>
      <c r="P370" s="209"/>
      <c r="Q370" s="209"/>
      <c r="R370" s="209"/>
      <c r="S370" s="209"/>
      <c r="T370" s="210"/>
      <c r="AT370" s="204" t="s">
        <v>213</v>
      </c>
      <c r="AU370" s="204" t="s">
        <v>82</v>
      </c>
      <c r="AV370" s="13" t="s">
        <v>82</v>
      </c>
      <c r="AW370" s="13" t="s">
        <v>30</v>
      </c>
      <c r="AX370" s="13" t="s">
        <v>73</v>
      </c>
      <c r="AY370" s="204" t="s">
        <v>205</v>
      </c>
    </row>
    <row r="371" s="12" customFormat="1">
      <c r="B371" s="195"/>
      <c r="D371" s="196" t="s">
        <v>213</v>
      </c>
      <c r="E371" s="197" t="s">
        <v>1</v>
      </c>
      <c r="F371" s="198" t="s">
        <v>424</v>
      </c>
      <c r="H371" s="197" t="s">
        <v>1</v>
      </c>
      <c r="I371" s="199"/>
      <c r="L371" s="195"/>
      <c r="M371" s="200"/>
      <c r="N371" s="201"/>
      <c r="O371" s="201"/>
      <c r="P371" s="201"/>
      <c r="Q371" s="201"/>
      <c r="R371" s="201"/>
      <c r="S371" s="201"/>
      <c r="T371" s="202"/>
      <c r="AT371" s="197" t="s">
        <v>213</v>
      </c>
      <c r="AU371" s="197" t="s">
        <v>82</v>
      </c>
      <c r="AV371" s="12" t="s">
        <v>80</v>
      </c>
      <c r="AW371" s="12" t="s">
        <v>30</v>
      </c>
      <c r="AX371" s="12" t="s">
        <v>73</v>
      </c>
      <c r="AY371" s="197" t="s">
        <v>205</v>
      </c>
    </row>
    <row r="372" s="13" customFormat="1">
      <c r="B372" s="203"/>
      <c r="D372" s="196" t="s">
        <v>213</v>
      </c>
      <c r="E372" s="204" t="s">
        <v>1</v>
      </c>
      <c r="F372" s="205" t="s">
        <v>2284</v>
      </c>
      <c r="H372" s="206">
        <v>6.6600000000000001</v>
      </c>
      <c r="I372" s="207"/>
      <c r="L372" s="203"/>
      <c r="M372" s="208"/>
      <c r="N372" s="209"/>
      <c r="O372" s="209"/>
      <c r="P372" s="209"/>
      <c r="Q372" s="209"/>
      <c r="R372" s="209"/>
      <c r="S372" s="209"/>
      <c r="T372" s="210"/>
      <c r="AT372" s="204" t="s">
        <v>213</v>
      </c>
      <c r="AU372" s="204" t="s">
        <v>82</v>
      </c>
      <c r="AV372" s="13" t="s">
        <v>82</v>
      </c>
      <c r="AW372" s="13" t="s">
        <v>30</v>
      </c>
      <c r="AX372" s="13" t="s">
        <v>73</v>
      </c>
      <c r="AY372" s="204" t="s">
        <v>205</v>
      </c>
    </row>
    <row r="373" s="12" customFormat="1">
      <c r="B373" s="195"/>
      <c r="D373" s="196" t="s">
        <v>213</v>
      </c>
      <c r="E373" s="197" t="s">
        <v>1</v>
      </c>
      <c r="F373" s="198" t="s">
        <v>421</v>
      </c>
      <c r="H373" s="197" t="s">
        <v>1</v>
      </c>
      <c r="I373" s="199"/>
      <c r="L373" s="195"/>
      <c r="M373" s="200"/>
      <c r="N373" s="201"/>
      <c r="O373" s="201"/>
      <c r="P373" s="201"/>
      <c r="Q373" s="201"/>
      <c r="R373" s="201"/>
      <c r="S373" s="201"/>
      <c r="T373" s="202"/>
      <c r="AT373" s="197" t="s">
        <v>213</v>
      </c>
      <c r="AU373" s="197" t="s">
        <v>82</v>
      </c>
      <c r="AV373" s="12" t="s">
        <v>80</v>
      </c>
      <c r="AW373" s="12" t="s">
        <v>30</v>
      </c>
      <c r="AX373" s="12" t="s">
        <v>73</v>
      </c>
      <c r="AY373" s="197" t="s">
        <v>205</v>
      </c>
    </row>
    <row r="374" s="13" customFormat="1">
      <c r="B374" s="203"/>
      <c r="D374" s="196" t="s">
        <v>213</v>
      </c>
      <c r="E374" s="204" t="s">
        <v>1</v>
      </c>
      <c r="F374" s="205" t="s">
        <v>2285</v>
      </c>
      <c r="H374" s="206">
        <v>109.05500000000001</v>
      </c>
      <c r="I374" s="207"/>
      <c r="L374" s="203"/>
      <c r="M374" s="208"/>
      <c r="N374" s="209"/>
      <c r="O374" s="209"/>
      <c r="P374" s="209"/>
      <c r="Q374" s="209"/>
      <c r="R374" s="209"/>
      <c r="S374" s="209"/>
      <c r="T374" s="210"/>
      <c r="AT374" s="204" t="s">
        <v>213</v>
      </c>
      <c r="AU374" s="204" t="s">
        <v>82</v>
      </c>
      <c r="AV374" s="13" t="s">
        <v>82</v>
      </c>
      <c r="AW374" s="13" t="s">
        <v>30</v>
      </c>
      <c r="AX374" s="13" t="s">
        <v>73</v>
      </c>
      <c r="AY374" s="204" t="s">
        <v>205</v>
      </c>
    </row>
    <row r="375" s="12" customFormat="1" ht="22.5">
      <c r="B375" s="195"/>
      <c r="D375" s="196" t="s">
        <v>213</v>
      </c>
      <c r="E375" s="197" t="s">
        <v>1</v>
      </c>
      <c r="F375" s="198" t="s">
        <v>2269</v>
      </c>
      <c r="H375" s="197" t="s">
        <v>1</v>
      </c>
      <c r="I375" s="199"/>
      <c r="L375" s="195"/>
      <c r="M375" s="200"/>
      <c r="N375" s="201"/>
      <c r="O375" s="201"/>
      <c r="P375" s="201"/>
      <c r="Q375" s="201"/>
      <c r="R375" s="201"/>
      <c r="S375" s="201"/>
      <c r="T375" s="202"/>
      <c r="AT375" s="197" t="s">
        <v>213</v>
      </c>
      <c r="AU375" s="197" t="s">
        <v>82</v>
      </c>
      <c r="AV375" s="12" t="s">
        <v>80</v>
      </c>
      <c r="AW375" s="12" t="s">
        <v>30</v>
      </c>
      <c r="AX375" s="12" t="s">
        <v>73</v>
      </c>
      <c r="AY375" s="197" t="s">
        <v>205</v>
      </c>
    </row>
    <row r="376" s="13" customFormat="1">
      <c r="B376" s="203"/>
      <c r="D376" s="196" t="s">
        <v>213</v>
      </c>
      <c r="E376" s="204" t="s">
        <v>1</v>
      </c>
      <c r="F376" s="205" t="s">
        <v>2286</v>
      </c>
      <c r="H376" s="206">
        <v>25.809999999999999</v>
      </c>
      <c r="I376" s="207"/>
      <c r="L376" s="203"/>
      <c r="M376" s="208"/>
      <c r="N376" s="209"/>
      <c r="O376" s="209"/>
      <c r="P376" s="209"/>
      <c r="Q376" s="209"/>
      <c r="R376" s="209"/>
      <c r="S376" s="209"/>
      <c r="T376" s="210"/>
      <c r="AT376" s="204" t="s">
        <v>213</v>
      </c>
      <c r="AU376" s="204" t="s">
        <v>82</v>
      </c>
      <c r="AV376" s="13" t="s">
        <v>82</v>
      </c>
      <c r="AW376" s="13" t="s">
        <v>30</v>
      </c>
      <c r="AX376" s="13" t="s">
        <v>73</v>
      </c>
      <c r="AY376" s="204" t="s">
        <v>205</v>
      </c>
    </row>
    <row r="377" s="12" customFormat="1">
      <c r="B377" s="195"/>
      <c r="D377" s="196" t="s">
        <v>213</v>
      </c>
      <c r="E377" s="197" t="s">
        <v>1</v>
      </c>
      <c r="F377" s="198" t="s">
        <v>414</v>
      </c>
      <c r="H377" s="197" t="s">
        <v>1</v>
      </c>
      <c r="I377" s="199"/>
      <c r="L377" s="195"/>
      <c r="M377" s="200"/>
      <c r="N377" s="201"/>
      <c r="O377" s="201"/>
      <c r="P377" s="201"/>
      <c r="Q377" s="201"/>
      <c r="R377" s="201"/>
      <c r="S377" s="201"/>
      <c r="T377" s="202"/>
      <c r="AT377" s="197" t="s">
        <v>213</v>
      </c>
      <c r="AU377" s="197" t="s">
        <v>82</v>
      </c>
      <c r="AV377" s="12" t="s">
        <v>80</v>
      </c>
      <c r="AW377" s="12" t="s">
        <v>30</v>
      </c>
      <c r="AX377" s="12" t="s">
        <v>73</v>
      </c>
      <c r="AY377" s="197" t="s">
        <v>205</v>
      </c>
    </row>
    <row r="378" s="13" customFormat="1">
      <c r="B378" s="203"/>
      <c r="D378" s="196" t="s">
        <v>213</v>
      </c>
      <c r="E378" s="204" t="s">
        <v>1</v>
      </c>
      <c r="F378" s="205" t="s">
        <v>1111</v>
      </c>
      <c r="H378" s="206">
        <v>12.300000000000001</v>
      </c>
      <c r="I378" s="207"/>
      <c r="L378" s="203"/>
      <c r="M378" s="208"/>
      <c r="N378" s="209"/>
      <c r="O378" s="209"/>
      <c r="P378" s="209"/>
      <c r="Q378" s="209"/>
      <c r="R378" s="209"/>
      <c r="S378" s="209"/>
      <c r="T378" s="210"/>
      <c r="AT378" s="204" t="s">
        <v>213</v>
      </c>
      <c r="AU378" s="204" t="s">
        <v>82</v>
      </c>
      <c r="AV378" s="13" t="s">
        <v>82</v>
      </c>
      <c r="AW378" s="13" t="s">
        <v>30</v>
      </c>
      <c r="AX378" s="13" t="s">
        <v>73</v>
      </c>
      <c r="AY378" s="204" t="s">
        <v>205</v>
      </c>
    </row>
    <row r="379" s="12" customFormat="1">
      <c r="B379" s="195"/>
      <c r="D379" s="196" t="s">
        <v>213</v>
      </c>
      <c r="E379" s="197" t="s">
        <v>1</v>
      </c>
      <c r="F379" s="198" t="s">
        <v>416</v>
      </c>
      <c r="H379" s="197" t="s">
        <v>1</v>
      </c>
      <c r="I379" s="199"/>
      <c r="L379" s="195"/>
      <c r="M379" s="200"/>
      <c r="N379" s="201"/>
      <c r="O379" s="201"/>
      <c r="P379" s="201"/>
      <c r="Q379" s="201"/>
      <c r="R379" s="201"/>
      <c r="S379" s="201"/>
      <c r="T379" s="202"/>
      <c r="AT379" s="197" t="s">
        <v>213</v>
      </c>
      <c r="AU379" s="197" t="s">
        <v>82</v>
      </c>
      <c r="AV379" s="12" t="s">
        <v>80</v>
      </c>
      <c r="AW379" s="12" t="s">
        <v>30</v>
      </c>
      <c r="AX379" s="12" t="s">
        <v>73</v>
      </c>
      <c r="AY379" s="197" t="s">
        <v>205</v>
      </c>
    </row>
    <row r="380" s="13" customFormat="1">
      <c r="B380" s="203"/>
      <c r="D380" s="196" t="s">
        <v>213</v>
      </c>
      <c r="E380" s="204" t="s">
        <v>1</v>
      </c>
      <c r="F380" s="205" t="s">
        <v>431</v>
      </c>
      <c r="H380" s="206">
        <v>14.1</v>
      </c>
      <c r="I380" s="207"/>
      <c r="L380" s="203"/>
      <c r="M380" s="208"/>
      <c r="N380" s="209"/>
      <c r="O380" s="209"/>
      <c r="P380" s="209"/>
      <c r="Q380" s="209"/>
      <c r="R380" s="209"/>
      <c r="S380" s="209"/>
      <c r="T380" s="210"/>
      <c r="AT380" s="204" t="s">
        <v>213</v>
      </c>
      <c r="AU380" s="204" t="s">
        <v>82</v>
      </c>
      <c r="AV380" s="13" t="s">
        <v>82</v>
      </c>
      <c r="AW380" s="13" t="s">
        <v>30</v>
      </c>
      <c r="AX380" s="13" t="s">
        <v>73</v>
      </c>
      <c r="AY380" s="204" t="s">
        <v>205</v>
      </c>
    </row>
    <row r="381" s="12" customFormat="1">
      <c r="B381" s="195"/>
      <c r="D381" s="196" t="s">
        <v>213</v>
      </c>
      <c r="E381" s="197" t="s">
        <v>1</v>
      </c>
      <c r="F381" s="198" t="s">
        <v>2246</v>
      </c>
      <c r="H381" s="197" t="s">
        <v>1</v>
      </c>
      <c r="I381" s="199"/>
      <c r="L381" s="195"/>
      <c r="M381" s="200"/>
      <c r="N381" s="201"/>
      <c r="O381" s="201"/>
      <c r="P381" s="201"/>
      <c r="Q381" s="201"/>
      <c r="R381" s="201"/>
      <c r="S381" s="201"/>
      <c r="T381" s="202"/>
      <c r="AT381" s="197" t="s">
        <v>213</v>
      </c>
      <c r="AU381" s="197" t="s">
        <v>82</v>
      </c>
      <c r="AV381" s="12" t="s">
        <v>80</v>
      </c>
      <c r="AW381" s="12" t="s">
        <v>30</v>
      </c>
      <c r="AX381" s="12" t="s">
        <v>73</v>
      </c>
      <c r="AY381" s="197" t="s">
        <v>205</v>
      </c>
    </row>
    <row r="382" s="13" customFormat="1">
      <c r="B382" s="203"/>
      <c r="D382" s="196" t="s">
        <v>213</v>
      </c>
      <c r="E382" s="204" t="s">
        <v>1</v>
      </c>
      <c r="F382" s="205" t="s">
        <v>2287</v>
      </c>
      <c r="H382" s="206">
        <v>0.83999999999999997</v>
      </c>
      <c r="I382" s="207"/>
      <c r="L382" s="203"/>
      <c r="M382" s="208"/>
      <c r="N382" s="209"/>
      <c r="O382" s="209"/>
      <c r="P382" s="209"/>
      <c r="Q382" s="209"/>
      <c r="R382" s="209"/>
      <c r="S382" s="209"/>
      <c r="T382" s="210"/>
      <c r="AT382" s="204" t="s">
        <v>213</v>
      </c>
      <c r="AU382" s="204" t="s">
        <v>82</v>
      </c>
      <c r="AV382" s="13" t="s">
        <v>82</v>
      </c>
      <c r="AW382" s="13" t="s">
        <v>30</v>
      </c>
      <c r="AX382" s="13" t="s">
        <v>73</v>
      </c>
      <c r="AY382" s="204" t="s">
        <v>205</v>
      </c>
    </row>
    <row r="383" s="12" customFormat="1">
      <c r="B383" s="195"/>
      <c r="D383" s="196" t="s">
        <v>213</v>
      </c>
      <c r="E383" s="197" t="s">
        <v>1</v>
      </c>
      <c r="F383" s="198" t="s">
        <v>402</v>
      </c>
      <c r="H383" s="197" t="s">
        <v>1</v>
      </c>
      <c r="I383" s="199"/>
      <c r="L383" s="195"/>
      <c r="M383" s="200"/>
      <c r="N383" s="201"/>
      <c r="O383" s="201"/>
      <c r="P383" s="201"/>
      <c r="Q383" s="201"/>
      <c r="R383" s="201"/>
      <c r="S383" s="201"/>
      <c r="T383" s="202"/>
      <c r="AT383" s="197" t="s">
        <v>213</v>
      </c>
      <c r="AU383" s="197" t="s">
        <v>82</v>
      </c>
      <c r="AV383" s="12" t="s">
        <v>80</v>
      </c>
      <c r="AW383" s="12" t="s">
        <v>30</v>
      </c>
      <c r="AX383" s="12" t="s">
        <v>73</v>
      </c>
      <c r="AY383" s="197" t="s">
        <v>205</v>
      </c>
    </row>
    <row r="384" s="13" customFormat="1">
      <c r="B384" s="203"/>
      <c r="D384" s="196" t="s">
        <v>213</v>
      </c>
      <c r="E384" s="204" t="s">
        <v>1</v>
      </c>
      <c r="F384" s="205" t="s">
        <v>2288</v>
      </c>
      <c r="H384" s="206">
        <v>3.2629999999999999</v>
      </c>
      <c r="I384" s="207"/>
      <c r="L384" s="203"/>
      <c r="M384" s="208"/>
      <c r="N384" s="209"/>
      <c r="O384" s="209"/>
      <c r="P384" s="209"/>
      <c r="Q384" s="209"/>
      <c r="R384" s="209"/>
      <c r="S384" s="209"/>
      <c r="T384" s="210"/>
      <c r="AT384" s="204" t="s">
        <v>213</v>
      </c>
      <c r="AU384" s="204" t="s">
        <v>82</v>
      </c>
      <c r="AV384" s="13" t="s">
        <v>82</v>
      </c>
      <c r="AW384" s="13" t="s">
        <v>30</v>
      </c>
      <c r="AX384" s="13" t="s">
        <v>73</v>
      </c>
      <c r="AY384" s="204" t="s">
        <v>205</v>
      </c>
    </row>
    <row r="385" s="12" customFormat="1">
      <c r="B385" s="195"/>
      <c r="D385" s="196" t="s">
        <v>213</v>
      </c>
      <c r="E385" s="197" t="s">
        <v>1</v>
      </c>
      <c r="F385" s="198" t="s">
        <v>394</v>
      </c>
      <c r="H385" s="197" t="s">
        <v>1</v>
      </c>
      <c r="I385" s="199"/>
      <c r="L385" s="195"/>
      <c r="M385" s="200"/>
      <c r="N385" s="201"/>
      <c r="O385" s="201"/>
      <c r="P385" s="201"/>
      <c r="Q385" s="201"/>
      <c r="R385" s="201"/>
      <c r="S385" s="201"/>
      <c r="T385" s="202"/>
      <c r="AT385" s="197" t="s">
        <v>213</v>
      </c>
      <c r="AU385" s="197" t="s">
        <v>82</v>
      </c>
      <c r="AV385" s="12" t="s">
        <v>80</v>
      </c>
      <c r="AW385" s="12" t="s">
        <v>30</v>
      </c>
      <c r="AX385" s="12" t="s">
        <v>73</v>
      </c>
      <c r="AY385" s="197" t="s">
        <v>205</v>
      </c>
    </row>
    <row r="386" s="13" customFormat="1">
      <c r="B386" s="203"/>
      <c r="D386" s="196" t="s">
        <v>213</v>
      </c>
      <c r="E386" s="204" t="s">
        <v>1</v>
      </c>
      <c r="F386" s="205" t="s">
        <v>2289</v>
      </c>
      <c r="H386" s="206">
        <v>46.024999999999999</v>
      </c>
      <c r="I386" s="207"/>
      <c r="L386" s="203"/>
      <c r="M386" s="208"/>
      <c r="N386" s="209"/>
      <c r="O386" s="209"/>
      <c r="P386" s="209"/>
      <c r="Q386" s="209"/>
      <c r="R386" s="209"/>
      <c r="S386" s="209"/>
      <c r="T386" s="210"/>
      <c r="AT386" s="204" t="s">
        <v>213</v>
      </c>
      <c r="AU386" s="204" t="s">
        <v>82</v>
      </c>
      <c r="AV386" s="13" t="s">
        <v>82</v>
      </c>
      <c r="AW386" s="13" t="s">
        <v>30</v>
      </c>
      <c r="AX386" s="13" t="s">
        <v>73</v>
      </c>
      <c r="AY386" s="204" t="s">
        <v>205</v>
      </c>
    </row>
    <row r="387" s="12" customFormat="1">
      <c r="B387" s="195"/>
      <c r="D387" s="196" t="s">
        <v>213</v>
      </c>
      <c r="E387" s="197" t="s">
        <v>1</v>
      </c>
      <c r="F387" s="198" t="s">
        <v>393</v>
      </c>
      <c r="H387" s="197" t="s">
        <v>1</v>
      </c>
      <c r="I387" s="199"/>
      <c r="L387" s="195"/>
      <c r="M387" s="200"/>
      <c r="N387" s="201"/>
      <c r="O387" s="201"/>
      <c r="P387" s="201"/>
      <c r="Q387" s="201"/>
      <c r="R387" s="201"/>
      <c r="S387" s="201"/>
      <c r="T387" s="202"/>
      <c r="AT387" s="197" t="s">
        <v>213</v>
      </c>
      <c r="AU387" s="197" t="s">
        <v>82</v>
      </c>
      <c r="AV387" s="12" t="s">
        <v>80</v>
      </c>
      <c r="AW387" s="12" t="s">
        <v>30</v>
      </c>
      <c r="AX387" s="12" t="s">
        <v>73</v>
      </c>
      <c r="AY387" s="197" t="s">
        <v>205</v>
      </c>
    </row>
    <row r="388" s="13" customFormat="1">
      <c r="B388" s="203"/>
      <c r="D388" s="196" t="s">
        <v>213</v>
      </c>
      <c r="E388" s="204" t="s">
        <v>1</v>
      </c>
      <c r="F388" s="205" t="s">
        <v>2290</v>
      </c>
      <c r="H388" s="206">
        <v>1.3799999999999999</v>
      </c>
      <c r="I388" s="207"/>
      <c r="L388" s="203"/>
      <c r="M388" s="208"/>
      <c r="N388" s="209"/>
      <c r="O388" s="209"/>
      <c r="P388" s="209"/>
      <c r="Q388" s="209"/>
      <c r="R388" s="209"/>
      <c r="S388" s="209"/>
      <c r="T388" s="210"/>
      <c r="AT388" s="204" t="s">
        <v>213</v>
      </c>
      <c r="AU388" s="204" t="s">
        <v>82</v>
      </c>
      <c r="AV388" s="13" t="s">
        <v>82</v>
      </c>
      <c r="AW388" s="13" t="s">
        <v>30</v>
      </c>
      <c r="AX388" s="13" t="s">
        <v>73</v>
      </c>
      <c r="AY388" s="204" t="s">
        <v>205</v>
      </c>
    </row>
    <row r="389" s="12" customFormat="1">
      <c r="B389" s="195"/>
      <c r="D389" s="196" t="s">
        <v>213</v>
      </c>
      <c r="E389" s="197" t="s">
        <v>1</v>
      </c>
      <c r="F389" s="198" t="s">
        <v>392</v>
      </c>
      <c r="H389" s="197" t="s">
        <v>1</v>
      </c>
      <c r="I389" s="199"/>
      <c r="L389" s="195"/>
      <c r="M389" s="200"/>
      <c r="N389" s="201"/>
      <c r="O389" s="201"/>
      <c r="P389" s="201"/>
      <c r="Q389" s="201"/>
      <c r="R389" s="201"/>
      <c r="S389" s="201"/>
      <c r="T389" s="202"/>
      <c r="AT389" s="197" t="s">
        <v>213</v>
      </c>
      <c r="AU389" s="197" t="s">
        <v>82</v>
      </c>
      <c r="AV389" s="12" t="s">
        <v>80</v>
      </c>
      <c r="AW389" s="12" t="s">
        <v>30</v>
      </c>
      <c r="AX389" s="12" t="s">
        <v>73</v>
      </c>
      <c r="AY389" s="197" t="s">
        <v>205</v>
      </c>
    </row>
    <row r="390" s="13" customFormat="1">
      <c r="B390" s="203"/>
      <c r="D390" s="196" t="s">
        <v>213</v>
      </c>
      <c r="E390" s="204" t="s">
        <v>1</v>
      </c>
      <c r="F390" s="205" t="s">
        <v>2291</v>
      </c>
      <c r="H390" s="206">
        <v>1.5269999999999999</v>
      </c>
      <c r="I390" s="207"/>
      <c r="L390" s="203"/>
      <c r="M390" s="208"/>
      <c r="N390" s="209"/>
      <c r="O390" s="209"/>
      <c r="P390" s="209"/>
      <c r="Q390" s="209"/>
      <c r="R390" s="209"/>
      <c r="S390" s="209"/>
      <c r="T390" s="210"/>
      <c r="AT390" s="204" t="s">
        <v>213</v>
      </c>
      <c r="AU390" s="204" t="s">
        <v>82</v>
      </c>
      <c r="AV390" s="13" t="s">
        <v>82</v>
      </c>
      <c r="AW390" s="13" t="s">
        <v>30</v>
      </c>
      <c r="AX390" s="13" t="s">
        <v>73</v>
      </c>
      <c r="AY390" s="204" t="s">
        <v>205</v>
      </c>
    </row>
    <row r="391" s="12" customFormat="1">
      <c r="B391" s="195"/>
      <c r="D391" s="196" t="s">
        <v>213</v>
      </c>
      <c r="E391" s="197" t="s">
        <v>1</v>
      </c>
      <c r="F391" s="198" t="s">
        <v>386</v>
      </c>
      <c r="H391" s="197" t="s">
        <v>1</v>
      </c>
      <c r="I391" s="199"/>
      <c r="L391" s="195"/>
      <c r="M391" s="200"/>
      <c r="N391" s="201"/>
      <c r="O391" s="201"/>
      <c r="P391" s="201"/>
      <c r="Q391" s="201"/>
      <c r="R391" s="201"/>
      <c r="S391" s="201"/>
      <c r="T391" s="202"/>
      <c r="AT391" s="197" t="s">
        <v>213</v>
      </c>
      <c r="AU391" s="197" t="s">
        <v>82</v>
      </c>
      <c r="AV391" s="12" t="s">
        <v>80</v>
      </c>
      <c r="AW391" s="12" t="s">
        <v>30</v>
      </c>
      <c r="AX391" s="12" t="s">
        <v>73</v>
      </c>
      <c r="AY391" s="197" t="s">
        <v>205</v>
      </c>
    </row>
    <row r="392" s="13" customFormat="1">
      <c r="B392" s="203"/>
      <c r="D392" s="196" t="s">
        <v>213</v>
      </c>
      <c r="E392" s="204" t="s">
        <v>1</v>
      </c>
      <c r="F392" s="205" t="s">
        <v>2292</v>
      </c>
      <c r="H392" s="206">
        <v>1.5389999999999999</v>
      </c>
      <c r="I392" s="207"/>
      <c r="L392" s="203"/>
      <c r="M392" s="208"/>
      <c r="N392" s="209"/>
      <c r="O392" s="209"/>
      <c r="P392" s="209"/>
      <c r="Q392" s="209"/>
      <c r="R392" s="209"/>
      <c r="S392" s="209"/>
      <c r="T392" s="210"/>
      <c r="AT392" s="204" t="s">
        <v>213</v>
      </c>
      <c r="AU392" s="204" t="s">
        <v>82</v>
      </c>
      <c r="AV392" s="13" t="s">
        <v>82</v>
      </c>
      <c r="AW392" s="13" t="s">
        <v>30</v>
      </c>
      <c r="AX392" s="13" t="s">
        <v>73</v>
      </c>
      <c r="AY392" s="204" t="s">
        <v>205</v>
      </c>
    </row>
    <row r="393" s="12" customFormat="1">
      <c r="B393" s="195"/>
      <c r="D393" s="196" t="s">
        <v>213</v>
      </c>
      <c r="E393" s="197" t="s">
        <v>1</v>
      </c>
      <c r="F393" s="198" t="s">
        <v>386</v>
      </c>
      <c r="H393" s="197" t="s">
        <v>1</v>
      </c>
      <c r="I393" s="199"/>
      <c r="L393" s="195"/>
      <c r="M393" s="200"/>
      <c r="N393" s="201"/>
      <c r="O393" s="201"/>
      <c r="P393" s="201"/>
      <c r="Q393" s="201"/>
      <c r="R393" s="201"/>
      <c r="S393" s="201"/>
      <c r="T393" s="202"/>
      <c r="AT393" s="197" t="s">
        <v>213</v>
      </c>
      <c r="AU393" s="197" t="s">
        <v>82</v>
      </c>
      <c r="AV393" s="12" t="s">
        <v>80</v>
      </c>
      <c r="AW393" s="12" t="s">
        <v>30</v>
      </c>
      <c r="AX393" s="12" t="s">
        <v>73</v>
      </c>
      <c r="AY393" s="197" t="s">
        <v>205</v>
      </c>
    </row>
    <row r="394" s="13" customFormat="1">
      <c r="B394" s="203"/>
      <c r="D394" s="196" t="s">
        <v>213</v>
      </c>
      <c r="E394" s="204" t="s">
        <v>1</v>
      </c>
      <c r="F394" s="205" t="s">
        <v>2292</v>
      </c>
      <c r="H394" s="206">
        <v>1.5389999999999999</v>
      </c>
      <c r="I394" s="207"/>
      <c r="L394" s="203"/>
      <c r="M394" s="208"/>
      <c r="N394" s="209"/>
      <c r="O394" s="209"/>
      <c r="P394" s="209"/>
      <c r="Q394" s="209"/>
      <c r="R394" s="209"/>
      <c r="S394" s="209"/>
      <c r="T394" s="210"/>
      <c r="AT394" s="204" t="s">
        <v>213</v>
      </c>
      <c r="AU394" s="204" t="s">
        <v>82</v>
      </c>
      <c r="AV394" s="13" t="s">
        <v>82</v>
      </c>
      <c r="AW394" s="13" t="s">
        <v>30</v>
      </c>
      <c r="AX394" s="13" t="s">
        <v>73</v>
      </c>
      <c r="AY394" s="204" t="s">
        <v>205</v>
      </c>
    </row>
    <row r="395" s="12" customFormat="1">
      <c r="B395" s="195"/>
      <c r="D395" s="196" t="s">
        <v>213</v>
      </c>
      <c r="E395" s="197" t="s">
        <v>1</v>
      </c>
      <c r="F395" s="198" t="s">
        <v>380</v>
      </c>
      <c r="H395" s="197" t="s">
        <v>1</v>
      </c>
      <c r="I395" s="199"/>
      <c r="L395" s="195"/>
      <c r="M395" s="200"/>
      <c r="N395" s="201"/>
      <c r="O395" s="201"/>
      <c r="P395" s="201"/>
      <c r="Q395" s="201"/>
      <c r="R395" s="201"/>
      <c r="S395" s="201"/>
      <c r="T395" s="202"/>
      <c r="AT395" s="197" t="s">
        <v>213</v>
      </c>
      <c r="AU395" s="197" t="s">
        <v>82</v>
      </c>
      <c r="AV395" s="12" t="s">
        <v>80</v>
      </c>
      <c r="AW395" s="12" t="s">
        <v>30</v>
      </c>
      <c r="AX395" s="12" t="s">
        <v>73</v>
      </c>
      <c r="AY395" s="197" t="s">
        <v>205</v>
      </c>
    </row>
    <row r="396" s="13" customFormat="1">
      <c r="B396" s="203"/>
      <c r="D396" s="196" t="s">
        <v>213</v>
      </c>
      <c r="E396" s="204" t="s">
        <v>1</v>
      </c>
      <c r="F396" s="205" t="s">
        <v>381</v>
      </c>
      <c r="H396" s="206">
        <v>1.4299999999999999</v>
      </c>
      <c r="I396" s="207"/>
      <c r="L396" s="203"/>
      <c r="M396" s="208"/>
      <c r="N396" s="209"/>
      <c r="O396" s="209"/>
      <c r="P396" s="209"/>
      <c r="Q396" s="209"/>
      <c r="R396" s="209"/>
      <c r="S396" s="209"/>
      <c r="T396" s="210"/>
      <c r="AT396" s="204" t="s">
        <v>213</v>
      </c>
      <c r="AU396" s="204" t="s">
        <v>82</v>
      </c>
      <c r="AV396" s="13" t="s">
        <v>82</v>
      </c>
      <c r="AW396" s="13" t="s">
        <v>30</v>
      </c>
      <c r="AX396" s="13" t="s">
        <v>73</v>
      </c>
      <c r="AY396" s="204" t="s">
        <v>205</v>
      </c>
    </row>
    <row r="397" s="12" customFormat="1">
      <c r="B397" s="195"/>
      <c r="D397" s="196" t="s">
        <v>213</v>
      </c>
      <c r="E397" s="197" t="s">
        <v>1</v>
      </c>
      <c r="F397" s="198" t="s">
        <v>378</v>
      </c>
      <c r="H397" s="197" t="s">
        <v>1</v>
      </c>
      <c r="I397" s="199"/>
      <c r="L397" s="195"/>
      <c r="M397" s="200"/>
      <c r="N397" s="201"/>
      <c r="O397" s="201"/>
      <c r="P397" s="201"/>
      <c r="Q397" s="201"/>
      <c r="R397" s="201"/>
      <c r="S397" s="201"/>
      <c r="T397" s="202"/>
      <c r="AT397" s="197" t="s">
        <v>213</v>
      </c>
      <c r="AU397" s="197" t="s">
        <v>82</v>
      </c>
      <c r="AV397" s="12" t="s">
        <v>80</v>
      </c>
      <c r="AW397" s="12" t="s">
        <v>30</v>
      </c>
      <c r="AX397" s="12" t="s">
        <v>73</v>
      </c>
      <c r="AY397" s="197" t="s">
        <v>205</v>
      </c>
    </row>
    <row r="398" s="13" customFormat="1">
      <c r="B398" s="203"/>
      <c r="D398" s="196" t="s">
        <v>213</v>
      </c>
      <c r="E398" s="204" t="s">
        <v>1</v>
      </c>
      <c r="F398" s="205" t="s">
        <v>379</v>
      </c>
      <c r="H398" s="206">
        <v>1.5</v>
      </c>
      <c r="I398" s="207"/>
      <c r="L398" s="203"/>
      <c r="M398" s="208"/>
      <c r="N398" s="209"/>
      <c r="O398" s="209"/>
      <c r="P398" s="209"/>
      <c r="Q398" s="209"/>
      <c r="R398" s="209"/>
      <c r="S398" s="209"/>
      <c r="T398" s="210"/>
      <c r="AT398" s="204" t="s">
        <v>213</v>
      </c>
      <c r="AU398" s="204" t="s">
        <v>82</v>
      </c>
      <c r="AV398" s="13" t="s">
        <v>82</v>
      </c>
      <c r="AW398" s="13" t="s">
        <v>30</v>
      </c>
      <c r="AX398" s="13" t="s">
        <v>73</v>
      </c>
      <c r="AY398" s="204" t="s">
        <v>205</v>
      </c>
    </row>
    <row r="399" s="12" customFormat="1">
      <c r="B399" s="195"/>
      <c r="D399" s="196" t="s">
        <v>213</v>
      </c>
      <c r="E399" s="197" t="s">
        <v>1</v>
      </c>
      <c r="F399" s="198" t="s">
        <v>2293</v>
      </c>
      <c r="H399" s="197" t="s">
        <v>1</v>
      </c>
      <c r="I399" s="199"/>
      <c r="L399" s="195"/>
      <c r="M399" s="200"/>
      <c r="N399" s="201"/>
      <c r="O399" s="201"/>
      <c r="P399" s="201"/>
      <c r="Q399" s="201"/>
      <c r="R399" s="201"/>
      <c r="S399" s="201"/>
      <c r="T399" s="202"/>
      <c r="AT399" s="197" t="s">
        <v>213</v>
      </c>
      <c r="AU399" s="197" t="s">
        <v>82</v>
      </c>
      <c r="AV399" s="12" t="s">
        <v>80</v>
      </c>
      <c r="AW399" s="12" t="s">
        <v>30</v>
      </c>
      <c r="AX399" s="12" t="s">
        <v>73</v>
      </c>
      <c r="AY399" s="197" t="s">
        <v>205</v>
      </c>
    </row>
    <row r="400" s="13" customFormat="1">
      <c r="B400" s="203"/>
      <c r="D400" s="196" t="s">
        <v>213</v>
      </c>
      <c r="E400" s="204" t="s">
        <v>1</v>
      </c>
      <c r="F400" s="205" t="s">
        <v>2294</v>
      </c>
      <c r="H400" s="206">
        <v>9.5549999999999997</v>
      </c>
      <c r="I400" s="207"/>
      <c r="L400" s="203"/>
      <c r="M400" s="208"/>
      <c r="N400" s="209"/>
      <c r="O400" s="209"/>
      <c r="P400" s="209"/>
      <c r="Q400" s="209"/>
      <c r="R400" s="209"/>
      <c r="S400" s="209"/>
      <c r="T400" s="210"/>
      <c r="AT400" s="204" t="s">
        <v>213</v>
      </c>
      <c r="AU400" s="204" t="s">
        <v>82</v>
      </c>
      <c r="AV400" s="13" t="s">
        <v>82</v>
      </c>
      <c r="AW400" s="13" t="s">
        <v>30</v>
      </c>
      <c r="AX400" s="13" t="s">
        <v>73</v>
      </c>
      <c r="AY400" s="204" t="s">
        <v>205</v>
      </c>
    </row>
    <row r="401" s="12" customFormat="1">
      <c r="B401" s="195"/>
      <c r="D401" s="196" t="s">
        <v>213</v>
      </c>
      <c r="E401" s="197" t="s">
        <v>1</v>
      </c>
      <c r="F401" s="198" t="s">
        <v>374</v>
      </c>
      <c r="H401" s="197" t="s">
        <v>1</v>
      </c>
      <c r="I401" s="199"/>
      <c r="L401" s="195"/>
      <c r="M401" s="200"/>
      <c r="N401" s="201"/>
      <c r="O401" s="201"/>
      <c r="P401" s="201"/>
      <c r="Q401" s="201"/>
      <c r="R401" s="201"/>
      <c r="S401" s="201"/>
      <c r="T401" s="202"/>
      <c r="AT401" s="197" t="s">
        <v>213</v>
      </c>
      <c r="AU401" s="197" t="s">
        <v>82</v>
      </c>
      <c r="AV401" s="12" t="s">
        <v>80</v>
      </c>
      <c r="AW401" s="12" t="s">
        <v>30</v>
      </c>
      <c r="AX401" s="12" t="s">
        <v>73</v>
      </c>
      <c r="AY401" s="197" t="s">
        <v>205</v>
      </c>
    </row>
    <row r="402" s="13" customFormat="1">
      <c r="B402" s="203"/>
      <c r="D402" s="196" t="s">
        <v>213</v>
      </c>
      <c r="E402" s="204" t="s">
        <v>1</v>
      </c>
      <c r="F402" s="205" t="s">
        <v>913</v>
      </c>
      <c r="H402" s="206">
        <v>1.45</v>
      </c>
      <c r="I402" s="207"/>
      <c r="L402" s="203"/>
      <c r="M402" s="208"/>
      <c r="N402" s="209"/>
      <c r="O402" s="209"/>
      <c r="P402" s="209"/>
      <c r="Q402" s="209"/>
      <c r="R402" s="209"/>
      <c r="S402" s="209"/>
      <c r="T402" s="210"/>
      <c r="AT402" s="204" t="s">
        <v>213</v>
      </c>
      <c r="AU402" s="204" t="s">
        <v>82</v>
      </c>
      <c r="AV402" s="13" t="s">
        <v>82</v>
      </c>
      <c r="AW402" s="13" t="s">
        <v>30</v>
      </c>
      <c r="AX402" s="13" t="s">
        <v>73</v>
      </c>
      <c r="AY402" s="204" t="s">
        <v>205</v>
      </c>
    </row>
    <row r="403" s="12" customFormat="1">
      <c r="B403" s="195"/>
      <c r="D403" s="196" t="s">
        <v>213</v>
      </c>
      <c r="E403" s="197" t="s">
        <v>1</v>
      </c>
      <c r="F403" s="198" t="s">
        <v>372</v>
      </c>
      <c r="H403" s="197" t="s">
        <v>1</v>
      </c>
      <c r="I403" s="199"/>
      <c r="L403" s="195"/>
      <c r="M403" s="200"/>
      <c r="N403" s="201"/>
      <c r="O403" s="201"/>
      <c r="P403" s="201"/>
      <c r="Q403" s="201"/>
      <c r="R403" s="201"/>
      <c r="S403" s="201"/>
      <c r="T403" s="202"/>
      <c r="AT403" s="197" t="s">
        <v>213</v>
      </c>
      <c r="AU403" s="197" t="s">
        <v>82</v>
      </c>
      <c r="AV403" s="12" t="s">
        <v>80</v>
      </c>
      <c r="AW403" s="12" t="s">
        <v>30</v>
      </c>
      <c r="AX403" s="12" t="s">
        <v>73</v>
      </c>
      <c r="AY403" s="197" t="s">
        <v>205</v>
      </c>
    </row>
    <row r="404" s="13" customFormat="1">
      <c r="B404" s="203"/>
      <c r="D404" s="196" t="s">
        <v>213</v>
      </c>
      <c r="E404" s="204" t="s">
        <v>1</v>
      </c>
      <c r="F404" s="205" t="s">
        <v>373</v>
      </c>
      <c r="H404" s="206">
        <v>2.23</v>
      </c>
      <c r="I404" s="207"/>
      <c r="L404" s="203"/>
      <c r="M404" s="208"/>
      <c r="N404" s="209"/>
      <c r="O404" s="209"/>
      <c r="P404" s="209"/>
      <c r="Q404" s="209"/>
      <c r="R404" s="209"/>
      <c r="S404" s="209"/>
      <c r="T404" s="210"/>
      <c r="AT404" s="204" t="s">
        <v>213</v>
      </c>
      <c r="AU404" s="204" t="s">
        <v>82</v>
      </c>
      <c r="AV404" s="13" t="s">
        <v>82</v>
      </c>
      <c r="AW404" s="13" t="s">
        <v>30</v>
      </c>
      <c r="AX404" s="13" t="s">
        <v>73</v>
      </c>
      <c r="AY404" s="204" t="s">
        <v>205</v>
      </c>
    </row>
    <row r="405" s="12" customFormat="1">
      <c r="B405" s="195"/>
      <c r="D405" s="196" t="s">
        <v>213</v>
      </c>
      <c r="E405" s="197" t="s">
        <v>1</v>
      </c>
      <c r="F405" s="198" t="s">
        <v>364</v>
      </c>
      <c r="H405" s="197" t="s">
        <v>1</v>
      </c>
      <c r="I405" s="199"/>
      <c r="L405" s="195"/>
      <c r="M405" s="200"/>
      <c r="N405" s="201"/>
      <c r="O405" s="201"/>
      <c r="P405" s="201"/>
      <c r="Q405" s="201"/>
      <c r="R405" s="201"/>
      <c r="S405" s="201"/>
      <c r="T405" s="202"/>
      <c r="AT405" s="197" t="s">
        <v>213</v>
      </c>
      <c r="AU405" s="197" t="s">
        <v>82</v>
      </c>
      <c r="AV405" s="12" t="s">
        <v>80</v>
      </c>
      <c r="AW405" s="12" t="s">
        <v>30</v>
      </c>
      <c r="AX405" s="12" t="s">
        <v>73</v>
      </c>
      <c r="AY405" s="197" t="s">
        <v>205</v>
      </c>
    </row>
    <row r="406" s="13" customFormat="1">
      <c r="B406" s="203"/>
      <c r="D406" s="196" t="s">
        <v>213</v>
      </c>
      <c r="E406" s="204" t="s">
        <v>1</v>
      </c>
      <c r="F406" s="205" t="s">
        <v>860</v>
      </c>
      <c r="H406" s="206">
        <v>52</v>
      </c>
      <c r="I406" s="207"/>
      <c r="L406" s="203"/>
      <c r="M406" s="208"/>
      <c r="N406" s="209"/>
      <c r="O406" s="209"/>
      <c r="P406" s="209"/>
      <c r="Q406" s="209"/>
      <c r="R406" s="209"/>
      <c r="S406" s="209"/>
      <c r="T406" s="210"/>
      <c r="AT406" s="204" t="s">
        <v>213</v>
      </c>
      <c r="AU406" s="204" t="s">
        <v>82</v>
      </c>
      <c r="AV406" s="13" t="s">
        <v>82</v>
      </c>
      <c r="AW406" s="13" t="s">
        <v>30</v>
      </c>
      <c r="AX406" s="13" t="s">
        <v>73</v>
      </c>
      <c r="AY406" s="204" t="s">
        <v>205</v>
      </c>
    </row>
    <row r="407" s="12" customFormat="1">
      <c r="B407" s="195"/>
      <c r="D407" s="196" t="s">
        <v>213</v>
      </c>
      <c r="E407" s="197" t="s">
        <v>1</v>
      </c>
      <c r="F407" s="198" t="s">
        <v>348</v>
      </c>
      <c r="H407" s="197" t="s">
        <v>1</v>
      </c>
      <c r="I407" s="199"/>
      <c r="L407" s="195"/>
      <c r="M407" s="200"/>
      <c r="N407" s="201"/>
      <c r="O407" s="201"/>
      <c r="P407" s="201"/>
      <c r="Q407" s="201"/>
      <c r="R407" s="201"/>
      <c r="S407" s="201"/>
      <c r="T407" s="202"/>
      <c r="AT407" s="197" t="s">
        <v>213</v>
      </c>
      <c r="AU407" s="197" t="s">
        <v>82</v>
      </c>
      <c r="AV407" s="12" t="s">
        <v>80</v>
      </c>
      <c r="AW407" s="12" t="s">
        <v>30</v>
      </c>
      <c r="AX407" s="12" t="s">
        <v>73</v>
      </c>
      <c r="AY407" s="197" t="s">
        <v>205</v>
      </c>
    </row>
    <row r="408" s="13" customFormat="1">
      <c r="B408" s="203"/>
      <c r="D408" s="196" t="s">
        <v>213</v>
      </c>
      <c r="E408" s="204" t="s">
        <v>1</v>
      </c>
      <c r="F408" s="205" t="s">
        <v>349</v>
      </c>
      <c r="H408" s="206">
        <v>1.54</v>
      </c>
      <c r="I408" s="207"/>
      <c r="L408" s="203"/>
      <c r="M408" s="208"/>
      <c r="N408" s="209"/>
      <c r="O408" s="209"/>
      <c r="P408" s="209"/>
      <c r="Q408" s="209"/>
      <c r="R408" s="209"/>
      <c r="S408" s="209"/>
      <c r="T408" s="210"/>
      <c r="AT408" s="204" t="s">
        <v>213</v>
      </c>
      <c r="AU408" s="204" t="s">
        <v>82</v>
      </c>
      <c r="AV408" s="13" t="s">
        <v>82</v>
      </c>
      <c r="AW408" s="13" t="s">
        <v>30</v>
      </c>
      <c r="AX408" s="13" t="s">
        <v>73</v>
      </c>
      <c r="AY408" s="204" t="s">
        <v>205</v>
      </c>
    </row>
    <row r="409" s="12" customFormat="1">
      <c r="B409" s="195"/>
      <c r="D409" s="196" t="s">
        <v>213</v>
      </c>
      <c r="E409" s="197" t="s">
        <v>1</v>
      </c>
      <c r="F409" s="198" t="s">
        <v>346</v>
      </c>
      <c r="H409" s="197" t="s">
        <v>1</v>
      </c>
      <c r="I409" s="199"/>
      <c r="L409" s="195"/>
      <c r="M409" s="200"/>
      <c r="N409" s="201"/>
      <c r="O409" s="201"/>
      <c r="P409" s="201"/>
      <c r="Q409" s="201"/>
      <c r="R409" s="201"/>
      <c r="S409" s="201"/>
      <c r="T409" s="202"/>
      <c r="AT409" s="197" t="s">
        <v>213</v>
      </c>
      <c r="AU409" s="197" t="s">
        <v>82</v>
      </c>
      <c r="AV409" s="12" t="s">
        <v>80</v>
      </c>
      <c r="AW409" s="12" t="s">
        <v>30</v>
      </c>
      <c r="AX409" s="12" t="s">
        <v>73</v>
      </c>
      <c r="AY409" s="197" t="s">
        <v>205</v>
      </c>
    </row>
    <row r="410" s="13" customFormat="1">
      <c r="B410" s="203"/>
      <c r="D410" s="196" t="s">
        <v>213</v>
      </c>
      <c r="E410" s="204" t="s">
        <v>1</v>
      </c>
      <c r="F410" s="205" t="s">
        <v>347</v>
      </c>
      <c r="H410" s="206">
        <v>1.53</v>
      </c>
      <c r="I410" s="207"/>
      <c r="L410" s="203"/>
      <c r="M410" s="208"/>
      <c r="N410" s="209"/>
      <c r="O410" s="209"/>
      <c r="P410" s="209"/>
      <c r="Q410" s="209"/>
      <c r="R410" s="209"/>
      <c r="S410" s="209"/>
      <c r="T410" s="210"/>
      <c r="AT410" s="204" t="s">
        <v>213</v>
      </c>
      <c r="AU410" s="204" t="s">
        <v>82</v>
      </c>
      <c r="AV410" s="13" t="s">
        <v>82</v>
      </c>
      <c r="AW410" s="13" t="s">
        <v>30</v>
      </c>
      <c r="AX410" s="13" t="s">
        <v>73</v>
      </c>
      <c r="AY410" s="204" t="s">
        <v>205</v>
      </c>
    </row>
    <row r="411" s="12" customFormat="1">
      <c r="B411" s="195"/>
      <c r="D411" s="196" t="s">
        <v>213</v>
      </c>
      <c r="E411" s="197" t="s">
        <v>1</v>
      </c>
      <c r="F411" s="198" t="s">
        <v>353</v>
      </c>
      <c r="H411" s="197" t="s">
        <v>1</v>
      </c>
      <c r="I411" s="199"/>
      <c r="L411" s="195"/>
      <c r="M411" s="200"/>
      <c r="N411" s="201"/>
      <c r="O411" s="201"/>
      <c r="P411" s="201"/>
      <c r="Q411" s="201"/>
      <c r="R411" s="201"/>
      <c r="S411" s="201"/>
      <c r="T411" s="202"/>
      <c r="AT411" s="197" t="s">
        <v>213</v>
      </c>
      <c r="AU411" s="197" t="s">
        <v>82</v>
      </c>
      <c r="AV411" s="12" t="s">
        <v>80</v>
      </c>
      <c r="AW411" s="12" t="s">
        <v>30</v>
      </c>
      <c r="AX411" s="12" t="s">
        <v>73</v>
      </c>
      <c r="AY411" s="197" t="s">
        <v>205</v>
      </c>
    </row>
    <row r="412" s="13" customFormat="1">
      <c r="B412" s="203"/>
      <c r="D412" s="196" t="s">
        <v>213</v>
      </c>
      <c r="E412" s="204" t="s">
        <v>1</v>
      </c>
      <c r="F412" s="205" t="s">
        <v>354</v>
      </c>
      <c r="H412" s="206">
        <v>1.5700000000000001</v>
      </c>
      <c r="I412" s="207"/>
      <c r="L412" s="203"/>
      <c r="M412" s="208"/>
      <c r="N412" s="209"/>
      <c r="O412" s="209"/>
      <c r="P412" s="209"/>
      <c r="Q412" s="209"/>
      <c r="R412" s="209"/>
      <c r="S412" s="209"/>
      <c r="T412" s="210"/>
      <c r="AT412" s="204" t="s">
        <v>213</v>
      </c>
      <c r="AU412" s="204" t="s">
        <v>82</v>
      </c>
      <c r="AV412" s="13" t="s">
        <v>82</v>
      </c>
      <c r="AW412" s="13" t="s">
        <v>30</v>
      </c>
      <c r="AX412" s="13" t="s">
        <v>73</v>
      </c>
      <c r="AY412" s="204" t="s">
        <v>205</v>
      </c>
    </row>
    <row r="413" s="12" customFormat="1">
      <c r="B413" s="195"/>
      <c r="D413" s="196" t="s">
        <v>213</v>
      </c>
      <c r="E413" s="197" t="s">
        <v>1</v>
      </c>
      <c r="F413" s="198" t="s">
        <v>355</v>
      </c>
      <c r="H413" s="197" t="s">
        <v>1</v>
      </c>
      <c r="I413" s="199"/>
      <c r="L413" s="195"/>
      <c r="M413" s="200"/>
      <c r="N413" s="201"/>
      <c r="O413" s="201"/>
      <c r="P413" s="201"/>
      <c r="Q413" s="201"/>
      <c r="R413" s="201"/>
      <c r="S413" s="201"/>
      <c r="T413" s="202"/>
      <c r="AT413" s="197" t="s">
        <v>213</v>
      </c>
      <c r="AU413" s="197" t="s">
        <v>82</v>
      </c>
      <c r="AV413" s="12" t="s">
        <v>80</v>
      </c>
      <c r="AW413" s="12" t="s">
        <v>30</v>
      </c>
      <c r="AX413" s="12" t="s">
        <v>73</v>
      </c>
      <c r="AY413" s="197" t="s">
        <v>205</v>
      </c>
    </row>
    <row r="414" s="13" customFormat="1">
      <c r="B414" s="203"/>
      <c r="D414" s="196" t="s">
        <v>213</v>
      </c>
      <c r="E414" s="204" t="s">
        <v>1</v>
      </c>
      <c r="F414" s="205" t="s">
        <v>349</v>
      </c>
      <c r="H414" s="206">
        <v>1.54</v>
      </c>
      <c r="I414" s="207"/>
      <c r="L414" s="203"/>
      <c r="M414" s="208"/>
      <c r="N414" s="209"/>
      <c r="O414" s="209"/>
      <c r="P414" s="209"/>
      <c r="Q414" s="209"/>
      <c r="R414" s="209"/>
      <c r="S414" s="209"/>
      <c r="T414" s="210"/>
      <c r="AT414" s="204" t="s">
        <v>213</v>
      </c>
      <c r="AU414" s="204" t="s">
        <v>82</v>
      </c>
      <c r="AV414" s="13" t="s">
        <v>82</v>
      </c>
      <c r="AW414" s="13" t="s">
        <v>30</v>
      </c>
      <c r="AX414" s="13" t="s">
        <v>73</v>
      </c>
      <c r="AY414" s="204" t="s">
        <v>205</v>
      </c>
    </row>
    <row r="415" s="12" customFormat="1">
      <c r="B415" s="195"/>
      <c r="D415" s="196" t="s">
        <v>213</v>
      </c>
      <c r="E415" s="197" t="s">
        <v>1</v>
      </c>
      <c r="F415" s="198" t="s">
        <v>359</v>
      </c>
      <c r="H415" s="197" t="s">
        <v>1</v>
      </c>
      <c r="I415" s="199"/>
      <c r="L415" s="195"/>
      <c r="M415" s="200"/>
      <c r="N415" s="201"/>
      <c r="O415" s="201"/>
      <c r="P415" s="201"/>
      <c r="Q415" s="201"/>
      <c r="R415" s="201"/>
      <c r="S415" s="201"/>
      <c r="T415" s="202"/>
      <c r="AT415" s="197" t="s">
        <v>213</v>
      </c>
      <c r="AU415" s="197" t="s">
        <v>82</v>
      </c>
      <c r="AV415" s="12" t="s">
        <v>80</v>
      </c>
      <c r="AW415" s="12" t="s">
        <v>30</v>
      </c>
      <c r="AX415" s="12" t="s">
        <v>73</v>
      </c>
      <c r="AY415" s="197" t="s">
        <v>205</v>
      </c>
    </row>
    <row r="416" s="13" customFormat="1">
      <c r="B416" s="203"/>
      <c r="D416" s="196" t="s">
        <v>213</v>
      </c>
      <c r="E416" s="204" t="s">
        <v>1</v>
      </c>
      <c r="F416" s="205" t="s">
        <v>360</v>
      </c>
      <c r="H416" s="206">
        <v>1.6200000000000001</v>
      </c>
      <c r="I416" s="207"/>
      <c r="L416" s="203"/>
      <c r="M416" s="208"/>
      <c r="N416" s="209"/>
      <c r="O416" s="209"/>
      <c r="P416" s="209"/>
      <c r="Q416" s="209"/>
      <c r="R416" s="209"/>
      <c r="S416" s="209"/>
      <c r="T416" s="210"/>
      <c r="AT416" s="204" t="s">
        <v>213</v>
      </c>
      <c r="AU416" s="204" t="s">
        <v>82</v>
      </c>
      <c r="AV416" s="13" t="s">
        <v>82</v>
      </c>
      <c r="AW416" s="13" t="s">
        <v>30</v>
      </c>
      <c r="AX416" s="13" t="s">
        <v>73</v>
      </c>
      <c r="AY416" s="204" t="s">
        <v>205</v>
      </c>
    </row>
    <row r="417" s="12" customFormat="1">
      <c r="B417" s="195"/>
      <c r="D417" s="196" t="s">
        <v>213</v>
      </c>
      <c r="E417" s="197" t="s">
        <v>1</v>
      </c>
      <c r="F417" s="198" t="s">
        <v>246</v>
      </c>
      <c r="H417" s="197" t="s">
        <v>1</v>
      </c>
      <c r="I417" s="199"/>
      <c r="L417" s="195"/>
      <c r="M417" s="200"/>
      <c r="N417" s="201"/>
      <c r="O417" s="201"/>
      <c r="P417" s="201"/>
      <c r="Q417" s="201"/>
      <c r="R417" s="201"/>
      <c r="S417" s="201"/>
      <c r="T417" s="202"/>
      <c r="AT417" s="197" t="s">
        <v>213</v>
      </c>
      <c r="AU417" s="197" t="s">
        <v>82</v>
      </c>
      <c r="AV417" s="12" t="s">
        <v>80</v>
      </c>
      <c r="AW417" s="12" t="s">
        <v>30</v>
      </c>
      <c r="AX417" s="12" t="s">
        <v>73</v>
      </c>
      <c r="AY417" s="197" t="s">
        <v>205</v>
      </c>
    </row>
    <row r="418" s="13" customFormat="1">
      <c r="B418" s="203"/>
      <c r="D418" s="196" t="s">
        <v>213</v>
      </c>
      <c r="E418" s="204" t="s">
        <v>1</v>
      </c>
      <c r="F418" s="205" t="s">
        <v>2295</v>
      </c>
      <c r="H418" s="206">
        <v>26.199999999999999</v>
      </c>
      <c r="I418" s="207"/>
      <c r="L418" s="203"/>
      <c r="M418" s="208"/>
      <c r="N418" s="209"/>
      <c r="O418" s="209"/>
      <c r="P418" s="209"/>
      <c r="Q418" s="209"/>
      <c r="R418" s="209"/>
      <c r="S418" s="209"/>
      <c r="T418" s="210"/>
      <c r="AT418" s="204" t="s">
        <v>213</v>
      </c>
      <c r="AU418" s="204" t="s">
        <v>82</v>
      </c>
      <c r="AV418" s="13" t="s">
        <v>82</v>
      </c>
      <c r="AW418" s="13" t="s">
        <v>30</v>
      </c>
      <c r="AX418" s="13" t="s">
        <v>73</v>
      </c>
      <c r="AY418" s="204" t="s">
        <v>205</v>
      </c>
    </row>
    <row r="419" s="12" customFormat="1">
      <c r="B419" s="195"/>
      <c r="D419" s="196" t="s">
        <v>213</v>
      </c>
      <c r="E419" s="197" t="s">
        <v>1</v>
      </c>
      <c r="F419" s="198" t="s">
        <v>2296</v>
      </c>
      <c r="H419" s="197" t="s">
        <v>1</v>
      </c>
      <c r="I419" s="199"/>
      <c r="L419" s="195"/>
      <c r="M419" s="200"/>
      <c r="N419" s="201"/>
      <c r="O419" s="201"/>
      <c r="P419" s="201"/>
      <c r="Q419" s="201"/>
      <c r="R419" s="201"/>
      <c r="S419" s="201"/>
      <c r="T419" s="202"/>
      <c r="AT419" s="197" t="s">
        <v>213</v>
      </c>
      <c r="AU419" s="197" t="s">
        <v>82</v>
      </c>
      <c r="AV419" s="12" t="s">
        <v>80</v>
      </c>
      <c r="AW419" s="12" t="s">
        <v>30</v>
      </c>
      <c r="AX419" s="12" t="s">
        <v>73</v>
      </c>
      <c r="AY419" s="197" t="s">
        <v>205</v>
      </c>
    </row>
    <row r="420" s="13" customFormat="1">
      <c r="B420" s="203"/>
      <c r="D420" s="196" t="s">
        <v>213</v>
      </c>
      <c r="E420" s="204" t="s">
        <v>1</v>
      </c>
      <c r="F420" s="205" t="s">
        <v>2297</v>
      </c>
      <c r="H420" s="206">
        <v>1.48</v>
      </c>
      <c r="I420" s="207"/>
      <c r="L420" s="203"/>
      <c r="M420" s="208"/>
      <c r="N420" s="209"/>
      <c r="O420" s="209"/>
      <c r="P420" s="209"/>
      <c r="Q420" s="209"/>
      <c r="R420" s="209"/>
      <c r="S420" s="209"/>
      <c r="T420" s="210"/>
      <c r="AT420" s="204" t="s">
        <v>213</v>
      </c>
      <c r="AU420" s="204" t="s">
        <v>82</v>
      </c>
      <c r="AV420" s="13" t="s">
        <v>82</v>
      </c>
      <c r="AW420" s="13" t="s">
        <v>30</v>
      </c>
      <c r="AX420" s="13" t="s">
        <v>73</v>
      </c>
      <c r="AY420" s="204" t="s">
        <v>205</v>
      </c>
    </row>
    <row r="421" s="12" customFormat="1">
      <c r="B421" s="195"/>
      <c r="D421" s="196" t="s">
        <v>213</v>
      </c>
      <c r="E421" s="197" t="s">
        <v>1</v>
      </c>
      <c r="F421" s="198" t="s">
        <v>2298</v>
      </c>
      <c r="H421" s="197" t="s">
        <v>1</v>
      </c>
      <c r="I421" s="199"/>
      <c r="L421" s="195"/>
      <c r="M421" s="200"/>
      <c r="N421" s="201"/>
      <c r="O421" s="201"/>
      <c r="P421" s="201"/>
      <c r="Q421" s="201"/>
      <c r="R421" s="201"/>
      <c r="S421" s="201"/>
      <c r="T421" s="202"/>
      <c r="AT421" s="197" t="s">
        <v>213</v>
      </c>
      <c r="AU421" s="197" t="s">
        <v>82</v>
      </c>
      <c r="AV421" s="12" t="s">
        <v>80</v>
      </c>
      <c r="AW421" s="12" t="s">
        <v>30</v>
      </c>
      <c r="AX421" s="12" t="s">
        <v>73</v>
      </c>
      <c r="AY421" s="197" t="s">
        <v>205</v>
      </c>
    </row>
    <row r="422" s="13" customFormat="1">
      <c r="B422" s="203"/>
      <c r="D422" s="196" t="s">
        <v>213</v>
      </c>
      <c r="E422" s="204" t="s">
        <v>1</v>
      </c>
      <c r="F422" s="205" t="s">
        <v>911</v>
      </c>
      <c r="H422" s="206">
        <v>1.4199999999999999</v>
      </c>
      <c r="I422" s="207"/>
      <c r="L422" s="203"/>
      <c r="M422" s="208"/>
      <c r="N422" s="209"/>
      <c r="O422" s="209"/>
      <c r="P422" s="209"/>
      <c r="Q422" s="209"/>
      <c r="R422" s="209"/>
      <c r="S422" s="209"/>
      <c r="T422" s="210"/>
      <c r="AT422" s="204" t="s">
        <v>213</v>
      </c>
      <c r="AU422" s="204" t="s">
        <v>82</v>
      </c>
      <c r="AV422" s="13" t="s">
        <v>82</v>
      </c>
      <c r="AW422" s="13" t="s">
        <v>30</v>
      </c>
      <c r="AX422" s="13" t="s">
        <v>73</v>
      </c>
      <c r="AY422" s="204" t="s">
        <v>205</v>
      </c>
    </row>
    <row r="423" s="12" customFormat="1">
      <c r="B423" s="195"/>
      <c r="D423" s="196" t="s">
        <v>213</v>
      </c>
      <c r="E423" s="197" t="s">
        <v>1</v>
      </c>
      <c r="F423" s="198" t="s">
        <v>2299</v>
      </c>
      <c r="H423" s="197" t="s">
        <v>1</v>
      </c>
      <c r="I423" s="199"/>
      <c r="L423" s="195"/>
      <c r="M423" s="200"/>
      <c r="N423" s="201"/>
      <c r="O423" s="201"/>
      <c r="P423" s="201"/>
      <c r="Q423" s="201"/>
      <c r="R423" s="201"/>
      <c r="S423" s="201"/>
      <c r="T423" s="202"/>
      <c r="AT423" s="197" t="s">
        <v>213</v>
      </c>
      <c r="AU423" s="197" t="s">
        <v>82</v>
      </c>
      <c r="AV423" s="12" t="s">
        <v>80</v>
      </c>
      <c r="AW423" s="12" t="s">
        <v>30</v>
      </c>
      <c r="AX423" s="12" t="s">
        <v>73</v>
      </c>
      <c r="AY423" s="197" t="s">
        <v>205</v>
      </c>
    </row>
    <row r="424" s="13" customFormat="1">
      <c r="B424" s="203"/>
      <c r="D424" s="196" t="s">
        <v>213</v>
      </c>
      <c r="E424" s="204" t="s">
        <v>1</v>
      </c>
      <c r="F424" s="205" t="s">
        <v>911</v>
      </c>
      <c r="H424" s="206">
        <v>1.4199999999999999</v>
      </c>
      <c r="I424" s="207"/>
      <c r="L424" s="203"/>
      <c r="M424" s="208"/>
      <c r="N424" s="209"/>
      <c r="O424" s="209"/>
      <c r="P424" s="209"/>
      <c r="Q424" s="209"/>
      <c r="R424" s="209"/>
      <c r="S424" s="209"/>
      <c r="T424" s="210"/>
      <c r="AT424" s="204" t="s">
        <v>213</v>
      </c>
      <c r="AU424" s="204" t="s">
        <v>82</v>
      </c>
      <c r="AV424" s="13" t="s">
        <v>82</v>
      </c>
      <c r="AW424" s="13" t="s">
        <v>30</v>
      </c>
      <c r="AX424" s="13" t="s">
        <v>73</v>
      </c>
      <c r="AY424" s="204" t="s">
        <v>205</v>
      </c>
    </row>
    <row r="425" s="12" customFormat="1">
      <c r="B425" s="195"/>
      <c r="D425" s="196" t="s">
        <v>213</v>
      </c>
      <c r="E425" s="197" t="s">
        <v>1</v>
      </c>
      <c r="F425" s="198" t="s">
        <v>361</v>
      </c>
      <c r="H425" s="197" t="s">
        <v>1</v>
      </c>
      <c r="I425" s="199"/>
      <c r="L425" s="195"/>
      <c r="M425" s="200"/>
      <c r="N425" s="201"/>
      <c r="O425" s="201"/>
      <c r="P425" s="201"/>
      <c r="Q425" s="201"/>
      <c r="R425" s="201"/>
      <c r="S425" s="201"/>
      <c r="T425" s="202"/>
      <c r="AT425" s="197" t="s">
        <v>213</v>
      </c>
      <c r="AU425" s="197" t="s">
        <v>82</v>
      </c>
      <c r="AV425" s="12" t="s">
        <v>80</v>
      </c>
      <c r="AW425" s="12" t="s">
        <v>30</v>
      </c>
      <c r="AX425" s="12" t="s">
        <v>73</v>
      </c>
      <c r="AY425" s="197" t="s">
        <v>205</v>
      </c>
    </row>
    <row r="426" s="13" customFormat="1">
      <c r="B426" s="203"/>
      <c r="D426" s="196" t="s">
        <v>213</v>
      </c>
      <c r="E426" s="204" t="s">
        <v>1</v>
      </c>
      <c r="F426" s="205" t="s">
        <v>1124</v>
      </c>
      <c r="H426" s="206">
        <v>21.5</v>
      </c>
      <c r="I426" s="207"/>
      <c r="L426" s="203"/>
      <c r="M426" s="208"/>
      <c r="N426" s="209"/>
      <c r="O426" s="209"/>
      <c r="P426" s="209"/>
      <c r="Q426" s="209"/>
      <c r="R426" s="209"/>
      <c r="S426" s="209"/>
      <c r="T426" s="210"/>
      <c r="AT426" s="204" t="s">
        <v>213</v>
      </c>
      <c r="AU426" s="204" t="s">
        <v>82</v>
      </c>
      <c r="AV426" s="13" t="s">
        <v>82</v>
      </c>
      <c r="AW426" s="13" t="s">
        <v>30</v>
      </c>
      <c r="AX426" s="13" t="s">
        <v>73</v>
      </c>
      <c r="AY426" s="204" t="s">
        <v>205</v>
      </c>
    </row>
    <row r="427" s="12" customFormat="1">
      <c r="B427" s="195"/>
      <c r="D427" s="196" t="s">
        <v>213</v>
      </c>
      <c r="E427" s="197" t="s">
        <v>1</v>
      </c>
      <c r="F427" s="198" t="s">
        <v>339</v>
      </c>
      <c r="H427" s="197" t="s">
        <v>1</v>
      </c>
      <c r="I427" s="199"/>
      <c r="L427" s="195"/>
      <c r="M427" s="200"/>
      <c r="N427" s="201"/>
      <c r="O427" s="201"/>
      <c r="P427" s="201"/>
      <c r="Q427" s="201"/>
      <c r="R427" s="201"/>
      <c r="S427" s="201"/>
      <c r="T427" s="202"/>
      <c r="AT427" s="197" t="s">
        <v>213</v>
      </c>
      <c r="AU427" s="197" t="s">
        <v>82</v>
      </c>
      <c r="AV427" s="12" t="s">
        <v>80</v>
      </c>
      <c r="AW427" s="12" t="s">
        <v>30</v>
      </c>
      <c r="AX427" s="12" t="s">
        <v>73</v>
      </c>
      <c r="AY427" s="197" t="s">
        <v>205</v>
      </c>
    </row>
    <row r="428" s="13" customFormat="1">
      <c r="B428" s="203"/>
      <c r="D428" s="196" t="s">
        <v>213</v>
      </c>
      <c r="E428" s="204" t="s">
        <v>1</v>
      </c>
      <c r="F428" s="205" t="s">
        <v>782</v>
      </c>
      <c r="H428" s="206">
        <v>47</v>
      </c>
      <c r="I428" s="207"/>
      <c r="L428" s="203"/>
      <c r="M428" s="208"/>
      <c r="N428" s="209"/>
      <c r="O428" s="209"/>
      <c r="P428" s="209"/>
      <c r="Q428" s="209"/>
      <c r="R428" s="209"/>
      <c r="S428" s="209"/>
      <c r="T428" s="210"/>
      <c r="AT428" s="204" t="s">
        <v>213</v>
      </c>
      <c r="AU428" s="204" t="s">
        <v>82</v>
      </c>
      <c r="AV428" s="13" t="s">
        <v>82</v>
      </c>
      <c r="AW428" s="13" t="s">
        <v>30</v>
      </c>
      <c r="AX428" s="13" t="s">
        <v>73</v>
      </c>
      <c r="AY428" s="204" t="s">
        <v>205</v>
      </c>
    </row>
    <row r="429" s="12" customFormat="1">
      <c r="B429" s="195"/>
      <c r="D429" s="196" t="s">
        <v>213</v>
      </c>
      <c r="E429" s="197" t="s">
        <v>1</v>
      </c>
      <c r="F429" s="198" t="s">
        <v>467</v>
      </c>
      <c r="H429" s="197" t="s">
        <v>1</v>
      </c>
      <c r="I429" s="199"/>
      <c r="L429" s="195"/>
      <c r="M429" s="200"/>
      <c r="N429" s="201"/>
      <c r="O429" s="201"/>
      <c r="P429" s="201"/>
      <c r="Q429" s="201"/>
      <c r="R429" s="201"/>
      <c r="S429" s="201"/>
      <c r="T429" s="202"/>
      <c r="AT429" s="197" t="s">
        <v>213</v>
      </c>
      <c r="AU429" s="197" t="s">
        <v>82</v>
      </c>
      <c r="AV429" s="12" t="s">
        <v>80</v>
      </c>
      <c r="AW429" s="12" t="s">
        <v>30</v>
      </c>
      <c r="AX429" s="12" t="s">
        <v>73</v>
      </c>
      <c r="AY429" s="197" t="s">
        <v>205</v>
      </c>
    </row>
    <row r="430" s="13" customFormat="1">
      <c r="B430" s="203"/>
      <c r="D430" s="196" t="s">
        <v>213</v>
      </c>
      <c r="E430" s="204" t="s">
        <v>1</v>
      </c>
      <c r="F430" s="205" t="s">
        <v>1239</v>
      </c>
      <c r="H430" s="206">
        <v>98</v>
      </c>
      <c r="I430" s="207"/>
      <c r="L430" s="203"/>
      <c r="M430" s="208"/>
      <c r="N430" s="209"/>
      <c r="O430" s="209"/>
      <c r="P430" s="209"/>
      <c r="Q430" s="209"/>
      <c r="R430" s="209"/>
      <c r="S430" s="209"/>
      <c r="T430" s="210"/>
      <c r="AT430" s="204" t="s">
        <v>213</v>
      </c>
      <c r="AU430" s="204" t="s">
        <v>82</v>
      </c>
      <c r="AV430" s="13" t="s">
        <v>82</v>
      </c>
      <c r="AW430" s="13" t="s">
        <v>30</v>
      </c>
      <c r="AX430" s="13" t="s">
        <v>73</v>
      </c>
      <c r="AY430" s="204" t="s">
        <v>205</v>
      </c>
    </row>
    <row r="431" s="12" customFormat="1">
      <c r="B431" s="195"/>
      <c r="D431" s="196" t="s">
        <v>213</v>
      </c>
      <c r="E431" s="197" t="s">
        <v>1</v>
      </c>
      <c r="F431" s="198" t="s">
        <v>2238</v>
      </c>
      <c r="H431" s="197" t="s">
        <v>1</v>
      </c>
      <c r="I431" s="199"/>
      <c r="L431" s="195"/>
      <c r="M431" s="200"/>
      <c r="N431" s="201"/>
      <c r="O431" s="201"/>
      <c r="P431" s="201"/>
      <c r="Q431" s="201"/>
      <c r="R431" s="201"/>
      <c r="S431" s="201"/>
      <c r="T431" s="202"/>
      <c r="AT431" s="197" t="s">
        <v>213</v>
      </c>
      <c r="AU431" s="197" t="s">
        <v>82</v>
      </c>
      <c r="AV431" s="12" t="s">
        <v>80</v>
      </c>
      <c r="AW431" s="12" t="s">
        <v>30</v>
      </c>
      <c r="AX431" s="12" t="s">
        <v>73</v>
      </c>
      <c r="AY431" s="197" t="s">
        <v>205</v>
      </c>
    </row>
    <row r="432" s="13" customFormat="1">
      <c r="B432" s="203"/>
      <c r="D432" s="196" t="s">
        <v>213</v>
      </c>
      <c r="E432" s="204" t="s">
        <v>1</v>
      </c>
      <c r="F432" s="205" t="s">
        <v>754</v>
      </c>
      <c r="H432" s="206">
        <v>41</v>
      </c>
      <c r="I432" s="207"/>
      <c r="L432" s="203"/>
      <c r="M432" s="208"/>
      <c r="N432" s="209"/>
      <c r="O432" s="209"/>
      <c r="P432" s="209"/>
      <c r="Q432" s="209"/>
      <c r="R432" s="209"/>
      <c r="S432" s="209"/>
      <c r="T432" s="210"/>
      <c r="AT432" s="204" t="s">
        <v>213</v>
      </c>
      <c r="AU432" s="204" t="s">
        <v>82</v>
      </c>
      <c r="AV432" s="13" t="s">
        <v>82</v>
      </c>
      <c r="AW432" s="13" t="s">
        <v>30</v>
      </c>
      <c r="AX432" s="13" t="s">
        <v>73</v>
      </c>
      <c r="AY432" s="204" t="s">
        <v>205</v>
      </c>
    </row>
    <row r="433" s="12" customFormat="1">
      <c r="B433" s="195"/>
      <c r="D433" s="196" t="s">
        <v>213</v>
      </c>
      <c r="E433" s="197" t="s">
        <v>1</v>
      </c>
      <c r="F433" s="198" t="s">
        <v>463</v>
      </c>
      <c r="H433" s="197" t="s">
        <v>1</v>
      </c>
      <c r="I433" s="199"/>
      <c r="L433" s="195"/>
      <c r="M433" s="200"/>
      <c r="N433" s="201"/>
      <c r="O433" s="201"/>
      <c r="P433" s="201"/>
      <c r="Q433" s="201"/>
      <c r="R433" s="201"/>
      <c r="S433" s="201"/>
      <c r="T433" s="202"/>
      <c r="AT433" s="197" t="s">
        <v>213</v>
      </c>
      <c r="AU433" s="197" t="s">
        <v>82</v>
      </c>
      <c r="AV433" s="12" t="s">
        <v>80</v>
      </c>
      <c r="AW433" s="12" t="s">
        <v>30</v>
      </c>
      <c r="AX433" s="12" t="s">
        <v>73</v>
      </c>
      <c r="AY433" s="197" t="s">
        <v>205</v>
      </c>
    </row>
    <row r="434" s="13" customFormat="1">
      <c r="B434" s="203"/>
      <c r="D434" s="196" t="s">
        <v>213</v>
      </c>
      <c r="E434" s="204" t="s">
        <v>1</v>
      </c>
      <c r="F434" s="205" t="s">
        <v>7</v>
      </c>
      <c r="H434" s="206">
        <v>21</v>
      </c>
      <c r="I434" s="207"/>
      <c r="L434" s="203"/>
      <c r="M434" s="208"/>
      <c r="N434" s="209"/>
      <c r="O434" s="209"/>
      <c r="P434" s="209"/>
      <c r="Q434" s="209"/>
      <c r="R434" s="209"/>
      <c r="S434" s="209"/>
      <c r="T434" s="210"/>
      <c r="AT434" s="204" t="s">
        <v>213</v>
      </c>
      <c r="AU434" s="204" t="s">
        <v>82</v>
      </c>
      <c r="AV434" s="13" t="s">
        <v>82</v>
      </c>
      <c r="AW434" s="13" t="s">
        <v>30</v>
      </c>
      <c r="AX434" s="13" t="s">
        <v>73</v>
      </c>
      <c r="AY434" s="204" t="s">
        <v>205</v>
      </c>
    </row>
    <row r="435" s="12" customFormat="1">
      <c r="B435" s="195"/>
      <c r="D435" s="196" t="s">
        <v>213</v>
      </c>
      <c r="E435" s="197" t="s">
        <v>1</v>
      </c>
      <c r="F435" s="198" t="s">
        <v>2300</v>
      </c>
      <c r="H435" s="197" t="s">
        <v>1</v>
      </c>
      <c r="I435" s="199"/>
      <c r="L435" s="195"/>
      <c r="M435" s="200"/>
      <c r="N435" s="201"/>
      <c r="O435" s="201"/>
      <c r="P435" s="201"/>
      <c r="Q435" s="201"/>
      <c r="R435" s="201"/>
      <c r="S435" s="201"/>
      <c r="T435" s="202"/>
      <c r="AT435" s="197" t="s">
        <v>213</v>
      </c>
      <c r="AU435" s="197" t="s">
        <v>82</v>
      </c>
      <c r="AV435" s="12" t="s">
        <v>80</v>
      </c>
      <c r="AW435" s="12" t="s">
        <v>30</v>
      </c>
      <c r="AX435" s="12" t="s">
        <v>73</v>
      </c>
      <c r="AY435" s="197" t="s">
        <v>205</v>
      </c>
    </row>
    <row r="436" s="13" customFormat="1">
      <c r="B436" s="203"/>
      <c r="D436" s="196" t="s">
        <v>213</v>
      </c>
      <c r="E436" s="204" t="s">
        <v>1</v>
      </c>
      <c r="F436" s="205" t="s">
        <v>2301</v>
      </c>
      <c r="H436" s="206">
        <v>137.59999999999999</v>
      </c>
      <c r="I436" s="207"/>
      <c r="L436" s="203"/>
      <c r="M436" s="208"/>
      <c r="N436" s="209"/>
      <c r="O436" s="209"/>
      <c r="P436" s="209"/>
      <c r="Q436" s="209"/>
      <c r="R436" s="209"/>
      <c r="S436" s="209"/>
      <c r="T436" s="210"/>
      <c r="AT436" s="204" t="s">
        <v>213</v>
      </c>
      <c r="AU436" s="204" t="s">
        <v>82</v>
      </c>
      <c r="AV436" s="13" t="s">
        <v>82</v>
      </c>
      <c r="AW436" s="13" t="s">
        <v>30</v>
      </c>
      <c r="AX436" s="13" t="s">
        <v>73</v>
      </c>
      <c r="AY436" s="204" t="s">
        <v>205</v>
      </c>
    </row>
    <row r="437" s="12" customFormat="1">
      <c r="B437" s="195"/>
      <c r="D437" s="196" t="s">
        <v>213</v>
      </c>
      <c r="E437" s="197" t="s">
        <v>1</v>
      </c>
      <c r="F437" s="198" t="s">
        <v>2175</v>
      </c>
      <c r="H437" s="197" t="s">
        <v>1</v>
      </c>
      <c r="I437" s="199"/>
      <c r="L437" s="195"/>
      <c r="M437" s="200"/>
      <c r="N437" s="201"/>
      <c r="O437" s="201"/>
      <c r="P437" s="201"/>
      <c r="Q437" s="201"/>
      <c r="R437" s="201"/>
      <c r="S437" s="201"/>
      <c r="T437" s="202"/>
      <c r="AT437" s="197" t="s">
        <v>213</v>
      </c>
      <c r="AU437" s="197" t="s">
        <v>82</v>
      </c>
      <c r="AV437" s="12" t="s">
        <v>80</v>
      </c>
      <c r="AW437" s="12" t="s">
        <v>30</v>
      </c>
      <c r="AX437" s="12" t="s">
        <v>73</v>
      </c>
      <c r="AY437" s="197" t="s">
        <v>205</v>
      </c>
    </row>
    <row r="438" s="13" customFormat="1">
      <c r="B438" s="203"/>
      <c r="D438" s="196" t="s">
        <v>213</v>
      </c>
      <c r="E438" s="204" t="s">
        <v>1</v>
      </c>
      <c r="F438" s="205" t="s">
        <v>349</v>
      </c>
      <c r="H438" s="206">
        <v>1.54</v>
      </c>
      <c r="I438" s="207"/>
      <c r="L438" s="203"/>
      <c r="M438" s="208"/>
      <c r="N438" s="209"/>
      <c r="O438" s="209"/>
      <c r="P438" s="209"/>
      <c r="Q438" s="209"/>
      <c r="R438" s="209"/>
      <c r="S438" s="209"/>
      <c r="T438" s="210"/>
      <c r="AT438" s="204" t="s">
        <v>213</v>
      </c>
      <c r="AU438" s="204" t="s">
        <v>82</v>
      </c>
      <c r="AV438" s="13" t="s">
        <v>82</v>
      </c>
      <c r="AW438" s="13" t="s">
        <v>30</v>
      </c>
      <c r="AX438" s="13" t="s">
        <v>73</v>
      </c>
      <c r="AY438" s="204" t="s">
        <v>205</v>
      </c>
    </row>
    <row r="439" s="12" customFormat="1">
      <c r="B439" s="195"/>
      <c r="D439" s="196" t="s">
        <v>213</v>
      </c>
      <c r="E439" s="197" t="s">
        <v>1</v>
      </c>
      <c r="F439" s="198" t="s">
        <v>2302</v>
      </c>
      <c r="H439" s="197" t="s">
        <v>1</v>
      </c>
      <c r="I439" s="199"/>
      <c r="L439" s="195"/>
      <c r="M439" s="200"/>
      <c r="N439" s="201"/>
      <c r="O439" s="201"/>
      <c r="P439" s="201"/>
      <c r="Q439" s="201"/>
      <c r="R439" s="201"/>
      <c r="S439" s="201"/>
      <c r="T439" s="202"/>
      <c r="AT439" s="197" t="s">
        <v>213</v>
      </c>
      <c r="AU439" s="197" t="s">
        <v>82</v>
      </c>
      <c r="AV439" s="12" t="s">
        <v>80</v>
      </c>
      <c r="AW439" s="12" t="s">
        <v>30</v>
      </c>
      <c r="AX439" s="12" t="s">
        <v>73</v>
      </c>
      <c r="AY439" s="197" t="s">
        <v>205</v>
      </c>
    </row>
    <row r="440" s="13" customFormat="1">
      <c r="B440" s="203"/>
      <c r="D440" s="196" t="s">
        <v>213</v>
      </c>
      <c r="E440" s="204" t="s">
        <v>1</v>
      </c>
      <c r="F440" s="205" t="s">
        <v>912</v>
      </c>
      <c r="H440" s="206">
        <v>1.5600000000000001</v>
      </c>
      <c r="I440" s="207"/>
      <c r="L440" s="203"/>
      <c r="M440" s="208"/>
      <c r="N440" s="209"/>
      <c r="O440" s="209"/>
      <c r="P440" s="209"/>
      <c r="Q440" s="209"/>
      <c r="R440" s="209"/>
      <c r="S440" s="209"/>
      <c r="T440" s="210"/>
      <c r="AT440" s="204" t="s">
        <v>213</v>
      </c>
      <c r="AU440" s="204" t="s">
        <v>82</v>
      </c>
      <c r="AV440" s="13" t="s">
        <v>82</v>
      </c>
      <c r="AW440" s="13" t="s">
        <v>30</v>
      </c>
      <c r="AX440" s="13" t="s">
        <v>73</v>
      </c>
      <c r="AY440" s="204" t="s">
        <v>205</v>
      </c>
    </row>
    <row r="441" s="12" customFormat="1">
      <c r="B441" s="195"/>
      <c r="D441" s="196" t="s">
        <v>213</v>
      </c>
      <c r="E441" s="197" t="s">
        <v>1</v>
      </c>
      <c r="F441" s="198" t="s">
        <v>2303</v>
      </c>
      <c r="H441" s="197" t="s">
        <v>1</v>
      </c>
      <c r="I441" s="199"/>
      <c r="L441" s="195"/>
      <c r="M441" s="200"/>
      <c r="N441" s="201"/>
      <c r="O441" s="201"/>
      <c r="P441" s="201"/>
      <c r="Q441" s="201"/>
      <c r="R441" s="201"/>
      <c r="S441" s="201"/>
      <c r="T441" s="202"/>
      <c r="AT441" s="197" t="s">
        <v>213</v>
      </c>
      <c r="AU441" s="197" t="s">
        <v>82</v>
      </c>
      <c r="AV441" s="12" t="s">
        <v>80</v>
      </c>
      <c r="AW441" s="12" t="s">
        <v>30</v>
      </c>
      <c r="AX441" s="12" t="s">
        <v>73</v>
      </c>
      <c r="AY441" s="197" t="s">
        <v>205</v>
      </c>
    </row>
    <row r="442" s="13" customFormat="1">
      <c r="B442" s="203"/>
      <c r="D442" s="196" t="s">
        <v>213</v>
      </c>
      <c r="E442" s="204" t="s">
        <v>1</v>
      </c>
      <c r="F442" s="205" t="s">
        <v>2304</v>
      </c>
      <c r="H442" s="206">
        <v>1.6000000000000001</v>
      </c>
      <c r="I442" s="207"/>
      <c r="L442" s="203"/>
      <c r="M442" s="208"/>
      <c r="N442" s="209"/>
      <c r="O442" s="209"/>
      <c r="P442" s="209"/>
      <c r="Q442" s="209"/>
      <c r="R442" s="209"/>
      <c r="S442" s="209"/>
      <c r="T442" s="210"/>
      <c r="AT442" s="204" t="s">
        <v>213</v>
      </c>
      <c r="AU442" s="204" t="s">
        <v>82</v>
      </c>
      <c r="AV442" s="13" t="s">
        <v>82</v>
      </c>
      <c r="AW442" s="13" t="s">
        <v>30</v>
      </c>
      <c r="AX442" s="13" t="s">
        <v>73</v>
      </c>
      <c r="AY442" s="204" t="s">
        <v>205</v>
      </c>
    </row>
    <row r="443" s="12" customFormat="1">
      <c r="B443" s="195"/>
      <c r="D443" s="196" t="s">
        <v>213</v>
      </c>
      <c r="E443" s="197" t="s">
        <v>1</v>
      </c>
      <c r="F443" s="198" t="s">
        <v>2305</v>
      </c>
      <c r="H443" s="197" t="s">
        <v>1</v>
      </c>
      <c r="I443" s="199"/>
      <c r="L443" s="195"/>
      <c r="M443" s="200"/>
      <c r="N443" s="201"/>
      <c r="O443" s="201"/>
      <c r="P443" s="201"/>
      <c r="Q443" s="201"/>
      <c r="R443" s="201"/>
      <c r="S443" s="201"/>
      <c r="T443" s="202"/>
      <c r="AT443" s="197" t="s">
        <v>213</v>
      </c>
      <c r="AU443" s="197" t="s">
        <v>82</v>
      </c>
      <c r="AV443" s="12" t="s">
        <v>80</v>
      </c>
      <c r="AW443" s="12" t="s">
        <v>30</v>
      </c>
      <c r="AX443" s="12" t="s">
        <v>73</v>
      </c>
      <c r="AY443" s="197" t="s">
        <v>205</v>
      </c>
    </row>
    <row r="444" s="13" customFormat="1">
      <c r="B444" s="203"/>
      <c r="D444" s="196" t="s">
        <v>213</v>
      </c>
      <c r="E444" s="204" t="s">
        <v>1</v>
      </c>
      <c r="F444" s="205" t="s">
        <v>2306</v>
      </c>
      <c r="H444" s="206">
        <v>1.6100000000000001</v>
      </c>
      <c r="I444" s="207"/>
      <c r="L444" s="203"/>
      <c r="M444" s="208"/>
      <c r="N444" s="209"/>
      <c r="O444" s="209"/>
      <c r="P444" s="209"/>
      <c r="Q444" s="209"/>
      <c r="R444" s="209"/>
      <c r="S444" s="209"/>
      <c r="T444" s="210"/>
      <c r="AT444" s="204" t="s">
        <v>213</v>
      </c>
      <c r="AU444" s="204" t="s">
        <v>82</v>
      </c>
      <c r="AV444" s="13" t="s">
        <v>82</v>
      </c>
      <c r="AW444" s="13" t="s">
        <v>30</v>
      </c>
      <c r="AX444" s="13" t="s">
        <v>73</v>
      </c>
      <c r="AY444" s="204" t="s">
        <v>205</v>
      </c>
    </row>
    <row r="445" s="12" customFormat="1">
      <c r="B445" s="195"/>
      <c r="D445" s="196" t="s">
        <v>213</v>
      </c>
      <c r="E445" s="197" t="s">
        <v>1</v>
      </c>
      <c r="F445" s="198" t="s">
        <v>455</v>
      </c>
      <c r="H445" s="197" t="s">
        <v>1</v>
      </c>
      <c r="I445" s="199"/>
      <c r="L445" s="195"/>
      <c r="M445" s="200"/>
      <c r="N445" s="201"/>
      <c r="O445" s="201"/>
      <c r="P445" s="201"/>
      <c r="Q445" s="201"/>
      <c r="R445" s="201"/>
      <c r="S445" s="201"/>
      <c r="T445" s="202"/>
      <c r="AT445" s="197" t="s">
        <v>213</v>
      </c>
      <c r="AU445" s="197" t="s">
        <v>82</v>
      </c>
      <c r="AV445" s="12" t="s">
        <v>80</v>
      </c>
      <c r="AW445" s="12" t="s">
        <v>30</v>
      </c>
      <c r="AX445" s="12" t="s">
        <v>73</v>
      </c>
      <c r="AY445" s="197" t="s">
        <v>205</v>
      </c>
    </row>
    <row r="446" s="13" customFormat="1">
      <c r="B446" s="203"/>
      <c r="D446" s="196" t="s">
        <v>213</v>
      </c>
      <c r="E446" s="204" t="s">
        <v>1</v>
      </c>
      <c r="F446" s="205" t="s">
        <v>2307</v>
      </c>
      <c r="H446" s="206">
        <v>18.309999999999999</v>
      </c>
      <c r="I446" s="207"/>
      <c r="L446" s="203"/>
      <c r="M446" s="208"/>
      <c r="N446" s="209"/>
      <c r="O446" s="209"/>
      <c r="P446" s="209"/>
      <c r="Q446" s="209"/>
      <c r="R446" s="209"/>
      <c r="S446" s="209"/>
      <c r="T446" s="210"/>
      <c r="AT446" s="204" t="s">
        <v>213</v>
      </c>
      <c r="AU446" s="204" t="s">
        <v>82</v>
      </c>
      <c r="AV446" s="13" t="s">
        <v>82</v>
      </c>
      <c r="AW446" s="13" t="s">
        <v>30</v>
      </c>
      <c r="AX446" s="13" t="s">
        <v>73</v>
      </c>
      <c r="AY446" s="204" t="s">
        <v>205</v>
      </c>
    </row>
    <row r="447" s="12" customFormat="1">
      <c r="B447" s="195"/>
      <c r="D447" s="196" t="s">
        <v>213</v>
      </c>
      <c r="E447" s="197" t="s">
        <v>1</v>
      </c>
      <c r="F447" s="198" t="s">
        <v>2308</v>
      </c>
      <c r="H447" s="197" t="s">
        <v>1</v>
      </c>
      <c r="I447" s="199"/>
      <c r="L447" s="195"/>
      <c r="M447" s="200"/>
      <c r="N447" s="201"/>
      <c r="O447" s="201"/>
      <c r="P447" s="201"/>
      <c r="Q447" s="201"/>
      <c r="R447" s="201"/>
      <c r="S447" s="201"/>
      <c r="T447" s="202"/>
      <c r="AT447" s="197" t="s">
        <v>213</v>
      </c>
      <c r="AU447" s="197" t="s">
        <v>82</v>
      </c>
      <c r="AV447" s="12" t="s">
        <v>80</v>
      </c>
      <c r="AW447" s="12" t="s">
        <v>30</v>
      </c>
      <c r="AX447" s="12" t="s">
        <v>73</v>
      </c>
      <c r="AY447" s="197" t="s">
        <v>205</v>
      </c>
    </row>
    <row r="448" s="13" customFormat="1">
      <c r="B448" s="203"/>
      <c r="D448" s="196" t="s">
        <v>213</v>
      </c>
      <c r="E448" s="204" t="s">
        <v>1</v>
      </c>
      <c r="F448" s="205" t="s">
        <v>2309</v>
      </c>
      <c r="H448" s="206">
        <v>12.699999999999999</v>
      </c>
      <c r="I448" s="207"/>
      <c r="L448" s="203"/>
      <c r="M448" s="208"/>
      <c r="N448" s="209"/>
      <c r="O448" s="209"/>
      <c r="P448" s="209"/>
      <c r="Q448" s="209"/>
      <c r="R448" s="209"/>
      <c r="S448" s="209"/>
      <c r="T448" s="210"/>
      <c r="AT448" s="204" t="s">
        <v>213</v>
      </c>
      <c r="AU448" s="204" t="s">
        <v>82</v>
      </c>
      <c r="AV448" s="13" t="s">
        <v>82</v>
      </c>
      <c r="AW448" s="13" t="s">
        <v>30</v>
      </c>
      <c r="AX448" s="13" t="s">
        <v>73</v>
      </c>
      <c r="AY448" s="204" t="s">
        <v>205</v>
      </c>
    </row>
    <row r="449" s="12" customFormat="1">
      <c r="B449" s="195"/>
      <c r="D449" s="196" t="s">
        <v>213</v>
      </c>
      <c r="E449" s="197" t="s">
        <v>1</v>
      </c>
      <c r="F449" s="198" t="s">
        <v>440</v>
      </c>
      <c r="H449" s="197" t="s">
        <v>1</v>
      </c>
      <c r="I449" s="199"/>
      <c r="L449" s="195"/>
      <c r="M449" s="200"/>
      <c r="N449" s="201"/>
      <c r="O449" s="201"/>
      <c r="P449" s="201"/>
      <c r="Q449" s="201"/>
      <c r="R449" s="201"/>
      <c r="S449" s="201"/>
      <c r="T449" s="202"/>
      <c r="AT449" s="197" t="s">
        <v>213</v>
      </c>
      <c r="AU449" s="197" t="s">
        <v>82</v>
      </c>
      <c r="AV449" s="12" t="s">
        <v>80</v>
      </c>
      <c r="AW449" s="12" t="s">
        <v>30</v>
      </c>
      <c r="AX449" s="12" t="s">
        <v>73</v>
      </c>
      <c r="AY449" s="197" t="s">
        <v>205</v>
      </c>
    </row>
    <row r="450" s="13" customFormat="1">
      <c r="B450" s="203"/>
      <c r="D450" s="196" t="s">
        <v>213</v>
      </c>
      <c r="E450" s="204" t="s">
        <v>1</v>
      </c>
      <c r="F450" s="205" t="s">
        <v>2310</v>
      </c>
      <c r="H450" s="206">
        <v>37.399999999999999</v>
      </c>
      <c r="I450" s="207"/>
      <c r="L450" s="203"/>
      <c r="M450" s="208"/>
      <c r="N450" s="209"/>
      <c r="O450" s="209"/>
      <c r="P450" s="209"/>
      <c r="Q450" s="209"/>
      <c r="R450" s="209"/>
      <c r="S450" s="209"/>
      <c r="T450" s="210"/>
      <c r="AT450" s="204" t="s">
        <v>213</v>
      </c>
      <c r="AU450" s="204" t="s">
        <v>82</v>
      </c>
      <c r="AV450" s="13" t="s">
        <v>82</v>
      </c>
      <c r="AW450" s="13" t="s">
        <v>30</v>
      </c>
      <c r="AX450" s="13" t="s">
        <v>73</v>
      </c>
      <c r="AY450" s="204" t="s">
        <v>205</v>
      </c>
    </row>
    <row r="451" s="12" customFormat="1">
      <c r="B451" s="195"/>
      <c r="D451" s="196" t="s">
        <v>213</v>
      </c>
      <c r="E451" s="197" t="s">
        <v>1</v>
      </c>
      <c r="F451" s="198" t="s">
        <v>438</v>
      </c>
      <c r="H451" s="197" t="s">
        <v>1</v>
      </c>
      <c r="I451" s="199"/>
      <c r="L451" s="195"/>
      <c r="M451" s="200"/>
      <c r="N451" s="201"/>
      <c r="O451" s="201"/>
      <c r="P451" s="201"/>
      <c r="Q451" s="201"/>
      <c r="R451" s="201"/>
      <c r="S451" s="201"/>
      <c r="T451" s="202"/>
      <c r="AT451" s="197" t="s">
        <v>213</v>
      </c>
      <c r="AU451" s="197" t="s">
        <v>82</v>
      </c>
      <c r="AV451" s="12" t="s">
        <v>80</v>
      </c>
      <c r="AW451" s="12" t="s">
        <v>30</v>
      </c>
      <c r="AX451" s="12" t="s">
        <v>73</v>
      </c>
      <c r="AY451" s="197" t="s">
        <v>205</v>
      </c>
    </row>
    <row r="452" s="13" customFormat="1">
      <c r="B452" s="203"/>
      <c r="D452" s="196" t="s">
        <v>213</v>
      </c>
      <c r="E452" s="204" t="s">
        <v>1</v>
      </c>
      <c r="F452" s="205" t="s">
        <v>439</v>
      </c>
      <c r="H452" s="206">
        <v>16.140000000000001</v>
      </c>
      <c r="I452" s="207"/>
      <c r="L452" s="203"/>
      <c r="M452" s="208"/>
      <c r="N452" s="209"/>
      <c r="O452" s="209"/>
      <c r="P452" s="209"/>
      <c r="Q452" s="209"/>
      <c r="R452" s="209"/>
      <c r="S452" s="209"/>
      <c r="T452" s="210"/>
      <c r="AT452" s="204" t="s">
        <v>213</v>
      </c>
      <c r="AU452" s="204" t="s">
        <v>82</v>
      </c>
      <c r="AV452" s="13" t="s">
        <v>82</v>
      </c>
      <c r="AW452" s="13" t="s">
        <v>30</v>
      </c>
      <c r="AX452" s="13" t="s">
        <v>73</v>
      </c>
      <c r="AY452" s="204" t="s">
        <v>205</v>
      </c>
    </row>
    <row r="453" s="12" customFormat="1">
      <c r="B453" s="195"/>
      <c r="D453" s="196" t="s">
        <v>213</v>
      </c>
      <c r="E453" s="197" t="s">
        <v>1</v>
      </c>
      <c r="F453" s="198" t="s">
        <v>434</v>
      </c>
      <c r="H453" s="197" t="s">
        <v>1</v>
      </c>
      <c r="I453" s="199"/>
      <c r="L453" s="195"/>
      <c r="M453" s="200"/>
      <c r="N453" s="201"/>
      <c r="O453" s="201"/>
      <c r="P453" s="201"/>
      <c r="Q453" s="201"/>
      <c r="R453" s="201"/>
      <c r="S453" s="201"/>
      <c r="T453" s="202"/>
      <c r="AT453" s="197" t="s">
        <v>213</v>
      </c>
      <c r="AU453" s="197" t="s">
        <v>82</v>
      </c>
      <c r="AV453" s="12" t="s">
        <v>80</v>
      </c>
      <c r="AW453" s="12" t="s">
        <v>30</v>
      </c>
      <c r="AX453" s="12" t="s">
        <v>73</v>
      </c>
      <c r="AY453" s="197" t="s">
        <v>205</v>
      </c>
    </row>
    <row r="454" s="13" customFormat="1">
      <c r="B454" s="203"/>
      <c r="D454" s="196" t="s">
        <v>213</v>
      </c>
      <c r="E454" s="204" t="s">
        <v>1</v>
      </c>
      <c r="F454" s="205" t="s">
        <v>919</v>
      </c>
      <c r="H454" s="206">
        <v>5.9000000000000004</v>
      </c>
      <c r="I454" s="207"/>
      <c r="L454" s="203"/>
      <c r="M454" s="208"/>
      <c r="N454" s="209"/>
      <c r="O454" s="209"/>
      <c r="P454" s="209"/>
      <c r="Q454" s="209"/>
      <c r="R454" s="209"/>
      <c r="S454" s="209"/>
      <c r="T454" s="210"/>
      <c r="AT454" s="204" t="s">
        <v>213</v>
      </c>
      <c r="AU454" s="204" t="s">
        <v>82</v>
      </c>
      <c r="AV454" s="13" t="s">
        <v>82</v>
      </c>
      <c r="AW454" s="13" t="s">
        <v>30</v>
      </c>
      <c r="AX454" s="13" t="s">
        <v>73</v>
      </c>
      <c r="AY454" s="204" t="s">
        <v>205</v>
      </c>
    </row>
    <row r="455" s="12" customFormat="1">
      <c r="B455" s="195"/>
      <c r="D455" s="196" t="s">
        <v>213</v>
      </c>
      <c r="E455" s="197" t="s">
        <v>1</v>
      </c>
      <c r="F455" s="198" t="s">
        <v>430</v>
      </c>
      <c r="H455" s="197" t="s">
        <v>1</v>
      </c>
      <c r="I455" s="199"/>
      <c r="L455" s="195"/>
      <c r="M455" s="200"/>
      <c r="N455" s="201"/>
      <c r="O455" s="201"/>
      <c r="P455" s="201"/>
      <c r="Q455" s="201"/>
      <c r="R455" s="201"/>
      <c r="S455" s="201"/>
      <c r="T455" s="202"/>
      <c r="AT455" s="197" t="s">
        <v>213</v>
      </c>
      <c r="AU455" s="197" t="s">
        <v>82</v>
      </c>
      <c r="AV455" s="12" t="s">
        <v>80</v>
      </c>
      <c r="AW455" s="12" t="s">
        <v>30</v>
      </c>
      <c r="AX455" s="12" t="s">
        <v>73</v>
      </c>
      <c r="AY455" s="197" t="s">
        <v>205</v>
      </c>
    </row>
    <row r="456" s="13" customFormat="1">
      <c r="B456" s="203"/>
      <c r="D456" s="196" t="s">
        <v>213</v>
      </c>
      <c r="E456" s="204" t="s">
        <v>1</v>
      </c>
      <c r="F456" s="205" t="s">
        <v>664</v>
      </c>
      <c r="H456" s="206">
        <v>24</v>
      </c>
      <c r="I456" s="207"/>
      <c r="L456" s="203"/>
      <c r="M456" s="208"/>
      <c r="N456" s="209"/>
      <c r="O456" s="209"/>
      <c r="P456" s="209"/>
      <c r="Q456" s="209"/>
      <c r="R456" s="209"/>
      <c r="S456" s="209"/>
      <c r="T456" s="210"/>
      <c r="AT456" s="204" t="s">
        <v>213</v>
      </c>
      <c r="AU456" s="204" t="s">
        <v>82</v>
      </c>
      <c r="AV456" s="13" t="s">
        <v>82</v>
      </c>
      <c r="AW456" s="13" t="s">
        <v>30</v>
      </c>
      <c r="AX456" s="13" t="s">
        <v>73</v>
      </c>
      <c r="AY456" s="204" t="s">
        <v>205</v>
      </c>
    </row>
    <row r="457" s="12" customFormat="1">
      <c r="B457" s="195"/>
      <c r="D457" s="196" t="s">
        <v>213</v>
      </c>
      <c r="E457" s="197" t="s">
        <v>1</v>
      </c>
      <c r="F457" s="198" t="s">
        <v>2311</v>
      </c>
      <c r="H457" s="197" t="s">
        <v>1</v>
      </c>
      <c r="I457" s="199"/>
      <c r="L457" s="195"/>
      <c r="M457" s="200"/>
      <c r="N457" s="201"/>
      <c r="O457" s="201"/>
      <c r="P457" s="201"/>
      <c r="Q457" s="201"/>
      <c r="R457" s="201"/>
      <c r="S457" s="201"/>
      <c r="T457" s="202"/>
      <c r="AT457" s="197" t="s">
        <v>213</v>
      </c>
      <c r="AU457" s="197" t="s">
        <v>82</v>
      </c>
      <c r="AV457" s="12" t="s">
        <v>80</v>
      </c>
      <c r="AW457" s="12" t="s">
        <v>30</v>
      </c>
      <c r="AX457" s="12" t="s">
        <v>73</v>
      </c>
      <c r="AY457" s="197" t="s">
        <v>205</v>
      </c>
    </row>
    <row r="458" s="13" customFormat="1">
      <c r="B458" s="203"/>
      <c r="D458" s="196" t="s">
        <v>213</v>
      </c>
      <c r="E458" s="204" t="s">
        <v>1</v>
      </c>
      <c r="F458" s="205" t="s">
        <v>2312</v>
      </c>
      <c r="H458" s="206">
        <v>17.300000000000001</v>
      </c>
      <c r="I458" s="207"/>
      <c r="L458" s="203"/>
      <c r="M458" s="208"/>
      <c r="N458" s="209"/>
      <c r="O458" s="209"/>
      <c r="P458" s="209"/>
      <c r="Q458" s="209"/>
      <c r="R458" s="209"/>
      <c r="S458" s="209"/>
      <c r="T458" s="210"/>
      <c r="AT458" s="204" t="s">
        <v>213</v>
      </c>
      <c r="AU458" s="204" t="s">
        <v>82</v>
      </c>
      <c r="AV458" s="13" t="s">
        <v>82</v>
      </c>
      <c r="AW458" s="13" t="s">
        <v>30</v>
      </c>
      <c r="AX458" s="13" t="s">
        <v>73</v>
      </c>
      <c r="AY458" s="204" t="s">
        <v>205</v>
      </c>
    </row>
    <row r="459" s="15" customFormat="1">
      <c r="B459" s="219"/>
      <c r="D459" s="196" t="s">
        <v>213</v>
      </c>
      <c r="E459" s="220" t="s">
        <v>1</v>
      </c>
      <c r="F459" s="221" t="s">
        <v>235</v>
      </c>
      <c r="H459" s="222">
        <v>910.68799999999999</v>
      </c>
      <c r="I459" s="223"/>
      <c r="L459" s="219"/>
      <c r="M459" s="224"/>
      <c r="N459" s="225"/>
      <c r="O459" s="225"/>
      <c r="P459" s="225"/>
      <c r="Q459" s="225"/>
      <c r="R459" s="225"/>
      <c r="S459" s="225"/>
      <c r="T459" s="226"/>
      <c r="AT459" s="220" t="s">
        <v>213</v>
      </c>
      <c r="AU459" s="220" t="s">
        <v>82</v>
      </c>
      <c r="AV459" s="15" t="s">
        <v>120</v>
      </c>
      <c r="AW459" s="15" t="s">
        <v>30</v>
      </c>
      <c r="AX459" s="15" t="s">
        <v>73</v>
      </c>
      <c r="AY459" s="220" t="s">
        <v>205</v>
      </c>
    </row>
    <row r="460" s="12" customFormat="1">
      <c r="B460" s="195"/>
      <c r="D460" s="196" t="s">
        <v>213</v>
      </c>
      <c r="E460" s="197" t="s">
        <v>1</v>
      </c>
      <c r="F460" s="198" t="s">
        <v>2268</v>
      </c>
      <c r="H460" s="197" t="s">
        <v>1</v>
      </c>
      <c r="I460" s="199"/>
      <c r="L460" s="195"/>
      <c r="M460" s="200"/>
      <c r="N460" s="201"/>
      <c r="O460" s="201"/>
      <c r="P460" s="201"/>
      <c r="Q460" s="201"/>
      <c r="R460" s="201"/>
      <c r="S460" s="201"/>
      <c r="T460" s="202"/>
      <c r="AT460" s="197" t="s">
        <v>213</v>
      </c>
      <c r="AU460" s="197" t="s">
        <v>82</v>
      </c>
      <c r="AV460" s="12" t="s">
        <v>80</v>
      </c>
      <c r="AW460" s="12" t="s">
        <v>30</v>
      </c>
      <c r="AX460" s="12" t="s">
        <v>73</v>
      </c>
      <c r="AY460" s="197" t="s">
        <v>205</v>
      </c>
    </row>
    <row r="461" s="12" customFormat="1" ht="22.5">
      <c r="B461" s="195"/>
      <c r="D461" s="196" t="s">
        <v>213</v>
      </c>
      <c r="E461" s="197" t="s">
        <v>1</v>
      </c>
      <c r="F461" s="198" t="s">
        <v>2269</v>
      </c>
      <c r="H461" s="197" t="s">
        <v>1</v>
      </c>
      <c r="I461" s="199"/>
      <c r="L461" s="195"/>
      <c r="M461" s="200"/>
      <c r="N461" s="201"/>
      <c r="O461" s="201"/>
      <c r="P461" s="201"/>
      <c r="Q461" s="201"/>
      <c r="R461" s="201"/>
      <c r="S461" s="201"/>
      <c r="T461" s="202"/>
      <c r="AT461" s="197" t="s">
        <v>213</v>
      </c>
      <c r="AU461" s="197" t="s">
        <v>82</v>
      </c>
      <c r="AV461" s="12" t="s">
        <v>80</v>
      </c>
      <c r="AW461" s="12" t="s">
        <v>30</v>
      </c>
      <c r="AX461" s="12" t="s">
        <v>73</v>
      </c>
      <c r="AY461" s="197" t="s">
        <v>205</v>
      </c>
    </row>
    <row r="462" s="13" customFormat="1">
      <c r="B462" s="203"/>
      <c r="D462" s="196" t="s">
        <v>213</v>
      </c>
      <c r="E462" s="204" t="s">
        <v>1</v>
      </c>
      <c r="F462" s="205" t="s">
        <v>2270</v>
      </c>
      <c r="H462" s="206">
        <v>18.899999999999999</v>
      </c>
      <c r="I462" s="207"/>
      <c r="L462" s="203"/>
      <c r="M462" s="208"/>
      <c r="N462" s="209"/>
      <c r="O462" s="209"/>
      <c r="P462" s="209"/>
      <c r="Q462" s="209"/>
      <c r="R462" s="209"/>
      <c r="S462" s="209"/>
      <c r="T462" s="210"/>
      <c r="AT462" s="204" t="s">
        <v>213</v>
      </c>
      <c r="AU462" s="204" t="s">
        <v>82</v>
      </c>
      <c r="AV462" s="13" t="s">
        <v>82</v>
      </c>
      <c r="AW462" s="13" t="s">
        <v>30</v>
      </c>
      <c r="AX462" s="13" t="s">
        <v>73</v>
      </c>
      <c r="AY462" s="204" t="s">
        <v>205</v>
      </c>
    </row>
    <row r="463" s="12" customFormat="1">
      <c r="B463" s="195"/>
      <c r="D463" s="196" t="s">
        <v>213</v>
      </c>
      <c r="E463" s="197" t="s">
        <v>1</v>
      </c>
      <c r="F463" s="198" t="s">
        <v>417</v>
      </c>
      <c r="H463" s="197" t="s">
        <v>1</v>
      </c>
      <c r="I463" s="199"/>
      <c r="L463" s="195"/>
      <c r="M463" s="200"/>
      <c r="N463" s="201"/>
      <c r="O463" s="201"/>
      <c r="P463" s="201"/>
      <c r="Q463" s="201"/>
      <c r="R463" s="201"/>
      <c r="S463" s="201"/>
      <c r="T463" s="202"/>
      <c r="AT463" s="197" t="s">
        <v>213</v>
      </c>
      <c r="AU463" s="197" t="s">
        <v>82</v>
      </c>
      <c r="AV463" s="12" t="s">
        <v>80</v>
      </c>
      <c r="AW463" s="12" t="s">
        <v>30</v>
      </c>
      <c r="AX463" s="12" t="s">
        <v>73</v>
      </c>
      <c r="AY463" s="197" t="s">
        <v>205</v>
      </c>
    </row>
    <row r="464" s="13" customFormat="1">
      <c r="B464" s="203"/>
      <c r="D464" s="196" t="s">
        <v>213</v>
      </c>
      <c r="E464" s="204" t="s">
        <v>1</v>
      </c>
      <c r="F464" s="205" t="s">
        <v>919</v>
      </c>
      <c r="H464" s="206">
        <v>5.9000000000000004</v>
      </c>
      <c r="I464" s="207"/>
      <c r="L464" s="203"/>
      <c r="M464" s="208"/>
      <c r="N464" s="209"/>
      <c r="O464" s="209"/>
      <c r="P464" s="209"/>
      <c r="Q464" s="209"/>
      <c r="R464" s="209"/>
      <c r="S464" s="209"/>
      <c r="T464" s="210"/>
      <c r="AT464" s="204" t="s">
        <v>213</v>
      </c>
      <c r="AU464" s="204" t="s">
        <v>82</v>
      </c>
      <c r="AV464" s="13" t="s">
        <v>82</v>
      </c>
      <c r="AW464" s="13" t="s">
        <v>30</v>
      </c>
      <c r="AX464" s="13" t="s">
        <v>73</v>
      </c>
      <c r="AY464" s="204" t="s">
        <v>205</v>
      </c>
    </row>
    <row r="465" s="12" customFormat="1">
      <c r="B465" s="195"/>
      <c r="D465" s="196" t="s">
        <v>213</v>
      </c>
      <c r="E465" s="197" t="s">
        <v>1</v>
      </c>
      <c r="F465" s="198" t="s">
        <v>2271</v>
      </c>
      <c r="H465" s="197" t="s">
        <v>1</v>
      </c>
      <c r="I465" s="199"/>
      <c r="L465" s="195"/>
      <c r="M465" s="200"/>
      <c r="N465" s="201"/>
      <c r="O465" s="201"/>
      <c r="P465" s="201"/>
      <c r="Q465" s="201"/>
      <c r="R465" s="201"/>
      <c r="S465" s="201"/>
      <c r="T465" s="202"/>
      <c r="AT465" s="197" t="s">
        <v>213</v>
      </c>
      <c r="AU465" s="197" t="s">
        <v>82</v>
      </c>
      <c r="AV465" s="12" t="s">
        <v>80</v>
      </c>
      <c r="AW465" s="12" t="s">
        <v>30</v>
      </c>
      <c r="AX465" s="12" t="s">
        <v>73</v>
      </c>
      <c r="AY465" s="197" t="s">
        <v>205</v>
      </c>
    </row>
    <row r="466" s="13" customFormat="1">
      <c r="B466" s="203"/>
      <c r="D466" s="196" t="s">
        <v>213</v>
      </c>
      <c r="E466" s="204" t="s">
        <v>1</v>
      </c>
      <c r="F466" s="205" t="s">
        <v>2272</v>
      </c>
      <c r="H466" s="206">
        <v>7.5999999999999996</v>
      </c>
      <c r="I466" s="207"/>
      <c r="L466" s="203"/>
      <c r="M466" s="208"/>
      <c r="N466" s="209"/>
      <c r="O466" s="209"/>
      <c r="P466" s="209"/>
      <c r="Q466" s="209"/>
      <c r="R466" s="209"/>
      <c r="S466" s="209"/>
      <c r="T466" s="210"/>
      <c r="AT466" s="204" t="s">
        <v>213</v>
      </c>
      <c r="AU466" s="204" t="s">
        <v>82</v>
      </c>
      <c r="AV466" s="13" t="s">
        <v>82</v>
      </c>
      <c r="AW466" s="13" t="s">
        <v>30</v>
      </c>
      <c r="AX466" s="13" t="s">
        <v>73</v>
      </c>
      <c r="AY466" s="204" t="s">
        <v>205</v>
      </c>
    </row>
    <row r="467" s="12" customFormat="1">
      <c r="B467" s="195"/>
      <c r="D467" s="196" t="s">
        <v>213</v>
      </c>
      <c r="E467" s="197" t="s">
        <v>1</v>
      </c>
      <c r="F467" s="198" t="s">
        <v>387</v>
      </c>
      <c r="H467" s="197" t="s">
        <v>1</v>
      </c>
      <c r="I467" s="199"/>
      <c r="L467" s="195"/>
      <c r="M467" s="200"/>
      <c r="N467" s="201"/>
      <c r="O467" s="201"/>
      <c r="P467" s="201"/>
      <c r="Q467" s="201"/>
      <c r="R467" s="201"/>
      <c r="S467" s="201"/>
      <c r="T467" s="202"/>
      <c r="AT467" s="197" t="s">
        <v>213</v>
      </c>
      <c r="AU467" s="197" t="s">
        <v>82</v>
      </c>
      <c r="AV467" s="12" t="s">
        <v>80</v>
      </c>
      <c r="AW467" s="12" t="s">
        <v>30</v>
      </c>
      <c r="AX467" s="12" t="s">
        <v>73</v>
      </c>
      <c r="AY467" s="197" t="s">
        <v>205</v>
      </c>
    </row>
    <row r="468" s="13" customFormat="1">
      <c r="B468" s="203"/>
      <c r="D468" s="196" t="s">
        <v>213</v>
      </c>
      <c r="E468" s="204" t="s">
        <v>1</v>
      </c>
      <c r="F468" s="205" t="s">
        <v>2273</v>
      </c>
      <c r="H468" s="206">
        <v>1.865</v>
      </c>
      <c r="I468" s="207"/>
      <c r="L468" s="203"/>
      <c r="M468" s="208"/>
      <c r="N468" s="209"/>
      <c r="O468" s="209"/>
      <c r="P468" s="209"/>
      <c r="Q468" s="209"/>
      <c r="R468" s="209"/>
      <c r="S468" s="209"/>
      <c r="T468" s="210"/>
      <c r="AT468" s="204" t="s">
        <v>213</v>
      </c>
      <c r="AU468" s="204" t="s">
        <v>82</v>
      </c>
      <c r="AV468" s="13" t="s">
        <v>82</v>
      </c>
      <c r="AW468" s="13" t="s">
        <v>30</v>
      </c>
      <c r="AX468" s="13" t="s">
        <v>73</v>
      </c>
      <c r="AY468" s="204" t="s">
        <v>205</v>
      </c>
    </row>
    <row r="469" s="12" customFormat="1">
      <c r="B469" s="195"/>
      <c r="D469" s="196" t="s">
        <v>213</v>
      </c>
      <c r="E469" s="197" t="s">
        <v>1</v>
      </c>
      <c r="F469" s="198" t="s">
        <v>248</v>
      </c>
      <c r="H469" s="197" t="s">
        <v>1</v>
      </c>
      <c r="I469" s="199"/>
      <c r="L469" s="195"/>
      <c r="M469" s="200"/>
      <c r="N469" s="201"/>
      <c r="O469" s="201"/>
      <c r="P469" s="201"/>
      <c r="Q469" s="201"/>
      <c r="R469" s="201"/>
      <c r="S469" s="201"/>
      <c r="T469" s="202"/>
      <c r="AT469" s="197" t="s">
        <v>213</v>
      </c>
      <c r="AU469" s="197" t="s">
        <v>82</v>
      </c>
      <c r="AV469" s="12" t="s">
        <v>80</v>
      </c>
      <c r="AW469" s="12" t="s">
        <v>30</v>
      </c>
      <c r="AX469" s="12" t="s">
        <v>73</v>
      </c>
      <c r="AY469" s="197" t="s">
        <v>205</v>
      </c>
    </row>
    <row r="470" s="13" customFormat="1">
      <c r="B470" s="203"/>
      <c r="D470" s="196" t="s">
        <v>213</v>
      </c>
      <c r="E470" s="204" t="s">
        <v>1</v>
      </c>
      <c r="F470" s="205" t="s">
        <v>350</v>
      </c>
      <c r="H470" s="206">
        <v>1.6799999999999999</v>
      </c>
      <c r="I470" s="207"/>
      <c r="L470" s="203"/>
      <c r="M470" s="208"/>
      <c r="N470" s="209"/>
      <c r="O470" s="209"/>
      <c r="P470" s="209"/>
      <c r="Q470" s="209"/>
      <c r="R470" s="209"/>
      <c r="S470" s="209"/>
      <c r="T470" s="210"/>
      <c r="AT470" s="204" t="s">
        <v>213</v>
      </c>
      <c r="AU470" s="204" t="s">
        <v>82</v>
      </c>
      <c r="AV470" s="13" t="s">
        <v>82</v>
      </c>
      <c r="AW470" s="13" t="s">
        <v>30</v>
      </c>
      <c r="AX470" s="13" t="s">
        <v>73</v>
      </c>
      <c r="AY470" s="204" t="s">
        <v>205</v>
      </c>
    </row>
    <row r="471" s="12" customFormat="1">
      <c r="B471" s="195"/>
      <c r="D471" s="196" t="s">
        <v>213</v>
      </c>
      <c r="E471" s="197" t="s">
        <v>1</v>
      </c>
      <c r="F471" s="198" t="s">
        <v>2274</v>
      </c>
      <c r="H471" s="197" t="s">
        <v>1</v>
      </c>
      <c r="I471" s="199"/>
      <c r="L471" s="195"/>
      <c r="M471" s="200"/>
      <c r="N471" s="201"/>
      <c r="O471" s="201"/>
      <c r="P471" s="201"/>
      <c r="Q471" s="201"/>
      <c r="R471" s="201"/>
      <c r="S471" s="201"/>
      <c r="T471" s="202"/>
      <c r="AT471" s="197" t="s">
        <v>213</v>
      </c>
      <c r="AU471" s="197" t="s">
        <v>82</v>
      </c>
      <c r="AV471" s="12" t="s">
        <v>80</v>
      </c>
      <c r="AW471" s="12" t="s">
        <v>30</v>
      </c>
      <c r="AX471" s="12" t="s">
        <v>73</v>
      </c>
      <c r="AY471" s="197" t="s">
        <v>205</v>
      </c>
    </row>
    <row r="472" s="13" customFormat="1">
      <c r="B472" s="203"/>
      <c r="D472" s="196" t="s">
        <v>213</v>
      </c>
      <c r="E472" s="204" t="s">
        <v>1</v>
      </c>
      <c r="F472" s="205" t="s">
        <v>357</v>
      </c>
      <c r="H472" s="206">
        <v>12.539999999999999</v>
      </c>
      <c r="I472" s="207"/>
      <c r="L472" s="203"/>
      <c r="M472" s="208"/>
      <c r="N472" s="209"/>
      <c r="O472" s="209"/>
      <c r="P472" s="209"/>
      <c r="Q472" s="209"/>
      <c r="R472" s="209"/>
      <c r="S472" s="209"/>
      <c r="T472" s="210"/>
      <c r="AT472" s="204" t="s">
        <v>213</v>
      </c>
      <c r="AU472" s="204" t="s">
        <v>82</v>
      </c>
      <c r="AV472" s="13" t="s">
        <v>82</v>
      </c>
      <c r="AW472" s="13" t="s">
        <v>30</v>
      </c>
      <c r="AX472" s="13" t="s">
        <v>73</v>
      </c>
      <c r="AY472" s="204" t="s">
        <v>205</v>
      </c>
    </row>
    <row r="473" s="12" customFormat="1">
      <c r="B473" s="195"/>
      <c r="D473" s="196" t="s">
        <v>213</v>
      </c>
      <c r="E473" s="197" t="s">
        <v>1</v>
      </c>
      <c r="F473" s="198" t="s">
        <v>356</v>
      </c>
      <c r="H473" s="197" t="s">
        <v>1</v>
      </c>
      <c r="I473" s="199"/>
      <c r="L473" s="195"/>
      <c r="M473" s="200"/>
      <c r="N473" s="201"/>
      <c r="O473" s="201"/>
      <c r="P473" s="201"/>
      <c r="Q473" s="201"/>
      <c r="R473" s="201"/>
      <c r="S473" s="201"/>
      <c r="T473" s="202"/>
      <c r="AT473" s="197" t="s">
        <v>213</v>
      </c>
      <c r="AU473" s="197" t="s">
        <v>82</v>
      </c>
      <c r="AV473" s="12" t="s">
        <v>80</v>
      </c>
      <c r="AW473" s="12" t="s">
        <v>30</v>
      </c>
      <c r="AX473" s="12" t="s">
        <v>73</v>
      </c>
      <c r="AY473" s="197" t="s">
        <v>205</v>
      </c>
    </row>
    <row r="474" s="13" customFormat="1">
      <c r="B474" s="203"/>
      <c r="D474" s="196" t="s">
        <v>213</v>
      </c>
      <c r="E474" s="204" t="s">
        <v>1</v>
      </c>
      <c r="F474" s="205" t="s">
        <v>2275</v>
      </c>
      <c r="H474" s="206">
        <v>1.7</v>
      </c>
      <c r="I474" s="207"/>
      <c r="L474" s="203"/>
      <c r="M474" s="208"/>
      <c r="N474" s="209"/>
      <c r="O474" s="209"/>
      <c r="P474" s="209"/>
      <c r="Q474" s="209"/>
      <c r="R474" s="209"/>
      <c r="S474" s="209"/>
      <c r="T474" s="210"/>
      <c r="AT474" s="204" t="s">
        <v>213</v>
      </c>
      <c r="AU474" s="204" t="s">
        <v>82</v>
      </c>
      <c r="AV474" s="13" t="s">
        <v>82</v>
      </c>
      <c r="AW474" s="13" t="s">
        <v>30</v>
      </c>
      <c r="AX474" s="13" t="s">
        <v>73</v>
      </c>
      <c r="AY474" s="204" t="s">
        <v>205</v>
      </c>
    </row>
    <row r="475" s="12" customFormat="1">
      <c r="B475" s="195"/>
      <c r="D475" s="196" t="s">
        <v>213</v>
      </c>
      <c r="E475" s="197" t="s">
        <v>1</v>
      </c>
      <c r="F475" s="198" t="s">
        <v>874</v>
      </c>
      <c r="H475" s="197" t="s">
        <v>1</v>
      </c>
      <c r="I475" s="199"/>
      <c r="L475" s="195"/>
      <c r="M475" s="200"/>
      <c r="N475" s="201"/>
      <c r="O475" s="201"/>
      <c r="P475" s="201"/>
      <c r="Q475" s="201"/>
      <c r="R475" s="201"/>
      <c r="S475" s="201"/>
      <c r="T475" s="202"/>
      <c r="AT475" s="197" t="s">
        <v>213</v>
      </c>
      <c r="AU475" s="197" t="s">
        <v>82</v>
      </c>
      <c r="AV475" s="12" t="s">
        <v>80</v>
      </c>
      <c r="AW475" s="12" t="s">
        <v>30</v>
      </c>
      <c r="AX475" s="12" t="s">
        <v>73</v>
      </c>
      <c r="AY475" s="197" t="s">
        <v>205</v>
      </c>
    </row>
    <row r="476" s="13" customFormat="1">
      <c r="B476" s="203"/>
      <c r="D476" s="196" t="s">
        <v>213</v>
      </c>
      <c r="E476" s="204" t="s">
        <v>1</v>
      </c>
      <c r="F476" s="205" t="s">
        <v>1108</v>
      </c>
      <c r="H476" s="206">
        <v>9.5999999999999996</v>
      </c>
      <c r="I476" s="207"/>
      <c r="L476" s="203"/>
      <c r="M476" s="208"/>
      <c r="N476" s="209"/>
      <c r="O476" s="209"/>
      <c r="P476" s="209"/>
      <c r="Q476" s="209"/>
      <c r="R476" s="209"/>
      <c r="S476" s="209"/>
      <c r="T476" s="210"/>
      <c r="AT476" s="204" t="s">
        <v>213</v>
      </c>
      <c r="AU476" s="204" t="s">
        <v>82</v>
      </c>
      <c r="AV476" s="13" t="s">
        <v>82</v>
      </c>
      <c r="AW476" s="13" t="s">
        <v>30</v>
      </c>
      <c r="AX476" s="13" t="s">
        <v>73</v>
      </c>
      <c r="AY476" s="204" t="s">
        <v>205</v>
      </c>
    </row>
    <row r="477" s="12" customFormat="1">
      <c r="B477" s="195"/>
      <c r="D477" s="196" t="s">
        <v>213</v>
      </c>
      <c r="E477" s="197" t="s">
        <v>1</v>
      </c>
      <c r="F477" s="198" t="s">
        <v>455</v>
      </c>
      <c r="H477" s="197" t="s">
        <v>1</v>
      </c>
      <c r="I477" s="199"/>
      <c r="L477" s="195"/>
      <c r="M477" s="200"/>
      <c r="N477" s="201"/>
      <c r="O477" s="201"/>
      <c r="P477" s="201"/>
      <c r="Q477" s="201"/>
      <c r="R477" s="201"/>
      <c r="S477" s="201"/>
      <c r="T477" s="202"/>
      <c r="AT477" s="197" t="s">
        <v>213</v>
      </c>
      <c r="AU477" s="197" t="s">
        <v>82</v>
      </c>
      <c r="AV477" s="12" t="s">
        <v>80</v>
      </c>
      <c r="AW477" s="12" t="s">
        <v>30</v>
      </c>
      <c r="AX477" s="12" t="s">
        <v>73</v>
      </c>
      <c r="AY477" s="197" t="s">
        <v>205</v>
      </c>
    </row>
    <row r="478" s="13" customFormat="1">
      <c r="B478" s="203"/>
      <c r="D478" s="196" t="s">
        <v>213</v>
      </c>
      <c r="E478" s="204" t="s">
        <v>1</v>
      </c>
      <c r="F478" s="205" t="s">
        <v>2276</v>
      </c>
      <c r="H478" s="206">
        <v>4.8099999999999996</v>
      </c>
      <c r="I478" s="207"/>
      <c r="L478" s="203"/>
      <c r="M478" s="208"/>
      <c r="N478" s="209"/>
      <c r="O478" s="209"/>
      <c r="P478" s="209"/>
      <c r="Q478" s="209"/>
      <c r="R478" s="209"/>
      <c r="S478" s="209"/>
      <c r="T478" s="210"/>
      <c r="AT478" s="204" t="s">
        <v>213</v>
      </c>
      <c r="AU478" s="204" t="s">
        <v>82</v>
      </c>
      <c r="AV478" s="13" t="s">
        <v>82</v>
      </c>
      <c r="AW478" s="13" t="s">
        <v>30</v>
      </c>
      <c r="AX478" s="13" t="s">
        <v>73</v>
      </c>
      <c r="AY478" s="204" t="s">
        <v>205</v>
      </c>
    </row>
    <row r="479" s="15" customFormat="1">
      <c r="B479" s="219"/>
      <c r="D479" s="196" t="s">
        <v>213</v>
      </c>
      <c r="E479" s="220" t="s">
        <v>1</v>
      </c>
      <c r="F479" s="221" t="s">
        <v>235</v>
      </c>
      <c r="H479" s="222">
        <v>64.594999999999999</v>
      </c>
      <c r="I479" s="223"/>
      <c r="L479" s="219"/>
      <c r="M479" s="224"/>
      <c r="N479" s="225"/>
      <c r="O479" s="225"/>
      <c r="P479" s="225"/>
      <c r="Q479" s="225"/>
      <c r="R479" s="225"/>
      <c r="S479" s="225"/>
      <c r="T479" s="226"/>
      <c r="AT479" s="220" t="s">
        <v>213</v>
      </c>
      <c r="AU479" s="220" t="s">
        <v>82</v>
      </c>
      <c r="AV479" s="15" t="s">
        <v>120</v>
      </c>
      <c r="AW479" s="15" t="s">
        <v>30</v>
      </c>
      <c r="AX479" s="15" t="s">
        <v>73</v>
      </c>
      <c r="AY479" s="220" t="s">
        <v>205</v>
      </c>
    </row>
    <row r="480" s="14" customFormat="1">
      <c r="B480" s="211"/>
      <c r="D480" s="196" t="s">
        <v>213</v>
      </c>
      <c r="E480" s="212" t="s">
        <v>1</v>
      </c>
      <c r="F480" s="213" t="s">
        <v>218</v>
      </c>
      <c r="H480" s="214">
        <v>975.28300000000002</v>
      </c>
      <c r="I480" s="215"/>
      <c r="L480" s="211"/>
      <c r="M480" s="216"/>
      <c r="N480" s="217"/>
      <c r="O480" s="217"/>
      <c r="P480" s="217"/>
      <c r="Q480" s="217"/>
      <c r="R480" s="217"/>
      <c r="S480" s="217"/>
      <c r="T480" s="218"/>
      <c r="AT480" s="212" t="s">
        <v>213</v>
      </c>
      <c r="AU480" s="212" t="s">
        <v>82</v>
      </c>
      <c r="AV480" s="14" t="s">
        <v>123</v>
      </c>
      <c r="AW480" s="14" t="s">
        <v>30</v>
      </c>
      <c r="AX480" s="14" t="s">
        <v>80</v>
      </c>
      <c r="AY480" s="212" t="s">
        <v>205</v>
      </c>
    </row>
    <row r="481" s="1" customFormat="1" ht="24.2" customHeight="1">
      <c r="A481" s="37"/>
      <c r="B481" s="181"/>
      <c r="C481" s="182" t="s">
        <v>334</v>
      </c>
      <c r="D481" s="182" t="s">
        <v>207</v>
      </c>
      <c r="E481" s="183" t="s">
        <v>2313</v>
      </c>
      <c r="F481" s="184" t="s">
        <v>2314</v>
      </c>
      <c r="G481" s="185" t="s">
        <v>210</v>
      </c>
      <c r="H481" s="186">
        <v>3.3199999999999998</v>
      </c>
      <c r="I481" s="187">
        <v>173.40000000000001</v>
      </c>
      <c r="J481" s="188">
        <f>ROUND(I481*H481,2)</f>
        <v>575.69000000000005</v>
      </c>
      <c r="K481" s="184" t="s">
        <v>211</v>
      </c>
      <c r="L481" s="38"/>
      <c r="M481" s="189" t="s">
        <v>1</v>
      </c>
      <c r="N481" s="190" t="s">
        <v>38</v>
      </c>
      <c r="O481" s="76"/>
      <c r="P481" s="191">
        <f>O481*H481</f>
        <v>0</v>
      </c>
      <c r="Q481" s="191">
        <v>0</v>
      </c>
      <c r="R481" s="191">
        <f>Q481*H481</f>
        <v>0</v>
      </c>
      <c r="S481" s="191">
        <v>0.050999999999999997</v>
      </c>
      <c r="T481" s="192">
        <f>S481*H481</f>
        <v>0.16931999999999997</v>
      </c>
      <c r="U481" s="37"/>
      <c r="V481" s="37"/>
      <c r="W481" s="37"/>
      <c r="X481" s="37"/>
      <c r="Y481" s="37"/>
      <c r="Z481" s="37"/>
      <c r="AA481" s="37"/>
      <c r="AB481" s="37"/>
      <c r="AC481" s="37"/>
      <c r="AD481" s="37"/>
      <c r="AE481" s="37"/>
      <c r="AR481" s="193" t="s">
        <v>123</v>
      </c>
      <c r="AT481" s="193" t="s">
        <v>207</v>
      </c>
      <c r="AU481" s="193" t="s">
        <v>82</v>
      </c>
      <c r="AY481" s="18" t="s">
        <v>205</v>
      </c>
      <c r="BE481" s="194">
        <f>IF(N481="základní",J481,0)</f>
        <v>575.69000000000005</v>
      </c>
      <c r="BF481" s="194">
        <f>IF(N481="snížená",J481,0)</f>
        <v>0</v>
      </c>
      <c r="BG481" s="194">
        <f>IF(N481="zákl. přenesená",J481,0)</f>
        <v>0</v>
      </c>
      <c r="BH481" s="194">
        <f>IF(N481="sníž. přenesená",J481,0)</f>
        <v>0</v>
      </c>
      <c r="BI481" s="194">
        <f>IF(N481="nulová",J481,0)</f>
        <v>0</v>
      </c>
      <c r="BJ481" s="18" t="s">
        <v>80</v>
      </c>
      <c r="BK481" s="194">
        <f>ROUND(I481*H481,2)</f>
        <v>575.69000000000005</v>
      </c>
      <c r="BL481" s="18" t="s">
        <v>123</v>
      </c>
      <c r="BM481" s="193" t="s">
        <v>2315</v>
      </c>
    </row>
    <row r="482" s="12" customFormat="1">
      <c r="B482" s="195"/>
      <c r="D482" s="196" t="s">
        <v>213</v>
      </c>
      <c r="E482" s="197" t="s">
        <v>1</v>
      </c>
      <c r="F482" s="198" t="s">
        <v>2316</v>
      </c>
      <c r="H482" s="197" t="s">
        <v>1</v>
      </c>
      <c r="I482" s="199"/>
      <c r="L482" s="195"/>
      <c r="M482" s="200"/>
      <c r="N482" s="201"/>
      <c r="O482" s="201"/>
      <c r="P482" s="201"/>
      <c r="Q482" s="201"/>
      <c r="R482" s="201"/>
      <c r="S482" s="201"/>
      <c r="T482" s="202"/>
      <c r="AT482" s="197" t="s">
        <v>213</v>
      </c>
      <c r="AU482" s="197" t="s">
        <v>82</v>
      </c>
      <c r="AV482" s="12" t="s">
        <v>80</v>
      </c>
      <c r="AW482" s="12" t="s">
        <v>30</v>
      </c>
      <c r="AX482" s="12" t="s">
        <v>73</v>
      </c>
      <c r="AY482" s="197" t="s">
        <v>205</v>
      </c>
    </row>
    <row r="483" s="12" customFormat="1">
      <c r="B483" s="195"/>
      <c r="D483" s="196" t="s">
        <v>213</v>
      </c>
      <c r="E483" s="197" t="s">
        <v>1</v>
      </c>
      <c r="F483" s="198" t="s">
        <v>2317</v>
      </c>
      <c r="H483" s="197" t="s">
        <v>1</v>
      </c>
      <c r="I483" s="199"/>
      <c r="L483" s="195"/>
      <c r="M483" s="200"/>
      <c r="N483" s="201"/>
      <c r="O483" s="201"/>
      <c r="P483" s="201"/>
      <c r="Q483" s="201"/>
      <c r="R483" s="201"/>
      <c r="S483" s="201"/>
      <c r="T483" s="202"/>
      <c r="AT483" s="197" t="s">
        <v>213</v>
      </c>
      <c r="AU483" s="197" t="s">
        <v>82</v>
      </c>
      <c r="AV483" s="12" t="s">
        <v>80</v>
      </c>
      <c r="AW483" s="12" t="s">
        <v>30</v>
      </c>
      <c r="AX483" s="12" t="s">
        <v>73</v>
      </c>
      <c r="AY483" s="197" t="s">
        <v>205</v>
      </c>
    </row>
    <row r="484" s="13" customFormat="1">
      <c r="B484" s="203"/>
      <c r="D484" s="196" t="s">
        <v>213</v>
      </c>
      <c r="E484" s="204" t="s">
        <v>1</v>
      </c>
      <c r="F484" s="205" t="s">
        <v>2318</v>
      </c>
      <c r="H484" s="206">
        <v>2.4199999999999999</v>
      </c>
      <c r="I484" s="207"/>
      <c r="L484" s="203"/>
      <c r="M484" s="208"/>
      <c r="N484" s="209"/>
      <c r="O484" s="209"/>
      <c r="P484" s="209"/>
      <c r="Q484" s="209"/>
      <c r="R484" s="209"/>
      <c r="S484" s="209"/>
      <c r="T484" s="210"/>
      <c r="AT484" s="204" t="s">
        <v>213</v>
      </c>
      <c r="AU484" s="204" t="s">
        <v>82</v>
      </c>
      <c r="AV484" s="13" t="s">
        <v>82</v>
      </c>
      <c r="AW484" s="13" t="s">
        <v>30</v>
      </c>
      <c r="AX484" s="13" t="s">
        <v>73</v>
      </c>
      <c r="AY484" s="204" t="s">
        <v>205</v>
      </c>
    </row>
    <row r="485" s="13" customFormat="1">
      <c r="B485" s="203"/>
      <c r="D485" s="196" t="s">
        <v>213</v>
      </c>
      <c r="E485" s="204" t="s">
        <v>1</v>
      </c>
      <c r="F485" s="205" t="s">
        <v>2319</v>
      </c>
      <c r="H485" s="206">
        <v>0.90000000000000002</v>
      </c>
      <c r="I485" s="207"/>
      <c r="L485" s="203"/>
      <c r="M485" s="208"/>
      <c r="N485" s="209"/>
      <c r="O485" s="209"/>
      <c r="P485" s="209"/>
      <c r="Q485" s="209"/>
      <c r="R485" s="209"/>
      <c r="S485" s="209"/>
      <c r="T485" s="210"/>
      <c r="AT485" s="204" t="s">
        <v>213</v>
      </c>
      <c r="AU485" s="204" t="s">
        <v>82</v>
      </c>
      <c r="AV485" s="13" t="s">
        <v>82</v>
      </c>
      <c r="AW485" s="13" t="s">
        <v>30</v>
      </c>
      <c r="AX485" s="13" t="s">
        <v>73</v>
      </c>
      <c r="AY485" s="204" t="s">
        <v>205</v>
      </c>
    </row>
    <row r="486" s="14" customFormat="1">
      <c r="B486" s="211"/>
      <c r="D486" s="196" t="s">
        <v>213</v>
      </c>
      <c r="E486" s="212" t="s">
        <v>1</v>
      </c>
      <c r="F486" s="213" t="s">
        <v>218</v>
      </c>
      <c r="H486" s="214">
        <v>3.3199999999999998</v>
      </c>
      <c r="I486" s="215"/>
      <c r="L486" s="211"/>
      <c r="M486" s="216"/>
      <c r="N486" s="217"/>
      <c r="O486" s="217"/>
      <c r="P486" s="217"/>
      <c r="Q486" s="217"/>
      <c r="R486" s="217"/>
      <c r="S486" s="217"/>
      <c r="T486" s="218"/>
      <c r="AT486" s="212" t="s">
        <v>213</v>
      </c>
      <c r="AU486" s="212" t="s">
        <v>82</v>
      </c>
      <c r="AV486" s="14" t="s">
        <v>123</v>
      </c>
      <c r="AW486" s="14" t="s">
        <v>30</v>
      </c>
      <c r="AX486" s="14" t="s">
        <v>80</v>
      </c>
      <c r="AY486" s="212" t="s">
        <v>205</v>
      </c>
    </row>
    <row r="487" s="11" customFormat="1" ht="22.9" customHeight="1">
      <c r="B487" s="168"/>
      <c r="D487" s="169" t="s">
        <v>72</v>
      </c>
      <c r="E487" s="179" t="s">
        <v>1235</v>
      </c>
      <c r="F487" s="179" t="s">
        <v>2320</v>
      </c>
      <c r="I487" s="171"/>
      <c r="J487" s="180">
        <f>BK487</f>
        <v>639305.60999999999</v>
      </c>
      <c r="L487" s="168"/>
      <c r="M487" s="173"/>
      <c r="N487" s="174"/>
      <c r="O487" s="174"/>
      <c r="P487" s="175">
        <f>P488+SUM(P489:P605)</f>
        <v>0</v>
      </c>
      <c r="Q487" s="174"/>
      <c r="R487" s="175">
        <f>R488+SUM(R489:R605)</f>
        <v>0</v>
      </c>
      <c r="S487" s="174"/>
      <c r="T487" s="176">
        <f>T488+SUM(T489:T605)</f>
        <v>0</v>
      </c>
      <c r="AR487" s="169" t="s">
        <v>80</v>
      </c>
      <c r="AT487" s="177" t="s">
        <v>72</v>
      </c>
      <c r="AU487" s="177" t="s">
        <v>80</v>
      </c>
      <c r="AY487" s="169" t="s">
        <v>205</v>
      </c>
      <c r="BK487" s="178">
        <f>BK488+SUM(BK489:BK605)</f>
        <v>639305.60999999999</v>
      </c>
    </row>
    <row r="488" s="1" customFormat="1" ht="24.2" customHeight="1">
      <c r="A488" s="37"/>
      <c r="B488" s="181"/>
      <c r="C488" s="182" t="s">
        <v>8</v>
      </c>
      <c r="D488" s="182" t="s">
        <v>207</v>
      </c>
      <c r="E488" s="183" t="s">
        <v>2321</v>
      </c>
      <c r="F488" s="184" t="s">
        <v>2322</v>
      </c>
      <c r="G488" s="185" t="s">
        <v>268</v>
      </c>
      <c r="H488" s="186">
        <v>46</v>
      </c>
      <c r="I488" s="187">
        <v>722.5</v>
      </c>
      <c r="J488" s="188">
        <f>ROUND(I488*H488,2)</f>
        <v>33235</v>
      </c>
      <c r="K488" s="184" t="s">
        <v>1</v>
      </c>
      <c r="L488" s="38"/>
      <c r="M488" s="189" t="s">
        <v>1</v>
      </c>
      <c r="N488" s="190" t="s">
        <v>38</v>
      </c>
      <c r="O488" s="76"/>
      <c r="P488" s="191">
        <f>O488*H488</f>
        <v>0</v>
      </c>
      <c r="Q488" s="191">
        <v>0</v>
      </c>
      <c r="R488" s="191">
        <f>Q488*H488</f>
        <v>0</v>
      </c>
      <c r="S488" s="191">
        <v>0</v>
      </c>
      <c r="T488" s="192">
        <f>S488*H488</f>
        <v>0</v>
      </c>
      <c r="U488" s="37"/>
      <c r="V488" s="37"/>
      <c r="W488" s="37"/>
      <c r="X488" s="37"/>
      <c r="Y488" s="37"/>
      <c r="Z488" s="37"/>
      <c r="AA488" s="37"/>
      <c r="AB488" s="37"/>
      <c r="AC488" s="37"/>
      <c r="AD488" s="37"/>
      <c r="AE488" s="37"/>
      <c r="AR488" s="193" t="s">
        <v>123</v>
      </c>
      <c r="AT488" s="193" t="s">
        <v>207</v>
      </c>
      <c r="AU488" s="193" t="s">
        <v>82</v>
      </c>
      <c r="AY488" s="18" t="s">
        <v>205</v>
      </c>
      <c r="BE488" s="194">
        <f>IF(N488="základní",J488,0)</f>
        <v>33235</v>
      </c>
      <c r="BF488" s="194">
        <f>IF(N488="snížená",J488,0)</f>
        <v>0</v>
      </c>
      <c r="BG488" s="194">
        <f>IF(N488="zákl. přenesená",J488,0)</f>
        <v>0</v>
      </c>
      <c r="BH488" s="194">
        <f>IF(N488="sníž. přenesená",J488,0)</f>
        <v>0</v>
      </c>
      <c r="BI488" s="194">
        <f>IF(N488="nulová",J488,0)</f>
        <v>0</v>
      </c>
      <c r="BJ488" s="18" t="s">
        <v>80</v>
      </c>
      <c r="BK488" s="194">
        <f>ROUND(I488*H488,2)</f>
        <v>33235</v>
      </c>
      <c r="BL488" s="18" t="s">
        <v>123</v>
      </c>
      <c r="BM488" s="193" t="s">
        <v>2323</v>
      </c>
    </row>
    <row r="489" s="12" customFormat="1">
      <c r="B489" s="195"/>
      <c r="D489" s="196" t="s">
        <v>213</v>
      </c>
      <c r="E489" s="197" t="s">
        <v>1</v>
      </c>
      <c r="F489" s="198" t="s">
        <v>889</v>
      </c>
      <c r="H489" s="197" t="s">
        <v>1</v>
      </c>
      <c r="I489" s="199"/>
      <c r="L489" s="195"/>
      <c r="M489" s="200"/>
      <c r="N489" s="201"/>
      <c r="O489" s="201"/>
      <c r="P489" s="201"/>
      <c r="Q489" s="201"/>
      <c r="R489" s="201"/>
      <c r="S489" s="201"/>
      <c r="T489" s="202"/>
      <c r="AT489" s="197" t="s">
        <v>213</v>
      </c>
      <c r="AU489" s="197" t="s">
        <v>82</v>
      </c>
      <c r="AV489" s="12" t="s">
        <v>80</v>
      </c>
      <c r="AW489" s="12" t="s">
        <v>30</v>
      </c>
      <c r="AX489" s="12" t="s">
        <v>73</v>
      </c>
      <c r="AY489" s="197" t="s">
        <v>205</v>
      </c>
    </row>
    <row r="490" s="12" customFormat="1">
      <c r="B490" s="195"/>
      <c r="D490" s="196" t="s">
        <v>213</v>
      </c>
      <c r="E490" s="197" t="s">
        <v>1</v>
      </c>
      <c r="F490" s="198" t="s">
        <v>2324</v>
      </c>
      <c r="H490" s="197" t="s">
        <v>1</v>
      </c>
      <c r="I490" s="199"/>
      <c r="L490" s="195"/>
      <c r="M490" s="200"/>
      <c r="N490" s="201"/>
      <c r="O490" s="201"/>
      <c r="P490" s="201"/>
      <c r="Q490" s="201"/>
      <c r="R490" s="201"/>
      <c r="S490" s="201"/>
      <c r="T490" s="202"/>
      <c r="AT490" s="197" t="s">
        <v>213</v>
      </c>
      <c r="AU490" s="197" t="s">
        <v>82</v>
      </c>
      <c r="AV490" s="12" t="s">
        <v>80</v>
      </c>
      <c r="AW490" s="12" t="s">
        <v>30</v>
      </c>
      <c r="AX490" s="12" t="s">
        <v>73</v>
      </c>
      <c r="AY490" s="197" t="s">
        <v>205</v>
      </c>
    </row>
    <row r="491" s="13" customFormat="1">
      <c r="B491" s="203"/>
      <c r="D491" s="196" t="s">
        <v>213</v>
      </c>
      <c r="E491" s="204" t="s">
        <v>1</v>
      </c>
      <c r="F491" s="205" t="s">
        <v>80</v>
      </c>
      <c r="H491" s="206">
        <v>1</v>
      </c>
      <c r="I491" s="207"/>
      <c r="L491" s="203"/>
      <c r="M491" s="208"/>
      <c r="N491" s="209"/>
      <c r="O491" s="209"/>
      <c r="P491" s="209"/>
      <c r="Q491" s="209"/>
      <c r="R491" s="209"/>
      <c r="S491" s="209"/>
      <c r="T491" s="210"/>
      <c r="AT491" s="204" t="s">
        <v>213</v>
      </c>
      <c r="AU491" s="204" t="s">
        <v>82</v>
      </c>
      <c r="AV491" s="13" t="s">
        <v>82</v>
      </c>
      <c r="AW491" s="13" t="s">
        <v>30</v>
      </c>
      <c r="AX491" s="13" t="s">
        <v>73</v>
      </c>
      <c r="AY491" s="204" t="s">
        <v>205</v>
      </c>
    </row>
    <row r="492" s="12" customFormat="1">
      <c r="B492" s="195"/>
      <c r="D492" s="196" t="s">
        <v>213</v>
      </c>
      <c r="E492" s="197" t="s">
        <v>1</v>
      </c>
      <c r="F492" s="198" t="s">
        <v>2325</v>
      </c>
      <c r="H492" s="197" t="s">
        <v>1</v>
      </c>
      <c r="I492" s="199"/>
      <c r="L492" s="195"/>
      <c r="M492" s="200"/>
      <c r="N492" s="201"/>
      <c r="O492" s="201"/>
      <c r="P492" s="201"/>
      <c r="Q492" s="201"/>
      <c r="R492" s="201"/>
      <c r="S492" s="201"/>
      <c r="T492" s="202"/>
      <c r="AT492" s="197" t="s">
        <v>213</v>
      </c>
      <c r="AU492" s="197" t="s">
        <v>82</v>
      </c>
      <c r="AV492" s="12" t="s">
        <v>80</v>
      </c>
      <c r="AW492" s="12" t="s">
        <v>30</v>
      </c>
      <c r="AX492" s="12" t="s">
        <v>73</v>
      </c>
      <c r="AY492" s="197" t="s">
        <v>205</v>
      </c>
    </row>
    <row r="493" s="13" customFormat="1">
      <c r="B493" s="203"/>
      <c r="D493" s="196" t="s">
        <v>213</v>
      </c>
      <c r="E493" s="204" t="s">
        <v>1</v>
      </c>
      <c r="F493" s="205" t="s">
        <v>80</v>
      </c>
      <c r="H493" s="206">
        <v>1</v>
      </c>
      <c r="I493" s="207"/>
      <c r="L493" s="203"/>
      <c r="M493" s="208"/>
      <c r="N493" s="209"/>
      <c r="O493" s="209"/>
      <c r="P493" s="209"/>
      <c r="Q493" s="209"/>
      <c r="R493" s="209"/>
      <c r="S493" s="209"/>
      <c r="T493" s="210"/>
      <c r="AT493" s="204" t="s">
        <v>213</v>
      </c>
      <c r="AU493" s="204" t="s">
        <v>82</v>
      </c>
      <c r="AV493" s="13" t="s">
        <v>82</v>
      </c>
      <c r="AW493" s="13" t="s">
        <v>30</v>
      </c>
      <c r="AX493" s="13" t="s">
        <v>73</v>
      </c>
      <c r="AY493" s="204" t="s">
        <v>205</v>
      </c>
    </row>
    <row r="494" s="12" customFormat="1">
      <c r="B494" s="195"/>
      <c r="D494" s="196" t="s">
        <v>213</v>
      </c>
      <c r="E494" s="197" t="s">
        <v>1</v>
      </c>
      <c r="F494" s="198" t="s">
        <v>2326</v>
      </c>
      <c r="H494" s="197" t="s">
        <v>1</v>
      </c>
      <c r="I494" s="199"/>
      <c r="L494" s="195"/>
      <c r="M494" s="200"/>
      <c r="N494" s="201"/>
      <c r="O494" s="201"/>
      <c r="P494" s="201"/>
      <c r="Q494" s="201"/>
      <c r="R494" s="201"/>
      <c r="S494" s="201"/>
      <c r="T494" s="202"/>
      <c r="AT494" s="197" t="s">
        <v>213</v>
      </c>
      <c r="AU494" s="197" t="s">
        <v>82</v>
      </c>
      <c r="AV494" s="12" t="s">
        <v>80</v>
      </c>
      <c r="AW494" s="12" t="s">
        <v>30</v>
      </c>
      <c r="AX494" s="12" t="s">
        <v>73</v>
      </c>
      <c r="AY494" s="197" t="s">
        <v>205</v>
      </c>
    </row>
    <row r="495" s="13" customFormat="1">
      <c r="B495" s="203"/>
      <c r="D495" s="196" t="s">
        <v>213</v>
      </c>
      <c r="E495" s="204" t="s">
        <v>1</v>
      </c>
      <c r="F495" s="205" t="s">
        <v>80</v>
      </c>
      <c r="H495" s="206">
        <v>1</v>
      </c>
      <c r="I495" s="207"/>
      <c r="L495" s="203"/>
      <c r="M495" s="208"/>
      <c r="N495" s="209"/>
      <c r="O495" s="209"/>
      <c r="P495" s="209"/>
      <c r="Q495" s="209"/>
      <c r="R495" s="209"/>
      <c r="S495" s="209"/>
      <c r="T495" s="210"/>
      <c r="AT495" s="204" t="s">
        <v>213</v>
      </c>
      <c r="AU495" s="204" t="s">
        <v>82</v>
      </c>
      <c r="AV495" s="13" t="s">
        <v>82</v>
      </c>
      <c r="AW495" s="13" t="s">
        <v>30</v>
      </c>
      <c r="AX495" s="13" t="s">
        <v>73</v>
      </c>
      <c r="AY495" s="204" t="s">
        <v>205</v>
      </c>
    </row>
    <row r="496" s="12" customFormat="1">
      <c r="B496" s="195"/>
      <c r="D496" s="196" t="s">
        <v>213</v>
      </c>
      <c r="E496" s="197" t="s">
        <v>1</v>
      </c>
      <c r="F496" s="198" t="s">
        <v>2325</v>
      </c>
      <c r="H496" s="197" t="s">
        <v>1</v>
      </c>
      <c r="I496" s="199"/>
      <c r="L496" s="195"/>
      <c r="M496" s="200"/>
      <c r="N496" s="201"/>
      <c r="O496" s="201"/>
      <c r="P496" s="201"/>
      <c r="Q496" s="201"/>
      <c r="R496" s="201"/>
      <c r="S496" s="201"/>
      <c r="T496" s="202"/>
      <c r="AT496" s="197" t="s">
        <v>213</v>
      </c>
      <c r="AU496" s="197" t="s">
        <v>82</v>
      </c>
      <c r="AV496" s="12" t="s">
        <v>80</v>
      </c>
      <c r="AW496" s="12" t="s">
        <v>30</v>
      </c>
      <c r="AX496" s="12" t="s">
        <v>73</v>
      </c>
      <c r="AY496" s="197" t="s">
        <v>205</v>
      </c>
    </row>
    <row r="497" s="13" customFormat="1">
      <c r="B497" s="203"/>
      <c r="D497" s="196" t="s">
        <v>213</v>
      </c>
      <c r="E497" s="204" t="s">
        <v>1</v>
      </c>
      <c r="F497" s="205" t="s">
        <v>80</v>
      </c>
      <c r="H497" s="206">
        <v>1</v>
      </c>
      <c r="I497" s="207"/>
      <c r="L497" s="203"/>
      <c r="M497" s="208"/>
      <c r="N497" s="209"/>
      <c r="O497" s="209"/>
      <c r="P497" s="209"/>
      <c r="Q497" s="209"/>
      <c r="R497" s="209"/>
      <c r="S497" s="209"/>
      <c r="T497" s="210"/>
      <c r="AT497" s="204" t="s">
        <v>213</v>
      </c>
      <c r="AU497" s="204" t="s">
        <v>82</v>
      </c>
      <c r="AV497" s="13" t="s">
        <v>82</v>
      </c>
      <c r="AW497" s="13" t="s">
        <v>30</v>
      </c>
      <c r="AX497" s="13" t="s">
        <v>73</v>
      </c>
      <c r="AY497" s="204" t="s">
        <v>205</v>
      </c>
    </row>
    <row r="498" s="12" customFormat="1">
      <c r="B498" s="195"/>
      <c r="D498" s="196" t="s">
        <v>213</v>
      </c>
      <c r="E498" s="197" t="s">
        <v>1</v>
      </c>
      <c r="F498" s="198" t="s">
        <v>2326</v>
      </c>
      <c r="H498" s="197" t="s">
        <v>1</v>
      </c>
      <c r="I498" s="199"/>
      <c r="L498" s="195"/>
      <c r="M498" s="200"/>
      <c r="N498" s="201"/>
      <c r="O498" s="201"/>
      <c r="P498" s="201"/>
      <c r="Q498" s="201"/>
      <c r="R498" s="201"/>
      <c r="S498" s="201"/>
      <c r="T498" s="202"/>
      <c r="AT498" s="197" t="s">
        <v>213</v>
      </c>
      <c r="AU498" s="197" t="s">
        <v>82</v>
      </c>
      <c r="AV498" s="12" t="s">
        <v>80</v>
      </c>
      <c r="AW498" s="12" t="s">
        <v>30</v>
      </c>
      <c r="AX498" s="12" t="s">
        <v>73</v>
      </c>
      <c r="AY498" s="197" t="s">
        <v>205</v>
      </c>
    </row>
    <row r="499" s="13" customFormat="1">
      <c r="B499" s="203"/>
      <c r="D499" s="196" t="s">
        <v>213</v>
      </c>
      <c r="E499" s="204" t="s">
        <v>1</v>
      </c>
      <c r="F499" s="205" t="s">
        <v>80</v>
      </c>
      <c r="H499" s="206">
        <v>1</v>
      </c>
      <c r="I499" s="207"/>
      <c r="L499" s="203"/>
      <c r="M499" s="208"/>
      <c r="N499" s="209"/>
      <c r="O499" s="209"/>
      <c r="P499" s="209"/>
      <c r="Q499" s="209"/>
      <c r="R499" s="209"/>
      <c r="S499" s="209"/>
      <c r="T499" s="210"/>
      <c r="AT499" s="204" t="s">
        <v>213</v>
      </c>
      <c r="AU499" s="204" t="s">
        <v>82</v>
      </c>
      <c r="AV499" s="13" t="s">
        <v>82</v>
      </c>
      <c r="AW499" s="13" t="s">
        <v>30</v>
      </c>
      <c r="AX499" s="13" t="s">
        <v>73</v>
      </c>
      <c r="AY499" s="204" t="s">
        <v>205</v>
      </c>
    </row>
    <row r="500" s="12" customFormat="1">
      <c r="B500" s="195"/>
      <c r="D500" s="196" t="s">
        <v>213</v>
      </c>
      <c r="E500" s="197" t="s">
        <v>1</v>
      </c>
      <c r="F500" s="198" t="s">
        <v>2327</v>
      </c>
      <c r="H500" s="197" t="s">
        <v>1</v>
      </c>
      <c r="I500" s="199"/>
      <c r="L500" s="195"/>
      <c r="M500" s="200"/>
      <c r="N500" s="201"/>
      <c r="O500" s="201"/>
      <c r="P500" s="201"/>
      <c r="Q500" s="201"/>
      <c r="R500" s="201"/>
      <c r="S500" s="201"/>
      <c r="T500" s="202"/>
      <c r="AT500" s="197" t="s">
        <v>213</v>
      </c>
      <c r="AU500" s="197" t="s">
        <v>82</v>
      </c>
      <c r="AV500" s="12" t="s">
        <v>80</v>
      </c>
      <c r="AW500" s="12" t="s">
        <v>30</v>
      </c>
      <c r="AX500" s="12" t="s">
        <v>73</v>
      </c>
      <c r="AY500" s="197" t="s">
        <v>205</v>
      </c>
    </row>
    <row r="501" s="13" customFormat="1">
      <c r="B501" s="203"/>
      <c r="D501" s="196" t="s">
        <v>213</v>
      </c>
      <c r="E501" s="204" t="s">
        <v>1</v>
      </c>
      <c r="F501" s="205" t="s">
        <v>80</v>
      </c>
      <c r="H501" s="206">
        <v>1</v>
      </c>
      <c r="I501" s="207"/>
      <c r="L501" s="203"/>
      <c r="M501" s="208"/>
      <c r="N501" s="209"/>
      <c r="O501" s="209"/>
      <c r="P501" s="209"/>
      <c r="Q501" s="209"/>
      <c r="R501" s="209"/>
      <c r="S501" s="209"/>
      <c r="T501" s="210"/>
      <c r="AT501" s="204" t="s">
        <v>213</v>
      </c>
      <c r="AU501" s="204" t="s">
        <v>82</v>
      </c>
      <c r="AV501" s="13" t="s">
        <v>82</v>
      </c>
      <c r="AW501" s="13" t="s">
        <v>30</v>
      </c>
      <c r="AX501" s="13" t="s">
        <v>73</v>
      </c>
      <c r="AY501" s="204" t="s">
        <v>205</v>
      </c>
    </row>
    <row r="502" s="12" customFormat="1">
      <c r="B502" s="195"/>
      <c r="D502" s="196" t="s">
        <v>213</v>
      </c>
      <c r="E502" s="197" t="s">
        <v>1</v>
      </c>
      <c r="F502" s="198" t="s">
        <v>2328</v>
      </c>
      <c r="H502" s="197" t="s">
        <v>1</v>
      </c>
      <c r="I502" s="199"/>
      <c r="L502" s="195"/>
      <c r="M502" s="200"/>
      <c r="N502" s="201"/>
      <c r="O502" s="201"/>
      <c r="P502" s="201"/>
      <c r="Q502" s="201"/>
      <c r="R502" s="201"/>
      <c r="S502" s="201"/>
      <c r="T502" s="202"/>
      <c r="AT502" s="197" t="s">
        <v>213</v>
      </c>
      <c r="AU502" s="197" t="s">
        <v>82</v>
      </c>
      <c r="AV502" s="12" t="s">
        <v>80</v>
      </c>
      <c r="AW502" s="12" t="s">
        <v>30</v>
      </c>
      <c r="AX502" s="12" t="s">
        <v>73</v>
      </c>
      <c r="AY502" s="197" t="s">
        <v>205</v>
      </c>
    </row>
    <row r="503" s="13" customFormat="1">
      <c r="B503" s="203"/>
      <c r="D503" s="196" t="s">
        <v>213</v>
      </c>
      <c r="E503" s="204" t="s">
        <v>1</v>
      </c>
      <c r="F503" s="205" t="s">
        <v>80</v>
      </c>
      <c r="H503" s="206">
        <v>1</v>
      </c>
      <c r="I503" s="207"/>
      <c r="L503" s="203"/>
      <c r="M503" s="208"/>
      <c r="N503" s="209"/>
      <c r="O503" s="209"/>
      <c r="P503" s="209"/>
      <c r="Q503" s="209"/>
      <c r="R503" s="209"/>
      <c r="S503" s="209"/>
      <c r="T503" s="210"/>
      <c r="AT503" s="204" t="s">
        <v>213</v>
      </c>
      <c r="AU503" s="204" t="s">
        <v>82</v>
      </c>
      <c r="AV503" s="13" t="s">
        <v>82</v>
      </c>
      <c r="AW503" s="13" t="s">
        <v>30</v>
      </c>
      <c r="AX503" s="13" t="s">
        <v>73</v>
      </c>
      <c r="AY503" s="204" t="s">
        <v>205</v>
      </c>
    </row>
    <row r="504" s="12" customFormat="1">
      <c r="B504" s="195"/>
      <c r="D504" s="196" t="s">
        <v>213</v>
      </c>
      <c r="E504" s="197" t="s">
        <v>1</v>
      </c>
      <c r="F504" s="198" t="s">
        <v>2327</v>
      </c>
      <c r="H504" s="197" t="s">
        <v>1</v>
      </c>
      <c r="I504" s="199"/>
      <c r="L504" s="195"/>
      <c r="M504" s="200"/>
      <c r="N504" s="201"/>
      <c r="O504" s="201"/>
      <c r="P504" s="201"/>
      <c r="Q504" s="201"/>
      <c r="R504" s="201"/>
      <c r="S504" s="201"/>
      <c r="T504" s="202"/>
      <c r="AT504" s="197" t="s">
        <v>213</v>
      </c>
      <c r="AU504" s="197" t="s">
        <v>82</v>
      </c>
      <c r="AV504" s="12" t="s">
        <v>80</v>
      </c>
      <c r="AW504" s="12" t="s">
        <v>30</v>
      </c>
      <c r="AX504" s="12" t="s">
        <v>73</v>
      </c>
      <c r="AY504" s="197" t="s">
        <v>205</v>
      </c>
    </row>
    <row r="505" s="13" customFormat="1">
      <c r="B505" s="203"/>
      <c r="D505" s="196" t="s">
        <v>213</v>
      </c>
      <c r="E505" s="204" t="s">
        <v>1</v>
      </c>
      <c r="F505" s="205" t="s">
        <v>80</v>
      </c>
      <c r="H505" s="206">
        <v>1</v>
      </c>
      <c r="I505" s="207"/>
      <c r="L505" s="203"/>
      <c r="M505" s="208"/>
      <c r="N505" s="209"/>
      <c r="O505" s="209"/>
      <c r="P505" s="209"/>
      <c r="Q505" s="209"/>
      <c r="R505" s="209"/>
      <c r="S505" s="209"/>
      <c r="T505" s="210"/>
      <c r="AT505" s="204" t="s">
        <v>213</v>
      </c>
      <c r="AU505" s="204" t="s">
        <v>82</v>
      </c>
      <c r="AV505" s="13" t="s">
        <v>82</v>
      </c>
      <c r="AW505" s="13" t="s">
        <v>30</v>
      </c>
      <c r="AX505" s="13" t="s">
        <v>73</v>
      </c>
      <c r="AY505" s="204" t="s">
        <v>205</v>
      </c>
    </row>
    <row r="506" s="12" customFormat="1">
      <c r="B506" s="195"/>
      <c r="D506" s="196" t="s">
        <v>213</v>
      </c>
      <c r="E506" s="197" t="s">
        <v>1</v>
      </c>
      <c r="F506" s="198" t="s">
        <v>2325</v>
      </c>
      <c r="H506" s="197" t="s">
        <v>1</v>
      </c>
      <c r="I506" s="199"/>
      <c r="L506" s="195"/>
      <c r="M506" s="200"/>
      <c r="N506" s="201"/>
      <c r="O506" s="201"/>
      <c r="P506" s="201"/>
      <c r="Q506" s="201"/>
      <c r="R506" s="201"/>
      <c r="S506" s="201"/>
      <c r="T506" s="202"/>
      <c r="AT506" s="197" t="s">
        <v>213</v>
      </c>
      <c r="AU506" s="197" t="s">
        <v>82</v>
      </c>
      <c r="AV506" s="12" t="s">
        <v>80</v>
      </c>
      <c r="AW506" s="12" t="s">
        <v>30</v>
      </c>
      <c r="AX506" s="12" t="s">
        <v>73</v>
      </c>
      <c r="AY506" s="197" t="s">
        <v>205</v>
      </c>
    </row>
    <row r="507" s="13" customFormat="1">
      <c r="B507" s="203"/>
      <c r="D507" s="196" t="s">
        <v>213</v>
      </c>
      <c r="E507" s="204" t="s">
        <v>1</v>
      </c>
      <c r="F507" s="205" t="s">
        <v>80</v>
      </c>
      <c r="H507" s="206">
        <v>1</v>
      </c>
      <c r="I507" s="207"/>
      <c r="L507" s="203"/>
      <c r="M507" s="208"/>
      <c r="N507" s="209"/>
      <c r="O507" s="209"/>
      <c r="P507" s="209"/>
      <c r="Q507" s="209"/>
      <c r="R507" s="209"/>
      <c r="S507" s="209"/>
      <c r="T507" s="210"/>
      <c r="AT507" s="204" t="s">
        <v>213</v>
      </c>
      <c r="AU507" s="204" t="s">
        <v>82</v>
      </c>
      <c r="AV507" s="13" t="s">
        <v>82</v>
      </c>
      <c r="AW507" s="13" t="s">
        <v>30</v>
      </c>
      <c r="AX507" s="13" t="s">
        <v>73</v>
      </c>
      <c r="AY507" s="204" t="s">
        <v>205</v>
      </c>
    </row>
    <row r="508" s="12" customFormat="1">
      <c r="B508" s="195"/>
      <c r="D508" s="196" t="s">
        <v>213</v>
      </c>
      <c r="E508" s="197" t="s">
        <v>1</v>
      </c>
      <c r="F508" s="198" t="s">
        <v>2325</v>
      </c>
      <c r="H508" s="197" t="s">
        <v>1</v>
      </c>
      <c r="I508" s="199"/>
      <c r="L508" s="195"/>
      <c r="M508" s="200"/>
      <c r="N508" s="201"/>
      <c r="O508" s="201"/>
      <c r="P508" s="201"/>
      <c r="Q508" s="201"/>
      <c r="R508" s="201"/>
      <c r="S508" s="201"/>
      <c r="T508" s="202"/>
      <c r="AT508" s="197" t="s">
        <v>213</v>
      </c>
      <c r="AU508" s="197" t="s">
        <v>82</v>
      </c>
      <c r="AV508" s="12" t="s">
        <v>80</v>
      </c>
      <c r="AW508" s="12" t="s">
        <v>30</v>
      </c>
      <c r="AX508" s="12" t="s">
        <v>73</v>
      </c>
      <c r="AY508" s="197" t="s">
        <v>205</v>
      </c>
    </row>
    <row r="509" s="13" customFormat="1">
      <c r="B509" s="203"/>
      <c r="D509" s="196" t="s">
        <v>213</v>
      </c>
      <c r="E509" s="204" t="s">
        <v>1</v>
      </c>
      <c r="F509" s="205" t="s">
        <v>80</v>
      </c>
      <c r="H509" s="206">
        <v>1</v>
      </c>
      <c r="I509" s="207"/>
      <c r="L509" s="203"/>
      <c r="M509" s="208"/>
      <c r="N509" s="209"/>
      <c r="O509" s="209"/>
      <c r="P509" s="209"/>
      <c r="Q509" s="209"/>
      <c r="R509" s="209"/>
      <c r="S509" s="209"/>
      <c r="T509" s="210"/>
      <c r="AT509" s="204" t="s">
        <v>213</v>
      </c>
      <c r="AU509" s="204" t="s">
        <v>82</v>
      </c>
      <c r="AV509" s="13" t="s">
        <v>82</v>
      </c>
      <c r="AW509" s="13" t="s">
        <v>30</v>
      </c>
      <c r="AX509" s="13" t="s">
        <v>73</v>
      </c>
      <c r="AY509" s="204" t="s">
        <v>205</v>
      </c>
    </row>
    <row r="510" s="12" customFormat="1">
      <c r="B510" s="195"/>
      <c r="D510" s="196" t="s">
        <v>213</v>
      </c>
      <c r="E510" s="197" t="s">
        <v>1</v>
      </c>
      <c r="F510" s="198" t="s">
        <v>2325</v>
      </c>
      <c r="H510" s="197" t="s">
        <v>1</v>
      </c>
      <c r="I510" s="199"/>
      <c r="L510" s="195"/>
      <c r="M510" s="200"/>
      <c r="N510" s="201"/>
      <c r="O510" s="201"/>
      <c r="P510" s="201"/>
      <c r="Q510" s="201"/>
      <c r="R510" s="201"/>
      <c r="S510" s="201"/>
      <c r="T510" s="202"/>
      <c r="AT510" s="197" t="s">
        <v>213</v>
      </c>
      <c r="AU510" s="197" t="s">
        <v>82</v>
      </c>
      <c r="AV510" s="12" t="s">
        <v>80</v>
      </c>
      <c r="AW510" s="12" t="s">
        <v>30</v>
      </c>
      <c r="AX510" s="12" t="s">
        <v>73</v>
      </c>
      <c r="AY510" s="197" t="s">
        <v>205</v>
      </c>
    </row>
    <row r="511" s="13" customFormat="1">
      <c r="B511" s="203"/>
      <c r="D511" s="196" t="s">
        <v>213</v>
      </c>
      <c r="E511" s="204" t="s">
        <v>1</v>
      </c>
      <c r="F511" s="205" t="s">
        <v>80</v>
      </c>
      <c r="H511" s="206">
        <v>1</v>
      </c>
      <c r="I511" s="207"/>
      <c r="L511" s="203"/>
      <c r="M511" s="208"/>
      <c r="N511" s="209"/>
      <c r="O511" s="209"/>
      <c r="P511" s="209"/>
      <c r="Q511" s="209"/>
      <c r="R511" s="209"/>
      <c r="S511" s="209"/>
      <c r="T511" s="210"/>
      <c r="AT511" s="204" t="s">
        <v>213</v>
      </c>
      <c r="AU511" s="204" t="s">
        <v>82</v>
      </c>
      <c r="AV511" s="13" t="s">
        <v>82</v>
      </c>
      <c r="AW511" s="13" t="s">
        <v>30</v>
      </c>
      <c r="AX511" s="13" t="s">
        <v>73</v>
      </c>
      <c r="AY511" s="204" t="s">
        <v>205</v>
      </c>
    </row>
    <row r="512" s="12" customFormat="1">
      <c r="B512" s="195"/>
      <c r="D512" s="196" t="s">
        <v>213</v>
      </c>
      <c r="E512" s="197" t="s">
        <v>1</v>
      </c>
      <c r="F512" s="198" t="s">
        <v>2325</v>
      </c>
      <c r="H512" s="197" t="s">
        <v>1</v>
      </c>
      <c r="I512" s="199"/>
      <c r="L512" s="195"/>
      <c r="M512" s="200"/>
      <c r="N512" s="201"/>
      <c r="O512" s="201"/>
      <c r="P512" s="201"/>
      <c r="Q512" s="201"/>
      <c r="R512" s="201"/>
      <c r="S512" s="201"/>
      <c r="T512" s="202"/>
      <c r="AT512" s="197" t="s">
        <v>213</v>
      </c>
      <c r="AU512" s="197" t="s">
        <v>82</v>
      </c>
      <c r="AV512" s="12" t="s">
        <v>80</v>
      </c>
      <c r="AW512" s="12" t="s">
        <v>30</v>
      </c>
      <c r="AX512" s="12" t="s">
        <v>73</v>
      </c>
      <c r="AY512" s="197" t="s">
        <v>205</v>
      </c>
    </row>
    <row r="513" s="13" customFormat="1">
      <c r="B513" s="203"/>
      <c r="D513" s="196" t="s">
        <v>213</v>
      </c>
      <c r="E513" s="204" t="s">
        <v>1</v>
      </c>
      <c r="F513" s="205" t="s">
        <v>80</v>
      </c>
      <c r="H513" s="206">
        <v>1</v>
      </c>
      <c r="I513" s="207"/>
      <c r="L513" s="203"/>
      <c r="M513" s="208"/>
      <c r="N513" s="209"/>
      <c r="O513" s="209"/>
      <c r="P513" s="209"/>
      <c r="Q513" s="209"/>
      <c r="R513" s="209"/>
      <c r="S513" s="209"/>
      <c r="T513" s="210"/>
      <c r="AT513" s="204" t="s">
        <v>213</v>
      </c>
      <c r="AU513" s="204" t="s">
        <v>82</v>
      </c>
      <c r="AV513" s="13" t="s">
        <v>82</v>
      </c>
      <c r="AW513" s="13" t="s">
        <v>30</v>
      </c>
      <c r="AX513" s="13" t="s">
        <v>73</v>
      </c>
      <c r="AY513" s="204" t="s">
        <v>205</v>
      </c>
    </row>
    <row r="514" s="12" customFormat="1">
      <c r="B514" s="195"/>
      <c r="D514" s="196" t="s">
        <v>213</v>
      </c>
      <c r="E514" s="197" t="s">
        <v>1</v>
      </c>
      <c r="F514" s="198" t="s">
        <v>2325</v>
      </c>
      <c r="H514" s="197" t="s">
        <v>1</v>
      </c>
      <c r="I514" s="199"/>
      <c r="L514" s="195"/>
      <c r="M514" s="200"/>
      <c r="N514" s="201"/>
      <c r="O514" s="201"/>
      <c r="P514" s="201"/>
      <c r="Q514" s="201"/>
      <c r="R514" s="201"/>
      <c r="S514" s="201"/>
      <c r="T514" s="202"/>
      <c r="AT514" s="197" t="s">
        <v>213</v>
      </c>
      <c r="AU514" s="197" t="s">
        <v>82</v>
      </c>
      <c r="AV514" s="12" t="s">
        <v>80</v>
      </c>
      <c r="AW514" s="12" t="s">
        <v>30</v>
      </c>
      <c r="AX514" s="12" t="s">
        <v>73</v>
      </c>
      <c r="AY514" s="197" t="s">
        <v>205</v>
      </c>
    </row>
    <row r="515" s="13" customFormat="1">
      <c r="B515" s="203"/>
      <c r="D515" s="196" t="s">
        <v>213</v>
      </c>
      <c r="E515" s="204" t="s">
        <v>1</v>
      </c>
      <c r="F515" s="205" t="s">
        <v>80</v>
      </c>
      <c r="H515" s="206">
        <v>1</v>
      </c>
      <c r="I515" s="207"/>
      <c r="L515" s="203"/>
      <c r="M515" s="208"/>
      <c r="N515" s="209"/>
      <c r="O515" s="209"/>
      <c r="P515" s="209"/>
      <c r="Q515" s="209"/>
      <c r="R515" s="209"/>
      <c r="S515" s="209"/>
      <c r="T515" s="210"/>
      <c r="AT515" s="204" t="s">
        <v>213</v>
      </c>
      <c r="AU515" s="204" t="s">
        <v>82</v>
      </c>
      <c r="AV515" s="13" t="s">
        <v>82</v>
      </c>
      <c r="AW515" s="13" t="s">
        <v>30</v>
      </c>
      <c r="AX515" s="13" t="s">
        <v>73</v>
      </c>
      <c r="AY515" s="204" t="s">
        <v>205</v>
      </c>
    </row>
    <row r="516" s="12" customFormat="1">
      <c r="B516" s="195"/>
      <c r="D516" s="196" t="s">
        <v>213</v>
      </c>
      <c r="E516" s="197" t="s">
        <v>1</v>
      </c>
      <c r="F516" s="198" t="s">
        <v>2325</v>
      </c>
      <c r="H516" s="197" t="s">
        <v>1</v>
      </c>
      <c r="I516" s="199"/>
      <c r="L516" s="195"/>
      <c r="M516" s="200"/>
      <c r="N516" s="201"/>
      <c r="O516" s="201"/>
      <c r="P516" s="201"/>
      <c r="Q516" s="201"/>
      <c r="R516" s="201"/>
      <c r="S516" s="201"/>
      <c r="T516" s="202"/>
      <c r="AT516" s="197" t="s">
        <v>213</v>
      </c>
      <c r="AU516" s="197" t="s">
        <v>82</v>
      </c>
      <c r="AV516" s="12" t="s">
        <v>80</v>
      </c>
      <c r="AW516" s="12" t="s">
        <v>30</v>
      </c>
      <c r="AX516" s="12" t="s">
        <v>73</v>
      </c>
      <c r="AY516" s="197" t="s">
        <v>205</v>
      </c>
    </row>
    <row r="517" s="13" customFormat="1">
      <c r="B517" s="203"/>
      <c r="D517" s="196" t="s">
        <v>213</v>
      </c>
      <c r="E517" s="204" t="s">
        <v>1</v>
      </c>
      <c r="F517" s="205" t="s">
        <v>80</v>
      </c>
      <c r="H517" s="206">
        <v>1</v>
      </c>
      <c r="I517" s="207"/>
      <c r="L517" s="203"/>
      <c r="M517" s="208"/>
      <c r="N517" s="209"/>
      <c r="O517" s="209"/>
      <c r="P517" s="209"/>
      <c r="Q517" s="209"/>
      <c r="R517" s="209"/>
      <c r="S517" s="209"/>
      <c r="T517" s="210"/>
      <c r="AT517" s="204" t="s">
        <v>213</v>
      </c>
      <c r="AU517" s="204" t="s">
        <v>82</v>
      </c>
      <c r="AV517" s="13" t="s">
        <v>82</v>
      </c>
      <c r="AW517" s="13" t="s">
        <v>30</v>
      </c>
      <c r="AX517" s="13" t="s">
        <v>73</v>
      </c>
      <c r="AY517" s="204" t="s">
        <v>205</v>
      </c>
    </row>
    <row r="518" s="12" customFormat="1">
      <c r="B518" s="195"/>
      <c r="D518" s="196" t="s">
        <v>213</v>
      </c>
      <c r="E518" s="197" t="s">
        <v>1</v>
      </c>
      <c r="F518" s="198" t="s">
        <v>2325</v>
      </c>
      <c r="H518" s="197" t="s">
        <v>1</v>
      </c>
      <c r="I518" s="199"/>
      <c r="L518" s="195"/>
      <c r="M518" s="200"/>
      <c r="N518" s="201"/>
      <c r="O518" s="201"/>
      <c r="P518" s="201"/>
      <c r="Q518" s="201"/>
      <c r="R518" s="201"/>
      <c r="S518" s="201"/>
      <c r="T518" s="202"/>
      <c r="AT518" s="197" t="s">
        <v>213</v>
      </c>
      <c r="AU518" s="197" t="s">
        <v>82</v>
      </c>
      <c r="AV518" s="12" t="s">
        <v>80</v>
      </c>
      <c r="AW518" s="12" t="s">
        <v>30</v>
      </c>
      <c r="AX518" s="12" t="s">
        <v>73</v>
      </c>
      <c r="AY518" s="197" t="s">
        <v>205</v>
      </c>
    </row>
    <row r="519" s="13" customFormat="1">
      <c r="B519" s="203"/>
      <c r="D519" s="196" t="s">
        <v>213</v>
      </c>
      <c r="E519" s="204" t="s">
        <v>1</v>
      </c>
      <c r="F519" s="205" t="s">
        <v>80</v>
      </c>
      <c r="H519" s="206">
        <v>1</v>
      </c>
      <c r="I519" s="207"/>
      <c r="L519" s="203"/>
      <c r="M519" s="208"/>
      <c r="N519" s="209"/>
      <c r="O519" s="209"/>
      <c r="P519" s="209"/>
      <c r="Q519" s="209"/>
      <c r="R519" s="209"/>
      <c r="S519" s="209"/>
      <c r="T519" s="210"/>
      <c r="AT519" s="204" t="s">
        <v>213</v>
      </c>
      <c r="AU519" s="204" t="s">
        <v>82</v>
      </c>
      <c r="AV519" s="13" t="s">
        <v>82</v>
      </c>
      <c r="AW519" s="13" t="s">
        <v>30</v>
      </c>
      <c r="AX519" s="13" t="s">
        <v>73</v>
      </c>
      <c r="AY519" s="204" t="s">
        <v>205</v>
      </c>
    </row>
    <row r="520" s="12" customFormat="1">
      <c r="B520" s="195"/>
      <c r="D520" s="196" t="s">
        <v>213</v>
      </c>
      <c r="E520" s="197" t="s">
        <v>1</v>
      </c>
      <c r="F520" s="198" t="s">
        <v>2325</v>
      </c>
      <c r="H520" s="197" t="s">
        <v>1</v>
      </c>
      <c r="I520" s="199"/>
      <c r="L520" s="195"/>
      <c r="M520" s="200"/>
      <c r="N520" s="201"/>
      <c r="O520" s="201"/>
      <c r="P520" s="201"/>
      <c r="Q520" s="201"/>
      <c r="R520" s="201"/>
      <c r="S520" s="201"/>
      <c r="T520" s="202"/>
      <c r="AT520" s="197" t="s">
        <v>213</v>
      </c>
      <c r="AU520" s="197" t="s">
        <v>82</v>
      </c>
      <c r="AV520" s="12" t="s">
        <v>80</v>
      </c>
      <c r="AW520" s="12" t="s">
        <v>30</v>
      </c>
      <c r="AX520" s="12" t="s">
        <v>73</v>
      </c>
      <c r="AY520" s="197" t="s">
        <v>205</v>
      </c>
    </row>
    <row r="521" s="13" customFormat="1">
      <c r="B521" s="203"/>
      <c r="D521" s="196" t="s">
        <v>213</v>
      </c>
      <c r="E521" s="204" t="s">
        <v>1</v>
      </c>
      <c r="F521" s="205" t="s">
        <v>80</v>
      </c>
      <c r="H521" s="206">
        <v>1</v>
      </c>
      <c r="I521" s="207"/>
      <c r="L521" s="203"/>
      <c r="M521" s="208"/>
      <c r="N521" s="209"/>
      <c r="O521" s="209"/>
      <c r="P521" s="209"/>
      <c r="Q521" s="209"/>
      <c r="R521" s="209"/>
      <c r="S521" s="209"/>
      <c r="T521" s="210"/>
      <c r="AT521" s="204" t="s">
        <v>213</v>
      </c>
      <c r="AU521" s="204" t="s">
        <v>82</v>
      </c>
      <c r="AV521" s="13" t="s">
        <v>82</v>
      </c>
      <c r="AW521" s="13" t="s">
        <v>30</v>
      </c>
      <c r="AX521" s="13" t="s">
        <v>73</v>
      </c>
      <c r="AY521" s="204" t="s">
        <v>205</v>
      </c>
    </row>
    <row r="522" s="12" customFormat="1">
      <c r="B522" s="195"/>
      <c r="D522" s="196" t="s">
        <v>213</v>
      </c>
      <c r="E522" s="197" t="s">
        <v>1</v>
      </c>
      <c r="F522" s="198" t="s">
        <v>2328</v>
      </c>
      <c r="H522" s="197" t="s">
        <v>1</v>
      </c>
      <c r="I522" s="199"/>
      <c r="L522" s="195"/>
      <c r="M522" s="200"/>
      <c r="N522" s="201"/>
      <c r="O522" s="201"/>
      <c r="P522" s="201"/>
      <c r="Q522" s="201"/>
      <c r="R522" s="201"/>
      <c r="S522" s="201"/>
      <c r="T522" s="202"/>
      <c r="AT522" s="197" t="s">
        <v>213</v>
      </c>
      <c r="AU522" s="197" t="s">
        <v>82</v>
      </c>
      <c r="AV522" s="12" t="s">
        <v>80</v>
      </c>
      <c r="AW522" s="12" t="s">
        <v>30</v>
      </c>
      <c r="AX522" s="12" t="s">
        <v>73</v>
      </c>
      <c r="AY522" s="197" t="s">
        <v>205</v>
      </c>
    </row>
    <row r="523" s="13" customFormat="1">
      <c r="B523" s="203"/>
      <c r="D523" s="196" t="s">
        <v>213</v>
      </c>
      <c r="E523" s="204" t="s">
        <v>1</v>
      </c>
      <c r="F523" s="205" t="s">
        <v>80</v>
      </c>
      <c r="H523" s="206">
        <v>1</v>
      </c>
      <c r="I523" s="207"/>
      <c r="L523" s="203"/>
      <c r="M523" s="208"/>
      <c r="N523" s="209"/>
      <c r="O523" s="209"/>
      <c r="P523" s="209"/>
      <c r="Q523" s="209"/>
      <c r="R523" s="209"/>
      <c r="S523" s="209"/>
      <c r="T523" s="210"/>
      <c r="AT523" s="204" t="s">
        <v>213</v>
      </c>
      <c r="AU523" s="204" t="s">
        <v>82</v>
      </c>
      <c r="AV523" s="13" t="s">
        <v>82</v>
      </c>
      <c r="AW523" s="13" t="s">
        <v>30</v>
      </c>
      <c r="AX523" s="13" t="s">
        <v>73</v>
      </c>
      <c r="AY523" s="204" t="s">
        <v>205</v>
      </c>
    </row>
    <row r="524" s="12" customFormat="1">
      <c r="B524" s="195"/>
      <c r="D524" s="196" t="s">
        <v>213</v>
      </c>
      <c r="E524" s="197" t="s">
        <v>1</v>
      </c>
      <c r="F524" s="198" t="s">
        <v>2329</v>
      </c>
      <c r="H524" s="197" t="s">
        <v>1</v>
      </c>
      <c r="I524" s="199"/>
      <c r="L524" s="195"/>
      <c r="M524" s="200"/>
      <c r="N524" s="201"/>
      <c r="O524" s="201"/>
      <c r="P524" s="201"/>
      <c r="Q524" s="201"/>
      <c r="R524" s="201"/>
      <c r="S524" s="201"/>
      <c r="T524" s="202"/>
      <c r="AT524" s="197" t="s">
        <v>213</v>
      </c>
      <c r="AU524" s="197" t="s">
        <v>82</v>
      </c>
      <c r="AV524" s="12" t="s">
        <v>80</v>
      </c>
      <c r="AW524" s="12" t="s">
        <v>30</v>
      </c>
      <c r="AX524" s="12" t="s">
        <v>73</v>
      </c>
      <c r="AY524" s="197" t="s">
        <v>205</v>
      </c>
    </row>
    <row r="525" s="13" customFormat="1">
      <c r="B525" s="203"/>
      <c r="D525" s="196" t="s">
        <v>213</v>
      </c>
      <c r="E525" s="204" t="s">
        <v>1</v>
      </c>
      <c r="F525" s="205" t="s">
        <v>80</v>
      </c>
      <c r="H525" s="206">
        <v>1</v>
      </c>
      <c r="I525" s="207"/>
      <c r="L525" s="203"/>
      <c r="M525" s="208"/>
      <c r="N525" s="209"/>
      <c r="O525" s="209"/>
      <c r="P525" s="209"/>
      <c r="Q525" s="209"/>
      <c r="R525" s="209"/>
      <c r="S525" s="209"/>
      <c r="T525" s="210"/>
      <c r="AT525" s="204" t="s">
        <v>213</v>
      </c>
      <c r="AU525" s="204" t="s">
        <v>82</v>
      </c>
      <c r="AV525" s="13" t="s">
        <v>82</v>
      </c>
      <c r="AW525" s="13" t="s">
        <v>30</v>
      </c>
      <c r="AX525" s="13" t="s">
        <v>73</v>
      </c>
      <c r="AY525" s="204" t="s">
        <v>205</v>
      </c>
    </row>
    <row r="526" s="12" customFormat="1">
      <c r="B526" s="195"/>
      <c r="D526" s="196" t="s">
        <v>213</v>
      </c>
      <c r="E526" s="197" t="s">
        <v>1</v>
      </c>
      <c r="F526" s="198" t="s">
        <v>2330</v>
      </c>
      <c r="H526" s="197" t="s">
        <v>1</v>
      </c>
      <c r="I526" s="199"/>
      <c r="L526" s="195"/>
      <c r="M526" s="200"/>
      <c r="N526" s="201"/>
      <c r="O526" s="201"/>
      <c r="P526" s="201"/>
      <c r="Q526" s="201"/>
      <c r="R526" s="201"/>
      <c r="S526" s="201"/>
      <c r="T526" s="202"/>
      <c r="AT526" s="197" t="s">
        <v>213</v>
      </c>
      <c r="AU526" s="197" t="s">
        <v>82</v>
      </c>
      <c r="AV526" s="12" t="s">
        <v>80</v>
      </c>
      <c r="AW526" s="12" t="s">
        <v>30</v>
      </c>
      <c r="AX526" s="12" t="s">
        <v>73</v>
      </c>
      <c r="AY526" s="197" t="s">
        <v>205</v>
      </c>
    </row>
    <row r="527" s="13" customFormat="1">
      <c r="B527" s="203"/>
      <c r="D527" s="196" t="s">
        <v>213</v>
      </c>
      <c r="E527" s="204" t="s">
        <v>1</v>
      </c>
      <c r="F527" s="205" t="s">
        <v>80</v>
      </c>
      <c r="H527" s="206">
        <v>1</v>
      </c>
      <c r="I527" s="207"/>
      <c r="L527" s="203"/>
      <c r="M527" s="208"/>
      <c r="N527" s="209"/>
      <c r="O527" s="209"/>
      <c r="P527" s="209"/>
      <c r="Q527" s="209"/>
      <c r="R527" s="209"/>
      <c r="S527" s="209"/>
      <c r="T527" s="210"/>
      <c r="AT527" s="204" t="s">
        <v>213</v>
      </c>
      <c r="AU527" s="204" t="s">
        <v>82</v>
      </c>
      <c r="AV527" s="13" t="s">
        <v>82</v>
      </c>
      <c r="AW527" s="13" t="s">
        <v>30</v>
      </c>
      <c r="AX527" s="13" t="s">
        <v>73</v>
      </c>
      <c r="AY527" s="204" t="s">
        <v>205</v>
      </c>
    </row>
    <row r="528" s="12" customFormat="1">
      <c r="B528" s="195"/>
      <c r="D528" s="196" t="s">
        <v>213</v>
      </c>
      <c r="E528" s="197" t="s">
        <v>1</v>
      </c>
      <c r="F528" s="198" t="s">
        <v>2330</v>
      </c>
      <c r="H528" s="197" t="s">
        <v>1</v>
      </c>
      <c r="I528" s="199"/>
      <c r="L528" s="195"/>
      <c r="M528" s="200"/>
      <c r="N528" s="201"/>
      <c r="O528" s="201"/>
      <c r="P528" s="201"/>
      <c r="Q528" s="201"/>
      <c r="R528" s="201"/>
      <c r="S528" s="201"/>
      <c r="T528" s="202"/>
      <c r="AT528" s="197" t="s">
        <v>213</v>
      </c>
      <c r="AU528" s="197" t="s">
        <v>82</v>
      </c>
      <c r="AV528" s="12" t="s">
        <v>80</v>
      </c>
      <c r="AW528" s="12" t="s">
        <v>30</v>
      </c>
      <c r="AX528" s="12" t="s">
        <v>73</v>
      </c>
      <c r="AY528" s="197" t="s">
        <v>205</v>
      </c>
    </row>
    <row r="529" s="13" customFormat="1">
      <c r="B529" s="203"/>
      <c r="D529" s="196" t="s">
        <v>213</v>
      </c>
      <c r="E529" s="204" t="s">
        <v>1</v>
      </c>
      <c r="F529" s="205" t="s">
        <v>80</v>
      </c>
      <c r="H529" s="206">
        <v>1</v>
      </c>
      <c r="I529" s="207"/>
      <c r="L529" s="203"/>
      <c r="M529" s="208"/>
      <c r="N529" s="209"/>
      <c r="O529" s="209"/>
      <c r="P529" s="209"/>
      <c r="Q529" s="209"/>
      <c r="R529" s="209"/>
      <c r="S529" s="209"/>
      <c r="T529" s="210"/>
      <c r="AT529" s="204" t="s">
        <v>213</v>
      </c>
      <c r="AU529" s="204" t="s">
        <v>82</v>
      </c>
      <c r="AV529" s="13" t="s">
        <v>82</v>
      </c>
      <c r="AW529" s="13" t="s">
        <v>30</v>
      </c>
      <c r="AX529" s="13" t="s">
        <v>73</v>
      </c>
      <c r="AY529" s="204" t="s">
        <v>205</v>
      </c>
    </row>
    <row r="530" s="12" customFormat="1">
      <c r="B530" s="195"/>
      <c r="D530" s="196" t="s">
        <v>213</v>
      </c>
      <c r="E530" s="197" t="s">
        <v>1</v>
      </c>
      <c r="F530" s="198" t="s">
        <v>2325</v>
      </c>
      <c r="H530" s="197" t="s">
        <v>1</v>
      </c>
      <c r="I530" s="199"/>
      <c r="L530" s="195"/>
      <c r="M530" s="200"/>
      <c r="N530" s="201"/>
      <c r="O530" s="201"/>
      <c r="P530" s="201"/>
      <c r="Q530" s="201"/>
      <c r="R530" s="201"/>
      <c r="S530" s="201"/>
      <c r="T530" s="202"/>
      <c r="AT530" s="197" t="s">
        <v>213</v>
      </c>
      <c r="AU530" s="197" t="s">
        <v>82</v>
      </c>
      <c r="AV530" s="12" t="s">
        <v>80</v>
      </c>
      <c r="AW530" s="12" t="s">
        <v>30</v>
      </c>
      <c r="AX530" s="12" t="s">
        <v>73</v>
      </c>
      <c r="AY530" s="197" t="s">
        <v>205</v>
      </c>
    </row>
    <row r="531" s="13" customFormat="1">
      <c r="B531" s="203"/>
      <c r="D531" s="196" t="s">
        <v>213</v>
      </c>
      <c r="E531" s="204" t="s">
        <v>1</v>
      </c>
      <c r="F531" s="205" t="s">
        <v>80</v>
      </c>
      <c r="H531" s="206">
        <v>1</v>
      </c>
      <c r="I531" s="207"/>
      <c r="L531" s="203"/>
      <c r="M531" s="208"/>
      <c r="N531" s="209"/>
      <c r="O531" s="209"/>
      <c r="P531" s="209"/>
      <c r="Q531" s="209"/>
      <c r="R531" s="209"/>
      <c r="S531" s="209"/>
      <c r="T531" s="210"/>
      <c r="AT531" s="204" t="s">
        <v>213</v>
      </c>
      <c r="AU531" s="204" t="s">
        <v>82</v>
      </c>
      <c r="AV531" s="13" t="s">
        <v>82</v>
      </c>
      <c r="AW531" s="13" t="s">
        <v>30</v>
      </c>
      <c r="AX531" s="13" t="s">
        <v>73</v>
      </c>
      <c r="AY531" s="204" t="s">
        <v>205</v>
      </c>
    </row>
    <row r="532" s="12" customFormat="1">
      <c r="B532" s="195"/>
      <c r="D532" s="196" t="s">
        <v>213</v>
      </c>
      <c r="E532" s="197" t="s">
        <v>1</v>
      </c>
      <c r="F532" s="198" t="s">
        <v>2326</v>
      </c>
      <c r="H532" s="197" t="s">
        <v>1</v>
      </c>
      <c r="I532" s="199"/>
      <c r="L532" s="195"/>
      <c r="M532" s="200"/>
      <c r="N532" s="201"/>
      <c r="O532" s="201"/>
      <c r="P532" s="201"/>
      <c r="Q532" s="201"/>
      <c r="R532" s="201"/>
      <c r="S532" s="201"/>
      <c r="T532" s="202"/>
      <c r="AT532" s="197" t="s">
        <v>213</v>
      </c>
      <c r="AU532" s="197" t="s">
        <v>82</v>
      </c>
      <c r="AV532" s="12" t="s">
        <v>80</v>
      </c>
      <c r="AW532" s="12" t="s">
        <v>30</v>
      </c>
      <c r="AX532" s="12" t="s">
        <v>73</v>
      </c>
      <c r="AY532" s="197" t="s">
        <v>205</v>
      </c>
    </row>
    <row r="533" s="13" customFormat="1">
      <c r="B533" s="203"/>
      <c r="D533" s="196" t="s">
        <v>213</v>
      </c>
      <c r="E533" s="204" t="s">
        <v>1</v>
      </c>
      <c r="F533" s="205" t="s">
        <v>80</v>
      </c>
      <c r="H533" s="206">
        <v>1</v>
      </c>
      <c r="I533" s="207"/>
      <c r="L533" s="203"/>
      <c r="M533" s="208"/>
      <c r="N533" s="209"/>
      <c r="O533" s="209"/>
      <c r="P533" s="209"/>
      <c r="Q533" s="209"/>
      <c r="R533" s="209"/>
      <c r="S533" s="209"/>
      <c r="T533" s="210"/>
      <c r="AT533" s="204" t="s">
        <v>213</v>
      </c>
      <c r="AU533" s="204" t="s">
        <v>82</v>
      </c>
      <c r="AV533" s="13" t="s">
        <v>82</v>
      </c>
      <c r="AW533" s="13" t="s">
        <v>30</v>
      </c>
      <c r="AX533" s="13" t="s">
        <v>73</v>
      </c>
      <c r="AY533" s="204" t="s">
        <v>205</v>
      </c>
    </row>
    <row r="534" s="12" customFormat="1">
      <c r="B534" s="195"/>
      <c r="D534" s="196" t="s">
        <v>213</v>
      </c>
      <c r="E534" s="197" t="s">
        <v>1</v>
      </c>
      <c r="F534" s="198" t="s">
        <v>2331</v>
      </c>
      <c r="H534" s="197" t="s">
        <v>1</v>
      </c>
      <c r="I534" s="199"/>
      <c r="L534" s="195"/>
      <c r="M534" s="200"/>
      <c r="N534" s="201"/>
      <c r="O534" s="201"/>
      <c r="P534" s="201"/>
      <c r="Q534" s="201"/>
      <c r="R534" s="201"/>
      <c r="S534" s="201"/>
      <c r="T534" s="202"/>
      <c r="AT534" s="197" t="s">
        <v>213</v>
      </c>
      <c r="AU534" s="197" t="s">
        <v>82</v>
      </c>
      <c r="AV534" s="12" t="s">
        <v>80</v>
      </c>
      <c r="AW534" s="12" t="s">
        <v>30</v>
      </c>
      <c r="AX534" s="12" t="s">
        <v>73</v>
      </c>
      <c r="AY534" s="197" t="s">
        <v>205</v>
      </c>
    </row>
    <row r="535" s="13" customFormat="1">
      <c r="B535" s="203"/>
      <c r="D535" s="196" t="s">
        <v>213</v>
      </c>
      <c r="E535" s="204" t="s">
        <v>1</v>
      </c>
      <c r="F535" s="205" t="s">
        <v>80</v>
      </c>
      <c r="H535" s="206">
        <v>1</v>
      </c>
      <c r="I535" s="207"/>
      <c r="L535" s="203"/>
      <c r="M535" s="208"/>
      <c r="N535" s="209"/>
      <c r="O535" s="209"/>
      <c r="P535" s="209"/>
      <c r="Q535" s="209"/>
      <c r="R535" s="209"/>
      <c r="S535" s="209"/>
      <c r="T535" s="210"/>
      <c r="AT535" s="204" t="s">
        <v>213</v>
      </c>
      <c r="AU535" s="204" t="s">
        <v>82</v>
      </c>
      <c r="AV535" s="13" t="s">
        <v>82</v>
      </c>
      <c r="AW535" s="13" t="s">
        <v>30</v>
      </c>
      <c r="AX535" s="13" t="s">
        <v>73</v>
      </c>
      <c r="AY535" s="204" t="s">
        <v>205</v>
      </c>
    </row>
    <row r="536" s="12" customFormat="1">
      <c r="B536" s="195"/>
      <c r="D536" s="196" t="s">
        <v>213</v>
      </c>
      <c r="E536" s="197" t="s">
        <v>1</v>
      </c>
      <c r="F536" s="198" t="s">
        <v>2328</v>
      </c>
      <c r="H536" s="197" t="s">
        <v>1</v>
      </c>
      <c r="I536" s="199"/>
      <c r="L536" s="195"/>
      <c r="M536" s="200"/>
      <c r="N536" s="201"/>
      <c r="O536" s="201"/>
      <c r="P536" s="201"/>
      <c r="Q536" s="201"/>
      <c r="R536" s="201"/>
      <c r="S536" s="201"/>
      <c r="T536" s="202"/>
      <c r="AT536" s="197" t="s">
        <v>213</v>
      </c>
      <c r="AU536" s="197" t="s">
        <v>82</v>
      </c>
      <c r="AV536" s="12" t="s">
        <v>80</v>
      </c>
      <c r="AW536" s="12" t="s">
        <v>30</v>
      </c>
      <c r="AX536" s="12" t="s">
        <v>73</v>
      </c>
      <c r="AY536" s="197" t="s">
        <v>205</v>
      </c>
    </row>
    <row r="537" s="13" customFormat="1">
      <c r="B537" s="203"/>
      <c r="D537" s="196" t="s">
        <v>213</v>
      </c>
      <c r="E537" s="204" t="s">
        <v>1</v>
      </c>
      <c r="F537" s="205" t="s">
        <v>80</v>
      </c>
      <c r="H537" s="206">
        <v>1</v>
      </c>
      <c r="I537" s="207"/>
      <c r="L537" s="203"/>
      <c r="M537" s="208"/>
      <c r="N537" s="209"/>
      <c r="O537" s="209"/>
      <c r="P537" s="209"/>
      <c r="Q537" s="209"/>
      <c r="R537" s="209"/>
      <c r="S537" s="209"/>
      <c r="T537" s="210"/>
      <c r="AT537" s="204" t="s">
        <v>213</v>
      </c>
      <c r="AU537" s="204" t="s">
        <v>82</v>
      </c>
      <c r="AV537" s="13" t="s">
        <v>82</v>
      </c>
      <c r="AW537" s="13" t="s">
        <v>30</v>
      </c>
      <c r="AX537" s="13" t="s">
        <v>73</v>
      </c>
      <c r="AY537" s="204" t="s">
        <v>205</v>
      </c>
    </row>
    <row r="538" s="12" customFormat="1">
      <c r="B538" s="195"/>
      <c r="D538" s="196" t="s">
        <v>213</v>
      </c>
      <c r="E538" s="197" t="s">
        <v>1</v>
      </c>
      <c r="F538" s="198" t="s">
        <v>2325</v>
      </c>
      <c r="H538" s="197" t="s">
        <v>1</v>
      </c>
      <c r="I538" s="199"/>
      <c r="L538" s="195"/>
      <c r="M538" s="200"/>
      <c r="N538" s="201"/>
      <c r="O538" s="201"/>
      <c r="P538" s="201"/>
      <c r="Q538" s="201"/>
      <c r="R538" s="201"/>
      <c r="S538" s="201"/>
      <c r="T538" s="202"/>
      <c r="AT538" s="197" t="s">
        <v>213</v>
      </c>
      <c r="AU538" s="197" t="s">
        <v>82</v>
      </c>
      <c r="AV538" s="12" t="s">
        <v>80</v>
      </c>
      <c r="AW538" s="12" t="s">
        <v>30</v>
      </c>
      <c r="AX538" s="12" t="s">
        <v>73</v>
      </c>
      <c r="AY538" s="197" t="s">
        <v>205</v>
      </c>
    </row>
    <row r="539" s="13" customFormat="1">
      <c r="B539" s="203"/>
      <c r="D539" s="196" t="s">
        <v>213</v>
      </c>
      <c r="E539" s="204" t="s">
        <v>1</v>
      </c>
      <c r="F539" s="205" t="s">
        <v>80</v>
      </c>
      <c r="H539" s="206">
        <v>1</v>
      </c>
      <c r="I539" s="207"/>
      <c r="L539" s="203"/>
      <c r="M539" s="208"/>
      <c r="N539" s="209"/>
      <c r="O539" s="209"/>
      <c r="P539" s="209"/>
      <c r="Q539" s="209"/>
      <c r="R539" s="209"/>
      <c r="S539" s="209"/>
      <c r="T539" s="210"/>
      <c r="AT539" s="204" t="s">
        <v>213</v>
      </c>
      <c r="AU539" s="204" t="s">
        <v>82</v>
      </c>
      <c r="AV539" s="13" t="s">
        <v>82</v>
      </c>
      <c r="AW539" s="13" t="s">
        <v>30</v>
      </c>
      <c r="AX539" s="13" t="s">
        <v>73</v>
      </c>
      <c r="AY539" s="204" t="s">
        <v>205</v>
      </c>
    </row>
    <row r="540" s="12" customFormat="1">
      <c r="B540" s="195"/>
      <c r="D540" s="196" t="s">
        <v>213</v>
      </c>
      <c r="E540" s="197" t="s">
        <v>1</v>
      </c>
      <c r="F540" s="198" t="s">
        <v>2328</v>
      </c>
      <c r="H540" s="197" t="s">
        <v>1</v>
      </c>
      <c r="I540" s="199"/>
      <c r="L540" s="195"/>
      <c r="M540" s="200"/>
      <c r="N540" s="201"/>
      <c r="O540" s="201"/>
      <c r="P540" s="201"/>
      <c r="Q540" s="201"/>
      <c r="R540" s="201"/>
      <c r="S540" s="201"/>
      <c r="T540" s="202"/>
      <c r="AT540" s="197" t="s">
        <v>213</v>
      </c>
      <c r="AU540" s="197" t="s">
        <v>82</v>
      </c>
      <c r="AV540" s="12" t="s">
        <v>80</v>
      </c>
      <c r="AW540" s="12" t="s">
        <v>30</v>
      </c>
      <c r="AX540" s="12" t="s">
        <v>73</v>
      </c>
      <c r="AY540" s="197" t="s">
        <v>205</v>
      </c>
    </row>
    <row r="541" s="13" customFormat="1">
      <c r="B541" s="203"/>
      <c r="D541" s="196" t="s">
        <v>213</v>
      </c>
      <c r="E541" s="204" t="s">
        <v>1</v>
      </c>
      <c r="F541" s="205" t="s">
        <v>80</v>
      </c>
      <c r="H541" s="206">
        <v>1</v>
      </c>
      <c r="I541" s="207"/>
      <c r="L541" s="203"/>
      <c r="M541" s="208"/>
      <c r="N541" s="209"/>
      <c r="O541" s="209"/>
      <c r="P541" s="209"/>
      <c r="Q541" s="209"/>
      <c r="R541" s="209"/>
      <c r="S541" s="209"/>
      <c r="T541" s="210"/>
      <c r="AT541" s="204" t="s">
        <v>213</v>
      </c>
      <c r="AU541" s="204" t="s">
        <v>82</v>
      </c>
      <c r="AV541" s="13" t="s">
        <v>82</v>
      </c>
      <c r="AW541" s="13" t="s">
        <v>30</v>
      </c>
      <c r="AX541" s="13" t="s">
        <v>73</v>
      </c>
      <c r="AY541" s="204" t="s">
        <v>205</v>
      </c>
    </row>
    <row r="542" s="12" customFormat="1">
      <c r="B542" s="195"/>
      <c r="D542" s="196" t="s">
        <v>213</v>
      </c>
      <c r="E542" s="197" t="s">
        <v>1</v>
      </c>
      <c r="F542" s="198" t="s">
        <v>2332</v>
      </c>
      <c r="H542" s="197" t="s">
        <v>1</v>
      </c>
      <c r="I542" s="199"/>
      <c r="L542" s="195"/>
      <c r="M542" s="200"/>
      <c r="N542" s="201"/>
      <c r="O542" s="201"/>
      <c r="P542" s="201"/>
      <c r="Q542" s="201"/>
      <c r="R542" s="201"/>
      <c r="S542" s="201"/>
      <c r="T542" s="202"/>
      <c r="AT542" s="197" t="s">
        <v>213</v>
      </c>
      <c r="AU542" s="197" t="s">
        <v>82</v>
      </c>
      <c r="AV542" s="12" t="s">
        <v>80</v>
      </c>
      <c r="AW542" s="12" t="s">
        <v>30</v>
      </c>
      <c r="AX542" s="12" t="s">
        <v>73</v>
      </c>
      <c r="AY542" s="197" t="s">
        <v>205</v>
      </c>
    </row>
    <row r="543" s="13" customFormat="1">
      <c r="B543" s="203"/>
      <c r="D543" s="196" t="s">
        <v>213</v>
      </c>
      <c r="E543" s="204" t="s">
        <v>1</v>
      </c>
      <c r="F543" s="205" t="s">
        <v>80</v>
      </c>
      <c r="H543" s="206">
        <v>1</v>
      </c>
      <c r="I543" s="207"/>
      <c r="L543" s="203"/>
      <c r="M543" s="208"/>
      <c r="N543" s="209"/>
      <c r="O543" s="209"/>
      <c r="P543" s="209"/>
      <c r="Q543" s="209"/>
      <c r="R543" s="209"/>
      <c r="S543" s="209"/>
      <c r="T543" s="210"/>
      <c r="AT543" s="204" t="s">
        <v>213</v>
      </c>
      <c r="AU543" s="204" t="s">
        <v>82</v>
      </c>
      <c r="AV543" s="13" t="s">
        <v>82</v>
      </c>
      <c r="AW543" s="13" t="s">
        <v>30</v>
      </c>
      <c r="AX543" s="13" t="s">
        <v>73</v>
      </c>
      <c r="AY543" s="204" t="s">
        <v>205</v>
      </c>
    </row>
    <row r="544" s="12" customFormat="1">
      <c r="B544" s="195"/>
      <c r="D544" s="196" t="s">
        <v>213</v>
      </c>
      <c r="E544" s="197" t="s">
        <v>1</v>
      </c>
      <c r="F544" s="198" t="s">
        <v>2328</v>
      </c>
      <c r="H544" s="197" t="s">
        <v>1</v>
      </c>
      <c r="I544" s="199"/>
      <c r="L544" s="195"/>
      <c r="M544" s="200"/>
      <c r="N544" s="201"/>
      <c r="O544" s="201"/>
      <c r="P544" s="201"/>
      <c r="Q544" s="201"/>
      <c r="R544" s="201"/>
      <c r="S544" s="201"/>
      <c r="T544" s="202"/>
      <c r="AT544" s="197" t="s">
        <v>213</v>
      </c>
      <c r="AU544" s="197" t="s">
        <v>82</v>
      </c>
      <c r="AV544" s="12" t="s">
        <v>80</v>
      </c>
      <c r="AW544" s="12" t="s">
        <v>30</v>
      </c>
      <c r="AX544" s="12" t="s">
        <v>73</v>
      </c>
      <c r="AY544" s="197" t="s">
        <v>205</v>
      </c>
    </row>
    <row r="545" s="13" customFormat="1">
      <c r="B545" s="203"/>
      <c r="D545" s="196" t="s">
        <v>213</v>
      </c>
      <c r="E545" s="204" t="s">
        <v>1</v>
      </c>
      <c r="F545" s="205" t="s">
        <v>80</v>
      </c>
      <c r="H545" s="206">
        <v>1</v>
      </c>
      <c r="I545" s="207"/>
      <c r="L545" s="203"/>
      <c r="M545" s="208"/>
      <c r="N545" s="209"/>
      <c r="O545" s="209"/>
      <c r="P545" s="209"/>
      <c r="Q545" s="209"/>
      <c r="R545" s="209"/>
      <c r="S545" s="209"/>
      <c r="T545" s="210"/>
      <c r="AT545" s="204" t="s">
        <v>213</v>
      </c>
      <c r="AU545" s="204" t="s">
        <v>82</v>
      </c>
      <c r="AV545" s="13" t="s">
        <v>82</v>
      </c>
      <c r="AW545" s="13" t="s">
        <v>30</v>
      </c>
      <c r="AX545" s="13" t="s">
        <v>73</v>
      </c>
      <c r="AY545" s="204" t="s">
        <v>205</v>
      </c>
    </row>
    <row r="546" s="12" customFormat="1">
      <c r="B546" s="195"/>
      <c r="D546" s="196" t="s">
        <v>213</v>
      </c>
      <c r="E546" s="197" t="s">
        <v>1</v>
      </c>
      <c r="F546" s="198" t="s">
        <v>2328</v>
      </c>
      <c r="H546" s="197" t="s">
        <v>1</v>
      </c>
      <c r="I546" s="199"/>
      <c r="L546" s="195"/>
      <c r="M546" s="200"/>
      <c r="N546" s="201"/>
      <c r="O546" s="201"/>
      <c r="P546" s="201"/>
      <c r="Q546" s="201"/>
      <c r="R546" s="201"/>
      <c r="S546" s="201"/>
      <c r="T546" s="202"/>
      <c r="AT546" s="197" t="s">
        <v>213</v>
      </c>
      <c r="AU546" s="197" t="s">
        <v>82</v>
      </c>
      <c r="AV546" s="12" t="s">
        <v>80</v>
      </c>
      <c r="AW546" s="12" t="s">
        <v>30</v>
      </c>
      <c r="AX546" s="12" t="s">
        <v>73</v>
      </c>
      <c r="AY546" s="197" t="s">
        <v>205</v>
      </c>
    </row>
    <row r="547" s="13" customFormat="1">
      <c r="B547" s="203"/>
      <c r="D547" s="196" t="s">
        <v>213</v>
      </c>
      <c r="E547" s="204" t="s">
        <v>1</v>
      </c>
      <c r="F547" s="205" t="s">
        <v>80</v>
      </c>
      <c r="H547" s="206">
        <v>1</v>
      </c>
      <c r="I547" s="207"/>
      <c r="L547" s="203"/>
      <c r="M547" s="208"/>
      <c r="N547" s="209"/>
      <c r="O547" s="209"/>
      <c r="P547" s="209"/>
      <c r="Q547" s="209"/>
      <c r="R547" s="209"/>
      <c r="S547" s="209"/>
      <c r="T547" s="210"/>
      <c r="AT547" s="204" t="s">
        <v>213</v>
      </c>
      <c r="AU547" s="204" t="s">
        <v>82</v>
      </c>
      <c r="AV547" s="13" t="s">
        <v>82</v>
      </c>
      <c r="AW547" s="13" t="s">
        <v>30</v>
      </c>
      <c r="AX547" s="13" t="s">
        <v>73</v>
      </c>
      <c r="AY547" s="204" t="s">
        <v>205</v>
      </c>
    </row>
    <row r="548" s="12" customFormat="1">
      <c r="B548" s="195"/>
      <c r="D548" s="196" t="s">
        <v>213</v>
      </c>
      <c r="E548" s="197" t="s">
        <v>1</v>
      </c>
      <c r="F548" s="198" t="s">
        <v>2328</v>
      </c>
      <c r="H548" s="197" t="s">
        <v>1</v>
      </c>
      <c r="I548" s="199"/>
      <c r="L548" s="195"/>
      <c r="M548" s="200"/>
      <c r="N548" s="201"/>
      <c r="O548" s="201"/>
      <c r="P548" s="201"/>
      <c r="Q548" s="201"/>
      <c r="R548" s="201"/>
      <c r="S548" s="201"/>
      <c r="T548" s="202"/>
      <c r="AT548" s="197" t="s">
        <v>213</v>
      </c>
      <c r="AU548" s="197" t="s">
        <v>82</v>
      </c>
      <c r="AV548" s="12" t="s">
        <v>80</v>
      </c>
      <c r="AW548" s="12" t="s">
        <v>30</v>
      </c>
      <c r="AX548" s="12" t="s">
        <v>73</v>
      </c>
      <c r="AY548" s="197" t="s">
        <v>205</v>
      </c>
    </row>
    <row r="549" s="13" customFormat="1">
      <c r="B549" s="203"/>
      <c r="D549" s="196" t="s">
        <v>213</v>
      </c>
      <c r="E549" s="204" t="s">
        <v>1</v>
      </c>
      <c r="F549" s="205" t="s">
        <v>80</v>
      </c>
      <c r="H549" s="206">
        <v>1</v>
      </c>
      <c r="I549" s="207"/>
      <c r="L549" s="203"/>
      <c r="M549" s="208"/>
      <c r="N549" s="209"/>
      <c r="O549" s="209"/>
      <c r="P549" s="209"/>
      <c r="Q549" s="209"/>
      <c r="R549" s="209"/>
      <c r="S549" s="209"/>
      <c r="T549" s="210"/>
      <c r="AT549" s="204" t="s">
        <v>213</v>
      </c>
      <c r="AU549" s="204" t="s">
        <v>82</v>
      </c>
      <c r="AV549" s="13" t="s">
        <v>82</v>
      </c>
      <c r="AW549" s="13" t="s">
        <v>30</v>
      </c>
      <c r="AX549" s="13" t="s">
        <v>73</v>
      </c>
      <c r="AY549" s="204" t="s">
        <v>205</v>
      </c>
    </row>
    <row r="550" s="12" customFormat="1">
      <c r="B550" s="195"/>
      <c r="D550" s="196" t="s">
        <v>213</v>
      </c>
      <c r="E550" s="197" t="s">
        <v>1</v>
      </c>
      <c r="F550" s="198" t="s">
        <v>2328</v>
      </c>
      <c r="H550" s="197" t="s">
        <v>1</v>
      </c>
      <c r="I550" s="199"/>
      <c r="L550" s="195"/>
      <c r="M550" s="200"/>
      <c r="N550" s="201"/>
      <c r="O550" s="201"/>
      <c r="P550" s="201"/>
      <c r="Q550" s="201"/>
      <c r="R550" s="201"/>
      <c r="S550" s="201"/>
      <c r="T550" s="202"/>
      <c r="AT550" s="197" t="s">
        <v>213</v>
      </c>
      <c r="AU550" s="197" t="s">
        <v>82</v>
      </c>
      <c r="AV550" s="12" t="s">
        <v>80</v>
      </c>
      <c r="AW550" s="12" t="s">
        <v>30</v>
      </c>
      <c r="AX550" s="12" t="s">
        <v>73</v>
      </c>
      <c r="AY550" s="197" t="s">
        <v>205</v>
      </c>
    </row>
    <row r="551" s="13" customFormat="1">
      <c r="B551" s="203"/>
      <c r="D551" s="196" t="s">
        <v>213</v>
      </c>
      <c r="E551" s="204" t="s">
        <v>1</v>
      </c>
      <c r="F551" s="205" t="s">
        <v>80</v>
      </c>
      <c r="H551" s="206">
        <v>1</v>
      </c>
      <c r="I551" s="207"/>
      <c r="L551" s="203"/>
      <c r="M551" s="208"/>
      <c r="N551" s="209"/>
      <c r="O551" s="209"/>
      <c r="P551" s="209"/>
      <c r="Q551" s="209"/>
      <c r="R551" s="209"/>
      <c r="S551" s="209"/>
      <c r="T551" s="210"/>
      <c r="AT551" s="204" t="s">
        <v>213</v>
      </c>
      <c r="AU551" s="204" t="s">
        <v>82</v>
      </c>
      <c r="AV551" s="13" t="s">
        <v>82</v>
      </c>
      <c r="AW551" s="13" t="s">
        <v>30</v>
      </c>
      <c r="AX551" s="13" t="s">
        <v>73</v>
      </c>
      <c r="AY551" s="204" t="s">
        <v>205</v>
      </c>
    </row>
    <row r="552" s="12" customFormat="1">
      <c r="B552" s="195"/>
      <c r="D552" s="196" t="s">
        <v>213</v>
      </c>
      <c r="E552" s="197" t="s">
        <v>1</v>
      </c>
      <c r="F552" s="198" t="s">
        <v>2333</v>
      </c>
      <c r="H552" s="197" t="s">
        <v>1</v>
      </c>
      <c r="I552" s="199"/>
      <c r="L552" s="195"/>
      <c r="M552" s="200"/>
      <c r="N552" s="201"/>
      <c r="O552" s="201"/>
      <c r="P552" s="201"/>
      <c r="Q552" s="201"/>
      <c r="R552" s="201"/>
      <c r="S552" s="201"/>
      <c r="T552" s="202"/>
      <c r="AT552" s="197" t="s">
        <v>213</v>
      </c>
      <c r="AU552" s="197" t="s">
        <v>82</v>
      </c>
      <c r="AV552" s="12" t="s">
        <v>80</v>
      </c>
      <c r="AW552" s="12" t="s">
        <v>30</v>
      </c>
      <c r="AX552" s="12" t="s">
        <v>73</v>
      </c>
      <c r="AY552" s="197" t="s">
        <v>205</v>
      </c>
    </row>
    <row r="553" s="13" customFormat="1">
      <c r="B553" s="203"/>
      <c r="D553" s="196" t="s">
        <v>213</v>
      </c>
      <c r="E553" s="204" t="s">
        <v>1</v>
      </c>
      <c r="F553" s="205" t="s">
        <v>8</v>
      </c>
      <c r="H553" s="206">
        <v>15</v>
      </c>
      <c r="I553" s="207"/>
      <c r="L553" s="203"/>
      <c r="M553" s="208"/>
      <c r="N553" s="209"/>
      <c r="O553" s="209"/>
      <c r="P553" s="209"/>
      <c r="Q553" s="209"/>
      <c r="R553" s="209"/>
      <c r="S553" s="209"/>
      <c r="T553" s="210"/>
      <c r="AT553" s="204" t="s">
        <v>213</v>
      </c>
      <c r="AU553" s="204" t="s">
        <v>82</v>
      </c>
      <c r="AV553" s="13" t="s">
        <v>82</v>
      </c>
      <c r="AW553" s="13" t="s">
        <v>30</v>
      </c>
      <c r="AX553" s="13" t="s">
        <v>73</v>
      </c>
      <c r="AY553" s="204" t="s">
        <v>205</v>
      </c>
    </row>
    <row r="554" s="14" customFormat="1">
      <c r="B554" s="211"/>
      <c r="D554" s="196" t="s">
        <v>213</v>
      </c>
      <c r="E554" s="212" t="s">
        <v>1</v>
      </c>
      <c r="F554" s="213" t="s">
        <v>218</v>
      </c>
      <c r="H554" s="214">
        <v>46</v>
      </c>
      <c r="I554" s="215"/>
      <c r="L554" s="211"/>
      <c r="M554" s="216"/>
      <c r="N554" s="217"/>
      <c r="O554" s="217"/>
      <c r="P554" s="217"/>
      <c r="Q554" s="217"/>
      <c r="R554" s="217"/>
      <c r="S554" s="217"/>
      <c r="T554" s="218"/>
      <c r="AT554" s="212" t="s">
        <v>213</v>
      </c>
      <c r="AU554" s="212" t="s">
        <v>82</v>
      </c>
      <c r="AV554" s="14" t="s">
        <v>123</v>
      </c>
      <c r="AW554" s="14" t="s">
        <v>30</v>
      </c>
      <c r="AX554" s="14" t="s">
        <v>80</v>
      </c>
      <c r="AY554" s="212" t="s">
        <v>205</v>
      </c>
    </row>
    <row r="555" s="1" customFormat="1" ht="24.2" customHeight="1">
      <c r="A555" s="37"/>
      <c r="B555" s="181"/>
      <c r="C555" s="182" t="s">
        <v>472</v>
      </c>
      <c r="D555" s="182" t="s">
        <v>207</v>
      </c>
      <c r="E555" s="183" t="s">
        <v>2334</v>
      </c>
      <c r="F555" s="184" t="s">
        <v>2335</v>
      </c>
      <c r="G555" s="185" t="s">
        <v>268</v>
      </c>
      <c r="H555" s="186">
        <v>6</v>
      </c>
      <c r="I555" s="187">
        <v>1190</v>
      </c>
      <c r="J555" s="188">
        <f>ROUND(I555*H555,2)</f>
        <v>7140</v>
      </c>
      <c r="K555" s="184" t="s">
        <v>1</v>
      </c>
      <c r="L555" s="38"/>
      <c r="M555" s="189" t="s">
        <v>1</v>
      </c>
      <c r="N555" s="190" t="s">
        <v>38</v>
      </c>
      <c r="O555" s="76"/>
      <c r="P555" s="191">
        <f>O555*H555</f>
        <v>0</v>
      </c>
      <c r="Q555" s="191">
        <v>0</v>
      </c>
      <c r="R555" s="191">
        <f>Q555*H555</f>
        <v>0</v>
      </c>
      <c r="S555" s="191">
        <v>0</v>
      </c>
      <c r="T555" s="192">
        <f>S555*H555</f>
        <v>0</v>
      </c>
      <c r="U555" s="37"/>
      <c r="V555" s="37"/>
      <c r="W555" s="37"/>
      <c r="X555" s="37"/>
      <c r="Y555" s="37"/>
      <c r="Z555" s="37"/>
      <c r="AA555" s="37"/>
      <c r="AB555" s="37"/>
      <c r="AC555" s="37"/>
      <c r="AD555" s="37"/>
      <c r="AE555" s="37"/>
      <c r="AR555" s="193" t="s">
        <v>123</v>
      </c>
      <c r="AT555" s="193" t="s">
        <v>207</v>
      </c>
      <c r="AU555" s="193" t="s">
        <v>82</v>
      </c>
      <c r="AY555" s="18" t="s">
        <v>205</v>
      </c>
      <c r="BE555" s="194">
        <f>IF(N555="základní",J555,0)</f>
        <v>7140</v>
      </c>
      <c r="BF555" s="194">
        <f>IF(N555="snížená",J555,0)</f>
        <v>0</v>
      </c>
      <c r="BG555" s="194">
        <f>IF(N555="zákl. přenesená",J555,0)</f>
        <v>0</v>
      </c>
      <c r="BH555" s="194">
        <f>IF(N555="sníž. přenesená",J555,0)</f>
        <v>0</v>
      </c>
      <c r="BI555" s="194">
        <f>IF(N555="nulová",J555,0)</f>
        <v>0</v>
      </c>
      <c r="BJ555" s="18" t="s">
        <v>80</v>
      </c>
      <c r="BK555" s="194">
        <f>ROUND(I555*H555,2)</f>
        <v>7140</v>
      </c>
      <c r="BL555" s="18" t="s">
        <v>123</v>
      </c>
      <c r="BM555" s="193" t="s">
        <v>2336</v>
      </c>
    </row>
    <row r="556" s="12" customFormat="1">
      <c r="B556" s="195"/>
      <c r="D556" s="196" t="s">
        <v>213</v>
      </c>
      <c r="E556" s="197" t="s">
        <v>1</v>
      </c>
      <c r="F556" s="198" t="s">
        <v>889</v>
      </c>
      <c r="H556" s="197" t="s">
        <v>1</v>
      </c>
      <c r="I556" s="199"/>
      <c r="L556" s="195"/>
      <c r="M556" s="200"/>
      <c r="N556" s="201"/>
      <c r="O556" s="201"/>
      <c r="P556" s="201"/>
      <c r="Q556" s="201"/>
      <c r="R556" s="201"/>
      <c r="S556" s="201"/>
      <c r="T556" s="202"/>
      <c r="AT556" s="197" t="s">
        <v>213</v>
      </c>
      <c r="AU556" s="197" t="s">
        <v>82</v>
      </c>
      <c r="AV556" s="12" t="s">
        <v>80</v>
      </c>
      <c r="AW556" s="12" t="s">
        <v>30</v>
      </c>
      <c r="AX556" s="12" t="s">
        <v>73</v>
      </c>
      <c r="AY556" s="197" t="s">
        <v>205</v>
      </c>
    </row>
    <row r="557" s="12" customFormat="1">
      <c r="B557" s="195"/>
      <c r="D557" s="196" t="s">
        <v>213</v>
      </c>
      <c r="E557" s="197" t="s">
        <v>1</v>
      </c>
      <c r="F557" s="198" t="s">
        <v>2337</v>
      </c>
      <c r="H557" s="197" t="s">
        <v>1</v>
      </c>
      <c r="I557" s="199"/>
      <c r="L557" s="195"/>
      <c r="M557" s="200"/>
      <c r="N557" s="201"/>
      <c r="O557" s="201"/>
      <c r="P557" s="201"/>
      <c r="Q557" s="201"/>
      <c r="R557" s="201"/>
      <c r="S557" s="201"/>
      <c r="T557" s="202"/>
      <c r="AT557" s="197" t="s">
        <v>213</v>
      </c>
      <c r="AU557" s="197" t="s">
        <v>82</v>
      </c>
      <c r="AV557" s="12" t="s">
        <v>80</v>
      </c>
      <c r="AW557" s="12" t="s">
        <v>30</v>
      </c>
      <c r="AX557" s="12" t="s">
        <v>73</v>
      </c>
      <c r="AY557" s="197" t="s">
        <v>205</v>
      </c>
    </row>
    <row r="558" s="13" customFormat="1">
      <c r="B558" s="203"/>
      <c r="D558" s="196" t="s">
        <v>213</v>
      </c>
      <c r="E558" s="204" t="s">
        <v>1</v>
      </c>
      <c r="F558" s="205" t="s">
        <v>80</v>
      </c>
      <c r="H558" s="206">
        <v>1</v>
      </c>
      <c r="I558" s="207"/>
      <c r="L558" s="203"/>
      <c r="M558" s="208"/>
      <c r="N558" s="209"/>
      <c r="O558" s="209"/>
      <c r="P558" s="209"/>
      <c r="Q558" s="209"/>
      <c r="R558" s="209"/>
      <c r="S558" s="209"/>
      <c r="T558" s="210"/>
      <c r="AT558" s="204" t="s">
        <v>213</v>
      </c>
      <c r="AU558" s="204" t="s">
        <v>82</v>
      </c>
      <c r="AV558" s="13" t="s">
        <v>82</v>
      </c>
      <c r="AW558" s="13" t="s">
        <v>30</v>
      </c>
      <c r="AX558" s="13" t="s">
        <v>73</v>
      </c>
      <c r="AY558" s="204" t="s">
        <v>205</v>
      </c>
    </row>
    <row r="559" s="12" customFormat="1">
      <c r="B559" s="195"/>
      <c r="D559" s="196" t="s">
        <v>213</v>
      </c>
      <c r="E559" s="197" t="s">
        <v>1</v>
      </c>
      <c r="F559" s="198" t="s">
        <v>2338</v>
      </c>
      <c r="H559" s="197" t="s">
        <v>1</v>
      </c>
      <c r="I559" s="199"/>
      <c r="L559" s="195"/>
      <c r="M559" s="200"/>
      <c r="N559" s="201"/>
      <c r="O559" s="201"/>
      <c r="P559" s="201"/>
      <c r="Q559" s="201"/>
      <c r="R559" s="201"/>
      <c r="S559" s="201"/>
      <c r="T559" s="202"/>
      <c r="AT559" s="197" t="s">
        <v>213</v>
      </c>
      <c r="AU559" s="197" t="s">
        <v>82</v>
      </c>
      <c r="AV559" s="12" t="s">
        <v>80</v>
      </c>
      <c r="AW559" s="12" t="s">
        <v>30</v>
      </c>
      <c r="AX559" s="12" t="s">
        <v>73</v>
      </c>
      <c r="AY559" s="197" t="s">
        <v>205</v>
      </c>
    </row>
    <row r="560" s="13" customFormat="1">
      <c r="B560" s="203"/>
      <c r="D560" s="196" t="s">
        <v>213</v>
      </c>
      <c r="E560" s="204" t="s">
        <v>1</v>
      </c>
      <c r="F560" s="205" t="s">
        <v>80</v>
      </c>
      <c r="H560" s="206">
        <v>1</v>
      </c>
      <c r="I560" s="207"/>
      <c r="L560" s="203"/>
      <c r="M560" s="208"/>
      <c r="N560" s="209"/>
      <c r="O560" s="209"/>
      <c r="P560" s="209"/>
      <c r="Q560" s="209"/>
      <c r="R560" s="209"/>
      <c r="S560" s="209"/>
      <c r="T560" s="210"/>
      <c r="AT560" s="204" t="s">
        <v>213</v>
      </c>
      <c r="AU560" s="204" t="s">
        <v>82</v>
      </c>
      <c r="AV560" s="13" t="s">
        <v>82</v>
      </c>
      <c r="AW560" s="13" t="s">
        <v>30</v>
      </c>
      <c r="AX560" s="13" t="s">
        <v>73</v>
      </c>
      <c r="AY560" s="204" t="s">
        <v>205</v>
      </c>
    </row>
    <row r="561" s="12" customFormat="1">
      <c r="B561" s="195"/>
      <c r="D561" s="196" t="s">
        <v>213</v>
      </c>
      <c r="E561" s="197" t="s">
        <v>1</v>
      </c>
      <c r="F561" s="198" t="s">
        <v>2338</v>
      </c>
      <c r="H561" s="197" t="s">
        <v>1</v>
      </c>
      <c r="I561" s="199"/>
      <c r="L561" s="195"/>
      <c r="M561" s="200"/>
      <c r="N561" s="201"/>
      <c r="O561" s="201"/>
      <c r="P561" s="201"/>
      <c r="Q561" s="201"/>
      <c r="R561" s="201"/>
      <c r="S561" s="201"/>
      <c r="T561" s="202"/>
      <c r="AT561" s="197" t="s">
        <v>213</v>
      </c>
      <c r="AU561" s="197" t="s">
        <v>82</v>
      </c>
      <c r="AV561" s="12" t="s">
        <v>80</v>
      </c>
      <c r="AW561" s="12" t="s">
        <v>30</v>
      </c>
      <c r="AX561" s="12" t="s">
        <v>73</v>
      </c>
      <c r="AY561" s="197" t="s">
        <v>205</v>
      </c>
    </row>
    <row r="562" s="13" customFormat="1">
      <c r="B562" s="203"/>
      <c r="D562" s="196" t="s">
        <v>213</v>
      </c>
      <c r="E562" s="204" t="s">
        <v>1</v>
      </c>
      <c r="F562" s="205" t="s">
        <v>80</v>
      </c>
      <c r="H562" s="206">
        <v>1</v>
      </c>
      <c r="I562" s="207"/>
      <c r="L562" s="203"/>
      <c r="M562" s="208"/>
      <c r="N562" s="209"/>
      <c r="O562" s="209"/>
      <c r="P562" s="209"/>
      <c r="Q562" s="209"/>
      <c r="R562" s="209"/>
      <c r="S562" s="209"/>
      <c r="T562" s="210"/>
      <c r="AT562" s="204" t="s">
        <v>213</v>
      </c>
      <c r="AU562" s="204" t="s">
        <v>82</v>
      </c>
      <c r="AV562" s="13" t="s">
        <v>82</v>
      </c>
      <c r="AW562" s="13" t="s">
        <v>30</v>
      </c>
      <c r="AX562" s="13" t="s">
        <v>73</v>
      </c>
      <c r="AY562" s="204" t="s">
        <v>205</v>
      </c>
    </row>
    <row r="563" s="12" customFormat="1">
      <c r="B563" s="195"/>
      <c r="D563" s="196" t="s">
        <v>213</v>
      </c>
      <c r="E563" s="197" t="s">
        <v>1</v>
      </c>
      <c r="F563" s="198" t="s">
        <v>2339</v>
      </c>
      <c r="H563" s="197" t="s">
        <v>1</v>
      </c>
      <c r="I563" s="199"/>
      <c r="L563" s="195"/>
      <c r="M563" s="200"/>
      <c r="N563" s="201"/>
      <c r="O563" s="201"/>
      <c r="P563" s="201"/>
      <c r="Q563" s="201"/>
      <c r="R563" s="201"/>
      <c r="S563" s="201"/>
      <c r="T563" s="202"/>
      <c r="AT563" s="197" t="s">
        <v>213</v>
      </c>
      <c r="AU563" s="197" t="s">
        <v>82</v>
      </c>
      <c r="AV563" s="12" t="s">
        <v>80</v>
      </c>
      <c r="AW563" s="12" t="s">
        <v>30</v>
      </c>
      <c r="AX563" s="12" t="s">
        <v>73</v>
      </c>
      <c r="AY563" s="197" t="s">
        <v>205</v>
      </c>
    </row>
    <row r="564" s="13" customFormat="1">
      <c r="B564" s="203"/>
      <c r="D564" s="196" t="s">
        <v>213</v>
      </c>
      <c r="E564" s="204" t="s">
        <v>1</v>
      </c>
      <c r="F564" s="205" t="s">
        <v>80</v>
      </c>
      <c r="H564" s="206">
        <v>1</v>
      </c>
      <c r="I564" s="207"/>
      <c r="L564" s="203"/>
      <c r="M564" s="208"/>
      <c r="N564" s="209"/>
      <c r="O564" s="209"/>
      <c r="P564" s="209"/>
      <c r="Q564" s="209"/>
      <c r="R564" s="209"/>
      <c r="S564" s="209"/>
      <c r="T564" s="210"/>
      <c r="AT564" s="204" t="s">
        <v>213</v>
      </c>
      <c r="AU564" s="204" t="s">
        <v>82</v>
      </c>
      <c r="AV564" s="13" t="s">
        <v>82</v>
      </c>
      <c r="AW564" s="13" t="s">
        <v>30</v>
      </c>
      <c r="AX564" s="13" t="s">
        <v>73</v>
      </c>
      <c r="AY564" s="204" t="s">
        <v>205</v>
      </c>
    </row>
    <row r="565" s="12" customFormat="1">
      <c r="B565" s="195"/>
      <c r="D565" s="196" t="s">
        <v>213</v>
      </c>
      <c r="E565" s="197" t="s">
        <v>1</v>
      </c>
      <c r="F565" s="198" t="s">
        <v>2339</v>
      </c>
      <c r="H565" s="197" t="s">
        <v>1</v>
      </c>
      <c r="I565" s="199"/>
      <c r="L565" s="195"/>
      <c r="M565" s="200"/>
      <c r="N565" s="201"/>
      <c r="O565" s="201"/>
      <c r="P565" s="201"/>
      <c r="Q565" s="201"/>
      <c r="R565" s="201"/>
      <c r="S565" s="201"/>
      <c r="T565" s="202"/>
      <c r="AT565" s="197" t="s">
        <v>213</v>
      </c>
      <c r="AU565" s="197" t="s">
        <v>82</v>
      </c>
      <c r="AV565" s="12" t="s">
        <v>80</v>
      </c>
      <c r="AW565" s="12" t="s">
        <v>30</v>
      </c>
      <c r="AX565" s="12" t="s">
        <v>73</v>
      </c>
      <c r="AY565" s="197" t="s">
        <v>205</v>
      </c>
    </row>
    <row r="566" s="13" customFormat="1">
      <c r="B566" s="203"/>
      <c r="D566" s="196" t="s">
        <v>213</v>
      </c>
      <c r="E566" s="204" t="s">
        <v>1</v>
      </c>
      <c r="F566" s="205" t="s">
        <v>80</v>
      </c>
      <c r="H566" s="206">
        <v>1</v>
      </c>
      <c r="I566" s="207"/>
      <c r="L566" s="203"/>
      <c r="M566" s="208"/>
      <c r="N566" s="209"/>
      <c r="O566" s="209"/>
      <c r="P566" s="209"/>
      <c r="Q566" s="209"/>
      <c r="R566" s="209"/>
      <c r="S566" s="209"/>
      <c r="T566" s="210"/>
      <c r="AT566" s="204" t="s">
        <v>213</v>
      </c>
      <c r="AU566" s="204" t="s">
        <v>82</v>
      </c>
      <c r="AV566" s="13" t="s">
        <v>82</v>
      </c>
      <c r="AW566" s="13" t="s">
        <v>30</v>
      </c>
      <c r="AX566" s="13" t="s">
        <v>73</v>
      </c>
      <c r="AY566" s="204" t="s">
        <v>205</v>
      </c>
    </row>
    <row r="567" s="12" customFormat="1">
      <c r="B567" s="195"/>
      <c r="D567" s="196" t="s">
        <v>213</v>
      </c>
      <c r="E567" s="197" t="s">
        <v>1</v>
      </c>
      <c r="F567" s="198" t="s">
        <v>2338</v>
      </c>
      <c r="H567" s="197" t="s">
        <v>1</v>
      </c>
      <c r="I567" s="199"/>
      <c r="L567" s="195"/>
      <c r="M567" s="200"/>
      <c r="N567" s="201"/>
      <c r="O567" s="201"/>
      <c r="P567" s="201"/>
      <c r="Q567" s="201"/>
      <c r="R567" s="201"/>
      <c r="S567" s="201"/>
      <c r="T567" s="202"/>
      <c r="AT567" s="197" t="s">
        <v>213</v>
      </c>
      <c r="AU567" s="197" t="s">
        <v>82</v>
      </c>
      <c r="AV567" s="12" t="s">
        <v>80</v>
      </c>
      <c r="AW567" s="12" t="s">
        <v>30</v>
      </c>
      <c r="AX567" s="12" t="s">
        <v>73</v>
      </c>
      <c r="AY567" s="197" t="s">
        <v>205</v>
      </c>
    </row>
    <row r="568" s="13" customFormat="1">
      <c r="B568" s="203"/>
      <c r="D568" s="196" t="s">
        <v>213</v>
      </c>
      <c r="E568" s="204" t="s">
        <v>1</v>
      </c>
      <c r="F568" s="205" t="s">
        <v>80</v>
      </c>
      <c r="H568" s="206">
        <v>1</v>
      </c>
      <c r="I568" s="207"/>
      <c r="L568" s="203"/>
      <c r="M568" s="208"/>
      <c r="N568" s="209"/>
      <c r="O568" s="209"/>
      <c r="P568" s="209"/>
      <c r="Q568" s="209"/>
      <c r="R568" s="209"/>
      <c r="S568" s="209"/>
      <c r="T568" s="210"/>
      <c r="AT568" s="204" t="s">
        <v>213</v>
      </c>
      <c r="AU568" s="204" t="s">
        <v>82</v>
      </c>
      <c r="AV568" s="13" t="s">
        <v>82</v>
      </c>
      <c r="AW568" s="13" t="s">
        <v>30</v>
      </c>
      <c r="AX568" s="13" t="s">
        <v>73</v>
      </c>
      <c r="AY568" s="204" t="s">
        <v>205</v>
      </c>
    </row>
    <row r="569" s="14" customFormat="1">
      <c r="B569" s="211"/>
      <c r="D569" s="196" t="s">
        <v>213</v>
      </c>
      <c r="E569" s="212" t="s">
        <v>1</v>
      </c>
      <c r="F569" s="213" t="s">
        <v>218</v>
      </c>
      <c r="H569" s="214">
        <v>6</v>
      </c>
      <c r="I569" s="215"/>
      <c r="L569" s="211"/>
      <c r="M569" s="216"/>
      <c r="N569" s="217"/>
      <c r="O569" s="217"/>
      <c r="P569" s="217"/>
      <c r="Q569" s="217"/>
      <c r="R569" s="217"/>
      <c r="S569" s="217"/>
      <c r="T569" s="218"/>
      <c r="AT569" s="212" t="s">
        <v>213</v>
      </c>
      <c r="AU569" s="212" t="s">
        <v>82</v>
      </c>
      <c r="AV569" s="14" t="s">
        <v>123</v>
      </c>
      <c r="AW569" s="14" t="s">
        <v>30</v>
      </c>
      <c r="AX569" s="14" t="s">
        <v>80</v>
      </c>
      <c r="AY569" s="212" t="s">
        <v>205</v>
      </c>
    </row>
    <row r="570" s="1" customFormat="1" ht="24.2" customHeight="1">
      <c r="A570" s="37"/>
      <c r="B570" s="181"/>
      <c r="C570" s="182" t="s">
        <v>477</v>
      </c>
      <c r="D570" s="182" t="s">
        <v>207</v>
      </c>
      <c r="E570" s="183" t="s">
        <v>2340</v>
      </c>
      <c r="F570" s="184" t="s">
        <v>2341</v>
      </c>
      <c r="G570" s="185" t="s">
        <v>268</v>
      </c>
      <c r="H570" s="186">
        <v>6</v>
      </c>
      <c r="I570" s="187">
        <v>2635</v>
      </c>
      <c r="J570" s="188">
        <f>ROUND(I570*H570,2)</f>
        <v>15810</v>
      </c>
      <c r="K570" s="184" t="s">
        <v>1</v>
      </c>
      <c r="L570" s="38"/>
      <c r="M570" s="189" t="s">
        <v>1</v>
      </c>
      <c r="N570" s="190" t="s">
        <v>38</v>
      </c>
      <c r="O570" s="76"/>
      <c r="P570" s="191">
        <f>O570*H570</f>
        <v>0</v>
      </c>
      <c r="Q570" s="191">
        <v>0</v>
      </c>
      <c r="R570" s="191">
        <f>Q570*H570</f>
        <v>0</v>
      </c>
      <c r="S570" s="191">
        <v>0</v>
      </c>
      <c r="T570" s="192">
        <f>S570*H570</f>
        <v>0</v>
      </c>
      <c r="U570" s="37"/>
      <c r="V570" s="37"/>
      <c r="W570" s="37"/>
      <c r="X570" s="37"/>
      <c r="Y570" s="37"/>
      <c r="Z570" s="37"/>
      <c r="AA570" s="37"/>
      <c r="AB570" s="37"/>
      <c r="AC570" s="37"/>
      <c r="AD570" s="37"/>
      <c r="AE570" s="37"/>
      <c r="AR570" s="193" t="s">
        <v>123</v>
      </c>
      <c r="AT570" s="193" t="s">
        <v>207</v>
      </c>
      <c r="AU570" s="193" t="s">
        <v>82</v>
      </c>
      <c r="AY570" s="18" t="s">
        <v>205</v>
      </c>
      <c r="BE570" s="194">
        <f>IF(N570="základní",J570,0)</f>
        <v>15810</v>
      </c>
      <c r="BF570" s="194">
        <f>IF(N570="snížená",J570,0)</f>
        <v>0</v>
      </c>
      <c r="BG570" s="194">
        <f>IF(N570="zákl. přenesená",J570,0)</f>
        <v>0</v>
      </c>
      <c r="BH570" s="194">
        <f>IF(N570="sníž. přenesená",J570,0)</f>
        <v>0</v>
      </c>
      <c r="BI570" s="194">
        <f>IF(N570="nulová",J570,0)</f>
        <v>0</v>
      </c>
      <c r="BJ570" s="18" t="s">
        <v>80</v>
      </c>
      <c r="BK570" s="194">
        <f>ROUND(I570*H570,2)</f>
        <v>15810</v>
      </c>
      <c r="BL570" s="18" t="s">
        <v>123</v>
      </c>
      <c r="BM570" s="193" t="s">
        <v>2342</v>
      </c>
    </row>
    <row r="571" s="12" customFormat="1">
      <c r="B571" s="195"/>
      <c r="D571" s="196" t="s">
        <v>213</v>
      </c>
      <c r="E571" s="197" t="s">
        <v>1</v>
      </c>
      <c r="F571" s="198" t="s">
        <v>889</v>
      </c>
      <c r="H571" s="197" t="s">
        <v>1</v>
      </c>
      <c r="I571" s="199"/>
      <c r="L571" s="195"/>
      <c r="M571" s="200"/>
      <c r="N571" s="201"/>
      <c r="O571" s="201"/>
      <c r="P571" s="201"/>
      <c r="Q571" s="201"/>
      <c r="R571" s="201"/>
      <c r="S571" s="201"/>
      <c r="T571" s="202"/>
      <c r="AT571" s="197" t="s">
        <v>213</v>
      </c>
      <c r="AU571" s="197" t="s">
        <v>82</v>
      </c>
      <c r="AV571" s="12" t="s">
        <v>80</v>
      </c>
      <c r="AW571" s="12" t="s">
        <v>30</v>
      </c>
      <c r="AX571" s="12" t="s">
        <v>73</v>
      </c>
      <c r="AY571" s="197" t="s">
        <v>205</v>
      </c>
    </row>
    <row r="572" s="12" customFormat="1">
      <c r="B572" s="195"/>
      <c r="D572" s="196" t="s">
        <v>213</v>
      </c>
      <c r="E572" s="197" t="s">
        <v>1</v>
      </c>
      <c r="F572" s="198" t="s">
        <v>2343</v>
      </c>
      <c r="H572" s="197" t="s">
        <v>1</v>
      </c>
      <c r="I572" s="199"/>
      <c r="L572" s="195"/>
      <c r="M572" s="200"/>
      <c r="N572" s="201"/>
      <c r="O572" s="201"/>
      <c r="P572" s="201"/>
      <c r="Q572" s="201"/>
      <c r="R572" s="201"/>
      <c r="S572" s="201"/>
      <c r="T572" s="202"/>
      <c r="AT572" s="197" t="s">
        <v>213</v>
      </c>
      <c r="AU572" s="197" t="s">
        <v>82</v>
      </c>
      <c r="AV572" s="12" t="s">
        <v>80</v>
      </c>
      <c r="AW572" s="12" t="s">
        <v>30</v>
      </c>
      <c r="AX572" s="12" t="s">
        <v>73</v>
      </c>
      <c r="AY572" s="197" t="s">
        <v>205</v>
      </c>
    </row>
    <row r="573" s="13" customFormat="1">
      <c r="B573" s="203"/>
      <c r="D573" s="196" t="s">
        <v>213</v>
      </c>
      <c r="E573" s="204" t="s">
        <v>1</v>
      </c>
      <c r="F573" s="205" t="s">
        <v>80</v>
      </c>
      <c r="H573" s="206">
        <v>1</v>
      </c>
      <c r="I573" s="207"/>
      <c r="L573" s="203"/>
      <c r="M573" s="208"/>
      <c r="N573" s="209"/>
      <c r="O573" s="209"/>
      <c r="P573" s="209"/>
      <c r="Q573" s="209"/>
      <c r="R573" s="209"/>
      <c r="S573" s="209"/>
      <c r="T573" s="210"/>
      <c r="AT573" s="204" t="s">
        <v>213</v>
      </c>
      <c r="AU573" s="204" t="s">
        <v>82</v>
      </c>
      <c r="AV573" s="13" t="s">
        <v>82</v>
      </c>
      <c r="AW573" s="13" t="s">
        <v>30</v>
      </c>
      <c r="AX573" s="13" t="s">
        <v>73</v>
      </c>
      <c r="AY573" s="204" t="s">
        <v>205</v>
      </c>
    </row>
    <row r="574" s="12" customFormat="1">
      <c r="B574" s="195"/>
      <c r="D574" s="196" t="s">
        <v>213</v>
      </c>
      <c r="E574" s="197" t="s">
        <v>1</v>
      </c>
      <c r="F574" s="198" t="s">
        <v>2343</v>
      </c>
      <c r="H574" s="197" t="s">
        <v>1</v>
      </c>
      <c r="I574" s="199"/>
      <c r="L574" s="195"/>
      <c r="M574" s="200"/>
      <c r="N574" s="201"/>
      <c r="O574" s="201"/>
      <c r="P574" s="201"/>
      <c r="Q574" s="201"/>
      <c r="R574" s="201"/>
      <c r="S574" s="201"/>
      <c r="T574" s="202"/>
      <c r="AT574" s="197" t="s">
        <v>213</v>
      </c>
      <c r="AU574" s="197" t="s">
        <v>82</v>
      </c>
      <c r="AV574" s="12" t="s">
        <v>80</v>
      </c>
      <c r="AW574" s="12" t="s">
        <v>30</v>
      </c>
      <c r="AX574" s="12" t="s">
        <v>73</v>
      </c>
      <c r="AY574" s="197" t="s">
        <v>205</v>
      </c>
    </row>
    <row r="575" s="13" customFormat="1">
      <c r="B575" s="203"/>
      <c r="D575" s="196" t="s">
        <v>213</v>
      </c>
      <c r="E575" s="204" t="s">
        <v>1</v>
      </c>
      <c r="F575" s="205" t="s">
        <v>80</v>
      </c>
      <c r="H575" s="206">
        <v>1</v>
      </c>
      <c r="I575" s="207"/>
      <c r="L575" s="203"/>
      <c r="M575" s="208"/>
      <c r="N575" s="209"/>
      <c r="O575" s="209"/>
      <c r="P575" s="209"/>
      <c r="Q575" s="209"/>
      <c r="R575" s="209"/>
      <c r="S575" s="209"/>
      <c r="T575" s="210"/>
      <c r="AT575" s="204" t="s">
        <v>213</v>
      </c>
      <c r="AU575" s="204" t="s">
        <v>82</v>
      </c>
      <c r="AV575" s="13" t="s">
        <v>82</v>
      </c>
      <c r="AW575" s="13" t="s">
        <v>30</v>
      </c>
      <c r="AX575" s="13" t="s">
        <v>73</v>
      </c>
      <c r="AY575" s="204" t="s">
        <v>205</v>
      </c>
    </row>
    <row r="576" s="12" customFormat="1">
      <c r="B576" s="195"/>
      <c r="D576" s="196" t="s">
        <v>213</v>
      </c>
      <c r="E576" s="197" t="s">
        <v>1</v>
      </c>
      <c r="F576" s="198" t="s">
        <v>2344</v>
      </c>
      <c r="H576" s="197" t="s">
        <v>1</v>
      </c>
      <c r="I576" s="199"/>
      <c r="L576" s="195"/>
      <c r="M576" s="200"/>
      <c r="N576" s="201"/>
      <c r="O576" s="201"/>
      <c r="P576" s="201"/>
      <c r="Q576" s="201"/>
      <c r="R576" s="201"/>
      <c r="S576" s="201"/>
      <c r="T576" s="202"/>
      <c r="AT576" s="197" t="s">
        <v>213</v>
      </c>
      <c r="AU576" s="197" t="s">
        <v>82</v>
      </c>
      <c r="AV576" s="12" t="s">
        <v>80</v>
      </c>
      <c r="AW576" s="12" t="s">
        <v>30</v>
      </c>
      <c r="AX576" s="12" t="s">
        <v>73</v>
      </c>
      <c r="AY576" s="197" t="s">
        <v>205</v>
      </c>
    </row>
    <row r="577" s="13" customFormat="1">
      <c r="B577" s="203"/>
      <c r="D577" s="196" t="s">
        <v>213</v>
      </c>
      <c r="E577" s="204" t="s">
        <v>1</v>
      </c>
      <c r="F577" s="205" t="s">
        <v>80</v>
      </c>
      <c r="H577" s="206">
        <v>1</v>
      </c>
      <c r="I577" s="207"/>
      <c r="L577" s="203"/>
      <c r="M577" s="208"/>
      <c r="N577" s="209"/>
      <c r="O577" s="209"/>
      <c r="P577" s="209"/>
      <c r="Q577" s="209"/>
      <c r="R577" s="209"/>
      <c r="S577" s="209"/>
      <c r="T577" s="210"/>
      <c r="AT577" s="204" t="s">
        <v>213</v>
      </c>
      <c r="AU577" s="204" t="s">
        <v>82</v>
      </c>
      <c r="AV577" s="13" t="s">
        <v>82</v>
      </c>
      <c r="AW577" s="13" t="s">
        <v>30</v>
      </c>
      <c r="AX577" s="13" t="s">
        <v>73</v>
      </c>
      <c r="AY577" s="204" t="s">
        <v>205</v>
      </c>
    </row>
    <row r="578" s="12" customFormat="1">
      <c r="B578" s="195"/>
      <c r="D578" s="196" t="s">
        <v>213</v>
      </c>
      <c r="E578" s="197" t="s">
        <v>1</v>
      </c>
      <c r="F578" s="198" t="s">
        <v>2344</v>
      </c>
      <c r="H578" s="197" t="s">
        <v>1</v>
      </c>
      <c r="I578" s="199"/>
      <c r="L578" s="195"/>
      <c r="M578" s="200"/>
      <c r="N578" s="201"/>
      <c r="O578" s="201"/>
      <c r="P578" s="201"/>
      <c r="Q578" s="201"/>
      <c r="R578" s="201"/>
      <c r="S578" s="201"/>
      <c r="T578" s="202"/>
      <c r="AT578" s="197" t="s">
        <v>213</v>
      </c>
      <c r="AU578" s="197" t="s">
        <v>82</v>
      </c>
      <c r="AV578" s="12" t="s">
        <v>80</v>
      </c>
      <c r="AW578" s="12" t="s">
        <v>30</v>
      </c>
      <c r="AX578" s="12" t="s">
        <v>73</v>
      </c>
      <c r="AY578" s="197" t="s">
        <v>205</v>
      </c>
    </row>
    <row r="579" s="13" customFormat="1">
      <c r="B579" s="203"/>
      <c r="D579" s="196" t="s">
        <v>213</v>
      </c>
      <c r="E579" s="204" t="s">
        <v>1</v>
      </c>
      <c r="F579" s="205" t="s">
        <v>80</v>
      </c>
      <c r="H579" s="206">
        <v>1</v>
      </c>
      <c r="I579" s="207"/>
      <c r="L579" s="203"/>
      <c r="M579" s="208"/>
      <c r="N579" s="209"/>
      <c r="O579" s="209"/>
      <c r="P579" s="209"/>
      <c r="Q579" s="209"/>
      <c r="R579" s="209"/>
      <c r="S579" s="209"/>
      <c r="T579" s="210"/>
      <c r="AT579" s="204" t="s">
        <v>213</v>
      </c>
      <c r="AU579" s="204" t="s">
        <v>82</v>
      </c>
      <c r="AV579" s="13" t="s">
        <v>82</v>
      </c>
      <c r="AW579" s="13" t="s">
        <v>30</v>
      </c>
      <c r="AX579" s="13" t="s">
        <v>73</v>
      </c>
      <c r="AY579" s="204" t="s">
        <v>205</v>
      </c>
    </row>
    <row r="580" s="12" customFormat="1">
      <c r="B580" s="195"/>
      <c r="D580" s="196" t="s">
        <v>213</v>
      </c>
      <c r="E580" s="197" t="s">
        <v>1</v>
      </c>
      <c r="F580" s="198" t="s">
        <v>2345</v>
      </c>
      <c r="H580" s="197" t="s">
        <v>1</v>
      </c>
      <c r="I580" s="199"/>
      <c r="L580" s="195"/>
      <c r="M580" s="200"/>
      <c r="N580" s="201"/>
      <c r="O580" s="201"/>
      <c r="P580" s="201"/>
      <c r="Q580" s="201"/>
      <c r="R580" s="201"/>
      <c r="S580" s="201"/>
      <c r="T580" s="202"/>
      <c r="AT580" s="197" t="s">
        <v>213</v>
      </c>
      <c r="AU580" s="197" t="s">
        <v>82</v>
      </c>
      <c r="AV580" s="12" t="s">
        <v>80</v>
      </c>
      <c r="AW580" s="12" t="s">
        <v>30</v>
      </c>
      <c r="AX580" s="12" t="s">
        <v>73</v>
      </c>
      <c r="AY580" s="197" t="s">
        <v>205</v>
      </c>
    </row>
    <row r="581" s="13" customFormat="1">
      <c r="B581" s="203"/>
      <c r="D581" s="196" t="s">
        <v>213</v>
      </c>
      <c r="E581" s="204" t="s">
        <v>1</v>
      </c>
      <c r="F581" s="205" t="s">
        <v>80</v>
      </c>
      <c r="H581" s="206">
        <v>1</v>
      </c>
      <c r="I581" s="207"/>
      <c r="L581" s="203"/>
      <c r="M581" s="208"/>
      <c r="N581" s="209"/>
      <c r="O581" s="209"/>
      <c r="P581" s="209"/>
      <c r="Q581" s="209"/>
      <c r="R581" s="209"/>
      <c r="S581" s="209"/>
      <c r="T581" s="210"/>
      <c r="AT581" s="204" t="s">
        <v>213</v>
      </c>
      <c r="AU581" s="204" t="s">
        <v>82</v>
      </c>
      <c r="AV581" s="13" t="s">
        <v>82</v>
      </c>
      <c r="AW581" s="13" t="s">
        <v>30</v>
      </c>
      <c r="AX581" s="13" t="s">
        <v>73</v>
      </c>
      <c r="AY581" s="204" t="s">
        <v>205</v>
      </c>
    </row>
    <row r="582" s="12" customFormat="1">
      <c r="B582" s="195"/>
      <c r="D582" s="196" t="s">
        <v>213</v>
      </c>
      <c r="E582" s="197" t="s">
        <v>1</v>
      </c>
      <c r="F582" s="198" t="s">
        <v>2346</v>
      </c>
      <c r="H582" s="197" t="s">
        <v>1</v>
      </c>
      <c r="I582" s="199"/>
      <c r="L582" s="195"/>
      <c r="M582" s="200"/>
      <c r="N582" s="201"/>
      <c r="O582" s="201"/>
      <c r="P582" s="201"/>
      <c r="Q582" s="201"/>
      <c r="R582" s="201"/>
      <c r="S582" s="201"/>
      <c r="T582" s="202"/>
      <c r="AT582" s="197" t="s">
        <v>213</v>
      </c>
      <c r="AU582" s="197" t="s">
        <v>82</v>
      </c>
      <c r="AV582" s="12" t="s">
        <v>80</v>
      </c>
      <c r="AW582" s="12" t="s">
        <v>30</v>
      </c>
      <c r="AX582" s="12" t="s">
        <v>73</v>
      </c>
      <c r="AY582" s="197" t="s">
        <v>205</v>
      </c>
    </row>
    <row r="583" s="13" customFormat="1">
      <c r="B583" s="203"/>
      <c r="D583" s="196" t="s">
        <v>213</v>
      </c>
      <c r="E583" s="204" t="s">
        <v>1</v>
      </c>
      <c r="F583" s="205" t="s">
        <v>80</v>
      </c>
      <c r="H583" s="206">
        <v>1</v>
      </c>
      <c r="I583" s="207"/>
      <c r="L583" s="203"/>
      <c r="M583" s="208"/>
      <c r="N583" s="209"/>
      <c r="O583" s="209"/>
      <c r="P583" s="209"/>
      <c r="Q583" s="209"/>
      <c r="R583" s="209"/>
      <c r="S583" s="209"/>
      <c r="T583" s="210"/>
      <c r="AT583" s="204" t="s">
        <v>213</v>
      </c>
      <c r="AU583" s="204" t="s">
        <v>82</v>
      </c>
      <c r="AV583" s="13" t="s">
        <v>82</v>
      </c>
      <c r="AW583" s="13" t="s">
        <v>30</v>
      </c>
      <c r="AX583" s="13" t="s">
        <v>73</v>
      </c>
      <c r="AY583" s="204" t="s">
        <v>205</v>
      </c>
    </row>
    <row r="584" s="14" customFormat="1">
      <c r="B584" s="211"/>
      <c r="D584" s="196" t="s">
        <v>213</v>
      </c>
      <c r="E584" s="212" t="s">
        <v>1</v>
      </c>
      <c r="F584" s="213" t="s">
        <v>218</v>
      </c>
      <c r="H584" s="214">
        <v>6</v>
      </c>
      <c r="I584" s="215"/>
      <c r="L584" s="211"/>
      <c r="M584" s="216"/>
      <c r="N584" s="217"/>
      <c r="O584" s="217"/>
      <c r="P584" s="217"/>
      <c r="Q584" s="217"/>
      <c r="R584" s="217"/>
      <c r="S584" s="217"/>
      <c r="T584" s="218"/>
      <c r="AT584" s="212" t="s">
        <v>213</v>
      </c>
      <c r="AU584" s="212" t="s">
        <v>82</v>
      </c>
      <c r="AV584" s="14" t="s">
        <v>123</v>
      </c>
      <c r="AW584" s="14" t="s">
        <v>30</v>
      </c>
      <c r="AX584" s="14" t="s">
        <v>80</v>
      </c>
      <c r="AY584" s="212" t="s">
        <v>205</v>
      </c>
    </row>
    <row r="585" s="1" customFormat="1" ht="24.2" customHeight="1">
      <c r="A585" s="37"/>
      <c r="B585" s="181"/>
      <c r="C585" s="182" t="s">
        <v>566</v>
      </c>
      <c r="D585" s="182" t="s">
        <v>207</v>
      </c>
      <c r="E585" s="183" t="s">
        <v>2347</v>
      </c>
      <c r="F585" s="184" t="s">
        <v>2348</v>
      </c>
      <c r="G585" s="185" t="s">
        <v>268</v>
      </c>
      <c r="H585" s="186">
        <v>1</v>
      </c>
      <c r="I585" s="187">
        <v>6800</v>
      </c>
      <c r="J585" s="188">
        <f>ROUND(I585*H585,2)</f>
        <v>6800</v>
      </c>
      <c r="K585" s="184" t="s">
        <v>1</v>
      </c>
      <c r="L585" s="38"/>
      <c r="M585" s="189" t="s">
        <v>1</v>
      </c>
      <c r="N585" s="190" t="s">
        <v>38</v>
      </c>
      <c r="O585" s="76"/>
      <c r="P585" s="191">
        <f>O585*H585</f>
        <v>0</v>
      </c>
      <c r="Q585" s="191">
        <v>0</v>
      </c>
      <c r="R585" s="191">
        <f>Q585*H585</f>
        <v>0</v>
      </c>
      <c r="S585" s="191">
        <v>0</v>
      </c>
      <c r="T585" s="192">
        <f>S585*H585</f>
        <v>0</v>
      </c>
      <c r="U585" s="37"/>
      <c r="V585" s="37"/>
      <c r="W585" s="37"/>
      <c r="X585" s="37"/>
      <c r="Y585" s="37"/>
      <c r="Z585" s="37"/>
      <c r="AA585" s="37"/>
      <c r="AB585" s="37"/>
      <c r="AC585" s="37"/>
      <c r="AD585" s="37"/>
      <c r="AE585" s="37"/>
      <c r="AR585" s="193" t="s">
        <v>123</v>
      </c>
      <c r="AT585" s="193" t="s">
        <v>207</v>
      </c>
      <c r="AU585" s="193" t="s">
        <v>82</v>
      </c>
      <c r="AY585" s="18" t="s">
        <v>205</v>
      </c>
      <c r="BE585" s="194">
        <f>IF(N585="základní",J585,0)</f>
        <v>6800</v>
      </c>
      <c r="BF585" s="194">
        <f>IF(N585="snížená",J585,0)</f>
        <v>0</v>
      </c>
      <c r="BG585" s="194">
        <f>IF(N585="zákl. přenesená",J585,0)</f>
        <v>0</v>
      </c>
      <c r="BH585" s="194">
        <f>IF(N585="sníž. přenesená",J585,0)</f>
        <v>0</v>
      </c>
      <c r="BI585" s="194">
        <f>IF(N585="nulová",J585,0)</f>
        <v>0</v>
      </c>
      <c r="BJ585" s="18" t="s">
        <v>80</v>
      </c>
      <c r="BK585" s="194">
        <f>ROUND(I585*H585,2)</f>
        <v>6800</v>
      </c>
      <c r="BL585" s="18" t="s">
        <v>123</v>
      </c>
      <c r="BM585" s="193" t="s">
        <v>2349</v>
      </c>
    </row>
    <row r="586" s="12" customFormat="1">
      <c r="B586" s="195"/>
      <c r="D586" s="196" t="s">
        <v>213</v>
      </c>
      <c r="E586" s="197" t="s">
        <v>1</v>
      </c>
      <c r="F586" s="198" t="s">
        <v>889</v>
      </c>
      <c r="H586" s="197" t="s">
        <v>1</v>
      </c>
      <c r="I586" s="199"/>
      <c r="L586" s="195"/>
      <c r="M586" s="200"/>
      <c r="N586" s="201"/>
      <c r="O586" s="201"/>
      <c r="P586" s="201"/>
      <c r="Q586" s="201"/>
      <c r="R586" s="201"/>
      <c r="S586" s="201"/>
      <c r="T586" s="202"/>
      <c r="AT586" s="197" t="s">
        <v>213</v>
      </c>
      <c r="AU586" s="197" t="s">
        <v>82</v>
      </c>
      <c r="AV586" s="12" t="s">
        <v>80</v>
      </c>
      <c r="AW586" s="12" t="s">
        <v>30</v>
      </c>
      <c r="AX586" s="12" t="s">
        <v>73</v>
      </c>
      <c r="AY586" s="197" t="s">
        <v>205</v>
      </c>
    </row>
    <row r="587" s="12" customFormat="1">
      <c r="B587" s="195"/>
      <c r="D587" s="196" t="s">
        <v>213</v>
      </c>
      <c r="E587" s="197" t="s">
        <v>1</v>
      </c>
      <c r="F587" s="198" t="s">
        <v>2350</v>
      </c>
      <c r="H587" s="197" t="s">
        <v>1</v>
      </c>
      <c r="I587" s="199"/>
      <c r="L587" s="195"/>
      <c r="M587" s="200"/>
      <c r="N587" s="201"/>
      <c r="O587" s="201"/>
      <c r="P587" s="201"/>
      <c r="Q587" s="201"/>
      <c r="R587" s="201"/>
      <c r="S587" s="201"/>
      <c r="T587" s="202"/>
      <c r="AT587" s="197" t="s">
        <v>213</v>
      </c>
      <c r="AU587" s="197" t="s">
        <v>82</v>
      </c>
      <c r="AV587" s="12" t="s">
        <v>80</v>
      </c>
      <c r="AW587" s="12" t="s">
        <v>30</v>
      </c>
      <c r="AX587" s="12" t="s">
        <v>73</v>
      </c>
      <c r="AY587" s="197" t="s">
        <v>205</v>
      </c>
    </row>
    <row r="588" s="13" customFormat="1">
      <c r="B588" s="203"/>
      <c r="D588" s="196" t="s">
        <v>213</v>
      </c>
      <c r="E588" s="204" t="s">
        <v>1</v>
      </c>
      <c r="F588" s="205" t="s">
        <v>80</v>
      </c>
      <c r="H588" s="206">
        <v>1</v>
      </c>
      <c r="I588" s="207"/>
      <c r="L588" s="203"/>
      <c r="M588" s="208"/>
      <c r="N588" s="209"/>
      <c r="O588" s="209"/>
      <c r="P588" s="209"/>
      <c r="Q588" s="209"/>
      <c r="R588" s="209"/>
      <c r="S588" s="209"/>
      <c r="T588" s="210"/>
      <c r="AT588" s="204" t="s">
        <v>213</v>
      </c>
      <c r="AU588" s="204" t="s">
        <v>82</v>
      </c>
      <c r="AV588" s="13" t="s">
        <v>82</v>
      </c>
      <c r="AW588" s="13" t="s">
        <v>30</v>
      </c>
      <c r="AX588" s="13" t="s">
        <v>73</v>
      </c>
      <c r="AY588" s="204" t="s">
        <v>205</v>
      </c>
    </row>
    <row r="589" s="14" customFormat="1">
      <c r="B589" s="211"/>
      <c r="D589" s="196" t="s">
        <v>213</v>
      </c>
      <c r="E589" s="212" t="s">
        <v>1</v>
      </c>
      <c r="F589" s="213" t="s">
        <v>218</v>
      </c>
      <c r="H589" s="214">
        <v>1</v>
      </c>
      <c r="I589" s="215"/>
      <c r="L589" s="211"/>
      <c r="M589" s="216"/>
      <c r="N589" s="217"/>
      <c r="O589" s="217"/>
      <c r="P589" s="217"/>
      <c r="Q589" s="217"/>
      <c r="R589" s="217"/>
      <c r="S589" s="217"/>
      <c r="T589" s="218"/>
      <c r="AT589" s="212" t="s">
        <v>213</v>
      </c>
      <c r="AU589" s="212" t="s">
        <v>82</v>
      </c>
      <c r="AV589" s="14" t="s">
        <v>123</v>
      </c>
      <c r="AW589" s="14" t="s">
        <v>30</v>
      </c>
      <c r="AX589" s="14" t="s">
        <v>80</v>
      </c>
      <c r="AY589" s="212" t="s">
        <v>205</v>
      </c>
    </row>
    <row r="590" s="1" customFormat="1" ht="24.2" customHeight="1">
      <c r="A590" s="37"/>
      <c r="B590" s="181"/>
      <c r="C590" s="182" t="s">
        <v>570</v>
      </c>
      <c r="D590" s="182" t="s">
        <v>207</v>
      </c>
      <c r="E590" s="183" t="s">
        <v>2351</v>
      </c>
      <c r="F590" s="184" t="s">
        <v>2352</v>
      </c>
      <c r="G590" s="185" t="s">
        <v>268</v>
      </c>
      <c r="H590" s="186">
        <v>1</v>
      </c>
      <c r="I590" s="187">
        <v>12750</v>
      </c>
      <c r="J590" s="188">
        <f>ROUND(I590*H590,2)</f>
        <v>12750</v>
      </c>
      <c r="K590" s="184" t="s">
        <v>1</v>
      </c>
      <c r="L590" s="38"/>
      <c r="M590" s="189" t="s">
        <v>1</v>
      </c>
      <c r="N590" s="190" t="s">
        <v>38</v>
      </c>
      <c r="O590" s="76"/>
      <c r="P590" s="191">
        <f>O590*H590</f>
        <v>0</v>
      </c>
      <c r="Q590" s="191">
        <v>0</v>
      </c>
      <c r="R590" s="191">
        <f>Q590*H590</f>
        <v>0</v>
      </c>
      <c r="S590" s="191">
        <v>0</v>
      </c>
      <c r="T590" s="192">
        <f>S590*H590</f>
        <v>0</v>
      </c>
      <c r="U590" s="37"/>
      <c r="V590" s="37"/>
      <c r="W590" s="37"/>
      <c r="X590" s="37"/>
      <c r="Y590" s="37"/>
      <c r="Z590" s="37"/>
      <c r="AA590" s="37"/>
      <c r="AB590" s="37"/>
      <c r="AC590" s="37"/>
      <c r="AD590" s="37"/>
      <c r="AE590" s="37"/>
      <c r="AR590" s="193" t="s">
        <v>123</v>
      </c>
      <c r="AT590" s="193" t="s">
        <v>207</v>
      </c>
      <c r="AU590" s="193" t="s">
        <v>82</v>
      </c>
      <c r="AY590" s="18" t="s">
        <v>205</v>
      </c>
      <c r="BE590" s="194">
        <f>IF(N590="základní",J590,0)</f>
        <v>12750</v>
      </c>
      <c r="BF590" s="194">
        <f>IF(N590="snížená",J590,0)</f>
        <v>0</v>
      </c>
      <c r="BG590" s="194">
        <f>IF(N590="zákl. přenesená",J590,0)</f>
        <v>0</v>
      </c>
      <c r="BH590" s="194">
        <f>IF(N590="sníž. přenesená",J590,0)</f>
        <v>0</v>
      </c>
      <c r="BI590" s="194">
        <f>IF(N590="nulová",J590,0)</f>
        <v>0</v>
      </c>
      <c r="BJ590" s="18" t="s">
        <v>80</v>
      </c>
      <c r="BK590" s="194">
        <f>ROUND(I590*H590,2)</f>
        <v>12750</v>
      </c>
      <c r="BL590" s="18" t="s">
        <v>123</v>
      </c>
      <c r="BM590" s="193" t="s">
        <v>2353</v>
      </c>
    </row>
    <row r="591" s="12" customFormat="1">
      <c r="B591" s="195"/>
      <c r="D591" s="196" t="s">
        <v>213</v>
      </c>
      <c r="E591" s="197" t="s">
        <v>1</v>
      </c>
      <c r="F591" s="198" t="s">
        <v>2354</v>
      </c>
      <c r="H591" s="197" t="s">
        <v>1</v>
      </c>
      <c r="I591" s="199"/>
      <c r="L591" s="195"/>
      <c r="M591" s="200"/>
      <c r="N591" s="201"/>
      <c r="O591" s="201"/>
      <c r="P591" s="201"/>
      <c r="Q591" s="201"/>
      <c r="R591" s="201"/>
      <c r="S591" s="201"/>
      <c r="T591" s="202"/>
      <c r="AT591" s="197" t="s">
        <v>213</v>
      </c>
      <c r="AU591" s="197" t="s">
        <v>82</v>
      </c>
      <c r="AV591" s="12" t="s">
        <v>80</v>
      </c>
      <c r="AW591" s="12" t="s">
        <v>30</v>
      </c>
      <c r="AX591" s="12" t="s">
        <v>73</v>
      </c>
      <c r="AY591" s="197" t="s">
        <v>205</v>
      </c>
    </row>
    <row r="592" s="12" customFormat="1" ht="22.5">
      <c r="B592" s="195"/>
      <c r="D592" s="196" t="s">
        <v>213</v>
      </c>
      <c r="E592" s="197" t="s">
        <v>1</v>
      </c>
      <c r="F592" s="198" t="s">
        <v>2355</v>
      </c>
      <c r="H592" s="197" t="s">
        <v>1</v>
      </c>
      <c r="I592" s="199"/>
      <c r="L592" s="195"/>
      <c r="M592" s="200"/>
      <c r="N592" s="201"/>
      <c r="O592" s="201"/>
      <c r="P592" s="201"/>
      <c r="Q592" s="201"/>
      <c r="R592" s="201"/>
      <c r="S592" s="201"/>
      <c r="T592" s="202"/>
      <c r="AT592" s="197" t="s">
        <v>213</v>
      </c>
      <c r="AU592" s="197" t="s">
        <v>82</v>
      </c>
      <c r="AV592" s="12" t="s">
        <v>80</v>
      </c>
      <c r="AW592" s="12" t="s">
        <v>30</v>
      </c>
      <c r="AX592" s="12" t="s">
        <v>73</v>
      </c>
      <c r="AY592" s="197" t="s">
        <v>205</v>
      </c>
    </row>
    <row r="593" s="13" customFormat="1">
      <c r="B593" s="203"/>
      <c r="D593" s="196" t="s">
        <v>213</v>
      </c>
      <c r="E593" s="204" t="s">
        <v>1</v>
      </c>
      <c r="F593" s="205" t="s">
        <v>80</v>
      </c>
      <c r="H593" s="206">
        <v>1</v>
      </c>
      <c r="I593" s="207"/>
      <c r="L593" s="203"/>
      <c r="M593" s="208"/>
      <c r="N593" s="209"/>
      <c r="O593" s="209"/>
      <c r="P593" s="209"/>
      <c r="Q593" s="209"/>
      <c r="R593" s="209"/>
      <c r="S593" s="209"/>
      <c r="T593" s="210"/>
      <c r="AT593" s="204" t="s">
        <v>213</v>
      </c>
      <c r="AU593" s="204" t="s">
        <v>82</v>
      </c>
      <c r="AV593" s="13" t="s">
        <v>82</v>
      </c>
      <c r="AW593" s="13" t="s">
        <v>30</v>
      </c>
      <c r="AX593" s="13" t="s">
        <v>73</v>
      </c>
      <c r="AY593" s="204" t="s">
        <v>205</v>
      </c>
    </row>
    <row r="594" s="14" customFormat="1">
      <c r="B594" s="211"/>
      <c r="D594" s="196" t="s">
        <v>213</v>
      </c>
      <c r="E594" s="212" t="s">
        <v>1</v>
      </c>
      <c r="F594" s="213" t="s">
        <v>218</v>
      </c>
      <c r="H594" s="214">
        <v>1</v>
      </c>
      <c r="I594" s="215"/>
      <c r="L594" s="211"/>
      <c r="M594" s="216"/>
      <c r="N594" s="217"/>
      <c r="O594" s="217"/>
      <c r="P594" s="217"/>
      <c r="Q594" s="217"/>
      <c r="R594" s="217"/>
      <c r="S594" s="217"/>
      <c r="T594" s="218"/>
      <c r="AT594" s="212" t="s">
        <v>213</v>
      </c>
      <c r="AU594" s="212" t="s">
        <v>82</v>
      </c>
      <c r="AV594" s="14" t="s">
        <v>123</v>
      </c>
      <c r="AW594" s="14" t="s">
        <v>30</v>
      </c>
      <c r="AX594" s="14" t="s">
        <v>80</v>
      </c>
      <c r="AY594" s="212" t="s">
        <v>205</v>
      </c>
    </row>
    <row r="595" s="1" customFormat="1" ht="49.15" customHeight="1">
      <c r="A595" s="37"/>
      <c r="B595" s="181"/>
      <c r="C595" s="182" t="s">
        <v>576</v>
      </c>
      <c r="D595" s="182" t="s">
        <v>207</v>
      </c>
      <c r="E595" s="183" t="s">
        <v>2356</v>
      </c>
      <c r="F595" s="184" t="s">
        <v>2357</v>
      </c>
      <c r="G595" s="185" t="s">
        <v>268</v>
      </c>
      <c r="H595" s="186">
        <v>1</v>
      </c>
      <c r="I595" s="187">
        <v>5525</v>
      </c>
      <c r="J595" s="188">
        <f>ROUND(I595*H595,2)</f>
        <v>5525</v>
      </c>
      <c r="K595" s="184" t="s">
        <v>1</v>
      </c>
      <c r="L595" s="38"/>
      <c r="M595" s="189" t="s">
        <v>1</v>
      </c>
      <c r="N595" s="190" t="s">
        <v>38</v>
      </c>
      <c r="O595" s="76"/>
      <c r="P595" s="191">
        <f>O595*H595</f>
        <v>0</v>
      </c>
      <c r="Q595" s="191">
        <v>0</v>
      </c>
      <c r="R595" s="191">
        <f>Q595*H595</f>
        <v>0</v>
      </c>
      <c r="S595" s="191">
        <v>0</v>
      </c>
      <c r="T595" s="192">
        <f>S595*H595</f>
        <v>0</v>
      </c>
      <c r="U595" s="37"/>
      <c r="V595" s="37"/>
      <c r="W595" s="37"/>
      <c r="X595" s="37"/>
      <c r="Y595" s="37"/>
      <c r="Z595" s="37"/>
      <c r="AA595" s="37"/>
      <c r="AB595" s="37"/>
      <c r="AC595" s="37"/>
      <c r="AD595" s="37"/>
      <c r="AE595" s="37"/>
      <c r="AR595" s="193" t="s">
        <v>123</v>
      </c>
      <c r="AT595" s="193" t="s">
        <v>207</v>
      </c>
      <c r="AU595" s="193" t="s">
        <v>82</v>
      </c>
      <c r="AY595" s="18" t="s">
        <v>205</v>
      </c>
      <c r="BE595" s="194">
        <f>IF(N595="základní",J595,0)</f>
        <v>5525</v>
      </c>
      <c r="BF595" s="194">
        <f>IF(N595="snížená",J595,0)</f>
        <v>0</v>
      </c>
      <c r="BG595" s="194">
        <f>IF(N595="zákl. přenesená",J595,0)</f>
        <v>0</v>
      </c>
      <c r="BH595" s="194">
        <f>IF(N595="sníž. přenesená",J595,0)</f>
        <v>0</v>
      </c>
      <c r="BI595" s="194">
        <f>IF(N595="nulová",J595,0)</f>
        <v>0</v>
      </c>
      <c r="BJ595" s="18" t="s">
        <v>80</v>
      </c>
      <c r="BK595" s="194">
        <f>ROUND(I595*H595,2)</f>
        <v>5525</v>
      </c>
      <c r="BL595" s="18" t="s">
        <v>123</v>
      </c>
      <c r="BM595" s="193" t="s">
        <v>2358</v>
      </c>
    </row>
    <row r="596" s="12" customFormat="1">
      <c r="B596" s="195"/>
      <c r="D596" s="196" t="s">
        <v>213</v>
      </c>
      <c r="E596" s="197" t="s">
        <v>1</v>
      </c>
      <c r="F596" s="198" t="s">
        <v>2354</v>
      </c>
      <c r="H596" s="197" t="s">
        <v>1</v>
      </c>
      <c r="I596" s="199"/>
      <c r="L596" s="195"/>
      <c r="M596" s="200"/>
      <c r="N596" s="201"/>
      <c r="O596" s="201"/>
      <c r="P596" s="201"/>
      <c r="Q596" s="201"/>
      <c r="R596" s="201"/>
      <c r="S596" s="201"/>
      <c r="T596" s="202"/>
      <c r="AT596" s="197" t="s">
        <v>213</v>
      </c>
      <c r="AU596" s="197" t="s">
        <v>82</v>
      </c>
      <c r="AV596" s="12" t="s">
        <v>80</v>
      </c>
      <c r="AW596" s="12" t="s">
        <v>30</v>
      </c>
      <c r="AX596" s="12" t="s">
        <v>73</v>
      </c>
      <c r="AY596" s="197" t="s">
        <v>205</v>
      </c>
    </row>
    <row r="597" s="12" customFormat="1" ht="22.5">
      <c r="B597" s="195"/>
      <c r="D597" s="196" t="s">
        <v>213</v>
      </c>
      <c r="E597" s="197" t="s">
        <v>1</v>
      </c>
      <c r="F597" s="198" t="s">
        <v>2359</v>
      </c>
      <c r="H597" s="197" t="s">
        <v>1</v>
      </c>
      <c r="I597" s="199"/>
      <c r="L597" s="195"/>
      <c r="M597" s="200"/>
      <c r="N597" s="201"/>
      <c r="O597" s="201"/>
      <c r="P597" s="201"/>
      <c r="Q597" s="201"/>
      <c r="R597" s="201"/>
      <c r="S597" s="201"/>
      <c r="T597" s="202"/>
      <c r="AT597" s="197" t="s">
        <v>213</v>
      </c>
      <c r="AU597" s="197" t="s">
        <v>82</v>
      </c>
      <c r="AV597" s="12" t="s">
        <v>80</v>
      </c>
      <c r="AW597" s="12" t="s">
        <v>30</v>
      </c>
      <c r="AX597" s="12" t="s">
        <v>73</v>
      </c>
      <c r="AY597" s="197" t="s">
        <v>205</v>
      </c>
    </row>
    <row r="598" s="13" customFormat="1">
      <c r="B598" s="203"/>
      <c r="D598" s="196" t="s">
        <v>213</v>
      </c>
      <c r="E598" s="204" t="s">
        <v>1</v>
      </c>
      <c r="F598" s="205" t="s">
        <v>80</v>
      </c>
      <c r="H598" s="206">
        <v>1</v>
      </c>
      <c r="I598" s="207"/>
      <c r="L598" s="203"/>
      <c r="M598" s="208"/>
      <c r="N598" s="209"/>
      <c r="O598" s="209"/>
      <c r="P598" s="209"/>
      <c r="Q598" s="209"/>
      <c r="R598" s="209"/>
      <c r="S598" s="209"/>
      <c r="T598" s="210"/>
      <c r="AT598" s="204" t="s">
        <v>213</v>
      </c>
      <c r="AU598" s="204" t="s">
        <v>82</v>
      </c>
      <c r="AV598" s="13" t="s">
        <v>82</v>
      </c>
      <c r="AW598" s="13" t="s">
        <v>30</v>
      </c>
      <c r="AX598" s="13" t="s">
        <v>73</v>
      </c>
      <c r="AY598" s="204" t="s">
        <v>205</v>
      </c>
    </row>
    <row r="599" s="14" customFormat="1">
      <c r="B599" s="211"/>
      <c r="D599" s="196" t="s">
        <v>213</v>
      </c>
      <c r="E599" s="212" t="s">
        <v>1</v>
      </c>
      <c r="F599" s="213" t="s">
        <v>218</v>
      </c>
      <c r="H599" s="214">
        <v>1</v>
      </c>
      <c r="I599" s="215"/>
      <c r="L599" s="211"/>
      <c r="M599" s="216"/>
      <c r="N599" s="217"/>
      <c r="O599" s="217"/>
      <c r="P599" s="217"/>
      <c r="Q599" s="217"/>
      <c r="R599" s="217"/>
      <c r="S599" s="217"/>
      <c r="T599" s="218"/>
      <c r="AT599" s="212" t="s">
        <v>213</v>
      </c>
      <c r="AU599" s="212" t="s">
        <v>82</v>
      </c>
      <c r="AV599" s="14" t="s">
        <v>123</v>
      </c>
      <c r="AW599" s="14" t="s">
        <v>30</v>
      </c>
      <c r="AX599" s="14" t="s">
        <v>80</v>
      </c>
      <c r="AY599" s="212" t="s">
        <v>205</v>
      </c>
    </row>
    <row r="600" s="1" customFormat="1" ht="49.15" customHeight="1">
      <c r="A600" s="37"/>
      <c r="B600" s="181"/>
      <c r="C600" s="182" t="s">
        <v>7</v>
      </c>
      <c r="D600" s="182" t="s">
        <v>207</v>
      </c>
      <c r="E600" s="183" t="s">
        <v>2360</v>
      </c>
      <c r="F600" s="184" t="s">
        <v>2361</v>
      </c>
      <c r="G600" s="185" t="s">
        <v>268</v>
      </c>
      <c r="H600" s="186">
        <v>1</v>
      </c>
      <c r="I600" s="187">
        <v>6715</v>
      </c>
      <c r="J600" s="188">
        <f>ROUND(I600*H600,2)</f>
        <v>6715</v>
      </c>
      <c r="K600" s="184" t="s">
        <v>1</v>
      </c>
      <c r="L600" s="38"/>
      <c r="M600" s="189" t="s">
        <v>1</v>
      </c>
      <c r="N600" s="190" t="s">
        <v>38</v>
      </c>
      <c r="O600" s="76"/>
      <c r="P600" s="191">
        <f>O600*H600</f>
        <v>0</v>
      </c>
      <c r="Q600" s="191">
        <v>0</v>
      </c>
      <c r="R600" s="191">
        <f>Q600*H600</f>
        <v>0</v>
      </c>
      <c r="S600" s="191">
        <v>0</v>
      </c>
      <c r="T600" s="192">
        <f>S600*H600</f>
        <v>0</v>
      </c>
      <c r="U600" s="37"/>
      <c r="V600" s="37"/>
      <c r="W600" s="37"/>
      <c r="X600" s="37"/>
      <c r="Y600" s="37"/>
      <c r="Z600" s="37"/>
      <c r="AA600" s="37"/>
      <c r="AB600" s="37"/>
      <c r="AC600" s="37"/>
      <c r="AD600" s="37"/>
      <c r="AE600" s="37"/>
      <c r="AR600" s="193" t="s">
        <v>123</v>
      </c>
      <c r="AT600" s="193" t="s">
        <v>207</v>
      </c>
      <c r="AU600" s="193" t="s">
        <v>82</v>
      </c>
      <c r="AY600" s="18" t="s">
        <v>205</v>
      </c>
      <c r="BE600" s="194">
        <f>IF(N600="základní",J600,0)</f>
        <v>6715</v>
      </c>
      <c r="BF600" s="194">
        <f>IF(N600="snížená",J600,0)</f>
        <v>0</v>
      </c>
      <c r="BG600" s="194">
        <f>IF(N600="zákl. přenesená",J600,0)</f>
        <v>0</v>
      </c>
      <c r="BH600" s="194">
        <f>IF(N600="sníž. přenesená",J600,0)</f>
        <v>0</v>
      </c>
      <c r="BI600" s="194">
        <f>IF(N600="nulová",J600,0)</f>
        <v>0</v>
      </c>
      <c r="BJ600" s="18" t="s">
        <v>80</v>
      </c>
      <c r="BK600" s="194">
        <f>ROUND(I600*H600,2)</f>
        <v>6715</v>
      </c>
      <c r="BL600" s="18" t="s">
        <v>123</v>
      </c>
      <c r="BM600" s="193" t="s">
        <v>2362</v>
      </c>
    </row>
    <row r="601" s="12" customFormat="1">
      <c r="B601" s="195"/>
      <c r="D601" s="196" t="s">
        <v>213</v>
      </c>
      <c r="E601" s="197" t="s">
        <v>1</v>
      </c>
      <c r="F601" s="198" t="s">
        <v>2354</v>
      </c>
      <c r="H601" s="197" t="s">
        <v>1</v>
      </c>
      <c r="I601" s="199"/>
      <c r="L601" s="195"/>
      <c r="M601" s="200"/>
      <c r="N601" s="201"/>
      <c r="O601" s="201"/>
      <c r="P601" s="201"/>
      <c r="Q601" s="201"/>
      <c r="R601" s="201"/>
      <c r="S601" s="201"/>
      <c r="T601" s="202"/>
      <c r="AT601" s="197" t="s">
        <v>213</v>
      </c>
      <c r="AU601" s="197" t="s">
        <v>82</v>
      </c>
      <c r="AV601" s="12" t="s">
        <v>80</v>
      </c>
      <c r="AW601" s="12" t="s">
        <v>30</v>
      </c>
      <c r="AX601" s="12" t="s">
        <v>73</v>
      </c>
      <c r="AY601" s="197" t="s">
        <v>205</v>
      </c>
    </row>
    <row r="602" s="12" customFormat="1" ht="22.5">
      <c r="B602" s="195"/>
      <c r="D602" s="196" t="s">
        <v>213</v>
      </c>
      <c r="E602" s="197" t="s">
        <v>1</v>
      </c>
      <c r="F602" s="198" t="s">
        <v>2363</v>
      </c>
      <c r="H602" s="197" t="s">
        <v>1</v>
      </c>
      <c r="I602" s="199"/>
      <c r="L602" s="195"/>
      <c r="M602" s="200"/>
      <c r="N602" s="201"/>
      <c r="O602" s="201"/>
      <c r="P602" s="201"/>
      <c r="Q602" s="201"/>
      <c r="R602" s="201"/>
      <c r="S602" s="201"/>
      <c r="T602" s="202"/>
      <c r="AT602" s="197" t="s">
        <v>213</v>
      </c>
      <c r="AU602" s="197" t="s">
        <v>82</v>
      </c>
      <c r="AV602" s="12" t="s">
        <v>80</v>
      </c>
      <c r="AW602" s="12" t="s">
        <v>30</v>
      </c>
      <c r="AX602" s="12" t="s">
        <v>73</v>
      </c>
      <c r="AY602" s="197" t="s">
        <v>205</v>
      </c>
    </row>
    <row r="603" s="13" customFormat="1">
      <c r="B603" s="203"/>
      <c r="D603" s="196" t="s">
        <v>213</v>
      </c>
      <c r="E603" s="204" t="s">
        <v>1</v>
      </c>
      <c r="F603" s="205" t="s">
        <v>80</v>
      </c>
      <c r="H603" s="206">
        <v>1</v>
      </c>
      <c r="I603" s="207"/>
      <c r="L603" s="203"/>
      <c r="M603" s="208"/>
      <c r="N603" s="209"/>
      <c r="O603" s="209"/>
      <c r="P603" s="209"/>
      <c r="Q603" s="209"/>
      <c r="R603" s="209"/>
      <c r="S603" s="209"/>
      <c r="T603" s="210"/>
      <c r="AT603" s="204" t="s">
        <v>213</v>
      </c>
      <c r="AU603" s="204" t="s">
        <v>82</v>
      </c>
      <c r="AV603" s="13" t="s">
        <v>82</v>
      </c>
      <c r="AW603" s="13" t="s">
        <v>30</v>
      </c>
      <c r="AX603" s="13" t="s">
        <v>73</v>
      </c>
      <c r="AY603" s="204" t="s">
        <v>205</v>
      </c>
    </row>
    <row r="604" s="14" customFormat="1">
      <c r="B604" s="211"/>
      <c r="D604" s="196" t="s">
        <v>213</v>
      </c>
      <c r="E604" s="212" t="s">
        <v>1</v>
      </c>
      <c r="F604" s="213" t="s">
        <v>218</v>
      </c>
      <c r="H604" s="214">
        <v>1</v>
      </c>
      <c r="I604" s="215"/>
      <c r="L604" s="211"/>
      <c r="M604" s="216"/>
      <c r="N604" s="217"/>
      <c r="O604" s="217"/>
      <c r="P604" s="217"/>
      <c r="Q604" s="217"/>
      <c r="R604" s="217"/>
      <c r="S604" s="217"/>
      <c r="T604" s="218"/>
      <c r="AT604" s="212" t="s">
        <v>213</v>
      </c>
      <c r="AU604" s="212" t="s">
        <v>82</v>
      </c>
      <c r="AV604" s="14" t="s">
        <v>123</v>
      </c>
      <c r="AW604" s="14" t="s">
        <v>30</v>
      </c>
      <c r="AX604" s="14" t="s">
        <v>80</v>
      </c>
      <c r="AY604" s="212" t="s">
        <v>205</v>
      </c>
    </row>
    <row r="605" s="11" customFormat="1" ht="20.85" customHeight="1">
      <c r="B605" s="168"/>
      <c r="D605" s="169" t="s">
        <v>72</v>
      </c>
      <c r="E605" s="179" t="s">
        <v>2364</v>
      </c>
      <c r="F605" s="179" t="s">
        <v>2365</v>
      </c>
      <c r="I605" s="171"/>
      <c r="J605" s="180">
        <f>BK605</f>
        <v>551330.60999999999</v>
      </c>
      <c r="L605" s="168"/>
      <c r="M605" s="173"/>
      <c r="N605" s="174"/>
      <c r="O605" s="174"/>
      <c r="P605" s="175">
        <f>SUM(P606:P610)</f>
        <v>0</v>
      </c>
      <c r="Q605" s="174"/>
      <c r="R605" s="175">
        <f>SUM(R606:R610)</f>
        <v>0</v>
      </c>
      <c r="S605" s="174"/>
      <c r="T605" s="176">
        <f>SUM(T606:T610)</f>
        <v>0</v>
      </c>
      <c r="AR605" s="169" t="s">
        <v>80</v>
      </c>
      <c r="AT605" s="177" t="s">
        <v>72</v>
      </c>
      <c r="AU605" s="177" t="s">
        <v>82</v>
      </c>
      <c r="AY605" s="169" t="s">
        <v>205</v>
      </c>
      <c r="BK605" s="178">
        <f>SUM(BK606:BK610)</f>
        <v>551330.60999999999</v>
      </c>
    </row>
    <row r="606" s="1" customFormat="1" ht="24.2" customHeight="1">
      <c r="A606" s="37"/>
      <c r="B606" s="181"/>
      <c r="C606" s="182" t="s">
        <v>628</v>
      </c>
      <c r="D606" s="182" t="s">
        <v>207</v>
      </c>
      <c r="E606" s="183" t="s">
        <v>2366</v>
      </c>
      <c r="F606" s="184" t="s">
        <v>2367</v>
      </c>
      <c r="G606" s="185" t="s">
        <v>635</v>
      </c>
      <c r="H606" s="186">
        <v>293.62799999999999</v>
      </c>
      <c r="I606" s="187">
        <v>977.5</v>
      </c>
      <c r="J606" s="188">
        <f>ROUND(I606*H606,2)</f>
        <v>287021.37</v>
      </c>
      <c r="K606" s="184" t="s">
        <v>211</v>
      </c>
      <c r="L606" s="38"/>
      <c r="M606" s="189" t="s">
        <v>1</v>
      </c>
      <c r="N606" s="190" t="s">
        <v>38</v>
      </c>
      <c r="O606" s="76"/>
      <c r="P606" s="191">
        <f>O606*H606</f>
        <v>0</v>
      </c>
      <c r="Q606" s="191">
        <v>0</v>
      </c>
      <c r="R606" s="191">
        <f>Q606*H606</f>
        <v>0</v>
      </c>
      <c r="S606" s="191">
        <v>0</v>
      </c>
      <c r="T606" s="192">
        <f>S606*H606</f>
        <v>0</v>
      </c>
      <c r="U606" s="37"/>
      <c r="V606" s="37"/>
      <c r="W606" s="37"/>
      <c r="X606" s="37"/>
      <c r="Y606" s="37"/>
      <c r="Z606" s="37"/>
      <c r="AA606" s="37"/>
      <c r="AB606" s="37"/>
      <c r="AC606" s="37"/>
      <c r="AD606" s="37"/>
      <c r="AE606" s="37"/>
      <c r="AR606" s="193" t="s">
        <v>123</v>
      </c>
      <c r="AT606" s="193" t="s">
        <v>207</v>
      </c>
      <c r="AU606" s="193" t="s">
        <v>120</v>
      </c>
      <c r="AY606" s="18" t="s">
        <v>205</v>
      </c>
      <c r="BE606" s="194">
        <f>IF(N606="základní",J606,0)</f>
        <v>287021.37</v>
      </c>
      <c r="BF606" s="194">
        <f>IF(N606="snížená",J606,0)</f>
        <v>0</v>
      </c>
      <c r="BG606" s="194">
        <f>IF(N606="zákl. přenesená",J606,0)</f>
        <v>0</v>
      </c>
      <c r="BH606" s="194">
        <f>IF(N606="sníž. přenesená",J606,0)</f>
        <v>0</v>
      </c>
      <c r="BI606" s="194">
        <f>IF(N606="nulová",J606,0)</f>
        <v>0</v>
      </c>
      <c r="BJ606" s="18" t="s">
        <v>80</v>
      </c>
      <c r="BK606" s="194">
        <f>ROUND(I606*H606,2)</f>
        <v>287021.37</v>
      </c>
      <c r="BL606" s="18" t="s">
        <v>123</v>
      </c>
      <c r="BM606" s="193" t="s">
        <v>2368</v>
      </c>
    </row>
    <row r="607" s="1" customFormat="1" ht="24.2" customHeight="1">
      <c r="A607" s="37"/>
      <c r="B607" s="181"/>
      <c r="C607" s="182" t="s">
        <v>632</v>
      </c>
      <c r="D607" s="182" t="s">
        <v>207</v>
      </c>
      <c r="E607" s="183" t="s">
        <v>2369</v>
      </c>
      <c r="F607" s="184" t="s">
        <v>2370</v>
      </c>
      <c r="G607" s="185" t="s">
        <v>635</v>
      </c>
      <c r="H607" s="186">
        <v>293.62799999999999</v>
      </c>
      <c r="I607" s="187">
        <v>194.65000000000001</v>
      </c>
      <c r="J607" s="188">
        <f>ROUND(I607*H607,2)</f>
        <v>57154.690000000002</v>
      </c>
      <c r="K607" s="184" t="s">
        <v>211</v>
      </c>
      <c r="L607" s="38"/>
      <c r="M607" s="189" t="s">
        <v>1</v>
      </c>
      <c r="N607" s="190" t="s">
        <v>38</v>
      </c>
      <c r="O607" s="76"/>
      <c r="P607" s="191">
        <f>O607*H607</f>
        <v>0</v>
      </c>
      <c r="Q607" s="191">
        <v>0</v>
      </c>
      <c r="R607" s="191">
        <f>Q607*H607</f>
        <v>0</v>
      </c>
      <c r="S607" s="191">
        <v>0</v>
      </c>
      <c r="T607" s="192">
        <f>S607*H607</f>
        <v>0</v>
      </c>
      <c r="U607" s="37"/>
      <c r="V607" s="37"/>
      <c r="W607" s="37"/>
      <c r="X607" s="37"/>
      <c r="Y607" s="37"/>
      <c r="Z607" s="37"/>
      <c r="AA607" s="37"/>
      <c r="AB607" s="37"/>
      <c r="AC607" s="37"/>
      <c r="AD607" s="37"/>
      <c r="AE607" s="37"/>
      <c r="AR607" s="193" t="s">
        <v>123</v>
      </c>
      <c r="AT607" s="193" t="s">
        <v>207</v>
      </c>
      <c r="AU607" s="193" t="s">
        <v>120</v>
      </c>
      <c r="AY607" s="18" t="s">
        <v>205</v>
      </c>
      <c r="BE607" s="194">
        <f>IF(N607="základní",J607,0)</f>
        <v>57154.690000000002</v>
      </c>
      <c r="BF607" s="194">
        <f>IF(N607="snížená",J607,0)</f>
        <v>0</v>
      </c>
      <c r="BG607" s="194">
        <f>IF(N607="zákl. přenesená",J607,0)</f>
        <v>0</v>
      </c>
      <c r="BH607" s="194">
        <f>IF(N607="sníž. přenesená",J607,0)</f>
        <v>0</v>
      </c>
      <c r="BI607" s="194">
        <f>IF(N607="nulová",J607,0)</f>
        <v>0</v>
      </c>
      <c r="BJ607" s="18" t="s">
        <v>80</v>
      </c>
      <c r="BK607" s="194">
        <f>ROUND(I607*H607,2)</f>
        <v>57154.690000000002</v>
      </c>
      <c r="BL607" s="18" t="s">
        <v>123</v>
      </c>
      <c r="BM607" s="193" t="s">
        <v>2371</v>
      </c>
    </row>
    <row r="608" s="1" customFormat="1" ht="24.2" customHeight="1">
      <c r="A608" s="37"/>
      <c r="B608" s="181"/>
      <c r="C608" s="182" t="s">
        <v>664</v>
      </c>
      <c r="D608" s="182" t="s">
        <v>207</v>
      </c>
      <c r="E608" s="183" t="s">
        <v>2372</v>
      </c>
      <c r="F608" s="184" t="s">
        <v>2373</v>
      </c>
      <c r="G608" s="185" t="s">
        <v>635</v>
      </c>
      <c r="H608" s="186">
        <v>4110.7920000000004</v>
      </c>
      <c r="I608" s="187">
        <v>8.5</v>
      </c>
      <c r="J608" s="188">
        <f>ROUND(I608*H608,2)</f>
        <v>34941.730000000003</v>
      </c>
      <c r="K608" s="184" t="s">
        <v>211</v>
      </c>
      <c r="L608" s="38"/>
      <c r="M608" s="189" t="s">
        <v>1</v>
      </c>
      <c r="N608" s="190" t="s">
        <v>38</v>
      </c>
      <c r="O608" s="76"/>
      <c r="P608" s="191">
        <f>O608*H608</f>
        <v>0</v>
      </c>
      <c r="Q608" s="191">
        <v>0</v>
      </c>
      <c r="R608" s="191">
        <f>Q608*H608</f>
        <v>0</v>
      </c>
      <c r="S608" s="191">
        <v>0</v>
      </c>
      <c r="T608" s="192">
        <f>S608*H608</f>
        <v>0</v>
      </c>
      <c r="U608" s="37"/>
      <c r="V608" s="37"/>
      <c r="W608" s="37"/>
      <c r="X608" s="37"/>
      <c r="Y608" s="37"/>
      <c r="Z608" s="37"/>
      <c r="AA608" s="37"/>
      <c r="AB608" s="37"/>
      <c r="AC608" s="37"/>
      <c r="AD608" s="37"/>
      <c r="AE608" s="37"/>
      <c r="AR608" s="193" t="s">
        <v>123</v>
      </c>
      <c r="AT608" s="193" t="s">
        <v>207</v>
      </c>
      <c r="AU608" s="193" t="s">
        <v>120</v>
      </c>
      <c r="AY608" s="18" t="s">
        <v>205</v>
      </c>
      <c r="BE608" s="194">
        <f>IF(N608="základní",J608,0)</f>
        <v>34941.730000000003</v>
      </c>
      <c r="BF608" s="194">
        <f>IF(N608="snížená",J608,0)</f>
        <v>0</v>
      </c>
      <c r="BG608" s="194">
        <f>IF(N608="zákl. přenesená",J608,0)</f>
        <v>0</v>
      </c>
      <c r="BH608" s="194">
        <f>IF(N608="sníž. přenesená",J608,0)</f>
        <v>0</v>
      </c>
      <c r="BI608" s="194">
        <f>IF(N608="nulová",J608,0)</f>
        <v>0</v>
      </c>
      <c r="BJ608" s="18" t="s">
        <v>80</v>
      </c>
      <c r="BK608" s="194">
        <f>ROUND(I608*H608,2)</f>
        <v>34941.730000000003</v>
      </c>
      <c r="BL608" s="18" t="s">
        <v>123</v>
      </c>
      <c r="BM608" s="193" t="s">
        <v>2374</v>
      </c>
    </row>
    <row r="609" s="13" customFormat="1">
      <c r="B609" s="203"/>
      <c r="D609" s="196" t="s">
        <v>213</v>
      </c>
      <c r="F609" s="205" t="s">
        <v>2375</v>
      </c>
      <c r="H609" s="206">
        <v>4110.7920000000004</v>
      </c>
      <c r="I609" s="207"/>
      <c r="L609" s="203"/>
      <c r="M609" s="208"/>
      <c r="N609" s="209"/>
      <c r="O609" s="209"/>
      <c r="P609" s="209"/>
      <c r="Q609" s="209"/>
      <c r="R609" s="209"/>
      <c r="S609" s="209"/>
      <c r="T609" s="210"/>
      <c r="AT609" s="204" t="s">
        <v>213</v>
      </c>
      <c r="AU609" s="204" t="s">
        <v>120</v>
      </c>
      <c r="AV609" s="13" t="s">
        <v>82</v>
      </c>
      <c r="AW609" s="13" t="s">
        <v>3</v>
      </c>
      <c r="AX609" s="13" t="s">
        <v>80</v>
      </c>
      <c r="AY609" s="204" t="s">
        <v>205</v>
      </c>
    </row>
    <row r="610" s="1" customFormat="1" ht="49.15" customHeight="1">
      <c r="A610" s="37"/>
      <c r="B610" s="181"/>
      <c r="C610" s="182" t="s">
        <v>671</v>
      </c>
      <c r="D610" s="182" t="s">
        <v>207</v>
      </c>
      <c r="E610" s="183" t="s">
        <v>2376</v>
      </c>
      <c r="F610" s="184" t="s">
        <v>2377</v>
      </c>
      <c r="G610" s="185" t="s">
        <v>635</v>
      </c>
      <c r="H610" s="186">
        <v>293.62799999999999</v>
      </c>
      <c r="I610" s="187">
        <v>586.5</v>
      </c>
      <c r="J610" s="188">
        <f>ROUND(I610*H610,2)</f>
        <v>172212.82000000001</v>
      </c>
      <c r="K610" s="184" t="s">
        <v>211</v>
      </c>
      <c r="L610" s="38"/>
      <c r="M610" s="189" t="s">
        <v>1</v>
      </c>
      <c r="N610" s="190" t="s">
        <v>38</v>
      </c>
      <c r="O610" s="76"/>
      <c r="P610" s="191">
        <f>O610*H610</f>
        <v>0</v>
      </c>
      <c r="Q610" s="191">
        <v>0</v>
      </c>
      <c r="R610" s="191">
        <f>Q610*H610</f>
        <v>0</v>
      </c>
      <c r="S610" s="191">
        <v>0</v>
      </c>
      <c r="T610" s="192">
        <f>S610*H610</f>
        <v>0</v>
      </c>
      <c r="U610" s="37"/>
      <c r="V610" s="37"/>
      <c r="W610" s="37"/>
      <c r="X610" s="37"/>
      <c r="Y610" s="37"/>
      <c r="Z610" s="37"/>
      <c r="AA610" s="37"/>
      <c r="AB610" s="37"/>
      <c r="AC610" s="37"/>
      <c r="AD610" s="37"/>
      <c r="AE610" s="37"/>
      <c r="AR610" s="193" t="s">
        <v>123</v>
      </c>
      <c r="AT610" s="193" t="s">
        <v>207</v>
      </c>
      <c r="AU610" s="193" t="s">
        <v>120</v>
      </c>
      <c r="AY610" s="18" t="s">
        <v>205</v>
      </c>
      <c r="BE610" s="194">
        <f>IF(N610="základní",J610,0)</f>
        <v>172212.82000000001</v>
      </c>
      <c r="BF610" s="194">
        <f>IF(N610="snížená",J610,0)</f>
        <v>0</v>
      </c>
      <c r="BG610" s="194">
        <f>IF(N610="zákl. přenesená",J610,0)</f>
        <v>0</v>
      </c>
      <c r="BH610" s="194">
        <f>IF(N610="sníž. přenesená",J610,0)</f>
        <v>0</v>
      </c>
      <c r="BI610" s="194">
        <f>IF(N610="nulová",J610,0)</f>
        <v>0</v>
      </c>
      <c r="BJ610" s="18" t="s">
        <v>80</v>
      </c>
      <c r="BK610" s="194">
        <f>ROUND(I610*H610,2)</f>
        <v>172212.82000000001</v>
      </c>
      <c r="BL610" s="18" t="s">
        <v>123</v>
      </c>
      <c r="BM610" s="193" t="s">
        <v>2378</v>
      </c>
    </row>
    <row r="611" s="11" customFormat="1" ht="25.9" customHeight="1">
      <c r="B611" s="168"/>
      <c r="D611" s="169" t="s">
        <v>72</v>
      </c>
      <c r="E611" s="170" t="s">
        <v>713</v>
      </c>
      <c r="F611" s="170" t="s">
        <v>714</v>
      </c>
      <c r="I611" s="171"/>
      <c r="J611" s="172">
        <f>BK611</f>
        <v>900681.34000000008</v>
      </c>
      <c r="L611" s="168"/>
      <c r="M611" s="173"/>
      <c r="N611" s="174"/>
      <c r="O611" s="174"/>
      <c r="P611" s="175">
        <f>P612+P618+P626+P816+P862+P925+P1059</f>
        <v>0</v>
      </c>
      <c r="Q611" s="174"/>
      <c r="R611" s="175">
        <f>R612+R618+R626+R816+R862+R925+R1059</f>
        <v>9.5809205000000013</v>
      </c>
      <c r="S611" s="174"/>
      <c r="T611" s="176">
        <f>T612+T618+T626+T816+T862+T925+T1059</f>
        <v>52.614070630000001</v>
      </c>
      <c r="AR611" s="169" t="s">
        <v>82</v>
      </c>
      <c r="AT611" s="177" t="s">
        <v>72</v>
      </c>
      <c r="AU611" s="177" t="s">
        <v>73</v>
      </c>
      <c r="AY611" s="169" t="s">
        <v>205</v>
      </c>
      <c r="BK611" s="178">
        <f>BK612+BK618+BK626+BK816+BK862+BK925+BK1059</f>
        <v>900681.34000000008</v>
      </c>
    </row>
    <row r="612" s="11" customFormat="1" ht="22.9" customHeight="1">
      <c r="B612" s="168"/>
      <c r="D612" s="169" t="s">
        <v>72</v>
      </c>
      <c r="E612" s="179" t="s">
        <v>752</v>
      </c>
      <c r="F612" s="179" t="s">
        <v>753</v>
      </c>
      <c r="I612" s="171"/>
      <c r="J612" s="180">
        <f>BK612</f>
        <v>425</v>
      </c>
      <c r="L612" s="168"/>
      <c r="M612" s="173"/>
      <c r="N612" s="174"/>
      <c r="O612" s="174"/>
      <c r="P612" s="175">
        <f>SUM(P613:P617)</f>
        <v>0</v>
      </c>
      <c r="Q612" s="174"/>
      <c r="R612" s="175">
        <f>SUM(R613:R617)</f>
        <v>0</v>
      </c>
      <c r="S612" s="174"/>
      <c r="T612" s="176">
        <f>SUM(T613:T617)</f>
        <v>0.014</v>
      </c>
      <c r="AR612" s="169" t="s">
        <v>82</v>
      </c>
      <c r="AT612" s="177" t="s">
        <v>72</v>
      </c>
      <c r="AU612" s="177" t="s">
        <v>80</v>
      </c>
      <c r="AY612" s="169" t="s">
        <v>205</v>
      </c>
      <c r="BK612" s="178">
        <f>SUM(BK613:BK617)</f>
        <v>425</v>
      </c>
    </row>
    <row r="613" s="1" customFormat="1" ht="24.2" customHeight="1">
      <c r="A613" s="37"/>
      <c r="B613" s="181"/>
      <c r="C613" s="182" t="s">
        <v>806</v>
      </c>
      <c r="D613" s="182" t="s">
        <v>207</v>
      </c>
      <c r="E613" s="183" t="s">
        <v>2379</v>
      </c>
      <c r="F613" s="184" t="s">
        <v>2380</v>
      </c>
      <c r="G613" s="185" t="s">
        <v>210</v>
      </c>
      <c r="H613" s="186">
        <v>10</v>
      </c>
      <c r="I613" s="187">
        <v>42.5</v>
      </c>
      <c r="J613" s="188">
        <f>ROUND(I613*H613,2)</f>
        <v>425</v>
      </c>
      <c r="K613" s="184" t="s">
        <v>211</v>
      </c>
      <c r="L613" s="38"/>
      <c r="M613" s="189" t="s">
        <v>1</v>
      </c>
      <c r="N613" s="190" t="s">
        <v>38</v>
      </c>
      <c r="O613" s="76"/>
      <c r="P613" s="191">
        <f>O613*H613</f>
        <v>0</v>
      </c>
      <c r="Q613" s="191">
        <v>0</v>
      </c>
      <c r="R613" s="191">
        <f>Q613*H613</f>
        <v>0</v>
      </c>
      <c r="S613" s="191">
        <v>0.0014</v>
      </c>
      <c r="T613" s="192">
        <f>S613*H613</f>
        <v>0.014</v>
      </c>
      <c r="U613" s="37"/>
      <c r="V613" s="37"/>
      <c r="W613" s="37"/>
      <c r="X613" s="37"/>
      <c r="Y613" s="37"/>
      <c r="Z613" s="37"/>
      <c r="AA613" s="37"/>
      <c r="AB613" s="37"/>
      <c r="AC613" s="37"/>
      <c r="AD613" s="37"/>
      <c r="AE613" s="37"/>
      <c r="AR613" s="193" t="s">
        <v>472</v>
      </c>
      <c r="AT613" s="193" t="s">
        <v>207</v>
      </c>
      <c r="AU613" s="193" t="s">
        <v>82</v>
      </c>
      <c r="AY613" s="18" t="s">
        <v>205</v>
      </c>
      <c r="BE613" s="194">
        <f>IF(N613="základní",J613,0)</f>
        <v>425</v>
      </c>
      <c r="BF613" s="194">
        <f>IF(N613="snížená",J613,0)</f>
        <v>0</v>
      </c>
      <c r="BG613" s="194">
        <f>IF(N613="zákl. přenesená",J613,0)</f>
        <v>0</v>
      </c>
      <c r="BH613" s="194">
        <f>IF(N613="sníž. přenesená",J613,0)</f>
        <v>0</v>
      </c>
      <c r="BI613" s="194">
        <f>IF(N613="nulová",J613,0)</f>
        <v>0</v>
      </c>
      <c r="BJ613" s="18" t="s">
        <v>80</v>
      </c>
      <c r="BK613" s="194">
        <f>ROUND(I613*H613,2)</f>
        <v>425</v>
      </c>
      <c r="BL613" s="18" t="s">
        <v>472</v>
      </c>
      <c r="BM613" s="193" t="s">
        <v>2381</v>
      </c>
    </row>
    <row r="614" s="12" customFormat="1">
      <c r="B614" s="195"/>
      <c r="D614" s="196" t="s">
        <v>213</v>
      </c>
      <c r="E614" s="197" t="s">
        <v>1</v>
      </c>
      <c r="F614" s="198" t="s">
        <v>2354</v>
      </c>
      <c r="H614" s="197" t="s">
        <v>1</v>
      </c>
      <c r="I614" s="199"/>
      <c r="L614" s="195"/>
      <c r="M614" s="200"/>
      <c r="N614" s="201"/>
      <c r="O614" s="201"/>
      <c r="P614" s="201"/>
      <c r="Q614" s="201"/>
      <c r="R614" s="201"/>
      <c r="S614" s="201"/>
      <c r="T614" s="202"/>
      <c r="AT614" s="197" t="s">
        <v>213</v>
      </c>
      <c r="AU614" s="197" t="s">
        <v>82</v>
      </c>
      <c r="AV614" s="12" t="s">
        <v>80</v>
      </c>
      <c r="AW614" s="12" t="s">
        <v>30</v>
      </c>
      <c r="AX614" s="12" t="s">
        <v>73</v>
      </c>
      <c r="AY614" s="197" t="s">
        <v>205</v>
      </c>
    </row>
    <row r="615" s="12" customFormat="1">
      <c r="B615" s="195"/>
      <c r="D615" s="196" t="s">
        <v>213</v>
      </c>
      <c r="E615" s="197" t="s">
        <v>1</v>
      </c>
      <c r="F615" s="198" t="s">
        <v>215</v>
      </c>
      <c r="H615" s="197" t="s">
        <v>1</v>
      </c>
      <c r="I615" s="199"/>
      <c r="L615" s="195"/>
      <c r="M615" s="200"/>
      <c r="N615" s="201"/>
      <c r="O615" s="201"/>
      <c r="P615" s="201"/>
      <c r="Q615" s="201"/>
      <c r="R615" s="201"/>
      <c r="S615" s="201"/>
      <c r="T615" s="202"/>
      <c r="AT615" s="197" t="s">
        <v>213</v>
      </c>
      <c r="AU615" s="197" t="s">
        <v>82</v>
      </c>
      <c r="AV615" s="12" t="s">
        <v>80</v>
      </c>
      <c r="AW615" s="12" t="s">
        <v>30</v>
      </c>
      <c r="AX615" s="12" t="s">
        <v>73</v>
      </c>
      <c r="AY615" s="197" t="s">
        <v>205</v>
      </c>
    </row>
    <row r="616" s="13" customFormat="1">
      <c r="B616" s="203"/>
      <c r="D616" s="196" t="s">
        <v>213</v>
      </c>
      <c r="E616" s="204" t="s">
        <v>1</v>
      </c>
      <c r="F616" s="205" t="s">
        <v>296</v>
      </c>
      <c r="H616" s="206">
        <v>10</v>
      </c>
      <c r="I616" s="207"/>
      <c r="L616" s="203"/>
      <c r="M616" s="208"/>
      <c r="N616" s="209"/>
      <c r="O616" s="209"/>
      <c r="P616" s="209"/>
      <c r="Q616" s="209"/>
      <c r="R616" s="209"/>
      <c r="S616" s="209"/>
      <c r="T616" s="210"/>
      <c r="AT616" s="204" t="s">
        <v>213</v>
      </c>
      <c r="AU616" s="204" t="s">
        <v>82</v>
      </c>
      <c r="AV616" s="13" t="s">
        <v>82</v>
      </c>
      <c r="AW616" s="13" t="s">
        <v>30</v>
      </c>
      <c r="AX616" s="13" t="s">
        <v>73</v>
      </c>
      <c r="AY616" s="204" t="s">
        <v>205</v>
      </c>
    </row>
    <row r="617" s="14" customFormat="1">
      <c r="B617" s="211"/>
      <c r="D617" s="196" t="s">
        <v>213</v>
      </c>
      <c r="E617" s="212" t="s">
        <v>1</v>
      </c>
      <c r="F617" s="213" t="s">
        <v>218</v>
      </c>
      <c r="H617" s="214">
        <v>10</v>
      </c>
      <c r="I617" s="215"/>
      <c r="L617" s="211"/>
      <c r="M617" s="216"/>
      <c r="N617" s="217"/>
      <c r="O617" s="217"/>
      <c r="P617" s="217"/>
      <c r="Q617" s="217"/>
      <c r="R617" s="217"/>
      <c r="S617" s="217"/>
      <c r="T617" s="218"/>
      <c r="AT617" s="212" t="s">
        <v>213</v>
      </c>
      <c r="AU617" s="212" t="s">
        <v>82</v>
      </c>
      <c r="AV617" s="14" t="s">
        <v>123</v>
      </c>
      <c r="AW617" s="14" t="s">
        <v>30</v>
      </c>
      <c r="AX617" s="14" t="s">
        <v>80</v>
      </c>
      <c r="AY617" s="212" t="s">
        <v>205</v>
      </c>
    </row>
    <row r="618" s="11" customFormat="1" ht="22.9" customHeight="1">
      <c r="B618" s="168"/>
      <c r="D618" s="169" t="s">
        <v>72</v>
      </c>
      <c r="E618" s="179" t="s">
        <v>2382</v>
      </c>
      <c r="F618" s="179" t="s">
        <v>2383</v>
      </c>
      <c r="I618" s="171"/>
      <c r="J618" s="180">
        <f>BK618</f>
        <v>5865</v>
      </c>
      <c r="L618" s="168"/>
      <c r="M618" s="173"/>
      <c r="N618" s="174"/>
      <c r="O618" s="174"/>
      <c r="P618" s="175">
        <f>SUM(P619:P625)</f>
        <v>0</v>
      </c>
      <c r="Q618" s="174"/>
      <c r="R618" s="175">
        <f>SUM(R619:R625)</f>
        <v>0</v>
      </c>
      <c r="S618" s="174"/>
      <c r="T618" s="176">
        <f>SUM(T619:T625)</f>
        <v>0.26000000000000001</v>
      </c>
      <c r="AR618" s="169" t="s">
        <v>82</v>
      </c>
      <c r="AT618" s="177" t="s">
        <v>72</v>
      </c>
      <c r="AU618" s="177" t="s">
        <v>80</v>
      </c>
      <c r="AY618" s="169" t="s">
        <v>205</v>
      </c>
      <c r="BK618" s="178">
        <f>SUM(BK619:BK625)</f>
        <v>5865</v>
      </c>
    </row>
    <row r="619" s="1" customFormat="1" ht="14.45" customHeight="1">
      <c r="A619" s="37"/>
      <c r="B619" s="181"/>
      <c r="C619" s="182" t="s">
        <v>680</v>
      </c>
      <c r="D619" s="182" t="s">
        <v>207</v>
      </c>
      <c r="E619" s="183" t="s">
        <v>2384</v>
      </c>
      <c r="F619" s="184" t="s">
        <v>2385</v>
      </c>
      <c r="G619" s="185" t="s">
        <v>763</v>
      </c>
      <c r="H619" s="186">
        <v>2</v>
      </c>
      <c r="I619" s="187">
        <v>2932.5</v>
      </c>
      <c r="J619" s="188">
        <f>ROUND(I619*H619,2)</f>
        <v>5865</v>
      </c>
      <c r="K619" s="184" t="s">
        <v>1</v>
      </c>
      <c r="L619" s="38"/>
      <c r="M619" s="189" t="s">
        <v>1</v>
      </c>
      <c r="N619" s="190" t="s">
        <v>38</v>
      </c>
      <c r="O619" s="76"/>
      <c r="P619" s="191">
        <f>O619*H619</f>
        <v>0</v>
      </c>
      <c r="Q619" s="191">
        <v>0</v>
      </c>
      <c r="R619" s="191">
        <f>Q619*H619</f>
        <v>0</v>
      </c>
      <c r="S619" s="191">
        <v>0.13</v>
      </c>
      <c r="T619" s="192">
        <f>S619*H619</f>
        <v>0.26000000000000001</v>
      </c>
      <c r="U619" s="37"/>
      <c r="V619" s="37"/>
      <c r="W619" s="37"/>
      <c r="X619" s="37"/>
      <c r="Y619" s="37"/>
      <c r="Z619" s="37"/>
      <c r="AA619" s="37"/>
      <c r="AB619" s="37"/>
      <c r="AC619" s="37"/>
      <c r="AD619" s="37"/>
      <c r="AE619" s="37"/>
      <c r="AR619" s="193" t="s">
        <v>472</v>
      </c>
      <c r="AT619" s="193" t="s">
        <v>207</v>
      </c>
      <c r="AU619" s="193" t="s">
        <v>82</v>
      </c>
      <c r="AY619" s="18" t="s">
        <v>205</v>
      </c>
      <c r="BE619" s="194">
        <f>IF(N619="základní",J619,0)</f>
        <v>5865</v>
      </c>
      <c r="BF619" s="194">
        <f>IF(N619="snížená",J619,0)</f>
        <v>0</v>
      </c>
      <c r="BG619" s="194">
        <f>IF(N619="zákl. přenesená",J619,0)</f>
        <v>0</v>
      </c>
      <c r="BH619" s="194">
        <f>IF(N619="sníž. přenesená",J619,0)</f>
        <v>0</v>
      </c>
      <c r="BI619" s="194">
        <f>IF(N619="nulová",J619,0)</f>
        <v>0</v>
      </c>
      <c r="BJ619" s="18" t="s">
        <v>80</v>
      </c>
      <c r="BK619" s="194">
        <f>ROUND(I619*H619,2)</f>
        <v>5865</v>
      </c>
      <c r="BL619" s="18" t="s">
        <v>472</v>
      </c>
      <c r="BM619" s="193" t="s">
        <v>2386</v>
      </c>
    </row>
    <row r="620" s="12" customFormat="1">
      <c r="B620" s="195"/>
      <c r="D620" s="196" t="s">
        <v>213</v>
      </c>
      <c r="E620" s="197" t="s">
        <v>1</v>
      </c>
      <c r="F620" s="198" t="s">
        <v>2316</v>
      </c>
      <c r="H620" s="197" t="s">
        <v>1</v>
      </c>
      <c r="I620" s="199"/>
      <c r="L620" s="195"/>
      <c r="M620" s="200"/>
      <c r="N620" s="201"/>
      <c r="O620" s="201"/>
      <c r="P620" s="201"/>
      <c r="Q620" s="201"/>
      <c r="R620" s="201"/>
      <c r="S620" s="201"/>
      <c r="T620" s="202"/>
      <c r="AT620" s="197" t="s">
        <v>213</v>
      </c>
      <c r="AU620" s="197" t="s">
        <v>82</v>
      </c>
      <c r="AV620" s="12" t="s">
        <v>80</v>
      </c>
      <c r="AW620" s="12" t="s">
        <v>30</v>
      </c>
      <c r="AX620" s="12" t="s">
        <v>73</v>
      </c>
      <c r="AY620" s="197" t="s">
        <v>205</v>
      </c>
    </row>
    <row r="621" s="12" customFormat="1">
      <c r="B621" s="195"/>
      <c r="D621" s="196" t="s">
        <v>213</v>
      </c>
      <c r="E621" s="197" t="s">
        <v>1</v>
      </c>
      <c r="F621" s="198" t="s">
        <v>428</v>
      </c>
      <c r="H621" s="197" t="s">
        <v>1</v>
      </c>
      <c r="I621" s="199"/>
      <c r="L621" s="195"/>
      <c r="M621" s="200"/>
      <c r="N621" s="201"/>
      <c r="O621" s="201"/>
      <c r="P621" s="201"/>
      <c r="Q621" s="201"/>
      <c r="R621" s="201"/>
      <c r="S621" s="201"/>
      <c r="T621" s="202"/>
      <c r="AT621" s="197" t="s">
        <v>213</v>
      </c>
      <c r="AU621" s="197" t="s">
        <v>82</v>
      </c>
      <c r="AV621" s="12" t="s">
        <v>80</v>
      </c>
      <c r="AW621" s="12" t="s">
        <v>30</v>
      </c>
      <c r="AX621" s="12" t="s">
        <v>73</v>
      </c>
      <c r="AY621" s="197" t="s">
        <v>205</v>
      </c>
    </row>
    <row r="622" s="13" customFormat="1">
      <c r="B622" s="203"/>
      <c r="D622" s="196" t="s">
        <v>213</v>
      </c>
      <c r="E622" s="204" t="s">
        <v>1</v>
      </c>
      <c r="F622" s="205" t="s">
        <v>80</v>
      </c>
      <c r="H622" s="206">
        <v>1</v>
      </c>
      <c r="I622" s="207"/>
      <c r="L622" s="203"/>
      <c r="M622" s="208"/>
      <c r="N622" s="209"/>
      <c r="O622" s="209"/>
      <c r="P622" s="209"/>
      <c r="Q622" s="209"/>
      <c r="R622" s="209"/>
      <c r="S622" s="209"/>
      <c r="T622" s="210"/>
      <c r="AT622" s="204" t="s">
        <v>213</v>
      </c>
      <c r="AU622" s="204" t="s">
        <v>82</v>
      </c>
      <c r="AV622" s="13" t="s">
        <v>82</v>
      </c>
      <c r="AW622" s="13" t="s">
        <v>30</v>
      </c>
      <c r="AX622" s="13" t="s">
        <v>73</v>
      </c>
      <c r="AY622" s="204" t="s">
        <v>205</v>
      </c>
    </row>
    <row r="623" s="12" customFormat="1">
      <c r="B623" s="195"/>
      <c r="D623" s="196" t="s">
        <v>213</v>
      </c>
      <c r="E623" s="197" t="s">
        <v>1</v>
      </c>
      <c r="F623" s="198" t="s">
        <v>252</v>
      </c>
      <c r="H623" s="197" t="s">
        <v>1</v>
      </c>
      <c r="I623" s="199"/>
      <c r="L623" s="195"/>
      <c r="M623" s="200"/>
      <c r="N623" s="201"/>
      <c r="O623" s="201"/>
      <c r="P623" s="201"/>
      <c r="Q623" s="201"/>
      <c r="R623" s="201"/>
      <c r="S623" s="201"/>
      <c r="T623" s="202"/>
      <c r="AT623" s="197" t="s">
        <v>213</v>
      </c>
      <c r="AU623" s="197" t="s">
        <v>82</v>
      </c>
      <c r="AV623" s="12" t="s">
        <v>80</v>
      </c>
      <c r="AW623" s="12" t="s">
        <v>30</v>
      </c>
      <c r="AX623" s="12" t="s">
        <v>73</v>
      </c>
      <c r="AY623" s="197" t="s">
        <v>205</v>
      </c>
    </row>
    <row r="624" s="13" customFormat="1">
      <c r="B624" s="203"/>
      <c r="D624" s="196" t="s">
        <v>213</v>
      </c>
      <c r="E624" s="204" t="s">
        <v>1</v>
      </c>
      <c r="F624" s="205" t="s">
        <v>80</v>
      </c>
      <c r="H624" s="206">
        <v>1</v>
      </c>
      <c r="I624" s="207"/>
      <c r="L624" s="203"/>
      <c r="M624" s="208"/>
      <c r="N624" s="209"/>
      <c r="O624" s="209"/>
      <c r="P624" s="209"/>
      <c r="Q624" s="209"/>
      <c r="R624" s="209"/>
      <c r="S624" s="209"/>
      <c r="T624" s="210"/>
      <c r="AT624" s="204" t="s">
        <v>213</v>
      </c>
      <c r="AU624" s="204" t="s">
        <v>82</v>
      </c>
      <c r="AV624" s="13" t="s">
        <v>82</v>
      </c>
      <c r="AW624" s="13" t="s">
        <v>30</v>
      </c>
      <c r="AX624" s="13" t="s">
        <v>73</v>
      </c>
      <c r="AY624" s="204" t="s">
        <v>205</v>
      </c>
    </row>
    <row r="625" s="14" customFormat="1">
      <c r="B625" s="211"/>
      <c r="D625" s="196" t="s">
        <v>213</v>
      </c>
      <c r="E625" s="212" t="s">
        <v>1</v>
      </c>
      <c r="F625" s="213" t="s">
        <v>218</v>
      </c>
      <c r="H625" s="214">
        <v>2</v>
      </c>
      <c r="I625" s="215"/>
      <c r="L625" s="211"/>
      <c r="M625" s="216"/>
      <c r="N625" s="217"/>
      <c r="O625" s="217"/>
      <c r="P625" s="217"/>
      <c r="Q625" s="217"/>
      <c r="R625" s="217"/>
      <c r="S625" s="217"/>
      <c r="T625" s="218"/>
      <c r="AT625" s="212" t="s">
        <v>213</v>
      </c>
      <c r="AU625" s="212" t="s">
        <v>82</v>
      </c>
      <c r="AV625" s="14" t="s">
        <v>123</v>
      </c>
      <c r="AW625" s="14" t="s">
        <v>30</v>
      </c>
      <c r="AX625" s="14" t="s">
        <v>80</v>
      </c>
      <c r="AY625" s="212" t="s">
        <v>205</v>
      </c>
    </row>
    <row r="626" s="11" customFormat="1" ht="22.9" customHeight="1">
      <c r="B626" s="168"/>
      <c r="D626" s="169" t="s">
        <v>72</v>
      </c>
      <c r="E626" s="179" t="s">
        <v>771</v>
      </c>
      <c r="F626" s="179" t="s">
        <v>772</v>
      </c>
      <c r="I626" s="171"/>
      <c r="J626" s="180">
        <f>BK626</f>
        <v>277045.39000000001</v>
      </c>
      <c r="L626" s="168"/>
      <c r="M626" s="173"/>
      <c r="N626" s="174"/>
      <c r="O626" s="174"/>
      <c r="P626" s="175">
        <f>SUM(P627:P815)</f>
        <v>0</v>
      </c>
      <c r="Q626" s="174"/>
      <c r="R626" s="175">
        <f>SUM(R627:R815)</f>
        <v>4.1614475000000004</v>
      </c>
      <c r="S626" s="174"/>
      <c r="T626" s="176">
        <f>SUM(T627:T815)</f>
        <v>14.2441958</v>
      </c>
      <c r="AR626" s="169" t="s">
        <v>82</v>
      </c>
      <c r="AT626" s="177" t="s">
        <v>72</v>
      </c>
      <c r="AU626" s="177" t="s">
        <v>80</v>
      </c>
      <c r="AY626" s="169" t="s">
        <v>205</v>
      </c>
      <c r="BK626" s="178">
        <f>SUM(BK627:BK815)</f>
        <v>277045.39000000001</v>
      </c>
    </row>
    <row r="627" s="1" customFormat="1" ht="24.2" customHeight="1">
      <c r="A627" s="37"/>
      <c r="B627" s="181"/>
      <c r="C627" s="182" t="s">
        <v>2387</v>
      </c>
      <c r="D627" s="182" t="s">
        <v>207</v>
      </c>
      <c r="E627" s="183" t="s">
        <v>2388</v>
      </c>
      <c r="F627" s="184" t="s">
        <v>2389</v>
      </c>
      <c r="G627" s="185" t="s">
        <v>210</v>
      </c>
      <c r="H627" s="186">
        <v>141.74600000000001</v>
      </c>
      <c r="I627" s="187">
        <v>761.60000000000002</v>
      </c>
      <c r="J627" s="188">
        <f>ROUND(I627*H627,2)</f>
        <v>107953.75</v>
      </c>
      <c r="K627" s="184" t="s">
        <v>211</v>
      </c>
      <c r="L627" s="38"/>
      <c r="M627" s="189" t="s">
        <v>1</v>
      </c>
      <c r="N627" s="190" t="s">
        <v>38</v>
      </c>
      <c r="O627" s="76"/>
      <c r="P627" s="191">
        <f>O627*H627</f>
        <v>0</v>
      </c>
      <c r="Q627" s="191">
        <v>0.028750000000000001</v>
      </c>
      <c r="R627" s="191">
        <f>Q627*H627</f>
        <v>4.0751975000000007</v>
      </c>
      <c r="S627" s="191">
        <v>0</v>
      </c>
      <c r="T627" s="192">
        <f>S627*H627</f>
        <v>0</v>
      </c>
      <c r="U627" s="37"/>
      <c r="V627" s="37"/>
      <c r="W627" s="37"/>
      <c r="X627" s="37"/>
      <c r="Y627" s="37"/>
      <c r="Z627" s="37"/>
      <c r="AA627" s="37"/>
      <c r="AB627" s="37"/>
      <c r="AC627" s="37"/>
      <c r="AD627" s="37"/>
      <c r="AE627" s="37"/>
      <c r="AR627" s="193" t="s">
        <v>472</v>
      </c>
      <c r="AT627" s="193" t="s">
        <v>207</v>
      </c>
      <c r="AU627" s="193" t="s">
        <v>82</v>
      </c>
      <c r="AY627" s="18" t="s">
        <v>205</v>
      </c>
      <c r="BE627" s="194">
        <f>IF(N627="základní",J627,0)</f>
        <v>107953.75</v>
      </c>
      <c r="BF627" s="194">
        <f>IF(N627="snížená",J627,0)</f>
        <v>0</v>
      </c>
      <c r="BG627" s="194">
        <f>IF(N627="zákl. přenesená",J627,0)</f>
        <v>0</v>
      </c>
      <c r="BH627" s="194">
        <f>IF(N627="sníž. přenesená",J627,0)</f>
        <v>0</v>
      </c>
      <c r="BI627" s="194">
        <f>IF(N627="nulová",J627,0)</f>
        <v>0</v>
      </c>
      <c r="BJ627" s="18" t="s">
        <v>80</v>
      </c>
      <c r="BK627" s="194">
        <f>ROUND(I627*H627,2)</f>
        <v>107953.75</v>
      </c>
      <c r="BL627" s="18" t="s">
        <v>472</v>
      </c>
      <c r="BM627" s="193" t="s">
        <v>2390</v>
      </c>
    </row>
    <row r="628" s="12" customFormat="1">
      <c r="B628" s="195"/>
      <c r="D628" s="196" t="s">
        <v>213</v>
      </c>
      <c r="E628" s="197" t="s">
        <v>1</v>
      </c>
      <c r="F628" s="198" t="s">
        <v>889</v>
      </c>
      <c r="H628" s="197" t="s">
        <v>1</v>
      </c>
      <c r="I628" s="199"/>
      <c r="L628" s="195"/>
      <c r="M628" s="200"/>
      <c r="N628" s="201"/>
      <c r="O628" s="201"/>
      <c r="P628" s="201"/>
      <c r="Q628" s="201"/>
      <c r="R628" s="201"/>
      <c r="S628" s="201"/>
      <c r="T628" s="202"/>
      <c r="AT628" s="197" t="s">
        <v>213</v>
      </c>
      <c r="AU628" s="197" t="s">
        <v>82</v>
      </c>
      <c r="AV628" s="12" t="s">
        <v>80</v>
      </c>
      <c r="AW628" s="12" t="s">
        <v>30</v>
      </c>
      <c r="AX628" s="12" t="s">
        <v>73</v>
      </c>
      <c r="AY628" s="197" t="s">
        <v>205</v>
      </c>
    </row>
    <row r="629" s="12" customFormat="1">
      <c r="B629" s="195"/>
      <c r="D629" s="196" t="s">
        <v>213</v>
      </c>
      <c r="E629" s="197" t="s">
        <v>1</v>
      </c>
      <c r="F629" s="198" t="s">
        <v>421</v>
      </c>
      <c r="H629" s="197" t="s">
        <v>1</v>
      </c>
      <c r="I629" s="199"/>
      <c r="L629" s="195"/>
      <c r="M629" s="200"/>
      <c r="N629" s="201"/>
      <c r="O629" s="201"/>
      <c r="P629" s="201"/>
      <c r="Q629" s="201"/>
      <c r="R629" s="201"/>
      <c r="S629" s="201"/>
      <c r="T629" s="202"/>
      <c r="AT629" s="197" t="s">
        <v>213</v>
      </c>
      <c r="AU629" s="197" t="s">
        <v>82</v>
      </c>
      <c r="AV629" s="12" t="s">
        <v>80</v>
      </c>
      <c r="AW629" s="12" t="s">
        <v>30</v>
      </c>
      <c r="AX629" s="12" t="s">
        <v>73</v>
      </c>
      <c r="AY629" s="197" t="s">
        <v>205</v>
      </c>
    </row>
    <row r="630" s="13" customFormat="1">
      <c r="B630" s="203"/>
      <c r="D630" s="196" t="s">
        <v>213</v>
      </c>
      <c r="E630" s="204" t="s">
        <v>1</v>
      </c>
      <c r="F630" s="205" t="s">
        <v>2391</v>
      </c>
      <c r="H630" s="206">
        <v>18.327999999999999</v>
      </c>
      <c r="I630" s="207"/>
      <c r="L630" s="203"/>
      <c r="M630" s="208"/>
      <c r="N630" s="209"/>
      <c r="O630" s="209"/>
      <c r="P630" s="209"/>
      <c r="Q630" s="209"/>
      <c r="R630" s="209"/>
      <c r="S630" s="209"/>
      <c r="T630" s="210"/>
      <c r="AT630" s="204" t="s">
        <v>213</v>
      </c>
      <c r="AU630" s="204" t="s">
        <v>82</v>
      </c>
      <c r="AV630" s="13" t="s">
        <v>82</v>
      </c>
      <c r="AW630" s="13" t="s">
        <v>30</v>
      </c>
      <c r="AX630" s="13" t="s">
        <v>73</v>
      </c>
      <c r="AY630" s="204" t="s">
        <v>205</v>
      </c>
    </row>
    <row r="631" s="12" customFormat="1">
      <c r="B631" s="195"/>
      <c r="D631" s="196" t="s">
        <v>213</v>
      </c>
      <c r="E631" s="197" t="s">
        <v>1</v>
      </c>
      <c r="F631" s="198" t="s">
        <v>364</v>
      </c>
      <c r="H631" s="197" t="s">
        <v>1</v>
      </c>
      <c r="I631" s="199"/>
      <c r="L631" s="195"/>
      <c r="M631" s="200"/>
      <c r="N631" s="201"/>
      <c r="O631" s="201"/>
      <c r="P631" s="201"/>
      <c r="Q631" s="201"/>
      <c r="R631" s="201"/>
      <c r="S631" s="201"/>
      <c r="T631" s="202"/>
      <c r="AT631" s="197" t="s">
        <v>213</v>
      </c>
      <c r="AU631" s="197" t="s">
        <v>82</v>
      </c>
      <c r="AV631" s="12" t="s">
        <v>80</v>
      </c>
      <c r="AW631" s="12" t="s">
        <v>30</v>
      </c>
      <c r="AX631" s="12" t="s">
        <v>73</v>
      </c>
      <c r="AY631" s="197" t="s">
        <v>205</v>
      </c>
    </row>
    <row r="632" s="13" customFormat="1">
      <c r="B632" s="203"/>
      <c r="D632" s="196" t="s">
        <v>213</v>
      </c>
      <c r="E632" s="204" t="s">
        <v>1</v>
      </c>
      <c r="F632" s="205" t="s">
        <v>2392</v>
      </c>
      <c r="H632" s="206">
        <v>61.204999999999998</v>
      </c>
      <c r="I632" s="207"/>
      <c r="L632" s="203"/>
      <c r="M632" s="208"/>
      <c r="N632" s="209"/>
      <c r="O632" s="209"/>
      <c r="P632" s="209"/>
      <c r="Q632" s="209"/>
      <c r="R632" s="209"/>
      <c r="S632" s="209"/>
      <c r="T632" s="210"/>
      <c r="AT632" s="204" t="s">
        <v>213</v>
      </c>
      <c r="AU632" s="204" t="s">
        <v>82</v>
      </c>
      <c r="AV632" s="13" t="s">
        <v>82</v>
      </c>
      <c r="AW632" s="13" t="s">
        <v>30</v>
      </c>
      <c r="AX632" s="13" t="s">
        <v>73</v>
      </c>
      <c r="AY632" s="204" t="s">
        <v>205</v>
      </c>
    </row>
    <row r="633" s="12" customFormat="1">
      <c r="B633" s="195"/>
      <c r="D633" s="196" t="s">
        <v>213</v>
      </c>
      <c r="E633" s="197" t="s">
        <v>1</v>
      </c>
      <c r="F633" s="198" t="s">
        <v>428</v>
      </c>
      <c r="H633" s="197" t="s">
        <v>1</v>
      </c>
      <c r="I633" s="199"/>
      <c r="L633" s="195"/>
      <c r="M633" s="200"/>
      <c r="N633" s="201"/>
      <c r="O633" s="201"/>
      <c r="P633" s="201"/>
      <c r="Q633" s="201"/>
      <c r="R633" s="201"/>
      <c r="S633" s="201"/>
      <c r="T633" s="202"/>
      <c r="AT633" s="197" t="s">
        <v>213</v>
      </c>
      <c r="AU633" s="197" t="s">
        <v>82</v>
      </c>
      <c r="AV633" s="12" t="s">
        <v>80</v>
      </c>
      <c r="AW633" s="12" t="s">
        <v>30</v>
      </c>
      <c r="AX633" s="12" t="s">
        <v>73</v>
      </c>
      <c r="AY633" s="197" t="s">
        <v>205</v>
      </c>
    </row>
    <row r="634" s="13" customFormat="1">
      <c r="B634" s="203"/>
      <c r="D634" s="196" t="s">
        <v>213</v>
      </c>
      <c r="E634" s="204" t="s">
        <v>1</v>
      </c>
      <c r="F634" s="205" t="s">
        <v>2393</v>
      </c>
      <c r="H634" s="206">
        <v>9.6780000000000008</v>
      </c>
      <c r="I634" s="207"/>
      <c r="L634" s="203"/>
      <c r="M634" s="208"/>
      <c r="N634" s="209"/>
      <c r="O634" s="209"/>
      <c r="P634" s="209"/>
      <c r="Q634" s="209"/>
      <c r="R634" s="209"/>
      <c r="S634" s="209"/>
      <c r="T634" s="210"/>
      <c r="AT634" s="204" t="s">
        <v>213</v>
      </c>
      <c r="AU634" s="204" t="s">
        <v>82</v>
      </c>
      <c r="AV634" s="13" t="s">
        <v>82</v>
      </c>
      <c r="AW634" s="13" t="s">
        <v>30</v>
      </c>
      <c r="AX634" s="13" t="s">
        <v>73</v>
      </c>
      <c r="AY634" s="204" t="s">
        <v>205</v>
      </c>
    </row>
    <row r="635" s="12" customFormat="1">
      <c r="B635" s="195"/>
      <c r="D635" s="196" t="s">
        <v>213</v>
      </c>
      <c r="E635" s="197" t="s">
        <v>1</v>
      </c>
      <c r="F635" s="198" t="s">
        <v>2394</v>
      </c>
      <c r="H635" s="197" t="s">
        <v>1</v>
      </c>
      <c r="I635" s="199"/>
      <c r="L635" s="195"/>
      <c r="M635" s="200"/>
      <c r="N635" s="201"/>
      <c r="O635" s="201"/>
      <c r="P635" s="201"/>
      <c r="Q635" s="201"/>
      <c r="R635" s="201"/>
      <c r="S635" s="201"/>
      <c r="T635" s="202"/>
      <c r="AT635" s="197" t="s">
        <v>213</v>
      </c>
      <c r="AU635" s="197" t="s">
        <v>82</v>
      </c>
      <c r="AV635" s="12" t="s">
        <v>80</v>
      </c>
      <c r="AW635" s="12" t="s">
        <v>30</v>
      </c>
      <c r="AX635" s="12" t="s">
        <v>73</v>
      </c>
      <c r="AY635" s="197" t="s">
        <v>205</v>
      </c>
    </row>
    <row r="636" s="13" customFormat="1">
      <c r="B636" s="203"/>
      <c r="D636" s="196" t="s">
        <v>213</v>
      </c>
      <c r="E636" s="204" t="s">
        <v>1</v>
      </c>
      <c r="F636" s="205" t="s">
        <v>2395</v>
      </c>
      <c r="H636" s="206">
        <v>40.685000000000002</v>
      </c>
      <c r="I636" s="207"/>
      <c r="L636" s="203"/>
      <c r="M636" s="208"/>
      <c r="N636" s="209"/>
      <c r="O636" s="209"/>
      <c r="P636" s="209"/>
      <c r="Q636" s="209"/>
      <c r="R636" s="209"/>
      <c r="S636" s="209"/>
      <c r="T636" s="210"/>
      <c r="AT636" s="204" t="s">
        <v>213</v>
      </c>
      <c r="AU636" s="204" t="s">
        <v>82</v>
      </c>
      <c r="AV636" s="13" t="s">
        <v>82</v>
      </c>
      <c r="AW636" s="13" t="s">
        <v>30</v>
      </c>
      <c r="AX636" s="13" t="s">
        <v>73</v>
      </c>
      <c r="AY636" s="204" t="s">
        <v>205</v>
      </c>
    </row>
    <row r="637" s="12" customFormat="1">
      <c r="B637" s="195"/>
      <c r="D637" s="196" t="s">
        <v>213</v>
      </c>
      <c r="E637" s="197" t="s">
        <v>1</v>
      </c>
      <c r="F637" s="198" t="s">
        <v>467</v>
      </c>
      <c r="H637" s="197" t="s">
        <v>1</v>
      </c>
      <c r="I637" s="199"/>
      <c r="L637" s="195"/>
      <c r="M637" s="200"/>
      <c r="N637" s="201"/>
      <c r="O637" s="201"/>
      <c r="P637" s="201"/>
      <c r="Q637" s="201"/>
      <c r="R637" s="201"/>
      <c r="S637" s="201"/>
      <c r="T637" s="202"/>
      <c r="AT637" s="197" t="s">
        <v>213</v>
      </c>
      <c r="AU637" s="197" t="s">
        <v>82</v>
      </c>
      <c r="AV637" s="12" t="s">
        <v>80</v>
      </c>
      <c r="AW637" s="12" t="s">
        <v>30</v>
      </c>
      <c r="AX637" s="12" t="s">
        <v>73</v>
      </c>
      <c r="AY637" s="197" t="s">
        <v>205</v>
      </c>
    </row>
    <row r="638" s="13" customFormat="1">
      <c r="B638" s="203"/>
      <c r="D638" s="196" t="s">
        <v>213</v>
      </c>
      <c r="E638" s="204" t="s">
        <v>1</v>
      </c>
      <c r="F638" s="205" t="s">
        <v>2396</v>
      </c>
      <c r="H638" s="206">
        <v>11.85</v>
      </c>
      <c r="I638" s="207"/>
      <c r="L638" s="203"/>
      <c r="M638" s="208"/>
      <c r="N638" s="209"/>
      <c r="O638" s="209"/>
      <c r="P638" s="209"/>
      <c r="Q638" s="209"/>
      <c r="R638" s="209"/>
      <c r="S638" s="209"/>
      <c r="T638" s="210"/>
      <c r="AT638" s="204" t="s">
        <v>213</v>
      </c>
      <c r="AU638" s="204" t="s">
        <v>82</v>
      </c>
      <c r="AV638" s="13" t="s">
        <v>82</v>
      </c>
      <c r="AW638" s="13" t="s">
        <v>30</v>
      </c>
      <c r="AX638" s="13" t="s">
        <v>73</v>
      </c>
      <c r="AY638" s="204" t="s">
        <v>205</v>
      </c>
    </row>
    <row r="639" s="14" customFormat="1">
      <c r="B639" s="211"/>
      <c r="D639" s="196" t="s">
        <v>213</v>
      </c>
      <c r="E639" s="212" t="s">
        <v>1</v>
      </c>
      <c r="F639" s="213" t="s">
        <v>218</v>
      </c>
      <c r="H639" s="214">
        <v>141.74600000000001</v>
      </c>
      <c r="I639" s="215"/>
      <c r="L639" s="211"/>
      <c r="M639" s="216"/>
      <c r="N639" s="217"/>
      <c r="O639" s="217"/>
      <c r="P639" s="217"/>
      <c r="Q639" s="217"/>
      <c r="R639" s="217"/>
      <c r="S639" s="217"/>
      <c r="T639" s="218"/>
      <c r="AT639" s="212" t="s">
        <v>213</v>
      </c>
      <c r="AU639" s="212" t="s">
        <v>82</v>
      </c>
      <c r="AV639" s="14" t="s">
        <v>123</v>
      </c>
      <c r="AW639" s="14" t="s">
        <v>30</v>
      </c>
      <c r="AX639" s="14" t="s">
        <v>80</v>
      </c>
      <c r="AY639" s="212" t="s">
        <v>205</v>
      </c>
    </row>
    <row r="640" s="1" customFormat="1" ht="24.2" customHeight="1">
      <c r="A640" s="37"/>
      <c r="B640" s="181"/>
      <c r="C640" s="182" t="s">
        <v>684</v>
      </c>
      <c r="D640" s="182" t="s">
        <v>207</v>
      </c>
      <c r="E640" s="183" t="s">
        <v>2397</v>
      </c>
      <c r="F640" s="184" t="s">
        <v>2398</v>
      </c>
      <c r="G640" s="185" t="s">
        <v>763</v>
      </c>
      <c r="H640" s="186">
        <v>3</v>
      </c>
      <c r="I640" s="187">
        <v>8500</v>
      </c>
      <c r="J640" s="188">
        <f>ROUND(I640*H640,2)</f>
        <v>25500</v>
      </c>
      <c r="K640" s="184" t="s">
        <v>1</v>
      </c>
      <c r="L640" s="38"/>
      <c r="M640" s="189" t="s">
        <v>1</v>
      </c>
      <c r="N640" s="190" t="s">
        <v>38</v>
      </c>
      <c r="O640" s="76"/>
      <c r="P640" s="191">
        <f>O640*H640</f>
        <v>0</v>
      </c>
      <c r="Q640" s="191">
        <v>0.028750000000000001</v>
      </c>
      <c r="R640" s="191">
        <f>Q640*H640</f>
        <v>0.086250000000000007</v>
      </c>
      <c r="S640" s="191">
        <v>0</v>
      </c>
      <c r="T640" s="192">
        <f>S640*H640</f>
        <v>0</v>
      </c>
      <c r="U640" s="37"/>
      <c r="V640" s="37"/>
      <c r="W640" s="37"/>
      <c r="X640" s="37"/>
      <c r="Y640" s="37"/>
      <c r="Z640" s="37"/>
      <c r="AA640" s="37"/>
      <c r="AB640" s="37"/>
      <c r="AC640" s="37"/>
      <c r="AD640" s="37"/>
      <c r="AE640" s="37"/>
      <c r="AR640" s="193" t="s">
        <v>472</v>
      </c>
      <c r="AT640" s="193" t="s">
        <v>207</v>
      </c>
      <c r="AU640" s="193" t="s">
        <v>82</v>
      </c>
      <c r="AY640" s="18" t="s">
        <v>205</v>
      </c>
      <c r="BE640" s="194">
        <f>IF(N640="základní",J640,0)</f>
        <v>25500</v>
      </c>
      <c r="BF640" s="194">
        <f>IF(N640="snížená",J640,0)</f>
        <v>0</v>
      </c>
      <c r="BG640" s="194">
        <f>IF(N640="zákl. přenesená",J640,0)</f>
        <v>0</v>
      </c>
      <c r="BH640" s="194">
        <f>IF(N640="sníž. přenesená",J640,0)</f>
        <v>0</v>
      </c>
      <c r="BI640" s="194">
        <f>IF(N640="nulová",J640,0)</f>
        <v>0</v>
      </c>
      <c r="BJ640" s="18" t="s">
        <v>80</v>
      </c>
      <c r="BK640" s="194">
        <f>ROUND(I640*H640,2)</f>
        <v>25500</v>
      </c>
      <c r="BL640" s="18" t="s">
        <v>472</v>
      </c>
      <c r="BM640" s="193" t="s">
        <v>2399</v>
      </c>
    </row>
    <row r="641" s="12" customFormat="1">
      <c r="B641" s="195"/>
      <c r="D641" s="196" t="s">
        <v>213</v>
      </c>
      <c r="E641" s="197" t="s">
        <v>1</v>
      </c>
      <c r="F641" s="198" t="s">
        <v>889</v>
      </c>
      <c r="H641" s="197" t="s">
        <v>1</v>
      </c>
      <c r="I641" s="199"/>
      <c r="L641" s="195"/>
      <c r="M641" s="200"/>
      <c r="N641" s="201"/>
      <c r="O641" s="201"/>
      <c r="P641" s="201"/>
      <c r="Q641" s="201"/>
      <c r="R641" s="201"/>
      <c r="S641" s="201"/>
      <c r="T641" s="202"/>
      <c r="AT641" s="197" t="s">
        <v>213</v>
      </c>
      <c r="AU641" s="197" t="s">
        <v>82</v>
      </c>
      <c r="AV641" s="12" t="s">
        <v>80</v>
      </c>
      <c r="AW641" s="12" t="s">
        <v>30</v>
      </c>
      <c r="AX641" s="12" t="s">
        <v>73</v>
      </c>
      <c r="AY641" s="197" t="s">
        <v>205</v>
      </c>
    </row>
    <row r="642" s="12" customFormat="1">
      <c r="B642" s="195"/>
      <c r="D642" s="196" t="s">
        <v>213</v>
      </c>
      <c r="E642" s="197" t="s">
        <v>1</v>
      </c>
      <c r="F642" s="198" t="s">
        <v>2400</v>
      </c>
      <c r="H642" s="197" t="s">
        <v>1</v>
      </c>
      <c r="I642" s="199"/>
      <c r="L642" s="195"/>
      <c r="M642" s="200"/>
      <c r="N642" s="201"/>
      <c r="O642" s="201"/>
      <c r="P642" s="201"/>
      <c r="Q642" s="201"/>
      <c r="R642" s="201"/>
      <c r="S642" s="201"/>
      <c r="T642" s="202"/>
      <c r="AT642" s="197" t="s">
        <v>213</v>
      </c>
      <c r="AU642" s="197" t="s">
        <v>82</v>
      </c>
      <c r="AV642" s="12" t="s">
        <v>80</v>
      </c>
      <c r="AW642" s="12" t="s">
        <v>30</v>
      </c>
      <c r="AX642" s="12" t="s">
        <v>73</v>
      </c>
      <c r="AY642" s="197" t="s">
        <v>205</v>
      </c>
    </row>
    <row r="643" s="13" customFormat="1">
      <c r="B643" s="203"/>
      <c r="D643" s="196" t="s">
        <v>213</v>
      </c>
      <c r="E643" s="204" t="s">
        <v>1</v>
      </c>
      <c r="F643" s="205" t="s">
        <v>80</v>
      </c>
      <c r="H643" s="206">
        <v>1</v>
      </c>
      <c r="I643" s="207"/>
      <c r="L643" s="203"/>
      <c r="M643" s="208"/>
      <c r="N643" s="209"/>
      <c r="O643" s="209"/>
      <c r="P643" s="209"/>
      <c r="Q643" s="209"/>
      <c r="R643" s="209"/>
      <c r="S643" s="209"/>
      <c r="T643" s="210"/>
      <c r="AT643" s="204" t="s">
        <v>213</v>
      </c>
      <c r="AU643" s="204" t="s">
        <v>82</v>
      </c>
      <c r="AV643" s="13" t="s">
        <v>82</v>
      </c>
      <c r="AW643" s="13" t="s">
        <v>30</v>
      </c>
      <c r="AX643" s="13" t="s">
        <v>73</v>
      </c>
      <c r="AY643" s="204" t="s">
        <v>205</v>
      </c>
    </row>
    <row r="644" s="12" customFormat="1">
      <c r="B644" s="195"/>
      <c r="D644" s="196" t="s">
        <v>213</v>
      </c>
      <c r="E644" s="197" t="s">
        <v>1</v>
      </c>
      <c r="F644" s="198" t="s">
        <v>2401</v>
      </c>
      <c r="H644" s="197" t="s">
        <v>1</v>
      </c>
      <c r="I644" s="199"/>
      <c r="L644" s="195"/>
      <c r="M644" s="200"/>
      <c r="N644" s="201"/>
      <c r="O644" s="201"/>
      <c r="P644" s="201"/>
      <c r="Q644" s="201"/>
      <c r="R644" s="201"/>
      <c r="S644" s="201"/>
      <c r="T644" s="202"/>
      <c r="AT644" s="197" t="s">
        <v>213</v>
      </c>
      <c r="AU644" s="197" t="s">
        <v>82</v>
      </c>
      <c r="AV644" s="12" t="s">
        <v>80</v>
      </c>
      <c r="AW644" s="12" t="s">
        <v>30</v>
      </c>
      <c r="AX644" s="12" t="s">
        <v>73</v>
      </c>
      <c r="AY644" s="197" t="s">
        <v>205</v>
      </c>
    </row>
    <row r="645" s="13" customFormat="1">
      <c r="B645" s="203"/>
      <c r="D645" s="196" t="s">
        <v>213</v>
      </c>
      <c r="E645" s="204" t="s">
        <v>1</v>
      </c>
      <c r="F645" s="205" t="s">
        <v>80</v>
      </c>
      <c r="H645" s="206">
        <v>1</v>
      </c>
      <c r="I645" s="207"/>
      <c r="L645" s="203"/>
      <c r="M645" s="208"/>
      <c r="N645" s="209"/>
      <c r="O645" s="209"/>
      <c r="P645" s="209"/>
      <c r="Q645" s="209"/>
      <c r="R645" s="209"/>
      <c r="S645" s="209"/>
      <c r="T645" s="210"/>
      <c r="AT645" s="204" t="s">
        <v>213</v>
      </c>
      <c r="AU645" s="204" t="s">
        <v>82</v>
      </c>
      <c r="AV645" s="13" t="s">
        <v>82</v>
      </c>
      <c r="AW645" s="13" t="s">
        <v>30</v>
      </c>
      <c r="AX645" s="13" t="s">
        <v>73</v>
      </c>
      <c r="AY645" s="204" t="s">
        <v>205</v>
      </c>
    </row>
    <row r="646" s="12" customFormat="1">
      <c r="B646" s="195"/>
      <c r="D646" s="196" t="s">
        <v>213</v>
      </c>
      <c r="E646" s="197" t="s">
        <v>1</v>
      </c>
      <c r="F646" s="198" t="s">
        <v>2402</v>
      </c>
      <c r="H646" s="197" t="s">
        <v>1</v>
      </c>
      <c r="I646" s="199"/>
      <c r="L646" s="195"/>
      <c r="M646" s="200"/>
      <c r="N646" s="201"/>
      <c r="O646" s="201"/>
      <c r="P646" s="201"/>
      <c r="Q646" s="201"/>
      <c r="R646" s="201"/>
      <c r="S646" s="201"/>
      <c r="T646" s="202"/>
      <c r="AT646" s="197" t="s">
        <v>213</v>
      </c>
      <c r="AU646" s="197" t="s">
        <v>82</v>
      </c>
      <c r="AV646" s="12" t="s">
        <v>80</v>
      </c>
      <c r="AW646" s="12" t="s">
        <v>30</v>
      </c>
      <c r="AX646" s="12" t="s">
        <v>73</v>
      </c>
      <c r="AY646" s="197" t="s">
        <v>205</v>
      </c>
    </row>
    <row r="647" s="13" customFormat="1">
      <c r="B647" s="203"/>
      <c r="D647" s="196" t="s">
        <v>213</v>
      </c>
      <c r="E647" s="204" t="s">
        <v>1</v>
      </c>
      <c r="F647" s="205" t="s">
        <v>80</v>
      </c>
      <c r="H647" s="206">
        <v>1</v>
      </c>
      <c r="I647" s="207"/>
      <c r="L647" s="203"/>
      <c r="M647" s="208"/>
      <c r="N647" s="209"/>
      <c r="O647" s="209"/>
      <c r="P647" s="209"/>
      <c r="Q647" s="209"/>
      <c r="R647" s="209"/>
      <c r="S647" s="209"/>
      <c r="T647" s="210"/>
      <c r="AT647" s="204" t="s">
        <v>213</v>
      </c>
      <c r="AU647" s="204" t="s">
        <v>82</v>
      </c>
      <c r="AV647" s="13" t="s">
        <v>82</v>
      </c>
      <c r="AW647" s="13" t="s">
        <v>30</v>
      </c>
      <c r="AX647" s="13" t="s">
        <v>73</v>
      </c>
      <c r="AY647" s="204" t="s">
        <v>205</v>
      </c>
    </row>
    <row r="648" s="14" customFormat="1">
      <c r="B648" s="211"/>
      <c r="D648" s="196" t="s">
        <v>213</v>
      </c>
      <c r="E648" s="212" t="s">
        <v>1</v>
      </c>
      <c r="F648" s="213" t="s">
        <v>218</v>
      </c>
      <c r="H648" s="214">
        <v>3</v>
      </c>
      <c r="I648" s="215"/>
      <c r="L648" s="211"/>
      <c r="M648" s="216"/>
      <c r="N648" s="217"/>
      <c r="O648" s="217"/>
      <c r="P648" s="217"/>
      <c r="Q648" s="217"/>
      <c r="R648" s="217"/>
      <c r="S648" s="217"/>
      <c r="T648" s="218"/>
      <c r="AT648" s="212" t="s">
        <v>213</v>
      </c>
      <c r="AU648" s="212" t="s">
        <v>82</v>
      </c>
      <c r="AV648" s="14" t="s">
        <v>123</v>
      </c>
      <c r="AW648" s="14" t="s">
        <v>30</v>
      </c>
      <c r="AX648" s="14" t="s">
        <v>80</v>
      </c>
      <c r="AY648" s="212" t="s">
        <v>205</v>
      </c>
    </row>
    <row r="649" s="1" customFormat="1" ht="24.2" customHeight="1">
      <c r="A649" s="37"/>
      <c r="B649" s="181"/>
      <c r="C649" s="182" t="s">
        <v>690</v>
      </c>
      <c r="D649" s="182" t="s">
        <v>207</v>
      </c>
      <c r="E649" s="183" t="s">
        <v>2403</v>
      </c>
      <c r="F649" s="184" t="s">
        <v>2404</v>
      </c>
      <c r="G649" s="185" t="s">
        <v>210</v>
      </c>
      <c r="H649" s="186">
        <v>183.566</v>
      </c>
      <c r="I649" s="187">
        <v>76.5</v>
      </c>
      <c r="J649" s="188">
        <f>ROUND(I649*H649,2)</f>
        <v>14042.799999999999</v>
      </c>
      <c r="K649" s="184" t="s">
        <v>211</v>
      </c>
      <c r="L649" s="38"/>
      <c r="M649" s="189" t="s">
        <v>1</v>
      </c>
      <c r="N649" s="190" t="s">
        <v>38</v>
      </c>
      <c r="O649" s="76"/>
      <c r="P649" s="191">
        <f>O649*H649</f>
        <v>0</v>
      </c>
      <c r="Q649" s="191">
        <v>0</v>
      </c>
      <c r="R649" s="191">
        <f>Q649*H649</f>
        <v>0</v>
      </c>
      <c r="S649" s="191">
        <v>0.05638</v>
      </c>
      <c r="T649" s="192">
        <f>S649*H649</f>
        <v>10.34945108</v>
      </c>
      <c r="U649" s="37"/>
      <c r="V649" s="37"/>
      <c r="W649" s="37"/>
      <c r="X649" s="37"/>
      <c r="Y649" s="37"/>
      <c r="Z649" s="37"/>
      <c r="AA649" s="37"/>
      <c r="AB649" s="37"/>
      <c r="AC649" s="37"/>
      <c r="AD649" s="37"/>
      <c r="AE649" s="37"/>
      <c r="AR649" s="193" t="s">
        <v>472</v>
      </c>
      <c r="AT649" s="193" t="s">
        <v>207</v>
      </c>
      <c r="AU649" s="193" t="s">
        <v>82</v>
      </c>
      <c r="AY649" s="18" t="s">
        <v>205</v>
      </c>
      <c r="BE649" s="194">
        <f>IF(N649="základní",J649,0)</f>
        <v>14042.799999999999</v>
      </c>
      <c r="BF649" s="194">
        <f>IF(N649="snížená",J649,0)</f>
        <v>0</v>
      </c>
      <c r="BG649" s="194">
        <f>IF(N649="zákl. přenesená",J649,0)</f>
        <v>0</v>
      </c>
      <c r="BH649" s="194">
        <f>IF(N649="sníž. přenesená",J649,0)</f>
        <v>0</v>
      </c>
      <c r="BI649" s="194">
        <f>IF(N649="nulová",J649,0)</f>
        <v>0</v>
      </c>
      <c r="BJ649" s="18" t="s">
        <v>80</v>
      </c>
      <c r="BK649" s="194">
        <f>ROUND(I649*H649,2)</f>
        <v>14042.799999999999</v>
      </c>
      <c r="BL649" s="18" t="s">
        <v>472</v>
      </c>
      <c r="BM649" s="193" t="s">
        <v>2405</v>
      </c>
    </row>
    <row r="650" s="12" customFormat="1">
      <c r="B650" s="195"/>
      <c r="D650" s="196" t="s">
        <v>213</v>
      </c>
      <c r="E650" s="197" t="s">
        <v>1</v>
      </c>
      <c r="F650" s="198" t="s">
        <v>889</v>
      </c>
      <c r="H650" s="197" t="s">
        <v>1</v>
      </c>
      <c r="I650" s="199"/>
      <c r="L650" s="195"/>
      <c r="M650" s="200"/>
      <c r="N650" s="201"/>
      <c r="O650" s="201"/>
      <c r="P650" s="201"/>
      <c r="Q650" s="201"/>
      <c r="R650" s="201"/>
      <c r="S650" s="201"/>
      <c r="T650" s="202"/>
      <c r="AT650" s="197" t="s">
        <v>213</v>
      </c>
      <c r="AU650" s="197" t="s">
        <v>82</v>
      </c>
      <c r="AV650" s="12" t="s">
        <v>80</v>
      </c>
      <c r="AW650" s="12" t="s">
        <v>30</v>
      </c>
      <c r="AX650" s="12" t="s">
        <v>73</v>
      </c>
      <c r="AY650" s="197" t="s">
        <v>205</v>
      </c>
    </row>
    <row r="651" s="12" customFormat="1">
      <c r="B651" s="195"/>
      <c r="D651" s="196" t="s">
        <v>213</v>
      </c>
      <c r="E651" s="197" t="s">
        <v>1</v>
      </c>
      <c r="F651" s="198" t="s">
        <v>421</v>
      </c>
      <c r="H651" s="197" t="s">
        <v>1</v>
      </c>
      <c r="I651" s="199"/>
      <c r="L651" s="195"/>
      <c r="M651" s="200"/>
      <c r="N651" s="201"/>
      <c r="O651" s="201"/>
      <c r="P651" s="201"/>
      <c r="Q651" s="201"/>
      <c r="R651" s="201"/>
      <c r="S651" s="201"/>
      <c r="T651" s="202"/>
      <c r="AT651" s="197" t="s">
        <v>213</v>
      </c>
      <c r="AU651" s="197" t="s">
        <v>82</v>
      </c>
      <c r="AV651" s="12" t="s">
        <v>80</v>
      </c>
      <c r="AW651" s="12" t="s">
        <v>30</v>
      </c>
      <c r="AX651" s="12" t="s">
        <v>73</v>
      </c>
      <c r="AY651" s="197" t="s">
        <v>205</v>
      </c>
    </row>
    <row r="652" s="13" customFormat="1">
      <c r="B652" s="203"/>
      <c r="D652" s="196" t="s">
        <v>213</v>
      </c>
      <c r="E652" s="204" t="s">
        <v>1</v>
      </c>
      <c r="F652" s="205" t="s">
        <v>2391</v>
      </c>
      <c r="H652" s="206">
        <v>18.327999999999999</v>
      </c>
      <c r="I652" s="207"/>
      <c r="L652" s="203"/>
      <c r="M652" s="208"/>
      <c r="N652" s="209"/>
      <c r="O652" s="209"/>
      <c r="P652" s="209"/>
      <c r="Q652" s="209"/>
      <c r="R652" s="209"/>
      <c r="S652" s="209"/>
      <c r="T652" s="210"/>
      <c r="AT652" s="204" t="s">
        <v>213</v>
      </c>
      <c r="AU652" s="204" t="s">
        <v>82</v>
      </c>
      <c r="AV652" s="13" t="s">
        <v>82</v>
      </c>
      <c r="AW652" s="13" t="s">
        <v>30</v>
      </c>
      <c r="AX652" s="13" t="s">
        <v>73</v>
      </c>
      <c r="AY652" s="204" t="s">
        <v>205</v>
      </c>
    </row>
    <row r="653" s="12" customFormat="1">
      <c r="B653" s="195"/>
      <c r="D653" s="196" t="s">
        <v>213</v>
      </c>
      <c r="E653" s="197" t="s">
        <v>1</v>
      </c>
      <c r="F653" s="198" t="s">
        <v>364</v>
      </c>
      <c r="H653" s="197" t="s">
        <v>1</v>
      </c>
      <c r="I653" s="199"/>
      <c r="L653" s="195"/>
      <c r="M653" s="200"/>
      <c r="N653" s="201"/>
      <c r="O653" s="201"/>
      <c r="P653" s="201"/>
      <c r="Q653" s="201"/>
      <c r="R653" s="201"/>
      <c r="S653" s="201"/>
      <c r="T653" s="202"/>
      <c r="AT653" s="197" t="s">
        <v>213</v>
      </c>
      <c r="AU653" s="197" t="s">
        <v>82</v>
      </c>
      <c r="AV653" s="12" t="s">
        <v>80</v>
      </c>
      <c r="AW653" s="12" t="s">
        <v>30</v>
      </c>
      <c r="AX653" s="12" t="s">
        <v>73</v>
      </c>
      <c r="AY653" s="197" t="s">
        <v>205</v>
      </c>
    </row>
    <row r="654" s="13" customFormat="1">
      <c r="B654" s="203"/>
      <c r="D654" s="196" t="s">
        <v>213</v>
      </c>
      <c r="E654" s="204" t="s">
        <v>1</v>
      </c>
      <c r="F654" s="205" t="s">
        <v>2392</v>
      </c>
      <c r="H654" s="206">
        <v>61.204999999999998</v>
      </c>
      <c r="I654" s="207"/>
      <c r="L654" s="203"/>
      <c r="M654" s="208"/>
      <c r="N654" s="209"/>
      <c r="O654" s="209"/>
      <c r="P654" s="209"/>
      <c r="Q654" s="209"/>
      <c r="R654" s="209"/>
      <c r="S654" s="209"/>
      <c r="T654" s="210"/>
      <c r="AT654" s="204" t="s">
        <v>213</v>
      </c>
      <c r="AU654" s="204" t="s">
        <v>82</v>
      </c>
      <c r="AV654" s="13" t="s">
        <v>82</v>
      </c>
      <c r="AW654" s="13" t="s">
        <v>30</v>
      </c>
      <c r="AX654" s="13" t="s">
        <v>73</v>
      </c>
      <c r="AY654" s="204" t="s">
        <v>205</v>
      </c>
    </row>
    <row r="655" s="12" customFormat="1">
      <c r="B655" s="195"/>
      <c r="D655" s="196" t="s">
        <v>213</v>
      </c>
      <c r="E655" s="197" t="s">
        <v>1</v>
      </c>
      <c r="F655" s="198" t="s">
        <v>428</v>
      </c>
      <c r="H655" s="197" t="s">
        <v>1</v>
      </c>
      <c r="I655" s="199"/>
      <c r="L655" s="195"/>
      <c r="M655" s="200"/>
      <c r="N655" s="201"/>
      <c r="O655" s="201"/>
      <c r="P655" s="201"/>
      <c r="Q655" s="201"/>
      <c r="R655" s="201"/>
      <c r="S655" s="201"/>
      <c r="T655" s="202"/>
      <c r="AT655" s="197" t="s">
        <v>213</v>
      </c>
      <c r="AU655" s="197" t="s">
        <v>82</v>
      </c>
      <c r="AV655" s="12" t="s">
        <v>80</v>
      </c>
      <c r="AW655" s="12" t="s">
        <v>30</v>
      </c>
      <c r="AX655" s="12" t="s">
        <v>73</v>
      </c>
      <c r="AY655" s="197" t="s">
        <v>205</v>
      </c>
    </row>
    <row r="656" s="13" customFormat="1">
      <c r="B656" s="203"/>
      <c r="D656" s="196" t="s">
        <v>213</v>
      </c>
      <c r="E656" s="204" t="s">
        <v>1</v>
      </c>
      <c r="F656" s="205" t="s">
        <v>2393</v>
      </c>
      <c r="H656" s="206">
        <v>9.6780000000000008</v>
      </c>
      <c r="I656" s="207"/>
      <c r="L656" s="203"/>
      <c r="M656" s="208"/>
      <c r="N656" s="209"/>
      <c r="O656" s="209"/>
      <c r="P656" s="209"/>
      <c r="Q656" s="209"/>
      <c r="R656" s="209"/>
      <c r="S656" s="209"/>
      <c r="T656" s="210"/>
      <c r="AT656" s="204" t="s">
        <v>213</v>
      </c>
      <c r="AU656" s="204" t="s">
        <v>82</v>
      </c>
      <c r="AV656" s="13" t="s">
        <v>82</v>
      </c>
      <c r="AW656" s="13" t="s">
        <v>30</v>
      </c>
      <c r="AX656" s="13" t="s">
        <v>73</v>
      </c>
      <c r="AY656" s="204" t="s">
        <v>205</v>
      </c>
    </row>
    <row r="657" s="12" customFormat="1">
      <c r="B657" s="195"/>
      <c r="D657" s="196" t="s">
        <v>213</v>
      </c>
      <c r="E657" s="197" t="s">
        <v>1</v>
      </c>
      <c r="F657" s="198" t="s">
        <v>2394</v>
      </c>
      <c r="H657" s="197" t="s">
        <v>1</v>
      </c>
      <c r="I657" s="199"/>
      <c r="L657" s="195"/>
      <c r="M657" s="200"/>
      <c r="N657" s="201"/>
      <c r="O657" s="201"/>
      <c r="P657" s="201"/>
      <c r="Q657" s="201"/>
      <c r="R657" s="201"/>
      <c r="S657" s="201"/>
      <c r="T657" s="202"/>
      <c r="AT657" s="197" t="s">
        <v>213</v>
      </c>
      <c r="AU657" s="197" t="s">
        <v>82</v>
      </c>
      <c r="AV657" s="12" t="s">
        <v>80</v>
      </c>
      <c r="AW657" s="12" t="s">
        <v>30</v>
      </c>
      <c r="AX657" s="12" t="s">
        <v>73</v>
      </c>
      <c r="AY657" s="197" t="s">
        <v>205</v>
      </c>
    </row>
    <row r="658" s="13" customFormat="1">
      <c r="B658" s="203"/>
      <c r="D658" s="196" t="s">
        <v>213</v>
      </c>
      <c r="E658" s="204" t="s">
        <v>1</v>
      </c>
      <c r="F658" s="205" t="s">
        <v>2395</v>
      </c>
      <c r="H658" s="206">
        <v>40.685000000000002</v>
      </c>
      <c r="I658" s="207"/>
      <c r="L658" s="203"/>
      <c r="M658" s="208"/>
      <c r="N658" s="209"/>
      <c r="O658" s="209"/>
      <c r="P658" s="209"/>
      <c r="Q658" s="209"/>
      <c r="R658" s="209"/>
      <c r="S658" s="209"/>
      <c r="T658" s="210"/>
      <c r="AT658" s="204" t="s">
        <v>213</v>
      </c>
      <c r="AU658" s="204" t="s">
        <v>82</v>
      </c>
      <c r="AV658" s="13" t="s">
        <v>82</v>
      </c>
      <c r="AW658" s="13" t="s">
        <v>30</v>
      </c>
      <c r="AX658" s="13" t="s">
        <v>73</v>
      </c>
      <c r="AY658" s="204" t="s">
        <v>205</v>
      </c>
    </row>
    <row r="659" s="12" customFormat="1">
      <c r="B659" s="195"/>
      <c r="D659" s="196" t="s">
        <v>213</v>
      </c>
      <c r="E659" s="197" t="s">
        <v>1</v>
      </c>
      <c r="F659" s="198" t="s">
        <v>467</v>
      </c>
      <c r="H659" s="197" t="s">
        <v>1</v>
      </c>
      <c r="I659" s="199"/>
      <c r="L659" s="195"/>
      <c r="M659" s="200"/>
      <c r="N659" s="201"/>
      <c r="O659" s="201"/>
      <c r="P659" s="201"/>
      <c r="Q659" s="201"/>
      <c r="R659" s="201"/>
      <c r="S659" s="201"/>
      <c r="T659" s="202"/>
      <c r="AT659" s="197" t="s">
        <v>213</v>
      </c>
      <c r="AU659" s="197" t="s">
        <v>82</v>
      </c>
      <c r="AV659" s="12" t="s">
        <v>80</v>
      </c>
      <c r="AW659" s="12" t="s">
        <v>30</v>
      </c>
      <c r="AX659" s="12" t="s">
        <v>73</v>
      </c>
      <c r="AY659" s="197" t="s">
        <v>205</v>
      </c>
    </row>
    <row r="660" s="13" customFormat="1">
      <c r="B660" s="203"/>
      <c r="D660" s="196" t="s">
        <v>213</v>
      </c>
      <c r="E660" s="204" t="s">
        <v>1</v>
      </c>
      <c r="F660" s="205" t="s">
        <v>2396</v>
      </c>
      <c r="H660" s="206">
        <v>11.85</v>
      </c>
      <c r="I660" s="207"/>
      <c r="L660" s="203"/>
      <c r="M660" s="208"/>
      <c r="N660" s="209"/>
      <c r="O660" s="209"/>
      <c r="P660" s="209"/>
      <c r="Q660" s="209"/>
      <c r="R660" s="209"/>
      <c r="S660" s="209"/>
      <c r="T660" s="210"/>
      <c r="AT660" s="204" t="s">
        <v>213</v>
      </c>
      <c r="AU660" s="204" t="s">
        <v>82</v>
      </c>
      <c r="AV660" s="13" t="s">
        <v>82</v>
      </c>
      <c r="AW660" s="13" t="s">
        <v>30</v>
      </c>
      <c r="AX660" s="13" t="s">
        <v>73</v>
      </c>
      <c r="AY660" s="204" t="s">
        <v>205</v>
      </c>
    </row>
    <row r="661" s="12" customFormat="1">
      <c r="B661" s="195"/>
      <c r="D661" s="196" t="s">
        <v>213</v>
      </c>
      <c r="E661" s="197" t="s">
        <v>1</v>
      </c>
      <c r="F661" s="198" t="s">
        <v>2406</v>
      </c>
      <c r="H661" s="197" t="s">
        <v>1</v>
      </c>
      <c r="I661" s="199"/>
      <c r="L661" s="195"/>
      <c r="M661" s="200"/>
      <c r="N661" s="201"/>
      <c r="O661" s="201"/>
      <c r="P661" s="201"/>
      <c r="Q661" s="201"/>
      <c r="R661" s="201"/>
      <c r="S661" s="201"/>
      <c r="T661" s="202"/>
      <c r="AT661" s="197" t="s">
        <v>213</v>
      </c>
      <c r="AU661" s="197" t="s">
        <v>82</v>
      </c>
      <c r="AV661" s="12" t="s">
        <v>80</v>
      </c>
      <c r="AW661" s="12" t="s">
        <v>30</v>
      </c>
      <c r="AX661" s="12" t="s">
        <v>73</v>
      </c>
      <c r="AY661" s="197" t="s">
        <v>205</v>
      </c>
    </row>
    <row r="662" s="12" customFormat="1">
      <c r="B662" s="195"/>
      <c r="D662" s="196" t="s">
        <v>213</v>
      </c>
      <c r="E662" s="197" t="s">
        <v>1</v>
      </c>
      <c r="F662" s="198" t="s">
        <v>2407</v>
      </c>
      <c r="H662" s="197" t="s">
        <v>1</v>
      </c>
      <c r="I662" s="199"/>
      <c r="L662" s="195"/>
      <c r="M662" s="200"/>
      <c r="N662" s="201"/>
      <c r="O662" s="201"/>
      <c r="P662" s="201"/>
      <c r="Q662" s="201"/>
      <c r="R662" s="201"/>
      <c r="S662" s="201"/>
      <c r="T662" s="202"/>
      <c r="AT662" s="197" t="s">
        <v>213</v>
      </c>
      <c r="AU662" s="197" t="s">
        <v>82</v>
      </c>
      <c r="AV662" s="12" t="s">
        <v>80</v>
      </c>
      <c r="AW662" s="12" t="s">
        <v>30</v>
      </c>
      <c r="AX662" s="12" t="s">
        <v>73</v>
      </c>
      <c r="AY662" s="197" t="s">
        <v>205</v>
      </c>
    </row>
    <row r="663" s="13" customFormat="1">
      <c r="B663" s="203"/>
      <c r="D663" s="196" t="s">
        <v>213</v>
      </c>
      <c r="E663" s="204" t="s">
        <v>1</v>
      </c>
      <c r="F663" s="205" t="s">
        <v>2408</v>
      </c>
      <c r="H663" s="206">
        <v>41.82</v>
      </c>
      <c r="I663" s="207"/>
      <c r="L663" s="203"/>
      <c r="M663" s="208"/>
      <c r="N663" s="209"/>
      <c r="O663" s="209"/>
      <c r="P663" s="209"/>
      <c r="Q663" s="209"/>
      <c r="R663" s="209"/>
      <c r="S663" s="209"/>
      <c r="T663" s="210"/>
      <c r="AT663" s="204" t="s">
        <v>213</v>
      </c>
      <c r="AU663" s="204" t="s">
        <v>82</v>
      </c>
      <c r="AV663" s="13" t="s">
        <v>82</v>
      </c>
      <c r="AW663" s="13" t="s">
        <v>30</v>
      </c>
      <c r="AX663" s="13" t="s">
        <v>73</v>
      </c>
      <c r="AY663" s="204" t="s">
        <v>205</v>
      </c>
    </row>
    <row r="664" s="14" customFormat="1">
      <c r="B664" s="211"/>
      <c r="D664" s="196" t="s">
        <v>213</v>
      </c>
      <c r="E664" s="212" t="s">
        <v>1</v>
      </c>
      <c r="F664" s="213" t="s">
        <v>218</v>
      </c>
      <c r="H664" s="214">
        <v>183.566</v>
      </c>
      <c r="I664" s="215"/>
      <c r="L664" s="211"/>
      <c r="M664" s="216"/>
      <c r="N664" s="217"/>
      <c r="O664" s="217"/>
      <c r="P664" s="217"/>
      <c r="Q664" s="217"/>
      <c r="R664" s="217"/>
      <c r="S664" s="217"/>
      <c r="T664" s="218"/>
      <c r="AT664" s="212" t="s">
        <v>213</v>
      </c>
      <c r="AU664" s="212" t="s">
        <v>82</v>
      </c>
      <c r="AV664" s="14" t="s">
        <v>123</v>
      </c>
      <c r="AW664" s="14" t="s">
        <v>30</v>
      </c>
      <c r="AX664" s="14" t="s">
        <v>80</v>
      </c>
      <c r="AY664" s="212" t="s">
        <v>205</v>
      </c>
    </row>
    <row r="665" s="1" customFormat="1" ht="24.2" customHeight="1">
      <c r="A665" s="37"/>
      <c r="B665" s="181"/>
      <c r="C665" s="182" t="s">
        <v>694</v>
      </c>
      <c r="D665" s="182" t="s">
        <v>207</v>
      </c>
      <c r="E665" s="183" t="s">
        <v>2409</v>
      </c>
      <c r="F665" s="184" t="s">
        <v>2410</v>
      </c>
      <c r="G665" s="185" t="s">
        <v>210</v>
      </c>
      <c r="H665" s="186">
        <v>33.496000000000002</v>
      </c>
      <c r="I665" s="187">
        <v>68</v>
      </c>
      <c r="J665" s="188">
        <f>ROUND(I665*H665,2)</f>
        <v>2277.73</v>
      </c>
      <c r="K665" s="184" t="s">
        <v>211</v>
      </c>
      <c r="L665" s="38"/>
      <c r="M665" s="189" t="s">
        <v>1</v>
      </c>
      <c r="N665" s="190" t="s">
        <v>38</v>
      </c>
      <c r="O665" s="76"/>
      <c r="P665" s="191">
        <f>O665*H665</f>
        <v>0</v>
      </c>
      <c r="Q665" s="191">
        <v>0</v>
      </c>
      <c r="R665" s="191">
        <f>Q665*H665</f>
        <v>0</v>
      </c>
      <c r="S665" s="191">
        <v>0.02835</v>
      </c>
      <c r="T665" s="192">
        <f>S665*H665</f>
        <v>0.94961160000000011</v>
      </c>
      <c r="U665" s="37"/>
      <c r="V665" s="37"/>
      <c r="W665" s="37"/>
      <c r="X665" s="37"/>
      <c r="Y665" s="37"/>
      <c r="Z665" s="37"/>
      <c r="AA665" s="37"/>
      <c r="AB665" s="37"/>
      <c r="AC665" s="37"/>
      <c r="AD665" s="37"/>
      <c r="AE665" s="37"/>
      <c r="AR665" s="193" t="s">
        <v>472</v>
      </c>
      <c r="AT665" s="193" t="s">
        <v>207</v>
      </c>
      <c r="AU665" s="193" t="s">
        <v>82</v>
      </c>
      <c r="AY665" s="18" t="s">
        <v>205</v>
      </c>
      <c r="BE665" s="194">
        <f>IF(N665="základní",J665,0)</f>
        <v>2277.73</v>
      </c>
      <c r="BF665" s="194">
        <f>IF(N665="snížená",J665,0)</f>
        <v>0</v>
      </c>
      <c r="BG665" s="194">
        <f>IF(N665="zákl. přenesená",J665,0)</f>
        <v>0</v>
      </c>
      <c r="BH665" s="194">
        <f>IF(N665="sníž. přenesená",J665,0)</f>
        <v>0</v>
      </c>
      <c r="BI665" s="194">
        <f>IF(N665="nulová",J665,0)</f>
        <v>0</v>
      </c>
      <c r="BJ665" s="18" t="s">
        <v>80</v>
      </c>
      <c r="BK665" s="194">
        <f>ROUND(I665*H665,2)</f>
        <v>2277.73</v>
      </c>
      <c r="BL665" s="18" t="s">
        <v>472</v>
      </c>
      <c r="BM665" s="193" t="s">
        <v>2411</v>
      </c>
    </row>
    <row r="666" s="12" customFormat="1">
      <c r="B666" s="195"/>
      <c r="D666" s="196" t="s">
        <v>213</v>
      </c>
      <c r="E666" s="197" t="s">
        <v>1</v>
      </c>
      <c r="F666" s="198" t="s">
        <v>889</v>
      </c>
      <c r="H666" s="197" t="s">
        <v>1</v>
      </c>
      <c r="I666" s="199"/>
      <c r="L666" s="195"/>
      <c r="M666" s="200"/>
      <c r="N666" s="201"/>
      <c r="O666" s="201"/>
      <c r="P666" s="201"/>
      <c r="Q666" s="201"/>
      <c r="R666" s="201"/>
      <c r="S666" s="201"/>
      <c r="T666" s="202"/>
      <c r="AT666" s="197" t="s">
        <v>213</v>
      </c>
      <c r="AU666" s="197" t="s">
        <v>82</v>
      </c>
      <c r="AV666" s="12" t="s">
        <v>80</v>
      </c>
      <c r="AW666" s="12" t="s">
        <v>30</v>
      </c>
      <c r="AX666" s="12" t="s">
        <v>73</v>
      </c>
      <c r="AY666" s="197" t="s">
        <v>205</v>
      </c>
    </row>
    <row r="667" s="12" customFormat="1">
      <c r="B667" s="195"/>
      <c r="D667" s="196" t="s">
        <v>213</v>
      </c>
      <c r="E667" s="197" t="s">
        <v>1</v>
      </c>
      <c r="F667" s="198" t="s">
        <v>890</v>
      </c>
      <c r="H667" s="197" t="s">
        <v>1</v>
      </c>
      <c r="I667" s="199"/>
      <c r="L667" s="195"/>
      <c r="M667" s="200"/>
      <c r="N667" s="201"/>
      <c r="O667" s="201"/>
      <c r="P667" s="201"/>
      <c r="Q667" s="201"/>
      <c r="R667" s="201"/>
      <c r="S667" s="201"/>
      <c r="T667" s="202"/>
      <c r="AT667" s="197" t="s">
        <v>213</v>
      </c>
      <c r="AU667" s="197" t="s">
        <v>82</v>
      </c>
      <c r="AV667" s="12" t="s">
        <v>80</v>
      </c>
      <c r="AW667" s="12" t="s">
        <v>30</v>
      </c>
      <c r="AX667" s="12" t="s">
        <v>73</v>
      </c>
      <c r="AY667" s="197" t="s">
        <v>205</v>
      </c>
    </row>
    <row r="668" s="13" customFormat="1">
      <c r="B668" s="203"/>
      <c r="D668" s="196" t="s">
        <v>213</v>
      </c>
      <c r="E668" s="204" t="s">
        <v>1</v>
      </c>
      <c r="F668" s="205" t="s">
        <v>891</v>
      </c>
      <c r="H668" s="206">
        <v>33.496000000000002</v>
      </c>
      <c r="I668" s="207"/>
      <c r="L668" s="203"/>
      <c r="M668" s="208"/>
      <c r="N668" s="209"/>
      <c r="O668" s="209"/>
      <c r="P668" s="209"/>
      <c r="Q668" s="209"/>
      <c r="R668" s="209"/>
      <c r="S668" s="209"/>
      <c r="T668" s="210"/>
      <c r="AT668" s="204" t="s">
        <v>213</v>
      </c>
      <c r="AU668" s="204" t="s">
        <v>82</v>
      </c>
      <c r="AV668" s="13" t="s">
        <v>82</v>
      </c>
      <c r="AW668" s="13" t="s">
        <v>30</v>
      </c>
      <c r="AX668" s="13" t="s">
        <v>73</v>
      </c>
      <c r="AY668" s="204" t="s">
        <v>205</v>
      </c>
    </row>
    <row r="669" s="14" customFormat="1">
      <c r="B669" s="211"/>
      <c r="D669" s="196" t="s">
        <v>213</v>
      </c>
      <c r="E669" s="212" t="s">
        <v>1</v>
      </c>
      <c r="F669" s="213" t="s">
        <v>218</v>
      </c>
      <c r="H669" s="214">
        <v>33.496000000000002</v>
      </c>
      <c r="I669" s="215"/>
      <c r="L669" s="211"/>
      <c r="M669" s="216"/>
      <c r="N669" s="217"/>
      <c r="O669" s="217"/>
      <c r="P669" s="217"/>
      <c r="Q669" s="217"/>
      <c r="R669" s="217"/>
      <c r="S669" s="217"/>
      <c r="T669" s="218"/>
      <c r="AT669" s="212" t="s">
        <v>213</v>
      </c>
      <c r="AU669" s="212" t="s">
        <v>82</v>
      </c>
      <c r="AV669" s="14" t="s">
        <v>123</v>
      </c>
      <c r="AW669" s="14" t="s">
        <v>30</v>
      </c>
      <c r="AX669" s="14" t="s">
        <v>80</v>
      </c>
      <c r="AY669" s="212" t="s">
        <v>205</v>
      </c>
    </row>
    <row r="670" s="1" customFormat="1" ht="24.2" customHeight="1">
      <c r="A670" s="37"/>
      <c r="B670" s="181"/>
      <c r="C670" s="182" t="s">
        <v>699</v>
      </c>
      <c r="D670" s="182" t="s">
        <v>207</v>
      </c>
      <c r="E670" s="183" t="s">
        <v>2412</v>
      </c>
      <c r="F670" s="184" t="s">
        <v>2413</v>
      </c>
      <c r="G670" s="185" t="s">
        <v>210</v>
      </c>
      <c r="H670" s="186">
        <v>21.012</v>
      </c>
      <c r="I670" s="187">
        <v>85</v>
      </c>
      <c r="J670" s="188">
        <f>ROUND(I670*H670,2)</f>
        <v>1786.02</v>
      </c>
      <c r="K670" s="184" t="s">
        <v>211</v>
      </c>
      <c r="L670" s="38"/>
      <c r="M670" s="189" t="s">
        <v>1</v>
      </c>
      <c r="N670" s="190" t="s">
        <v>38</v>
      </c>
      <c r="O670" s="76"/>
      <c r="P670" s="191">
        <f>O670*H670</f>
        <v>0</v>
      </c>
      <c r="Q670" s="191">
        <v>0</v>
      </c>
      <c r="R670" s="191">
        <f>Q670*H670</f>
        <v>0</v>
      </c>
      <c r="S670" s="191">
        <v>0.01721</v>
      </c>
      <c r="T670" s="192">
        <f>S670*H670</f>
        <v>0.36161652</v>
      </c>
      <c r="U670" s="37"/>
      <c r="V670" s="37"/>
      <c r="W670" s="37"/>
      <c r="X670" s="37"/>
      <c r="Y670" s="37"/>
      <c r="Z670" s="37"/>
      <c r="AA670" s="37"/>
      <c r="AB670" s="37"/>
      <c r="AC670" s="37"/>
      <c r="AD670" s="37"/>
      <c r="AE670" s="37"/>
      <c r="AR670" s="193" t="s">
        <v>472</v>
      </c>
      <c r="AT670" s="193" t="s">
        <v>207</v>
      </c>
      <c r="AU670" s="193" t="s">
        <v>82</v>
      </c>
      <c r="AY670" s="18" t="s">
        <v>205</v>
      </c>
      <c r="BE670" s="194">
        <f>IF(N670="základní",J670,0)</f>
        <v>1786.02</v>
      </c>
      <c r="BF670" s="194">
        <f>IF(N670="snížená",J670,0)</f>
        <v>0</v>
      </c>
      <c r="BG670" s="194">
        <f>IF(N670="zákl. přenesená",J670,0)</f>
        <v>0</v>
      </c>
      <c r="BH670" s="194">
        <f>IF(N670="sníž. přenesená",J670,0)</f>
        <v>0</v>
      </c>
      <c r="BI670" s="194">
        <f>IF(N670="nulová",J670,0)</f>
        <v>0</v>
      </c>
      <c r="BJ670" s="18" t="s">
        <v>80</v>
      </c>
      <c r="BK670" s="194">
        <f>ROUND(I670*H670,2)</f>
        <v>1786.02</v>
      </c>
      <c r="BL670" s="18" t="s">
        <v>472</v>
      </c>
      <c r="BM670" s="193" t="s">
        <v>2414</v>
      </c>
    </row>
    <row r="671" s="12" customFormat="1">
      <c r="B671" s="195"/>
      <c r="D671" s="196" t="s">
        <v>213</v>
      </c>
      <c r="E671" s="197" t="s">
        <v>1</v>
      </c>
      <c r="F671" s="198" t="s">
        <v>2266</v>
      </c>
      <c r="H671" s="197" t="s">
        <v>1</v>
      </c>
      <c r="I671" s="199"/>
      <c r="L671" s="195"/>
      <c r="M671" s="200"/>
      <c r="N671" s="201"/>
      <c r="O671" s="201"/>
      <c r="P671" s="201"/>
      <c r="Q671" s="201"/>
      <c r="R671" s="201"/>
      <c r="S671" s="201"/>
      <c r="T671" s="202"/>
      <c r="AT671" s="197" t="s">
        <v>213</v>
      </c>
      <c r="AU671" s="197" t="s">
        <v>82</v>
      </c>
      <c r="AV671" s="12" t="s">
        <v>80</v>
      </c>
      <c r="AW671" s="12" t="s">
        <v>30</v>
      </c>
      <c r="AX671" s="12" t="s">
        <v>73</v>
      </c>
      <c r="AY671" s="197" t="s">
        <v>205</v>
      </c>
    </row>
    <row r="672" s="12" customFormat="1">
      <c r="B672" s="195"/>
      <c r="D672" s="196" t="s">
        <v>213</v>
      </c>
      <c r="E672" s="197" t="s">
        <v>1</v>
      </c>
      <c r="F672" s="198" t="s">
        <v>2267</v>
      </c>
      <c r="H672" s="197" t="s">
        <v>1</v>
      </c>
      <c r="I672" s="199"/>
      <c r="L672" s="195"/>
      <c r="M672" s="200"/>
      <c r="N672" s="201"/>
      <c r="O672" s="201"/>
      <c r="P672" s="201"/>
      <c r="Q672" s="201"/>
      <c r="R672" s="201"/>
      <c r="S672" s="201"/>
      <c r="T672" s="202"/>
      <c r="AT672" s="197" t="s">
        <v>213</v>
      </c>
      <c r="AU672" s="197" t="s">
        <v>82</v>
      </c>
      <c r="AV672" s="12" t="s">
        <v>80</v>
      </c>
      <c r="AW672" s="12" t="s">
        <v>30</v>
      </c>
      <c r="AX672" s="12" t="s">
        <v>73</v>
      </c>
      <c r="AY672" s="197" t="s">
        <v>205</v>
      </c>
    </row>
    <row r="673" s="12" customFormat="1">
      <c r="B673" s="195"/>
      <c r="D673" s="196" t="s">
        <v>213</v>
      </c>
      <c r="E673" s="197" t="s">
        <v>1</v>
      </c>
      <c r="F673" s="198" t="s">
        <v>2415</v>
      </c>
      <c r="H673" s="197" t="s">
        <v>1</v>
      </c>
      <c r="I673" s="199"/>
      <c r="L673" s="195"/>
      <c r="M673" s="200"/>
      <c r="N673" s="201"/>
      <c r="O673" s="201"/>
      <c r="P673" s="201"/>
      <c r="Q673" s="201"/>
      <c r="R673" s="201"/>
      <c r="S673" s="201"/>
      <c r="T673" s="202"/>
      <c r="AT673" s="197" t="s">
        <v>213</v>
      </c>
      <c r="AU673" s="197" t="s">
        <v>82</v>
      </c>
      <c r="AV673" s="12" t="s">
        <v>80</v>
      </c>
      <c r="AW673" s="12" t="s">
        <v>30</v>
      </c>
      <c r="AX673" s="12" t="s">
        <v>73</v>
      </c>
      <c r="AY673" s="197" t="s">
        <v>205</v>
      </c>
    </row>
    <row r="674" s="12" customFormat="1">
      <c r="B674" s="195"/>
      <c r="D674" s="196" t="s">
        <v>213</v>
      </c>
      <c r="E674" s="197" t="s">
        <v>1</v>
      </c>
      <c r="F674" s="198" t="s">
        <v>423</v>
      </c>
      <c r="H674" s="197" t="s">
        <v>1</v>
      </c>
      <c r="I674" s="199"/>
      <c r="L674" s="195"/>
      <c r="M674" s="200"/>
      <c r="N674" s="201"/>
      <c r="O674" s="201"/>
      <c r="P674" s="201"/>
      <c r="Q674" s="201"/>
      <c r="R674" s="201"/>
      <c r="S674" s="201"/>
      <c r="T674" s="202"/>
      <c r="AT674" s="197" t="s">
        <v>213</v>
      </c>
      <c r="AU674" s="197" t="s">
        <v>82</v>
      </c>
      <c r="AV674" s="12" t="s">
        <v>80</v>
      </c>
      <c r="AW674" s="12" t="s">
        <v>30</v>
      </c>
      <c r="AX674" s="12" t="s">
        <v>73</v>
      </c>
      <c r="AY674" s="197" t="s">
        <v>205</v>
      </c>
    </row>
    <row r="675" s="13" customFormat="1">
      <c r="B675" s="203"/>
      <c r="D675" s="196" t="s">
        <v>213</v>
      </c>
      <c r="E675" s="204" t="s">
        <v>1</v>
      </c>
      <c r="F675" s="205" t="s">
        <v>2416</v>
      </c>
      <c r="H675" s="206">
        <v>8.3979999999999997</v>
      </c>
      <c r="I675" s="207"/>
      <c r="L675" s="203"/>
      <c r="M675" s="208"/>
      <c r="N675" s="209"/>
      <c r="O675" s="209"/>
      <c r="P675" s="209"/>
      <c r="Q675" s="209"/>
      <c r="R675" s="209"/>
      <c r="S675" s="209"/>
      <c r="T675" s="210"/>
      <c r="AT675" s="204" t="s">
        <v>213</v>
      </c>
      <c r="AU675" s="204" t="s">
        <v>82</v>
      </c>
      <c r="AV675" s="13" t="s">
        <v>82</v>
      </c>
      <c r="AW675" s="13" t="s">
        <v>30</v>
      </c>
      <c r="AX675" s="13" t="s">
        <v>73</v>
      </c>
      <c r="AY675" s="204" t="s">
        <v>205</v>
      </c>
    </row>
    <row r="676" s="12" customFormat="1">
      <c r="B676" s="195"/>
      <c r="D676" s="196" t="s">
        <v>213</v>
      </c>
      <c r="E676" s="197" t="s">
        <v>1</v>
      </c>
      <c r="F676" s="198" t="s">
        <v>421</v>
      </c>
      <c r="H676" s="197" t="s">
        <v>1</v>
      </c>
      <c r="I676" s="199"/>
      <c r="L676" s="195"/>
      <c r="M676" s="200"/>
      <c r="N676" s="201"/>
      <c r="O676" s="201"/>
      <c r="P676" s="201"/>
      <c r="Q676" s="201"/>
      <c r="R676" s="201"/>
      <c r="S676" s="201"/>
      <c r="T676" s="202"/>
      <c r="AT676" s="197" t="s">
        <v>213</v>
      </c>
      <c r="AU676" s="197" t="s">
        <v>82</v>
      </c>
      <c r="AV676" s="12" t="s">
        <v>80</v>
      </c>
      <c r="AW676" s="12" t="s">
        <v>30</v>
      </c>
      <c r="AX676" s="12" t="s">
        <v>73</v>
      </c>
      <c r="AY676" s="197" t="s">
        <v>205</v>
      </c>
    </row>
    <row r="677" s="13" customFormat="1">
      <c r="B677" s="203"/>
      <c r="D677" s="196" t="s">
        <v>213</v>
      </c>
      <c r="E677" s="204" t="s">
        <v>1</v>
      </c>
      <c r="F677" s="205" t="s">
        <v>2417</v>
      </c>
      <c r="H677" s="206">
        <v>12.614000000000001</v>
      </c>
      <c r="I677" s="207"/>
      <c r="L677" s="203"/>
      <c r="M677" s="208"/>
      <c r="N677" s="209"/>
      <c r="O677" s="209"/>
      <c r="P677" s="209"/>
      <c r="Q677" s="209"/>
      <c r="R677" s="209"/>
      <c r="S677" s="209"/>
      <c r="T677" s="210"/>
      <c r="AT677" s="204" t="s">
        <v>213</v>
      </c>
      <c r="AU677" s="204" t="s">
        <v>82</v>
      </c>
      <c r="AV677" s="13" t="s">
        <v>82</v>
      </c>
      <c r="AW677" s="13" t="s">
        <v>30</v>
      </c>
      <c r="AX677" s="13" t="s">
        <v>73</v>
      </c>
      <c r="AY677" s="204" t="s">
        <v>205</v>
      </c>
    </row>
    <row r="678" s="14" customFormat="1">
      <c r="B678" s="211"/>
      <c r="D678" s="196" t="s">
        <v>213</v>
      </c>
      <c r="E678" s="212" t="s">
        <v>1</v>
      </c>
      <c r="F678" s="213" t="s">
        <v>218</v>
      </c>
      <c r="H678" s="214">
        <v>21.012</v>
      </c>
      <c r="I678" s="215"/>
      <c r="L678" s="211"/>
      <c r="M678" s="216"/>
      <c r="N678" s="217"/>
      <c r="O678" s="217"/>
      <c r="P678" s="217"/>
      <c r="Q678" s="217"/>
      <c r="R678" s="217"/>
      <c r="S678" s="217"/>
      <c r="T678" s="218"/>
      <c r="AT678" s="212" t="s">
        <v>213</v>
      </c>
      <c r="AU678" s="212" t="s">
        <v>82</v>
      </c>
      <c r="AV678" s="14" t="s">
        <v>123</v>
      </c>
      <c r="AW678" s="14" t="s">
        <v>30</v>
      </c>
      <c r="AX678" s="14" t="s">
        <v>80</v>
      </c>
      <c r="AY678" s="212" t="s">
        <v>205</v>
      </c>
    </row>
    <row r="679" s="1" customFormat="1" ht="24.2" customHeight="1">
      <c r="A679" s="37"/>
      <c r="B679" s="181"/>
      <c r="C679" s="182" t="s">
        <v>703</v>
      </c>
      <c r="D679" s="182" t="s">
        <v>207</v>
      </c>
      <c r="E679" s="183" t="s">
        <v>2418</v>
      </c>
      <c r="F679" s="184" t="s">
        <v>2419</v>
      </c>
      <c r="G679" s="185" t="s">
        <v>210</v>
      </c>
      <c r="H679" s="186">
        <v>1230.2460000000001</v>
      </c>
      <c r="I679" s="187">
        <v>102</v>
      </c>
      <c r="J679" s="188">
        <f>ROUND(I679*H679,2)</f>
        <v>125485.09</v>
      </c>
      <c r="K679" s="184" t="s">
        <v>211</v>
      </c>
      <c r="L679" s="38"/>
      <c r="M679" s="189" t="s">
        <v>1</v>
      </c>
      <c r="N679" s="190" t="s">
        <v>38</v>
      </c>
      <c r="O679" s="76"/>
      <c r="P679" s="191">
        <f>O679*H679</f>
        <v>0</v>
      </c>
      <c r="Q679" s="191">
        <v>0</v>
      </c>
      <c r="R679" s="191">
        <f>Q679*H679</f>
        <v>0</v>
      </c>
      <c r="S679" s="191">
        <v>0.0020999999999999999</v>
      </c>
      <c r="T679" s="192">
        <f>S679*H679</f>
        <v>2.5835165999999998</v>
      </c>
      <c r="U679" s="37"/>
      <c r="V679" s="37"/>
      <c r="W679" s="37"/>
      <c r="X679" s="37"/>
      <c r="Y679" s="37"/>
      <c r="Z679" s="37"/>
      <c r="AA679" s="37"/>
      <c r="AB679" s="37"/>
      <c r="AC679" s="37"/>
      <c r="AD679" s="37"/>
      <c r="AE679" s="37"/>
      <c r="AR679" s="193" t="s">
        <v>472</v>
      </c>
      <c r="AT679" s="193" t="s">
        <v>207</v>
      </c>
      <c r="AU679" s="193" t="s">
        <v>82</v>
      </c>
      <c r="AY679" s="18" t="s">
        <v>205</v>
      </c>
      <c r="BE679" s="194">
        <f>IF(N679="základní",J679,0)</f>
        <v>125485.09</v>
      </c>
      <c r="BF679" s="194">
        <f>IF(N679="snížená",J679,0)</f>
        <v>0</v>
      </c>
      <c r="BG679" s="194">
        <f>IF(N679="zákl. přenesená",J679,0)</f>
        <v>0</v>
      </c>
      <c r="BH679" s="194">
        <f>IF(N679="sníž. přenesená",J679,0)</f>
        <v>0</v>
      </c>
      <c r="BI679" s="194">
        <f>IF(N679="nulová",J679,0)</f>
        <v>0</v>
      </c>
      <c r="BJ679" s="18" t="s">
        <v>80</v>
      </c>
      <c r="BK679" s="194">
        <f>ROUND(I679*H679,2)</f>
        <v>125485.09</v>
      </c>
      <c r="BL679" s="18" t="s">
        <v>472</v>
      </c>
      <c r="BM679" s="193" t="s">
        <v>2420</v>
      </c>
    </row>
    <row r="680" s="12" customFormat="1">
      <c r="B680" s="195"/>
      <c r="D680" s="196" t="s">
        <v>213</v>
      </c>
      <c r="E680" s="197" t="s">
        <v>1</v>
      </c>
      <c r="F680" s="198" t="s">
        <v>2266</v>
      </c>
      <c r="H680" s="197" t="s">
        <v>1</v>
      </c>
      <c r="I680" s="199"/>
      <c r="L680" s="195"/>
      <c r="M680" s="200"/>
      <c r="N680" s="201"/>
      <c r="O680" s="201"/>
      <c r="P680" s="201"/>
      <c r="Q680" s="201"/>
      <c r="R680" s="201"/>
      <c r="S680" s="201"/>
      <c r="T680" s="202"/>
      <c r="AT680" s="197" t="s">
        <v>213</v>
      </c>
      <c r="AU680" s="197" t="s">
        <v>82</v>
      </c>
      <c r="AV680" s="12" t="s">
        <v>80</v>
      </c>
      <c r="AW680" s="12" t="s">
        <v>30</v>
      </c>
      <c r="AX680" s="12" t="s">
        <v>73</v>
      </c>
      <c r="AY680" s="197" t="s">
        <v>205</v>
      </c>
    </row>
    <row r="681" s="12" customFormat="1">
      <c r="B681" s="195"/>
      <c r="D681" s="196" t="s">
        <v>213</v>
      </c>
      <c r="E681" s="197" t="s">
        <v>1</v>
      </c>
      <c r="F681" s="198" t="s">
        <v>2267</v>
      </c>
      <c r="H681" s="197" t="s">
        <v>1</v>
      </c>
      <c r="I681" s="199"/>
      <c r="L681" s="195"/>
      <c r="M681" s="200"/>
      <c r="N681" s="201"/>
      <c r="O681" s="201"/>
      <c r="P681" s="201"/>
      <c r="Q681" s="201"/>
      <c r="R681" s="201"/>
      <c r="S681" s="201"/>
      <c r="T681" s="202"/>
      <c r="AT681" s="197" t="s">
        <v>213</v>
      </c>
      <c r="AU681" s="197" t="s">
        <v>82</v>
      </c>
      <c r="AV681" s="12" t="s">
        <v>80</v>
      </c>
      <c r="AW681" s="12" t="s">
        <v>30</v>
      </c>
      <c r="AX681" s="12" t="s">
        <v>73</v>
      </c>
      <c r="AY681" s="197" t="s">
        <v>205</v>
      </c>
    </row>
    <row r="682" s="12" customFormat="1">
      <c r="B682" s="195"/>
      <c r="D682" s="196" t="s">
        <v>213</v>
      </c>
      <c r="E682" s="197" t="s">
        <v>1</v>
      </c>
      <c r="F682" s="198" t="s">
        <v>2421</v>
      </c>
      <c r="H682" s="197" t="s">
        <v>1</v>
      </c>
      <c r="I682" s="199"/>
      <c r="L682" s="195"/>
      <c r="M682" s="200"/>
      <c r="N682" s="201"/>
      <c r="O682" s="201"/>
      <c r="P682" s="201"/>
      <c r="Q682" s="201"/>
      <c r="R682" s="201"/>
      <c r="S682" s="201"/>
      <c r="T682" s="202"/>
      <c r="AT682" s="197" t="s">
        <v>213</v>
      </c>
      <c r="AU682" s="197" t="s">
        <v>82</v>
      </c>
      <c r="AV682" s="12" t="s">
        <v>80</v>
      </c>
      <c r="AW682" s="12" t="s">
        <v>30</v>
      </c>
      <c r="AX682" s="12" t="s">
        <v>73</v>
      </c>
      <c r="AY682" s="197" t="s">
        <v>205</v>
      </c>
    </row>
    <row r="683" s="12" customFormat="1">
      <c r="B683" s="195"/>
      <c r="D683" s="196" t="s">
        <v>213</v>
      </c>
      <c r="E683" s="197" t="s">
        <v>1</v>
      </c>
      <c r="F683" s="198" t="s">
        <v>422</v>
      </c>
      <c r="H683" s="197" t="s">
        <v>1</v>
      </c>
      <c r="I683" s="199"/>
      <c r="L683" s="195"/>
      <c r="M683" s="200"/>
      <c r="N683" s="201"/>
      <c r="O683" s="201"/>
      <c r="P683" s="201"/>
      <c r="Q683" s="201"/>
      <c r="R683" s="201"/>
      <c r="S683" s="201"/>
      <c r="T683" s="202"/>
      <c r="AT683" s="197" t="s">
        <v>213</v>
      </c>
      <c r="AU683" s="197" t="s">
        <v>82</v>
      </c>
      <c r="AV683" s="12" t="s">
        <v>80</v>
      </c>
      <c r="AW683" s="12" t="s">
        <v>30</v>
      </c>
      <c r="AX683" s="12" t="s">
        <v>73</v>
      </c>
      <c r="AY683" s="197" t="s">
        <v>205</v>
      </c>
    </row>
    <row r="684" s="13" customFormat="1">
      <c r="B684" s="203"/>
      <c r="D684" s="196" t="s">
        <v>213</v>
      </c>
      <c r="E684" s="204" t="s">
        <v>1</v>
      </c>
      <c r="F684" s="205" t="s">
        <v>2281</v>
      </c>
      <c r="H684" s="206">
        <v>38.435000000000002</v>
      </c>
      <c r="I684" s="207"/>
      <c r="L684" s="203"/>
      <c r="M684" s="208"/>
      <c r="N684" s="209"/>
      <c r="O684" s="209"/>
      <c r="P684" s="209"/>
      <c r="Q684" s="209"/>
      <c r="R684" s="209"/>
      <c r="S684" s="209"/>
      <c r="T684" s="210"/>
      <c r="AT684" s="204" t="s">
        <v>213</v>
      </c>
      <c r="AU684" s="204" t="s">
        <v>82</v>
      </c>
      <c r="AV684" s="13" t="s">
        <v>82</v>
      </c>
      <c r="AW684" s="13" t="s">
        <v>30</v>
      </c>
      <c r="AX684" s="13" t="s">
        <v>73</v>
      </c>
      <c r="AY684" s="204" t="s">
        <v>205</v>
      </c>
    </row>
    <row r="685" s="12" customFormat="1">
      <c r="B685" s="195"/>
      <c r="D685" s="196" t="s">
        <v>213</v>
      </c>
      <c r="E685" s="197" t="s">
        <v>1</v>
      </c>
      <c r="F685" s="198" t="s">
        <v>236</v>
      </c>
      <c r="H685" s="197" t="s">
        <v>1</v>
      </c>
      <c r="I685" s="199"/>
      <c r="L685" s="195"/>
      <c r="M685" s="200"/>
      <c r="N685" s="201"/>
      <c r="O685" s="201"/>
      <c r="P685" s="201"/>
      <c r="Q685" s="201"/>
      <c r="R685" s="201"/>
      <c r="S685" s="201"/>
      <c r="T685" s="202"/>
      <c r="AT685" s="197" t="s">
        <v>213</v>
      </c>
      <c r="AU685" s="197" t="s">
        <v>82</v>
      </c>
      <c r="AV685" s="12" t="s">
        <v>80</v>
      </c>
      <c r="AW685" s="12" t="s">
        <v>30</v>
      </c>
      <c r="AX685" s="12" t="s">
        <v>73</v>
      </c>
      <c r="AY685" s="197" t="s">
        <v>205</v>
      </c>
    </row>
    <row r="686" s="13" customFormat="1">
      <c r="B686" s="203"/>
      <c r="D686" s="196" t="s">
        <v>213</v>
      </c>
      <c r="E686" s="204" t="s">
        <v>1</v>
      </c>
      <c r="F686" s="205" t="s">
        <v>2282</v>
      </c>
      <c r="H686" s="206">
        <v>23.82</v>
      </c>
      <c r="I686" s="207"/>
      <c r="L686" s="203"/>
      <c r="M686" s="208"/>
      <c r="N686" s="209"/>
      <c r="O686" s="209"/>
      <c r="P686" s="209"/>
      <c r="Q686" s="209"/>
      <c r="R686" s="209"/>
      <c r="S686" s="209"/>
      <c r="T686" s="210"/>
      <c r="AT686" s="204" t="s">
        <v>213</v>
      </c>
      <c r="AU686" s="204" t="s">
        <v>82</v>
      </c>
      <c r="AV686" s="13" t="s">
        <v>82</v>
      </c>
      <c r="AW686" s="13" t="s">
        <v>30</v>
      </c>
      <c r="AX686" s="13" t="s">
        <v>73</v>
      </c>
      <c r="AY686" s="204" t="s">
        <v>205</v>
      </c>
    </row>
    <row r="687" s="12" customFormat="1">
      <c r="B687" s="195"/>
      <c r="D687" s="196" t="s">
        <v>213</v>
      </c>
      <c r="E687" s="197" t="s">
        <v>1</v>
      </c>
      <c r="F687" s="198" t="s">
        <v>423</v>
      </c>
      <c r="H687" s="197" t="s">
        <v>1</v>
      </c>
      <c r="I687" s="199"/>
      <c r="L687" s="195"/>
      <c r="M687" s="200"/>
      <c r="N687" s="201"/>
      <c r="O687" s="201"/>
      <c r="P687" s="201"/>
      <c r="Q687" s="201"/>
      <c r="R687" s="201"/>
      <c r="S687" s="201"/>
      <c r="T687" s="202"/>
      <c r="AT687" s="197" t="s">
        <v>213</v>
      </c>
      <c r="AU687" s="197" t="s">
        <v>82</v>
      </c>
      <c r="AV687" s="12" t="s">
        <v>80</v>
      </c>
      <c r="AW687" s="12" t="s">
        <v>30</v>
      </c>
      <c r="AX687" s="12" t="s">
        <v>73</v>
      </c>
      <c r="AY687" s="197" t="s">
        <v>205</v>
      </c>
    </row>
    <row r="688" s="13" customFormat="1">
      <c r="B688" s="203"/>
      <c r="D688" s="196" t="s">
        <v>213</v>
      </c>
      <c r="E688" s="204" t="s">
        <v>1</v>
      </c>
      <c r="F688" s="205" t="s">
        <v>2422</v>
      </c>
      <c r="H688" s="206">
        <v>3.2000000000000002</v>
      </c>
      <c r="I688" s="207"/>
      <c r="L688" s="203"/>
      <c r="M688" s="208"/>
      <c r="N688" s="209"/>
      <c r="O688" s="209"/>
      <c r="P688" s="209"/>
      <c r="Q688" s="209"/>
      <c r="R688" s="209"/>
      <c r="S688" s="209"/>
      <c r="T688" s="210"/>
      <c r="AT688" s="204" t="s">
        <v>213</v>
      </c>
      <c r="AU688" s="204" t="s">
        <v>82</v>
      </c>
      <c r="AV688" s="13" t="s">
        <v>82</v>
      </c>
      <c r="AW688" s="13" t="s">
        <v>30</v>
      </c>
      <c r="AX688" s="13" t="s">
        <v>73</v>
      </c>
      <c r="AY688" s="204" t="s">
        <v>205</v>
      </c>
    </row>
    <row r="689" s="12" customFormat="1">
      <c r="B689" s="195"/>
      <c r="D689" s="196" t="s">
        <v>213</v>
      </c>
      <c r="E689" s="197" t="s">
        <v>1</v>
      </c>
      <c r="F689" s="198" t="s">
        <v>424</v>
      </c>
      <c r="H689" s="197" t="s">
        <v>1</v>
      </c>
      <c r="I689" s="199"/>
      <c r="L689" s="195"/>
      <c r="M689" s="200"/>
      <c r="N689" s="201"/>
      <c r="O689" s="201"/>
      <c r="P689" s="201"/>
      <c r="Q689" s="201"/>
      <c r="R689" s="201"/>
      <c r="S689" s="201"/>
      <c r="T689" s="202"/>
      <c r="AT689" s="197" t="s">
        <v>213</v>
      </c>
      <c r="AU689" s="197" t="s">
        <v>82</v>
      </c>
      <c r="AV689" s="12" t="s">
        <v>80</v>
      </c>
      <c r="AW689" s="12" t="s">
        <v>30</v>
      </c>
      <c r="AX689" s="12" t="s">
        <v>73</v>
      </c>
      <c r="AY689" s="197" t="s">
        <v>205</v>
      </c>
    </row>
    <row r="690" s="13" customFormat="1">
      <c r="B690" s="203"/>
      <c r="D690" s="196" t="s">
        <v>213</v>
      </c>
      <c r="E690" s="204" t="s">
        <v>1</v>
      </c>
      <c r="F690" s="205" t="s">
        <v>2423</v>
      </c>
      <c r="H690" s="206">
        <v>1.5509999999999999</v>
      </c>
      <c r="I690" s="207"/>
      <c r="L690" s="203"/>
      <c r="M690" s="208"/>
      <c r="N690" s="209"/>
      <c r="O690" s="209"/>
      <c r="P690" s="209"/>
      <c r="Q690" s="209"/>
      <c r="R690" s="209"/>
      <c r="S690" s="209"/>
      <c r="T690" s="210"/>
      <c r="AT690" s="204" t="s">
        <v>213</v>
      </c>
      <c r="AU690" s="204" t="s">
        <v>82</v>
      </c>
      <c r="AV690" s="13" t="s">
        <v>82</v>
      </c>
      <c r="AW690" s="13" t="s">
        <v>30</v>
      </c>
      <c r="AX690" s="13" t="s">
        <v>73</v>
      </c>
      <c r="AY690" s="204" t="s">
        <v>205</v>
      </c>
    </row>
    <row r="691" s="12" customFormat="1">
      <c r="B691" s="195"/>
      <c r="D691" s="196" t="s">
        <v>213</v>
      </c>
      <c r="E691" s="197" t="s">
        <v>1</v>
      </c>
      <c r="F691" s="198" t="s">
        <v>421</v>
      </c>
      <c r="H691" s="197" t="s">
        <v>1</v>
      </c>
      <c r="I691" s="199"/>
      <c r="L691" s="195"/>
      <c r="M691" s="200"/>
      <c r="N691" s="201"/>
      <c r="O691" s="201"/>
      <c r="P691" s="201"/>
      <c r="Q691" s="201"/>
      <c r="R691" s="201"/>
      <c r="S691" s="201"/>
      <c r="T691" s="202"/>
      <c r="AT691" s="197" t="s">
        <v>213</v>
      </c>
      <c r="AU691" s="197" t="s">
        <v>82</v>
      </c>
      <c r="AV691" s="12" t="s">
        <v>80</v>
      </c>
      <c r="AW691" s="12" t="s">
        <v>30</v>
      </c>
      <c r="AX691" s="12" t="s">
        <v>73</v>
      </c>
      <c r="AY691" s="197" t="s">
        <v>205</v>
      </c>
    </row>
    <row r="692" s="13" customFormat="1">
      <c r="B692" s="203"/>
      <c r="D692" s="196" t="s">
        <v>213</v>
      </c>
      <c r="E692" s="204" t="s">
        <v>1</v>
      </c>
      <c r="F692" s="205" t="s">
        <v>2424</v>
      </c>
      <c r="H692" s="206">
        <v>93.155000000000001</v>
      </c>
      <c r="I692" s="207"/>
      <c r="L692" s="203"/>
      <c r="M692" s="208"/>
      <c r="N692" s="209"/>
      <c r="O692" s="209"/>
      <c r="P692" s="209"/>
      <c r="Q692" s="209"/>
      <c r="R692" s="209"/>
      <c r="S692" s="209"/>
      <c r="T692" s="210"/>
      <c r="AT692" s="204" t="s">
        <v>213</v>
      </c>
      <c r="AU692" s="204" t="s">
        <v>82</v>
      </c>
      <c r="AV692" s="13" t="s">
        <v>82</v>
      </c>
      <c r="AW692" s="13" t="s">
        <v>30</v>
      </c>
      <c r="AX692" s="13" t="s">
        <v>73</v>
      </c>
      <c r="AY692" s="204" t="s">
        <v>205</v>
      </c>
    </row>
    <row r="693" s="12" customFormat="1">
      <c r="B693" s="195"/>
      <c r="D693" s="196" t="s">
        <v>213</v>
      </c>
      <c r="E693" s="197" t="s">
        <v>1</v>
      </c>
      <c r="F693" s="198" t="s">
        <v>414</v>
      </c>
      <c r="H693" s="197" t="s">
        <v>1</v>
      </c>
      <c r="I693" s="199"/>
      <c r="L693" s="195"/>
      <c r="M693" s="200"/>
      <c r="N693" s="201"/>
      <c r="O693" s="201"/>
      <c r="P693" s="201"/>
      <c r="Q693" s="201"/>
      <c r="R693" s="201"/>
      <c r="S693" s="201"/>
      <c r="T693" s="202"/>
      <c r="AT693" s="197" t="s">
        <v>213</v>
      </c>
      <c r="AU693" s="197" t="s">
        <v>82</v>
      </c>
      <c r="AV693" s="12" t="s">
        <v>80</v>
      </c>
      <c r="AW693" s="12" t="s">
        <v>30</v>
      </c>
      <c r="AX693" s="12" t="s">
        <v>73</v>
      </c>
      <c r="AY693" s="197" t="s">
        <v>205</v>
      </c>
    </row>
    <row r="694" s="13" customFormat="1">
      <c r="B694" s="203"/>
      <c r="D694" s="196" t="s">
        <v>213</v>
      </c>
      <c r="E694" s="204" t="s">
        <v>1</v>
      </c>
      <c r="F694" s="205" t="s">
        <v>1111</v>
      </c>
      <c r="H694" s="206">
        <v>12.300000000000001</v>
      </c>
      <c r="I694" s="207"/>
      <c r="L694" s="203"/>
      <c r="M694" s="208"/>
      <c r="N694" s="209"/>
      <c r="O694" s="209"/>
      <c r="P694" s="209"/>
      <c r="Q694" s="209"/>
      <c r="R694" s="209"/>
      <c r="S694" s="209"/>
      <c r="T694" s="210"/>
      <c r="AT694" s="204" t="s">
        <v>213</v>
      </c>
      <c r="AU694" s="204" t="s">
        <v>82</v>
      </c>
      <c r="AV694" s="13" t="s">
        <v>82</v>
      </c>
      <c r="AW694" s="13" t="s">
        <v>30</v>
      </c>
      <c r="AX694" s="13" t="s">
        <v>73</v>
      </c>
      <c r="AY694" s="204" t="s">
        <v>205</v>
      </c>
    </row>
    <row r="695" s="12" customFormat="1">
      <c r="B695" s="195"/>
      <c r="D695" s="196" t="s">
        <v>213</v>
      </c>
      <c r="E695" s="197" t="s">
        <v>1</v>
      </c>
      <c r="F695" s="198" t="s">
        <v>416</v>
      </c>
      <c r="H695" s="197" t="s">
        <v>1</v>
      </c>
      <c r="I695" s="199"/>
      <c r="L695" s="195"/>
      <c r="M695" s="200"/>
      <c r="N695" s="201"/>
      <c r="O695" s="201"/>
      <c r="P695" s="201"/>
      <c r="Q695" s="201"/>
      <c r="R695" s="201"/>
      <c r="S695" s="201"/>
      <c r="T695" s="202"/>
      <c r="AT695" s="197" t="s">
        <v>213</v>
      </c>
      <c r="AU695" s="197" t="s">
        <v>82</v>
      </c>
      <c r="AV695" s="12" t="s">
        <v>80</v>
      </c>
      <c r="AW695" s="12" t="s">
        <v>30</v>
      </c>
      <c r="AX695" s="12" t="s">
        <v>73</v>
      </c>
      <c r="AY695" s="197" t="s">
        <v>205</v>
      </c>
    </row>
    <row r="696" s="13" customFormat="1">
      <c r="B696" s="203"/>
      <c r="D696" s="196" t="s">
        <v>213</v>
      </c>
      <c r="E696" s="204" t="s">
        <v>1</v>
      </c>
      <c r="F696" s="205" t="s">
        <v>431</v>
      </c>
      <c r="H696" s="206">
        <v>14.1</v>
      </c>
      <c r="I696" s="207"/>
      <c r="L696" s="203"/>
      <c r="M696" s="208"/>
      <c r="N696" s="209"/>
      <c r="O696" s="209"/>
      <c r="P696" s="209"/>
      <c r="Q696" s="209"/>
      <c r="R696" s="209"/>
      <c r="S696" s="209"/>
      <c r="T696" s="210"/>
      <c r="AT696" s="204" t="s">
        <v>213</v>
      </c>
      <c r="AU696" s="204" t="s">
        <v>82</v>
      </c>
      <c r="AV696" s="13" t="s">
        <v>82</v>
      </c>
      <c r="AW696" s="13" t="s">
        <v>30</v>
      </c>
      <c r="AX696" s="13" t="s">
        <v>73</v>
      </c>
      <c r="AY696" s="204" t="s">
        <v>205</v>
      </c>
    </row>
    <row r="697" s="12" customFormat="1">
      <c r="B697" s="195"/>
      <c r="D697" s="196" t="s">
        <v>213</v>
      </c>
      <c r="E697" s="197" t="s">
        <v>1</v>
      </c>
      <c r="F697" s="198" t="s">
        <v>417</v>
      </c>
      <c r="H697" s="197" t="s">
        <v>1</v>
      </c>
      <c r="I697" s="199"/>
      <c r="L697" s="195"/>
      <c r="M697" s="200"/>
      <c r="N697" s="201"/>
      <c r="O697" s="201"/>
      <c r="P697" s="201"/>
      <c r="Q697" s="201"/>
      <c r="R697" s="201"/>
      <c r="S697" s="201"/>
      <c r="T697" s="202"/>
      <c r="AT697" s="197" t="s">
        <v>213</v>
      </c>
      <c r="AU697" s="197" t="s">
        <v>82</v>
      </c>
      <c r="AV697" s="12" t="s">
        <v>80</v>
      </c>
      <c r="AW697" s="12" t="s">
        <v>30</v>
      </c>
      <c r="AX697" s="12" t="s">
        <v>73</v>
      </c>
      <c r="AY697" s="197" t="s">
        <v>205</v>
      </c>
    </row>
    <row r="698" s="13" customFormat="1">
      <c r="B698" s="203"/>
      <c r="D698" s="196" t="s">
        <v>213</v>
      </c>
      <c r="E698" s="204" t="s">
        <v>1</v>
      </c>
      <c r="F698" s="205" t="s">
        <v>919</v>
      </c>
      <c r="H698" s="206">
        <v>5.9000000000000004</v>
      </c>
      <c r="I698" s="207"/>
      <c r="L698" s="203"/>
      <c r="M698" s="208"/>
      <c r="N698" s="209"/>
      <c r="O698" s="209"/>
      <c r="P698" s="209"/>
      <c r="Q698" s="209"/>
      <c r="R698" s="209"/>
      <c r="S698" s="209"/>
      <c r="T698" s="210"/>
      <c r="AT698" s="204" t="s">
        <v>213</v>
      </c>
      <c r="AU698" s="204" t="s">
        <v>82</v>
      </c>
      <c r="AV698" s="13" t="s">
        <v>82</v>
      </c>
      <c r="AW698" s="13" t="s">
        <v>30</v>
      </c>
      <c r="AX698" s="13" t="s">
        <v>73</v>
      </c>
      <c r="AY698" s="204" t="s">
        <v>205</v>
      </c>
    </row>
    <row r="699" s="12" customFormat="1">
      <c r="B699" s="195"/>
      <c r="D699" s="196" t="s">
        <v>213</v>
      </c>
      <c r="E699" s="197" t="s">
        <v>1</v>
      </c>
      <c r="F699" s="198" t="s">
        <v>2271</v>
      </c>
      <c r="H699" s="197" t="s">
        <v>1</v>
      </c>
      <c r="I699" s="199"/>
      <c r="L699" s="195"/>
      <c r="M699" s="200"/>
      <c r="N699" s="201"/>
      <c r="O699" s="201"/>
      <c r="P699" s="201"/>
      <c r="Q699" s="201"/>
      <c r="R699" s="201"/>
      <c r="S699" s="201"/>
      <c r="T699" s="202"/>
      <c r="AT699" s="197" t="s">
        <v>213</v>
      </c>
      <c r="AU699" s="197" t="s">
        <v>82</v>
      </c>
      <c r="AV699" s="12" t="s">
        <v>80</v>
      </c>
      <c r="AW699" s="12" t="s">
        <v>30</v>
      </c>
      <c r="AX699" s="12" t="s">
        <v>73</v>
      </c>
      <c r="AY699" s="197" t="s">
        <v>205</v>
      </c>
    </row>
    <row r="700" s="13" customFormat="1">
      <c r="B700" s="203"/>
      <c r="D700" s="196" t="s">
        <v>213</v>
      </c>
      <c r="E700" s="204" t="s">
        <v>1</v>
      </c>
      <c r="F700" s="205" t="s">
        <v>2272</v>
      </c>
      <c r="H700" s="206">
        <v>7.5999999999999996</v>
      </c>
      <c r="I700" s="207"/>
      <c r="L700" s="203"/>
      <c r="M700" s="208"/>
      <c r="N700" s="209"/>
      <c r="O700" s="209"/>
      <c r="P700" s="209"/>
      <c r="Q700" s="209"/>
      <c r="R700" s="209"/>
      <c r="S700" s="209"/>
      <c r="T700" s="210"/>
      <c r="AT700" s="204" t="s">
        <v>213</v>
      </c>
      <c r="AU700" s="204" t="s">
        <v>82</v>
      </c>
      <c r="AV700" s="13" t="s">
        <v>82</v>
      </c>
      <c r="AW700" s="13" t="s">
        <v>30</v>
      </c>
      <c r="AX700" s="13" t="s">
        <v>73</v>
      </c>
      <c r="AY700" s="204" t="s">
        <v>205</v>
      </c>
    </row>
    <row r="701" s="12" customFormat="1">
      <c r="B701" s="195"/>
      <c r="D701" s="196" t="s">
        <v>213</v>
      </c>
      <c r="E701" s="197" t="s">
        <v>1</v>
      </c>
      <c r="F701" s="198" t="s">
        <v>2246</v>
      </c>
      <c r="H701" s="197" t="s">
        <v>1</v>
      </c>
      <c r="I701" s="199"/>
      <c r="L701" s="195"/>
      <c r="M701" s="200"/>
      <c r="N701" s="201"/>
      <c r="O701" s="201"/>
      <c r="P701" s="201"/>
      <c r="Q701" s="201"/>
      <c r="R701" s="201"/>
      <c r="S701" s="201"/>
      <c r="T701" s="202"/>
      <c r="AT701" s="197" t="s">
        <v>213</v>
      </c>
      <c r="AU701" s="197" t="s">
        <v>82</v>
      </c>
      <c r="AV701" s="12" t="s">
        <v>80</v>
      </c>
      <c r="AW701" s="12" t="s">
        <v>30</v>
      </c>
      <c r="AX701" s="12" t="s">
        <v>73</v>
      </c>
      <c r="AY701" s="197" t="s">
        <v>205</v>
      </c>
    </row>
    <row r="702" s="13" customFormat="1">
      <c r="B702" s="203"/>
      <c r="D702" s="196" t="s">
        <v>213</v>
      </c>
      <c r="E702" s="204" t="s">
        <v>1</v>
      </c>
      <c r="F702" s="205" t="s">
        <v>2425</v>
      </c>
      <c r="H702" s="206">
        <v>7.5599999999999996</v>
      </c>
      <c r="I702" s="207"/>
      <c r="L702" s="203"/>
      <c r="M702" s="208"/>
      <c r="N702" s="209"/>
      <c r="O702" s="209"/>
      <c r="P702" s="209"/>
      <c r="Q702" s="209"/>
      <c r="R702" s="209"/>
      <c r="S702" s="209"/>
      <c r="T702" s="210"/>
      <c r="AT702" s="204" t="s">
        <v>213</v>
      </c>
      <c r="AU702" s="204" t="s">
        <v>82</v>
      </c>
      <c r="AV702" s="13" t="s">
        <v>82</v>
      </c>
      <c r="AW702" s="13" t="s">
        <v>30</v>
      </c>
      <c r="AX702" s="13" t="s">
        <v>73</v>
      </c>
      <c r="AY702" s="204" t="s">
        <v>205</v>
      </c>
    </row>
    <row r="703" s="12" customFormat="1">
      <c r="B703" s="195"/>
      <c r="D703" s="196" t="s">
        <v>213</v>
      </c>
      <c r="E703" s="197" t="s">
        <v>1</v>
      </c>
      <c r="F703" s="198" t="s">
        <v>402</v>
      </c>
      <c r="H703" s="197" t="s">
        <v>1</v>
      </c>
      <c r="I703" s="199"/>
      <c r="L703" s="195"/>
      <c r="M703" s="200"/>
      <c r="N703" s="201"/>
      <c r="O703" s="201"/>
      <c r="P703" s="201"/>
      <c r="Q703" s="201"/>
      <c r="R703" s="201"/>
      <c r="S703" s="201"/>
      <c r="T703" s="202"/>
      <c r="AT703" s="197" t="s">
        <v>213</v>
      </c>
      <c r="AU703" s="197" t="s">
        <v>82</v>
      </c>
      <c r="AV703" s="12" t="s">
        <v>80</v>
      </c>
      <c r="AW703" s="12" t="s">
        <v>30</v>
      </c>
      <c r="AX703" s="12" t="s">
        <v>73</v>
      </c>
      <c r="AY703" s="197" t="s">
        <v>205</v>
      </c>
    </row>
    <row r="704" s="13" customFormat="1">
      <c r="B704" s="203"/>
      <c r="D704" s="196" t="s">
        <v>213</v>
      </c>
      <c r="E704" s="204" t="s">
        <v>1</v>
      </c>
      <c r="F704" s="205" t="s">
        <v>2426</v>
      </c>
      <c r="H704" s="206">
        <v>15.550000000000001</v>
      </c>
      <c r="I704" s="207"/>
      <c r="L704" s="203"/>
      <c r="M704" s="208"/>
      <c r="N704" s="209"/>
      <c r="O704" s="209"/>
      <c r="P704" s="209"/>
      <c r="Q704" s="209"/>
      <c r="R704" s="209"/>
      <c r="S704" s="209"/>
      <c r="T704" s="210"/>
      <c r="AT704" s="204" t="s">
        <v>213</v>
      </c>
      <c r="AU704" s="204" t="s">
        <v>82</v>
      </c>
      <c r="AV704" s="13" t="s">
        <v>82</v>
      </c>
      <c r="AW704" s="13" t="s">
        <v>30</v>
      </c>
      <c r="AX704" s="13" t="s">
        <v>73</v>
      </c>
      <c r="AY704" s="204" t="s">
        <v>205</v>
      </c>
    </row>
    <row r="705" s="12" customFormat="1">
      <c r="B705" s="195"/>
      <c r="D705" s="196" t="s">
        <v>213</v>
      </c>
      <c r="E705" s="197" t="s">
        <v>1</v>
      </c>
      <c r="F705" s="198" t="s">
        <v>394</v>
      </c>
      <c r="H705" s="197" t="s">
        <v>1</v>
      </c>
      <c r="I705" s="199"/>
      <c r="L705" s="195"/>
      <c r="M705" s="200"/>
      <c r="N705" s="201"/>
      <c r="O705" s="201"/>
      <c r="P705" s="201"/>
      <c r="Q705" s="201"/>
      <c r="R705" s="201"/>
      <c r="S705" s="201"/>
      <c r="T705" s="202"/>
      <c r="AT705" s="197" t="s">
        <v>213</v>
      </c>
      <c r="AU705" s="197" t="s">
        <v>82</v>
      </c>
      <c r="AV705" s="12" t="s">
        <v>80</v>
      </c>
      <c r="AW705" s="12" t="s">
        <v>30</v>
      </c>
      <c r="AX705" s="12" t="s">
        <v>73</v>
      </c>
      <c r="AY705" s="197" t="s">
        <v>205</v>
      </c>
    </row>
    <row r="706" s="13" customFormat="1">
      <c r="B706" s="203"/>
      <c r="D706" s="196" t="s">
        <v>213</v>
      </c>
      <c r="E706" s="204" t="s">
        <v>1</v>
      </c>
      <c r="F706" s="205" t="s">
        <v>2289</v>
      </c>
      <c r="H706" s="206">
        <v>46.024999999999999</v>
      </c>
      <c r="I706" s="207"/>
      <c r="L706" s="203"/>
      <c r="M706" s="208"/>
      <c r="N706" s="209"/>
      <c r="O706" s="209"/>
      <c r="P706" s="209"/>
      <c r="Q706" s="209"/>
      <c r="R706" s="209"/>
      <c r="S706" s="209"/>
      <c r="T706" s="210"/>
      <c r="AT706" s="204" t="s">
        <v>213</v>
      </c>
      <c r="AU706" s="204" t="s">
        <v>82</v>
      </c>
      <c r="AV706" s="13" t="s">
        <v>82</v>
      </c>
      <c r="AW706" s="13" t="s">
        <v>30</v>
      </c>
      <c r="AX706" s="13" t="s">
        <v>73</v>
      </c>
      <c r="AY706" s="204" t="s">
        <v>205</v>
      </c>
    </row>
    <row r="707" s="12" customFormat="1">
      <c r="B707" s="195"/>
      <c r="D707" s="196" t="s">
        <v>213</v>
      </c>
      <c r="E707" s="197" t="s">
        <v>1</v>
      </c>
      <c r="F707" s="198" t="s">
        <v>393</v>
      </c>
      <c r="H707" s="197" t="s">
        <v>1</v>
      </c>
      <c r="I707" s="199"/>
      <c r="L707" s="195"/>
      <c r="M707" s="200"/>
      <c r="N707" s="201"/>
      <c r="O707" s="201"/>
      <c r="P707" s="201"/>
      <c r="Q707" s="201"/>
      <c r="R707" s="201"/>
      <c r="S707" s="201"/>
      <c r="T707" s="202"/>
      <c r="AT707" s="197" t="s">
        <v>213</v>
      </c>
      <c r="AU707" s="197" t="s">
        <v>82</v>
      </c>
      <c r="AV707" s="12" t="s">
        <v>80</v>
      </c>
      <c r="AW707" s="12" t="s">
        <v>30</v>
      </c>
      <c r="AX707" s="12" t="s">
        <v>73</v>
      </c>
      <c r="AY707" s="197" t="s">
        <v>205</v>
      </c>
    </row>
    <row r="708" s="13" customFormat="1">
      <c r="B708" s="203"/>
      <c r="D708" s="196" t="s">
        <v>213</v>
      </c>
      <c r="E708" s="204" t="s">
        <v>1</v>
      </c>
      <c r="F708" s="205" t="s">
        <v>2290</v>
      </c>
      <c r="H708" s="206">
        <v>1.3799999999999999</v>
      </c>
      <c r="I708" s="207"/>
      <c r="L708" s="203"/>
      <c r="M708" s="208"/>
      <c r="N708" s="209"/>
      <c r="O708" s="209"/>
      <c r="P708" s="209"/>
      <c r="Q708" s="209"/>
      <c r="R708" s="209"/>
      <c r="S708" s="209"/>
      <c r="T708" s="210"/>
      <c r="AT708" s="204" t="s">
        <v>213</v>
      </c>
      <c r="AU708" s="204" t="s">
        <v>82</v>
      </c>
      <c r="AV708" s="13" t="s">
        <v>82</v>
      </c>
      <c r="AW708" s="13" t="s">
        <v>30</v>
      </c>
      <c r="AX708" s="13" t="s">
        <v>73</v>
      </c>
      <c r="AY708" s="204" t="s">
        <v>205</v>
      </c>
    </row>
    <row r="709" s="12" customFormat="1">
      <c r="B709" s="195"/>
      <c r="D709" s="196" t="s">
        <v>213</v>
      </c>
      <c r="E709" s="197" t="s">
        <v>1</v>
      </c>
      <c r="F709" s="198" t="s">
        <v>392</v>
      </c>
      <c r="H709" s="197" t="s">
        <v>1</v>
      </c>
      <c r="I709" s="199"/>
      <c r="L709" s="195"/>
      <c r="M709" s="200"/>
      <c r="N709" s="201"/>
      <c r="O709" s="201"/>
      <c r="P709" s="201"/>
      <c r="Q709" s="201"/>
      <c r="R709" s="201"/>
      <c r="S709" s="201"/>
      <c r="T709" s="202"/>
      <c r="AT709" s="197" t="s">
        <v>213</v>
      </c>
      <c r="AU709" s="197" t="s">
        <v>82</v>
      </c>
      <c r="AV709" s="12" t="s">
        <v>80</v>
      </c>
      <c r="AW709" s="12" t="s">
        <v>30</v>
      </c>
      <c r="AX709" s="12" t="s">
        <v>73</v>
      </c>
      <c r="AY709" s="197" t="s">
        <v>205</v>
      </c>
    </row>
    <row r="710" s="13" customFormat="1">
      <c r="B710" s="203"/>
      <c r="D710" s="196" t="s">
        <v>213</v>
      </c>
      <c r="E710" s="204" t="s">
        <v>1</v>
      </c>
      <c r="F710" s="205" t="s">
        <v>2291</v>
      </c>
      <c r="H710" s="206">
        <v>1.5269999999999999</v>
      </c>
      <c r="I710" s="207"/>
      <c r="L710" s="203"/>
      <c r="M710" s="208"/>
      <c r="N710" s="209"/>
      <c r="O710" s="209"/>
      <c r="P710" s="209"/>
      <c r="Q710" s="209"/>
      <c r="R710" s="209"/>
      <c r="S710" s="209"/>
      <c r="T710" s="210"/>
      <c r="AT710" s="204" t="s">
        <v>213</v>
      </c>
      <c r="AU710" s="204" t="s">
        <v>82</v>
      </c>
      <c r="AV710" s="13" t="s">
        <v>82</v>
      </c>
      <c r="AW710" s="13" t="s">
        <v>30</v>
      </c>
      <c r="AX710" s="13" t="s">
        <v>73</v>
      </c>
      <c r="AY710" s="204" t="s">
        <v>205</v>
      </c>
    </row>
    <row r="711" s="12" customFormat="1">
      <c r="B711" s="195"/>
      <c r="D711" s="196" t="s">
        <v>213</v>
      </c>
      <c r="E711" s="197" t="s">
        <v>1</v>
      </c>
      <c r="F711" s="198" t="s">
        <v>2427</v>
      </c>
      <c r="H711" s="197" t="s">
        <v>1</v>
      </c>
      <c r="I711" s="199"/>
      <c r="L711" s="195"/>
      <c r="M711" s="200"/>
      <c r="N711" s="201"/>
      <c r="O711" s="201"/>
      <c r="P711" s="201"/>
      <c r="Q711" s="201"/>
      <c r="R711" s="201"/>
      <c r="S711" s="201"/>
      <c r="T711" s="202"/>
      <c r="AT711" s="197" t="s">
        <v>213</v>
      </c>
      <c r="AU711" s="197" t="s">
        <v>82</v>
      </c>
      <c r="AV711" s="12" t="s">
        <v>80</v>
      </c>
      <c r="AW711" s="12" t="s">
        <v>30</v>
      </c>
      <c r="AX711" s="12" t="s">
        <v>73</v>
      </c>
      <c r="AY711" s="197" t="s">
        <v>205</v>
      </c>
    </row>
    <row r="712" s="13" customFormat="1">
      <c r="B712" s="203"/>
      <c r="D712" s="196" t="s">
        <v>213</v>
      </c>
      <c r="E712" s="204" t="s">
        <v>1</v>
      </c>
      <c r="F712" s="205" t="s">
        <v>2428</v>
      </c>
      <c r="H712" s="206">
        <v>30.852</v>
      </c>
      <c r="I712" s="207"/>
      <c r="L712" s="203"/>
      <c r="M712" s="208"/>
      <c r="N712" s="209"/>
      <c r="O712" s="209"/>
      <c r="P712" s="209"/>
      <c r="Q712" s="209"/>
      <c r="R712" s="209"/>
      <c r="S712" s="209"/>
      <c r="T712" s="210"/>
      <c r="AT712" s="204" t="s">
        <v>213</v>
      </c>
      <c r="AU712" s="204" t="s">
        <v>82</v>
      </c>
      <c r="AV712" s="13" t="s">
        <v>82</v>
      </c>
      <c r="AW712" s="13" t="s">
        <v>30</v>
      </c>
      <c r="AX712" s="13" t="s">
        <v>73</v>
      </c>
      <c r="AY712" s="204" t="s">
        <v>205</v>
      </c>
    </row>
    <row r="713" s="12" customFormat="1">
      <c r="B713" s="195"/>
      <c r="D713" s="196" t="s">
        <v>213</v>
      </c>
      <c r="E713" s="197" t="s">
        <v>1</v>
      </c>
      <c r="F713" s="198" t="s">
        <v>387</v>
      </c>
      <c r="H713" s="197" t="s">
        <v>1</v>
      </c>
      <c r="I713" s="199"/>
      <c r="L713" s="195"/>
      <c r="M713" s="200"/>
      <c r="N713" s="201"/>
      <c r="O713" s="201"/>
      <c r="P713" s="201"/>
      <c r="Q713" s="201"/>
      <c r="R713" s="201"/>
      <c r="S713" s="201"/>
      <c r="T713" s="202"/>
      <c r="AT713" s="197" t="s">
        <v>213</v>
      </c>
      <c r="AU713" s="197" t="s">
        <v>82</v>
      </c>
      <c r="AV713" s="12" t="s">
        <v>80</v>
      </c>
      <c r="AW713" s="12" t="s">
        <v>30</v>
      </c>
      <c r="AX713" s="12" t="s">
        <v>73</v>
      </c>
      <c r="AY713" s="197" t="s">
        <v>205</v>
      </c>
    </row>
    <row r="714" s="13" customFormat="1">
      <c r="B714" s="203"/>
      <c r="D714" s="196" t="s">
        <v>213</v>
      </c>
      <c r="E714" s="204" t="s">
        <v>1</v>
      </c>
      <c r="F714" s="205" t="s">
        <v>2273</v>
      </c>
      <c r="H714" s="206">
        <v>1.865</v>
      </c>
      <c r="I714" s="207"/>
      <c r="L714" s="203"/>
      <c r="M714" s="208"/>
      <c r="N714" s="209"/>
      <c r="O714" s="209"/>
      <c r="P714" s="209"/>
      <c r="Q714" s="209"/>
      <c r="R714" s="209"/>
      <c r="S714" s="209"/>
      <c r="T714" s="210"/>
      <c r="AT714" s="204" t="s">
        <v>213</v>
      </c>
      <c r="AU714" s="204" t="s">
        <v>82</v>
      </c>
      <c r="AV714" s="13" t="s">
        <v>82</v>
      </c>
      <c r="AW714" s="13" t="s">
        <v>30</v>
      </c>
      <c r="AX714" s="13" t="s">
        <v>73</v>
      </c>
      <c r="AY714" s="204" t="s">
        <v>205</v>
      </c>
    </row>
    <row r="715" s="12" customFormat="1">
      <c r="B715" s="195"/>
      <c r="D715" s="196" t="s">
        <v>213</v>
      </c>
      <c r="E715" s="197" t="s">
        <v>1</v>
      </c>
      <c r="F715" s="198" t="s">
        <v>386</v>
      </c>
      <c r="H715" s="197" t="s">
        <v>1</v>
      </c>
      <c r="I715" s="199"/>
      <c r="L715" s="195"/>
      <c r="M715" s="200"/>
      <c r="N715" s="201"/>
      <c r="O715" s="201"/>
      <c r="P715" s="201"/>
      <c r="Q715" s="201"/>
      <c r="R715" s="201"/>
      <c r="S715" s="201"/>
      <c r="T715" s="202"/>
      <c r="AT715" s="197" t="s">
        <v>213</v>
      </c>
      <c r="AU715" s="197" t="s">
        <v>82</v>
      </c>
      <c r="AV715" s="12" t="s">
        <v>80</v>
      </c>
      <c r="AW715" s="12" t="s">
        <v>30</v>
      </c>
      <c r="AX715" s="12" t="s">
        <v>73</v>
      </c>
      <c r="AY715" s="197" t="s">
        <v>205</v>
      </c>
    </row>
    <row r="716" s="13" customFormat="1">
      <c r="B716" s="203"/>
      <c r="D716" s="196" t="s">
        <v>213</v>
      </c>
      <c r="E716" s="204" t="s">
        <v>1</v>
      </c>
      <c r="F716" s="205" t="s">
        <v>2292</v>
      </c>
      <c r="H716" s="206">
        <v>1.5389999999999999</v>
      </c>
      <c r="I716" s="207"/>
      <c r="L716" s="203"/>
      <c r="M716" s="208"/>
      <c r="N716" s="209"/>
      <c r="O716" s="209"/>
      <c r="P716" s="209"/>
      <c r="Q716" s="209"/>
      <c r="R716" s="209"/>
      <c r="S716" s="209"/>
      <c r="T716" s="210"/>
      <c r="AT716" s="204" t="s">
        <v>213</v>
      </c>
      <c r="AU716" s="204" t="s">
        <v>82</v>
      </c>
      <c r="AV716" s="13" t="s">
        <v>82</v>
      </c>
      <c r="AW716" s="13" t="s">
        <v>30</v>
      </c>
      <c r="AX716" s="13" t="s">
        <v>73</v>
      </c>
      <c r="AY716" s="204" t="s">
        <v>205</v>
      </c>
    </row>
    <row r="717" s="12" customFormat="1">
      <c r="B717" s="195"/>
      <c r="D717" s="196" t="s">
        <v>213</v>
      </c>
      <c r="E717" s="197" t="s">
        <v>1</v>
      </c>
      <c r="F717" s="198" t="s">
        <v>386</v>
      </c>
      <c r="H717" s="197" t="s">
        <v>1</v>
      </c>
      <c r="I717" s="199"/>
      <c r="L717" s="195"/>
      <c r="M717" s="200"/>
      <c r="N717" s="201"/>
      <c r="O717" s="201"/>
      <c r="P717" s="201"/>
      <c r="Q717" s="201"/>
      <c r="R717" s="201"/>
      <c r="S717" s="201"/>
      <c r="T717" s="202"/>
      <c r="AT717" s="197" t="s">
        <v>213</v>
      </c>
      <c r="AU717" s="197" t="s">
        <v>82</v>
      </c>
      <c r="AV717" s="12" t="s">
        <v>80</v>
      </c>
      <c r="AW717" s="12" t="s">
        <v>30</v>
      </c>
      <c r="AX717" s="12" t="s">
        <v>73</v>
      </c>
      <c r="AY717" s="197" t="s">
        <v>205</v>
      </c>
    </row>
    <row r="718" s="13" customFormat="1">
      <c r="B718" s="203"/>
      <c r="D718" s="196" t="s">
        <v>213</v>
      </c>
      <c r="E718" s="204" t="s">
        <v>1</v>
      </c>
      <c r="F718" s="205" t="s">
        <v>2292</v>
      </c>
      <c r="H718" s="206">
        <v>1.5389999999999999</v>
      </c>
      <c r="I718" s="207"/>
      <c r="L718" s="203"/>
      <c r="M718" s="208"/>
      <c r="N718" s="209"/>
      <c r="O718" s="209"/>
      <c r="P718" s="209"/>
      <c r="Q718" s="209"/>
      <c r="R718" s="209"/>
      <c r="S718" s="209"/>
      <c r="T718" s="210"/>
      <c r="AT718" s="204" t="s">
        <v>213</v>
      </c>
      <c r="AU718" s="204" t="s">
        <v>82</v>
      </c>
      <c r="AV718" s="13" t="s">
        <v>82</v>
      </c>
      <c r="AW718" s="13" t="s">
        <v>30</v>
      </c>
      <c r="AX718" s="13" t="s">
        <v>73</v>
      </c>
      <c r="AY718" s="204" t="s">
        <v>205</v>
      </c>
    </row>
    <row r="719" s="12" customFormat="1">
      <c r="B719" s="195"/>
      <c r="D719" s="196" t="s">
        <v>213</v>
      </c>
      <c r="E719" s="197" t="s">
        <v>1</v>
      </c>
      <c r="F719" s="198" t="s">
        <v>387</v>
      </c>
      <c r="H719" s="197" t="s">
        <v>1</v>
      </c>
      <c r="I719" s="199"/>
      <c r="L719" s="195"/>
      <c r="M719" s="200"/>
      <c r="N719" s="201"/>
      <c r="O719" s="201"/>
      <c r="P719" s="201"/>
      <c r="Q719" s="201"/>
      <c r="R719" s="201"/>
      <c r="S719" s="201"/>
      <c r="T719" s="202"/>
      <c r="AT719" s="197" t="s">
        <v>213</v>
      </c>
      <c r="AU719" s="197" t="s">
        <v>82</v>
      </c>
      <c r="AV719" s="12" t="s">
        <v>80</v>
      </c>
      <c r="AW719" s="12" t="s">
        <v>30</v>
      </c>
      <c r="AX719" s="12" t="s">
        <v>73</v>
      </c>
      <c r="AY719" s="197" t="s">
        <v>205</v>
      </c>
    </row>
    <row r="720" s="13" customFormat="1">
      <c r="B720" s="203"/>
      <c r="D720" s="196" t="s">
        <v>213</v>
      </c>
      <c r="E720" s="204" t="s">
        <v>1</v>
      </c>
      <c r="F720" s="205" t="s">
        <v>2273</v>
      </c>
      <c r="H720" s="206">
        <v>1.865</v>
      </c>
      <c r="I720" s="207"/>
      <c r="L720" s="203"/>
      <c r="M720" s="208"/>
      <c r="N720" s="209"/>
      <c r="O720" s="209"/>
      <c r="P720" s="209"/>
      <c r="Q720" s="209"/>
      <c r="R720" s="209"/>
      <c r="S720" s="209"/>
      <c r="T720" s="210"/>
      <c r="AT720" s="204" t="s">
        <v>213</v>
      </c>
      <c r="AU720" s="204" t="s">
        <v>82</v>
      </c>
      <c r="AV720" s="13" t="s">
        <v>82</v>
      </c>
      <c r="AW720" s="13" t="s">
        <v>30</v>
      </c>
      <c r="AX720" s="13" t="s">
        <v>73</v>
      </c>
      <c r="AY720" s="204" t="s">
        <v>205</v>
      </c>
    </row>
    <row r="721" s="12" customFormat="1">
      <c r="B721" s="195"/>
      <c r="D721" s="196" t="s">
        <v>213</v>
      </c>
      <c r="E721" s="197" t="s">
        <v>1</v>
      </c>
      <c r="F721" s="198" t="s">
        <v>382</v>
      </c>
      <c r="H721" s="197" t="s">
        <v>1</v>
      </c>
      <c r="I721" s="199"/>
      <c r="L721" s="195"/>
      <c r="M721" s="200"/>
      <c r="N721" s="201"/>
      <c r="O721" s="201"/>
      <c r="P721" s="201"/>
      <c r="Q721" s="201"/>
      <c r="R721" s="201"/>
      <c r="S721" s="201"/>
      <c r="T721" s="202"/>
      <c r="AT721" s="197" t="s">
        <v>213</v>
      </c>
      <c r="AU721" s="197" t="s">
        <v>82</v>
      </c>
      <c r="AV721" s="12" t="s">
        <v>80</v>
      </c>
      <c r="AW721" s="12" t="s">
        <v>30</v>
      </c>
      <c r="AX721" s="12" t="s">
        <v>73</v>
      </c>
      <c r="AY721" s="197" t="s">
        <v>205</v>
      </c>
    </row>
    <row r="722" s="13" customFormat="1">
      <c r="B722" s="203"/>
      <c r="D722" s="196" t="s">
        <v>213</v>
      </c>
      <c r="E722" s="204" t="s">
        <v>1</v>
      </c>
      <c r="F722" s="205" t="s">
        <v>699</v>
      </c>
      <c r="H722" s="206">
        <v>31</v>
      </c>
      <c r="I722" s="207"/>
      <c r="L722" s="203"/>
      <c r="M722" s="208"/>
      <c r="N722" s="209"/>
      <c r="O722" s="209"/>
      <c r="P722" s="209"/>
      <c r="Q722" s="209"/>
      <c r="R722" s="209"/>
      <c r="S722" s="209"/>
      <c r="T722" s="210"/>
      <c r="AT722" s="204" t="s">
        <v>213</v>
      </c>
      <c r="AU722" s="204" t="s">
        <v>82</v>
      </c>
      <c r="AV722" s="13" t="s">
        <v>82</v>
      </c>
      <c r="AW722" s="13" t="s">
        <v>30</v>
      </c>
      <c r="AX722" s="13" t="s">
        <v>73</v>
      </c>
      <c r="AY722" s="204" t="s">
        <v>205</v>
      </c>
    </row>
    <row r="723" s="12" customFormat="1">
      <c r="B723" s="195"/>
      <c r="D723" s="196" t="s">
        <v>213</v>
      </c>
      <c r="E723" s="197" t="s">
        <v>1</v>
      </c>
      <c r="F723" s="198" t="s">
        <v>380</v>
      </c>
      <c r="H723" s="197" t="s">
        <v>1</v>
      </c>
      <c r="I723" s="199"/>
      <c r="L723" s="195"/>
      <c r="M723" s="200"/>
      <c r="N723" s="201"/>
      <c r="O723" s="201"/>
      <c r="P723" s="201"/>
      <c r="Q723" s="201"/>
      <c r="R723" s="201"/>
      <c r="S723" s="201"/>
      <c r="T723" s="202"/>
      <c r="AT723" s="197" t="s">
        <v>213</v>
      </c>
      <c r="AU723" s="197" t="s">
        <v>82</v>
      </c>
      <c r="AV723" s="12" t="s">
        <v>80</v>
      </c>
      <c r="AW723" s="12" t="s">
        <v>30</v>
      </c>
      <c r="AX723" s="12" t="s">
        <v>73</v>
      </c>
      <c r="AY723" s="197" t="s">
        <v>205</v>
      </c>
    </row>
    <row r="724" s="13" customFormat="1">
      <c r="B724" s="203"/>
      <c r="D724" s="196" t="s">
        <v>213</v>
      </c>
      <c r="E724" s="204" t="s">
        <v>1</v>
      </c>
      <c r="F724" s="205" t="s">
        <v>381</v>
      </c>
      <c r="H724" s="206">
        <v>1.4299999999999999</v>
      </c>
      <c r="I724" s="207"/>
      <c r="L724" s="203"/>
      <c r="M724" s="208"/>
      <c r="N724" s="209"/>
      <c r="O724" s="209"/>
      <c r="P724" s="209"/>
      <c r="Q724" s="209"/>
      <c r="R724" s="209"/>
      <c r="S724" s="209"/>
      <c r="T724" s="210"/>
      <c r="AT724" s="204" t="s">
        <v>213</v>
      </c>
      <c r="AU724" s="204" t="s">
        <v>82</v>
      </c>
      <c r="AV724" s="13" t="s">
        <v>82</v>
      </c>
      <c r="AW724" s="13" t="s">
        <v>30</v>
      </c>
      <c r="AX724" s="13" t="s">
        <v>73</v>
      </c>
      <c r="AY724" s="204" t="s">
        <v>205</v>
      </c>
    </row>
    <row r="725" s="12" customFormat="1">
      <c r="B725" s="195"/>
      <c r="D725" s="196" t="s">
        <v>213</v>
      </c>
      <c r="E725" s="197" t="s">
        <v>1</v>
      </c>
      <c r="F725" s="198" t="s">
        <v>378</v>
      </c>
      <c r="H725" s="197" t="s">
        <v>1</v>
      </c>
      <c r="I725" s="199"/>
      <c r="L725" s="195"/>
      <c r="M725" s="200"/>
      <c r="N725" s="201"/>
      <c r="O725" s="201"/>
      <c r="P725" s="201"/>
      <c r="Q725" s="201"/>
      <c r="R725" s="201"/>
      <c r="S725" s="201"/>
      <c r="T725" s="202"/>
      <c r="AT725" s="197" t="s">
        <v>213</v>
      </c>
      <c r="AU725" s="197" t="s">
        <v>82</v>
      </c>
      <c r="AV725" s="12" t="s">
        <v>80</v>
      </c>
      <c r="AW725" s="12" t="s">
        <v>30</v>
      </c>
      <c r="AX725" s="12" t="s">
        <v>73</v>
      </c>
      <c r="AY725" s="197" t="s">
        <v>205</v>
      </c>
    </row>
    <row r="726" s="13" customFormat="1">
      <c r="B726" s="203"/>
      <c r="D726" s="196" t="s">
        <v>213</v>
      </c>
      <c r="E726" s="204" t="s">
        <v>1</v>
      </c>
      <c r="F726" s="205" t="s">
        <v>379</v>
      </c>
      <c r="H726" s="206">
        <v>1.5</v>
      </c>
      <c r="I726" s="207"/>
      <c r="L726" s="203"/>
      <c r="M726" s="208"/>
      <c r="N726" s="209"/>
      <c r="O726" s="209"/>
      <c r="P726" s="209"/>
      <c r="Q726" s="209"/>
      <c r="R726" s="209"/>
      <c r="S726" s="209"/>
      <c r="T726" s="210"/>
      <c r="AT726" s="204" t="s">
        <v>213</v>
      </c>
      <c r="AU726" s="204" t="s">
        <v>82</v>
      </c>
      <c r="AV726" s="13" t="s">
        <v>82</v>
      </c>
      <c r="AW726" s="13" t="s">
        <v>30</v>
      </c>
      <c r="AX726" s="13" t="s">
        <v>73</v>
      </c>
      <c r="AY726" s="204" t="s">
        <v>205</v>
      </c>
    </row>
    <row r="727" s="12" customFormat="1">
      <c r="B727" s="195"/>
      <c r="D727" s="196" t="s">
        <v>213</v>
      </c>
      <c r="E727" s="197" t="s">
        <v>1</v>
      </c>
      <c r="F727" s="198" t="s">
        <v>244</v>
      </c>
      <c r="H727" s="197" t="s">
        <v>1</v>
      </c>
      <c r="I727" s="199"/>
      <c r="L727" s="195"/>
      <c r="M727" s="200"/>
      <c r="N727" s="201"/>
      <c r="O727" s="201"/>
      <c r="P727" s="201"/>
      <c r="Q727" s="201"/>
      <c r="R727" s="201"/>
      <c r="S727" s="201"/>
      <c r="T727" s="202"/>
      <c r="AT727" s="197" t="s">
        <v>213</v>
      </c>
      <c r="AU727" s="197" t="s">
        <v>82</v>
      </c>
      <c r="AV727" s="12" t="s">
        <v>80</v>
      </c>
      <c r="AW727" s="12" t="s">
        <v>30</v>
      </c>
      <c r="AX727" s="12" t="s">
        <v>73</v>
      </c>
      <c r="AY727" s="197" t="s">
        <v>205</v>
      </c>
    </row>
    <row r="728" s="13" customFormat="1">
      <c r="B728" s="203"/>
      <c r="D728" s="196" t="s">
        <v>213</v>
      </c>
      <c r="E728" s="204" t="s">
        <v>1</v>
      </c>
      <c r="F728" s="205" t="s">
        <v>2429</v>
      </c>
      <c r="H728" s="206">
        <v>23.228000000000002</v>
      </c>
      <c r="I728" s="207"/>
      <c r="L728" s="203"/>
      <c r="M728" s="208"/>
      <c r="N728" s="209"/>
      <c r="O728" s="209"/>
      <c r="P728" s="209"/>
      <c r="Q728" s="209"/>
      <c r="R728" s="209"/>
      <c r="S728" s="209"/>
      <c r="T728" s="210"/>
      <c r="AT728" s="204" t="s">
        <v>213</v>
      </c>
      <c r="AU728" s="204" t="s">
        <v>82</v>
      </c>
      <c r="AV728" s="13" t="s">
        <v>82</v>
      </c>
      <c r="AW728" s="13" t="s">
        <v>30</v>
      </c>
      <c r="AX728" s="13" t="s">
        <v>73</v>
      </c>
      <c r="AY728" s="204" t="s">
        <v>205</v>
      </c>
    </row>
    <row r="729" s="12" customFormat="1">
      <c r="B729" s="195"/>
      <c r="D729" s="196" t="s">
        <v>213</v>
      </c>
      <c r="E729" s="197" t="s">
        <v>1</v>
      </c>
      <c r="F729" s="198" t="s">
        <v>367</v>
      </c>
      <c r="H729" s="197" t="s">
        <v>1</v>
      </c>
      <c r="I729" s="199"/>
      <c r="L729" s="195"/>
      <c r="M729" s="200"/>
      <c r="N729" s="201"/>
      <c r="O729" s="201"/>
      <c r="P729" s="201"/>
      <c r="Q729" s="201"/>
      <c r="R729" s="201"/>
      <c r="S729" s="201"/>
      <c r="T729" s="202"/>
      <c r="AT729" s="197" t="s">
        <v>213</v>
      </c>
      <c r="AU729" s="197" t="s">
        <v>82</v>
      </c>
      <c r="AV729" s="12" t="s">
        <v>80</v>
      </c>
      <c r="AW729" s="12" t="s">
        <v>30</v>
      </c>
      <c r="AX729" s="12" t="s">
        <v>73</v>
      </c>
      <c r="AY729" s="197" t="s">
        <v>205</v>
      </c>
    </row>
    <row r="730" s="13" customFormat="1">
      <c r="B730" s="203"/>
      <c r="D730" s="196" t="s">
        <v>213</v>
      </c>
      <c r="E730" s="204" t="s">
        <v>1</v>
      </c>
      <c r="F730" s="205" t="s">
        <v>2430</v>
      </c>
      <c r="H730" s="206">
        <v>11.9</v>
      </c>
      <c r="I730" s="207"/>
      <c r="L730" s="203"/>
      <c r="M730" s="208"/>
      <c r="N730" s="209"/>
      <c r="O730" s="209"/>
      <c r="P730" s="209"/>
      <c r="Q730" s="209"/>
      <c r="R730" s="209"/>
      <c r="S730" s="209"/>
      <c r="T730" s="210"/>
      <c r="AT730" s="204" t="s">
        <v>213</v>
      </c>
      <c r="AU730" s="204" t="s">
        <v>82</v>
      </c>
      <c r="AV730" s="13" t="s">
        <v>82</v>
      </c>
      <c r="AW730" s="13" t="s">
        <v>30</v>
      </c>
      <c r="AX730" s="13" t="s">
        <v>73</v>
      </c>
      <c r="AY730" s="204" t="s">
        <v>205</v>
      </c>
    </row>
    <row r="731" s="12" customFormat="1">
      <c r="B731" s="195"/>
      <c r="D731" s="196" t="s">
        <v>213</v>
      </c>
      <c r="E731" s="197" t="s">
        <v>1</v>
      </c>
      <c r="F731" s="198" t="s">
        <v>2431</v>
      </c>
      <c r="H731" s="197" t="s">
        <v>1</v>
      </c>
      <c r="I731" s="199"/>
      <c r="L731" s="195"/>
      <c r="M731" s="200"/>
      <c r="N731" s="201"/>
      <c r="O731" s="201"/>
      <c r="P731" s="201"/>
      <c r="Q731" s="201"/>
      <c r="R731" s="201"/>
      <c r="S731" s="201"/>
      <c r="T731" s="202"/>
      <c r="AT731" s="197" t="s">
        <v>213</v>
      </c>
      <c r="AU731" s="197" t="s">
        <v>82</v>
      </c>
      <c r="AV731" s="12" t="s">
        <v>80</v>
      </c>
      <c r="AW731" s="12" t="s">
        <v>30</v>
      </c>
      <c r="AX731" s="12" t="s">
        <v>73</v>
      </c>
      <c r="AY731" s="197" t="s">
        <v>205</v>
      </c>
    </row>
    <row r="732" s="13" customFormat="1">
      <c r="B732" s="203"/>
      <c r="D732" s="196" t="s">
        <v>213</v>
      </c>
      <c r="E732" s="204" t="s">
        <v>1</v>
      </c>
      <c r="F732" s="205" t="s">
        <v>2432</v>
      </c>
      <c r="H732" s="206">
        <v>39.984999999999999</v>
      </c>
      <c r="I732" s="207"/>
      <c r="L732" s="203"/>
      <c r="M732" s="208"/>
      <c r="N732" s="209"/>
      <c r="O732" s="209"/>
      <c r="P732" s="209"/>
      <c r="Q732" s="209"/>
      <c r="R732" s="209"/>
      <c r="S732" s="209"/>
      <c r="T732" s="210"/>
      <c r="AT732" s="204" t="s">
        <v>213</v>
      </c>
      <c r="AU732" s="204" t="s">
        <v>82</v>
      </c>
      <c r="AV732" s="13" t="s">
        <v>82</v>
      </c>
      <c r="AW732" s="13" t="s">
        <v>30</v>
      </c>
      <c r="AX732" s="13" t="s">
        <v>73</v>
      </c>
      <c r="AY732" s="204" t="s">
        <v>205</v>
      </c>
    </row>
    <row r="733" s="12" customFormat="1">
      <c r="B733" s="195"/>
      <c r="D733" s="196" t="s">
        <v>213</v>
      </c>
      <c r="E733" s="197" t="s">
        <v>1</v>
      </c>
      <c r="F733" s="198" t="s">
        <v>374</v>
      </c>
      <c r="H733" s="197" t="s">
        <v>1</v>
      </c>
      <c r="I733" s="199"/>
      <c r="L733" s="195"/>
      <c r="M733" s="200"/>
      <c r="N733" s="201"/>
      <c r="O733" s="201"/>
      <c r="P733" s="201"/>
      <c r="Q733" s="201"/>
      <c r="R733" s="201"/>
      <c r="S733" s="201"/>
      <c r="T733" s="202"/>
      <c r="AT733" s="197" t="s">
        <v>213</v>
      </c>
      <c r="AU733" s="197" t="s">
        <v>82</v>
      </c>
      <c r="AV733" s="12" t="s">
        <v>80</v>
      </c>
      <c r="AW733" s="12" t="s">
        <v>30</v>
      </c>
      <c r="AX733" s="12" t="s">
        <v>73</v>
      </c>
      <c r="AY733" s="197" t="s">
        <v>205</v>
      </c>
    </row>
    <row r="734" s="13" customFormat="1">
      <c r="B734" s="203"/>
      <c r="D734" s="196" t="s">
        <v>213</v>
      </c>
      <c r="E734" s="204" t="s">
        <v>1</v>
      </c>
      <c r="F734" s="205" t="s">
        <v>913</v>
      </c>
      <c r="H734" s="206">
        <v>1.45</v>
      </c>
      <c r="I734" s="207"/>
      <c r="L734" s="203"/>
      <c r="M734" s="208"/>
      <c r="N734" s="209"/>
      <c r="O734" s="209"/>
      <c r="P734" s="209"/>
      <c r="Q734" s="209"/>
      <c r="R734" s="209"/>
      <c r="S734" s="209"/>
      <c r="T734" s="210"/>
      <c r="AT734" s="204" t="s">
        <v>213</v>
      </c>
      <c r="AU734" s="204" t="s">
        <v>82</v>
      </c>
      <c r="AV734" s="13" t="s">
        <v>82</v>
      </c>
      <c r="AW734" s="13" t="s">
        <v>30</v>
      </c>
      <c r="AX734" s="13" t="s">
        <v>73</v>
      </c>
      <c r="AY734" s="204" t="s">
        <v>205</v>
      </c>
    </row>
    <row r="735" s="12" customFormat="1">
      <c r="B735" s="195"/>
      <c r="D735" s="196" t="s">
        <v>213</v>
      </c>
      <c r="E735" s="197" t="s">
        <v>1</v>
      </c>
      <c r="F735" s="198" t="s">
        <v>372</v>
      </c>
      <c r="H735" s="197" t="s">
        <v>1</v>
      </c>
      <c r="I735" s="199"/>
      <c r="L735" s="195"/>
      <c r="M735" s="200"/>
      <c r="N735" s="201"/>
      <c r="O735" s="201"/>
      <c r="P735" s="201"/>
      <c r="Q735" s="201"/>
      <c r="R735" s="201"/>
      <c r="S735" s="201"/>
      <c r="T735" s="202"/>
      <c r="AT735" s="197" t="s">
        <v>213</v>
      </c>
      <c r="AU735" s="197" t="s">
        <v>82</v>
      </c>
      <c r="AV735" s="12" t="s">
        <v>80</v>
      </c>
      <c r="AW735" s="12" t="s">
        <v>30</v>
      </c>
      <c r="AX735" s="12" t="s">
        <v>73</v>
      </c>
      <c r="AY735" s="197" t="s">
        <v>205</v>
      </c>
    </row>
    <row r="736" s="13" customFormat="1">
      <c r="B736" s="203"/>
      <c r="D736" s="196" t="s">
        <v>213</v>
      </c>
      <c r="E736" s="204" t="s">
        <v>1</v>
      </c>
      <c r="F736" s="205" t="s">
        <v>373</v>
      </c>
      <c r="H736" s="206">
        <v>2.23</v>
      </c>
      <c r="I736" s="207"/>
      <c r="L736" s="203"/>
      <c r="M736" s="208"/>
      <c r="N736" s="209"/>
      <c r="O736" s="209"/>
      <c r="P736" s="209"/>
      <c r="Q736" s="209"/>
      <c r="R736" s="209"/>
      <c r="S736" s="209"/>
      <c r="T736" s="210"/>
      <c r="AT736" s="204" t="s">
        <v>213</v>
      </c>
      <c r="AU736" s="204" t="s">
        <v>82</v>
      </c>
      <c r="AV736" s="13" t="s">
        <v>82</v>
      </c>
      <c r="AW736" s="13" t="s">
        <v>30</v>
      </c>
      <c r="AX736" s="13" t="s">
        <v>73</v>
      </c>
      <c r="AY736" s="204" t="s">
        <v>205</v>
      </c>
    </row>
    <row r="737" s="12" customFormat="1">
      <c r="B737" s="195"/>
      <c r="D737" s="196" t="s">
        <v>213</v>
      </c>
      <c r="E737" s="197" t="s">
        <v>1</v>
      </c>
      <c r="F737" s="198" t="s">
        <v>364</v>
      </c>
      <c r="H737" s="197" t="s">
        <v>1</v>
      </c>
      <c r="I737" s="199"/>
      <c r="L737" s="195"/>
      <c r="M737" s="200"/>
      <c r="N737" s="201"/>
      <c r="O737" s="201"/>
      <c r="P737" s="201"/>
      <c r="Q737" s="201"/>
      <c r="R737" s="201"/>
      <c r="S737" s="201"/>
      <c r="T737" s="202"/>
      <c r="AT737" s="197" t="s">
        <v>213</v>
      </c>
      <c r="AU737" s="197" t="s">
        <v>82</v>
      </c>
      <c r="AV737" s="12" t="s">
        <v>80</v>
      </c>
      <c r="AW737" s="12" t="s">
        <v>30</v>
      </c>
      <c r="AX737" s="12" t="s">
        <v>73</v>
      </c>
      <c r="AY737" s="197" t="s">
        <v>205</v>
      </c>
    </row>
    <row r="738" s="13" customFormat="1">
      <c r="B738" s="203"/>
      <c r="D738" s="196" t="s">
        <v>213</v>
      </c>
      <c r="E738" s="204" t="s">
        <v>1</v>
      </c>
      <c r="F738" s="205" t="s">
        <v>748</v>
      </c>
      <c r="H738" s="206">
        <v>40</v>
      </c>
      <c r="I738" s="207"/>
      <c r="L738" s="203"/>
      <c r="M738" s="208"/>
      <c r="N738" s="209"/>
      <c r="O738" s="209"/>
      <c r="P738" s="209"/>
      <c r="Q738" s="209"/>
      <c r="R738" s="209"/>
      <c r="S738" s="209"/>
      <c r="T738" s="210"/>
      <c r="AT738" s="204" t="s">
        <v>213</v>
      </c>
      <c r="AU738" s="204" t="s">
        <v>82</v>
      </c>
      <c r="AV738" s="13" t="s">
        <v>82</v>
      </c>
      <c r="AW738" s="13" t="s">
        <v>30</v>
      </c>
      <c r="AX738" s="13" t="s">
        <v>73</v>
      </c>
      <c r="AY738" s="204" t="s">
        <v>205</v>
      </c>
    </row>
    <row r="739" s="12" customFormat="1">
      <c r="B739" s="195"/>
      <c r="D739" s="196" t="s">
        <v>213</v>
      </c>
      <c r="E739" s="197" t="s">
        <v>1</v>
      </c>
      <c r="F739" s="198" t="s">
        <v>364</v>
      </c>
      <c r="H739" s="197" t="s">
        <v>1</v>
      </c>
      <c r="I739" s="199"/>
      <c r="L739" s="195"/>
      <c r="M739" s="200"/>
      <c r="N739" s="201"/>
      <c r="O739" s="201"/>
      <c r="P739" s="201"/>
      <c r="Q739" s="201"/>
      <c r="R739" s="201"/>
      <c r="S739" s="201"/>
      <c r="T739" s="202"/>
      <c r="AT739" s="197" t="s">
        <v>213</v>
      </c>
      <c r="AU739" s="197" t="s">
        <v>82</v>
      </c>
      <c r="AV739" s="12" t="s">
        <v>80</v>
      </c>
      <c r="AW739" s="12" t="s">
        <v>30</v>
      </c>
      <c r="AX739" s="12" t="s">
        <v>73</v>
      </c>
      <c r="AY739" s="197" t="s">
        <v>205</v>
      </c>
    </row>
    <row r="740" s="13" customFormat="1">
      <c r="B740" s="203"/>
      <c r="D740" s="196" t="s">
        <v>213</v>
      </c>
      <c r="E740" s="204" t="s">
        <v>1</v>
      </c>
      <c r="F740" s="205" t="s">
        <v>860</v>
      </c>
      <c r="H740" s="206">
        <v>52</v>
      </c>
      <c r="I740" s="207"/>
      <c r="L740" s="203"/>
      <c r="M740" s="208"/>
      <c r="N740" s="209"/>
      <c r="O740" s="209"/>
      <c r="P740" s="209"/>
      <c r="Q740" s="209"/>
      <c r="R740" s="209"/>
      <c r="S740" s="209"/>
      <c r="T740" s="210"/>
      <c r="AT740" s="204" t="s">
        <v>213</v>
      </c>
      <c r="AU740" s="204" t="s">
        <v>82</v>
      </c>
      <c r="AV740" s="13" t="s">
        <v>82</v>
      </c>
      <c r="AW740" s="13" t="s">
        <v>30</v>
      </c>
      <c r="AX740" s="13" t="s">
        <v>73</v>
      </c>
      <c r="AY740" s="204" t="s">
        <v>205</v>
      </c>
    </row>
    <row r="741" s="12" customFormat="1">
      <c r="B741" s="195"/>
      <c r="D741" s="196" t="s">
        <v>213</v>
      </c>
      <c r="E741" s="197" t="s">
        <v>1</v>
      </c>
      <c r="F741" s="198" t="s">
        <v>2433</v>
      </c>
      <c r="H741" s="197" t="s">
        <v>1</v>
      </c>
      <c r="I741" s="199"/>
      <c r="L741" s="195"/>
      <c r="M741" s="200"/>
      <c r="N741" s="201"/>
      <c r="O741" s="201"/>
      <c r="P741" s="201"/>
      <c r="Q741" s="201"/>
      <c r="R741" s="201"/>
      <c r="S741" s="201"/>
      <c r="T741" s="202"/>
      <c r="AT741" s="197" t="s">
        <v>213</v>
      </c>
      <c r="AU741" s="197" t="s">
        <v>82</v>
      </c>
      <c r="AV741" s="12" t="s">
        <v>80</v>
      </c>
      <c r="AW741" s="12" t="s">
        <v>30</v>
      </c>
      <c r="AX741" s="12" t="s">
        <v>73</v>
      </c>
      <c r="AY741" s="197" t="s">
        <v>205</v>
      </c>
    </row>
    <row r="742" s="13" customFormat="1">
      <c r="B742" s="203"/>
      <c r="D742" s="196" t="s">
        <v>213</v>
      </c>
      <c r="E742" s="204" t="s">
        <v>1</v>
      </c>
      <c r="F742" s="205" t="s">
        <v>342</v>
      </c>
      <c r="H742" s="206">
        <v>8.0999999999999996</v>
      </c>
      <c r="I742" s="207"/>
      <c r="L742" s="203"/>
      <c r="M742" s="208"/>
      <c r="N742" s="209"/>
      <c r="O742" s="209"/>
      <c r="P742" s="209"/>
      <c r="Q742" s="209"/>
      <c r="R742" s="209"/>
      <c r="S742" s="209"/>
      <c r="T742" s="210"/>
      <c r="AT742" s="204" t="s">
        <v>213</v>
      </c>
      <c r="AU742" s="204" t="s">
        <v>82</v>
      </c>
      <c r="AV742" s="13" t="s">
        <v>82</v>
      </c>
      <c r="AW742" s="13" t="s">
        <v>30</v>
      </c>
      <c r="AX742" s="13" t="s">
        <v>73</v>
      </c>
      <c r="AY742" s="204" t="s">
        <v>205</v>
      </c>
    </row>
    <row r="743" s="12" customFormat="1">
      <c r="B743" s="195"/>
      <c r="D743" s="196" t="s">
        <v>213</v>
      </c>
      <c r="E743" s="197" t="s">
        <v>1</v>
      </c>
      <c r="F743" s="198" t="s">
        <v>348</v>
      </c>
      <c r="H743" s="197" t="s">
        <v>1</v>
      </c>
      <c r="I743" s="199"/>
      <c r="L743" s="195"/>
      <c r="M743" s="200"/>
      <c r="N743" s="201"/>
      <c r="O743" s="201"/>
      <c r="P743" s="201"/>
      <c r="Q743" s="201"/>
      <c r="R743" s="201"/>
      <c r="S743" s="201"/>
      <c r="T743" s="202"/>
      <c r="AT743" s="197" t="s">
        <v>213</v>
      </c>
      <c r="AU743" s="197" t="s">
        <v>82</v>
      </c>
      <c r="AV743" s="12" t="s">
        <v>80</v>
      </c>
      <c r="AW743" s="12" t="s">
        <v>30</v>
      </c>
      <c r="AX743" s="12" t="s">
        <v>73</v>
      </c>
      <c r="AY743" s="197" t="s">
        <v>205</v>
      </c>
    </row>
    <row r="744" s="13" customFormat="1">
      <c r="B744" s="203"/>
      <c r="D744" s="196" t="s">
        <v>213</v>
      </c>
      <c r="E744" s="204" t="s">
        <v>1</v>
      </c>
      <c r="F744" s="205" t="s">
        <v>349</v>
      </c>
      <c r="H744" s="206">
        <v>1.54</v>
      </c>
      <c r="I744" s="207"/>
      <c r="L744" s="203"/>
      <c r="M744" s="208"/>
      <c r="N744" s="209"/>
      <c r="O744" s="209"/>
      <c r="P744" s="209"/>
      <c r="Q744" s="209"/>
      <c r="R744" s="209"/>
      <c r="S744" s="209"/>
      <c r="T744" s="210"/>
      <c r="AT744" s="204" t="s">
        <v>213</v>
      </c>
      <c r="AU744" s="204" t="s">
        <v>82</v>
      </c>
      <c r="AV744" s="13" t="s">
        <v>82</v>
      </c>
      <c r="AW744" s="13" t="s">
        <v>30</v>
      </c>
      <c r="AX744" s="13" t="s">
        <v>73</v>
      </c>
      <c r="AY744" s="204" t="s">
        <v>205</v>
      </c>
    </row>
    <row r="745" s="12" customFormat="1">
      <c r="B745" s="195"/>
      <c r="D745" s="196" t="s">
        <v>213</v>
      </c>
      <c r="E745" s="197" t="s">
        <v>1</v>
      </c>
      <c r="F745" s="198" t="s">
        <v>346</v>
      </c>
      <c r="H745" s="197" t="s">
        <v>1</v>
      </c>
      <c r="I745" s="199"/>
      <c r="L745" s="195"/>
      <c r="M745" s="200"/>
      <c r="N745" s="201"/>
      <c r="O745" s="201"/>
      <c r="P745" s="201"/>
      <c r="Q745" s="201"/>
      <c r="R745" s="201"/>
      <c r="S745" s="201"/>
      <c r="T745" s="202"/>
      <c r="AT745" s="197" t="s">
        <v>213</v>
      </c>
      <c r="AU745" s="197" t="s">
        <v>82</v>
      </c>
      <c r="AV745" s="12" t="s">
        <v>80</v>
      </c>
      <c r="AW745" s="12" t="s">
        <v>30</v>
      </c>
      <c r="AX745" s="12" t="s">
        <v>73</v>
      </c>
      <c r="AY745" s="197" t="s">
        <v>205</v>
      </c>
    </row>
    <row r="746" s="13" customFormat="1">
      <c r="B746" s="203"/>
      <c r="D746" s="196" t="s">
        <v>213</v>
      </c>
      <c r="E746" s="204" t="s">
        <v>1</v>
      </c>
      <c r="F746" s="205" t="s">
        <v>347</v>
      </c>
      <c r="H746" s="206">
        <v>1.53</v>
      </c>
      <c r="I746" s="207"/>
      <c r="L746" s="203"/>
      <c r="M746" s="208"/>
      <c r="N746" s="209"/>
      <c r="O746" s="209"/>
      <c r="P746" s="209"/>
      <c r="Q746" s="209"/>
      <c r="R746" s="209"/>
      <c r="S746" s="209"/>
      <c r="T746" s="210"/>
      <c r="AT746" s="204" t="s">
        <v>213</v>
      </c>
      <c r="AU746" s="204" t="s">
        <v>82</v>
      </c>
      <c r="AV746" s="13" t="s">
        <v>82</v>
      </c>
      <c r="AW746" s="13" t="s">
        <v>30</v>
      </c>
      <c r="AX746" s="13" t="s">
        <v>73</v>
      </c>
      <c r="AY746" s="204" t="s">
        <v>205</v>
      </c>
    </row>
    <row r="747" s="12" customFormat="1">
      <c r="B747" s="195"/>
      <c r="D747" s="196" t="s">
        <v>213</v>
      </c>
      <c r="E747" s="197" t="s">
        <v>1</v>
      </c>
      <c r="F747" s="198" t="s">
        <v>248</v>
      </c>
      <c r="H747" s="197" t="s">
        <v>1</v>
      </c>
      <c r="I747" s="199"/>
      <c r="L747" s="195"/>
      <c r="M747" s="200"/>
      <c r="N747" s="201"/>
      <c r="O747" s="201"/>
      <c r="P747" s="201"/>
      <c r="Q747" s="201"/>
      <c r="R747" s="201"/>
      <c r="S747" s="201"/>
      <c r="T747" s="202"/>
      <c r="AT747" s="197" t="s">
        <v>213</v>
      </c>
      <c r="AU747" s="197" t="s">
        <v>82</v>
      </c>
      <c r="AV747" s="12" t="s">
        <v>80</v>
      </c>
      <c r="AW747" s="12" t="s">
        <v>30</v>
      </c>
      <c r="AX747" s="12" t="s">
        <v>73</v>
      </c>
      <c r="AY747" s="197" t="s">
        <v>205</v>
      </c>
    </row>
    <row r="748" s="13" customFormat="1">
      <c r="B748" s="203"/>
      <c r="D748" s="196" t="s">
        <v>213</v>
      </c>
      <c r="E748" s="204" t="s">
        <v>1</v>
      </c>
      <c r="F748" s="205" t="s">
        <v>350</v>
      </c>
      <c r="H748" s="206">
        <v>1.6799999999999999</v>
      </c>
      <c r="I748" s="207"/>
      <c r="L748" s="203"/>
      <c r="M748" s="208"/>
      <c r="N748" s="209"/>
      <c r="O748" s="209"/>
      <c r="P748" s="209"/>
      <c r="Q748" s="209"/>
      <c r="R748" s="209"/>
      <c r="S748" s="209"/>
      <c r="T748" s="210"/>
      <c r="AT748" s="204" t="s">
        <v>213</v>
      </c>
      <c r="AU748" s="204" t="s">
        <v>82</v>
      </c>
      <c r="AV748" s="13" t="s">
        <v>82</v>
      </c>
      <c r="AW748" s="13" t="s">
        <v>30</v>
      </c>
      <c r="AX748" s="13" t="s">
        <v>73</v>
      </c>
      <c r="AY748" s="204" t="s">
        <v>205</v>
      </c>
    </row>
    <row r="749" s="12" customFormat="1">
      <c r="B749" s="195"/>
      <c r="D749" s="196" t="s">
        <v>213</v>
      </c>
      <c r="E749" s="197" t="s">
        <v>1</v>
      </c>
      <c r="F749" s="198" t="s">
        <v>353</v>
      </c>
      <c r="H749" s="197" t="s">
        <v>1</v>
      </c>
      <c r="I749" s="199"/>
      <c r="L749" s="195"/>
      <c r="M749" s="200"/>
      <c r="N749" s="201"/>
      <c r="O749" s="201"/>
      <c r="P749" s="201"/>
      <c r="Q749" s="201"/>
      <c r="R749" s="201"/>
      <c r="S749" s="201"/>
      <c r="T749" s="202"/>
      <c r="AT749" s="197" t="s">
        <v>213</v>
      </c>
      <c r="AU749" s="197" t="s">
        <v>82</v>
      </c>
      <c r="AV749" s="12" t="s">
        <v>80</v>
      </c>
      <c r="AW749" s="12" t="s">
        <v>30</v>
      </c>
      <c r="AX749" s="12" t="s">
        <v>73</v>
      </c>
      <c r="AY749" s="197" t="s">
        <v>205</v>
      </c>
    </row>
    <row r="750" s="13" customFormat="1">
      <c r="B750" s="203"/>
      <c r="D750" s="196" t="s">
        <v>213</v>
      </c>
      <c r="E750" s="204" t="s">
        <v>1</v>
      </c>
      <c r="F750" s="205" t="s">
        <v>354</v>
      </c>
      <c r="H750" s="206">
        <v>1.5700000000000001</v>
      </c>
      <c r="I750" s="207"/>
      <c r="L750" s="203"/>
      <c r="M750" s="208"/>
      <c r="N750" s="209"/>
      <c r="O750" s="209"/>
      <c r="P750" s="209"/>
      <c r="Q750" s="209"/>
      <c r="R750" s="209"/>
      <c r="S750" s="209"/>
      <c r="T750" s="210"/>
      <c r="AT750" s="204" t="s">
        <v>213</v>
      </c>
      <c r="AU750" s="204" t="s">
        <v>82</v>
      </c>
      <c r="AV750" s="13" t="s">
        <v>82</v>
      </c>
      <c r="AW750" s="13" t="s">
        <v>30</v>
      </c>
      <c r="AX750" s="13" t="s">
        <v>73</v>
      </c>
      <c r="AY750" s="204" t="s">
        <v>205</v>
      </c>
    </row>
    <row r="751" s="12" customFormat="1">
      <c r="B751" s="195"/>
      <c r="D751" s="196" t="s">
        <v>213</v>
      </c>
      <c r="E751" s="197" t="s">
        <v>1</v>
      </c>
      <c r="F751" s="198" t="s">
        <v>355</v>
      </c>
      <c r="H751" s="197" t="s">
        <v>1</v>
      </c>
      <c r="I751" s="199"/>
      <c r="L751" s="195"/>
      <c r="M751" s="200"/>
      <c r="N751" s="201"/>
      <c r="O751" s="201"/>
      <c r="P751" s="201"/>
      <c r="Q751" s="201"/>
      <c r="R751" s="201"/>
      <c r="S751" s="201"/>
      <c r="T751" s="202"/>
      <c r="AT751" s="197" t="s">
        <v>213</v>
      </c>
      <c r="AU751" s="197" t="s">
        <v>82</v>
      </c>
      <c r="AV751" s="12" t="s">
        <v>80</v>
      </c>
      <c r="AW751" s="12" t="s">
        <v>30</v>
      </c>
      <c r="AX751" s="12" t="s">
        <v>73</v>
      </c>
      <c r="AY751" s="197" t="s">
        <v>205</v>
      </c>
    </row>
    <row r="752" s="13" customFormat="1">
      <c r="B752" s="203"/>
      <c r="D752" s="196" t="s">
        <v>213</v>
      </c>
      <c r="E752" s="204" t="s">
        <v>1</v>
      </c>
      <c r="F752" s="205" t="s">
        <v>349</v>
      </c>
      <c r="H752" s="206">
        <v>1.54</v>
      </c>
      <c r="I752" s="207"/>
      <c r="L752" s="203"/>
      <c r="M752" s="208"/>
      <c r="N752" s="209"/>
      <c r="O752" s="209"/>
      <c r="P752" s="209"/>
      <c r="Q752" s="209"/>
      <c r="R752" s="209"/>
      <c r="S752" s="209"/>
      <c r="T752" s="210"/>
      <c r="AT752" s="204" t="s">
        <v>213</v>
      </c>
      <c r="AU752" s="204" t="s">
        <v>82</v>
      </c>
      <c r="AV752" s="13" t="s">
        <v>82</v>
      </c>
      <c r="AW752" s="13" t="s">
        <v>30</v>
      </c>
      <c r="AX752" s="13" t="s">
        <v>73</v>
      </c>
      <c r="AY752" s="204" t="s">
        <v>205</v>
      </c>
    </row>
    <row r="753" s="12" customFormat="1">
      <c r="B753" s="195"/>
      <c r="D753" s="196" t="s">
        <v>213</v>
      </c>
      <c r="E753" s="197" t="s">
        <v>1</v>
      </c>
      <c r="F753" s="198" t="s">
        <v>293</v>
      </c>
      <c r="H753" s="197" t="s">
        <v>1</v>
      </c>
      <c r="I753" s="199"/>
      <c r="L753" s="195"/>
      <c r="M753" s="200"/>
      <c r="N753" s="201"/>
      <c r="O753" s="201"/>
      <c r="P753" s="201"/>
      <c r="Q753" s="201"/>
      <c r="R753" s="201"/>
      <c r="S753" s="201"/>
      <c r="T753" s="202"/>
      <c r="AT753" s="197" t="s">
        <v>213</v>
      </c>
      <c r="AU753" s="197" t="s">
        <v>82</v>
      </c>
      <c r="AV753" s="12" t="s">
        <v>80</v>
      </c>
      <c r="AW753" s="12" t="s">
        <v>30</v>
      </c>
      <c r="AX753" s="12" t="s">
        <v>73</v>
      </c>
      <c r="AY753" s="197" t="s">
        <v>205</v>
      </c>
    </row>
    <row r="754" s="13" customFormat="1">
      <c r="B754" s="203"/>
      <c r="D754" s="196" t="s">
        <v>213</v>
      </c>
      <c r="E754" s="204" t="s">
        <v>1</v>
      </c>
      <c r="F754" s="205" t="s">
        <v>2434</v>
      </c>
      <c r="H754" s="206">
        <v>28.399999999999999</v>
      </c>
      <c r="I754" s="207"/>
      <c r="L754" s="203"/>
      <c r="M754" s="208"/>
      <c r="N754" s="209"/>
      <c r="O754" s="209"/>
      <c r="P754" s="209"/>
      <c r="Q754" s="209"/>
      <c r="R754" s="209"/>
      <c r="S754" s="209"/>
      <c r="T754" s="210"/>
      <c r="AT754" s="204" t="s">
        <v>213</v>
      </c>
      <c r="AU754" s="204" t="s">
        <v>82</v>
      </c>
      <c r="AV754" s="13" t="s">
        <v>82</v>
      </c>
      <c r="AW754" s="13" t="s">
        <v>30</v>
      </c>
      <c r="AX754" s="13" t="s">
        <v>73</v>
      </c>
      <c r="AY754" s="204" t="s">
        <v>205</v>
      </c>
    </row>
    <row r="755" s="12" customFormat="1">
      <c r="B755" s="195"/>
      <c r="D755" s="196" t="s">
        <v>213</v>
      </c>
      <c r="E755" s="197" t="s">
        <v>1</v>
      </c>
      <c r="F755" s="198" t="s">
        <v>2274</v>
      </c>
      <c r="H755" s="197" t="s">
        <v>1</v>
      </c>
      <c r="I755" s="199"/>
      <c r="L755" s="195"/>
      <c r="M755" s="200"/>
      <c r="N755" s="201"/>
      <c r="O755" s="201"/>
      <c r="P755" s="201"/>
      <c r="Q755" s="201"/>
      <c r="R755" s="201"/>
      <c r="S755" s="201"/>
      <c r="T755" s="202"/>
      <c r="AT755" s="197" t="s">
        <v>213</v>
      </c>
      <c r="AU755" s="197" t="s">
        <v>82</v>
      </c>
      <c r="AV755" s="12" t="s">
        <v>80</v>
      </c>
      <c r="AW755" s="12" t="s">
        <v>30</v>
      </c>
      <c r="AX755" s="12" t="s">
        <v>73</v>
      </c>
      <c r="AY755" s="197" t="s">
        <v>205</v>
      </c>
    </row>
    <row r="756" s="13" customFormat="1">
      <c r="B756" s="203"/>
      <c r="D756" s="196" t="s">
        <v>213</v>
      </c>
      <c r="E756" s="204" t="s">
        <v>1</v>
      </c>
      <c r="F756" s="205" t="s">
        <v>357</v>
      </c>
      <c r="H756" s="206">
        <v>12.539999999999999</v>
      </c>
      <c r="I756" s="207"/>
      <c r="L756" s="203"/>
      <c r="M756" s="208"/>
      <c r="N756" s="209"/>
      <c r="O756" s="209"/>
      <c r="P756" s="209"/>
      <c r="Q756" s="209"/>
      <c r="R756" s="209"/>
      <c r="S756" s="209"/>
      <c r="T756" s="210"/>
      <c r="AT756" s="204" t="s">
        <v>213</v>
      </c>
      <c r="AU756" s="204" t="s">
        <v>82</v>
      </c>
      <c r="AV756" s="13" t="s">
        <v>82</v>
      </c>
      <c r="AW756" s="13" t="s">
        <v>30</v>
      </c>
      <c r="AX756" s="13" t="s">
        <v>73</v>
      </c>
      <c r="AY756" s="204" t="s">
        <v>205</v>
      </c>
    </row>
    <row r="757" s="12" customFormat="1">
      <c r="B757" s="195"/>
      <c r="D757" s="196" t="s">
        <v>213</v>
      </c>
      <c r="E757" s="197" t="s">
        <v>1</v>
      </c>
      <c r="F757" s="198" t="s">
        <v>356</v>
      </c>
      <c r="H757" s="197" t="s">
        <v>1</v>
      </c>
      <c r="I757" s="199"/>
      <c r="L757" s="195"/>
      <c r="M757" s="200"/>
      <c r="N757" s="201"/>
      <c r="O757" s="201"/>
      <c r="P757" s="201"/>
      <c r="Q757" s="201"/>
      <c r="R757" s="201"/>
      <c r="S757" s="201"/>
      <c r="T757" s="202"/>
      <c r="AT757" s="197" t="s">
        <v>213</v>
      </c>
      <c r="AU757" s="197" t="s">
        <v>82</v>
      </c>
      <c r="AV757" s="12" t="s">
        <v>80</v>
      </c>
      <c r="AW757" s="12" t="s">
        <v>30</v>
      </c>
      <c r="AX757" s="12" t="s">
        <v>73</v>
      </c>
      <c r="AY757" s="197" t="s">
        <v>205</v>
      </c>
    </row>
    <row r="758" s="13" customFormat="1">
      <c r="B758" s="203"/>
      <c r="D758" s="196" t="s">
        <v>213</v>
      </c>
      <c r="E758" s="204" t="s">
        <v>1</v>
      </c>
      <c r="F758" s="205" t="s">
        <v>2275</v>
      </c>
      <c r="H758" s="206">
        <v>1.7</v>
      </c>
      <c r="I758" s="207"/>
      <c r="L758" s="203"/>
      <c r="M758" s="208"/>
      <c r="N758" s="209"/>
      <c r="O758" s="209"/>
      <c r="P758" s="209"/>
      <c r="Q758" s="209"/>
      <c r="R758" s="209"/>
      <c r="S758" s="209"/>
      <c r="T758" s="210"/>
      <c r="AT758" s="204" t="s">
        <v>213</v>
      </c>
      <c r="AU758" s="204" t="s">
        <v>82</v>
      </c>
      <c r="AV758" s="13" t="s">
        <v>82</v>
      </c>
      <c r="AW758" s="13" t="s">
        <v>30</v>
      </c>
      <c r="AX758" s="13" t="s">
        <v>73</v>
      </c>
      <c r="AY758" s="204" t="s">
        <v>205</v>
      </c>
    </row>
    <row r="759" s="12" customFormat="1">
      <c r="B759" s="195"/>
      <c r="D759" s="196" t="s">
        <v>213</v>
      </c>
      <c r="E759" s="197" t="s">
        <v>1</v>
      </c>
      <c r="F759" s="198" t="s">
        <v>359</v>
      </c>
      <c r="H759" s="197" t="s">
        <v>1</v>
      </c>
      <c r="I759" s="199"/>
      <c r="L759" s="195"/>
      <c r="M759" s="200"/>
      <c r="N759" s="201"/>
      <c r="O759" s="201"/>
      <c r="P759" s="201"/>
      <c r="Q759" s="201"/>
      <c r="R759" s="201"/>
      <c r="S759" s="201"/>
      <c r="T759" s="202"/>
      <c r="AT759" s="197" t="s">
        <v>213</v>
      </c>
      <c r="AU759" s="197" t="s">
        <v>82</v>
      </c>
      <c r="AV759" s="12" t="s">
        <v>80</v>
      </c>
      <c r="AW759" s="12" t="s">
        <v>30</v>
      </c>
      <c r="AX759" s="12" t="s">
        <v>73</v>
      </c>
      <c r="AY759" s="197" t="s">
        <v>205</v>
      </c>
    </row>
    <row r="760" s="13" customFormat="1">
      <c r="B760" s="203"/>
      <c r="D760" s="196" t="s">
        <v>213</v>
      </c>
      <c r="E760" s="204" t="s">
        <v>1</v>
      </c>
      <c r="F760" s="205" t="s">
        <v>360</v>
      </c>
      <c r="H760" s="206">
        <v>1.6200000000000001</v>
      </c>
      <c r="I760" s="207"/>
      <c r="L760" s="203"/>
      <c r="M760" s="208"/>
      <c r="N760" s="209"/>
      <c r="O760" s="209"/>
      <c r="P760" s="209"/>
      <c r="Q760" s="209"/>
      <c r="R760" s="209"/>
      <c r="S760" s="209"/>
      <c r="T760" s="210"/>
      <c r="AT760" s="204" t="s">
        <v>213</v>
      </c>
      <c r="AU760" s="204" t="s">
        <v>82</v>
      </c>
      <c r="AV760" s="13" t="s">
        <v>82</v>
      </c>
      <c r="AW760" s="13" t="s">
        <v>30</v>
      </c>
      <c r="AX760" s="13" t="s">
        <v>73</v>
      </c>
      <c r="AY760" s="204" t="s">
        <v>205</v>
      </c>
    </row>
    <row r="761" s="12" customFormat="1">
      <c r="B761" s="195"/>
      <c r="D761" s="196" t="s">
        <v>213</v>
      </c>
      <c r="E761" s="197" t="s">
        <v>1</v>
      </c>
      <c r="F761" s="198" t="s">
        <v>246</v>
      </c>
      <c r="H761" s="197" t="s">
        <v>1</v>
      </c>
      <c r="I761" s="199"/>
      <c r="L761" s="195"/>
      <c r="M761" s="200"/>
      <c r="N761" s="201"/>
      <c r="O761" s="201"/>
      <c r="P761" s="201"/>
      <c r="Q761" s="201"/>
      <c r="R761" s="201"/>
      <c r="S761" s="201"/>
      <c r="T761" s="202"/>
      <c r="AT761" s="197" t="s">
        <v>213</v>
      </c>
      <c r="AU761" s="197" t="s">
        <v>82</v>
      </c>
      <c r="AV761" s="12" t="s">
        <v>80</v>
      </c>
      <c r="AW761" s="12" t="s">
        <v>30</v>
      </c>
      <c r="AX761" s="12" t="s">
        <v>73</v>
      </c>
      <c r="AY761" s="197" t="s">
        <v>205</v>
      </c>
    </row>
    <row r="762" s="13" customFormat="1">
      <c r="B762" s="203"/>
      <c r="D762" s="196" t="s">
        <v>213</v>
      </c>
      <c r="E762" s="204" t="s">
        <v>1</v>
      </c>
      <c r="F762" s="205" t="s">
        <v>2295</v>
      </c>
      <c r="H762" s="206">
        <v>26.199999999999999</v>
      </c>
      <c r="I762" s="207"/>
      <c r="L762" s="203"/>
      <c r="M762" s="208"/>
      <c r="N762" s="209"/>
      <c r="O762" s="209"/>
      <c r="P762" s="209"/>
      <c r="Q762" s="209"/>
      <c r="R762" s="209"/>
      <c r="S762" s="209"/>
      <c r="T762" s="210"/>
      <c r="AT762" s="204" t="s">
        <v>213</v>
      </c>
      <c r="AU762" s="204" t="s">
        <v>82</v>
      </c>
      <c r="AV762" s="13" t="s">
        <v>82</v>
      </c>
      <c r="AW762" s="13" t="s">
        <v>30</v>
      </c>
      <c r="AX762" s="13" t="s">
        <v>73</v>
      </c>
      <c r="AY762" s="204" t="s">
        <v>205</v>
      </c>
    </row>
    <row r="763" s="12" customFormat="1">
      <c r="B763" s="195"/>
      <c r="D763" s="196" t="s">
        <v>213</v>
      </c>
      <c r="E763" s="197" t="s">
        <v>1</v>
      </c>
      <c r="F763" s="198" t="s">
        <v>2296</v>
      </c>
      <c r="H763" s="197" t="s">
        <v>1</v>
      </c>
      <c r="I763" s="199"/>
      <c r="L763" s="195"/>
      <c r="M763" s="200"/>
      <c r="N763" s="201"/>
      <c r="O763" s="201"/>
      <c r="P763" s="201"/>
      <c r="Q763" s="201"/>
      <c r="R763" s="201"/>
      <c r="S763" s="201"/>
      <c r="T763" s="202"/>
      <c r="AT763" s="197" t="s">
        <v>213</v>
      </c>
      <c r="AU763" s="197" t="s">
        <v>82</v>
      </c>
      <c r="AV763" s="12" t="s">
        <v>80</v>
      </c>
      <c r="AW763" s="12" t="s">
        <v>30</v>
      </c>
      <c r="AX763" s="12" t="s">
        <v>73</v>
      </c>
      <c r="AY763" s="197" t="s">
        <v>205</v>
      </c>
    </row>
    <row r="764" s="13" customFormat="1">
      <c r="B764" s="203"/>
      <c r="D764" s="196" t="s">
        <v>213</v>
      </c>
      <c r="E764" s="204" t="s">
        <v>1</v>
      </c>
      <c r="F764" s="205" t="s">
        <v>2297</v>
      </c>
      <c r="H764" s="206">
        <v>1.48</v>
      </c>
      <c r="I764" s="207"/>
      <c r="L764" s="203"/>
      <c r="M764" s="208"/>
      <c r="N764" s="209"/>
      <c r="O764" s="209"/>
      <c r="P764" s="209"/>
      <c r="Q764" s="209"/>
      <c r="R764" s="209"/>
      <c r="S764" s="209"/>
      <c r="T764" s="210"/>
      <c r="AT764" s="204" t="s">
        <v>213</v>
      </c>
      <c r="AU764" s="204" t="s">
        <v>82</v>
      </c>
      <c r="AV764" s="13" t="s">
        <v>82</v>
      </c>
      <c r="AW764" s="13" t="s">
        <v>30</v>
      </c>
      <c r="AX764" s="13" t="s">
        <v>73</v>
      </c>
      <c r="AY764" s="204" t="s">
        <v>205</v>
      </c>
    </row>
    <row r="765" s="12" customFormat="1">
      <c r="B765" s="195"/>
      <c r="D765" s="196" t="s">
        <v>213</v>
      </c>
      <c r="E765" s="197" t="s">
        <v>1</v>
      </c>
      <c r="F765" s="198" t="s">
        <v>2298</v>
      </c>
      <c r="H765" s="197" t="s">
        <v>1</v>
      </c>
      <c r="I765" s="199"/>
      <c r="L765" s="195"/>
      <c r="M765" s="200"/>
      <c r="N765" s="201"/>
      <c r="O765" s="201"/>
      <c r="P765" s="201"/>
      <c r="Q765" s="201"/>
      <c r="R765" s="201"/>
      <c r="S765" s="201"/>
      <c r="T765" s="202"/>
      <c r="AT765" s="197" t="s">
        <v>213</v>
      </c>
      <c r="AU765" s="197" t="s">
        <v>82</v>
      </c>
      <c r="AV765" s="12" t="s">
        <v>80</v>
      </c>
      <c r="AW765" s="12" t="s">
        <v>30</v>
      </c>
      <c r="AX765" s="12" t="s">
        <v>73</v>
      </c>
      <c r="AY765" s="197" t="s">
        <v>205</v>
      </c>
    </row>
    <row r="766" s="13" customFormat="1">
      <c r="B766" s="203"/>
      <c r="D766" s="196" t="s">
        <v>213</v>
      </c>
      <c r="E766" s="204" t="s">
        <v>1</v>
      </c>
      <c r="F766" s="205" t="s">
        <v>911</v>
      </c>
      <c r="H766" s="206">
        <v>1.4199999999999999</v>
      </c>
      <c r="I766" s="207"/>
      <c r="L766" s="203"/>
      <c r="M766" s="208"/>
      <c r="N766" s="209"/>
      <c r="O766" s="209"/>
      <c r="P766" s="209"/>
      <c r="Q766" s="209"/>
      <c r="R766" s="209"/>
      <c r="S766" s="209"/>
      <c r="T766" s="210"/>
      <c r="AT766" s="204" t="s">
        <v>213</v>
      </c>
      <c r="AU766" s="204" t="s">
        <v>82</v>
      </c>
      <c r="AV766" s="13" t="s">
        <v>82</v>
      </c>
      <c r="AW766" s="13" t="s">
        <v>30</v>
      </c>
      <c r="AX766" s="13" t="s">
        <v>73</v>
      </c>
      <c r="AY766" s="204" t="s">
        <v>205</v>
      </c>
    </row>
    <row r="767" s="12" customFormat="1">
      <c r="B767" s="195"/>
      <c r="D767" s="196" t="s">
        <v>213</v>
      </c>
      <c r="E767" s="197" t="s">
        <v>1</v>
      </c>
      <c r="F767" s="198" t="s">
        <v>2299</v>
      </c>
      <c r="H767" s="197" t="s">
        <v>1</v>
      </c>
      <c r="I767" s="199"/>
      <c r="L767" s="195"/>
      <c r="M767" s="200"/>
      <c r="N767" s="201"/>
      <c r="O767" s="201"/>
      <c r="P767" s="201"/>
      <c r="Q767" s="201"/>
      <c r="R767" s="201"/>
      <c r="S767" s="201"/>
      <c r="T767" s="202"/>
      <c r="AT767" s="197" t="s">
        <v>213</v>
      </c>
      <c r="AU767" s="197" t="s">
        <v>82</v>
      </c>
      <c r="AV767" s="12" t="s">
        <v>80</v>
      </c>
      <c r="AW767" s="12" t="s">
        <v>30</v>
      </c>
      <c r="AX767" s="12" t="s">
        <v>73</v>
      </c>
      <c r="AY767" s="197" t="s">
        <v>205</v>
      </c>
    </row>
    <row r="768" s="13" customFormat="1">
      <c r="B768" s="203"/>
      <c r="D768" s="196" t="s">
        <v>213</v>
      </c>
      <c r="E768" s="204" t="s">
        <v>1</v>
      </c>
      <c r="F768" s="205" t="s">
        <v>911</v>
      </c>
      <c r="H768" s="206">
        <v>1.4199999999999999</v>
      </c>
      <c r="I768" s="207"/>
      <c r="L768" s="203"/>
      <c r="M768" s="208"/>
      <c r="N768" s="209"/>
      <c r="O768" s="209"/>
      <c r="P768" s="209"/>
      <c r="Q768" s="209"/>
      <c r="R768" s="209"/>
      <c r="S768" s="209"/>
      <c r="T768" s="210"/>
      <c r="AT768" s="204" t="s">
        <v>213</v>
      </c>
      <c r="AU768" s="204" t="s">
        <v>82</v>
      </c>
      <c r="AV768" s="13" t="s">
        <v>82</v>
      </c>
      <c r="AW768" s="13" t="s">
        <v>30</v>
      </c>
      <c r="AX768" s="13" t="s">
        <v>73</v>
      </c>
      <c r="AY768" s="204" t="s">
        <v>205</v>
      </c>
    </row>
    <row r="769" s="12" customFormat="1">
      <c r="B769" s="195"/>
      <c r="D769" s="196" t="s">
        <v>213</v>
      </c>
      <c r="E769" s="197" t="s">
        <v>1</v>
      </c>
      <c r="F769" s="198" t="s">
        <v>361</v>
      </c>
      <c r="H769" s="197" t="s">
        <v>1</v>
      </c>
      <c r="I769" s="199"/>
      <c r="L769" s="195"/>
      <c r="M769" s="200"/>
      <c r="N769" s="201"/>
      <c r="O769" s="201"/>
      <c r="P769" s="201"/>
      <c r="Q769" s="201"/>
      <c r="R769" s="201"/>
      <c r="S769" s="201"/>
      <c r="T769" s="202"/>
      <c r="AT769" s="197" t="s">
        <v>213</v>
      </c>
      <c r="AU769" s="197" t="s">
        <v>82</v>
      </c>
      <c r="AV769" s="12" t="s">
        <v>80</v>
      </c>
      <c r="AW769" s="12" t="s">
        <v>30</v>
      </c>
      <c r="AX769" s="12" t="s">
        <v>73</v>
      </c>
      <c r="AY769" s="197" t="s">
        <v>205</v>
      </c>
    </row>
    <row r="770" s="13" customFormat="1">
      <c r="B770" s="203"/>
      <c r="D770" s="196" t="s">
        <v>213</v>
      </c>
      <c r="E770" s="204" t="s">
        <v>1</v>
      </c>
      <c r="F770" s="205" t="s">
        <v>1124</v>
      </c>
      <c r="H770" s="206">
        <v>21.5</v>
      </c>
      <c r="I770" s="207"/>
      <c r="L770" s="203"/>
      <c r="M770" s="208"/>
      <c r="N770" s="209"/>
      <c r="O770" s="209"/>
      <c r="P770" s="209"/>
      <c r="Q770" s="209"/>
      <c r="R770" s="209"/>
      <c r="S770" s="209"/>
      <c r="T770" s="210"/>
      <c r="AT770" s="204" t="s">
        <v>213</v>
      </c>
      <c r="AU770" s="204" t="s">
        <v>82</v>
      </c>
      <c r="AV770" s="13" t="s">
        <v>82</v>
      </c>
      <c r="AW770" s="13" t="s">
        <v>30</v>
      </c>
      <c r="AX770" s="13" t="s">
        <v>73</v>
      </c>
      <c r="AY770" s="204" t="s">
        <v>205</v>
      </c>
    </row>
    <row r="771" s="12" customFormat="1">
      <c r="B771" s="195"/>
      <c r="D771" s="196" t="s">
        <v>213</v>
      </c>
      <c r="E771" s="197" t="s">
        <v>1</v>
      </c>
      <c r="F771" s="198" t="s">
        <v>2433</v>
      </c>
      <c r="H771" s="197" t="s">
        <v>1</v>
      </c>
      <c r="I771" s="199"/>
      <c r="L771" s="195"/>
      <c r="M771" s="200"/>
      <c r="N771" s="201"/>
      <c r="O771" s="201"/>
      <c r="P771" s="201"/>
      <c r="Q771" s="201"/>
      <c r="R771" s="201"/>
      <c r="S771" s="201"/>
      <c r="T771" s="202"/>
      <c r="AT771" s="197" t="s">
        <v>213</v>
      </c>
      <c r="AU771" s="197" t="s">
        <v>82</v>
      </c>
      <c r="AV771" s="12" t="s">
        <v>80</v>
      </c>
      <c r="AW771" s="12" t="s">
        <v>30</v>
      </c>
      <c r="AX771" s="12" t="s">
        <v>73</v>
      </c>
      <c r="AY771" s="197" t="s">
        <v>205</v>
      </c>
    </row>
    <row r="772" s="13" customFormat="1">
      <c r="B772" s="203"/>
      <c r="D772" s="196" t="s">
        <v>213</v>
      </c>
      <c r="E772" s="204" t="s">
        <v>1</v>
      </c>
      <c r="F772" s="205" t="s">
        <v>342</v>
      </c>
      <c r="H772" s="206">
        <v>8.0999999999999996</v>
      </c>
      <c r="I772" s="207"/>
      <c r="L772" s="203"/>
      <c r="M772" s="208"/>
      <c r="N772" s="209"/>
      <c r="O772" s="209"/>
      <c r="P772" s="209"/>
      <c r="Q772" s="209"/>
      <c r="R772" s="209"/>
      <c r="S772" s="209"/>
      <c r="T772" s="210"/>
      <c r="AT772" s="204" t="s">
        <v>213</v>
      </c>
      <c r="AU772" s="204" t="s">
        <v>82</v>
      </c>
      <c r="AV772" s="13" t="s">
        <v>82</v>
      </c>
      <c r="AW772" s="13" t="s">
        <v>30</v>
      </c>
      <c r="AX772" s="13" t="s">
        <v>73</v>
      </c>
      <c r="AY772" s="204" t="s">
        <v>205</v>
      </c>
    </row>
    <row r="773" s="12" customFormat="1">
      <c r="B773" s="195"/>
      <c r="D773" s="196" t="s">
        <v>213</v>
      </c>
      <c r="E773" s="197" t="s">
        <v>1</v>
      </c>
      <c r="F773" s="198" t="s">
        <v>339</v>
      </c>
      <c r="H773" s="197" t="s">
        <v>1</v>
      </c>
      <c r="I773" s="199"/>
      <c r="L773" s="195"/>
      <c r="M773" s="200"/>
      <c r="N773" s="201"/>
      <c r="O773" s="201"/>
      <c r="P773" s="201"/>
      <c r="Q773" s="201"/>
      <c r="R773" s="201"/>
      <c r="S773" s="201"/>
      <c r="T773" s="202"/>
      <c r="AT773" s="197" t="s">
        <v>213</v>
      </c>
      <c r="AU773" s="197" t="s">
        <v>82</v>
      </c>
      <c r="AV773" s="12" t="s">
        <v>80</v>
      </c>
      <c r="AW773" s="12" t="s">
        <v>30</v>
      </c>
      <c r="AX773" s="12" t="s">
        <v>73</v>
      </c>
      <c r="AY773" s="197" t="s">
        <v>205</v>
      </c>
    </row>
    <row r="774" s="13" customFormat="1">
      <c r="B774" s="203"/>
      <c r="D774" s="196" t="s">
        <v>213</v>
      </c>
      <c r="E774" s="204" t="s">
        <v>1</v>
      </c>
      <c r="F774" s="205" t="s">
        <v>782</v>
      </c>
      <c r="H774" s="206">
        <v>47</v>
      </c>
      <c r="I774" s="207"/>
      <c r="L774" s="203"/>
      <c r="M774" s="208"/>
      <c r="N774" s="209"/>
      <c r="O774" s="209"/>
      <c r="P774" s="209"/>
      <c r="Q774" s="209"/>
      <c r="R774" s="209"/>
      <c r="S774" s="209"/>
      <c r="T774" s="210"/>
      <c r="AT774" s="204" t="s">
        <v>213</v>
      </c>
      <c r="AU774" s="204" t="s">
        <v>82</v>
      </c>
      <c r="AV774" s="13" t="s">
        <v>82</v>
      </c>
      <c r="AW774" s="13" t="s">
        <v>30</v>
      </c>
      <c r="AX774" s="13" t="s">
        <v>73</v>
      </c>
      <c r="AY774" s="204" t="s">
        <v>205</v>
      </c>
    </row>
    <row r="775" s="12" customFormat="1">
      <c r="B775" s="195"/>
      <c r="D775" s="196" t="s">
        <v>213</v>
      </c>
      <c r="E775" s="197" t="s">
        <v>1</v>
      </c>
      <c r="F775" s="198" t="s">
        <v>874</v>
      </c>
      <c r="H775" s="197" t="s">
        <v>1</v>
      </c>
      <c r="I775" s="199"/>
      <c r="L775" s="195"/>
      <c r="M775" s="200"/>
      <c r="N775" s="201"/>
      <c r="O775" s="201"/>
      <c r="P775" s="201"/>
      <c r="Q775" s="201"/>
      <c r="R775" s="201"/>
      <c r="S775" s="201"/>
      <c r="T775" s="202"/>
      <c r="AT775" s="197" t="s">
        <v>213</v>
      </c>
      <c r="AU775" s="197" t="s">
        <v>82</v>
      </c>
      <c r="AV775" s="12" t="s">
        <v>80</v>
      </c>
      <c r="AW775" s="12" t="s">
        <v>30</v>
      </c>
      <c r="AX775" s="12" t="s">
        <v>73</v>
      </c>
      <c r="AY775" s="197" t="s">
        <v>205</v>
      </c>
    </row>
    <row r="776" s="13" customFormat="1">
      <c r="B776" s="203"/>
      <c r="D776" s="196" t="s">
        <v>213</v>
      </c>
      <c r="E776" s="204" t="s">
        <v>1</v>
      </c>
      <c r="F776" s="205" t="s">
        <v>1108</v>
      </c>
      <c r="H776" s="206">
        <v>9.5999999999999996</v>
      </c>
      <c r="I776" s="207"/>
      <c r="L776" s="203"/>
      <c r="M776" s="208"/>
      <c r="N776" s="209"/>
      <c r="O776" s="209"/>
      <c r="P776" s="209"/>
      <c r="Q776" s="209"/>
      <c r="R776" s="209"/>
      <c r="S776" s="209"/>
      <c r="T776" s="210"/>
      <c r="AT776" s="204" t="s">
        <v>213</v>
      </c>
      <c r="AU776" s="204" t="s">
        <v>82</v>
      </c>
      <c r="AV776" s="13" t="s">
        <v>82</v>
      </c>
      <c r="AW776" s="13" t="s">
        <v>30</v>
      </c>
      <c r="AX776" s="13" t="s">
        <v>73</v>
      </c>
      <c r="AY776" s="204" t="s">
        <v>205</v>
      </c>
    </row>
    <row r="777" s="12" customFormat="1">
      <c r="B777" s="195"/>
      <c r="D777" s="196" t="s">
        <v>213</v>
      </c>
      <c r="E777" s="197" t="s">
        <v>1</v>
      </c>
      <c r="F777" s="198" t="s">
        <v>467</v>
      </c>
      <c r="H777" s="197" t="s">
        <v>1</v>
      </c>
      <c r="I777" s="199"/>
      <c r="L777" s="195"/>
      <c r="M777" s="200"/>
      <c r="N777" s="201"/>
      <c r="O777" s="201"/>
      <c r="P777" s="201"/>
      <c r="Q777" s="201"/>
      <c r="R777" s="201"/>
      <c r="S777" s="201"/>
      <c r="T777" s="202"/>
      <c r="AT777" s="197" t="s">
        <v>213</v>
      </c>
      <c r="AU777" s="197" t="s">
        <v>82</v>
      </c>
      <c r="AV777" s="12" t="s">
        <v>80</v>
      </c>
      <c r="AW777" s="12" t="s">
        <v>30</v>
      </c>
      <c r="AX777" s="12" t="s">
        <v>73</v>
      </c>
      <c r="AY777" s="197" t="s">
        <v>205</v>
      </c>
    </row>
    <row r="778" s="13" customFormat="1">
      <c r="B778" s="203"/>
      <c r="D778" s="196" t="s">
        <v>213</v>
      </c>
      <c r="E778" s="204" t="s">
        <v>1</v>
      </c>
      <c r="F778" s="205" t="s">
        <v>1239</v>
      </c>
      <c r="H778" s="206">
        <v>98</v>
      </c>
      <c r="I778" s="207"/>
      <c r="L778" s="203"/>
      <c r="M778" s="208"/>
      <c r="N778" s="209"/>
      <c r="O778" s="209"/>
      <c r="P778" s="209"/>
      <c r="Q778" s="209"/>
      <c r="R778" s="209"/>
      <c r="S778" s="209"/>
      <c r="T778" s="210"/>
      <c r="AT778" s="204" t="s">
        <v>213</v>
      </c>
      <c r="AU778" s="204" t="s">
        <v>82</v>
      </c>
      <c r="AV778" s="13" t="s">
        <v>82</v>
      </c>
      <c r="AW778" s="13" t="s">
        <v>30</v>
      </c>
      <c r="AX778" s="13" t="s">
        <v>73</v>
      </c>
      <c r="AY778" s="204" t="s">
        <v>205</v>
      </c>
    </row>
    <row r="779" s="12" customFormat="1">
      <c r="B779" s="195"/>
      <c r="D779" s="196" t="s">
        <v>213</v>
      </c>
      <c r="E779" s="197" t="s">
        <v>1</v>
      </c>
      <c r="F779" s="198" t="s">
        <v>2238</v>
      </c>
      <c r="H779" s="197" t="s">
        <v>1</v>
      </c>
      <c r="I779" s="199"/>
      <c r="L779" s="195"/>
      <c r="M779" s="200"/>
      <c r="N779" s="201"/>
      <c r="O779" s="201"/>
      <c r="P779" s="201"/>
      <c r="Q779" s="201"/>
      <c r="R779" s="201"/>
      <c r="S779" s="201"/>
      <c r="T779" s="202"/>
      <c r="AT779" s="197" t="s">
        <v>213</v>
      </c>
      <c r="AU779" s="197" t="s">
        <v>82</v>
      </c>
      <c r="AV779" s="12" t="s">
        <v>80</v>
      </c>
      <c r="AW779" s="12" t="s">
        <v>30</v>
      </c>
      <c r="AX779" s="12" t="s">
        <v>73</v>
      </c>
      <c r="AY779" s="197" t="s">
        <v>205</v>
      </c>
    </row>
    <row r="780" s="13" customFormat="1">
      <c r="B780" s="203"/>
      <c r="D780" s="196" t="s">
        <v>213</v>
      </c>
      <c r="E780" s="204" t="s">
        <v>1</v>
      </c>
      <c r="F780" s="205" t="s">
        <v>754</v>
      </c>
      <c r="H780" s="206">
        <v>41</v>
      </c>
      <c r="I780" s="207"/>
      <c r="L780" s="203"/>
      <c r="M780" s="208"/>
      <c r="N780" s="209"/>
      <c r="O780" s="209"/>
      <c r="P780" s="209"/>
      <c r="Q780" s="209"/>
      <c r="R780" s="209"/>
      <c r="S780" s="209"/>
      <c r="T780" s="210"/>
      <c r="AT780" s="204" t="s">
        <v>213</v>
      </c>
      <c r="AU780" s="204" t="s">
        <v>82</v>
      </c>
      <c r="AV780" s="13" t="s">
        <v>82</v>
      </c>
      <c r="AW780" s="13" t="s">
        <v>30</v>
      </c>
      <c r="AX780" s="13" t="s">
        <v>73</v>
      </c>
      <c r="AY780" s="204" t="s">
        <v>205</v>
      </c>
    </row>
    <row r="781" s="12" customFormat="1">
      <c r="B781" s="195"/>
      <c r="D781" s="196" t="s">
        <v>213</v>
      </c>
      <c r="E781" s="197" t="s">
        <v>1</v>
      </c>
      <c r="F781" s="198" t="s">
        <v>461</v>
      </c>
      <c r="H781" s="197" t="s">
        <v>1</v>
      </c>
      <c r="I781" s="199"/>
      <c r="L781" s="195"/>
      <c r="M781" s="200"/>
      <c r="N781" s="201"/>
      <c r="O781" s="201"/>
      <c r="P781" s="201"/>
      <c r="Q781" s="201"/>
      <c r="R781" s="201"/>
      <c r="S781" s="201"/>
      <c r="T781" s="202"/>
      <c r="AT781" s="197" t="s">
        <v>213</v>
      </c>
      <c r="AU781" s="197" t="s">
        <v>82</v>
      </c>
      <c r="AV781" s="12" t="s">
        <v>80</v>
      </c>
      <c r="AW781" s="12" t="s">
        <v>30</v>
      </c>
      <c r="AX781" s="12" t="s">
        <v>73</v>
      </c>
      <c r="AY781" s="197" t="s">
        <v>205</v>
      </c>
    </row>
    <row r="782" s="13" customFormat="1">
      <c r="B782" s="203"/>
      <c r="D782" s="196" t="s">
        <v>213</v>
      </c>
      <c r="E782" s="204" t="s">
        <v>1</v>
      </c>
      <c r="F782" s="205" t="s">
        <v>462</v>
      </c>
      <c r="H782" s="206">
        <v>30.25</v>
      </c>
      <c r="I782" s="207"/>
      <c r="L782" s="203"/>
      <c r="M782" s="208"/>
      <c r="N782" s="209"/>
      <c r="O782" s="209"/>
      <c r="P782" s="209"/>
      <c r="Q782" s="209"/>
      <c r="R782" s="209"/>
      <c r="S782" s="209"/>
      <c r="T782" s="210"/>
      <c r="AT782" s="204" t="s">
        <v>213</v>
      </c>
      <c r="AU782" s="204" t="s">
        <v>82</v>
      </c>
      <c r="AV782" s="13" t="s">
        <v>82</v>
      </c>
      <c r="AW782" s="13" t="s">
        <v>30</v>
      </c>
      <c r="AX782" s="13" t="s">
        <v>73</v>
      </c>
      <c r="AY782" s="204" t="s">
        <v>205</v>
      </c>
    </row>
    <row r="783" s="12" customFormat="1">
      <c r="B783" s="195"/>
      <c r="D783" s="196" t="s">
        <v>213</v>
      </c>
      <c r="E783" s="197" t="s">
        <v>1</v>
      </c>
      <c r="F783" s="198" t="s">
        <v>463</v>
      </c>
      <c r="H783" s="197" t="s">
        <v>1</v>
      </c>
      <c r="I783" s="199"/>
      <c r="L783" s="195"/>
      <c r="M783" s="200"/>
      <c r="N783" s="201"/>
      <c r="O783" s="201"/>
      <c r="P783" s="201"/>
      <c r="Q783" s="201"/>
      <c r="R783" s="201"/>
      <c r="S783" s="201"/>
      <c r="T783" s="202"/>
      <c r="AT783" s="197" t="s">
        <v>213</v>
      </c>
      <c r="AU783" s="197" t="s">
        <v>82</v>
      </c>
      <c r="AV783" s="12" t="s">
        <v>80</v>
      </c>
      <c r="AW783" s="12" t="s">
        <v>30</v>
      </c>
      <c r="AX783" s="12" t="s">
        <v>73</v>
      </c>
      <c r="AY783" s="197" t="s">
        <v>205</v>
      </c>
    </row>
    <row r="784" s="13" customFormat="1">
      <c r="B784" s="203"/>
      <c r="D784" s="196" t="s">
        <v>213</v>
      </c>
      <c r="E784" s="204" t="s">
        <v>1</v>
      </c>
      <c r="F784" s="205" t="s">
        <v>7</v>
      </c>
      <c r="H784" s="206">
        <v>21</v>
      </c>
      <c r="I784" s="207"/>
      <c r="L784" s="203"/>
      <c r="M784" s="208"/>
      <c r="N784" s="209"/>
      <c r="O784" s="209"/>
      <c r="P784" s="209"/>
      <c r="Q784" s="209"/>
      <c r="R784" s="209"/>
      <c r="S784" s="209"/>
      <c r="T784" s="210"/>
      <c r="AT784" s="204" t="s">
        <v>213</v>
      </c>
      <c r="AU784" s="204" t="s">
        <v>82</v>
      </c>
      <c r="AV784" s="13" t="s">
        <v>82</v>
      </c>
      <c r="AW784" s="13" t="s">
        <v>30</v>
      </c>
      <c r="AX784" s="13" t="s">
        <v>73</v>
      </c>
      <c r="AY784" s="204" t="s">
        <v>205</v>
      </c>
    </row>
    <row r="785" s="12" customFormat="1">
      <c r="B785" s="195"/>
      <c r="D785" s="196" t="s">
        <v>213</v>
      </c>
      <c r="E785" s="197" t="s">
        <v>1</v>
      </c>
      <c r="F785" s="198" t="s">
        <v>2300</v>
      </c>
      <c r="H785" s="197" t="s">
        <v>1</v>
      </c>
      <c r="I785" s="199"/>
      <c r="L785" s="195"/>
      <c r="M785" s="200"/>
      <c r="N785" s="201"/>
      <c r="O785" s="201"/>
      <c r="P785" s="201"/>
      <c r="Q785" s="201"/>
      <c r="R785" s="201"/>
      <c r="S785" s="201"/>
      <c r="T785" s="202"/>
      <c r="AT785" s="197" t="s">
        <v>213</v>
      </c>
      <c r="AU785" s="197" t="s">
        <v>82</v>
      </c>
      <c r="AV785" s="12" t="s">
        <v>80</v>
      </c>
      <c r="AW785" s="12" t="s">
        <v>30</v>
      </c>
      <c r="AX785" s="12" t="s">
        <v>73</v>
      </c>
      <c r="AY785" s="197" t="s">
        <v>205</v>
      </c>
    </row>
    <row r="786" s="13" customFormat="1">
      <c r="B786" s="203"/>
      <c r="D786" s="196" t="s">
        <v>213</v>
      </c>
      <c r="E786" s="204" t="s">
        <v>1</v>
      </c>
      <c r="F786" s="205" t="s">
        <v>2301</v>
      </c>
      <c r="H786" s="206">
        <v>137.59999999999999</v>
      </c>
      <c r="I786" s="207"/>
      <c r="L786" s="203"/>
      <c r="M786" s="208"/>
      <c r="N786" s="209"/>
      <c r="O786" s="209"/>
      <c r="P786" s="209"/>
      <c r="Q786" s="209"/>
      <c r="R786" s="209"/>
      <c r="S786" s="209"/>
      <c r="T786" s="210"/>
      <c r="AT786" s="204" t="s">
        <v>213</v>
      </c>
      <c r="AU786" s="204" t="s">
        <v>82</v>
      </c>
      <c r="AV786" s="13" t="s">
        <v>82</v>
      </c>
      <c r="AW786" s="13" t="s">
        <v>30</v>
      </c>
      <c r="AX786" s="13" t="s">
        <v>73</v>
      </c>
      <c r="AY786" s="204" t="s">
        <v>205</v>
      </c>
    </row>
    <row r="787" s="12" customFormat="1">
      <c r="B787" s="195"/>
      <c r="D787" s="196" t="s">
        <v>213</v>
      </c>
      <c r="E787" s="197" t="s">
        <v>1</v>
      </c>
      <c r="F787" s="198" t="s">
        <v>2175</v>
      </c>
      <c r="H787" s="197" t="s">
        <v>1</v>
      </c>
      <c r="I787" s="199"/>
      <c r="L787" s="195"/>
      <c r="M787" s="200"/>
      <c r="N787" s="201"/>
      <c r="O787" s="201"/>
      <c r="P787" s="201"/>
      <c r="Q787" s="201"/>
      <c r="R787" s="201"/>
      <c r="S787" s="201"/>
      <c r="T787" s="202"/>
      <c r="AT787" s="197" t="s">
        <v>213</v>
      </c>
      <c r="AU787" s="197" t="s">
        <v>82</v>
      </c>
      <c r="AV787" s="12" t="s">
        <v>80</v>
      </c>
      <c r="AW787" s="12" t="s">
        <v>30</v>
      </c>
      <c r="AX787" s="12" t="s">
        <v>73</v>
      </c>
      <c r="AY787" s="197" t="s">
        <v>205</v>
      </c>
    </row>
    <row r="788" s="13" customFormat="1">
      <c r="B788" s="203"/>
      <c r="D788" s="196" t="s">
        <v>213</v>
      </c>
      <c r="E788" s="204" t="s">
        <v>1</v>
      </c>
      <c r="F788" s="205" t="s">
        <v>349</v>
      </c>
      <c r="H788" s="206">
        <v>1.54</v>
      </c>
      <c r="I788" s="207"/>
      <c r="L788" s="203"/>
      <c r="M788" s="208"/>
      <c r="N788" s="209"/>
      <c r="O788" s="209"/>
      <c r="P788" s="209"/>
      <c r="Q788" s="209"/>
      <c r="R788" s="209"/>
      <c r="S788" s="209"/>
      <c r="T788" s="210"/>
      <c r="AT788" s="204" t="s">
        <v>213</v>
      </c>
      <c r="AU788" s="204" t="s">
        <v>82</v>
      </c>
      <c r="AV788" s="13" t="s">
        <v>82</v>
      </c>
      <c r="AW788" s="13" t="s">
        <v>30</v>
      </c>
      <c r="AX788" s="13" t="s">
        <v>73</v>
      </c>
      <c r="AY788" s="204" t="s">
        <v>205</v>
      </c>
    </row>
    <row r="789" s="12" customFormat="1">
      <c r="B789" s="195"/>
      <c r="D789" s="196" t="s">
        <v>213</v>
      </c>
      <c r="E789" s="197" t="s">
        <v>1</v>
      </c>
      <c r="F789" s="198" t="s">
        <v>2302</v>
      </c>
      <c r="H789" s="197" t="s">
        <v>1</v>
      </c>
      <c r="I789" s="199"/>
      <c r="L789" s="195"/>
      <c r="M789" s="200"/>
      <c r="N789" s="201"/>
      <c r="O789" s="201"/>
      <c r="P789" s="201"/>
      <c r="Q789" s="201"/>
      <c r="R789" s="201"/>
      <c r="S789" s="201"/>
      <c r="T789" s="202"/>
      <c r="AT789" s="197" t="s">
        <v>213</v>
      </c>
      <c r="AU789" s="197" t="s">
        <v>82</v>
      </c>
      <c r="AV789" s="12" t="s">
        <v>80</v>
      </c>
      <c r="AW789" s="12" t="s">
        <v>30</v>
      </c>
      <c r="AX789" s="12" t="s">
        <v>73</v>
      </c>
      <c r="AY789" s="197" t="s">
        <v>205</v>
      </c>
    </row>
    <row r="790" s="13" customFormat="1">
      <c r="B790" s="203"/>
      <c r="D790" s="196" t="s">
        <v>213</v>
      </c>
      <c r="E790" s="204" t="s">
        <v>1</v>
      </c>
      <c r="F790" s="205" t="s">
        <v>912</v>
      </c>
      <c r="H790" s="206">
        <v>1.5600000000000001</v>
      </c>
      <c r="I790" s="207"/>
      <c r="L790" s="203"/>
      <c r="M790" s="208"/>
      <c r="N790" s="209"/>
      <c r="O790" s="209"/>
      <c r="P790" s="209"/>
      <c r="Q790" s="209"/>
      <c r="R790" s="209"/>
      <c r="S790" s="209"/>
      <c r="T790" s="210"/>
      <c r="AT790" s="204" t="s">
        <v>213</v>
      </c>
      <c r="AU790" s="204" t="s">
        <v>82</v>
      </c>
      <c r="AV790" s="13" t="s">
        <v>82</v>
      </c>
      <c r="AW790" s="13" t="s">
        <v>30</v>
      </c>
      <c r="AX790" s="13" t="s">
        <v>73</v>
      </c>
      <c r="AY790" s="204" t="s">
        <v>205</v>
      </c>
    </row>
    <row r="791" s="12" customFormat="1">
      <c r="B791" s="195"/>
      <c r="D791" s="196" t="s">
        <v>213</v>
      </c>
      <c r="E791" s="197" t="s">
        <v>1</v>
      </c>
      <c r="F791" s="198" t="s">
        <v>250</v>
      </c>
      <c r="H791" s="197" t="s">
        <v>1</v>
      </c>
      <c r="I791" s="199"/>
      <c r="L791" s="195"/>
      <c r="M791" s="200"/>
      <c r="N791" s="201"/>
      <c r="O791" s="201"/>
      <c r="P791" s="201"/>
      <c r="Q791" s="201"/>
      <c r="R791" s="201"/>
      <c r="S791" s="201"/>
      <c r="T791" s="202"/>
      <c r="AT791" s="197" t="s">
        <v>213</v>
      </c>
      <c r="AU791" s="197" t="s">
        <v>82</v>
      </c>
      <c r="AV791" s="12" t="s">
        <v>80</v>
      </c>
      <c r="AW791" s="12" t="s">
        <v>30</v>
      </c>
      <c r="AX791" s="12" t="s">
        <v>73</v>
      </c>
      <c r="AY791" s="197" t="s">
        <v>205</v>
      </c>
    </row>
    <row r="792" s="13" customFormat="1">
      <c r="B792" s="203"/>
      <c r="D792" s="196" t="s">
        <v>213</v>
      </c>
      <c r="E792" s="204" t="s">
        <v>1</v>
      </c>
      <c r="F792" s="205" t="s">
        <v>2435</v>
      </c>
      <c r="H792" s="206">
        <v>19.399999999999999</v>
      </c>
      <c r="I792" s="207"/>
      <c r="L792" s="203"/>
      <c r="M792" s="208"/>
      <c r="N792" s="209"/>
      <c r="O792" s="209"/>
      <c r="P792" s="209"/>
      <c r="Q792" s="209"/>
      <c r="R792" s="209"/>
      <c r="S792" s="209"/>
      <c r="T792" s="210"/>
      <c r="AT792" s="204" t="s">
        <v>213</v>
      </c>
      <c r="AU792" s="204" t="s">
        <v>82</v>
      </c>
      <c r="AV792" s="13" t="s">
        <v>82</v>
      </c>
      <c r="AW792" s="13" t="s">
        <v>30</v>
      </c>
      <c r="AX792" s="13" t="s">
        <v>73</v>
      </c>
      <c r="AY792" s="204" t="s">
        <v>205</v>
      </c>
    </row>
    <row r="793" s="12" customFormat="1">
      <c r="B793" s="195"/>
      <c r="D793" s="196" t="s">
        <v>213</v>
      </c>
      <c r="E793" s="197" t="s">
        <v>1</v>
      </c>
      <c r="F793" s="198" t="s">
        <v>446</v>
      </c>
      <c r="H793" s="197" t="s">
        <v>1</v>
      </c>
      <c r="I793" s="199"/>
      <c r="L793" s="195"/>
      <c r="M793" s="200"/>
      <c r="N793" s="201"/>
      <c r="O793" s="201"/>
      <c r="P793" s="201"/>
      <c r="Q793" s="201"/>
      <c r="R793" s="201"/>
      <c r="S793" s="201"/>
      <c r="T793" s="202"/>
      <c r="AT793" s="197" t="s">
        <v>213</v>
      </c>
      <c r="AU793" s="197" t="s">
        <v>82</v>
      </c>
      <c r="AV793" s="12" t="s">
        <v>80</v>
      </c>
      <c r="AW793" s="12" t="s">
        <v>30</v>
      </c>
      <c r="AX793" s="12" t="s">
        <v>73</v>
      </c>
      <c r="AY793" s="197" t="s">
        <v>205</v>
      </c>
    </row>
    <row r="794" s="13" customFormat="1">
      <c r="B794" s="203"/>
      <c r="D794" s="196" t="s">
        <v>213</v>
      </c>
      <c r="E794" s="204" t="s">
        <v>1</v>
      </c>
      <c r="F794" s="205" t="s">
        <v>2436</v>
      </c>
      <c r="H794" s="206">
        <v>24.199999999999999</v>
      </c>
      <c r="I794" s="207"/>
      <c r="L794" s="203"/>
      <c r="M794" s="208"/>
      <c r="N794" s="209"/>
      <c r="O794" s="209"/>
      <c r="P794" s="209"/>
      <c r="Q794" s="209"/>
      <c r="R794" s="209"/>
      <c r="S794" s="209"/>
      <c r="T794" s="210"/>
      <c r="AT794" s="204" t="s">
        <v>213</v>
      </c>
      <c r="AU794" s="204" t="s">
        <v>82</v>
      </c>
      <c r="AV794" s="13" t="s">
        <v>82</v>
      </c>
      <c r="AW794" s="13" t="s">
        <v>30</v>
      </c>
      <c r="AX794" s="13" t="s">
        <v>73</v>
      </c>
      <c r="AY794" s="204" t="s">
        <v>205</v>
      </c>
    </row>
    <row r="795" s="12" customFormat="1">
      <c r="B795" s="195"/>
      <c r="D795" s="196" t="s">
        <v>213</v>
      </c>
      <c r="E795" s="197" t="s">
        <v>1</v>
      </c>
      <c r="F795" s="198" t="s">
        <v>2303</v>
      </c>
      <c r="H795" s="197" t="s">
        <v>1</v>
      </c>
      <c r="I795" s="199"/>
      <c r="L795" s="195"/>
      <c r="M795" s="200"/>
      <c r="N795" s="201"/>
      <c r="O795" s="201"/>
      <c r="P795" s="201"/>
      <c r="Q795" s="201"/>
      <c r="R795" s="201"/>
      <c r="S795" s="201"/>
      <c r="T795" s="202"/>
      <c r="AT795" s="197" t="s">
        <v>213</v>
      </c>
      <c r="AU795" s="197" t="s">
        <v>82</v>
      </c>
      <c r="AV795" s="12" t="s">
        <v>80</v>
      </c>
      <c r="AW795" s="12" t="s">
        <v>30</v>
      </c>
      <c r="AX795" s="12" t="s">
        <v>73</v>
      </c>
      <c r="AY795" s="197" t="s">
        <v>205</v>
      </c>
    </row>
    <row r="796" s="13" customFormat="1">
      <c r="B796" s="203"/>
      <c r="D796" s="196" t="s">
        <v>213</v>
      </c>
      <c r="E796" s="204" t="s">
        <v>1</v>
      </c>
      <c r="F796" s="205" t="s">
        <v>2304</v>
      </c>
      <c r="H796" s="206">
        <v>1.6000000000000001</v>
      </c>
      <c r="I796" s="207"/>
      <c r="L796" s="203"/>
      <c r="M796" s="208"/>
      <c r="N796" s="209"/>
      <c r="O796" s="209"/>
      <c r="P796" s="209"/>
      <c r="Q796" s="209"/>
      <c r="R796" s="209"/>
      <c r="S796" s="209"/>
      <c r="T796" s="210"/>
      <c r="AT796" s="204" t="s">
        <v>213</v>
      </c>
      <c r="AU796" s="204" t="s">
        <v>82</v>
      </c>
      <c r="AV796" s="13" t="s">
        <v>82</v>
      </c>
      <c r="AW796" s="13" t="s">
        <v>30</v>
      </c>
      <c r="AX796" s="13" t="s">
        <v>73</v>
      </c>
      <c r="AY796" s="204" t="s">
        <v>205</v>
      </c>
    </row>
    <row r="797" s="12" customFormat="1">
      <c r="B797" s="195"/>
      <c r="D797" s="196" t="s">
        <v>213</v>
      </c>
      <c r="E797" s="197" t="s">
        <v>1</v>
      </c>
      <c r="F797" s="198" t="s">
        <v>2305</v>
      </c>
      <c r="H797" s="197" t="s">
        <v>1</v>
      </c>
      <c r="I797" s="199"/>
      <c r="L797" s="195"/>
      <c r="M797" s="200"/>
      <c r="N797" s="201"/>
      <c r="O797" s="201"/>
      <c r="P797" s="201"/>
      <c r="Q797" s="201"/>
      <c r="R797" s="201"/>
      <c r="S797" s="201"/>
      <c r="T797" s="202"/>
      <c r="AT797" s="197" t="s">
        <v>213</v>
      </c>
      <c r="AU797" s="197" t="s">
        <v>82</v>
      </c>
      <c r="AV797" s="12" t="s">
        <v>80</v>
      </c>
      <c r="AW797" s="12" t="s">
        <v>30</v>
      </c>
      <c r="AX797" s="12" t="s">
        <v>73</v>
      </c>
      <c r="AY797" s="197" t="s">
        <v>205</v>
      </c>
    </row>
    <row r="798" s="13" customFormat="1">
      <c r="B798" s="203"/>
      <c r="D798" s="196" t="s">
        <v>213</v>
      </c>
      <c r="E798" s="204" t="s">
        <v>1</v>
      </c>
      <c r="F798" s="205" t="s">
        <v>2306</v>
      </c>
      <c r="H798" s="206">
        <v>1.6100000000000001</v>
      </c>
      <c r="I798" s="207"/>
      <c r="L798" s="203"/>
      <c r="M798" s="208"/>
      <c r="N798" s="209"/>
      <c r="O798" s="209"/>
      <c r="P798" s="209"/>
      <c r="Q798" s="209"/>
      <c r="R798" s="209"/>
      <c r="S798" s="209"/>
      <c r="T798" s="210"/>
      <c r="AT798" s="204" t="s">
        <v>213</v>
      </c>
      <c r="AU798" s="204" t="s">
        <v>82</v>
      </c>
      <c r="AV798" s="13" t="s">
        <v>82</v>
      </c>
      <c r="AW798" s="13" t="s">
        <v>30</v>
      </c>
      <c r="AX798" s="13" t="s">
        <v>73</v>
      </c>
      <c r="AY798" s="204" t="s">
        <v>205</v>
      </c>
    </row>
    <row r="799" s="12" customFormat="1">
      <c r="B799" s="195"/>
      <c r="D799" s="196" t="s">
        <v>213</v>
      </c>
      <c r="E799" s="197" t="s">
        <v>1</v>
      </c>
      <c r="F799" s="198" t="s">
        <v>455</v>
      </c>
      <c r="H799" s="197" t="s">
        <v>1</v>
      </c>
      <c r="I799" s="199"/>
      <c r="L799" s="195"/>
      <c r="M799" s="200"/>
      <c r="N799" s="201"/>
      <c r="O799" s="201"/>
      <c r="P799" s="201"/>
      <c r="Q799" s="201"/>
      <c r="R799" s="201"/>
      <c r="S799" s="201"/>
      <c r="T799" s="202"/>
      <c r="AT799" s="197" t="s">
        <v>213</v>
      </c>
      <c r="AU799" s="197" t="s">
        <v>82</v>
      </c>
      <c r="AV799" s="12" t="s">
        <v>80</v>
      </c>
      <c r="AW799" s="12" t="s">
        <v>30</v>
      </c>
      <c r="AX799" s="12" t="s">
        <v>73</v>
      </c>
      <c r="AY799" s="197" t="s">
        <v>205</v>
      </c>
    </row>
    <row r="800" s="13" customFormat="1">
      <c r="B800" s="203"/>
      <c r="D800" s="196" t="s">
        <v>213</v>
      </c>
      <c r="E800" s="204" t="s">
        <v>1</v>
      </c>
      <c r="F800" s="205" t="s">
        <v>2437</v>
      </c>
      <c r="H800" s="206">
        <v>23.120000000000001</v>
      </c>
      <c r="I800" s="207"/>
      <c r="L800" s="203"/>
      <c r="M800" s="208"/>
      <c r="N800" s="209"/>
      <c r="O800" s="209"/>
      <c r="P800" s="209"/>
      <c r="Q800" s="209"/>
      <c r="R800" s="209"/>
      <c r="S800" s="209"/>
      <c r="T800" s="210"/>
      <c r="AT800" s="204" t="s">
        <v>213</v>
      </c>
      <c r="AU800" s="204" t="s">
        <v>82</v>
      </c>
      <c r="AV800" s="13" t="s">
        <v>82</v>
      </c>
      <c r="AW800" s="13" t="s">
        <v>30</v>
      </c>
      <c r="AX800" s="13" t="s">
        <v>73</v>
      </c>
      <c r="AY800" s="204" t="s">
        <v>205</v>
      </c>
    </row>
    <row r="801" s="12" customFormat="1">
      <c r="B801" s="195"/>
      <c r="D801" s="196" t="s">
        <v>213</v>
      </c>
      <c r="E801" s="197" t="s">
        <v>1</v>
      </c>
      <c r="F801" s="198" t="s">
        <v>2308</v>
      </c>
      <c r="H801" s="197" t="s">
        <v>1</v>
      </c>
      <c r="I801" s="199"/>
      <c r="L801" s="195"/>
      <c r="M801" s="200"/>
      <c r="N801" s="201"/>
      <c r="O801" s="201"/>
      <c r="P801" s="201"/>
      <c r="Q801" s="201"/>
      <c r="R801" s="201"/>
      <c r="S801" s="201"/>
      <c r="T801" s="202"/>
      <c r="AT801" s="197" t="s">
        <v>213</v>
      </c>
      <c r="AU801" s="197" t="s">
        <v>82</v>
      </c>
      <c r="AV801" s="12" t="s">
        <v>80</v>
      </c>
      <c r="AW801" s="12" t="s">
        <v>30</v>
      </c>
      <c r="AX801" s="12" t="s">
        <v>73</v>
      </c>
      <c r="AY801" s="197" t="s">
        <v>205</v>
      </c>
    </row>
    <row r="802" s="13" customFormat="1">
      <c r="B802" s="203"/>
      <c r="D802" s="196" t="s">
        <v>213</v>
      </c>
      <c r="E802" s="204" t="s">
        <v>1</v>
      </c>
      <c r="F802" s="205" t="s">
        <v>2309</v>
      </c>
      <c r="H802" s="206">
        <v>12.699999999999999</v>
      </c>
      <c r="I802" s="207"/>
      <c r="L802" s="203"/>
      <c r="M802" s="208"/>
      <c r="N802" s="209"/>
      <c r="O802" s="209"/>
      <c r="P802" s="209"/>
      <c r="Q802" s="209"/>
      <c r="R802" s="209"/>
      <c r="S802" s="209"/>
      <c r="T802" s="210"/>
      <c r="AT802" s="204" t="s">
        <v>213</v>
      </c>
      <c r="AU802" s="204" t="s">
        <v>82</v>
      </c>
      <c r="AV802" s="13" t="s">
        <v>82</v>
      </c>
      <c r="AW802" s="13" t="s">
        <v>30</v>
      </c>
      <c r="AX802" s="13" t="s">
        <v>73</v>
      </c>
      <c r="AY802" s="204" t="s">
        <v>205</v>
      </c>
    </row>
    <row r="803" s="12" customFormat="1">
      <c r="B803" s="195"/>
      <c r="D803" s="196" t="s">
        <v>213</v>
      </c>
      <c r="E803" s="197" t="s">
        <v>1</v>
      </c>
      <c r="F803" s="198" t="s">
        <v>440</v>
      </c>
      <c r="H803" s="197" t="s">
        <v>1</v>
      </c>
      <c r="I803" s="199"/>
      <c r="L803" s="195"/>
      <c r="M803" s="200"/>
      <c r="N803" s="201"/>
      <c r="O803" s="201"/>
      <c r="P803" s="201"/>
      <c r="Q803" s="201"/>
      <c r="R803" s="201"/>
      <c r="S803" s="201"/>
      <c r="T803" s="202"/>
      <c r="AT803" s="197" t="s">
        <v>213</v>
      </c>
      <c r="AU803" s="197" t="s">
        <v>82</v>
      </c>
      <c r="AV803" s="12" t="s">
        <v>80</v>
      </c>
      <c r="AW803" s="12" t="s">
        <v>30</v>
      </c>
      <c r="AX803" s="12" t="s">
        <v>73</v>
      </c>
      <c r="AY803" s="197" t="s">
        <v>205</v>
      </c>
    </row>
    <row r="804" s="13" customFormat="1">
      <c r="B804" s="203"/>
      <c r="D804" s="196" t="s">
        <v>213</v>
      </c>
      <c r="E804" s="204" t="s">
        <v>1</v>
      </c>
      <c r="F804" s="205" t="s">
        <v>2310</v>
      </c>
      <c r="H804" s="206">
        <v>37.399999999999999</v>
      </c>
      <c r="I804" s="207"/>
      <c r="L804" s="203"/>
      <c r="M804" s="208"/>
      <c r="N804" s="209"/>
      <c r="O804" s="209"/>
      <c r="P804" s="209"/>
      <c r="Q804" s="209"/>
      <c r="R804" s="209"/>
      <c r="S804" s="209"/>
      <c r="T804" s="210"/>
      <c r="AT804" s="204" t="s">
        <v>213</v>
      </c>
      <c r="AU804" s="204" t="s">
        <v>82</v>
      </c>
      <c r="AV804" s="13" t="s">
        <v>82</v>
      </c>
      <c r="AW804" s="13" t="s">
        <v>30</v>
      </c>
      <c r="AX804" s="13" t="s">
        <v>73</v>
      </c>
      <c r="AY804" s="204" t="s">
        <v>205</v>
      </c>
    </row>
    <row r="805" s="12" customFormat="1">
      <c r="B805" s="195"/>
      <c r="D805" s="196" t="s">
        <v>213</v>
      </c>
      <c r="E805" s="197" t="s">
        <v>1</v>
      </c>
      <c r="F805" s="198" t="s">
        <v>438</v>
      </c>
      <c r="H805" s="197" t="s">
        <v>1</v>
      </c>
      <c r="I805" s="199"/>
      <c r="L805" s="195"/>
      <c r="M805" s="200"/>
      <c r="N805" s="201"/>
      <c r="O805" s="201"/>
      <c r="P805" s="201"/>
      <c r="Q805" s="201"/>
      <c r="R805" s="201"/>
      <c r="S805" s="201"/>
      <c r="T805" s="202"/>
      <c r="AT805" s="197" t="s">
        <v>213</v>
      </c>
      <c r="AU805" s="197" t="s">
        <v>82</v>
      </c>
      <c r="AV805" s="12" t="s">
        <v>80</v>
      </c>
      <c r="AW805" s="12" t="s">
        <v>30</v>
      </c>
      <c r="AX805" s="12" t="s">
        <v>73</v>
      </c>
      <c r="AY805" s="197" t="s">
        <v>205</v>
      </c>
    </row>
    <row r="806" s="13" customFormat="1">
      <c r="B806" s="203"/>
      <c r="D806" s="196" t="s">
        <v>213</v>
      </c>
      <c r="E806" s="204" t="s">
        <v>1</v>
      </c>
      <c r="F806" s="205" t="s">
        <v>439</v>
      </c>
      <c r="H806" s="206">
        <v>16.140000000000001</v>
      </c>
      <c r="I806" s="207"/>
      <c r="L806" s="203"/>
      <c r="M806" s="208"/>
      <c r="N806" s="209"/>
      <c r="O806" s="209"/>
      <c r="P806" s="209"/>
      <c r="Q806" s="209"/>
      <c r="R806" s="209"/>
      <c r="S806" s="209"/>
      <c r="T806" s="210"/>
      <c r="AT806" s="204" t="s">
        <v>213</v>
      </c>
      <c r="AU806" s="204" t="s">
        <v>82</v>
      </c>
      <c r="AV806" s="13" t="s">
        <v>82</v>
      </c>
      <c r="AW806" s="13" t="s">
        <v>30</v>
      </c>
      <c r="AX806" s="13" t="s">
        <v>73</v>
      </c>
      <c r="AY806" s="204" t="s">
        <v>205</v>
      </c>
    </row>
    <row r="807" s="12" customFormat="1">
      <c r="B807" s="195"/>
      <c r="D807" s="196" t="s">
        <v>213</v>
      </c>
      <c r="E807" s="197" t="s">
        <v>1</v>
      </c>
      <c r="F807" s="198" t="s">
        <v>434</v>
      </c>
      <c r="H807" s="197" t="s">
        <v>1</v>
      </c>
      <c r="I807" s="199"/>
      <c r="L807" s="195"/>
      <c r="M807" s="200"/>
      <c r="N807" s="201"/>
      <c r="O807" s="201"/>
      <c r="P807" s="201"/>
      <c r="Q807" s="201"/>
      <c r="R807" s="201"/>
      <c r="S807" s="201"/>
      <c r="T807" s="202"/>
      <c r="AT807" s="197" t="s">
        <v>213</v>
      </c>
      <c r="AU807" s="197" t="s">
        <v>82</v>
      </c>
      <c r="AV807" s="12" t="s">
        <v>80</v>
      </c>
      <c r="AW807" s="12" t="s">
        <v>30</v>
      </c>
      <c r="AX807" s="12" t="s">
        <v>73</v>
      </c>
      <c r="AY807" s="197" t="s">
        <v>205</v>
      </c>
    </row>
    <row r="808" s="13" customFormat="1">
      <c r="B808" s="203"/>
      <c r="D808" s="196" t="s">
        <v>213</v>
      </c>
      <c r="E808" s="204" t="s">
        <v>1</v>
      </c>
      <c r="F808" s="205" t="s">
        <v>919</v>
      </c>
      <c r="H808" s="206">
        <v>5.9000000000000004</v>
      </c>
      <c r="I808" s="207"/>
      <c r="L808" s="203"/>
      <c r="M808" s="208"/>
      <c r="N808" s="209"/>
      <c r="O808" s="209"/>
      <c r="P808" s="209"/>
      <c r="Q808" s="209"/>
      <c r="R808" s="209"/>
      <c r="S808" s="209"/>
      <c r="T808" s="210"/>
      <c r="AT808" s="204" t="s">
        <v>213</v>
      </c>
      <c r="AU808" s="204" t="s">
        <v>82</v>
      </c>
      <c r="AV808" s="13" t="s">
        <v>82</v>
      </c>
      <c r="AW808" s="13" t="s">
        <v>30</v>
      </c>
      <c r="AX808" s="13" t="s">
        <v>73</v>
      </c>
      <c r="AY808" s="204" t="s">
        <v>205</v>
      </c>
    </row>
    <row r="809" s="12" customFormat="1">
      <c r="B809" s="195"/>
      <c r="D809" s="196" t="s">
        <v>213</v>
      </c>
      <c r="E809" s="197" t="s">
        <v>1</v>
      </c>
      <c r="F809" s="198" t="s">
        <v>436</v>
      </c>
      <c r="H809" s="197" t="s">
        <v>1</v>
      </c>
      <c r="I809" s="199"/>
      <c r="L809" s="195"/>
      <c r="M809" s="200"/>
      <c r="N809" s="201"/>
      <c r="O809" s="201"/>
      <c r="P809" s="201"/>
      <c r="Q809" s="201"/>
      <c r="R809" s="201"/>
      <c r="S809" s="201"/>
      <c r="T809" s="202"/>
      <c r="AT809" s="197" t="s">
        <v>213</v>
      </c>
      <c r="AU809" s="197" t="s">
        <v>82</v>
      </c>
      <c r="AV809" s="12" t="s">
        <v>80</v>
      </c>
      <c r="AW809" s="12" t="s">
        <v>30</v>
      </c>
      <c r="AX809" s="12" t="s">
        <v>73</v>
      </c>
      <c r="AY809" s="197" t="s">
        <v>205</v>
      </c>
    </row>
    <row r="810" s="13" customFormat="1">
      <c r="B810" s="203"/>
      <c r="D810" s="196" t="s">
        <v>213</v>
      </c>
      <c r="E810" s="204" t="s">
        <v>1</v>
      </c>
      <c r="F810" s="205" t="s">
        <v>2438</v>
      </c>
      <c r="H810" s="206">
        <v>24.5</v>
      </c>
      <c r="I810" s="207"/>
      <c r="L810" s="203"/>
      <c r="M810" s="208"/>
      <c r="N810" s="209"/>
      <c r="O810" s="209"/>
      <c r="P810" s="209"/>
      <c r="Q810" s="209"/>
      <c r="R810" s="209"/>
      <c r="S810" s="209"/>
      <c r="T810" s="210"/>
      <c r="AT810" s="204" t="s">
        <v>213</v>
      </c>
      <c r="AU810" s="204" t="s">
        <v>82</v>
      </c>
      <c r="AV810" s="13" t="s">
        <v>82</v>
      </c>
      <c r="AW810" s="13" t="s">
        <v>30</v>
      </c>
      <c r="AX810" s="13" t="s">
        <v>73</v>
      </c>
      <c r="AY810" s="204" t="s">
        <v>205</v>
      </c>
    </row>
    <row r="811" s="12" customFormat="1">
      <c r="B811" s="195"/>
      <c r="D811" s="196" t="s">
        <v>213</v>
      </c>
      <c r="E811" s="197" t="s">
        <v>1</v>
      </c>
      <c r="F811" s="198" t="s">
        <v>430</v>
      </c>
      <c r="H811" s="197" t="s">
        <v>1</v>
      </c>
      <c r="I811" s="199"/>
      <c r="L811" s="195"/>
      <c r="M811" s="200"/>
      <c r="N811" s="201"/>
      <c r="O811" s="201"/>
      <c r="P811" s="201"/>
      <c r="Q811" s="201"/>
      <c r="R811" s="201"/>
      <c r="S811" s="201"/>
      <c r="T811" s="202"/>
      <c r="AT811" s="197" t="s">
        <v>213</v>
      </c>
      <c r="AU811" s="197" t="s">
        <v>82</v>
      </c>
      <c r="AV811" s="12" t="s">
        <v>80</v>
      </c>
      <c r="AW811" s="12" t="s">
        <v>30</v>
      </c>
      <c r="AX811" s="12" t="s">
        <v>73</v>
      </c>
      <c r="AY811" s="197" t="s">
        <v>205</v>
      </c>
    </row>
    <row r="812" s="13" customFormat="1">
      <c r="B812" s="203"/>
      <c r="D812" s="196" t="s">
        <v>213</v>
      </c>
      <c r="E812" s="204" t="s">
        <v>1</v>
      </c>
      <c r="F812" s="205" t="s">
        <v>664</v>
      </c>
      <c r="H812" s="206">
        <v>24</v>
      </c>
      <c r="I812" s="207"/>
      <c r="L812" s="203"/>
      <c r="M812" s="208"/>
      <c r="N812" s="209"/>
      <c r="O812" s="209"/>
      <c r="P812" s="209"/>
      <c r="Q812" s="209"/>
      <c r="R812" s="209"/>
      <c r="S812" s="209"/>
      <c r="T812" s="210"/>
      <c r="AT812" s="204" t="s">
        <v>213</v>
      </c>
      <c r="AU812" s="204" t="s">
        <v>82</v>
      </c>
      <c r="AV812" s="13" t="s">
        <v>82</v>
      </c>
      <c r="AW812" s="13" t="s">
        <v>30</v>
      </c>
      <c r="AX812" s="13" t="s">
        <v>73</v>
      </c>
      <c r="AY812" s="204" t="s">
        <v>205</v>
      </c>
    </row>
    <row r="813" s="12" customFormat="1">
      <c r="B813" s="195"/>
      <c r="D813" s="196" t="s">
        <v>213</v>
      </c>
      <c r="E813" s="197" t="s">
        <v>1</v>
      </c>
      <c r="F813" s="198" t="s">
        <v>2311</v>
      </c>
      <c r="H813" s="197" t="s">
        <v>1</v>
      </c>
      <c r="I813" s="199"/>
      <c r="L813" s="195"/>
      <c r="M813" s="200"/>
      <c r="N813" s="201"/>
      <c r="O813" s="201"/>
      <c r="P813" s="201"/>
      <c r="Q813" s="201"/>
      <c r="R813" s="201"/>
      <c r="S813" s="201"/>
      <c r="T813" s="202"/>
      <c r="AT813" s="197" t="s">
        <v>213</v>
      </c>
      <c r="AU813" s="197" t="s">
        <v>82</v>
      </c>
      <c r="AV813" s="12" t="s">
        <v>80</v>
      </c>
      <c r="AW813" s="12" t="s">
        <v>30</v>
      </c>
      <c r="AX813" s="12" t="s">
        <v>73</v>
      </c>
      <c r="AY813" s="197" t="s">
        <v>205</v>
      </c>
    </row>
    <row r="814" s="13" customFormat="1">
      <c r="B814" s="203"/>
      <c r="D814" s="196" t="s">
        <v>213</v>
      </c>
      <c r="E814" s="204" t="s">
        <v>1</v>
      </c>
      <c r="F814" s="205" t="s">
        <v>2312</v>
      </c>
      <c r="H814" s="206">
        <v>17.300000000000001</v>
      </c>
      <c r="I814" s="207"/>
      <c r="L814" s="203"/>
      <c r="M814" s="208"/>
      <c r="N814" s="209"/>
      <c r="O814" s="209"/>
      <c r="P814" s="209"/>
      <c r="Q814" s="209"/>
      <c r="R814" s="209"/>
      <c r="S814" s="209"/>
      <c r="T814" s="210"/>
      <c r="AT814" s="204" t="s">
        <v>213</v>
      </c>
      <c r="AU814" s="204" t="s">
        <v>82</v>
      </c>
      <c r="AV814" s="13" t="s">
        <v>82</v>
      </c>
      <c r="AW814" s="13" t="s">
        <v>30</v>
      </c>
      <c r="AX814" s="13" t="s">
        <v>73</v>
      </c>
      <c r="AY814" s="204" t="s">
        <v>205</v>
      </c>
    </row>
    <row r="815" s="14" customFormat="1">
      <c r="B815" s="211"/>
      <c r="D815" s="196" t="s">
        <v>213</v>
      </c>
      <c r="E815" s="212" t="s">
        <v>1</v>
      </c>
      <c r="F815" s="213" t="s">
        <v>218</v>
      </c>
      <c r="H815" s="214">
        <v>1230.2460000000001</v>
      </c>
      <c r="I815" s="215"/>
      <c r="L815" s="211"/>
      <c r="M815" s="216"/>
      <c r="N815" s="217"/>
      <c r="O815" s="217"/>
      <c r="P815" s="217"/>
      <c r="Q815" s="217"/>
      <c r="R815" s="217"/>
      <c r="S815" s="217"/>
      <c r="T815" s="218"/>
      <c r="AT815" s="212" t="s">
        <v>213</v>
      </c>
      <c r="AU815" s="212" t="s">
        <v>82</v>
      </c>
      <c r="AV815" s="14" t="s">
        <v>123</v>
      </c>
      <c r="AW815" s="14" t="s">
        <v>30</v>
      </c>
      <c r="AX815" s="14" t="s">
        <v>80</v>
      </c>
      <c r="AY815" s="212" t="s">
        <v>205</v>
      </c>
    </row>
    <row r="816" s="11" customFormat="1" ht="22.9" customHeight="1">
      <c r="B816" s="168"/>
      <c r="D816" s="169" t="s">
        <v>72</v>
      </c>
      <c r="E816" s="179" t="s">
        <v>1185</v>
      </c>
      <c r="F816" s="179" t="s">
        <v>1186</v>
      </c>
      <c r="I816" s="171"/>
      <c r="J816" s="180">
        <f>BK816</f>
        <v>146352.28</v>
      </c>
      <c r="L816" s="168"/>
      <c r="M816" s="173"/>
      <c r="N816" s="174"/>
      <c r="O816" s="174"/>
      <c r="P816" s="175">
        <f>SUM(P817:P861)</f>
        <v>0</v>
      </c>
      <c r="Q816" s="174"/>
      <c r="R816" s="175">
        <f>SUM(R817:R861)</f>
        <v>0</v>
      </c>
      <c r="S816" s="174"/>
      <c r="T816" s="176">
        <f>SUM(T817:T861)</f>
        <v>7.3694699999999989</v>
      </c>
      <c r="AR816" s="169" t="s">
        <v>82</v>
      </c>
      <c r="AT816" s="177" t="s">
        <v>72</v>
      </c>
      <c r="AU816" s="177" t="s">
        <v>80</v>
      </c>
      <c r="AY816" s="169" t="s">
        <v>205</v>
      </c>
      <c r="BK816" s="178">
        <f>SUM(BK817:BK861)</f>
        <v>146352.28</v>
      </c>
    </row>
    <row r="817" s="1" customFormat="1" ht="24.2" customHeight="1">
      <c r="A817" s="37"/>
      <c r="B817" s="181"/>
      <c r="C817" s="182" t="s">
        <v>709</v>
      </c>
      <c r="D817" s="182" t="s">
        <v>207</v>
      </c>
      <c r="E817" s="183" t="s">
        <v>2439</v>
      </c>
      <c r="F817" s="184" t="s">
        <v>2440</v>
      </c>
      <c r="G817" s="185" t="s">
        <v>210</v>
      </c>
      <c r="H817" s="186">
        <v>39.698</v>
      </c>
      <c r="I817" s="187">
        <v>54.740000000000002</v>
      </c>
      <c r="J817" s="188">
        <f>ROUND(I817*H817,2)</f>
        <v>2173.0700000000002</v>
      </c>
      <c r="K817" s="184" t="s">
        <v>211</v>
      </c>
      <c r="L817" s="38"/>
      <c r="M817" s="189" t="s">
        <v>1</v>
      </c>
      <c r="N817" s="190" t="s">
        <v>38</v>
      </c>
      <c r="O817" s="76"/>
      <c r="P817" s="191">
        <f>O817*H817</f>
        <v>0</v>
      </c>
      <c r="Q817" s="191">
        <v>0</v>
      </c>
      <c r="R817" s="191">
        <f>Q817*H817</f>
        <v>0</v>
      </c>
      <c r="S817" s="191">
        <v>0.014999999999999999</v>
      </c>
      <c r="T817" s="192">
        <f>S817*H817</f>
        <v>0.59546999999999994</v>
      </c>
      <c r="U817" s="37"/>
      <c r="V817" s="37"/>
      <c r="W817" s="37"/>
      <c r="X817" s="37"/>
      <c r="Y817" s="37"/>
      <c r="Z817" s="37"/>
      <c r="AA817" s="37"/>
      <c r="AB817" s="37"/>
      <c r="AC817" s="37"/>
      <c r="AD817" s="37"/>
      <c r="AE817" s="37"/>
      <c r="AR817" s="193" t="s">
        <v>472</v>
      </c>
      <c r="AT817" s="193" t="s">
        <v>207</v>
      </c>
      <c r="AU817" s="193" t="s">
        <v>82</v>
      </c>
      <c r="AY817" s="18" t="s">
        <v>205</v>
      </c>
      <c r="BE817" s="194">
        <f>IF(N817="základní",J817,0)</f>
        <v>2173.0700000000002</v>
      </c>
      <c r="BF817" s="194">
        <f>IF(N817="snížená",J817,0)</f>
        <v>0</v>
      </c>
      <c r="BG817" s="194">
        <f>IF(N817="zákl. přenesená",J817,0)</f>
        <v>0</v>
      </c>
      <c r="BH817" s="194">
        <f>IF(N817="sníž. přenesená",J817,0)</f>
        <v>0</v>
      </c>
      <c r="BI817" s="194">
        <f>IF(N817="nulová",J817,0)</f>
        <v>0</v>
      </c>
      <c r="BJ817" s="18" t="s">
        <v>80</v>
      </c>
      <c r="BK817" s="194">
        <f>ROUND(I817*H817,2)</f>
        <v>2173.0700000000002</v>
      </c>
      <c r="BL817" s="18" t="s">
        <v>472</v>
      </c>
      <c r="BM817" s="193" t="s">
        <v>2441</v>
      </c>
    </row>
    <row r="818" s="12" customFormat="1">
      <c r="B818" s="195"/>
      <c r="D818" s="196" t="s">
        <v>213</v>
      </c>
      <c r="E818" s="197" t="s">
        <v>1</v>
      </c>
      <c r="F818" s="198" t="s">
        <v>2133</v>
      </c>
      <c r="H818" s="197" t="s">
        <v>1</v>
      </c>
      <c r="I818" s="199"/>
      <c r="L818" s="195"/>
      <c r="M818" s="200"/>
      <c r="N818" s="201"/>
      <c r="O818" s="201"/>
      <c r="P818" s="201"/>
      <c r="Q818" s="201"/>
      <c r="R818" s="201"/>
      <c r="S818" s="201"/>
      <c r="T818" s="202"/>
      <c r="AT818" s="197" t="s">
        <v>213</v>
      </c>
      <c r="AU818" s="197" t="s">
        <v>82</v>
      </c>
      <c r="AV818" s="12" t="s">
        <v>80</v>
      </c>
      <c r="AW818" s="12" t="s">
        <v>30</v>
      </c>
      <c r="AX818" s="12" t="s">
        <v>73</v>
      </c>
      <c r="AY818" s="197" t="s">
        <v>205</v>
      </c>
    </row>
    <row r="819" s="12" customFormat="1">
      <c r="B819" s="195"/>
      <c r="D819" s="196" t="s">
        <v>213</v>
      </c>
      <c r="E819" s="197" t="s">
        <v>1</v>
      </c>
      <c r="F819" s="198" t="s">
        <v>2442</v>
      </c>
      <c r="H819" s="197" t="s">
        <v>1</v>
      </c>
      <c r="I819" s="199"/>
      <c r="L819" s="195"/>
      <c r="M819" s="200"/>
      <c r="N819" s="201"/>
      <c r="O819" s="201"/>
      <c r="P819" s="201"/>
      <c r="Q819" s="201"/>
      <c r="R819" s="201"/>
      <c r="S819" s="201"/>
      <c r="T819" s="202"/>
      <c r="AT819" s="197" t="s">
        <v>213</v>
      </c>
      <c r="AU819" s="197" t="s">
        <v>82</v>
      </c>
      <c r="AV819" s="12" t="s">
        <v>80</v>
      </c>
      <c r="AW819" s="12" t="s">
        <v>30</v>
      </c>
      <c r="AX819" s="12" t="s">
        <v>73</v>
      </c>
      <c r="AY819" s="197" t="s">
        <v>205</v>
      </c>
    </row>
    <row r="820" s="13" customFormat="1">
      <c r="B820" s="203"/>
      <c r="D820" s="196" t="s">
        <v>213</v>
      </c>
      <c r="E820" s="204" t="s">
        <v>1</v>
      </c>
      <c r="F820" s="205" t="s">
        <v>842</v>
      </c>
      <c r="H820" s="206">
        <v>28.835000000000001</v>
      </c>
      <c r="I820" s="207"/>
      <c r="L820" s="203"/>
      <c r="M820" s="208"/>
      <c r="N820" s="209"/>
      <c r="O820" s="209"/>
      <c r="P820" s="209"/>
      <c r="Q820" s="209"/>
      <c r="R820" s="209"/>
      <c r="S820" s="209"/>
      <c r="T820" s="210"/>
      <c r="AT820" s="204" t="s">
        <v>213</v>
      </c>
      <c r="AU820" s="204" t="s">
        <v>82</v>
      </c>
      <c r="AV820" s="13" t="s">
        <v>82</v>
      </c>
      <c r="AW820" s="13" t="s">
        <v>30</v>
      </c>
      <c r="AX820" s="13" t="s">
        <v>73</v>
      </c>
      <c r="AY820" s="204" t="s">
        <v>205</v>
      </c>
    </row>
    <row r="821" s="12" customFormat="1">
      <c r="B821" s="195"/>
      <c r="D821" s="196" t="s">
        <v>213</v>
      </c>
      <c r="E821" s="197" t="s">
        <v>1</v>
      </c>
      <c r="F821" s="198" t="s">
        <v>2443</v>
      </c>
      <c r="H821" s="197" t="s">
        <v>1</v>
      </c>
      <c r="I821" s="199"/>
      <c r="L821" s="195"/>
      <c r="M821" s="200"/>
      <c r="N821" s="201"/>
      <c r="O821" s="201"/>
      <c r="P821" s="201"/>
      <c r="Q821" s="201"/>
      <c r="R821" s="201"/>
      <c r="S821" s="201"/>
      <c r="T821" s="202"/>
      <c r="AT821" s="197" t="s">
        <v>213</v>
      </c>
      <c r="AU821" s="197" t="s">
        <v>82</v>
      </c>
      <c r="AV821" s="12" t="s">
        <v>80</v>
      </c>
      <c r="AW821" s="12" t="s">
        <v>30</v>
      </c>
      <c r="AX821" s="12" t="s">
        <v>73</v>
      </c>
      <c r="AY821" s="197" t="s">
        <v>205</v>
      </c>
    </row>
    <row r="822" s="13" customFormat="1">
      <c r="B822" s="203"/>
      <c r="D822" s="196" t="s">
        <v>213</v>
      </c>
      <c r="E822" s="204" t="s">
        <v>1</v>
      </c>
      <c r="F822" s="205" t="s">
        <v>844</v>
      </c>
      <c r="H822" s="206">
        <v>10.863</v>
      </c>
      <c r="I822" s="207"/>
      <c r="L822" s="203"/>
      <c r="M822" s="208"/>
      <c r="N822" s="209"/>
      <c r="O822" s="209"/>
      <c r="P822" s="209"/>
      <c r="Q822" s="209"/>
      <c r="R822" s="209"/>
      <c r="S822" s="209"/>
      <c r="T822" s="210"/>
      <c r="AT822" s="204" t="s">
        <v>213</v>
      </c>
      <c r="AU822" s="204" t="s">
        <v>82</v>
      </c>
      <c r="AV822" s="13" t="s">
        <v>82</v>
      </c>
      <c r="AW822" s="13" t="s">
        <v>30</v>
      </c>
      <c r="AX822" s="13" t="s">
        <v>73</v>
      </c>
      <c r="AY822" s="204" t="s">
        <v>205</v>
      </c>
    </row>
    <row r="823" s="14" customFormat="1">
      <c r="B823" s="211"/>
      <c r="D823" s="196" t="s">
        <v>213</v>
      </c>
      <c r="E823" s="212" t="s">
        <v>1</v>
      </c>
      <c r="F823" s="213" t="s">
        <v>218</v>
      </c>
      <c r="H823" s="214">
        <v>39.698</v>
      </c>
      <c r="I823" s="215"/>
      <c r="L823" s="211"/>
      <c r="M823" s="216"/>
      <c r="N823" s="217"/>
      <c r="O823" s="217"/>
      <c r="P823" s="217"/>
      <c r="Q823" s="217"/>
      <c r="R823" s="217"/>
      <c r="S823" s="217"/>
      <c r="T823" s="218"/>
      <c r="AT823" s="212" t="s">
        <v>213</v>
      </c>
      <c r="AU823" s="212" t="s">
        <v>82</v>
      </c>
      <c r="AV823" s="14" t="s">
        <v>123</v>
      </c>
      <c r="AW823" s="14" t="s">
        <v>30</v>
      </c>
      <c r="AX823" s="14" t="s">
        <v>80</v>
      </c>
      <c r="AY823" s="212" t="s">
        <v>205</v>
      </c>
    </row>
    <row r="824" s="1" customFormat="1" ht="24.2" customHeight="1">
      <c r="A824" s="37"/>
      <c r="B824" s="181"/>
      <c r="C824" s="182" t="s">
        <v>717</v>
      </c>
      <c r="D824" s="182" t="s">
        <v>207</v>
      </c>
      <c r="E824" s="183" t="s">
        <v>2444</v>
      </c>
      <c r="F824" s="184" t="s">
        <v>2445</v>
      </c>
      <c r="G824" s="185" t="s">
        <v>763</v>
      </c>
      <c r="H824" s="186">
        <v>23</v>
      </c>
      <c r="I824" s="187">
        <v>56.270000000000003</v>
      </c>
      <c r="J824" s="188">
        <f>ROUND(I824*H824,2)</f>
        <v>1294.21</v>
      </c>
      <c r="K824" s="184" t="s">
        <v>211</v>
      </c>
      <c r="L824" s="38"/>
      <c r="M824" s="189" t="s">
        <v>1</v>
      </c>
      <c r="N824" s="190" t="s">
        <v>38</v>
      </c>
      <c r="O824" s="76"/>
      <c r="P824" s="191">
        <f>O824*H824</f>
        <v>0</v>
      </c>
      <c r="Q824" s="191">
        <v>0</v>
      </c>
      <c r="R824" s="191">
        <f>Q824*H824</f>
        <v>0</v>
      </c>
      <c r="S824" s="191">
        <v>0.0060000000000000001</v>
      </c>
      <c r="T824" s="192">
        <f>S824*H824</f>
        <v>0.13800000000000001</v>
      </c>
      <c r="U824" s="37"/>
      <c r="V824" s="37"/>
      <c r="W824" s="37"/>
      <c r="X824" s="37"/>
      <c r="Y824" s="37"/>
      <c r="Z824" s="37"/>
      <c r="AA824" s="37"/>
      <c r="AB824" s="37"/>
      <c r="AC824" s="37"/>
      <c r="AD824" s="37"/>
      <c r="AE824" s="37"/>
      <c r="AR824" s="193" t="s">
        <v>472</v>
      </c>
      <c r="AT824" s="193" t="s">
        <v>207</v>
      </c>
      <c r="AU824" s="193" t="s">
        <v>82</v>
      </c>
      <c r="AY824" s="18" t="s">
        <v>205</v>
      </c>
      <c r="BE824" s="194">
        <f>IF(N824="základní",J824,0)</f>
        <v>1294.21</v>
      </c>
      <c r="BF824" s="194">
        <f>IF(N824="snížená",J824,0)</f>
        <v>0</v>
      </c>
      <c r="BG824" s="194">
        <f>IF(N824="zákl. přenesená",J824,0)</f>
        <v>0</v>
      </c>
      <c r="BH824" s="194">
        <f>IF(N824="sníž. přenesená",J824,0)</f>
        <v>0</v>
      </c>
      <c r="BI824" s="194">
        <f>IF(N824="nulová",J824,0)</f>
        <v>0</v>
      </c>
      <c r="BJ824" s="18" t="s">
        <v>80</v>
      </c>
      <c r="BK824" s="194">
        <f>ROUND(I824*H824,2)</f>
        <v>1294.21</v>
      </c>
      <c r="BL824" s="18" t="s">
        <v>472</v>
      </c>
      <c r="BM824" s="193" t="s">
        <v>2446</v>
      </c>
    </row>
    <row r="825" s="12" customFormat="1">
      <c r="B825" s="195"/>
      <c r="D825" s="196" t="s">
        <v>213</v>
      </c>
      <c r="E825" s="197" t="s">
        <v>1</v>
      </c>
      <c r="F825" s="198" t="s">
        <v>2316</v>
      </c>
      <c r="H825" s="197" t="s">
        <v>1</v>
      </c>
      <c r="I825" s="199"/>
      <c r="L825" s="195"/>
      <c r="M825" s="200"/>
      <c r="N825" s="201"/>
      <c r="O825" s="201"/>
      <c r="P825" s="201"/>
      <c r="Q825" s="201"/>
      <c r="R825" s="201"/>
      <c r="S825" s="201"/>
      <c r="T825" s="202"/>
      <c r="AT825" s="197" t="s">
        <v>213</v>
      </c>
      <c r="AU825" s="197" t="s">
        <v>82</v>
      </c>
      <c r="AV825" s="12" t="s">
        <v>80</v>
      </c>
      <c r="AW825" s="12" t="s">
        <v>30</v>
      </c>
      <c r="AX825" s="12" t="s">
        <v>73</v>
      </c>
      <c r="AY825" s="197" t="s">
        <v>205</v>
      </c>
    </row>
    <row r="826" s="13" customFormat="1">
      <c r="B826" s="203"/>
      <c r="D826" s="196" t="s">
        <v>213</v>
      </c>
      <c r="E826" s="204" t="s">
        <v>1</v>
      </c>
      <c r="F826" s="205" t="s">
        <v>2447</v>
      </c>
      <c r="H826" s="206">
        <v>3</v>
      </c>
      <c r="I826" s="207"/>
      <c r="L826" s="203"/>
      <c r="M826" s="208"/>
      <c r="N826" s="209"/>
      <c r="O826" s="209"/>
      <c r="P826" s="209"/>
      <c r="Q826" s="209"/>
      <c r="R826" s="209"/>
      <c r="S826" s="209"/>
      <c r="T826" s="210"/>
      <c r="AT826" s="204" t="s">
        <v>213</v>
      </c>
      <c r="AU826" s="204" t="s">
        <v>82</v>
      </c>
      <c r="AV826" s="13" t="s">
        <v>82</v>
      </c>
      <c r="AW826" s="13" t="s">
        <v>30</v>
      </c>
      <c r="AX826" s="13" t="s">
        <v>73</v>
      </c>
      <c r="AY826" s="204" t="s">
        <v>205</v>
      </c>
    </row>
    <row r="827" s="13" customFormat="1">
      <c r="B827" s="203"/>
      <c r="D827" s="196" t="s">
        <v>213</v>
      </c>
      <c r="E827" s="204" t="s">
        <v>1</v>
      </c>
      <c r="F827" s="205" t="s">
        <v>2448</v>
      </c>
      <c r="H827" s="206">
        <v>3</v>
      </c>
      <c r="I827" s="207"/>
      <c r="L827" s="203"/>
      <c r="M827" s="208"/>
      <c r="N827" s="209"/>
      <c r="O827" s="209"/>
      <c r="P827" s="209"/>
      <c r="Q827" s="209"/>
      <c r="R827" s="209"/>
      <c r="S827" s="209"/>
      <c r="T827" s="210"/>
      <c r="AT827" s="204" t="s">
        <v>213</v>
      </c>
      <c r="AU827" s="204" t="s">
        <v>82</v>
      </c>
      <c r="AV827" s="13" t="s">
        <v>82</v>
      </c>
      <c r="AW827" s="13" t="s">
        <v>30</v>
      </c>
      <c r="AX827" s="13" t="s">
        <v>73</v>
      </c>
      <c r="AY827" s="204" t="s">
        <v>205</v>
      </c>
    </row>
    <row r="828" s="13" customFormat="1">
      <c r="B828" s="203"/>
      <c r="D828" s="196" t="s">
        <v>213</v>
      </c>
      <c r="E828" s="204" t="s">
        <v>1</v>
      </c>
      <c r="F828" s="205" t="s">
        <v>2449</v>
      </c>
      <c r="H828" s="206">
        <v>1</v>
      </c>
      <c r="I828" s="207"/>
      <c r="L828" s="203"/>
      <c r="M828" s="208"/>
      <c r="N828" s="209"/>
      <c r="O828" s="209"/>
      <c r="P828" s="209"/>
      <c r="Q828" s="209"/>
      <c r="R828" s="209"/>
      <c r="S828" s="209"/>
      <c r="T828" s="210"/>
      <c r="AT828" s="204" t="s">
        <v>213</v>
      </c>
      <c r="AU828" s="204" t="s">
        <v>82</v>
      </c>
      <c r="AV828" s="13" t="s">
        <v>82</v>
      </c>
      <c r="AW828" s="13" t="s">
        <v>30</v>
      </c>
      <c r="AX828" s="13" t="s">
        <v>73</v>
      </c>
      <c r="AY828" s="204" t="s">
        <v>205</v>
      </c>
    </row>
    <row r="829" s="13" customFormat="1">
      <c r="B829" s="203"/>
      <c r="D829" s="196" t="s">
        <v>213</v>
      </c>
      <c r="E829" s="204" t="s">
        <v>1</v>
      </c>
      <c r="F829" s="205" t="s">
        <v>2450</v>
      </c>
      <c r="H829" s="206">
        <v>4</v>
      </c>
      <c r="I829" s="207"/>
      <c r="L829" s="203"/>
      <c r="M829" s="208"/>
      <c r="N829" s="209"/>
      <c r="O829" s="209"/>
      <c r="P829" s="209"/>
      <c r="Q829" s="209"/>
      <c r="R829" s="209"/>
      <c r="S829" s="209"/>
      <c r="T829" s="210"/>
      <c r="AT829" s="204" t="s">
        <v>213</v>
      </c>
      <c r="AU829" s="204" t="s">
        <v>82</v>
      </c>
      <c r="AV829" s="13" t="s">
        <v>82</v>
      </c>
      <c r="AW829" s="13" t="s">
        <v>30</v>
      </c>
      <c r="AX829" s="13" t="s">
        <v>73</v>
      </c>
      <c r="AY829" s="204" t="s">
        <v>205</v>
      </c>
    </row>
    <row r="830" s="13" customFormat="1">
      <c r="B830" s="203"/>
      <c r="D830" s="196" t="s">
        <v>213</v>
      </c>
      <c r="E830" s="204" t="s">
        <v>1</v>
      </c>
      <c r="F830" s="205" t="s">
        <v>2451</v>
      </c>
      <c r="H830" s="206">
        <v>3</v>
      </c>
      <c r="I830" s="207"/>
      <c r="L830" s="203"/>
      <c r="M830" s="208"/>
      <c r="N830" s="209"/>
      <c r="O830" s="209"/>
      <c r="P830" s="209"/>
      <c r="Q830" s="209"/>
      <c r="R830" s="209"/>
      <c r="S830" s="209"/>
      <c r="T830" s="210"/>
      <c r="AT830" s="204" t="s">
        <v>213</v>
      </c>
      <c r="AU830" s="204" t="s">
        <v>82</v>
      </c>
      <c r="AV830" s="13" t="s">
        <v>82</v>
      </c>
      <c r="AW830" s="13" t="s">
        <v>30</v>
      </c>
      <c r="AX830" s="13" t="s">
        <v>73</v>
      </c>
      <c r="AY830" s="204" t="s">
        <v>205</v>
      </c>
    </row>
    <row r="831" s="13" customFormat="1">
      <c r="B831" s="203"/>
      <c r="D831" s="196" t="s">
        <v>213</v>
      </c>
      <c r="E831" s="204" t="s">
        <v>1</v>
      </c>
      <c r="F831" s="205" t="s">
        <v>2452</v>
      </c>
      <c r="H831" s="206">
        <v>9</v>
      </c>
      <c r="I831" s="207"/>
      <c r="L831" s="203"/>
      <c r="M831" s="208"/>
      <c r="N831" s="209"/>
      <c r="O831" s="209"/>
      <c r="P831" s="209"/>
      <c r="Q831" s="209"/>
      <c r="R831" s="209"/>
      <c r="S831" s="209"/>
      <c r="T831" s="210"/>
      <c r="AT831" s="204" t="s">
        <v>213</v>
      </c>
      <c r="AU831" s="204" t="s">
        <v>82</v>
      </c>
      <c r="AV831" s="13" t="s">
        <v>82</v>
      </c>
      <c r="AW831" s="13" t="s">
        <v>30</v>
      </c>
      <c r="AX831" s="13" t="s">
        <v>73</v>
      </c>
      <c r="AY831" s="204" t="s">
        <v>205</v>
      </c>
    </row>
    <row r="832" s="14" customFormat="1">
      <c r="B832" s="211"/>
      <c r="D832" s="196" t="s">
        <v>213</v>
      </c>
      <c r="E832" s="212" t="s">
        <v>1</v>
      </c>
      <c r="F832" s="213" t="s">
        <v>218</v>
      </c>
      <c r="H832" s="214">
        <v>23</v>
      </c>
      <c r="I832" s="215"/>
      <c r="L832" s="211"/>
      <c r="M832" s="216"/>
      <c r="N832" s="217"/>
      <c r="O832" s="217"/>
      <c r="P832" s="217"/>
      <c r="Q832" s="217"/>
      <c r="R832" s="217"/>
      <c r="S832" s="217"/>
      <c r="T832" s="218"/>
      <c r="AT832" s="212" t="s">
        <v>213</v>
      </c>
      <c r="AU832" s="212" t="s">
        <v>82</v>
      </c>
      <c r="AV832" s="14" t="s">
        <v>123</v>
      </c>
      <c r="AW832" s="14" t="s">
        <v>30</v>
      </c>
      <c r="AX832" s="14" t="s">
        <v>80</v>
      </c>
      <c r="AY832" s="212" t="s">
        <v>205</v>
      </c>
    </row>
    <row r="833" s="1" customFormat="1" ht="24.2" customHeight="1">
      <c r="A833" s="37"/>
      <c r="B833" s="181"/>
      <c r="C833" s="182" t="s">
        <v>723</v>
      </c>
      <c r="D833" s="182" t="s">
        <v>207</v>
      </c>
      <c r="E833" s="183" t="s">
        <v>2453</v>
      </c>
      <c r="F833" s="184" t="s">
        <v>2454</v>
      </c>
      <c r="G833" s="185" t="s">
        <v>763</v>
      </c>
      <c r="H833" s="186">
        <v>14</v>
      </c>
      <c r="I833" s="187">
        <v>5440</v>
      </c>
      <c r="J833" s="188">
        <f>ROUND(I833*H833,2)</f>
        <v>76160</v>
      </c>
      <c r="K833" s="184" t="s">
        <v>1</v>
      </c>
      <c r="L833" s="38"/>
      <c r="M833" s="189" t="s">
        <v>1</v>
      </c>
      <c r="N833" s="190" t="s">
        <v>38</v>
      </c>
      <c r="O833" s="76"/>
      <c r="P833" s="191">
        <f>O833*H833</f>
        <v>0</v>
      </c>
      <c r="Q833" s="191">
        <v>0</v>
      </c>
      <c r="R833" s="191">
        <f>Q833*H833</f>
        <v>0</v>
      </c>
      <c r="S833" s="191">
        <v>0.47399999999999998</v>
      </c>
      <c r="T833" s="192">
        <f>S833*H833</f>
        <v>6.6359999999999992</v>
      </c>
      <c r="U833" s="37"/>
      <c r="V833" s="37"/>
      <c r="W833" s="37"/>
      <c r="X833" s="37"/>
      <c r="Y833" s="37"/>
      <c r="Z833" s="37"/>
      <c r="AA833" s="37"/>
      <c r="AB833" s="37"/>
      <c r="AC833" s="37"/>
      <c r="AD833" s="37"/>
      <c r="AE833" s="37"/>
      <c r="AR833" s="193" t="s">
        <v>472</v>
      </c>
      <c r="AT833" s="193" t="s">
        <v>207</v>
      </c>
      <c r="AU833" s="193" t="s">
        <v>82</v>
      </c>
      <c r="AY833" s="18" t="s">
        <v>205</v>
      </c>
      <c r="BE833" s="194">
        <f>IF(N833="základní",J833,0)</f>
        <v>76160</v>
      </c>
      <c r="BF833" s="194">
        <f>IF(N833="snížená",J833,0)</f>
        <v>0</v>
      </c>
      <c r="BG833" s="194">
        <f>IF(N833="zákl. přenesená",J833,0)</f>
        <v>0</v>
      </c>
      <c r="BH833" s="194">
        <f>IF(N833="sníž. přenesená",J833,0)</f>
        <v>0</v>
      </c>
      <c r="BI833" s="194">
        <f>IF(N833="nulová",J833,0)</f>
        <v>0</v>
      </c>
      <c r="BJ833" s="18" t="s">
        <v>80</v>
      </c>
      <c r="BK833" s="194">
        <f>ROUND(I833*H833,2)</f>
        <v>76160</v>
      </c>
      <c r="BL833" s="18" t="s">
        <v>472</v>
      </c>
      <c r="BM833" s="193" t="s">
        <v>2455</v>
      </c>
    </row>
    <row r="834" s="12" customFormat="1">
      <c r="B834" s="195"/>
      <c r="D834" s="196" t="s">
        <v>213</v>
      </c>
      <c r="E834" s="197" t="s">
        <v>1</v>
      </c>
      <c r="F834" s="198" t="s">
        <v>2316</v>
      </c>
      <c r="H834" s="197" t="s">
        <v>1</v>
      </c>
      <c r="I834" s="199"/>
      <c r="L834" s="195"/>
      <c r="M834" s="200"/>
      <c r="N834" s="201"/>
      <c r="O834" s="201"/>
      <c r="P834" s="201"/>
      <c r="Q834" s="201"/>
      <c r="R834" s="201"/>
      <c r="S834" s="201"/>
      <c r="T834" s="202"/>
      <c r="AT834" s="197" t="s">
        <v>213</v>
      </c>
      <c r="AU834" s="197" t="s">
        <v>82</v>
      </c>
      <c r="AV834" s="12" t="s">
        <v>80</v>
      </c>
      <c r="AW834" s="12" t="s">
        <v>30</v>
      </c>
      <c r="AX834" s="12" t="s">
        <v>73</v>
      </c>
      <c r="AY834" s="197" t="s">
        <v>205</v>
      </c>
    </row>
    <row r="835" s="12" customFormat="1">
      <c r="B835" s="195"/>
      <c r="D835" s="196" t="s">
        <v>213</v>
      </c>
      <c r="E835" s="197" t="s">
        <v>1</v>
      </c>
      <c r="F835" s="198" t="s">
        <v>2456</v>
      </c>
      <c r="H835" s="197" t="s">
        <v>1</v>
      </c>
      <c r="I835" s="199"/>
      <c r="L835" s="195"/>
      <c r="M835" s="200"/>
      <c r="N835" s="201"/>
      <c r="O835" s="201"/>
      <c r="P835" s="201"/>
      <c r="Q835" s="201"/>
      <c r="R835" s="201"/>
      <c r="S835" s="201"/>
      <c r="T835" s="202"/>
      <c r="AT835" s="197" t="s">
        <v>213</v>
      </c>
      <c r="AU835" s="197" t="s">
        <v>82</v>
      </c>
      <c r="AV835" s="12" t="s">
        <v>80</v>
      </c>
      <c r="AW835" s="12" t="s">
        <v>30</v>
      </c>
      <c r="AX835" s="12" t="s">
        <v>73</v>
      </c>
      <c r="AY835" s="197" t="s">
        <v>205</v>
      </c>
    </row>
    <row r="836" s="13" customFormat="1">
      <c r="B836" s="203"/>
      <c r="D836" s="196" t="s">
        <v>213</v>
      </c>
      <c r="E836" s="204" t="s">
        <v>1</v>
      </c>
      <c r="F836" s="205" t="s">
        <v>2457</v>
      </c>
      <c r="H836" s="206">
        <v>1</v>
      </c>
      <c r="I836" s="207"/>
      <c r="L836" s="203"/>
      <c r="M836" s="208"/>
      <c r="N836" s="209"/>
      <c r="O836" s="209"/>
      <c r="P836" s="209"/>
      <c r="Q836" s="209"/>
      <c r="R836" s="209"/>
      <c r="S836" s="209"/>
      <c r="T836" s="210"/>
      <c r="AT836" s="204" t="s">
        <v>213</v>
      </c>
      <c r="AU836" s="204" t="s">
        <v>82</v>
      </c>
      <c r="AV836" s="13" t="s">
        <v>82</v>
      </c>
      <c r="AW836" s="13" t="s">
        <v>30</v>
      </c>
      <c r="AX836" s="13" t="s">
        <v>73</v>
      </c>
      <c r="AY836" s="204" t="s">
        <v>205</v>
      </c>
    </row>
    <row r="837" s="13" customFormat="1">
      <c r="B837" s="203"/>
      <c r="D837" s="196" t="s">
        <v>213</v>
      </c>
      <c r="E837" s="204" t="s">
        <v>1</v>
      </c>
      <c r="F837" s="205" t="s">
        <v>2458</v>
      </c>
      <c r="H837" s="206">
        <v>1</v>
      </c>
      <c r="I837" s="207"/>
      <c r="L837" s="203"/>
      <c r="M837" s="208"/>
      <c r="N837" s="209"/>
      <c r="O837" s="209"/>
      <c r="P837" s="209"/>
      <c r="Q837" s="209"/>
      <c r="R837" s="209"/>
      <c r="S837" s="209"/>
      <c r="T837" s="210"/>
      <c r="AT837" s="204" t="s">
        <v>213</v>
      </c>
      <c r="AU837" s="204" t="s">
        <v>82</v>
      </c>
      <c r="AV837" s="13" t="s">
        <v>82</v>
      </c>
      <c r="AW837" s="13" t="s">
        <v>30</v>
      </c>
      <c r="AX837" s="13" t="s">
        <v>73</v>
      </c>
      <c r="AY837" s="204" t="s">
        <v>205</v>
      </c>
    </row>
    <row r="838" s="13" customFormat="1">
      <c r="B838" s="203"/>
      <c r="D838" s="196" t="s">
        <v>213</v>
      </c>
      <c r="E838" s="204" t="s">
        <v>1</v>
      </c>
      <c r="F838" s="205" t="s">
        <v>2459</v>
      </c>
      <c r="H838" s="206">
        <v>1</v>
      </c>
      <c r="I838" s="207"/>
      <c r="L838" s="203"/>
      <c r="M838" s="208"/>
      <c r="N838" s="209"/>
      <c r="O838" s="209"/>
      <c r="P838" s="209"/>
      <c r="Q838" s="209"/>
      <c r="R838" s="209"/>
      <c r="S838" s="209"/>
      <c r="T838" s="210"/>
      <c r="AT838" s="204" t="s">
        <v>213</v>
      </c>
      <c r="AU838" s="204" t="s">
        <v>82</v>
      </c>
      <c r="AV838" s="13" t="s">
        <v>82</v>
      </c>
      <c r="AW838" s="13" t="s">
        <v>30</v>
      </c>
      <c r="AX838" s="13" t="s">
        <v>73</v>
      </c>
      <c r="AY838" s="204" t="s">
        <v>205</v>
      </c>
    </row>
    <row r="839" s="13" customFormat="1">
      <c r="B839" s="203"/>
      <c r="D839" s="196" t="s">
        <v>213</v>
      </c>
      <c r="E839" s="204" t="s">
        <v>1</v>
      </c>
      <c r="F839" s="205" t="s">
        <v>2460</v>
      </c>
      <c r="H839" s="206">
        <v>3</v>
      </c>
      <c r="I839" s="207"/>
      <c r="L839" s="203"/>
      <c r="M839" s="208"/>
      <c r="N839" s="209"/>
      <c r="O839" s="209"/>
      <c r="P839" s="209"/>
      <c r="Q839" s="209"/>
      <c r="R839" s="209"/>
      <c r="S839" s="209"/>
      <c r="T839" s="210"/>
      <c r="AT839" s="204" t="s">
        <v>213</v>
      </c>
      <c r="AU839" s="204" t="s">
        <v>82</v>
      </c>
      <c r="AV839" s="13" t="s">
        <v>82</v>
      </c>
      <c r="AW839" s="13" t="s">
        <v>30</v>
      </c>
      <c r="AX839" s="13" t="s">
        <v>73</v>
      </c>
      <c r="AY839" s="204" t="s">
        <v>205</v>
      </c>
    </row>
    <row r="840" s="13" customFormat="1">
      <c r="B840" s="203"/>
      <c r="D840" s="196" t="s">
        <v>213</v>
      </c>
      <c r="E840" s="204" t="s">
        <v>1</v>
      </c>
      <c r="F840" s="205" t="s">
        <v>2461</v>
      </c>
      <c r="H840" s="206">
        <v>2</v>
      </c>
      <c r="I840" s="207"/>
      <c r="L840" s="203"/>
      <c r="M840" s="208"/>
      <c r="N840" s="209"/>
      <c r="O840" s="209"/>
      <c r="P840" s="209"/>
      <c r="Q840" s="209"/>
      <c r="R840" s="209"/>
      <c r="S840" s="209"/>
      <c r="T840" s="210"/>
      <c r="AT840" s="204" t="s">
        <v>213</v>
      </c>
      <c r="AU840" s="204" t="s">
        <v>82</v>
      </c>
      <c r="AV840" s="13" t="s">
        <v>82</v>
      </c>
      <c r="AW840" s="13" t="s">
        <v>30</v>
      </c>
      <c r="AX840" s="13" t="s">
        <v>73</v>
      </c>
      <c r="AY840" s="204" t="s">
        <v>205</v>
      </c>
    </row>
    <row r="841" s="13" customFormat="1">
      <c r="B841" s="203"/>
      <c r="D841" s="196" t="s">
        <v>213</v>
      </c>
      <c r="E841" s="204" t="s">
        <v>1</v>
      </c>
      <c r="F841" s="205" t="s">
        <v>2462</v>
      </c>
      <c r="H841" s="206">
        <v>1</v>
      </c>
      <c r="I841" s="207"/>
      <c r="L841" s="203"/>
      <c r="M841" s="208"/>
      <c r="N841" s="209"/>
      <c r="O841" s="209"/>
      <c r="P841" s="209"/>
      <c r="Q841" s="209"/>
      <c r="R841" s="209"/>
      <c r="S841" s="209"/>
      <c r="T841" s="210"/>
      <c r="AT841" s="204" t="s">
        <v>213</v>
      </c>
      <c r="AU841" s="204" t="s">
        <v>82</v>
      </c>
      <c r="AV841" s="13" t="s">
        <v>82</v>
      </c>
      <c r="AW841" s="13" t="s">
        <v>30</v>
      </c>
      <c r="AX841" s="13" t="s">
        <v>73</v>
      </c>
      <c r="AY841" s="204" t="s">
        <v>205</v>
      </c>
    </row>
    <row r="842" s="13" customFormat="1">
      <c r="B842" s="203"/>
      <c r="D842" s="196" t="s">
        <v>213</v>
      </c>
      <c r="E842" s="204" t="s">
        <v>1</v>
      </c>
      <c r="F842" s="205" t="s">
        <v>2463</v>
      </c>
      <c r="H842" s="206">
        <v>1</v>
      </c>
      <c r="I842" s="207"/>
      <c r="L842" s="203"/>
      <c r="M842" s="208"/>
      <c r="N842" s="209"/>
      <c r="O842" s="209"/>
      <c r="P842" s="209"/>
      <c r="Q842" s="209"/>
      <c r="R842" s="209"/>
      <c r="S842" s="209"/>
      <c r="T842" s="210"/>
      <c r="AT842" s="204" t="s">
        <v>213</v>
      </c>
      <c r="AU842" s="204" t="s">
        <v>82</v>
      </c>
      <c r="AV842" s="13" t="s">
        <v>82</v>
      </c>
      <c r="AW842" s="13" t="s">
        <v>30</v>
      </c>
      <c r="AX842" s="13" t="s">
        <v>73</v>
      </c>
      <c r="AY842" s="204" t="s">
        <v>205</v>
      </c>
    </row>
    <row r="843" s="13" customFormat="1">
      <c r="B843" s="203"/>
      <c r="D843" s="196" t="s">
        <v>213</v>
      </c>
      <c r="E843" s="204" t="s">
        <v>1</v>
      </c>
      <c r="F843" s="205" t="s">
        <v>2464</v>
      </c>
      <c r="H843" s="206">
        <v>2</v>
      </c>
      <c r="I843" s="207"/>
      <c r="L843" s="203"/>
      <c r="M843" s="208"/>
      <c r="N843" s="209"/>
      <c r="O843" s="209"/>
      <c r="P843" s="209"/>
      <c r="Q843" s="209"/>
      <c r="R843" s="209"/>
      <c r="S843" s="209"/>
      <c r="T843" s="210"/>
      <c r="AT843" s="204" t="s">
        <v>213</v>
      </c>
      <c r="AU843" s="204" t="s">
        <v>82</v>
      </c>
      <c r="AV843" s="13" t="s">
        <v>82</v>
      </c>
      <c r="AW843" s="13" t="s">
        <v>30</v>
      </c>
      <c r="AX843" s="13" t="s">
        <v>73</v>
      </c>
      <c r="AY843" s="204" t="s">
        <v>205</v>
      </c>
    </row>
    <row r="844" s="13" customFormat="1">
      <c r="B844" s="203"/>
      <c r="D844" s="196" t="s">
        <v>213</v>
      </c>
      <c r="E844" s="204" t="s">
        <v>1</v>
      </c>
      <c r="F844" s="205" t="s">
        <v>2465</v>
      </c>
      <c r="H844" s="206">
        <v>2</v>
      </c>
      <c r="I844" s="207"/>
      <c r="L844" s="203"/>
      <c r="M844" s="208"/>
      <c r="N844" s="209"/>
      <c r="O844" s="209"/>
      <c r="P844" s="209"/>
      <c r="Q844" s="209"/>
      <c r="R844" s="209"/>
      <c r="S844" s="209"/>
      <c r="T844" s="210"/>
      <c r="AT844" s="204" t="s">
        <v>213</v>
      </c>
      <c r="AU844" s="204" t="s">
        <v>82</v>
      </c>
      <c r="AV844" s="13" t="s">
        <v>82</v>
      </c>
      <c r="AW844" s="13" t="s">
        <v>30</v>
      </c>
      <c r="AX844" s="13" t="s">
        <v>73</v>
      </c>
      <c r="AY844" s="204" t="s">
        <v>205</v>
      </c>
    </row>
    <row r="845" s="14" customFormat="1">
      <c r="B845" s="211"/>
      <c r="D845" s="196" t="s">
        <v>213</v>
      </c>
      <c r="E845" s="212" t="s">
        <v>1</v>
      </c>
      <c r="F845" s="213" t="s">
        <v>218</v>
      </c>
      <c r="H845" s="214">
        <v>14</v>
      </c>
      <c r="I845" s="215"/>
      <c r="L845" s="211"/>
      <c r="M845" s="216"/>
      <c r="N845" s="217"/>
      <c r="O845" s="217"/>
      <c r="P845" s="217"/>
      <c r="Q845" s="217"/>
      <c r="R845" s="217"/>
      <c r="S845" s="217"/>
      <c r="T845" s="218"/>
      <c r="AT845" s="212" t="s">
        <v>213</v>
      </c>
      <c r="AU845" s="212" t="s">
        <v>82</v>
      </c>
      <c r="AV845" s="14" t="s">
        <v>123</v>
      </c>
      <c r="AW845" s="14" t="s">
        <v>30</v>
      </c>
      <c r="AX845" s="14" t="s">
        <v>80</v>
      </c>
      <c r="AY845" s="212" t="s">
        <v>205</v>
      </c>
    </row>
    <row r="846" s="1" customFormat="1" ht="37.9" customHeight="1">
      <c r="A846" s="37"/>
      <c r="B846" s="181"/>
      <c r="C846" s="182" t="s">
        <v>729</v>
      </c>
      <c r="D846" s="182" t="s">
        <v>207</v>
      </c>
      <c r="E846" s="183" t="s">
        <v>2466</v>
      </c>
      <c r="F846" s="184" t="s">
        <v>2467</v>
      </c>
      <c r="G846" s="185" t="s">
        <v>697</v>
      </c>
      <c r="H846" s="186">
        <v>1</v>
      </c>
      <c r="I846" s="187">
        <v>38250</v>
      </c>
      <c r="J846" s="188">
        <f>ROUND(I846*H846,2)</f>
        <v>38250</v>
      </c>
      <c r="K846" s="184" t="s">
        <v>1</v>
      </c>
      <c r="L846" s="38"/>
      <c r="M846" s="189" t="s">
        <v>1</v>
      </c>
      <c r="N846" s="190" t="s">
        <v>38</v>
      </c>
      <c r="O846" s="76"/>
      <c r="P846" s="191">
        <f>O846*H846</f>
        <v>0</v>
      </c>
      <c r="Q846" s="191">
        <v>0</v>
      </c>
      <c r="R846" s="191">
        <f>Q846*H846</f>
        <v>0</v>
      </c>
      <c r="S846" s="191">
        <v>0</v>
      </c>
      <c r="T846" s="192">
        <f>S846*H846</f>
        <v>0</v>
      </c>
      <c r="U846" s="37"/>
      <c r="V846" s="37"/>
      <c r="W846" s="37"/>
      <c r="X846" s="37"/>
      <c r="Y846" s="37"/>
      <c r="Z846" s="37"/>
      <c r="AA846" s="37"/>
      <c r="AB846" s="37"/>
      <c r="AC846" s="37"/>
      <c r="AD846" s="37"/>
      <c r="AE846" s="37"/>
      <c r="AR846" s="193" t="s">
        <v>472</v>
      </c>
      <c r="AT846" s="193" t="s">
        <v>207</v>
      </c>
      <c r="AU846" s="193" t="s">
        <v>82</v>
      </c>
      <c r="AY846" s="18" t="s">
        <v>205</v>
      </c>
      <c r="BE846" s="194">
        <f>IF(N846="základní",J846,0)</f>
        <v>38250</v>
      </c>
      <c r="BF846" s="194">
        <f>IF(N846="snížená",J846,0)</f>
        <v>0</v>
      </c>
      <c r="BG846" s="194">
        <f>IF(N846="zákl. přenesená",J846,0)</f>
        <v>0</v>
      </c>
      <c r="BH846" s="194">
        <f>IF(N846="sníž. přenesená",J846,0)</f>
        <v>0</v>
      </c>
      <c r="BI846" s="194">
        <f>IF(N846="nulová",J846,0)</f>
        <v>0</v>
      </c>
      <c r="BJ846" s="18" t="s">
        <v>80</v>
      </c>
      <c r="BK846" s="194">
        <f>ROUND(I846*H846,2)</f>
        <v>38250</v>
      </c>
      <c r="BL846" s="18" t="s">
        <v>472</v>
      </c>
      <c r="BM846" s="193" t="s">
        <v>2468</v>
      </c>
    </row>
    <row r="847" s="12" customFormat="1" ht="22.5">
      <c r="B847" s="195"/>
      <c r="D847" s="196" t="s">
        <v>213</v>
      </c>
      <c r="E847" s="197" t="s">
        <v>1</v>
      </c>
      <c r="F847" s="198" t="s">
        <v>2469</v>
      </c>
      <c r="H847" s="197" t="s">
        <v>1</v>
      </c>
      <c r="I847" s="199"/>
      <c r="L847" s="195"/>
      <c r="M847" s="200"/>
      <c r="N847" s="201"/>
      <c r="O847" s="201"/>
      <c r="P847" s="201"/>
      <c r="Q847" s="201"/>
      <c r="R847" s="201"/>
      <c r="S847" s="201"/>
      <c r="T847" s="202"/>
      <c r="AT847" s="197" t="s">
        <v>213</v>
      </c>
      <c r="AU847" s="197" t="s">
        <v>82</v>
      </c>
      <c r="AV847" s="12" t="s">
        <v>80</v>
      </c>
      <c r="AW847" s="12" t="s">
        <v>30</v>
      </c>
      <c r="AX847" s="12" t="s">
        <v>73</v>
      </c>
      <c r="AY847" s="197" t="s">
        <v>205</v>
      </c>
    </row>
    <row r="848" s="12" customFormat="1" ht="22.5">
      <c r="B848" s="195"/>
      <c r="D848" s="196" t="s">
        <v>213</v>
      </c>
      <c r="E848" s="197" t="s">
        <v>1</v>
      </c>
      <c r="F848" s="198" t="s">
        <v>2470</v>
      </c>
      <c r="H848" s="197" t="s">
        <v>1</v>
      </c>
      <c r="I848" s="199"/>
      <c r="L848" s="195"/>
      <c r="M848" s="200"/>
      <c r="N848" s="201"/>
      <c r="O848" s="201"/>
      <c r="P848" s="201"/>
      <c r="Q848" s="201"/>
      <c r="R848" s="201"/>
      <c r="S848" s="201"/>
      <c r="T848" s="202"/>
      <c r="AT848" s="197" t="s">
        <v>213</v>
      </c>
      <c r="AU848" s="197" t="s">
        <v>82</v>
      </c>
      <c r="AV848" s="12" t="s">
        <v>80</v>
      </c>
      <c r="AW848" s="12" t="s">
        <v>30</v>
      </c>
      <c r="AX848" s="12" t="s">
        <v>73</v>
      </c>
      <c r="AY848" s="197" t="s">
        <v>205</v>
      </c>
    </row>
    <row r="849" s="12" customFormat="1" ht="22.5">
      <c r="B849" s="195"/>
      <c r="D849" s="196" t="s">
        <v>213</v>
      </c>
      <c r="E849" s="197" t="s">
        <v>1</v>
      </c>
      <c r="F849" s="198" t="s">
        <v>2471</v>
      </c>
      <c r="H849" s="197" t="s">
        <v>1</v>
      </c>
      <c r="I849" s="199"/>
      <c r="L849" s="195"/>
      <c r="M849" s="200"/>
      <c r="N849" s="201"/>
      <c r="O849" s="201"/>
      <c r="P849" s="201"/>
      <c r="Q849" s="201"/>
      <c r="R849" s="201"/>
      <c r="S849" s="201"/>
      <c r="T849" s="202"/>
      <c r="AT849" s="197" t="s">
        <v>213</v>
      </c>
      <c r="AU849" s="197" t="s">
        <v>82</v>
      </c>
      <c r="AV849" s="12" t="s">
        <v>80</v>
      </c>
      <c r="AW849" s="12" t="s">
        <v>30</v>
      </c>
      <c r="AX849" s="12" t="s">
        <v>73</v>
      </c>
      <c r="AY849" s="197" t="s">
        <v>205</v>
      </c>
    </row>
    <row r="850" s="12" customFormat="1" ht="22.5">
      <c r="B850" s="195"/>
      <c r="D850" s="196" t="s">
        <v>213</v>
      </c>
      <c r="E850" s="197" t="s">
        <v>1</v>
      </c>
      <c r="F850" s="198" t="s">
        <v>2472</v>
      </c>
      <c r="H850" s="197" t="s">
        <v>1</v>
      </c>
      <c r="I850" s="199"/>
      <c r="L850" s="195"/>
      <c r="M850" s="200"/>
      <c r="N850" s="201"/>
      <c r="O850" s="201"/>
      <c r="P850" s="201"/>
      <c r="Q850" s="201"/>
      <c r="R850" s="201"/>
      <c r="S850" s="201"/>
      <c r="T850" s="202"/>
      <c r="AT850" s="197" t="s">
        <v>213</v>
      </c>
      <c r="AU850" s="197" t="s">
        <v>82</v>
      </c>
      <c r="AV850" s="12" t="s">
        <v>80</v>
      </c>
      <c r="AW850" s="12" t="s">
        <v>30</v>
      </c>
      <c r="AX850" s="12" t="s">
        <v>73</v>
      </c>
      <c r="AY850" s="197" t="s">
        <v>205</v>
      </c>
    </row>
    <row r="851" s="12" customFormat="1" ht="22.5">
      <c r="B851" s="195"/>
      <c r="D851" s="196" t="s">
        <v>213</v>
      </c>
      <c r="E851" s="197" t="s">
        <v>1</v>
      </c>
      <c r="F851" s="198" t="s">
        <v>2473</v>
      </c>
      <c r="H851" s="197" t="s">
        <v>1</v>
      </c>
      <c r="I851" s="199"/>
      <c r="L851" s="195"/>
      <c r="M851" s="200"/>
      <c r="N851" s="201"/>
      <c r="O851" s="201"/>
      <c r="P851" s="201"/>
      <c r="Q851" s="201"/>
      <c r="R851" s="201"/>
      <c r="S851" s="201"/>
      <c r="T851" s="202"/>
      <c r="AT851" s="197" t="s">
        <v>213</v>
      </c>
      <c r="AU851" s="197" t="s">
        <v>82</v>
      </c>
      <c r="AV851" s="12" t="s">
        <v>80</v>
      </c>
      <c r="AW851" s="12" t="s">
        <v>30</v>
      </c>
      <c r="AX851" s="12" t="s">
        <v>73</v>
      </c>
      <c r="AY851" s="197" t="s">
        <v>205</v>
      </c>
    </row>
    <row r="852" s="13" customFormat="1">
      <c r="B852" s="203"/>
      <c r="D852" s="196" t="s">
        <v>213</v>
      </c>
      <c r="E852" s="204" t="s">
        <v>1</v>
      </c>
      <c r="F852" s="205" t="s">
        <v>80</v>
      </c>
      <c r="H852" s="206">
        <v>1</v>
      </c>
      <c r="I852" s="207"/>
      <c r="L852" s="203"/>
      <c r="M852" s="208"/>
      <c r="N852" s="209"/>
      <c r="O852" s="209"/>
      <c r="P852" s="209"/>
      <c r="Q852" s="209"/>
      <c r="R852" s="209"/>
      <c r="S852" s="209"/>
      <c r="T852" s="210"/>
      <c r="AT852" s="204" t="s">
        <v>213</v>
      </c>
      <c r="AU852" s="204" t="s">
        <v>82</v>
      </c>
      <c r="AV852" s="13" t="s">
        <v>82</v>
      </c>
      <c r="AW852" s="13" t="s">
        <v>30</v>
      </c>
      <c r="AX852" s="13" t="s">
        <v>73</v>
      </c>
      <c r="AY852" s="204" t="s">
        <v>205</v>
      </c>
    </row>
    <row r="853" s="14" customFormat="1">
      <c r="B853" s="211"/>
      <c r="D853" s="196" t="s">
        <v>213</v>
      </c>
      <c r="E853" s="212" t="s">
        <v>1</v>
      </c>
      <c r="F853" s="213" t="s">
        <v>218</v>
      </c>
      <c r="H853" s="214">
        <v>1</v>
      </c>
      <c r="I853" s="215"/>
      <c r="L853" s="211"/>
      <c r="M853" s="216"/>
      <c r="N853" s="217"/>
      <c r="O853" s="217"/>
      <c r="P853" s="217"/>
      <c r="Q853" s="217"/>
      <c r="R853" s="217"/>
      <c r="S853" s="217"/>
      <c r="T853" s="218"/>
      <c r="AT853" s="212" t="s">
        <v>213</v>
      </c>
      <c r="AU853" s="212" t="s">
        <v>82</v>
      </c>
      <c r="AV853" s="14" t="s">
        <v>123</v>
      </c>
      <c r="AW853" s="14" t="s">
        <v>30</v>
      </c>
      <c r="AX853" s="14" t="s">
        <v>80</v>
      </c>
      <c r="AY853" s="212" t="s">
        <v>205</v>
      </c>
    </row>
    <row r="854" s="1" customFormat="1" ht="24.2" customHeight="1">
      <c r="A854" s="37"/>
      <c r="B854" s="181"/>
      <c r="C854" s="182" t="s">
        <v>733</v>
      </c>
      <c r="D854" s="182" t="s">
        <v>207</v>
      </c>
      <c r="E854" s="183" t="s">
        <v>2474</v>
      </c>
      <c r="F854" s="184" t="s">
        <v>2475</v>
      </c>
      <c r="G854" s="185" t="s">
        <v>697</v>
      </c>
      <c r="H854" s="186">
        <v>1</v>
      </c>
      <c r="I854" s="187">
        <v>17850</v>
      </c>
      <c r="J854" s="188">
        <f>ROUND(I854*H854,2)</f>
        <v>17850</v>
      </c>
      <c r="K854" s="184" t="s">
        <v>1</v>
      </c>
      <c r="L854" s="38"/>
      <c r="M854" s="189" t="s">
        <v>1</v>
      </c>
      <c r="N854" s="190" t="s">
        <v>38</v>
      </c>
      <c r="O854" s="76"/>
      <c r="P854" s="191">
        <f>O854*H854</f>
        <v>0</v>
      </c>
      <c r="Q854" s="191">
        <v>0</v>
      </c>
      <c r="R854" s="191">
        <f>Q854*H854</f>
        <v>0</v>
      </c>
      <c r="S854" s="191">
        <v>0</v>
      </c>
      <c r="T854" s="192">
        <f>S854*H854</f>
        <v>0</v>
      </c>
      <c r="U854" s="37"/>
      <c r="V854" s="37"/>
      <c r="W854" s="37"/>
      <c r="X854" s="37"/>
      <c r="Y854" s="37"/>
      <c r="Z854" s="37"/>
      <c r="AA854" s="37"/>
      <c r="AB854" s="37"/>
      <c r="AC854" s="37"/>
      <c r="AD854" s="37"/>
      <c r="AE854" s="37"/>
      <c r="AR854" s="193" t="s">
        <v>472</v>
      </c>
      <c r="AT854" s="193" t="s">
        <v>207</v>
      </c>
      <c r="AU854" s="193" t="s">
        <v>82</v>
      </c>
      <c r="AY854" s="18" t="s">
        <v>205</v>
      </c>
      <c r="BE854" s="194">
        <f>IF(N854="základní",J854,0)</f>
        <v>17850</v>
      </c>
      <c r="BF854" s="194">
        <f>IF(N854="snížená",J854,0)</f>
        <v>0</v>
      </c>
      <c r="BG854" s="194">
        <f>IF(N854="zákl. přenesená",J854,0)</f>
        <v>0</v>
      </c>
      <c r="BH854" s="194">
        <f>IF(N854="sníž. přenesená",J854,0)</f>
        <v>0</v>
      </c>
      <c r="BI854" s="194">
        <f>IF(N854="nulová",J854,0)</f>
        <v>0</v>
      </c>
      <c r="BJ854" s="18" t="s">
        <v>80</v>
      </c>
      <c r="BK854" s="194">
        <f>ROUND(I854*H854,2)</f>
        <v>17850</v>
      </c>
      <c r="BL854" s="18" t="s">
        <v>472</v>
      </c>
      <c r="BM854" s="193" t="s">
        <v>2476</v>
      </c>
    </row>
    <row r="855" s="12" customFormat="1" ht="22.5">
      <c r="B855" s="195"/>
      <c r="D855" s="196" t="s">
        <v>213</v>
      </c>
      <c r="E855" s="197" t="s">
        <v>1</v>
      </c>
      <c r="F855" s="198" t="s">
        <v>2477</v>
      </c>
      <c r="H855" s="197" t="s">
        <v>1</v>
      </c>
      <c r="I855" s="199"/>
      <c r="L855" s="195"/>
      <c r="M855" s="200"/>
      <c r="N855" s="201"/>
      <c r="O855" s="201"/>
      <c r="P855" s="201"/>
      <c r="Q855" s="201"/>
      <c r="R855" s="201"/>
      <c r="S855" s="201"/>
      <c r="T855" s="202"/>
      <c r="AT855" s="197" t="s">
        <v>213</v>
      </c>
      <c r="AU855" s="197" t="s">
        <v>82</v>
      </c>
      <c r="AV855" s="12" t="s">
        <v>80</v>
      </c>
      <c r="AW855" s="12" t="s">
        <v>30</v>
      </c>
      <c r="AX855" s="12" t="s">
        <v>73</v>
      </c>
      <c r="AY855" s="197" t="s">
        <v>205</v>
      </c>
    </row>
    <row r="856" s="13" customFormat="1">
      <c r="B856" s="203"/>
      <c r="D856" s="196" t="s">
        <v>213</v>
      </c>
      <c r="E856" s="204" t="s">
        <v>1</v>
      </c>
      <c r="F856" s="205" t="s">
        <v>80</v>
      </c>
      <c r="H856" s="206">
        <v>1</v>
      </c>
      <c r="I856" s="207"/>
      <c r="L856" s="203"/>
      <c r="M856" s="208"/>
      <c r="N856" s="209"/>
      <c r="O856" s="209"/>
      <c r="P856" s="209"/>
      <c r="Q856" s="209"/>
      <c r="R856" s="209"/>
      <c r="S856" s="209"/>
      <c r="T856" s="210"/>
      <c r="AT856" s="204" t="s">
        <v>213</v>
      </c>
      <c r="AU856" s="204" t="s">
        <v>82</v>
      </c>
      <c r="AV856" s="13" t="s">
        <v>82</v>
      </c>
      <c r="AW856" s="13" t="s">
        <v>30</v>
      </c>
      <c r="AX856" s="13" t="s">
        <v>73</v>
      </c>
      <c r="AY856" s="204" t="s">
        <v>205</v>
      </c>
    </row>
    <row r="857" s="14" customFormat="1">
      <c r="B857" s="211"/>
      <c r="D857" s="196" t="s">
        <v>213</v>
      </c>
      <c r="E857" s="212" t="s">
        <v>1</v>
      </c>
      <c r="F857" s="213" t="s">
        <v>218</v>
      </c>
      <c r="H857" s="214">
        <v>1</v>
      </c>
      <c r="I857" s="215"/>
      <c r="L857" s="211"/>
      <c r="M857" s="216"/>
      <c r="N857" s="217"/>
      <c r="O857" s="217"/>
      <c r="P857" s="217"/>
      <c r="Q857" s="217"/>
      <c r="R857" s="217"/>
      <c r="S857" s="217"/>
      <c r="T857" s="218"/>
      <c r="AT857" s="212" t="s">
        <v>213</v>
      </c>
      <c r="AU857" s="212" t="s">
        <v>82</v>
      </c>
      <c r="AV857" s="14" t="s">
        <v>123</v>
      </c>
      <c r="AW857" s="14" t="s">
        <v>30</v>
      </c>
      <c r="AX857" s="14" t="s">
        <v>80</v>
      </c>
      <c r="AY857" s="212" t="s">
        <v>205</v>
      </c>
    </row>
    <row r="858" s="1" customFormat="1" ht="24.2" customHeight="1">
      <c r="A858" s="37"/>
      <c r="B858" s="181"/>
      <c r="C858" s="182" t="s">
        <v>738</v>
      </c>
      <c r="D858" s="182" t="s">
        <v>207</v>
      </c>
      <c r="E858" s="183" t="s">
        <v>2478</v>
      </c>
      <c r="F858" s="184" t="s">
        <v>2479</v>
      </c>
      <c r="G858" s="185" t="s">
        <v>697</v>
      </c>
      <c r="H858" s="186">
        <v>1</v>
      </c>
      <c r="I858" s="187">
        <v>10625</v>
      </c>
      <c r="J858" s="188">
        <f>ROUND(I858*H858,2)</f>
        <v>10625</v>
      </c>
      <c r="K858" s="184" t="s">
        <v>1</v>
      </c>
      <c r="L858" s="38"/>
      <c r="M858" s="189" t="s">
        <v>1</v>
      </c>
      <c r="N858" s="190" t="s">
        <v>38</v>
      </c>
      <c r="O858" s="76"/>
      <c r="P858" s="191">
        <f>O858*H858</f>
        <v>0</v>
      </c>
      <c r="Q858" s="191">
        <v>0</v>
      </c>
      <c r="R858" s="191">
        <f>Q858*H858</f>
        <v>0</v>
      </c>
      <c r="S858" s="191">
        <v>0</v>
      </c>
      <c r="T858" s="192">
        <f>S858*H858</f>
        <v>0</v>
      </c>
      <c r="U858" s="37"/>
      <c r="V858" s="37"/>
      <c r="W858" s="37"/>
      <c r="X858" s="37"/>
      <c r="Y858" s="37"/>
      <c r="Z858" s="37"/>
      <c r="AA858" s="37"/>
      <c r="AB858" s="37"/>
      <c r="AC858" s="37"/>
      <c r="AD858" s="37"/>
      <c r="AE858" s="37"/>
      <c r="AR858" s="193" t="s">
        <v>472</v>
      </c>
      <c r="AT858" s="193" t="s">
        <v>207</v>
      </c>
      <c r="AU858" s="193" t="s">
        <v>82</v>
      </c>
      <c r="AY858" s="18" t="s">
        <v>205</v>
      </c>
      <c r="BE858" s="194">
        <f>IF(N858="základní",J858,0)</f>
        <v>10625</v>
      </c>
      <c r="BF858" s="194">
        <f>IF(N858="snížená",J858,0)</f>
        <v>0</v>
      </c>
      <c r="BG858" s="194">
        <f>IF(N858="zákl. přenesená",J858,0)</f>
        <v>0</v>
      </c>
      <c r="BH858" s="194">
        <f>IF(N858="sníž. přenesená",J858,0)</f>
        <v>0</v>
      </c>
      <c r="BI858" s="194">
        <f>IF(N858="nulová",J858,0)</f>
        <v>0</v>
      </c>
      <c r="BJ858" s="18" t="s">
        <v>80</v>
      </c>
      <c r="BK858" s="194">
        <f>ROUND(I858*H858,2)</f>
        <v>10625</v>
      </c>
      <c r="BL858" s="18" t="s">
        <v>472</v>
      </c>
      <c r="BM858" s="193" t="s">
        <v>2480</v>
      </c>
    </row>
    <row r="859" s="12" customFormat="1" ht="33.75">
      <c r="B859" s="195"/>
      <c r="D859" s="196" t="s">
        <v>213</v>
      </c>
      <c r="E859" s="197" t="s">
        <v>1</v>
      </c>
      <c r="F859" s="198" t="s">
        <v>2481</v>
      </c>
      <c r="H859" s="197" t="s">
        <v>1</v>
      </c>
      <c r="I859" s="199"/>
      <c r="L859" s="195"/>
      <c r="M859" s="200"/>
      <c r="N859" s="201"/>
      <c r="O859" s="201"/>
      <c r="P859" s="201"/>
      <c r="Q859" s="201"/>
      <c r="R859" s="201"/>
      <c r="S859" s="201"/>
      <c r="T859" s="202"/>
      <c r="AT859" s="197" t="s">
        <v>213</v>
      </c>
      <c r="AU859" s="197" t="s">
        <v>82</v>
      </c>
      <c r="AV859" s="12" t="s">
        <v>80</v>
      </c>
      <c r="AW859" s="12" t="s">
        <v>30</v>
      </c>
      <c r="AX859" s="12" t="s">
        <v>73</v>
      </c>
      <c r="AY859" s="197" t="s">
        <v>205</v>
      </c>
    </row>
    <row r="860" s="13" customFormat="1">
      <c r="B860" s="203"/>
      <c r="D860" s="196" t="s">
        <v>213</v>
      </c>
      <c r="E860" s="204" t="s">
        <v>1</v>
      </c>
      <c r="F860" s="205" t="s">
        <v>80</v>
      </c>
      <c r="H860" s="206">
        <v>1</v>
      </c>
      <c r="I860" s="207"/>
      <c r="L860" s="203"/>
      <c r="M860" s="208"/>
      <c r="N860" s="209"/>
      <c r="O860" s="209"/>
      <c r="P860" s="209"/>
      <c r="Q860" s="209"/>
      <c r="R860" s="209"/>
      <c r="S860" s="209"/>
      <c r="T860" s="210"/>
      <c r="AT860" s="204" t="s">
        <v>213</v>
      </c>
      <c r="AU860" s="204" t="s">
        <v>82</v>
      </c>
      <c r="AV860" s="13" t="s">
        <v>82</v>
      </c>
      <c r="AW860" s="13" t="s">
        <v>30</v>
      </c>
      <c r="AX860" s="13" t="s">
        <v>73</v>
      </c>
      <c r="AY860" s="204" t="s">
        <v>205</v>
      </c>
    </row>
    <row r="861" s="14" customFormat="1">
      <c r="B861" s="211"/>
      <c r="D861" s="196" t="s">
        <v>213</v>
      </c>
      <c r="E861" s="212" t="s">
        <v>1</v>
      </c>
      <c r="F861" s="213" t="s">
        <v>218</v>
      </c>
      <c r="H861" s="214">
        <v>1</v>
      </c>
      <c r="I861" s="215"/>
      <c r="L861" s="211"/>
      <c r="M861" s="216"/>
      <c r="N861" s="217"/>
      <c r="O861" s="217"/>
      <c r="P861" s="217"/>
      <c r="Q861" s="217"/>
      <c r="R861" s="217"/>
      <c r="S861" s="217"/>
      <c r="T861" s="218"/>
      <c r="AT861" s="212" t="s">
        <v>213</v>
      </c>
      <c r="AU861" s="212" t="s">
        <v>82</v>
      </c>
      <c r="AV861" s="14" t="s">
        <v>123</v>
      </c>
      <c r="AW861" s="14" t="s">
        <v>30</v>
      </c>
      <c r="AX861" s="14" t="s">
        <v>80</v>
      </c>
      <c r="AY861" s="212" t="s">
        <v>205</v>
      </c>
    </row>
    <row r="862" s="11" customFormat="1" ht="22.9" customHeight="1">
      <c r="B862" s="168"/>
      <c r="D862" s="169" t="s">
        <v>72</v>
      </c>
      <c r="E862" s="179" t="s">
        <v>1399</v>
      </c>
      <c r="F862" s="179" t="s">
        <v>1400</v>
      </c>
      <c r="I862" s="171"/>
      <c r="J862" s="180">
        <f>BK862</f>
        <v>233823.95999999999</v>
      </c>
      <c r="L862" s="168"/>
      <c r="M862" s="173"/>
      <c r="N862" s="174"/>
      <c r="O862" s="174"/>
      <c r="P862" s="175">
        <f>SUM(P863:P924)</f>
        <v>0</v>
      </c>
      <c r="Q862" s="174"/>
      <c r="R862" s="175">
        <f>SUM(R863:R924)</f>
        <v>0</v>
      </c>
      <c r="S862" s="174"/>
      <c r="T862" s="176">
        <f>SUM(T863:T924)</f>
        <v>25.131740199999999</v>
      </c>
      <c r="AR862" s="169" t="s">
        <v>82</v>
      </c>
      <c r="AT862" s="177" t="s">
        <v>72</v>
      </c>
      <c r="AU862" s="177" t="s">
        <v>80</v>
      </c>
      <c r="AY862" s="169" t="s">
        <v>205</v>
      </c>
      <c r="BK862" s="178">
        <f>SUM(BK863:BK924)</f>
        <v>233823.95999999999</v>
      </c>
    </row>
    <row r="863" s="1" customFormat="1" ht="14.45" customHeight="1">
      <c r="A863" s="37"/>
      <c r="B863" s="181"/>
      <c r="C863" s="182" t="s">
        <v>742</v>
      </c>
      <c r="D863" s="182" t="s">
        <v>207</v>
      </c>
      <c r="E863" s="183" t="s">
        <v>2482</v>
      </c>
      <c r="F863" s="184" t="s">
        <v>2483</v>
      </c>
      <c r="G863" s="185" t="s">
        <v>210</v>
      </c>
      <c r="H863" s="186">
        <v>319.733</v>
      </c>
      <c r="I863" s="187">
        <v>312.80000000000001</v>
      </c>
      <c r="J863" s="188">
        <f>ROUND(I863*H863,2)</f>
        <v>100012.48</v>
      </c>
      <c r="K863" s="184" t="s">
        <v>211</v>
      </c>
      <c r="L863" s="38"/>
      <c r="M863" s="189" t="s">
        <v>1</v>
      </c>
      <c r="N863" s="190" t="s">
        <v>38</v>
      </c>
      <c r="O863" s="76"/>
      <c r="P863" s="191">
        <f>O863*H863</f>
        <v>0</v>
      </c>
      <c r="Q863" s="191">
        <v>0</v>
      </c>
      <c r="R863" s="191">
        <f>Q863*H863</f>
        <v>0</v>
      </c>
      <c r="S863" s="191">
        <v>0.017999999999999999</v>
      </c>
      <c r="T863" s="192">
        <f>S863*H863</f>
        <v>5.7551939999999995</v>
      </c>
      <c r="U863" s="37"/>
      <c r="V863" s="37"/>
      <c r="W863" s="37"/>
      <c r="X863" s="37"/>
      <c r="Y863" s="37"/>
      <c r="Z863" s="37"/>
      <c r="AA863" s="37"/>
      <c r="AB863" s="37"/>
      <c r="AC863" s="37"/>
      <c r="AD863" s="37"/>
      <c r="AE863" s="37"/>
      <c r="AR863" s="193" t="s">
        <v>472</v>
      </c>
      <c r="AT863" s="193" t="s">
        <v>207</v>
      </c>
      <c r="AU863" s="193" t="s">
        <v>82</v>
      </c>
      <c r="AY863" s="18" t="s">
        <v>205</v>
      </c>
      <c r="BE863" s="194">
        <f>IF(N863="základní",J863,0)</f>
        <v>100012.48</v>
      </c>
      <c r="BF863" s="194">
        <f>IF(N863="snížená",J863,0)</f>
        <v>0</v>
      </c>
      <c r="BG863" s="194">
        <f>IF(N863="zákl. přenesená",J863,0)</f>
        <v>0</v>
      </c>
      <c r="BH863" s="194">
        <f>IF(N863="sníž. přenesená",J863,0)</f>
        <v>0</v>
      </c>
      <c r="BI863" s="194">
        <f>IF(N863="nulová",J863,0)</f>
        <v>0</v>
      </c>
      <c r="BJ863" s="18" t="s">
        <v>80</v>
      </c>
      <c r="BK863" s="194">
        <f>ROUND(I863*H863,2)</f>
        <v>100012.48</v>
      </c>
      <c r="BL863" s="18" t="s">
        <v>472</v>
      </c>
      <c r="BM863" s="193" t="s">
        <v>2484</v>
      </c>
    </row>
    <row r="864" s="12" customFormat="1">
      <c r="B864" s="195"/>
      <c r="D864" s="196" t="s">
        <v>213</v>
      </c>
      <c r="E864" s="197" t="s">
        <v>1</v>
      </c>
      <c r="F864" s="198" t="s">
        <v>222</v>
      </c>
      <c r="H864" s="197" t="s">
        <v>1</v>
      </c>
      <c r="I864" s="199"/>
      <c r="L864" s="195"/>
      <c r="M864" s="200"/>
      <c r="N864" s="201"/>
      <c r="O864" s="201"/>
      <c r="P864" s="201"/>
      <c r="Q864" s="201"/>
      <c r="R864" s="201"/>
      <c r="S864" s="201"/>
      <c r="T864" s="202"/>
      <c r="AT864" s="197" t="s">
        <v>213</v>
      </c>
      <c r="AU864" s="197" t="s">
        <v>82</v>
      </c>
      <c r="AV864" s="12" t="s">
        <v>80</v>
      </c>
      <c r="AW864" s="12" t="s">
        <v>30</v>
      </c>
      <c r="AX864" s="12" t="s">
        <v>73</v>
      </c>
      <c r="AY864" s="197" t="s">
        <v>205</v>
      </c>
    </row>
    <row r="865" s="12" customFormat="1">
      <c r="B865" s="195"/>
      <c r="D865" s="196" t="s">
        <v>213</v>
      </c>
      <c r="E865" s="197" t="s">
        <v>1</v>
      </c>
      <c r="F865" s="198" t="s">
        <v>223</v>
      </c>
      <c r="H865" s="197" t="s">
        <v>1</v>
      </c>
      <c r="I865" s="199"/>
      <c r="L865" s="195"/>
      <c r="M865" s="200"/>
      <c r="N865" s="201"/>
      <c r="O865" s="201"/>
      <c r="P865" s="201"/>
      <c r="Q865" s="201"/>
      <c r="R865" s="201"/>
      <c r="S865" s="201"/>
      <c r="T865" s="202"/>
      <c r="AT865" s="197" t="s">
        <v>213</v>
      </c>
      <c r="AU865" s="197" t="s">
        <v>82</v>
      </c>
      <c r="AV865" s="12" t="s">
        <v>80</v>
      </c>
      <c r="AW865" s="12" t="s">
        <v>30</v>
      </c>
      <c r="AX865" s="12" t="s">
        <v>73</v>
      </c>
      <c r="AY865" s="197" t="s">
        <v>205</v>
      </c>
    </row>
    <row r="866" s="12" customFormat="1" ht="22.5">
      <c r="B866" s="195"/>
      <c r="D866" s="196" t="s">
        <v>213</v>
      </c>
      <c r="E866" s="197" t="s">
        <v>1</v>
      </c>
      <c r="F866" s="198" t="s">
        <v>2485</v>
      </c>
      <c r="H866" s="197" t="s">
        <v>1</v>
      </c>
      <c r="I866" s="199"/>
      <c r="L866" s="195"/>
      <c r="M866" s="200"/>
      <c r="N866" s="201"/>
      <c r="O866" s="201"/>
      <c r="P866" s="201"/>
      <c r="Q866" s="201"/>
      <c r="R866" s="201"/>
      <c r="S866" s="201"/>
      <c r="T866" s="202"/>
      <c r="AT866" s="197" t="s">
        <v>213</v>
      </c>
      <c r="AU866" s="197" t="s">
        <v>82</v>
      </c>
      <c r="AV866" s="12" t="s">
        <v>80</v>
      </c>
      <c r="AW866" s="12" t="s">
        <v>30</v>
      </c>
      <c r="AX866" s="12" t="s">
        <v>73</v>
      </c>
      <c r="AY866" s="197" t="s">
        <v>205</v>
      </c>
    </row>
    <row r="867" s="13" customFormat="1">
      <c r="B867" s="203"/>
      <c r="D867" s="196" t="s">
        <v>213</v>
      </c>
      <c r="E867" s="204" t="s">
        <v>1</v>
      </c>
      <c r="F867" s="205" t="s">
        <v>2486</v>
      </c>
      <c r="H867" s="206">
        <v>154.28700000000001</v>
      </c>
      <c r="I867" s="207"/>
      <c r="L867" s="203"/>
      <c r="M867" s="208"/>
      <c r="N867" s="209"/>
      <c r="O867" s="209"/>
      <c r="P867" s="209"/>
      <c r="Q867" s="209"/>
      <c r="R867" s="209"/>
      <c r="S867" s="209"/>
      <c r="T867" s="210"/>
      <c r="AT867" s="204" t="s">
        <v>213</v>
      </c>
      <c r="AU867" s="204" t="s">
        <v>82</v>
      </c>
      <c r="AV867" s="13" t="s">
        <v>82</v>
      </c>
      <c r="AW867" s="13" t="s">
        <v>30</v>
      </c>
      <c r="AX867" s="13" t="s">
        <v>73</v>
      </c>
      <c r="AY867" s="204" t="s">
        <v>205</v>
      </c>
    </row>
    <row r="868" s="13" customFormat="1" ht="22.5">
      <c r="B868" s="203"/>
      <c r="D868" s="196" t="s">
        <v>213</v>
      </c>
      <c r="E868" s="204" t="s">
        <v>1</v>
      </c>
      <c r="F868" s="205" t="s">
        <v>2487</v>
      </c>
      <c r="H868" s="206">
        <v>165.446</v>
      </c>
      <c r="I868" s="207"/>
      <c r="L868" s="203"/>
      <c r="M868" s="208"/>
      <c r="N868" s="209"/>
      <c r="O868" s="209"/>
      <c r="P868" s="209"/>
      <c r="Q868" s="209"/>
      <c r="R868" s="209"/>
      <c r="S868" s="209"/>
      <c r="T868" s="210"/>
      <c r="AT868" s="204" t="s">
        <v>213</v>
      </c>
      <c r="AU868" s="204" t="s">
        <v>82</v>
      </c>
      <c r="AV868" s="13" t="s">
        <v>82</v>
      </c>
      <c r="AW868" s="13" t="s">
        <v>30</v>
      </c>
      <c r="AX868" s="13" t="s">
        <v>73</v>
      </c>
      <c r="AY868" s="204" t="s">
        <v>205</v>
      </c>
    </row>
    <row r="869" s="14" customFormat="1">
      <c r="B869" s="211"/>
      <c r="D869" s="196" t="s">
        <v>213</v>
      </c>
      <c r="E869" s="212" t="s">
        <v>1</v>
      </c>
      <c r="F869" s="213" t="s">
        <v>218</v>
      </c>
      <c r="H869" s="214">
        <v>319.733</v>
      </c>
      <c r="I869" s="215"/>
      <c r="L869" s="211"/>
      <c r="M869" s="216"/>
      <c r="N869" s="217"/>
      <c r="O869" s="217"/>
      <c r="P869" s="217"/>
      <c r="Q869" s="217"/>
      <c r="R869" s="217"/>
      <c r="S869" s="217"/>
      <c r="T869" s="218"/>
      <c r="AT869" s="212" t="s">
        <v>213</v>
      </c>
      <c r="AU869" s="212" t="s">
        <v>82</v>
      </c>
      <c r="AV869" s="14" t="s">
        <v>123</v>
      </c>
      <c r="AW869" s="14" t="s">
        <v>30</v>
      </c>
      <c r="AX869" s="14" t="s">
        <v>80</v>
      </c>
      <c r="AY869" s="212" t="s">
        <v>205</v>
      </c>
    </row>
    <row r="870" s="1" customFormat="1" ht="14.45" customHeight="1">
      <c r="A870" s="37"/>
      <c r="B870" s="181"/>
      <c r="C870" s="182" t="s">
        <v>748</v>
      </c>
      <c r="D870" s="182" t="s">
        <v>207</v>
      </c>
      <c r="E870" s="183" t="s">
        <v>2488</v>
      </c>
      <c r="F870" s="184" t="s">
        <v>2489</v>
      </c>
      <c r="G870" s="185" t="s">
        <v>210</v>
      </c>
      <c r="H870" s="186">
        <v>319.733</v>
      </c>
      <c r="I870" s="187">
        <v>30.940000000000001</v>
      </c>
      <c r="J870" s="188">
        <f>ROUND(I870*H870,2)</f>
        <v>9892.5400000000009</v>
      </c>
      <c r="K870" s="184" t="s">
        <v>211</v>
      </c>
      <c r="L870" s="38"/>
      <c r="M870" s="189" t="s">
        <v>1</v>
      </c>
      <c r="N870" s="190" t="s">
        <v>38</v>
      </c>
      <c r="O870" s="76"/>
      <c r="P870" s="191">
        <f>O870*H870</f>
        <v>0</v>
      </c>
      <c r="Q870" s="191">
        <v>0</v>
      </c>
      <c r="R870" s="191">
        <f>Q870*H870</f>
        <v>0</v>
      </c>
      <c r="S870" s="191">
        <v>0.010200000000000001</v>
      </c>
      <c r="T870" s="192">
        <f>S870*H870</f>
        <v>3.2612766000000004</v>
      </c>
      <c r="U870" s="37"/>
      <c r="V870" s="37"/>
      <c r="W870" s="37"/>
      <c r="X870" s="37"/>
      <c r="Y870" s="37"/>
      <c r="Z870" s="37"/>
      <c r="AA870" s="37"/>
      <c r="AB870" s="37"/>
      <c r="AC870" s="37"/>
      <c r="AD870" s="37"/>
      <c r="AE870" s="37"/>
      <c r="AR870" s="193" t="s">
        <v>472</v>
      </c>
      <c r="AT870" s="193" t="s">
        <v>207</v>
      </c>
      <c r="AU870" s="193" t="s">
        <v>82</v>
      </c>
      <c r="AY870" s="18" t="s">
        <v>205</v>
      </c>
      <c r="BE870" s="194">
        <f>IF(N870="základní",J870,0)</f>
        <v>9892.5400000000009</v>
      </c>
      <c r="BF870" s="194">
        <f>IF(N870="snížená",J870,0)</f>
        <v>0</v>
      </c>
      <c r="BG870" s="194">
        <f>IF(N870="zákl. přenesená",J870,0)</f>
        <v>0</v>
      </c>
      <c r="BH870" s="194">
        <f>IF(N870="sníž. přenesená",J870,0)</f>
        <v>0</v>
      </c>
      <c r="BI870" s="194">
        <f>IF(N870="nulová",J870,0)</f>
        <v>0</v>
      </c>
      <c r="BJ870" s="18" t="s">
        <v>80</v>
      </c>
      <c r="BK870" s="194">
        <f>ROUND(I870*H870,2)</f>
        <v>9892.5400000000009</v>
      </c>
      <c r="BL870" s="18" t="s">
        <v>472</v>
      </c>
      <c r="BM870" s="193" t="s">
        <v>2490</v>
      </c>
    </row>
    <row r="871" s="1" customFormat="1" ht="37.9" customHeight="1">
      <c r="A871" s="37"/>
      <c r="B871" s="181"/>
      <c r="C871" s="182" t="s">
        <v>754</v>
      </c>
      <c r="D871" s="182" t="s">
        <v>207</v>
      </c>
      <c r="E871" s="183" t="s">
        <v>2491</v>
      </c>
      <c r="F871" s="184" t="s">
        <v>2492</v>
      </c>
      <c r="G871" s="185" t="s">
        <v>210</v>
      </c>
      <c r="H871" s="186">
        <v>441.88799999999998</v>
      </c>
      <c r="I871" s="187">
        <v>140.25</v>
      </c>
      <c r="J871" s="188">
        <f>ROUND(I871*H871,2)</f>
        <v>61974.790000000001</v>
      </c>
      <c r="K871" s="184" t="s">
        <v>211</v>
      </c>
      <c r="L871" s="38"/>
      <c r="M871" s="189" t="s">
        <v>1</v>
      </c>
      <c r="N871" s="190" t="s">
        <v>38</v>
      </c>
      <c r="O871" s="76"/>
      <c r="P871" s="191">
        <f>O871*H871</f>
        <v>0</v>
      </c>
      <c r="Q871" s="191">
        <v>0</v>
      </c>
      <c r="R871" s="191">
        <f>Q871*H871</f>
        <v>0</v>
      </c>
      <c r="S871" s="191">
        <v>0.0041999999999999997</v>
      </c>
      <c r="T871" s="192">
        <f>S871*H871</f>
        <v>1.8559295999999999</v>
      </c>
      <c r="U871" s="37"/>
      <c r="V871" s="37"/>
      <c r="W871" s="37"/>
      <c r="X871" s="37"/>
      <c r="Y871" s="37"/>
      <c r="Z871" s="37"/>
      <c r="AA871" s="37"/>
      <c r="AB871" s="37"/>
      <c r="AC871" s="37"/>
      <c r="AD871" s="37"/>
      <c r="AE871" s="37"/>
      <c r="AR871" s="193" t="s">
        <v>472</v>
      </c>
      <c r="AT871" s="193" t="s">
        <v>207</v>
      </c>
      <c r="AU871" s="193" t="s">
        <v>82</v>
      </c>
      <c r="AY871" s="18" t="s">
        <v>205</v>
      </c>
      <c r="BE871" s="194">
        <f>IF(N871="základní",J871,0)</f>
        <v>61974.790000000001</v>
      </c>
      <c r="BF871" s="194">
        <f>IF(N871="snížená",J871,0)</f>
        <v>0</v>
      </c>
      <c r="BG871" s="194">
        <f>IF(N871="zákl. přenesená",J871,0)</f>
        <v>0</v>
      </c>
      <c r="BH871" s="194">
        <f>IF(N871="sníž. přenesená",J871,0)</f>
        <v>0</v>
      </c>
      <c r="BI871" s="194">
        <f>IF(N871="nulová",J871,0)</f>
        <v>0</v>
      </c>
      <c r="BJ871" s="18" t="s">
        <v>80</v>
      </c>
      <c r="BK871" s="194">
        <f>ROUND(I871*H871,2)</f>
        <v>61974.790000000001</v>
      </c>
      <c r="BL871" s="18" t="s">
        <v>472</v>
      </c>
      <c r="BM871" s="193" t="s">
        <v>2493</v>
      </c>
    </row>
    <row r="872" s="12" customFormat="1">
      <c r="B872" s="195"/>
      <c r="D872" s="196" t="s">
        <v>213</v>
      </c>
      <c r="E872" s="197" t="s">
        <v>1</v>
      </c>
      <c r="F872" s="198" t="s">
        <v>2266</v>
      </c>
      <c r="H872" s="197" t="s">
        <v>1</v>
      </c>
      <c r="I872" s="199"/>
      <c r="L872" s="195"/>
      <c r="M872" s="200"/>
      <c r="N872" s="201"/>
      <c r="O872" s="201"/>
      <c r="P872" s="201"/>
      <c r="Q872" s="201"/>
      <c r="R872" s="201"/>
      <c r="S872" s="201"/>
      <c r="T872" s="202"/>
      <c r="AT872" s="197" t="s">
        <v>213</v>
      </c>
      <c r="AU872" s="197" t="s">
        <v>82</v>
      </c>
      <c r="AV872" s="12" t="s">
        <v>80</v>
      </c>
      <c r="AW872" s="12" t="s">
        <v>30</v>
      </c>
      <c r="AX872" s="12" t="s">
        <v>73</v>
      </c>
      <c r="AY872" s="197" t="s">
        <v>205</v>
      </c>
    </row>
    <row r="873" s="12" customFormat="1">
      <c r="B873" s="195"/>
      <c r="D873" s="196" t="s">
        <v>213</v>
      </c>
      <c r="E873" s="197" t="s">
        <v>1</v>
      </c>
      <c r="F873" s="198" t="s">
        <v>2267</v>
      </c>
      <c r="H873" s="197" t="s">
        <v>1</v>
      </c>
      <c r="I873" s="199"/>
      <c r="L873" s="195"/>
      <c r="M873" s="200"/>
      <c r="N873" s="201"/>
      <c r="O873" s="201"/>
      <c r="P873" s="201"/>
      <c r="Q873" s="201"/>
      <c r="R873" s="201"/>
      <c r="S873" s="201"/>
      <c r="T873" s="202"/>
      <c r="AT873" s="197" t="s">
        <v>213</v>
      </c>
      <c r="AU873" s="197" t="s">
        <v>82</v>
      </c>
      <c r="AV873" s="12" t="s">
        <v>80</v>
      </c>
      <c r="AW873" s="12" t="s">
        <v>30</v>
      </c>
      <c r="AX873" s="12" t="s">
        <v>73</v>
      </c>
      <c r="AY873" s="197" t="s">
        <v>205</v>
      </c>
    </row>
    <row r="874" s="12" customFormat="1">
      <c r="B874" s="195"/>
      <c r="D874" s="196" t="s">
        <v>213</v>
      </c>
      <c r="E874" s="197" t="s">
        <v>1</v>
      </c>
      <c r="F874" s="198" t="s">
        <v>2494</v>
      </c>
      <c r="H874" s="197" t="s">
        <v>1</v>
      </c>
      <c r="I874" s="199"/>
      <c r="L874" s="195"/>
      <c r="M874" s="200"/>
      <c r="N874" s="201"/>
      <c r="O874" s="201"/>
      <c r="P874" s="201"/>
      <c r="Q874" s="201"/>
      <c r="R874" s="201"/>
      <c r="S874" s="201"/>
      <c r="T874" s="202"/>
      <c r="AT874" s="197" t="s">
        <v>213</v>
      </c>
      <c r="AU874" s="197" t="s">
        <v>82</v>
      </c>
      <c r="AV874" s="12" t="s">
        <v>80</v>
      </c>
      <c r="AW874" s="12" t="s">
        <v>30</v>
      </c>
      <c r="AX874" s="12" t="s">
        <v>73</v>
      </c>
      <c r="AY874" s="197" t="s">
        <v>205</v>
      </c>
    </row>
    <row r="875" s="12" customFormat="1" ht="22.5">
      <c r="B875" s="195"/>
      <c r="D875" s="196" t="s">
        <v>213</v>
      </c>
      <c r="E875" s="197" t="s">
        <v>1</v>
      </c>
      <c r="F875" s="198" t="s">
        <v>2269</v>
      </c>
      <c r="H875" s="197" t="s">
        <v>1</v>
      </c>
      <c r="I875" s="199"/>
      <c r="L875" s="195"/>
      <c r="M875" s="200"/>
      <c r="N875" s="201"/>
      <c r="O875" s="201"/>
      <c r="P875" s="201"/>
      <c r="Q875" s="201"/>
      <c r="R875" s="201"/>
      <c r="S875" s="201"/>
      <c r="T875" s="202"/>
      <c r="AT875" s="197" t="s">
        <v>213</v>
      </c>
      <c r="AU875" s="197" t="s">
        <v>82</v>
      </c>
      <c r="AV875" s="12" t="s">
        <v>80</v>
      </c>
      <c r="AW875" s="12" t="s">
        <v>30</v>
      </c>
      <c r="AX875" s="12" t="s">
        <v>73</v>
      </c>
      <c r="AY875" s="197" t="s">
        <v>205</v>
      </c>
    </row>
    <row r="876" s="13" customFormat="1">
      <c r="B876" s="203"/>
      <c r="D876" s="196" t="s">
        <v>213</v>
      </c>
      <c r="E876" s="204" t="s">
        <v>1</v>
      </c>
      <c r="F876" s="205" t="s">
        <v>2495</v>
      </c>
      <c r="H876" s="206">
        <v>64.359999999999999</v>
      </c>
      <c r="I876" s="207"/>
      <c r="L876" s="203"/>
      <c r="M876" s="208"/>
      <c r="N876" s="209"/>
      <c r="O876" s="209"/>
      <c r="P876" s="209"/>
      <c r="Q876" s="209"/>
      <c r="R876" s="209"/>
      <c r="S876" s="209"/>
      <c r="T876" s="210"/>
      <c r="AT876" s="204" t="s">
        <v>213</v>
      </c>
      <c r="AU876" s="204" t="s">
        <v>82</v>
      </c>
      <c r="AV876" s="13" t="s">
        <v>82</v>
      </c>
      <c r="AW876" s="13" t="s">
        <v>30</v>
      </c>
      <c r="AX876" s="13" t="s">
        <v>73</v>
      </c>
      <c r="AY876" s="204" t="s">
        <v>205</v>
      </c>
    </row>
    <row r="877" s="12" customFormat="1">
      <c r="B877" s="195"/>
      <c r="D877" s="196" t="s">
        <v>213</v>
      </c>
      <c r="E877" s="197" t="s">
        <v>1</v>
      </c>
      <c r="F877" s="198" t="s">
        <v>2246</v>
      </c>
      <c r="H877" s="197" t="s">
        <v>1</v>
      </c>
      <c r="I877" s="199"/>
      <c r="L877" s="195"/>
      <c r="M877" s="200"/>
      <c r="N877" s="201"/>
      <c r="O877" s="201"/>
      <c r="P877" s="201"/>
      <c r="Q877" s="201"/>
      <c r="R877" s="201"/>
      <c r="S877" s="201"/>
      <c r="T877" s="202"/>
      <c r="AT877" s="197" t="s">
        <v>213</v>
      </c>
      <c r="AU877" s="197" t="s">
        <v>82</v>
      </c>
      <c r="AV877" s="12" t="s">
        <v>80</v>
      </c>
      <c r="AW877" s="12" t="s">
        <v>30</v>
      </c>
      <c r="AX877" s="12" t="s">
        <v>73</v>
      </c>
      <c r="AY877" s="197" t="s">
        <v>205</v>
      </c>
    </row>
    <row r="878" s="13" customFormat="1">
      <c r="B878" s="203"/>
      <c r="D878" s="196" t="s">
        <v>213</v>
      </c>
      <c r="E878" s="204" t="s">
        <v>1</v>
      </c>
      <c r="F878" s="205" t="s">
        <v>2496</v>
      </c>
      <c r="H878" s="206">
        <v>6.7199999999999998</v>
      </c>
      <c r="I878" s="207"/>
      <c r="L878" s="203"/>
      <c r="M878" s="208"/>
      <c r="N878" s="209"/>
      <c r="O878" s="209"/>
      <c r="P878" s="209"/>
      <c r="Q878" s="209"/>
      <c r="R878" s="209"/>
      <c r="S878" s="209"/>
      <c r="T878" s="210"/>
      <c r="AT878" s="204" t="s">
        <v>213</v>
      </c>
      <c r="AU878" s="204" t="s">
        <v>82</v>
      </c>
      <c r="AV878" s="13" t="s">
        <v>82</v>
      </c>
      <c r="AW878" s="13" t="s">
        <v>30</v>
      </c>
      <c r="AX878" s="13" t="s">
        <v>73</v>
      </c>
      <c r="AY878" s="204" t="s">
        <v>205</v>
      </c>
    </row>
    <row r="879" s="12" customFormat="1">
      <c r="B879" s="195"/>
      <c r="D879" s="196" t="s">
        <v>213</v>
      </c>
      <c r="E879" s="197" t="s">
        <v>1</v>
      </c>
      <c r="F879" s="198" t="s">
        <v>402</v>
      </c>
      <c r="H879" s="197" t="s">
        <v>1</v>
      </c>
      <c r="I879" s="199"/>
      <c r="L879" s="195"/>
      <c r="M879" s="200"/>
      <c r="N879" s="201"/>
      <c r="O879" s="201"/>
      <c r="P879" s="201"/>
      <c r="Q879" s="201"/>
      <c r="R879" s="201"/>
      <c r="S879" s="201"/>
      <c r="T879" s="202"/>
      <c r="AT879" s="197" t="s">
        <v>213</v>
      </c>
      <c r="AU879" s="197" t="s">
        <v>82</v>
      </c>
      <c r="AV879" s="12" t="s">
        <v>80</v>
      </c>
      <c r="AW879" s="12" t="s">
        <v>30</v>
      </c>
      <c r="AX879" s="12" t="s">
        <v>73</v>
      </c>
      <c r="AY879" s="197" t="s">
        <v>205</v>
      </c>
    </row>
    <row r="880" s="13" customFormat="1">
      <c r="B880" s="203"/>
      <c r="D880" s="196" t="s">
        <v>213</v>
      </c>
      <c r="E880" s="204" t="s">
        <v>1</v>
      </c>
      <c r="F880" s="205" t="s">
        <v>2497</v>
      </c>
      <c r="H880" s="206">
        <v>12.800000000000001</v>
      </c>
      <c r="I880" s="207"/>
      <c r="L880" s="203"/>
      <c r="M880" s="208"/>
      <c r="N880" s="209"/>
      <c r="O880" s="209"/>
      <c r="P880" s="209"/>
      <c r="Q880" s="209"/>
      <c r="R880" s="209"/>
      <c r="S880" s="209"/>
      <c r="T880" s="210"/>
      <c r="AT880" s="204" t="s">
        <v>213</v>
      </c>
      <c r="AU880" s="204" t="s">
        <v>82</v>
      </c>
      <c r="AV880" s="13" t="s">
        <v>82</v>
      </c>
      <c r="AW880" s="13" t="s">
        <v>30</v>
      </c>
      <c r="AX880" s="13" t="s">
        <v>73</v>
      </c>
      <c r="AY880" s="204" t="s">
        <v>205</v>
      </c>
    </row>
    <row r="881" s="12" customFormat="1">
      <c r="B881" s="195"/>
      <c r="D881" s="196" t="s">
        <v>213</v>
      </c>
      <c r="E881" s="197" t="s">
        <v>1</v>
      </c>
      <c r="F881" s="198" t="s">
        <v>382</v>
      </c>
      <c r="H881" s="197" t="s">
        <v>1</v>
      </c>
      <c r="I881" s="199"/>
      <c r="L881" s="195"/>
      <c r="M881" s="200"/>
      <c r="N881" s="201"/>
      <c r="O881" s="201"/>
      <c r="P881" s="201"/>
      <c r="Q881" s="201"/>
      <c r="R881" s="201"/>
      <c r="S881" s="201"/>
      <c r="T881" s="202"/>
      <c r="AT881" s="197" t="s">
        <v>213</v>
      </c>
      <c r="AU881" s="197" t="s">
        <v>82</v>
      </c>
      <c r="AV881" s="12" t="s">
        <v>80</v>
      </c>
      <c r="AW881" s="12" t="s">
        <v>30</v>
      </c>
      <c r="AX881" s="12" t="s">
        <v>73</v>
      </c>
      <c r="AY881" s="197" t="s">
        <v>205</v>
      </c>
    </row>
    <row r="882" s="13" customFormat="1">
      <c r="B882" s="203"/>
      <c r="D882" s="196" t="s">
        <v>213</v>
      </c>
      <c r="E882" s="204" t="s">
        <v>1</v>
      </c>
      <c r="F882" s="205" t="s">
        <v>699</v>
      </c>
      <c r="H882" s="206">
        <v>31</v>
      </c>
      <c r="I882" s="207"/>
      <c r="L882" s="203"/>
      <c r="M882" s="208"/>
      <c r="N882" s="209"/>
      <c r="O882" s="209"/>
      <c r="P882" s="209"/>
      <c r="Q882" s="209"/>
      <c r="R882" s="209"/>
      <c r="S882" s="209"/>
      <c r="T882" s="210"/>
      <c r="AT882" s="204" t="s">
        <v>213</v>
      </c>
      <c r="AU882" s="204" t="s">
        <v>82</v>
      </c>
      <c r="AV882" s="13" t="s">
        <v>82</v>
      </c>
      <c r="AW882" s="13" t="s">
        <v>30</v>
      </c>
      <c r="AX882" s="13" t="s">
        <v>73</v>
      </c>
      <c r="AY882" s="204" t="s">
        <v>205</v>
      </c>
    </row>
    <row r="883" s="12" customFormat="1">
      <c r="B883" s="195"/>
      <c r="D883" s="196" t="s">
        <v>213</v>
      </c>
      <c r="E883" s="197" t="s">
        <v>1</v>
      </c>
      <c r="F883" s="198" t="s">
        <v>244</v>
      </c>
      <c r="H883" s="197" t="s">
        <v>1</v>
      </c>
      <c r="I883" s="199"/>
      <c r="L883" s="195"/>
      <c r="M883" s="200"/>
      <c r="N883" s="201"/>
      <c r="O883" s="201"/>
      <c r="P883" s="201"/>
      <c r="Q883" s="201"/>
      <c r="R883" s="201"/>
      <c r="S883" s="201"/>
      <c r="T883" s="202"/>
      <c r="AT883" s="197" t="s">
        <v>213</v>
      </c>
      <c r="AU883" s="197" t="s">
        <v>82</v>
      </c>
      <c r="AV883" s="12" t="s">
        <v>80</v>
      </c>
      <c r="AW883" s="12" t="s">
        <v>30</v>
      </c>
      <c r="AX883" s="12" t="s">
        <v>73</v>
      </c>
      <c r="AY883" s="197" t="s">
        <v>205</v>
      </c>
    </row>
    <row r="884" s="13" customFormat="1">
      <c r="B884" s="203"/>
      <c r="D884" s="196" t="s">
        <v>213</v>
      </c>
      <c r="E884" s="204" t="s">
        <v>1</v>
      </c>
      <c r="F884" s="205" t="s">
        <v>2429</v>
      </c>
      <c r="H884" s="206">
        <v>23.228000000000002</v>
      </c>
      <c r="I884" s="207"/>
      <c r="L884" s="203"/>
      <c r="M884" s="208"/>
      <c r="N884" s="209"/>
      <c r="O884" s="209"/>
      <c r="P884" s="209"/>
      <c r="Q884" s="209"/>
      <c r="R884" s="209"/>
      <c r="S884" s="209"/>
      <c r="T884" s="210"/>
      <c r="AT884" s="204" t="s">
        <v>213</v>
      </c>
      <c r="AU884" s="204" t="s">
        <v>82</v>
      </c>
      <c r="AV884" s="13" t="s">
        <v>82</v>
      </c>
      <c r="AW884" s="13" t="s">
        <v>30</v>
      </c>
      <c r="AX884" s="13" t="s">
        <v>73</v>
      </c>
      <c r="AY884" s="204" t="s">
        <v>205</v>
      </c>
    </row>
    <row r="885" s="12" customFormat="1">
      <c r="B885" s="195"/>
      <c r="D885" s="196" t="s">
        <v>213</v>
      </c>
      <c r="E885" s="197" t="s">
        <v>1</v>
      </c>
      <c r="F885" s="198" t="s">
        <v>367</v>
      </c>
      <c r="H885" s="197" t="s">
        <v>1</v>
      </c>
      <c r="I885" s="199"/>
      <c r="L885" s="195"/>
      <c r="M885" s="200"/>
      <c r="N885" s="201"/>
      <c r="O885" s="201"/>
      <c r="P885" s="201"/>
      <c r="Q885" s="201"/>
      <c r="R885" s="201"/>
      <c r="S885" s="201"/>
      <c r="T885" s="202"/>
      <c r="AT885" s="197" t="s">
        <v>213</v>
      </c>
      <c r="AU885" s="197" t="s">
        <v>82</v>
      </c>
      <c r="AV885" s="12" t="s">
        <v>80</v>
      </c>
      <c r="AW885" s="12" t="s">
        <v>30</v>
      </c>
      <c r="AX885" s="12" t="s">
        <v>73</v>
      </c>
      <c r="AY885" s="197" t="s">
        <v>205</v>
      </c>
    </row>
    <row r="886" s="13" customFormat="1">
      <c r="B886" s="203"/>
      <c r="D886" s="196" t="s">
        <v>213</v>
      </c>
      <c r="E886" s="204" t="s">
        <v>1</v>
      </c>
      <c r="F886" s="205" t="s">
        <v>2430</v>
      </c>
      <c r="H886" s="206">
        <v>11.9</v>
      </c>
      <c r="I886" s="207"/>
      <c r="L886" s="203"/>
      <c r="M886" s="208"/>
      <c r="N886" s="209"/>
      <c r="O886" s="209"/>
      <c r="P886" s="209"/>
      <c r="Q886" s="209"/>
      <c r="R886" s="209"/>
      <c r="S886" s="209"/>
      <c r="T886" s="210"/>
      <c r="AT886" s="204" t="s">
        <v>213</v>
      </c>
      <c r="AU886" s="204" t="s">
        <v>82</v>
      </c>
      <c r="AV886" s="13" t="s">
        <v>82</v>
      </c>
      <c r="AW886" s="13" t="s">
        <v>30</v>
      </c>
      <c r="AX886" s="13" t="s">
        <v>73</v>
      </c>
      <c r="AY886" s="204" t="s">
        <v>205</v>
      </c>
    </row>
    <row r="887" s="12" customFormat="1">
      <c r="B887" s="195"/>
      <c r="D887" s="196" t="s">
        <v>213</v>
      </c>
      <c r="E887" s="197" t="s">
        <v>1</v>
      </c>
      <c r="F887" s="198" t="s">
        <v>369</v>
      </c>
      <c r="H887" s="197" t="s">
        <v>1</v>
      </c>
      <c r="I887" s="199"/>
      <c r="L887" s="195"/>
      <c r="M887" s="200"/>
      <c r="N887" s="201"/>
      <c r="O887" s="201"/>
      <c r="P887" s="201"/>
      <c r="Q887" s="201"/>
      <c r="R887" s="201"/>
      <c r="S887" s="201"/>
      <c r="T887" s="202"/>
      <c r="AT887" s="197" t="s">
        <v>213</v>
      </c>
      <c r="AU887" s="197" t="s">
        <v>82</v>
      </c>
      <c r="AV887" s="12" t="s">
        <v>80</v>
      </c>
      <c r="AW887" s="12" t="s">
        <v>30</v>
      </c>
      <c r="AX887" s="12" t="s">
        <v>73</v>
      </c>
      <c r="AY887" s="197" t="s">
        <v>205</v>
      </c>
    </row>
    <row r="888" s="13" customFormat="1">
      <c r="B888" s="203"/>
      <c r="D888" s="196" t="s">
        <v>213</v>
      </c>
      <c r="E888" s="204" t="s">
        <v>1</v>
      </c>
      <c r="F888" s="205" t="s">
        <v>371</v>
      </c>
      <c r="H888" s="206">
        <v>30.43</v>
      </c>
      <c r="I888" s="207"/>
      <c r="L888" s="203"/>
      <c r="M888" s="208"/>
      <c r="N888" s="209"/>
      <c r="O888" s="209"/>
      <c r="P888" s="209"/>
      <c r="Q888" s="209"/>
      <c r="R888" s="209"/>
      <c r="S888" s="209"/>
      <c r="T888" s="210"/>
      <c r="AT888" s="204" t="s">
        <v>213</v>
      </c>
      <c r="AU888" s="204" t="s">
        <v>82</v>
      </c>
      <c r="AV888" s="13" t="s">
        <v>82</v>
      </c>
      <c r="AW888" s="13" t="s">
        <v>30</v>
      </c>
      <c r="AX888" s="13" t="s">
        <v>73</v>
      </c>
      <c r="AY888" s="204" t="s">
        <v>205</v>
      </c>
    </row>
    <row r="889" s="12" customFormat="1">
      <c r="B889" s="195"/>
      <c r="D889" s="196" t="s">
        <v>213</v>
      </c>
      <c r="E889" s="197" t="s">
        <v>1</v>
      </c>
      <c r="F889" s="198" t="s">
        <v>364</v>
      </c>
      <c r="H889" s="197" t="s">
        <v>1</v>
      </c>
      <c r="I889" s="199"/>
      <c r="L889" s="195"/>
      <c r="M889" s="200"/>
      <c r="N889" s="201"/>
      <c r="O889" s="201"/>
      <c r="P889" s="201"/>
      <c r="Q889" s="201"/>
      <c r="R889" s="201"/>
      <c r="S889" s="201"/>
      <c r="T889" s="202"/>
      <c r="AT889" s="197" t="s">
        <v>213</v>
      </c>
      <c r="AU889" s="197" t="s">
        <v>82</v>
      </c>
      <c r="AV889" s="12" t="s">
        <v>80</v>
      </c>
      <c r="AW889" s="12" t="s">
        <v>30</v>
      </c>
      <c r="AX889" s="12" t="s">
        <v>73</v>
      </c>
      <c r="AY889" s="197" t="s">
        <v>205</v>
      </c>
    </row>
    <row r="890" s="13" customFormat="1">
      <c r="B890" s="203"/>
      <c r="D890" s="196" t="s">
        <v>213</v>
      </c>
      <c r="E890" s="204" t="s">
        <v>1</v>
      </c>
      <c r="F890" s="205" t="s">
        <v>748</v>
      </c>
      <c r="H890" s="206">
        <v>40</v>
      </c>
      <c r="I890" s="207"/>
      <c r="L890" s="203"/>
      <c r="M890" s="208"/>
      <c r="N890" s="209"/>
      <c r="O890" s="209"/>
      <c r="P890" s="209"/>
      <c r="Q890" s="209"/>
      <c r="R890" s="209"/>
      <c r="S890" s="209"/>
      <c r="T890" s="210"/>
      <c r="AT890" s="204" t="s">
        <v>213</v>
      </c>
      <c r="AU890" s="204" t="s">
        <v>82</v>
      </c>
      <c r="AV890" s="13" t="s">
        <v>82</v>
      </c>
      <c r="AW890" s="13" t="s">
        <v>30</v>
      </c>
      <c r="AX890" s="13" t="s">
        <v>73</v>
      </c>
      <c r="AY890" s="204" t="s">
        <v>205</v>
      </c>
    </row>
    <row r="891" s="12" customFormat="1">
      <c r="B891" s="195"/>
      <c r="D891" s="196" t="s">
        <v>213</v>
      </c>
      <c r="E891" s="197" t="s">
        <v>1</v>
      </c>
      <c r="F891" s="198" t="s">
        <v>2433</v>
      </c>
      <c r="H891" s="197" t="s">
        <v>1</v>
      </c>
      <c r="I891" s="199"/>
      <c r="L891" s="195"/>
      <c r="M891" s="200"/>
      <c r="N891" s="201"/>
      <c r="O891" s="201"/>
      <c r="P891" s="201"/>
      <c r="Q891" s="201"/>
      <c r="R891" s="201"/>
      <c r="S891" s="201"/>
      <c r="T891" s="202"/>
      <c r="AT891" s="197" t="s">
        <v>213</v>
      </c>
      <c r="AU891" s="197" t="s">
        <v>82</v>
      </c>
      <c r="AV891" s="12" t="s">
        <v>80</v>
      </c>
      <c r="AW891" s="12" t="s">
        <v>30</v>
      </c>
      <c r="AX891" s="12" t="s">
        <v>73</v>
      </c>
      <c r="AY891" s="197" t="s">
        <v>205</v>
      </c>
    </row>
    <row r="892" s="13" customFormat="1">
      <c r="B892" s="203"/>
      <c r="D892" s="196" t="s">
        <v>213</v>
      </c>
      <c r="E892" s="204" t="s">
        <v>1</v>
      </c>
      <c r="F892" s="205" t="s">
        <v>342</v>
      </c>
      <c r="H892" s="206">
        <v>8.0999999999999996</v>
      </c>
      <c r="I892" s="207"/>
      <c r="L892" s="203"/>
      <c r="M892" s="208"/>
      <c r="N892" s="209"/>
      <c r="O892" s="209"/>
      <c r="P892" s="209"/>
      <c r="Q892" s="209"/>
      <c r="R892" s="209"/>
      <c r="S892" s="209"/>
      <c r="T892" s="210"/>
      <c r="AT892" s="204" t="s">
        <v>213</v>
      </c>
      <c r="AU892" s="204" t="s">
        <v>82</v>
      </c>
      <c r="AV892" s="13" t="s">
        <v>82</v>
      </c>
      <c r="AW892" s="13" t="s">
        <v>30</v>
      </c>
      <c r="AX892" s="13" t="s">
        <v>73</v>
      </c>
      <c r="AY892" s="204" t="s">
        <v>205</v>
      </c>
    </row>
    <row r="893" s="12" customFormat="1">
      <c r="B893" s="195"/>
      <c r="D893" s="196" t="s">
        <v>213</v>
      </c>
      <c r="E893" s="197" t="s">
        <v>1</v>
      </c>
      <c r="F893" s="198" t="s">
        <v>343</v>
      </c>
      <c r="H893" s="197" t="s">
        <v>1</v>
      </c>
      <c r="I893" s="199"/>
      <c r="L893" s="195"/>
      <c r="M893" s="200"/>
      <c r="N893" s="201"/>
      <c r="O893" s="201"/>
      <c r="P893" s="201"/>
      <c r="Q893" s="201"/>
      <c r="R893" s="201"/>
      <c r="S893" s="201"/>
      <c r="T893" s="202"/>
      <c r="AT893" s="197" t="s">
        <v>213</v>
      </c>
      <c r="AU893" s="197" t="s">
        <v>82</v>
      </c>
      <c r="AV893" s="12" t="s">
        <v>80</v>
      </c>
      <c r="AW893" s="12" t="s">
        <v>30</v>
      </c>
      <c r="AX893" s="12" t="s">
        <v>73</v>
      </c>
      <c r="AY893" s="197" t="s">
        <v>205</v>
      </c>
    </row>
    <row r="894" s="13" customFormat="1">
      <c r="B894" s="203"/>
      <c r="D894" s="196" t="s">
        <v>213</v>
      </c>
      <c r="E894" s="204" t="s">
        <v>1</v>
      </c>
      <c r="F894" s="205" t="s">
        <v>989</v>
      </c>
      <c r="H894" s="206">
        <v>30.800000000000001</v>
      </c>
      <c r="I894" s="207"/>
      <c r="L894" s="203"/>
      <c r="M894" s="208"/>
      <c r="N894" s="209"/>
      <c r="O894" s="209"/>
      <c r="P894" s="209"/>
      <c r="Q894" s="209"/>
      <c r="R894" s="209"/>
      <c r="S894" s="209"/>
      <c r="T894" s="210"/>
      <c r="AT894" s="204" t="s">
        <v>213</v>
      </c>
      <c r="AU894" s="204" t="s">
        <v>82</v>
      </c>
      <c r="AV894" s="13" t="s">
        <v>82</v>
      </c>
      <c r="AW894" s="13" t="s">
        <v>30</v>
      </c>
      <c r="AX894" s="13" t="s">
        <v>73</v>
      </c>
      <c r="AY894" s="204" t="s">
        <v>205</v>
      </c>
    </row>
    <row r="895" s="12" customFormat="1">
      <c r="B895" s="195"/>
      <c r="D895" s="196" t="s">
        <v>213</v>
      </c>
      <c r="E895" s="197" t="s">
        <v>1</v>
      </c>
      <c r="F895" s="198" t="s">
        <v>293</v>
      </c>
      <c r="H895" s="197" t="s">
        <v>1</v>
      </c>
      <c r="I895" s="199"/>
      <c r="L895" s="195"/>
      <c r="M895" s="200"/>
      <c r="N895" s="201"/>
      <c r="O895" s="201"/>
      <c r="P895" s="201"/>
      <c r="Q895" s="201"/>
      <c r="R895" s="201"/>
      <c r="S895" s="201"/>
      <c r="T895" s="202"/>
      <c r="AT895" s="197" t="s">
        <v>213</v>
      </c>
      <c r="AU895" s="197" t="s">
        <v>82</v>
      </c>
      <c r="AV895" s="12" t="s">
        <v>80</v>
      </c>
      <c r="AW895" s="12" t="s">
        <v>30</v>
      </c>
      <c r="AX895" s="12" t="s">
        <v>73</v>
      </c>
      <c r="AY895" s="197" t="s">
        <v>205</v>
      </c>
    </row>
    <row r="896" s="13" customFormat="1">
      <c r="B896" s="203"/>
      <c r="D896" s="196" t="s">
        <v>213</v>
      </c>
      <c r="E896" s="204" t="s">
        <v>1</v>
      </c>
      <c r="F896" s="205" t="s">
        <v>2434</v>
      </c>
      <c r="H896" s="206">
        <v>28.399999999999999</v>
      </c>
      <c r="I896" s="207"/>
      <c r="L896" s="203"/>
      <c r="M896" s="208"/>
      <c r="N896" s="209"/>
      <c r="O896" s="209"/>
      <c r="P896" s="209"/>
      <c r="Q896" s="209"/>
      <c r="R896" s="209"/>
      <c r="S896" s="209"/>
      <c r="T896" s="210"/>
      <c r="AT896" s="204" t="s">
        <v>213</v>
      </c>
      <c r="AU896" s="204" t="s">
        <v>82</v>
      </c>
      <c r="AV896" s="13" t="s">
        <v>82</v>
      </c>
      <c r="AW896" s="13" t="s">
        <v>30</v>
      </c>
      <c r="AX896" s="13" t="s">
        <v>73</v>
      </c>
      <c r="AY896" s="204" t="s">
        <v>205</v>
      </c>
    </row>
    <row r="897" s="12" customFormat="1">
      <c r="B897" s="195"/>
      <c r="D897" s="196" t="s">
        <v>213</v>
      </c>
      <c r="E897" s="197" t="s">
        <v>1</v>
      </c>
      <c r="F897" s="198" t="s">
        <v>2433</v>
      </c>
      <c r="H897" s="197" t="s">
        <v>1</v>
      </c>
      <c r="I897" s="199"/>
      <c r="L897" s="195"/>
      <c r="M897" s="200"/>
      <c r="N897" s="201"/>
      <c r="O897" s="201"/>
      <c r="P897" s="201"/>
      <c r="Q897" s="201"/>
      <c r="R897" s="201"/>
      <c r="S897" s="201"/>
      <c r="T897" s="202"/>
      <c r="AT897" s="197" t="s">
        <v>213</v>
      </c>
      <c r="AU897" s="197" t="s">
        <v>82</v>
      </c>
      <c r="AV897" s="12" t="s">
        <v>80</v>
      </c>
      <c r="AW897" s="12" t="s">
        <v>30</v>
      </c>
      <c r="AX897" s="12" t="s">
        <v>73</v>
      </c>
      <c r="AY897" s="197" t="s">
        <v>205</v>
      </c>
    </row>
    <row r="898" s="13" customFormat="1">
      <c r="B898" s="203"/>
      <c r="D898" s="196" t="s">
        <v>213</v>
      </c>
      <c r="E898" s="204" t="s">
        <v>1</v>
      </c>
      <c r="F898" s="205" t="s">
        <v>342</v>
      </c>
      <c r="H898" s="206">
        <v>8.0999999999999996</v>
      </c>
      <c r="I898" s="207"/>
      <c r="L898" s="203"/>
      <c r="M898" s="208"/>
      <c r="N898" s="209"/>
      <c r="O898" s="209"/>
      <c r="P898" s="209"/>
      <c r="Q898" s="209"/>
      <c r="R898" s="209"/>
      <c r="S898" s="209"/>
      <c r="T898" s="210"/>
      <c r="AT898" s="204" t="s">
        <v>213</v>
      </c>
      <c r="AU898" s="204" t="s">
        <v>82</v>
      </c>
      <c r="AV898" s="13" t="s">
        <v>82</v>
      </c>
      <c r="AW898" s="13" t="s">
        <v>30</v>
      </c>
      <c r="AX898" s="13" t="s">
        <v>73</v>
      </c>
      <c r="AY898" s="204" t="s">
        <v>205</v>
      </c>
    </row>
    <row r="899" s="12" customFormat="1">
      <c r="B899" s="195"/>
      <c r="D899" s="196" t="s">
        <v>213</v>
      </c>
      <c r="E899" s="197" t="s">
        <v>1</v>
      </c>
      <c r="F899" s="198" t="s">
        <v>461</v>
      </c>
      <c r="H899" s="197" t="s">
        <v>1</v>
      </c>
      <c r="I899" s="199"/>
      <c r="L899" s="195"/>
      <c r="M899" s="200"/>
      <c r="N899" s="201"/>
      <c r="O899" s="201"/>
      <c r="P899" s="201"/>
      <c r="Q899" s="201"/>
      <c r="R899" s="201"/>
      <c r="S899" s="201"/>
      <c r="T899" s="202"/>
      <c r="AT899" s="197" t="s">
        <v>213</v>
      </c>
      <c r="AU899" s="197" t="s">
        <v>82</v>
      </c>
      <c r="AV899" s="12" t="s">
        <v>80</v>
      </c>
      <c r="AW899" s="12" t="s">
        <v>30</v>
      </c>
      <c r="AX899" s="12" t="s">
        <v>73</v>
      </c>
      <c r="AY899" s="197" t="s">
        <v>205</v>
      </c>
    </row>
    <row r="900" s="13" customFormat="1">
      <c r="B900" s="203"/>
      <c r="D900" s="196" t="s">
        <v>213</v>
      </c>
      <c r="E900" s="204" t="s">
        <v>1</v>
      </c>
      <c r="F900" s="205" t="s">
        <v>462</v>
      </c>
      <c r="H900" s="206">
        <v>30.25</v>
      </c>
      <c r="I900" s="207"/>
      <c r="L900" s="203"/>
      <c r="M900" s="208"/>
      <c r="N900" s="209"/>
      <c r="O900" s="209"/>
      <c r="P900" s="209"/>
      <c r="Q900" s="209"/>
      <c r="R900" s="209"/>
      <c r="S900" s="209"/>
      <c r="T900" s="210"/>
      <c r="AT900" s="204" t="s">
        <v>213</v>
      </c>
      <c r="AU900" s="204" t="s">
        <v>82</v>
      </c>
      <c r="AV900" s="13" t="s">
        <v>82</v>
      </c>
      <c r="AW900" s="13" t="s">
        <v>30</v>
      </c>
      <c r="AX900" s="13" t="s">
        <v>73</v>
      </c>
      <c r="AY900" s="204" t="s">
        <v>205</v>
      </c>
    </row>
    <row r="901" s="12" customFormat="1">
      <c r="B901" s="195"/>
      <c r="D901" s="196" t="s">
        <v>213</v>
      </c>
      <c r="E901" s="197" t="s">
        <v>1</v>
      </c>
      <c r="F901" s="198" t="s">
        <v>250</v>
      </c>
      <c r="H901" s="197" t="s">
        <v>1</v>
      </c>
      <c r="I901" s="199"/>
      <c r="L901" s="195"/>
      <c r="M901" s="200"/>
      <c r="N901" s="201"/>
      <c r="O901" s="201"/>
      <c r="P901" s="201"/>
      <c r="Q901" s="201"/>
      <c r="R901" s="201"/>
      <c r="S901" s="201"/>
      <c r="T901" s="202"/>
      <c r="AT901" s="197" t="s">
        <v>213</v>
      </c>
      <c r="AU901" s="197" t="s">
        <v>82</v>
      </c>
      <c r="AV901" s="12" t="s">
        <v>80</v>
      </c>
      <c r="AW901" s="12" t="s">
        <v>30</v>
      </c>
      <c r="AX901" s="12" t="s">
        <v>73</v>
      </c>
      <c r="AY901" s="197" t="s">
        <v>205</v>
      </c>
    </row>
    <row r="902" s="13" customFormat="1">
      <c r="B902" s="203"/>
      <c r="D902" s="196" t="s">
        <v>213</v>
      </c>
      <c r="E902" s="204" t="s">
        <v>1</v>
      </c>
      <c r="F902" s="205" t="s">
        <v>2435</v>
      </c>
      <c r="H902" s="206">
        <v>19.399999999999999</v>
      </c>
      <c r="I902" s="207"/>
      <c r="L902" s="203"/>
      <c r="M902" s="208"/>
      <c r="N902" s="209"/>
      <c r="O902" s="209"/>
      <c r="P902" s="209"/>
      <c r="Q902" s="209"/>
      <c r="R902" s="209"/>
      <c r="S902" s="209"/>
      <c r="T902" s="210"/>
      <c r="AT902" s="204" t="s">
        <v>213</v>
      </c>
      <c r="AU902" s="204" t="s">
        <v>82</v>
      </c>
      <c r="AV902" s="13" t="s">
        <v>82</v>
      </c>
      <c r="AW902" s="13" t="s">
        <v>30</v>
      </c>
      <c r="AX902" s="13" t="s">
        <v>73</v>
      </c>
      <c r="AY902" s="204" t="s">
        <v>205</v>
      </c>
    </row>
    <row r="903" s="12" customFormat="1">
      <c r="B903" s="195"/>
      <c r="D903" s="196" t="s">
        <v>213</v>
      </c>
      <c r="E903" s="197" t="s">
        <v>1</v>
      </c>
      <c r="F903" s="198" t="s">
        <v>446</v>
      </c>
      <c r="H903" s="197" t="s">
        <v>1</v>
      </c>
      <c r="I903" s="199"/>
      <c r="L903" s="195"/>
      <c r="M903" s="200"/>
      <c r="N903" s="201"/>
      <c r="O903" s="201"/>
      <c r="P903" s="201"/>
      <c r="Q903" s="201"/>
      <c r="R903" s="201"/>
      <c r="S903" s="201"/>
      <c r="T903" s="202"/>
      <c r="AT903" s="197" t="s">
        <v>213</v>
      </c>
      <c r="AU903" s="197" t="s">
        <v>82</v>
      </c>
      <c r="AV903" s="12" t="s">
        <v>80</v>
      </c>
      <c r="AW903" s="12" t="s">
        <v>30</v>
      </c>
      <c r="AX903" s="12" t="s">
        <v>73</v>
      </c>
      <c r="AY903" s="197" t="s">
        <v>205</v>
      </c>
    </row>
    <row r="904" s="13" customFormat="1">
      <c r="B904" s="203"/>
      <c r="D904" s="196" t="s">
        <v>213</v>
      </c>
      <c r="E904" s="204" t="s">
        <v>1</v>
      </c>
      <c r="F904" s="205" t="s">
        <v>2436</v>
      </c>
      <c r="H904" s="206">
        <v>24.199999999999999</v>
      </c>
      <c r="I904" s="207"/>
      <c r="L904" s="203"/>
      <c r="M904" s="208"/>
      <c r="N904" s="209"/>
      <c r="O904" s="209"/>
      <c r="P904" s="209"/>
      <c r="Q904" s="209"/>
      <c r="R904" s="209"/>
      <c r="S904" s="209"/>
      <c r="T904" s="210"/>
      <c r="AT904" s="204" t="s">
        <v>213</v>
      </c>
      <c r="AU904" s="204" t="s">
        <v>82</v>
      </c>
      <c r="AV904" s="13" t="s">
        <v>82</v>
      </c>
      <c r="AW904" s="13" t="s">
        <v>30</v>
      </c>
      <c r="AX904" s="13" t="s">
        <v>73</v>
      </c>
      <c r="AY904" s="204" t="s">
        <v>205</v>
      </c>
    </row>
    <row r="905" s="12" customFormat="1">
      <c r="B905" s="195"/>
      <c r="D905" s="196" t="s">
        <v>213</v>
      </c>
      <c r="E905" s="197" t="s">
        <v>1</v>
      </c>
      <c r="F905" s="198" t="s">
        <v>436</v>
      </c>
      <c r="H905" s="197" t="s">
        <v>1</v>
      </c>
      <c r="I905" s="199"/>
      <c r="L905" s="195"/>
      <c r="M905" s="200"/>
      <c r="N905" s="201"/>
      <c r="O905" s="201"/>
      <c r="P905" s="201"/>
      <c r="Q905" s="201"/>
      <c r="R905" s="201"/>
      <c r="S905" s="201"/>
      <c r="T905" s="202"/>
      <c r="AT905" s="197" t="s">
        <v>213</v>
      </c>
      <c r="AU905" s="197" t="s">
        <v>82</v>
      </c>
      <c r="AV905" s="12" t="s">
        <v>80</v>
      </c>
      <c r="AW905" s="12" t="s">
        <v>30</v>
      </c>
      <c r="AX905" s="12" t="s">
        <v>73</v>
      </c>
      <c r="AY905" s="197" t="s">
        <v>205</v>
      </c>
    </row>
    <row r="906" s="13" customFormat="1">
      <c r="B906" s="203"/>
      <c r="D906" s="196" t="s">
        <v>213</v>
      </c>
      <c r="E906" s="204" t="s">
        <v>1</v>
      </c>
      <c r="F906" s="205" t="s">
        <v>2438</v>
      </c>
      <c r="H906" s="206">
        <v>24.5</v>
      </c>
      <c r="I906" s="207"/>
      <c r="L906" s="203"/>
      <c r="M906" s="208"/>
      <c r="N906" s="209"/>
      <c r="O906" s="209"/>
      <c r="P906" s="209"/>
      <c r="Q906" s="209"/>
      <c r="R906" s="209"/>
      <c r="S906" s="209"/>
      <c r="T906" s="210"/>
      <c r="AT906" s="204" t="s">
        <v>213</v>
      </c>
      <c r="AU906" s="204" t="s">
        <v>82</v>
      </c>
      <c r="AV906" s="13" t="s">
        <v>82</v>
      </c>
      <c r="AW906" s="13" t="s">
        <v>30</v>
      </c>
      <c r="AX906" s="13" t="s">
        <v>73</v>
      </c>
      <c r="AY906" s="204" t="s">
        <v>205</v>
      </c>
    </row>
    <row r="907" s="12" customFormat="1">
      <c r="B907" s="195"/>
      <c r="D907" s="196" t="s">
        <v>213</v>
      </c>
      <c r="E907" s="197" t="s">
        <v>1</v>
      </c>
      <c r="F907" s="198" t="s">
        <v>246</v>
      </c>
      <c r="H907" s="197" t="s">
        <v>1</v>
      </c>
      <c r="I907" s="199"/>
      <c r="L907" s="195"/>
      <c r="M907" s="200"/>
      <c r="N907" s="201"/>
      <c r="O907" s="201"/>
      <c r="P907" s="201"/>
      <c r="Q907" s="201"/>
      <c r="R907" s="201"/>
      <c r="S907" s="201"/>
      <c r="T907" s="202"/>
      <c r="AT907" s="197" t="s">
        <v>213</v>
      </c>
      <c r="AU907" s="197" t="s">
        <v>82</v>
      </c>
      <c r="AV907" s="12" t="s">
        <v>80</v>
      </c>
      <c r="AW907" s="12" t="s">
        <v>30</v>
      </c>
      <c r="AX907" s="12" t="s">
        <v>73</v>
      </c>
      <c r="AY907" s="197" t="s">
        <v>205</v>
      </c>
    </row>
    <row r="908" s="13" customFormat="1">
      <c r="B908" s="203"/>
      <c r="D908" s="196" t="s">
        <v>213</v>
      </c>
      <c r="E908" s="204" t="s">
        <v>1</v>
      </c>
      <c r="F908" s="205" t="s">
        <v>2295</v>
      </c>
      <c r="H908" s="206">
        <v>26.199999999999999</v>
      </c>
      <c r="I908" s="207"/>
      <c r="L908" s="203"/>
      <c r="M908" s="208"/>
      <c r="N908" s="209"/>
      <c r="O908" s="209"/>
      <c r="P908" s="209"/>
      <c r="Q908" s="209"/>
      <c r="R908" s="209"/>
      <c r="S908" s="209"/>
      <c r="T908" s="210"/>
      <c r="AT908" s="204" t="s">
        <v>213</v>
      </c>
      <c r="AU908" s="204" t="s">
        <v>82</v>
      </c>
      <c r="AV908" s="13" t="s">
        <v>82</v>
      </c>
      <c r="AW908" s="13" t="s">
        <v>30</v>
      </c>
      <c r="AX908" s="13" t="s">
        <v>73</v>
      </c>
      <c r="AY908" s="204" t="s">
        <v>205</v>
      </c>
    </row>
    <row r="909" s="12" customFormat="1">
      <c r="B909" s="195"/>
      <c r="D909" s="196" t="s">
        <v>213</v>
      </c>
      <c r="E909" s="197" t="s">
        <v>1</v>
      </c>
      <c r="F909" s="198" t="s">
        <v>361</v>
      </c>
      <c r="H909" s="197" t="s">
        <v>1</v>
      </c>
      <c r="I909" s="199"/>
      <c r="L909" s="195"/>
      <c r="M909" s="200"/>
      <c r="N909" s="201"/>
      <c r="O909" s="201"/>
      <c r="P909" s="201"/>
      <c r="Q909" s="201"/>
      <c r="R909" s="201"/>
      <c r="S909" s="201"/>
      <c r="T909" s="202"/>
      <c r="AT909" s="197" t="s">
        <v>213</v>
      </c>
      <c r="AU909" s="197" t="s">
        <v>82</v>
      </c>
      <c r="AV909" s="12" t="s">
        <v>80</v>
      </c>
      <c r="AW909" s="12" t="s">
        <v>30</v>
      </c>
      <c r="AX909" s="12" t="s">
        <v>73</v>
      </c>
      <c r="AY909" s="197" t="s">
        <v>205</v>
      </c>
    </row>
    <row r="910" s="13" customFormat="1">
      <c r="B910" s="203"/>
      <c r="D910" s="196" t="s">
        <v>213</v>
      </c>
      <c r="E910" s="204" t="s">
        <v>1</v>
      </c>
      <c r="F910" s="205" t="s">
        <v>1124</v>
      </c>
      <c r="H910" s="206">
        <v>21.5</v>
      </c>
      <c r="I910" s="207"/>
      <c r="L910" s="203"/>
      <c r="M910" s="208"/>
      <c r="N910" s="209"/>
      <c r="O910" s="209"/>
      <c r="P910" s="209"/>
      <c r="Q910" s="209"/>
      <c r="R910" s="209"/>
      <c r="S910" s="209"/>
      <c r="T910" s="210"/>
      <c r="AT910" s="204" t="s">
        <v>213</v>
      </c>
      <c r="AU910" s="204" t="s">
        <v>82</v>
      </c>
      <c r="AV910" s="13" t="s">
        <v>82</v>
      </c>
      <c r="AW910" s="13" t="s">
        <v>30</v>
      </c>
      <c r="AX910" s="13" t="s">
        <v>73</v>
      </c>
      <c r="AY910" s="204" t="s">
        <v>205</v>
      </c>
    </row>
    <row r="911" s="14" customFormat="1">
      <c r="B911" s="211"/>
      <c r="D911" s="196" t="s">
        <v>213</v>
      </c>
      <c r="E911" s="212" t="s">
        <v>1</v>
      </c>
      <c r="F911" s="213" t="s">
        <v>218</v>
      </c>
      <c r="H911" s="214">
        <v>441.88799999999998</v>
      </c>
      <c r="I911" s="215"/>
      <c r="L911" s="211"/>
      <c r="M911" s="216"/>
      <c r="N911" s="217"/>
      <c r="O911" s="217"/>
      <c r="P911" s="217"/>
      <c r="Q911" s="217"/>
      <c r="R911" s="217"/>
      <c r="S911" s="217"/>
      <c r="T911" s="218"/>
      <c r="AT911" s="212" t="s">
        <v>213</v>
      </c>
      <c r="AU911" s="212" t="s">
        <v>82</v>
      </c>
      <c r="AV911" s="14" t="s">
        <v>123</v>
      </c>
      <c r="AW911" s="14" t="s">
        <v>30</v>
      </c>
      <c r="AX911" s="14" t="s">
        <v>80</v>
      </c>
      <c r="AY911" s="212" t="s">
        <v>205</v>
      </c>
    </row>
    <row r="912" s="1" customFormat="1" ht="24.2" customHeight="1">
      <c r="A912" s="37"/>
      <c r="B912" s="181"/>
      <c r="C912" s="182" t="s">
        <v>2498</v>
      </c>
      <c r="D912" s="182" t="s">
        <v>207</v>
      </c>
      <c r="E912" s="183" t="s">
        <v>2499</v>
      </c>
      <c r="F912" s="184" t="s">
        <v>2500</v>
      </c>
      <c r="G912" s="185" t="s">
        <v>210</v>
      </c>
      <c r="H912" s="186">
        <v>441.88799999999998</v>
      </c>
      <c r="I912" s="187">
        <v>79.480000000000004</v>
      </c>
      <c r="J912" s="188">
        <f>ROUND(I912*H912,2)</f>
        <v>35121.260000000002</v>
      </c>
      <c r="K912" s="184" t="s">
        <v>211</v>
      </c>
      <c r="L912" s="38"/>
      <c r="M912" s="189" t="s">
        <v>1</v>
      </c>
      <c r="N912" s="190" t="s">
        <v>38</v>
      </c>
      <c r="O912" s="76"/>
      <c r="P912" s="191">
        <f>O912*H912</f>
        <v>0</v>
      </c>
      <c r="Q912" s="191">
        <v>0</v>
      </c>
      <c r="R912" s="191">
        <f>Q912*H912</f>
        <v>0</v>
      </c>
      <c r="S912" s="191">
        <v>0.029999999999999999</v>
      </c>
      <c r="T912" s="192">
        <f>S912*H912</f>
        <v>13.256639999999999</v>
      </c>
      <c r="U912" s="37"/>
      <c r="V912" s="37"/>
      <c r="W912" s="37"/>
      <c r="X912" s="37"/>
      <c r="Y912" s="37"/>
      <c r="Z912" s="37"/>
      <c r="AA912" s="37"/>
      <c r="AB912" s="37"/>
      <c r="AC912" s="37"/>
      <c r="AD912" s="37"/>
      <c r="AE912" s="37"/>
      <c r="AR912" s="193" t="s">
        <v>472</v>
      </c>
      <c r="AT912" s="193" t="s">
        <v>207</v>
      </c>
      <c r="AU912" s="193" t="s">
        <v>82</v>
      </c>
      <c r="AY912" s="18" t="s">
        <v>205</v>
      </c>
      <c r="BE912" s="194">
        <f>IF(N912="základní",J912,0)</f>
        <v>35121.260000000002</v>
      </c>
      <c r="BF912" s="194">
        <f>IF(N912="snížená",J912,0)</f>
        <v>0</v>
      </c>
      <c r="BG912" s="194">
        <f>IF(N912="zákl. přenesená",J912,0)</f>
        <v>0</v>
      </c>
      <c r="BH912" s="194">
        <f>IF(N912="sníž. přenesená",J912,0)</f>
        <v>0</v>
      </c>
      <c r="BI912" s="194">
        <f>IF(N912="nulová",J912,0)</f>
        <v>0</v>
      </c>
      <c r="BJ912" s="18" t="s">
        <v>80</v>
      </c>
      <c r="BK912" s="194">
        <f>ROUND(I912*H912,2)</f>
        <v>35121.260000000002</v>
      </c>
      <c r="BL912" s="18" t="s">
        <v>472</v>
      </c>
      <c r="BM912" s="193" t="s">
        <v>2501</v>
      </c>
    </row>
    <row r="913" s="1" customFormat="1" ht="14.45" customHeight="1">
      <c r="A913" s="37"/>
      <c r="B913" s="181"/>
      <c r="C913" s="182" t="s">
        <v>760</v>
      </c>
      <c r="D913" s="182" t="s">
        <v>207</v>
      </c>
      <c r="E913" s="183" t="s">
        <v>2502</v>
      </c>
      <c r="F913" s="184" t="s">
        <v>2503</v>
      </c>
      <c r="G913" s="185" t="s">
        <v>210</v>
      </c>
      <c r="H913" s="186">
        <v>114.09999999999999</v>
      </c>
      <c r="I913" s="187">
        <v>158.09999999999999</v>
      </c>
      <c r="J913" s="188">
        <f>ROUND(I913*H913,2)</f>
        <v>18039.209999999999</v>
      </c>
      <c r="K913" s="184" t="s">
        <v>211</v>
      </c>
      <c r="L913" s="38"/>
      <c r="M913" s="189" t="s">
        <v>1</v>
      </c>
      <c r="N913" s="190" t="s">
        <v>38</v>
      </c>
      <c r="O913" s="76"/>
      <c r="P913" s="191">
        <f>O913*H913</f>
        <v>0</v>
      </c>
      <c r="Q913" s="191">
        <v>0</v>
      </c>
      <c r="R913" s="191">
        <f>Q913*H913</f>
        <v>0</v>
      </c>
      <c r="S913" s="191">
        <v>0.0050000000000000001</v>
      </c>
      <c r="T913" s="192">
        <f>S913*H913</f>
        <v>0.57050000000000001</v>
      </c>
      <c r="U913" s="37"/>
      <c r="V913" s="37"/>
      <c r="W913" s="37"/>
      <c r="X913" s="37"/>
      <c r="Y913" s="37"/>
      <c r="Z913" s="37"/>
      <c r="AA913" s="37"/>
      <c r="AB913" s="37"/>
      <c r="AC913" s="37"/>
      <c r="AD913" s="37"/>
      <c r="AE913" s="37"/>
      <c r="AR913" s="193" t="s">
        <v>472</v>
      </c>
      <c r="AT913" s="193" t="s">
        <v>207</v>
      </c>
      <c r="AU913" s="193" t="s">
        <v>82</v>
      </c>
      <c r="AY913" s="18" t="s">
        <v>205</v>
      </c>
      <c r="BE913" s="194">
        <f>IF(N913="základní",J913,0)</f>
        <v>18039.209999999999</v>
      </c>
      <c r="BF913" s="194">
        <f>IF(N913="snížená",J913,0)</f>
        <v>0</v>
      </c>
      <c r="BG913" s="194">
        <f>IF(N913="zákl. přenesená",J913,0)</f>
        <v>0</v>
      </c>
      <c r="BH913" s="194">
        <f>IF(N913="sníž. přenesená",J913,0)</f>
        <v>0</v>
      </c>
      <c r="BI913" s="194">
        <f>IF(N913="nulová",J913,0)</f>
        <v>0</v>
      </c>
      <c r="BJ913" s="18" t="s">
        <v>80</v>
      </c>
      <c r="BK913" s="194">
        <f>ROUND(I913*H913,2)</f>
        <v>18039.209999999999</v>
      </c>
      <c r="BL913" s="18" t="s">
        <v>472</v>
      </c>
      <c r="BM913" s="193" t="s">
        <v>2504</v>
      </c>
    </row>
    <row r="914" s="12" customFormat="1">
      <c r="B914" s="195"/>
      <c r="D914" s="196" t="s">
        <v>213</v>
      </c>
      <c r="E914" s="197" t="s">
        <v>1</v>
      </c>
      <c r="F914" s="198" t="s">
        <v>2266</v>
      </c>
      <c r="H914" s="197" t="s">
        <v>1</v>
      </c>
      <c r="I914" s="199"/>
      <c r="L914" s="195"/>
      <c r="M914" s="200"/>
      <c r="N914" s="201"/>
      <c r="O914" s="201"/>
      <c r="P914" s="201"/>
      <c r="Q914" s="201"/>
      <c r="R914" s="201"/>
      <c r="S914" s="201"/>
      <c r="T914" s="202"/>
      <c r="AT914" s="197" t="s">
        <v>213</v>
      </c>
      <c r="AU914" s="197" t="s">
        <v>82</v>
      </c>
      <c r="AV914" s="12" t="s">
        <v>80</v>
      </c>
      <c r="AW914" s="12" t="s">
        <v>30</v>
      </c>
      <c r="AX914" s="12" t="s">
        <v>73</v>
      </c>
      <c r="AY914" s="197" t="s">
        <v>205</v>
      </c>
    </row>
    <row r="915" s="12" customFormat="1">
      <c r="B915" s="195"/>
      <c r="D915" s="196" t="s">
        <v>213</v>
      </c>
      <c r="E915" s="197" t="s">
        <v>1</v>
      </c>
      <c r="F915" s="198" t="s">
        <v>2267</v>
      </c>
      <c r="H915" s="197" t="s">
        <v>1</v>
      </c>
      <c r="I915" s="199"/>
      <c r="L915" s="195"/>
      <c r="M915" s="200"/>
      <c r="N915" s="201"/>
      <c r="O915" s="201"/>
      <c r="P915" s="201"/>
      <c r="Q915" s="201"/>
      <c r="R915" s="201"/>
      <c r="S915" s="201"/>
      <c r="T915" s="202"/>
      <c r="AT915" s="197" t="s">
        <v>213</v>
      </c>
      <c r="AU915" s="197" t="s">
        <v>82</v>
      </c>
      <c r="AV915" s="12" t="s">
        <v>80</v>
      </c>
      <c r="AW915" s="12" t="s">
        <v>30</v>
      </c>
      <c r="AX915" s="12" t="s">
        <v>73</v>
      </c>
      <c r="AY915" s="197" t="s">
        <v>205</v>
      </c>
    </row>
    <row r="916" s="12" customFormat="1">
      <c r="B916" s="195"/>
      <c r="D916" s="196" t="s">
        <v>213</v>
      </c>
      <c r="E916" s="197" t="s">
        <v>1</v>
      </c>
      <c r="F916" s="198" t="s">
        <v>2505</v>
      </c>
      <c r="H916" s="197" t="s">
        <v>1</v>
      </c>
      <c r="I916" s="199"/>
      <c r="L916" s="195"/>
      <c r="M916" s="200"/>
      <c r="N916" s="201"/>
      <c r="O916" s="201"/>
      <c r="P916" s="201"/>
      <c r="Q916" s="201"/>
      <c r="R916" s="201"/>
      <c r="S916" s="201"/>
      <c r="T916" s="202"/>
      <c r="AT916" s="197" t="s">
        <v>213</v>
      </c>
      <c r="AU916" s="197" t="s">
        <v>82</v>
      </c>
      <c r="AV916" s="12" t="s">
        <v>80</v>
      </c>
      <c r="AW916" s="12" t="s">
        <v>30</v>
      </c>
      <c r="AX916" s="12" t="s">
        <v>73</v>
      </c>
      <c r="AY916" s="197" t="s">
        <v>205</v>
      </c>
    </row>
    <row r="917" s="12" customFormat="1" ht="22.5">
      <c r="B917" s="195"/>
      <c r="D917" s="196" t="s">
        <v>213</v>
      </c>
      <c r="E917" s="197" t="s">
        <v>1</v>
      </c>
      <c r="F917" s="198" t="s">
        <v>2269</v>
      </c>
      <c r="H917" s="197" t="s">
        <v>1</v>
      </c>
      <c r="I917" s="199"/>
      <c r="L917" s="195"/>
      <c r="M917" s="200"/>
      <c r="N917" s="201"/>
      <c r="O917" s="201"/>
      <c r="P917" s="201"/>
      <c r="Q917" s="201"/>
      <c r="R917" s="201"/>
      <c r="S917" s="201"/>
      <c r="T917" s="202"/>
      <c r="AT917" s="197" t="s">
        <v>213</v>
      </c>
      <c r="AU917" s="197" t="s">
        <v>82</v>
      </c>
      <c r="AV917" s="12" t="s">
        <v>80</v>
      </c>
      <c r="AW917" s="12" t="s">
        <v>30</v>
      </c>
      <c r="AX917" s="12" t="s">
        <v>73</v>
      </c>
      <c r="AY917" s="197" t="s">
        <v>205</v>
      </c>
    </row>
    <row r="918" s="13" customFormat="1">
      <c r="B918" s="203"/>
      <c r="D918" s="196" t="s">
        <v>213</v>
      </c>
      <c r="E918" s="204" t="s">
        <v>1</v>
      </c>
      <c r="F918" s="205" t="s">
        <v>2506</v>
      </c>
      <c r="H918" s="206">
        <v>114.09999999999999</v>
      </c>
      <c r="I918" s="207"/>
      <c r="L918" s="203"/>
      <c r="M918" s="208"/>
      <c r="N918" s="209"/>
      <c r="O918" s="209"/>
      <c r="P918" s="209"/>
      <c r="Q918" s="209"/>
      <c r="R918" s="209"/>
      <c r="S918" s="209"/>
      <c r="T918" s="210"/>
      <c r="AT918" s="204" t="s">
        <v>213</v>
      </c>
      <c r="AU918" s="204" t="s">
        <v>82</v>
      </c>
      <c r="AV918" s="13" t="s">
        <v>82</v>
      </c>
      <c r="AW918" s="13" t="s">
        <v>30</v>
      </c>
      <c r="AX918" s="13" t="s">
        <v>73</v>
      </c>
      <c r="AY918" s="204" t="s">
        <v>205</v>
      </c>
    </row>
    <row r="919" s="14" customFormat="1">
      <c r="B919" s="211"/>
      <c r="D919" s="196" t="s">
        <v>213</v>
      </c>
      <c r="E919" s="212" t="s">
        <v>1</v>
      </c>
      <c r="F919" s="213" t="s">
        <v>218</v>
      </c>
      <c r="H919" s="214">
        <v>114.09999999999999</v>
      </c>
      <c r="I919" s="215"/>
      <c r="L919" s="211"/>
      <c r="M919" s="216"/>
      <c r="N919" s="217"/>
      <c r="O919" s="217"/>
      <c r="P919" s="217"/>
      <c r="Q919" s="217"/>
      <c r="R919" s="217"/>
      <c r="S919" s="217"/>
      <c r="T919" s="218"/>
      <c r="AT919" s="212" t="s">
        <v>213</v>
      </c>
      <c r="AU919" s="212" t="s">
        <v>82</v>
      </c>
      <c r="AV919" s="14" t="s">
        <v>123</v>
      </c>
      <c r="AW919" s="14" t="s">
        <v>30</v>
      </c>
      <c r="AX919" s="14" t="s">
        <v>80</v>
      </c>
      <c r="AY919" s="212" t="s">
        <v>205</v>
      </c>
    </row>
    <row r="920" s="1" customFormat="1" ht="14.45" customHeight="1">
      <c r="A920" s="37"/>
      <c r="B920" s="181"/>
      <c r="C920" s="182" t="s">
        <v>767</v>
      </c>
      <c r="D920" s="182" t="s">
        <v>207</v>
      </c>
      <c r="E920" s="183" t="s">
        <v>2507</v>
      </c>
      <c r="F920" s="184" t="s">
        <v>2508</v>
      </c>
      <c r="G920" s="185" t="s">
        <v>210</v>
      </c>
      <c r="H920" s="186">
        <v>114.09999999999999</v>
      </c>
      <c r="I920" s="187">
        <v>35.189999999999998</v>
      </c>
      <c r="J920" s="188">
        <f>ROUND(I920*H920,2)</f>
        <v>4015.1799999999998</v>
      </c>
      <c r="K920" s="184" t="s">
        <v>211</v>
      </c>
      <c r="L920" s="38"/>
      <c r="M920" s="189" t="s">
        <v>1</v>
      </c>
      <c r="N920" s="190" t="s">
        <v>38</v>
      </c>
      <c r="O920" s="76"/>
      <c r="P920" s="191">
        <f>O920*H920</f>
        <v>0</v>
      </c>
      <c r="Q920" s="191">
        <v>0</v>
      </c>
      <c r="R920" s="191">
        <f>Q920*H920</f>
        <v>0</v>
      </c>
      <c r="S920" s="191">
        <v>0.002</v>
      </c>
      <c r="T920" s="192">
        <f>S920*H920</f>
        <v>0.22819999999999999</v>
      </c>
      <c r="U920" s="37"/>
      <c r="V920" s="37"/>
      <c r="W920" s="37"/>
      <c r="X920" s="37"/>
      <c r="Y920" s="37"/>
      <c r="Z920" s="37"/>
      <c r="AA920" s="37"/>
      <c r="AB920" s="37"/>
      <c r="AC920" s="37"/>
      <c r="AD920" s="37"/>
      <c r="AE920" s="37"/>
      <c r="AR920" s="193" t="s">
        <v>472</v>
      </c>
      <c r="AT920" s="193" t="s">
        <v>207</v>
      </c>
      <c r="AU920" s="193" t="s">
        <v>82</v>
      </c>
      <c r="AY920" s="18" t="s">
        <v>205</v>
      </c>
      <c r="BE920" s="194">
        <f>IF(N920="základní",J920,0)</f>
        <v>4015.1799999999998</v>
      </c>
      <c r="BF920" s="194">
        <f>IF(N920="snížená",J920,0)</f>
        <v>0</v>
      </c>
      <c r="BG920" s="194">
        <f>IF(N920="zákl. přenesená",J920,0)</f>
        <v>0</v>
      </c>
      <c r="BH920" s="194">
        <f>IF(N920="sníž. přenesená",J920,0)</f>
        <v>0</v>
      </c>
      <c r="BI920" s="194">
        <f>IF(N920="nulová",J920,0)</f>
        <v>0</v>
      </c>
      <c r="BJ920" s="18" t="s">
        <v>80</v>
      </c>
      <c r="BK920" s="194">
        <f>ROUND(I920*H920,2)</f>
        <v>4015.1799999999998</v>
      </c>
      <c r="BL920" s="18" t="s">
        <v>472</v>
      </c>
      <c r="BM920" s="193" t="s">
        <v>2509</v>
      </c>
    </row>
    <row r="921" s="1" customFormat="1" ht="24.2" customHeight="1">
      <c r="A921" s="37"/>
      <c r="B921" s="181"/>
      <c r="C921" s="182" t="s">
        <v>773</v>
      </c>
      <c r="D921" s="182" t="s">
        <v>207</v>
      </c>
      <c r="E921" s="183" t="s">
        <v>2510</v>
      </c>
      <c r="F921" s="184" t="s">
        <v>2511</v>
      </c>
      <c r="G921" s="185" t="s">
        <v>763</v>
      </c>
      <c r="H921" s="186">
        <v>1</v>
      </c>
      <c r="I921" s="187">
        <v>4768.5</v>
      </c>
      <c r="J921" s="188">
        <f>ROUND(I921*H921,2)</f>
        <v>4768.5</v>
      </c>
      <c r="K921" s="184" t="s">
        <v>211</v>
      </c>
      <c r="L921" s="38"/>
      <c r="M921" s="189" t="s">
        <v>1</v>
      </c>
      <c r="N921" s="190" t="s">
        <v>38</v>
      </c>
      <c r="O921" s="76"/>
      <c r="P921" s="191">
        <f>O921*H921</f>
        <v>0</v>
      </c>
      <c r="Q921" s="191">
        <v>0</v>
      </c>
      <c r="R921" s="191">
        <f>Q921*H921</f>
        <v>0</v>
      </c>
      <c r="S921" s="191">
        <v>0.20399999999999999</v>
      </c>
      <c r="T921" s="192">
        <f>S921*H921</f>
        <v>0.20399999999999999</v>
      </c>
      <c r="U921" s="37"/>
      <c r="V921" s="37"/>
      <c r="W921" s="37"/>
      <c r="X921" s="37"/>
      <c r="Y921" s="37"/>
      <c r="Z921" s="37"/>
      <c r="AA921" s="37"/>
      <c r="AB921" s="37"/>
      <c r="AC921" s="37"/>
      <c r="AD921" s="37"/>
      <c r="AE921" s="37"/>
      <c r="AR921" s="193" t="s">
        <v>472</v>
      </c>
      <c r="AT921" s="193" t="s">
        <v>207</v>
      </c>
      <c r="AU921" s="193" t="s">
        <v>82</v>
      </c>
      <c r="AY921" s="18" t="s">
        <v>205</v>
      </c>
      <c r="BE921" s="194">
        <f>IF(N921="základní",J921,0)</f>
        <v>4768.5</v>
      </c>
      <c r="BF921" s="194">
        <f>IF(N921="snížená",J921,0)</f>
        <v>0</v>
      </c>
      <c r="BG921" s="194">
        <f>IF(N921="zákl. přenesená",J921,0)</f>
        <v>0</v>
      </c>
      <c r="BH921" s="194">
        <f>IF(N921="sníž. přenesená",J921,0)</f>
        <v>0</v>
      </c>
      <c r="BI921" s="194">
        <f>IF(N921="nulová",J921,0)</f>
        <v>0</v>
      </c>
      <c r="BJ921" s="18" t="s">
        <v>80</v>
      </c>
      <c r="BK921" s="194">
        <f>ROUND(I921*H921,2)</f>
        <v>4768.5</v>
      </c>
      <c r="BL921" s="18" t="s">
        <v>472</v>
      </c>
      <c r="BM921" s="193" t="s">
        <v>2512</v>
      </c>
    </row>
    <row r="922" s="12" customFormat="1">
      <c r="B922" s="195"/>
      <c r="D922" s="196" t="s">
        <v>213</v>
      </c>
      <c r="E922" s="197" t="s">
        <v>1</v>
      </c>
      <c r="F922" s="198" t="s">
        <v>889</v>
      </c>
      <c r="H922" s="197" t="s">
        <v>1</v>
      </c>
      <c r="I922" s="199"/>
      <c r="L922" s="195"/>
      <c r="M922" s="200"/>
      <c r="N922" s="201"/>
      <c r="O922" s="201"/>
      <c r="P922" s="201"/>
      <c r="Q922" s="201"/>
      <c r="R922" s="201"/>
      <c r="S922" s="201"/>
      <c r="T922" s="202"/>
      <c r="AT922" s="197" t="s">
        <v>213</v>
      </c>
      <c r="AU922" s="197" t="s">
        <v>82</v>
      </c>
      <c r="AV922" s="12" t="s">
        <v>80</v>
      </c>
      <c r="AW922" s="12" t="s">
        <v>30</v>
      </c>
      <c r="AX922" s="12" t="s">
        <v>73</v>
      </c>
      <c r="AY922" s="197" t="s">
        <v>205</v>
      </c>
    </row>
    <row r="923" s="13" customFormat="1">
      <c r="B923" s="203"/>
      <c r="D923" s="196" t="s">
        <v>213</v>
      </c>
      <c r="E923" s="204" t="s">
        <v>1</v>
      </c>
      <c r="F923" s="205" t="s">
        <v>80</v>
      </c>
      <c r="H923" s="206">
        <v>1</v>
      </c>
      <c r="I923" s="207"/>
      <c r="L923" s="203"/>
      <c r="M923" s="208"/>
      <c r="N923" s="209"/>
      <c r="O923" s="209"/>
      <c r="P923" s="209"/>
      <c r="Q923" s="209"/>
      <c r="R923" s="209"/>
      <c r="S923" s="209"/>
      <c r="T923" s="210"/>
      <c r="AT923" s="204" t="s">
        <v>213</v>
      </c>
      <c r="AU923" s="204" t="s">
        <v>82</v>
      </c>
      <c r="AV923" s="13" t="s">
        <v>82</v>
      </c>
      <c r="AW923" s="13" t="s">
        <v>30</v>
      </c>
      <c r="AX923" s="13" t="s">
        <v>73</v>
      </c>
      <c r="AY923" s="204" t="s">
        <v>205</v>
      </c>
    </row>
    <row r="924" s="14" customFormat="1">
      <c r="B924" s="211"/>
      <c r="D924" s="196" t="s">
        <v>213</v>
      </c>
      <c r="E924" s="212" t="s">
        <v>1</v>
      </c>
      <c r="F924" s="213" t="s">
        <v>218</v>
      </c>
      <c r="H924" s="214">
        <v>1</v>
      </c>
      <c r="I924" s="215"/>
      <c r="L924" s="211"/>
      <c r="M924" s="216"/>
      <c r="N924" s="217"/>
      <c r="O924" s="217"/>
      <c r="P924" s="217"/>
      <c r="Q924" s="217"/>
      <c r="R924" s="217"/>
      <c r="S924" s="217"/>
      <c r="T924" s="218"/>
      <c r="AT924" s="212" t="s">
        <v>213</v>
      </c>
      <c r="AU924" s="212" t="s">
        <v>82</v>
      </c>
      <c r="AV924" s="14" t="s">
        <v>123</v>
      </c>
      <c r="AW924" s="14" t="s">
        <v>30</v>
      </c>
      <c r="AX924" s="14" t="s">
        <v>80</v>
      </c>
      <c r="AY924" s="212" t="s">
        <v>205</v>
      </c>
    </row>
    <row r="925" s="11" customFormat="1" ht="22.9" customHeight="1">
      <c r="B925" s="168"/>
      <c r="D925" s="169" t="s">
        <v>72</v>
      </c>
      <c r="E925" s="179" t="s">
        <v>1751</v>
      </c>
      <c r="F925" s="179" t="s">
        <v>1752</v>
      </c>
      <c r="I925" s="171"/>
      <c r="J925" s="180">
        <f>BK925</f>
        <v>122005.91</v>
      </c>
      <c r="L925" s="168"/>
      <c r="M925" s="173"/>
      <c r="N925" s="174"/>
      <c r="O925" s="174"/>
      <c r="P925" s="175">
        <f>SUM(P926:P1058)</f>
        <v>0</v>
      </c>
      <c r="Q925" s="174"/>
      <c r="R925" s="175">
        <f>SUM(R926:R1058)</f>
        <v>0</v>
      </c>
      <c r="S925" s="174"/>
      <c r="T925" s="176">
        <f>SUM(T926:T1058)</f>
        <v>3.914628</v>
      </c>
      <c r="AR925" s="169" t="s">
        <v>82</v>
      </c>
      <c r="AT925" s="177" t="s">
        <v>72</v>
      </c>
      <c r="AU925" s="177" t="s">
        <v>80</v>
      </c>
      <c r="AY925" s="169" t="s">
        <v>205</v>
      </c>
      <c r="BK925" s="178">
        <f>SUM(BK926:BK1058)</f>
        <v>122005.91</v>
      </c>
    </row>
    <row r="926" s="1" customFormat="1" ht="24.2" customHeight="1">
      <c r="A926" s="37"/>
      <c r="B926" s="181"/>
      <c r="C926" s="182" t="s">
        <v>778</v>
      </c>
      <c r="D926" s="182" t="s">
        <v>207</v>
      </c>
      <c r="E926" s="183" t="s">
        <v>2513</v>
      </c>
      <c r="F926" s="184" t="s">
        <v>2514</v>
      </c>
      <c r="G926" s="185" t="s">
        <v>210</v>
      </c>
      <c r="H926" s="186">
        <v>1304.876</v>
      </c>
      <c r="I926" s="187">
        <v>93.5</v>
      </c>
      <c r="J926" s="188">
        <f>ROUND(I926*H926,2)</f>
        <v>122005.91</v>
      </c>
      <c r="K926" s="184" t="s">
        <v>211</v>
      </c>
      <c r="L926" s="38"/>
      <c r="M926" s="189" t="s">
        <v>1</v>
      </c>
      <c r="N926" s="190" t="s">
        <v>38</v>
      </c>
      <c r="O926" s="76"/>
      <c r="P926" s="191">
        <f>O926*H926</f>
        <v>0</v>
      </c>
      <c r="Q926" s="191">
        <v>0</v>
      </c>
      <c r="R926" s="191">
        <f>Q926*H926</f>
        <v>0</v>
      </c>
      <c r="S926" s="191">
        <v>0.0030000000000000001</v>
      </c>
      <c r="T926" s="192">
        <f>S926*H926</f>
        <v>3.914628</v>
      </c>
      <c r="U926" s="37"/>
      <c r="V926" s="37"/>
      <c r="W926" s="37"/>
      <c r="X926" s="37"/>
      <c r="Y926" s="37"/>
      <c r="Z926" s="37"/>
      <c r="AA926" s="37"/>
      <c r="AB926" s="37"/>
      <c r="AC926" s="37"/>
      <c r="AD926" s="37"/>
      <c r="AE926" s="37"/>
      <c r="AR926" s="193" t="s">
        <v>472</v>
      </c>
      <c r="AT926" s="193" t="s">
        <v>207</v>
      </c>
      <c r="AU926" s="193" t="s">
        <v>82</v>
      </c>
      <c r="AY926" s="18" t="s">
        <v>205</v>
      </c>
      <c r="BE926" s="194">
        <f>IF(N926="základní",J926,0)</f>
        <v>122005.91</v>
      </c>
      <c r="BF926" s="194">
        <f>IF(N926="snížená",J926,0)</f>
        <v>0</v>
      </c>
      <c r="BG926" s="194">
        <f>IF(N926="zákl. přenesená",J926,0)</f>
        <v>0</v>
      </c>
      <c r="BH926" s="194">
        <f>IF(N926="sníž. přenesená",J926,0)</f>
        <v>0</v>
      </c>
      <c r="BI926" s="194">
        <f>IF(N926="nulová",J926,0)</f>
        <v>0</v>
      </c>
      <c r="BJ926" s="18" t="s">
        <v>80</v>
      </c>
      <c r="BK926" s="194">
        <f>ROUND(I926*H926,2)</f>
        <v>122005.91</v>
      </c>
      <c r="BL926" s="18" t="s">
        <v>472</v>
      </c>
      <c r="BM926" s="193" t="s">
        <v>2515</v>
      </c>
    </row>
    <row r="927" s="12" customFormat="1">
      <c r="B927" s="195"/>
      <c r="D927" s="196" t="s">
        <v>213</v>
      </c>
      <c r="E927" s="197" t="s">
        <v>1</v>
      </c>
      <c r="F927" s="198" t="s">
        <v>2267</v>
      </c>
      <c r="H927" s="197" t="s">
        <v>1</v>
      </c>
      <c r="I927" s="199"/>
      <c r="L927" s="195"/>
      <c r="M927" s="200"/>
      <c r="N927" s="201"/>
      <c r="O927" s="201"/>
      <c r="P927" s="201"/>
      <c r="Q927" s="201"/>
      <c r="R927" s="201"/>
      <c r="S927" s="201"/>
      <c r="T927" s="202"/>
      <c r="AT927" s="197" t="s">
        <v>213</v>
      </c>
      <c r="AU927" s="197" t="s">
        <v>82</v>
      </c>
      <c r="AV927" s="12" t="s">
        <v>80</v>
      </c>
      <c r="AW927" s="12" t="s">
        <v>30</v>
      </c>
      <c r="AX927" s="12" t="s">
        <v>73</v>
      </c>
      <c r="AY927" s="197" t="s">
        <v>205</v>
      </c>
    </row>
    <row r="928" s="12" customFormat="1">
      <c r="B928" s="195"/>
      <c r="D928" s="196" t="s">
        <v>213</v>
      </c>
      <c r="E928" s="197" t="s">
        <v>1</v>
      </c>
      <c r="F928" s="198" t="s">
        <v>2494</v>
      </c>
      <c r="H928" s="197" t="s">
        <v>1</v>
      </c>
      <c r="I928" s="199"/>
      <c r="L928" s="195"/>
      <c r="M928" s="200"/>
      <c r="N928" s="201"/>
      <c r="O928" s="201"/>
      <c r="P928" s="201"/>
      <c r="Q928" s="201"/>
      <c r="R928" s="201"/>
      <c r="S928" s="201"/>
      <c r="T928" s="202"/>
      <c r="AT928" s="197" t="s">
        <v>213</v>
      </c>
      <c r="AU928" s="197" t="s">
        <v>82</v>
      </c>
      <c r="AV928" s="12" t="s">
        <v>80</v>
      </c>
      <c r="AW928" s="12" t="s">
        <v>30</v>
      </c>
      <c r="AX928" s="12" t="s">
        <v>73</v>
      </c>
      <c r="AY928" s="197" t="s">
        <v>205</v>
      </c>
    </row>
    <row r="929" s="12" customFormat="1" ht="22.5">
      <c r="B929" s="195"/>
      <c r="D929" s="196" t="s">
        <v>213</v>
      </c>
      <c r="E929" s="197" t="s">
        <v>1</v>
      </c>
      <c r="F929" s="198" t="s">
        <v>2269</v>
      </c>
      <c r="H929" s="197" t="s">
        <v>1</v>
      </c>
      <c r="I929" s="199"/>
      <c r="L929" s="195"/>
      <c r="M929" s="200"/>
      <c r="N929" s="201"/>
      <c r="O929" s="201"/>
      <c r="P929" s="201"/>
      <c r="Q929" s="201"/>
      <c r="R929" s="201"/>
      <c r="S929" s="201"/>
      <c r="T929" s="202"/>
      <c r="AT929" s="197" t="s">
        <v>213</v>
      </c>
      <c r="AU929" s="197" t="s">
        <v>82</v>
      </c>
      <c r="AV929" s="12" t="s">
        <v>80</v>
      </c>
      <c r="AW929" s="12" t="s">
        <v>30</v>
      </c>
      <c r="AX929" s="12" t="s">
        <v>73</v>
      </c>
      <c r="AY929" s="197" t="s">
        <v>205</v>
      </c>
    </row>
    <row r="930" s="13" customFormat="1">
      <c r="B930" s="203"/>
      <c r="D930" s="196" t="s">
        <v>213</v>
      </c>
      <c r="E930" s="204" t="s">
        <v>1</v>
      </c>
      <c r="F930" s="205" t="s">
        <v>2495</v>
      </c>
      <c r="H930" s="206">
        <v>64.359999999999999</v>
      </c>
      <c r="I930" s="207"/>
      <c r="L930" s="203"/>
      <c r="M930" s="208"/>
      <c r="N930" s="209"/>
      <c r="O930" s="209"/>
      <c r="P930" s="209"/>
      <c r="Q930" s="209"/>
      <c r="R930" s="209"/>
      <c r="S930" s="209"/>
      <c r="T930" s="210"/>
      <c r="AT930" s="204" t="s">
        <v>213</v>
      </c>
      <c r="AU930" s="204" t="s">
        <v>82</v>
      </c>
      <c r="AV930" s="13" t="s">
        <v>82</v>
      </c>
      <c r="AW930" s="13" t="s">
        <v>30</v>
      </c>
      <c r="AX930" s="13" t="s">
        <v>73</v>
      </c>
      <c r="AY930" s="204" t="s">
        <v>205</v>
      </c>
    </row>
    <row r="931" s="12" customFormat="1">
      <c r="B931" s="195"/>
      <c r="D931" s="196" t="s">
        <v>213</v>
      </c>
      <c r="E931" s="197" t="s">
        <v>1</v>
      </c>
      <c r="F931" s="198" t="s">
        <v>2246</v>
      </c>
      <c r="H931" s="197" t="s">
        <v>1</v>
      </c>
      <c r="I931" s="199"/>
      <c r="L931" s="195"/>
      <c r="M931" s="200"/>
      <c r="N931" s="201"/>
      <c r="O931" s="201"/>
      <c r="P931" s="201"/>
      <c r="Q931" s="201"/>
      <c r="R931" s="201"/>
      <c r="S931" s="201"/>
      <c r="T931" s="202"/>
      <c r="AT931" s="197" t="s">
        <v>213</v>
      </c>
      <c r="AU931" s="197" t="s">
        <v>82</v>
      </c>
      <c r="AV931" s="12" t="s">
        <v>80</v>
      </c>
      <c r="AW931" s="12" t="s">
        <v>30</v>
      </c>
      <c r="AX931" s="12" t="s">
        <v>73</v>
      </c>
      <c r="AY931" s="197" t="s">
        <v>205</v>
      </c>
    </row>
    <row r="932" s="13" customFormat="1">
      <c r="B932" s="203"/>
      <c r="D932" s="196" t="s">
        <v>213</v>
      </c>
      <c r="E932" s="204" t="s">
        <v>1</v>
      </c>
      <c r="F932" s="205" t="s">
        <v>2496</v>
      </c>
      <c r="H932" s="206">
        <v>6.7199999999999998</v>
      </c>
      <c r="I932" s="207"/>
      <c r="L932" s="203"/>
      <c r="M932" s="208"/>
      <c r="N932" s="209"/>
      <c r="O932" s="209"/>
      <c r="P932" s="209"/>
      <c r="Q932" s="209"/>
      <c r="R932" s="209"/>
      <c r="S932" s="209"/>
      <c r="T932" s="210"/>
      <c r="AT932" s="204" t="s">
        <v>213</v>
      </c>
      <c r="AU932" s="204" t="s">
        <v>82</v>
      </c>
      <c r="AV932" s="13" t="s">
        <v>82</v>
      </c>
      <c r="AW932" s="13" t="s">
        <v>30</v>
      </c>
      <c r="AX932" s="13" t="s">
        <v>73</v>
      </c>
      <c r="AY932" s="204" t="s">
        <v>205</v>
      </c>
    </row>
    <row r="933" s="12" customFormat="1">
      <c r="B933" s="195"/>
      <c r="D933" s="196" t="s">
        <v>213</v>
      </c>
      <c r="E933" s="197" t="s">
        <v>1</v>
      </c>
      <c r="F933" s="198" t="s">
        <v>402</v>
      </c>
      <c r="H933" s="197" t="s">
        <v>1</v>
      </c>
      <c r="I933" s="199"/>
      <c r="L933" s="195"/>
      <c r="M933" s="200"/>
      <c r="N933" s="201"/>
      <c r="O933" s="201"/>
      <c r="P933" s="201"/>
      <c r="Q933" s="201"/>
      <c r="R933" s="201"/>
      <c r="S933" s="201"/>
      <c r="T933" s="202"/>
      <c r="AT933" s="197" t="s">
        <v>213</v>
      </c>
      <c r="AU933" s="197" t="s">
        <v>82</v>
      </c>
      <c r="AV933" s="12" t="s">
        <v>80</v>
      </c>
      <c r="AW933" s="12" t="s">
        <v>30</v>
      </c>
      <c r="AX933" s="12" t="s">
        <v>73</v>
      </c>
      <c r="AY933" s="197" t="s">
        <v>205</v>
      </c>
    </row>
    <row r="934" s="13" customFormat="1">
      <c r="B934" s="203"/>
      <c r="D934" s="196" t="s">
        <v>213</v>
      </c>
      <c r="E934" s="204" t="s">
        <v>1</v>
      </c>
      <c r="F934" s="205" t="s">
        <v>2497</v>
      </c>
      <c r="H934" s="206">
        <v>12.800000000000001</v>
      </c>
      <c r="I934" s="207"/>
      <c r="L934" s="203"/>
      <c r="M934" s="208"/>
      <c r="N934" s="209"/>
      <c r="O934" s="209"/>
      <c r="P934" s="209"/>
      <c r="Q934" s="209"/>
      <c r="R934" s="209"/>
      <c r="S934" s="209"/>
      <c r="T934" s="210"/>
      <c r="AT934" s="204" t="s">
        <v>213</v>
      </c>
      <c r="AU934" s="204" t="s">
        <v>82</v>
      </c>
      <c r="AV934" s="13" t="s">
        <v>82</v>
      </c>
      <c r="AW934" s="13" t="s">
        <v>30</v>
      </c>
      <c r="AX934" s="13" t="s">
        <v>73</v>
      </c>
      <c r="AY934" s="204" t="s">
        <v>205</v>
      </c>
    </row>
    <row r="935" s="12" customFormat="1">
      <c r="B935" s="195"/>
      <c r="D935" s="196" t="s">
        <v>213</v>
      </c>
      <c r="E935" s="197" t="s">
        <v>1</v>
      </c>
      <c r="F935" s="198" t="s">
        <v>382</v>
      </c>
      <c r="H935" s="197" t="s">
        <v>1</v>
      </c>
      <c r="I935" s="199"/>
      <c r="L935" s="195"/>
      <c r="M935" s="200"/>
      <c r="N935" s="201"/>
      <c r="O935" s="201"/>
      <c r="P935" s="201"/>
      <c r="Q935" s="201"/>
      <c r="R935" s="201"/>
      <c r="S935" s="201"/>
      <c r="T935" s="202"/>
      <c r="AT935" s="197" t="s">
        <v>213</v>
      </c>
      <c r="AU935" s="197" t="s">
        <v>82</v>
      </c>
      <c r="AV935" s="12" t="s">
        <v>80</v>
      </c>
      <c r="AW935" s="12" t="s">
        <v>30</v>
      </c>
      <c r="AX935" s="12" t="s">
        <v>73</v>
      </c>
      <c r="AY935" s="197" t="s">
        <v>205</v>
      </c>
    </row>
    <row r="936" s="13" customFormat="1">
      <c r="B936" s="203"/>
      <c r="D936" s="196" t="s">
        <v>213</v>
      </c>
      <c r="E936" s="204" t="s">
        <v>1</v>
      </c>
      <c r="F936" s="205" t="s">
        <v>699</v>
      </c>
      <c r="H936" s="206">
        <v>31</v>
      </c>
      <c r="I936" s="207"/>
      <c r="L936" s="203"/>
      <c r="M936" s="208"/>
      <c r="N936" s="209"/>
      <c r="O936" s="209"/>
      <c r="P936" s="209"/>
      <c r="Q936" s="209"/>
      <c r="R936" s="209"/>
      <c r="S936" s="209"/>
      <c r="T936" s="210"/>
      <c r="AT936" s="204" t="s">
        <v>213</v>
      </c>
      <c r="AU936" s="204" t="s">
        <v>82</v>
      </c>
      <c r="AV936" s="13" t="s">
        <v>82</v>
      </c>
      <c r="AW936" s="13" t="s">
        <v>30</v>
      </c>
      <c r="AX936" s="13" t="s">
        <v>73</v>
      </c>
      <c r="AY936" s="204" t="s">
        <v>205</v>
      </c>
    </row>
    <row r="937" s="12" customFormat="1">
      <c r="B937" s="195"/>
      <c r="D937" s="196" t="s">
        <v>213</v>
      </c>
      <c r="E937" s="197" t="s">
        <v>1</v>
      </c>
      <c r="F937" s="198" t="s">
        <v>244</v>
      </c>
      <c r="H937" s="197" t="s">
        <v>1</v>
      </c>
      <c r="I937" s="199"/>
      <c r="L937" s="195"/>
      <c r="M937" s="200"/>
      <c r="N937" s="201"/>
      <c r="O937" s="201"/>
      <c r="P937" s="201"/>
      <c r="Q937" s="201"/>
      <c r="R937" s="201"/>
      <c r="S937" s="201"/>
      <c r="T937" s="202"/>
      <c r="AT937" s="197" t="s">
        <v>213</v>
      </c>
      <c r="AU937" s="197" t="s">
        <v>82</v>
      </c>
      <c r="AV937" s="12" t="s">
        <v>80</v>
      </c>
      <c r="AW937" s="12" t="s">
        <v>30</v>
      </c>
      <c r="AX937" s="12" t="s">
        <v>73</v>
      </c>
      <c r="AY937" s="197" t="s">
        <v>205</v>
      </c>
    </row>
    <row r="938" s="13" customFormat="1">
      <c r="B938" s="203"/>
      <c r="D938" s="196" t="s">
        <v>213</v>
      </c>
      <c r="E938" s="204" t="s">
        <v>1</v>
      </c>
      <c r="F938" s="205" t="s">
        <v>2429</v>
      </c>
      <c r="H938" s="206">
        <v>23.228000000000002</v>
      </c>
      <c r="I938" s="207"/>
      <c r="L938" s="203"/>
      <c r="M938" s="208"/>
      <c r="N938" s="209"/>
      <c r="O938" s="209"/>
      <c r="P938" s="209"/>
      <c r="Q938" s="209"/>
      <c r="R938" s="209"/>
      <c r="S938" s="209"/>
      <c r="T938" s="210"/>
      <c r="AT938" s="204" t="s">
        <v>213</v>
      </c>
      <c r="AU938" s="204" t="s">
        <v>82</v>
      </c>
      <c r="AV938" s="13" t="s">
        <v>82</v>
      </c>
      <c r="AW938" s="13" t="s">
        <v>30</v>
      </c>
      <c r="AX938" s="13" t="s">
        <v>73</v>
      </c>
      <c r="AY938" s="204" t="s">
        <v>205</v>
      </c>
    </row>
    <row r="939" s="12" customFormat="1">
      <c r="B939" s="195"/>
      <c r="D939" s="196" t="s">
        <v>213</v>
      </c>
      <c r="E939" s="197" t="s">
        <v>1</v>
      </c>
      <c r="F939" s="198" t="s">
        <v>367</v>
      </c>
      <c r="H939" s="197" t="s">
        <v>1</v>
      </c>
      <c r="I939" s="199"/>
      <c r="L939" s="195"/>
      <c r="M939" s="200"/>
      <c r="N939" s="201"/>
      <c r="O939" s="201"/>
      <c r="P939" s="201"/>
      <c r="Q939" s="201"/>
      <c r="R939" s="201"/>
      <c r="S939" s="201"/>
      <c r="T939" s="202"/>
      <c r="AT939" s="197" t="s">
        <v>213</v>
      </c>
      <c r="AU939" s="197" t="s">
        <v>82</v>
      </c>
      <c r="AV939" s="12" t="s">
        <v>80</v>
      </c>
      <c r="AW939" s="12" t="s">
        <v>30</v>
      </c>
      <c r="AX939" s="12" t="s">
        <v>73</v>
      </c>
      <c r="AY939" s="197" t="s">
        <v>205</v>
      </c>
    </row>
    <row r="940" s="13" customFormat="1">
      <c r="B940" s="203"/>
      <c r="D940" s="196" t="s">
        <v>213</v>
      </c>
      <c r="E940" s="204" t="s">
        <v>1</v>
      </c>
      <c r="F940" s="205" t="s">
        <v>2430</v>
      </c>
      <c r="H940" s="206">
        <v>11.9</v>
      </c>
      <c r="I940" s="207"/>
      <c r="L940" s="203"/>
      <c r="M940" s="208"/>
      <c r="N940" s="209"/>
      <c r="O940" s="209"/>
      <c r="P940" s="209"/>
      <c r="Q940" s="209"/>
      <c r="R940" s="209"/>
      <c r="S940" s="209"/>
      <c r="T940" s="210"/>
      <c r="AT940" s="204" t="s">
        <v>213</v>
      </c>
      <c r="AU940" s="204" t="s">
        <v>82</v>
      </c>
      <c r="AV940" s="13" t="s">
        <v>82</v>
      </c>
      <c r="AW940" s="13" t="s">
        <v>30</v>
      </c>
      <c r="AX940" s="13" t="s">
        <v>73</v>
      </c>
      <c r="AY940" s="204" t="s">
        <v>205</v>
      </c>
    </row>
    <row r="941" s="12" customFormat="1">
      <c r="B941" s="195"/>
      <c r="D941" s="196" t="s">
        <v>213</v>
      </c>
      <c r="E941" s="197" t="s">
        <v>1</v>
      </c>
      <c r="F941" s="198" t="s">
        <v>369</v>
      </c>
      <c r="H941" s="197" t="s">
        <v>1</v>
      </c>
      <c r="I941" s="199"/>
      <c r="L941" s="195"/>
      <c r="M941" s="200"/>
      <c r="N941" s="201"/>
      <c r="O941" s="201"/>
      <c r="P941" s="201"/>
      <c r="Q941" s="201"/>
      <c r="R941" s="201"/>
      <c r="S941" s="201"/>
      <c r="T941" s="202"/>
      <c r="AT941" s="197" t="s">
        <v>213</v>
      </c>
      <c r="AU941" s="197" t="s">
        <v>82</v>
      </c>
      <c r="AV941" s="12" t="s">
        <v>80</v>
      </c>
      <c r="AW941" s="12" t="s">
        <v>30</v>
      </c>
      <c r="AX941" s="12" t="s">
        <v>73</v>
      </c>
      <c r="AY941" s="197" t="s">
        <v>205</v>
      </c>
    </row>
    <row r="942" s="13" customFormat="1">
      <c r="B942" s="203"/>
      <c r="D942" s="196" t="s">
        <v>213</v>
      </c>
      <c r="E942" s="204" t="s">
        <v>1</v>
      </c>
      <c r="F942" s="205" t="s">
        <v>371</v>
      </c>
      <c r="H942" s="206">
        <v>30.43</v>
      </c>
      <c r="I942" s="207"/>
      <c r="L942" s="203"/>
      <c r="M942" s="208"/>
      <c r="N942" s="209"/>
      <c r="O942" s="209"/>
      <c r="P942" s="209"/>
      <c r="Q942" s="209"/>
      <c r="R942" s="209"/>
      <c r="S942" s="209"/>
      <c r="T942" s="210"/>
      <c r="AT942" s="204" t="s">
        <v>213</v>
      </c>
      <c r="AU942" s="204" t="s">
        <v>82</v>
      </c>
      <c r="AV942" s="13" t="s">
        <v>82</v>
      </c>
      <c r="AW942" s="13" t="s">
        <v>30</v>
      </c>
      <c r="AX942" s="13" t="s">
        <v>73</v>
      </c>
      <c r="AY942" s="204" t="s">
        <v>205</v>
      </c>
    </row>
    <row r="943" s="12" customFormat="1">
      <c r="B943" s="195"/>
      <c r="D943" s="196" t="s">
        <v>213</v>
      </c>
      <c r="E943" s="197" t="s">
        <v>1</v>
      </c>
      <c r="F943" s="198" t="s">
        <v>364</v>
      </c>
      <c r="H943" s="197" t="s">
        <v>1</v>
      </c>
      <c r="I943" s="199"/>
      <c r="L943" s="195"/>
      <c r="M943" s="200"/>
      <c r="N943" s="201"/>
      <c r="O943" s="201"/>
      <c r="P943" s="201"/>
      <c r="Q943" s="201"/>
      <c r="R943" s="201"/>
      <c r="S943" s="201"/>
      <c r="T943" s="202"/>
      <c r="AT943" s="197" t="s">
        <v>213</v>
      </c>
      <c r="AU943" s="197" t="s">
        <v>82</v>
      </c>
      <c r="AV943" s="12" t="s">
        <v>80</v>
      </c>
      <c r="AW943" s="12" t="s">
        <v>30</v>
      </c>
      <c r="AX943" s="12" t="s">
        <v>73</v>
      </c>
      <c r="AY943" s="197" t="s">
        <v>205</v>
      </c>
    </row>
    <row r="944" s="13" customFormat="1">
      <c r="B944" s="203"/>
      <c r="D944" s="196" t="s">
        <v>213</v>
      </c>
      <c r="E944" s="204" t="s">
        <v>1</v>
      </c>
      <c r="F944" s="205" t="s">
        <v>748</v>
      </c>
      <c r="H944" s="206">
        <v>40</v>
      </c>
      <c r="I944" s="207"/>
      <c r="L944" s="203"/>
      <c r="M944" s="208"/>
      <c r="N944" s="209"/>
      <c r="O944" s="209"/>
      <c r="P944" s="209"/>
      <c r="Q944" s="209"/>
      <c r="R944" s="209"/>
      <c r="S944" s="209"/>
      <c r="T944" s="210"/>
      <c r="AT944" s="204" t="s">
        <v>213</v>
      </c>
      <c r="AU944" s="204" t="s">
        <v>82</v>
      </c>
      <c r="AV944" s="13" t="s">
        <v>82</v>
      </c>
      <c r="AW944" s="13" t="s">
        <v>30</v>
      </c>
      <c r="AX944" s="13" t="s">
        <v>73</v>
      </c>
      <c r="AY944" s="204" t="s">
        <v>205</v>
      </c>
    </row>
    <row r="945" s="12" customFormat="1">
      <c r="B945" s="195"/>
      <c r="D945" s="196" t="s">
        <v>213</v>
      </c>
      <c r="E945" s="197" t="s">
        <v>1</v>
      </c>
      <c r="F945" s="198" t="s">
        <v>2433</v>
      </c>
      <c r="H945" s="197" t="s">
        <v>1</v>
      </c>
      <c r="I945" s="199"/>
      <c r="L945" s="195"/>
      <c r="M945" s="200"/>
      <c r="N945" s="201"/>
      <c r="O945" s="201"/>
      <c r="P945" s="201"/>
      <c r="Q945" s="201"/>
      <c r="R945" s="201"/>
      <c r="S945" s="201"/>
      <c r="T945" s="202"/>
      <c r="AT945" s="197" t="s">
        <v>213</v>
      </c>
      <c r="AU945" s="197" t="s">
        <v>82</v>
      </c>
      <c r="AV945" s="12" t="s">
        <v>80</v>
      </c>
      <c r="AW945" s="12" t="s">
        <v>30</v>
      </c>
      <c r="AX945" s="12" t="s">
        <v>73</v>
      </c>
      <c r="AY945" s="197" t="s">
        <v>205</v>
      </c>
    </row>
    <row r="946" s="13" customFormat="1">
      <c r="B946" s="203"/>
      <c r="D946" s="196" t="s">
        <v>213</v>
      </c>
      <c r="E946" s="204" t="s">
        <v>1</v>
      </c>
      <c r="F946" s="205" t="s">
        <v>342</v>
      </c>
      <c r="H946" s="206">
        <v>8.0999999999999996</v>
      </c>
      <c r="I946" s="207"/>
      <c r="L946" s="203"/>
      <c r="M946" s="208"/>
      <c r="N946" s="209"/>
      <c r="O946" s="209"/>
      <c r="P946" s="209"/>
      <c r="Q946" s="209"/>
      <c r="R946" s="209"/>
      <c r="S946" s="209"/>
      <c r="T946" s="210"/>
      <c r="AT946" s="204" t="s">
        <v>213</v>
      </c>
      <c r="AU946" s="204" t="s">
        <v>82</v>
      </c>
      <c r="AV946" s="13" t="s">
        <v>82</v>
      </c>
      <c r="AW946" s="13" t="s">
        <v>30</v>
      </c>
      <c r="AX946" s="13" t="s">
        <v>73</v>
      </c>
      <c r="AY946" s="204" t="s">
        <v>205</v>
      </c>
    </row>
    <row r="947" s="12" customFormat="1">
      <c r="B947" s="195"/>
      <c r="D947" s="196" t="s">
        <v>213</v>
      </c>
      <c r="E947" s="197" t="s">
        <v>1</v>
      </c>
      <c r="F947" s="198" t="s">
        <v>343</v>
      </c>
      <c r="H947" s="197" t="s">
        <v>1</v>
      </c>
      <c r="I947" s="199"/>
      <c r="L947" s="195"/>
      <c r="M947" s="200"/>
      <c r="N947" s="201"/>
      <c r="O947" s="201"/>
      <c r="P947" s="201"/>
      <c r="Q947" s="201"/>
      <c r="R947" s="201"/>
      <c r="S947" s="201"/>
      <c r="T947" s="202"/>
      <c r="AT947" s="197" t="s">
        <v>213</v>
      </c>
      <c r="AU947" s="197" t="s">
        <v>82</v>
      </c>
      <c r="AV947" s="12" t="s">
        <v>80</v>
      </c>
      <c r="AW947" s="12" t="s">
        <v>30</v>
      </c>
      <c r="AX947" s="12" t="s">
        <v>73</v>
      </c>
      <c r="AY947" s="197" t="s">
        <v>205</v>
      </c>
    </row>
    <row r="948" s="13" customFormat="1">
      <c r="B948" s="203"/>
      <c r="D948" s="196" t="s">
        <v>213</v>
      </c>
      <c r="E948" s="204" t="s">
        <v>1</v>
      </c>
      <c r="F948" s="205" t="s">
        <v>989</v>
      </c>
      <c r="H948" s="206">
        <v>30.800000000000001</v>
      </c>
      <c r="I948" s="207"/>
      <c r="L948" s="203"/>
      <c r="M948" s="208"/>
      <c r="N948" s="209"/>
      <c r="O948" s="209"/>
      <c r="P948" s="209"/>
      <c r="Q948" s="209"/>
      <c r="R948" s="209"/>
      <c r="S948" s="209"/>
      <c r="T948" s="210"/>
      <c r="AT948" s="204" t="s">
        <v>213</v>
      </c>
      <c r="AU948" s="204" t="s">
        <v>82</v>
      </c>
      <c r="AV948" s="13" t="s">
        <v>82</v>
      </c>
      <c r="AW948" s="13" t="s">
        <v>30</v>
      </c>
      <c r="AX948" s="13" t="s">
        <v>73</v>
      </c>
      <c r="AY948" s="204" t="s">
        <v>205</v>
      </c>
    </row>
    <row r="949" s="12" customFormat="1">
      <c r="B949" s="195"/>
      <c r="D949" s="196" t="s">
        <v>213</v>
      </c>
      <c r="E949" s="197" t="s">
        <v>1</v>
      </c>
      <c r="F949" s="198" t="s">
        <v>293</v>
      </c>
      <c r="H949" s="197" t="s">
        <v>1</v>
      </c>
      <c r="I949" s="199"/>
      <c r="L949" s="195"/>
      <c r="M949" s="200"/>
      <c r="N949" s="201"/>
      <c r="O949" s="201"/>
      <c r="P949" s="201"/>
      <c r="Q949" s="201"/>
      <c r="R949" s="201"/>
      <c r="S949" s="201"/>
      <c r="T949" s="202"/>
      <c r="AT949" s="197" t="s">
        <v>213</v>
      </c>
      <c r="AU949" s="197" t="s">
        <v>82</v>
      </c>
      <c r="AV949" s="12" t="s">
        <v>80</v>
      </c>
      <c r="AW949" s="12" t="s">
        <v>30</v>
      </c>
      <c r="AX949" s="12" t="s">
        <v>73</v>
      </c>
      <c r="AY949" s="197" t="s">
        <v>205</v>
      </c>
    </row>
    <row r="950" s="13" customFormat="1">
      <c r="B950" s="203"/>
      <c r="D950" s="196" t="s">
        <v>213</v>
      </c>
      <c r="E950" s="204" t="s">
        <v>1</v>
      </c>
      <c r="F950" s="205" t="s">
        <v>2434</v>
      </c>
      <c r="H950" s="206">
        <v>28.399999999999999</v>
      </c>
      <c r="I950" s="207"/>
      <c r="L950" s="203"/>
      <c r="M950" s="208"/>
      <c r="N950" s="209"/>
      <c r="O950" s="209"/>
      <c r="P950" s="209"/>
      <c r="Q950" s="209"/>
      <c r="R950" s="209"/>
      <c r="S950" s="209"/>
      <c r="T950" s="210"/>
      <c r="AT950" s="204" t="s">
        <v>213</v>
      </c>
      <c r="AU950" s="204" t="s">
        <v>82</v>
      </c>
      <c r="AV950" s="13" t="s">
        <v>82</v>
      </c>
      <c r="AW950" s="13" t="s">
        <v>30</v>
      </c>
      <c r="AX950" s="13" t="s">
        <v>73</v>
      </c>
      <c r="AY950" s="204" t="s">
        <v>205</v>
      </c>
    </row>
    <row r="951" s="12" customFormat="1">
      <c r="B951" s="195"/>
      <c r="D951" s="196" t="s">
        <v>213</v>
      </c>
      <c r="E951" s="197" t="s">
        <v>1</v>
      </c>
      <c r="F951" s="198" t="s">
        <v>2433</v>
      </c>
      <c r="H951" s="197" t="s">
        <v>1</v>
      </c>
      <c r="I951" s="199"/>
      <c r="L951" s="195"/>
      <c r="M951" s="200"/>
      <c r="N951" s="201"/>
      <c r="O951" s="201"/>
      <c r="P951" s="201"/>
      <c r="Q951" s="201"/>
      <c r="R951" s="201"/>
      <c r="S951" s="201"/>
      <c r="T951" s="202"/>
      <c r="AT951" s="197" t="s">
        <v>213</v>
      </c>
      <c r="AU951" s="197" t="s">
        <v>82</v>
      </c>
      <c r="AV951" s="12" t="s">
        <v>80</v>
      </c>
      <c r="AW951" s="12" t="s">
        <v>30</v>
      </c>
      <c r="AX951" s="12" t="s">
        <v>73</v>
      </c>
      <c r="AY951" s="197" t="s">
        <v>205</v>
      </c>
    </row>
    <row r="952" s="13" customFormat="1">
      <c r="B952" s="203"/>
      <c r="D952" s="196" t="s">
        <v>213</v>
      </c>
      <c r="E952" s="204" t="s">
        <v>1</v>
      </c>
      <c r="F952" s="205" t="s">
        <v>342</v>
      </c>
      <c r="H952" s="206">
        <v>8.0999999999999996</v>
      </c>
      <c r="I952" s="207"/>
      <c r="L952" s="203"/>
      <c r="M952" s="208"/>
      <c r="N952" s="209"/>
      <c r="O952" s="209"/>
      <c r="P952" s="209"/>
      <c r="Q952" s="209"/>
      <c r="R952" s="209"/>
      <c r="S952" s="209"/>
      <c r="T952" s="210"/>
      <c r="AT952" s="204" t="s">
        <v>213</v>
      </c>
      <c r="AU952" s="204" t="s">
        <v>82</v>
      </c>
      <c r="AV952" s="13" t="s">
        <v>82</v>
      </c>
      <c r="AW952" s="13" t="s">
        <v>30</v>
      </c>
      <c r="AX952" s="13" t="s">
        <v>73</v>
      </c>
      <c r="AY952" s="204" t="s">
        <v>205</v>
      </c>
    </row>
    <row r="953" s="12" customFormat="1">
      <c r="B953" s="195"/>
      <c r="D953" s="196" t="s">
        <v>213</v>
      </c>
      <c r="E953" s="197" t="s">
        <v>1</v>
      </c>
      <c r="F953" s="198" t="s">
        <v>461</v>
      </c>
      <c r="H953" s="197" t="s">
        <v>1</v>
      </c>
      <c r="I953" s="199"/>
      <c r="L953" s="195"/>
      <c r="M953" s="200"/>
      <c r="N953" s="201"/>
      <c r="O953" s="201"/>
      <c r="P953" s="201"/>
      <c r="Q953" s="201"/>
      <c r="R953" s="201"/>
      <c r="S953" s="201"/>
      <c r="T953" s="202"/>
      <c r="AT953" s="197" t="s">
        <v>213</v>
      </c>
      <c r="AU953" s="197" t="s">
        <v>82</v>
      </c>
      <c r="AV953" s="12" t="s">
        <v>80</v>
      </c>
      <c r="AW953" s="12" t="s">
        <v>30</v>
      </c>
      <c r="AX953" s="12" t="s">
        <v>73</v>
      </c>
      <c r="AY953" s="197" t="s">
        <v>205</v>
      </c>
    </row>
    <row r="954" s="13" customFormat="1">
      <c r="B954" s="203"/>
      <c r="D954" s="196" t="s">
        <v>213</v>
      </c>
      <c r="E954" s="204" t="s">
        <v>1</v>
      </c>
      <c r="F954" s="205" t="s">
        <v>462</v>
      </c>
      <c r="H954" s="206">
        <v>30.25</v>
      </c>
      <c r="I954" s="207"/>
      <c r="L954" s="203"/>
      <c r="M954" s="208"/>
      <c r="N954" s="209"/>
      <c r="O954" s="209"/>
      <c r="P954" s="209"/>
      <c r="Q954" s="209"/>
      <c r="R954" s="209"/>
      <c r="S954" s="209"/>
      <c r="T954" s="210"/>
      <c r="AT954" s="204" t="s">
        <v>213</v>
      </c>
      <c r="AU954" s="204" t="s">
        <v>82</v>
      </c>
      <c r="AV954" s="13" t="s">
        <v>82</v>
      </c>
      <c r="AW954" s="13" t="s">
        <v>30</v>
      </c>
      <c r="AX954" s="13" t="s">
        <v>73</v>
      </c>
      <c r="AY954" s="204" t="s">
        <v>205</v>
      </c>
    </row>
    <row r="955" s="12" customFormat="1">
      <c r="B955" s="195"/>
      <c r="D955" s="196" t="s">
        <v>213</v>
      </c>
      <c r="E955" s="197" t="s">
        <v>1</v>
      </c>
      <c r="F955" s="198" t="s">
        <v>250</v>
      </c>
      <c r="H955" s="197" t="s">
        <v>1</v>
      </c>
      <c r="I955" s="199"/>
      <c r="L955" s="195"/>
      <c r="M955" s="200"/>
      <c r="N955" s="201"/>
      <c r="O955" s="201"/>
      <c r="P955" s="201"/>
      <c r="Q955" s="201"/>
      <c r="R955" s="201"/>
      <c r="S955" s="201"/>
      <c r="T955" s="202"/>
      <c r="AT955" s="197" t="s">
        <v>213</v>
      </c>
      <c r="AU955" s="197" t="s">
        <v>82</v>
      </c>
      <c r="AV955" s="12" t="s">
        <v>80</v>
      </c>
      <c r="AW955" s="12" t="s">
        <v>30</v>
      </c>
      <c r="AX955" s="12" t="s">
        <v>73</v>
      </c>
      <c r="AY955" s="197" t="s">
        <v>205</v>
      </c>
    </row>
    <row r="956" s="13" customFormat="1">
      <c r="B956" s="203"/>
      <c r="D956" s="196" t="s">
        <v>213</v>
      </c>
      <c r="E956" s="204" t="s">
        <v>1</v>
      </c>
      <c r="F956" s="205" t="s">
        <v>2435</v>
      </c>
      <c r="H956" s="206">
        <v>19.399999999999999</v>
      </c>
      <c r="I956" s="207"/>
      <c r="L956" s="203"/>
      <c r="M956" s="208"/>
      <c r="N956" s="209"/>
      <c r="O956" s="209"/>
      <c r="P956" s="209"/>
      <c r="Q956" s="209"/>
      <c r="R956" s="209"/>
      <c r="S956" s="209"/>
      <c r="T956" s="210"/>
      <c r="AT956" s="204" t="s">
        <v>213</v>
      </c>
      <c r="AU956" s="204" t="s">
        <v>82</v>
      </c>
      <c r="AV956" s="13" t="s">
        <v>82</v>
      </c>
      <c r="AW956" s="13" t="s">
        <v>30</v>
      </c>
      <c r="AX956" s="13" t="s">
        <v>73</v>
      </c>
      <c r="AY956" s="204" t="s">
        <v>205</v>
      </c>
    </row>
    <row r="957" s="12" customFormat="1">
      <c r="B957" s="195"/>
      <c r="D957" s="196" t="s">
        <v>213</v>
      </c>
      <c r="E957" s="197" t="s">
        <v>1</v>
      </c>
      <c r="F957" s="198" t="s">
        <v>446</v>
      </c>
      <c r="H957" s="197" t="s">
        <v>1</v>
      </c>
      <c r="I957" s="199"/>
      <c r="L957" s="195"/>
      <c r="M957" s="200"/>
      <c r="N957" s="201"/>
      <c r="O957" s="201"/>
      <c r="P957" s="201"/>
      <c r="Q957" s="201"/>
      <c r="R957" s="201"/>
      <c r="S957" s="201"/>
      <c r="T957" s="202"/>
      <c r="AT957" s="197" t="s">
        <v>213</v>
      </c>
      <c r="AU957" s="197" t="s">
        <v>82</v>
      </c>
      <c r="AV957" s="12" t="s">
        <v>80</v>
      </c>
      <c r="AW957" s="12" t="s">
        <v>30</v>
      </c>
      <c r="AX957" s="12" t="s">
        <v>73</v>
      </c>
      <c r="AY957" s="197" t="s">
        <v>205</v>
      </c>
    </row>
    <row r="958" s="13" customFormat="1">
      <c r="B958" s="203"/>
      <c r="D958" s="196" t="s">
        <v>213</v>
      </c>
      <c r="E958" s="204" t="s">
        <v>1</v>
      </c>
      <c r="F958" s="205" t="s">
        <v>2436</v>
      </c>
      <c r="H958" s="206">
        <v>24.199999999999999</v>
      </c>
      <c r="I958" s="207"/>
      <c r="L958" s="203"/>
      <c r="M958" s="208"/>
      <c r="N958" s="209"/>
      <c r="O958" s="209"/>
      <c r="P958" s="209"/>
      <c r="Q958" s="209"/>
      <c r="R958" s="209"/>
      <c r="S958" s="209"/>
      <c r="T958" s="210"/>
      <c r="AT958" s="204" t="s">
        <v>213</v>
      </c>
      <c r="AU958" s="204" t="s">
        <v>82</v>
      </c>
      <c r="AV958" s="13" t="s">
        <v>82</v>
      </c>
      <c r="AW958" s="13" t="s">
        <v>30</v>
      </c>
      <c r="AX958" s="13" t="s">
        <v>73</v>
      </c>
      <c r="AY958" s="204" t="s">
        <v>205</v>
      </c>
    </row>
    <row r="959" s="12" customFormat="1">
      <c r="B959" s="195"/>
      <c r="D959" s="196" t="s">
        <v>213</v>
      </c>
      <c r="E959" s="197" t="s">
        <v>1</v>
      </c>
      <c r="F959" s="198" t="s">
        <v>436</v>
      </c>
      <c r="H959" s="197" t="s">
        <v>1</v>
      </c>
      <c r="I959" s="199"/>
      <c r="L959" s="195"/>
      <c r="M959" s="200"/>
      <c r="N959" s="201"/>
      <c r="O959" s="201"/>
      <c r="P959" s="201"/>
      <c r="Q959" s="201"/>
      <c r="R959" s="201"/>
      <c r="S959" s="201"/>
      <c r="T959" s="202"/>
      <c r="AT959" s="197" t="s">
        <v>213</v>
      </c>
      <c r="AU959" s="197" t="s">
        <v>82</v>
      </c>
      <c r="AV959" s="12" t="s">
        <v>80</v>
      </c>
      <c r="AW959" s="12" t="s">
        <v>30</v>
      </c>
      <c r="AX959" s="12" t="s">
        <v>73</v>
      </c>
      <c r="AY959" s="197" t="s">
        <v>205</v>
      </c>
    </row>
    <row r="960" s="13" customFormat="1">
      <c r="B960" s="203"/>
      <c r="D960" s="196" t="s">
        <v>213</v>
      </c>
      <c r="E960" s="204" t="s">
        <v>1</v>
      </c>
      <c r="F960" s="205" t="s">
        <v>2438</v>
      </c>
      <c r="H960" s="206">
        <v>24.5</v>
      </c>
      <c r="I960" s="207"/>
      <c r="L960" s="203"/>
      <c r="M960" s="208"/>
      <c r="N960" s="209"/>
      <c r="O960" s="209"/>
      <c r="P960" s="209"/>
      <c r="Q960" s="209"/>
      <c r="R960" s="209"/>
      <c r="S960" s="209"/>
      <c r="T960" s="210"/>
      <c r="AT960" s="204" t="s">
        <v>213</v>
      </c>
      <c r="AU960" s="204" t="s">
        <v>82</v>
      </c>
      <c r="AV960" s="13" t="s">
        <v>82</v>
      </c>
      <c r="AW960" s="13" t="s">
        <v>30</v>
      </c>
      <c r="AX960" s="13" t="s">
        <v>73</v>
      </c>
      <c r="AY960" s="204" t="s">
        <v>205</v>
      </c>
    </row>
    <row r="961" s="12" customFormat="1">
      <c r="B961" s="195"/>
      <c r="D961" s="196" t="s">
        <v>213</v>
      </c>
      <c r="E961" s="197" t="s">
        <v>1</v>
      </c>
      <c r="F961" s="198" t="s">
        <v>246</v>
      </c>
      <c r="H961" s="197" t="s">
        <v>1</v>
      </c>
      <c r="I961" s="199"/>
      <c r="L961" s="195"/>
      <c r="M961" s="200"/>
      <c r="N961" s="201"/>
      <c r="O961" s="201"/>
      <c r="P961" s="201"/>
      <c r="Q961" s="201"/>
      <c r="R961" s="201"/>
      <c r="S961" s="201"/>
      <c r="T961" s="202"/>
      <c r="AT961" s="197" t="s">
        <v>213</v>
      </c>
      <c r="AU961" s="197" t="s">
        <v>82</v>
      </c>
      <c r="AV961" s="12" t="s">
        <v>80</v>
      </c>
      <c r="AW961" s="12" t="s">
        <v>30</v>
      </c>
      <c r="AX961" s="12" t="s">
        <v>73</v>
      </c>
      <c r="AY961" s="197" t="s">
        <v>205</v>
      </c>
    </row>
    <row r="962" s="13" customFormat="1">
      <c r="B962" s="203"/>
      <c r="D962" s="196" t="s">
        <v>213</v>
      </c>
      <c r="E962" s="204" t="s">
        <v>1</v>
      </c>
      <c r="F962" s="205" t="s">
        <v>2295</v>
      </c>
      <c r="H962" s="206">
        <v>26.199999999999999</v>
      </c>
      <c r="I962" s="207"/>
      <c r="L962" s="203"/>
      <c r="M962" s="208"/>
      <c r="N962" s="209"/>
      <c r="O962" s="209"/>
      <c r="P962" s="209"/>
      <c r="Q962" s="209"/>
      <c r="R962" s="209"/>
      <c r="S962" s="209"/>
      <c r="T962" s="210"/>
      <c r="AT962" s="204" t="s">
        <v>213</v>
      </c>
      <c r="AU962" s="204" t="s">
        <v>82</v>
      </c>
      <c r="AV962" s="13" t="s">
        <v>82</v>
      </c>
      <c r="AW962" s="13" t="s">
        <v>30</v>
      </c>
      <c r="AX962" s="13" t="s">
        <v>73</v>
      </c>
      <c r="AY962" s="204" t="s">
        <v>205</v>
      </c>
    </row>
    <row r="963" s="12" customFormat="1">
      <c r="B963" s="195"/>
      <c r="D963" s="196" t="s">
        <v>213</v>
      </c>
      <c r="E963" s="197" t="s">
        <v>1</v>
      </c>
      <c r="F963" s="198" t="s">
        <v>361</v>
      </c>
      <c r="H963" s="197" t="s">
        <v>1</v>
      </c>
      <c r="I963" s="199"/>
      <c r="L963" s="195"/>
      <c r="M963" s="200"/>
      <c r="N963" s="201"/>
      <c r="O963" s="201"/>
      <c r="P963" s="201"/>
      <c r="Q963" s="201"/>
      <c r="R963" s="201"/>
      <c r="S963" s="201"/>
      <c r="T963" s="202"/>
      <c r="AT963" s="197" t="s">
        <v>213</v>
      </c>
      <c r="AU963" s="197" t="s">
        <v>82</v>
      </c>
      <c r="AV963" s="12" t="s">
        <v>80</v>
      </c>
      <c r="AW963" s="12" t="s">
        <v>30</v>
      </c>
      <c r="AX963" s="12" t="s">
        <v>73</v>
      </c>
      <c r="AY963" s="197" t="s">
        <v>205</v>
      </c>
    </row>
    <row r="964" s="13" customFormat="1">
      <c r="B964" s="203"/>
      <c r="D964" s="196" t="s">
        <v>213</v>
      </c>
      <c r="E964" s="204" t="s">
        <v>1</v>
      </c>
      <c r="F964" s="205" t="s">
        <v>1124</v>
      </c>
      <c r="H964" s="206">
        <v>21.5</v>
      </c>
      <c r="I964" s="207"/>
      <c r="L964" s="203"/>
      <c r="M964" s="208"/>
      <c r="N964" s="209"/>
      <c r="O964" s="209"/>
      <c r="P964" s="209"/>
      <c r="Q964" s="209"/>
      <c r="R964" s="209"/>
      <c r="S964" s="209"/>
      <c r="T964" s="210"/>
      <c r="AT964" s="204" t="s">
        <v>213</v>
      </c>
      <c r="AU964" s="204" t="s">
        <v>82</v>
      </c>
      <c r="AV964" s="13" t="s">
        <v>82</v>
      </c>
      <c r="AW964" s="13" t="s">
        <v>30</v>
      </c>
      <c r="AX964" s="13" t="s">
        <v>73</v>
      </c>
      <c r="AY964" s="204" t="s">
        <v>205</v>
      </c>
    </row>
    <row r="965" s="15" customFormat="1">
      <c r="B965" s="219"/>
      <c r="D965" s="196" t="s">
        <v>213</v>
      </c>
      <c r="E965" s="220" t="s">
        <v>1</v>
      </c>
      <c r="F965" s="221" t="s">
        <v>235</v>
      </c>
      <c r="H965" s="222">
        <v>441.88799999999998</v>
      </c>
      <c r="I965" s="223"/>
      <c r="L965" s="219"/>
      <c r="M965" s="224"/>
      <c r="N965" s="225"/>
      <c r="O965" s="225"/>
      <c r="P965" s="225"/>
      <c r="Q965" s="225"/>
      <c r="R965" s="225"/>
      <c r="S965" s="225"/>
      <c r="T965" s="226"/>
      <c r="AT965" s="220" t="s">
        <v>213</v>
      </c>
      <c r="AU965" s="220" t="s">
        <v>82</v>
      </c>
      <c r="AV965" s="15" t="s">
        <v>120</v>
      </c>
      <c r="AW965" s="15" t="s">
        <v>30</v>
      </c>
      <c r="AX965" s="15" t="s">
        <v>73</v>
      </c>
      <c r="AY965" s="220" t="s">
        <v>205</v>
      </c>
    </row>
    <row r="966" s="12" customFormat="1">
      <c r="B966" s="195"/>
      <c r="D966" s="196" t="s">
        <v>213</v>
      </c>
      <c r="E966" s="197" t="s">
        <v>1</v>
      </c>
      <c r="F966" s="198" t="s">
        <v>2280</v>
      </c>
      <c r="H966" s="197" t="s">
        <v>1</v>
      </c>
      <c r="I966" s="199"/>
      <c r="L966" s="195"/>
      <c r="M966" s="200"/>
      <c r="N966" s="201"/>
      <c r="O966" s="201"/>
      <c r="P966" s="201"/>
      <c r="Q966" s="201"/>
      <c r="R966" s="201"/>
      <c r="S966" s="201"/>
      <c r="T966" s="202"/>
      <c r="AT966" s="197" t="s">
        <v>213</v>
      </c>
      <c r="AU966" s="197" t="s">
        <v>82</v>
      </c>
      <c r="AV966" s="12" t="s">
        <v>80</v>
      </c>
      <c r="AW966" s="12" t="s">
        <v>30</v>
      </c>
      <c r="AX966" s="12" t="s">
        <v>73</v>
      </c>
      <c r="AY966" s="197" t="s">
        <v>205</v>
      </c>
    </row>
    <row r="967" s="12" customFormat="1">
      <c r="B967" s="195"/>
      <c r="D967" s="196" t="s">
        <v>213</v>
      </c>
      <c r="E967" s="197" t="s">
        <v>1</v>
      </c>
      <c r="F967" s="198" t="s">
        <v>422</v>
      </c>
      <c r="H967" s="197" t="s">
        <v>1</v>
      </c>
      <c r="I967" s="199"/>
      <c r="L967" s="195"/>
      <c r="M967" s="200"/>
      <c r="N967" s="201"/>
      <c r="O967" s="201"/>
      <c r="P967" s="201"/>
      <c r="Q967" s="201"/>
      <c r="R967" s="201"/>
      <c r="S967" s="201"/>
      <c r="T967" s="202"/>
      <c r="AT967" s="197" t="s">
        <v>213</v>
      </c>
      <c r="AU967" s="197" t="s">
        <v>82</v>
      </c>
      <c r="AV967" s="12" t="s">
        <v>80</v>
      </c>
      <c r="AW967" s="12" t="s">
        <v>30</v>
      </c>
      <c r="AX967" s="12" t="s">
        <v>73</v>
      </c>
      <c r="AY967" s="197" t="s">
        <v>205</v>
      </c>
    </row>
    <row r="968" s="13" customFormat="1">
      <c r="B968" s="203"/>
      <c r="D968" s="196" t="s">
        <v>213</v>
      </c>
      <c r="E968" s="204" t="s">
        <v>1</v>
      </c>
      <c r="F968" s="205" t="s">
        <v>2281</v>
      </c>
      <c r="H968" s="206">
        <v>38.435000000000002</v>
      </c>
      <c r="I968" s="207"/>
      <c r="L968" s="203"/>
      <c r="M968" s="208"/>
      <c r="N968" s="209"/>
      <c r="O968" s="209"/>
      <c r="P968" s="209"/>
      <c r="Q968" s="209"/>
      <c r="R968" s="209"/>
      <c r="S968" s="209"/>
      <c r="T968" s="210"/>
      <c r="AT968" s="204" t="s">
        <v>213</v>
      </c>
      <c r="AU968" s="204" t="s">
        <v>82</v>
      </c>
      <c r="AV968" s="13" t="s">
        <v>82</v>
      </c>
      <c r="AW968" s="13" t="s">
        <v>30</v>
      </c>
      <c r="AX968" s="13" t="s">
        <v>73</v>
      </c>
      <c r="AY968" s="204" t="s">
        <v>205</v>
      </c>
    </row>
    <row r="969" s="12" customFormat="1">
      <c r="B969" s="195"/>
      <c r="D969" s="196" t="s">
        <v>213</v>
      </c>
      <c r="E969" s="197" t="s">
        <v>1</v>
      </c>
      <c r="F969" s="198" t="s">
        <v>236</v>
      </c>
      <c r="H969" s="197" t="s">
        <v>1</v>
      </c>
      <c r="I969" s="199"/>
      <c r="L969" s="195"/>
      <c r="M969" s="200"/>
      <c r="N969" s="201"/>
      <c r="O969" s="201"/>
      <c r="P969" s="201"/>
      <c r="Q969" s="201"/>
      <c r="R969" s="201"/>
      <c r="S969" s="201"/>
      <c r="T969" s="202"/>
      <c r="AT969" s="197" t="s">
        <v>213</v>
      </c>
      <c r="AU969" s="197" t="s">
        <v>82</v>
      </c>
      <c r="AV969" s="12" t="s">
        <v>80</v>
      </c>
      <c r="AW969" s="12" t="s">
        <v>30</v>
      </c>
      <c r="AX969" s="12" t="s">
        <v>73</v>
      </c>
      <c r="AY969" s="197" t="s">
        <v>205</v>
      </c>
    </row>
    <row r="970" s="13" customFormat="1">
      <c r="B970" s="203"/>
      <c r="D970" s="196" t="s">
        <v>213</v>
      </c>
      <c r="E970" s="204" t="s">
        <v>1</v>
      </c>
      <c r="F970" s="205" t="s">
        <v>2282</v>
      </c>
      <c r="H970" s="206">
        <v>23.82</v>
      </c>
      <c r="I970" s="207"/>
      <c r="L970" s="203"/>
      <c r="M970" s="208"/>
      <c r="N970" s="209"/>
      <c r="O970" s="209"/>
      <c r="P970" s="209"/>
      <c r="Q970" s="209"/>
      <c r="R970" s="209"/>
      <c r="S970" s="209"/>
      <c r="T970" s="210"/>
      <c r="AT970" s="204" t="s">
        <v>213</v>
      </c>
      <c r="AU970" s="204" t="s">
        <v>82</v>
      </c>
      <c r="AV970" s="13" t="s">
        <v>82</v>
      </c>
      <c r="AW970" s="13" t="s">
        <v>30</v>
      </c>
      <c r="AX970" s="13" t="s">
        <v>73</v>
      </c>
      <c r="AY970" s="204" t="s">
        <v>205</v>
      </c>
    </row>
    <row r="971" s="12" customFormat="1">
      <c r="B971" s="195"/>
      <c r="D971" s="196" t="s">
        <v>213</v>
      </c>
      <c r="E971" s="197" t="s">
        <v>1</v>
      </c>
      <c r="F971" s="198" t="s">
        <v>423</v>
      </c>
      <c r="H971" s="197" t="s">
        <v>1</v>
      </c>
      <c r="I971" s="199"/>
      <c r="L971" s="195"/>
      <c r="M971" s="200"/>
      <c r="N971" s="201"/>
      <c r="O971" s="201"/>
      <c r="P971" s="201"/>
      <c r="Q971" s="201"/>
      <c r="R971" s="201"/>
      <c r="S971" s="201"/>
      <c r="T971" s="202"/>
      <c r="AT971" s="197" t="s">
        <v>213</v>
      </c>
      <c r="AU971" s="197" t="s">
        <v>82</v>
      </c>
      <c r="AV971" s="12" t="s">
        <v>80</v>
      </c>
      <c r="AW971" s="12" t="s">
        <v>30</v>
      </c>
      <c r="AX971" s="12" t="s">
        <v>73</v>
      </c>
      <c r="AY971" s="197" t="s">
        <v>205</v>
      </c>
    </row>
    <row r="972" s="13" customFormat="1">
      <c r="B972" s="203"/>
      <c r="D972" s="196" t="s">
        <v>213</v>
      </c>
      <c r="E972" s="204" t="s">
        <v>1</v>
      </c>
      <c r="F972" s="205" t="s">
        <v>2283</v>
      </c>
      <c r="H972" s="206">
        <v>13.75</v>
      </c>
      <c r="I972" s="207"/>
      <c r="L972" s="203"/>
      <c r="M972" s="208"/>
      <c r="N972" s="209"/>
      <c r="O972" s="209"/>
      <c r="P972" s="209"/>
      <c r="Q972" s="209"/>
      <c r="R972" s="209"/>
      <c r="S972" s="209"/>
      <c r="T972" s="210"/>
      <c r="AT972" s="204" t="s">
        <v>213</v>
      </c>
      <c r="AU972" s="204" t="s">
        <v>82</v>
      </c>
      <c r="AV972" s="13" t="s">
        <v>82</v>
      </c>
      <c r="AW972" s="13" t="s">
        <v>30</v>
      </c>
      <c r="AX972" s="13" t="s">
        <v>73</v>
      </c>
      <c r="AY972" s="204" t="s">
        <v>205</v>
      </c>
    </row>
    <row r="973" s="12" customFormat="1">
      <c r="B973" s="195"/>
      <c r="D973" s="196" t="s">
        <v>213</v>
      </c>
      <c r="E973" s="197" t="s">
        <v>1</v>
      </c>
      <c r="F973" s="198" t="s">
        <v>424</v>
      </c>
      <c r="H973" s="197" t="s">
        <v>1</v>
      </c>
      <c r="I973" s="199"/>
      <c r="L973" s="195"/>
      <c r="M973" s="200"/>
      <c r="N973" s="201"/>
      <c r="O973" s="201"/>
      <c r="P973" s="201"/>
      <c r="Q973" s="201"/>
      <c r="R973" s="201"/>
      <c r="S973" s="201"/>
      <c r="T973" s="202"/>
      <c r="AT973" s="197" t="s">
        <v>213</v>
      </c>
      <c r="AU973" s="197" t="s">
        <v>82</v>
      </c>
      <c r="AV973" s="12" t="s">
        <v>80</v>
      </c>
      <c r="AW973" s="12" t="s">
        <v>30</v>
      </c>
      <c r="AX973" s="12" t="s">
        <v>73</v>
      </c>
      <c r="AY973" s="197" t="s">
        <v>205</v>
      </c>
    </row>
    <row r="974" s="13" customFormat="1">
      <c r="B974" s="203"/>
      <c r="D974" s="196" t="s">
        <v>213</v>
      </c>
      <c r="E974" s="204" t="s">
        <v>1</v>
      </c>
      <c r="F974" s="205" t="s">
        <v>2284</v>
      </c>
      <c r="H974" s="206">
        <v>6.6600000000000001</v>
      </c>
      <c r="I974" s="207"/>
      <c r="L974" s="203"/>
      <c r="M974" s="208"/>
      <c r="N974" s="209"/>
      <c r="O974" s="209"/>
      <c r="P974" s="209"/>
      <c r="Q974" s="209"/>
      <c r="R974" s="209"/>
      <c r="S974" s="209"/>
      <c r="T974" s="210"/>
      <c r="AT974" s="204" t="s">
        <v>213</v>
      </c>
      <c r="AU974" s="204" t="s">
        <v>82</v>
      </c>
      <c r="AV974" s="13" t="s">
        <v>82</v>
      </c>
      <c r="AW974" s="13" t="s">
        <v>30</v>
      </c>
      <c r="AX974" s="13" t="s">
        <v>73</v>
      </c>
      <c r="AY974" s="204" t="s">
        <v>205</v>
      </c>
    </row>
    <row r="975" s="12" customFormat="1">
      <c r="B975" s="195"/>
      <c r="D975" s="196" t="s">
        <v>213</v>
      </c>
      <c r="E975" s="197" t="s">
        <v>1</v>
      </c>
      <c r="F975" s="198" t="s">
        <v>421</v>
      </c>
      <c r="H975" s="197" t="s">
        <v>1</v>
      </c>
      <c r="I975" s="199"/>
      <c r="L975" s="195"/>
      <c r="M975" s="200"/>
      <c r="N975" s="201"/>
      <c r="O975" s="201"/>
      <c r="P975" s="201"/>
      <c r="Q975" s="201"/>
      <c r="R975" s="201"/>
      <c r="S975" s="201"/>
      <c r="T975" s="202"/>
      <c r="AT975" s="197" t="s">
        <v>213</v>
      </c>
      <c r="AU975" s="197" t="s">
        <v>82</v>
      </c>
      <c r="AV975" s="12" t="s">
        <v>80</v>
      </c>
      <c r="AW975" s="12" t="s">
        <v>30</v>
      </c>
      <c r="AX975" s="12" t="s">
        <v>73</v>
      </c>
      <c r="AY975" s="197" t="s">
        <v>205</v>
      </c>
    </row>
    <row r="976" s="13" customFormat="1">
      <c r="B976" s="203"/>
      <c r="D976" s="196" t="s">
        <v>213</v>
      </c>
      <c r="E976" s="204" t="s">
        <v>1</v>
      </c>
      <c r="F976" s="205" t="s">
        <v>2285</v>
      </c>
      <c r="H976" s="206">
        <v>109.05500000000001</v>
      </c>
      <c r="I976" s="207"/>
      <c r="L976" s="203"/>
      <c r="M976" s="208"/>
      <c r="N976" s="209"/>
      <c r="O976" s="209"/>
      <c r="P976" s="209"/>
      <c r="Q976" s="209"/>
      <c r="R976" s="209"/>
      <c r="S976" s="209"/>
      <c r="T976" s="210"/>
      <c r="AT976" s="204" t="s">
        <v>213</v>
      </c>
      <c r="AU976" s="204" t="s">
        <v>82</v>
      </c>
      <c r="AV976" s="13" t="s">
        <v>82</v>
      </c>
      <c r="AW976" s="13" t="s">
        <v>30</v>
      </c>
      <c r="AX976" s="13" t="s">
        <v>73</v>
      </c>
      <c r="AY976" s="204" t="s">
        <v>205</v>
      </c>
    </row>
    <row r="977" s="12" customFormat="1" ht="22.5">
      <c r="B977" s="195"/>
      <c r="D977" s="196" t="s">
        <v>213</v>
      </c>
      <c r="E977" s="197" t="s">
        <v>1</v>
      </c>
      <c r="F977" s="198" t="s">
        <v>2269</v>
      </c>
      <c r="H977" s="197" t="s">
        <v>1</v>
      </c>
      <c r="I977" s="199"/>
      <c r="L977" s="195"/>
      <c r="M977" s="200"/>
      <c r="N977" s="201"/>
      <c r="O977" s="201"/>
      <c r="P977" s="201"/>
      <c r="Q977" s="201"/>
      <c r="R977" s="201"/>
      <c r="S977" s="201"/>
      <c r="T977" s="202"/>
      <c r="AT977" s="197" t="s">
        <v>213</v>
      </c>
      <c r="AU977" s="197" t="s">
        <v>82</v>
      </c>
      <c r="AV977" s="12" t="s">
        <v>80</v>
      </c>
      <c r="AW977" s="12" t="s">
        <v>30</v>
      </c>
      <c r="AX977" s="12" t="s">
        <v>73</v>
      </c>
      <c r="AY977" s="197" t="s">
        <v>205</v>
      </c>
    </row>
    <row r="978" s="13" customFormat="1">
      <c r="B978" s="203"/>
      <c r="D978" s="196" t="s">
        <v>213</v>
      </c>
      <c r="E978" s="204" t="s">
        <v>1</v>
      </c>
      <c r="F978" s="205" t="s">
        <v>2286</v>
      </c>
      <c r="H978" s="206">
        <v>25.809999999999999</v>
      </c>
      <c r="I978" s="207"/>
      <c r="L978" s="203"/>
      <c r="M978" s="208"/>
      <c r="N978" s="209"/>
      <c r="O978" s="209"/>
      <c r="P978" s="209"/>
      <c r="Q978" s="209"/>
      <c r="R978" s="209"/>
      <c r="S978" s="209"/>
      <c r="T978" s="210"/>
      <c r="AT978" s="204" t="s">
        <v>213</v>
      </c>
      <c r="AU978" s="204" t="s">
        <v>82</v>
      </c>
      <c r="AV978" s="13" t="s">
        <v>82</v>
      </c>
      <c r="AW978" s="13" t="s">
        <v>30</v>
      </c>
      <c r="AX978" s="13" t="s">
        <v>73</v>
      </c>
      <c r="AY978" s="204" t="s">
        <v>205</v>
      </c>
    </row>
    <row r="979" s="12" customFormat="1">
      <c r="B979" s="195"/>
      <c r="D979" s="196" t="s">
        <v>213</v>
      </c>
      <c r="E979" s="197" t="s">
        <v>1</v>
      </c>
      <c r="F979" s="198" t="s">
        <v>414</v>
      </c>
      <c r="H979" s="197" t="s">
        <v>1</v>
      </c>
      <c r="I979" s="199"/>
      <c r="L979" s="195"/>
      <c r="M979" s="200"/>
      <c r="N979" s="201"/>
      <c r="O979" s="201"/>
      <c r="P979" s="201"/>
      <c r="Q979" s="201"/>
      <c r="R979" s="201"/>
      <c r="S979" s="201"/>
      <c r="T979" s="202"/>
      <c r="AT979" s="197" t="s">
        <v>213</v>
      </c>
      <c r="AU979" s="197" t="s">
        <v>82</v>
      </c>
      <c r="AV979" s="12" t="s">
        <v>80</v>
      </c>
      <c r="AW979" s="12" t="s">
        <v>30</v>
      </c>
      <c r="AX979" s="12" t="s">
        <v>73</v>
      </c>
      <c r="AY979" s="197" t="s">
        <v>205</v>
      </c>
    </row>
    <row r="980" s="13" customFormat="1">
      <c r="B980" s="203"/>
      <c r="D980" s="196" t="s">
        <v>213</v>
      </c>
      <c r="E980" s="204" t="s">
        <v>1</v>
      </c>
      <c r="F980" s="205" t="s">
        <v>1111</v>
      </c>
      <c r="H980" s="206">
        <v>12.300000000000001</v>
      </c>
      <c r="I980" s="207"/>
      <c r="L980" s="203"/>
      <c r="M980" s="208"/>
      <c r="N980" s="209"/>
      <c r="O980" s="209"/>
      <c r="P980" s="209"/>
      <c r="Q980" s="209"/>
      <c r="R980" s="209"/>
      <c r="S980" s="209"/>
      <c r="T980" s="210"/>
      <c r="AT980" s="204" t="s">
        <v>213</v>
      </c>
      <c r="AU980" s="204" t="s">
        <v>82</v>
      </c>
      <c r="AV980" s="13" t="s">
        <v>82</v>
      </c>
      <c r="AW980" s="13" t="s">
        <v>30</v>
      </c>
      <c r="AX980" s="13" t="s">
        <v>73</v>
      </c>
      <c r="AY980" s="204" t="s">
        <v>205</v>
      </c>
    </row>
    <row r="981" s="12" customFormat="1">
      <c r="B981" s="195"/>
      <c r="D981" s="196" t="s">
        <v>213</v>
      </c>
      <c r="E981" s="197" t="s">
        <v>1</v>
      </c>
      <c r="F981" s="198" t="s">
        <v>416</v>
      </c>
      <c r="H981" s="197" t="s">
        <v>1</v>
      </c>
      <c r="I981" s="199"/>
      <c r="L981" s="195"/>
      <c r="M981" s="200"/>
      <c r="N981" s="201"/>
      <c r="O981" s="201"/>
      <c r="P981" s="201"/>
      <c r="Q981" s="201"/>
      <c r="R981" s="201"/>
      <c r="S981" s="201"/>
      <c r="T981" s="202"/>
      <c r="AT981" s="197" t="s">
        <v>213</v>
      </c>
      <c r="AU981" s="197" t="s">
        <v>82</v>
      </c>
      <c r="AV981" s="12" t="s">
        <v>80</v>
      </c>
      <c r="AW981" s="12" t="s">
        <v>30</v>
      </c>
      <c r="AX981" s="12" t="s">
        <v>73</v>
      </c>
      <c r="AY981" s="197" t="s">
        <v>205</v>
      </c>
    </row>
    <row r="982" s="13" customFormat="1">
      <c r="B982" s="203"/>
      <c r="D982" s="196" t="s">
        <v>213</v>
      </c>
      <c r="E982" s="204" t="s">
        <v>1</v>
      </c>
      <c r="F982" s="205" t="s">
        <v>431</v>
      </c>
      <c r="H982" s="206">
        <v>14.1</v>
      </c>
      <c r="I982" s="207"/>
      <c r="L982" s="203"/>
      <c r="M982" s="208"/>
      <c r="N982" s="209"/>
      <c r="O982" s="209"/>
      <c r="P982" s="209"/>
      <c r="Q982" s="209"/>
      <c r="R982" s="209"/>
      <c r="S982" s="209"/>
      <c r="T982" s="210"/>
      <c r="AT982" s="204" t="s">
        <v>213</v>
      </c>
      <c r="AU982" s="204" t="s">
        <v>82</v>
      </c>
      <c r="AV982" s="13" t="s">
        <v>82</v>
      </c>
      <c r="AW982" s="13" t="s">
        <v>30</v>
      </c>
      <c r="AX982" s="13" t="s">
        <v>73</v>
      </c>
      <c r="AY982" s="204" t="s">
        <v>205</v>
      </c>
    </row>
    <row r="983" s="12" customFormat="1">
      <c r="B983" s="195"/>
      <c r="D983" s="196" t="s">
        <v>213</v>
      </c>
      <c r="E983" s="197" t="s">
        <v>1</v>
      </c>
      <c r="F983" s="198" t="s">
        <v>2246</v>
      </c>
      <c r="H983" s="197" t="s">
        <v>1</v>
      </c>
      <c r="I983" s="199"/>
      <c r="L983" s="195"/>
      <c r="M983" s="200"/>
      <c r="N983" s="201"/>
      <c r="O983" s="201"/>
      <c r="P983" s="201"/>
      <c r="Q983" s="201"/>
      <c r="R983" s="201"/>
      <c r="S983" s="201"/>
      <c r="T983" s="202"/>
      <c r="AT983" s="197" t="s">
        <v>213</v>
      </c>
      <c r="AU983" s="197" t="s">
        <v>82</v>
      </c>
      <c r="AV983" s="12" t="s">
        <v>80</v>
      </c>
      <c r="AW983" s="12" t="s">
        <v>30</v>
      </c>
      <c r="AX983" s="12" t="s">
        <v>73</v>
      </c>
      <c r="AY983" s="197" t="s">
        <v>205</v>
      </c>
    </row>
    <row r="984" s="13" customFormat="1">
      <c r="B984" s="203"/>
      <c r="D984" s="196" t="s">
        <v>213</v>
      </c>
      <c r="E984" s="204" t="s">
        <v>1</v>
      </c>
      <c r="F984" s="205" t="s">
        <v>2287</v>
      </c>
      <c r="H984" s="206">
        <v>0.83999999999999997</v>
      </c>
      <c r="I984" s="207"/>
      <c r="L984" s="203"/>
      <c r="M984" s="208"/>
      <c r="N984" s="209"/>
      <c r="O984" s="209"/>
      <c r="P984" s="209"/>
      <c r="Q984" s="209"/>
      <c r="R984" s="209"/>
      <c r="S984" s="209"/>
      <c r="T984" s="210"/>
      <c r="AT984" s="204" t="s">
        <v>213</v>
      </c>
      <c r="AU984" s="204" t="s">
        <v>82</v>
      </c>
      <c r="AV984" s="13" t="s">
        <v>82</v>
      </c>
      <c r="AW984" s="13" t="s">
        <v>30</v>
      </c>
      <c r="AX984" s="13" t="s">
        <v>73</v>
      </c>
      <c r="AY984" s="204" t="s">
        <v>205</v>
      </c>
    </row>
    <row r="985" s="12" customFormat="1">
      <c r="B985" s="195"/>
      <c r="D985" s="196" t="s">
        <v>213</v>
      </c>
      <c r="E985" s="197" t="s">
        <v>1</v>
      </c>
      <c r="F985" s="198" t="s">
        <v>402</v>
      </c>
      <c r="H985" s="197" t="s">
        <v>1</v>
      </c>
      <c r="I985" s="199"/>
      <c r="L985" s="195"/>
      <c r="M985" s="200"/>
      <c r="N985" s="201"/>
      <c r="O985" s="201"/>
      <c r="P985" s="201"/>
      <c r="Q985" s="201"/>
      <c r="R985" s="201"/>
      <c r="S985" s="201"/>
      <c r="T985" s="202"/>
      <c r="AT985" s="197" t="s">
        <v>213</v>
      </c>
      <c r="AU985" s="197" t="s">
        <v>82</v>
      </c>
      <c r="AV985" s="12" t="s">
        <v>80</v>
      </c>
      <c r="AW985" s="12" t="s">
        <v>30</v>
      </c>
      <c r="AX985" s="12" t="s">
        <v>73</v>
      </c>
      <c r="AY985" s="197" t="s">
        <v>205</v>
      </c>
    </row>
    <row r="986" s="13" customFormat="1">
      <c r="B986" s="203"/>
      <c r="D986" s="196" t="s">
        <v>213</v>
      </c>
      <c r="E986" s="204" t="s">
        <v>1</v>
      </c>
      <c r="F986" s="205" t="s">
        <v>2288</v>
      </c>
      <c r="H986" s="206">
        <v>3.2629999999999999</v>
      </c>
      <c r="I986" s="207"/>
      <c r="L986" s="203"/>
      <c r="M986" s="208"/>
      <c r="N986" s="209"/>
      <c r="O986" s="209"/>
      <c r="P986" s="209"/>
      <c r="Q986" s="209"/>
      <c r="R986" s="209"/>
      <c r="S986" s="209"/>
      <c r="T986" s="210"/>
      <c r="AT986" s="204" t="s">
        <v>213</v>
      </c>
      <c r="AU986" s="204" t="s">
        <v>82</v>
      </c>
      <c r="AV986" s="13" t="s">
        <v>82</v>
      </c>
      <c r="AW986" s="13" t="s">
        <v>30</v>
      </c>
      <c r="AX986" s="13" t="s">
        <v>73</v>
      </c>
      <c r="AY986" s="204" t="s">
        <v>205</v>
      </c>
    </row>
    <row r="987" s="12" customFormat="1">
      <c r="B987" s="195"/>
      <c r="D987" s="196" t="s">
        <v>213</v>
      </c>
      <c r="E987" s="197" t="s">
        <v>1</v>
      </c>
      <c r="F987" s="198" t="s">
        <v>394</v>
      </c>
      <c r="H987" s="197" t="s">
        <v>1</v>
      </c>
      <c r="I987" s="199"/>
      <c r="L987" s="195"/>
      <c r="M987" s="200"/>
      <c r="N987" s="201"/>
      <c r="O987" s="201"/>
      <c r="P987" s="201"/>
      <c r="Q987" s="201"/>
      <c r="R987" s="201"/>
      <c r="S987" s="201"/>
      <c r="T987" s="202"/>
      <c r="AT987" s="197" t="s">
        <v>213</v>
      </c>
      <c r="AU987" s="197" t="s">
        <v>82</v>
      </c>
      <c r="AV987" s="12" t="s">
        <v>80</v>
      </c>
      <c r="AW987" s="12" t="s">
        <v>30</v>
      </c>
      <c r="AX987" s="12" t="s">
        <v>73</v>
      </c>
      <c r="AY987" s="197" t="s">
        <v>205</v>
      </c>
    </row>
    <row r="988" s="13" customFormat="1">
      <c r="B988" s="203"/>
      <c r="D988" s="196" t="s">
        <v>213</v>
      </c>
      <c r="E988" s="204" t="s">
        <v>1</v>
      </c>
      <c r="F988" s="205" t="s">
        <v>2289</v>
      </c>
      <c r="H988" s="206">
        <v>46.024999999999999</v>
      </c>
      <c r="I988" s="207"/>
      <c r="L988" s="203"/>
      <c r="M988" s="208"/>
      <c r="N988" s="209"/>
      <c r="O988" s="209"/>
      <c r="P988" s="209"/>
      <c r="Q988" s="209"/>
      <c r="R988" s="209"/>
      <c r="S988" s="209"/>
      <c r="T988" s="210"/>
      <c r="AT988" s="204" t="s">
        <v>213</v>
      </c>
      <c r="AU988" s="204" t="s">
        <v>82</v>
      </c>
      <c r="AV988" s="13" t="s">
        <v>82</v>
      </c>
      <c r="AW988" s="13" t="s">
        <v>30</v>
      </c>
      <c r="AX988" s="13" t="s">
        <v>73</v>
      </c>
      <c r="AY988" s="204" t="s">
        <v>205</v>
      </c>
    </row>
    <row r="989" s="12" customFormat="1">
      <c r="B989" s="195"/>
      <c r="D989" s="196" t="s">
        <v>213</v>
      </c>
      <c r="E989" s="197" t="s">
        <v>1</v>
      </c>
      <c r="F989" s="198" t="s">
        <v>393</v>
      </c>
      <c r="H989" s="197" t="s">
        <v>1</v>
      </c>
      <c r="I989" s="199"/>
      <c r="L989" s="195"/>
      <c r="M989" s="200"/>
      <c r="N989" s="201"/>
      <c r="O989" s="201"/>
      <c r="P989" s="201"/>
      <c r="Q989" s="201"/>
      <c r="R989" s="201"/>
      <c r="S989" s="201"/>
      <c r="T989" s="202"/>
      <c r="AT989" s="197" t="s">
        <v>213</v>
      </c>
      <c r="AU989" s="197" t="s">
        <v>82</v>
      </c>
      <c r="AV989" s="12" t="s">
        <v>80</v>
      </c>
      <c r="AW989" s="12" t="s">
        <v>30</v>
      </c>
      <c r="AX989" s="12" t="s">
        <v>73</v>
      </c>
      <c r="AY989" s="197" t="s">
        <v>205</v>
      </c>
    </row>
    <row r="990" s="13" customFormat="1">
      <c r="B990" s="203"/>
      <c r="D990" s="196" t="s">
        <v>213</v>
      </c>
      <c r="E990" s="204" t="s">
        <v>1</v>
      </c>
      <c r="F990" s="205" t="s">
        <v>2290</v>
      </c>
      <c r="H990" s="206">
        <v>1.3799999999999999</v>
      </c>
      <c r="I990" s="207"/>
      <c r="L990" s="203"/>
      <c r="M990" s="208"/>
      <c r="N990" s="209"/>
      <c r="O990" s="209"/>
      <c r="P990" s="209"/>
      <c r="Q990" s="209"/>
      <c r="R990" s="209"/>
      <c r="S990" s="209"/>
      <c r="T990" s="210"/>
      <c r="AT990" s="204" t="s">
        <v>213</v>
      </c>
      <c r="AU990" s="204" t="s">
        <v>82</v>
      </c>
      <c r="AV990" s="13" t="s">
        <v>82</v>
      </c>
      <c r="AW990" s="13" t="s">
        <v>30</v>
      </c>
      <c r="AX990" s="13" t="s">
        <v>73</v>
      </c>
      <c r="AY990" s="204" t="s">
        <v>205</v>
      </c>
    </row>
    <row r="991" s="12" customFormat="1">
      <c r="B991" s="195"/>
      <c r="D991" s="196" t="s">
        <v>213</v>
      </c>
      <c r="E991" s="197" t="s">
        <v>1</v>
      </c>
      <c r="F991" s="198" t="s">
        <v>392</v>
      </c>
      <c r="H991" s="197" t="s">
        <v>1</v>
      </c>
      <c r="I991" s="199"/>
      <c r="L991" s="195"/>
      <c r="M991" s="200"/>
      <c r="N991" s="201"/>
      <c r="O991" s="201"/>
      <c r="P991" s="201"/>
      <c r="Q991" s="201"/>
      <c r="R991" s="201"/>
      <c r="S991" s="201"/>
      <c r="T991" s="202"/>
      <c r="AT991" s="197" t="s">
        <v>213</v>
      </c>
      <c r="AU991" s="197" t="s">
        <v>82</v>
      </c>
      <c r="AV991" s="12" t="s">
        <v>80</v>
      </c>
      <c r="AW991" s="12" t="s">
        <v>30</v>
      </c>
      <c r="AX991" s="12" t="s">
        <v>73</v>
      </c>
      <c r="AY991" s="197" t="s">
        <v>205</v>
      </c>
    </row>
    <row r="992" s="13" customFormat="1">
      <c r="B992" s="203"/>
      <c r="D992" s="196" t="s">
        <v>213</v>
      </c>
      <c r="E992" s="204" t="s">
        <v>1</v>
      </c>
      <c r="F992" s="205" t="s">
        <v>2291</v>
      </c>
      <c r="H992" s="206">
        <v>1.5269999999999999</v>
      </c>
      <c r="I992" s="207"/>
      <c r="L992" s="203"/>
      <c r="M992" s="208"/>
      <c r="N992" s="209"/>
      <c r="O992" s="209"/>
      <c r="P992" s="209"/>
      <c r="Q992" s="209"/>
      <c r="R992" s="209"/>
      <c r="S992" s="209"/>
      <c r="T992" s="210"/>
      <c r="AT992" s="204" t="s">
        <v>213</v>
      </c>
      <c r="AU992" s="204" t="s">
        <v>82</v>
      </c>
      <c r="AV992" s="13" t="s">
        <v>82</v>
      </c>
      <c r="AW992" s="13" t="s">
        <v>30</v>
      </c>
      <c r="AX992" s="13" t="s">
        <v>73</v>
      </c>
      <c r="AY992" s="204" t="s">
        <v>205</v>
      </c>
    </row>
    <row r="993" s="12" customFormat="1">
      <c r="B993" s="195"/>
      <c r="D993" s="196" t="s">
        <v>213</v>
      </c>
      <c r="E993" s="197" t="s">
        <v>1</v>
      </c>
      <c r="F993" s="198" t="s">
        <v>386</v>
      </c>
      <c r="H993" s="197" t="s">
        <v>1</v>
      </c>
      <c r="I993" s="199"/>
      <c r="L993" s="195"/>
      <c r="M993" s="200"/>
      <c r="N993" s="201"/>
      <c r="O993" s="201"/>
      <c r="P993" s="201"/>
      <c r="Q993" s="201"/>
      <c r="R993" s="201"/>
      <c r="S993" s="201"/>
      <c r="T993" s="202"/>
      <c r="AT993" s="197" t="s">
        <v>213</v>
      </c>
      <c r="AU993" s="197" t="s">
        <v>82</v>
      </c>
      <c r="AV993" s="12" t="s">
        <v>80</v>
      </c>
      <c r="AW993" s="12" t="s">
        <v>30</v>
      </c>
      <c r="AX993" s="12" t="s">
        <v>73</v>
      </c>
      <c r="AY993" s="197" t="s">
        <v>205</v>
      </c>
    </row>
    <row r="994" s="13" customFormat="1">
      <c r="B994" s="203"/>
      <c r="D994" s="196" t="s">
        <v>213</v>
      </c>
      <c r="E994" s="204" t="s">
        <v>1</v>
      </c>
      <c r="F994" s="205" t="s">
        <v>2292</v>
      </c>
      <c r="H994" s="206">
        <v>1.5389999999999999</v>
      </c>
      <c r="I994" s="207"/>
      <c r="L994" s="203"/>
      <c r="M994" s="208"/>
      <c r="N994" s="209"/>
      <c r="O994" s="209"/>
      <c r="P994" s="209"/>
      <c r="Q994" s="209"/>
      <c r="R994" s="209"/>
      <c r="S994" s="209"/>
      <c r="T994" s="210"/>
      <c r="AT994" s="204" t="s">
        <v>213</v>
      </c>
      <c r="AU994" s="204" t="s">
        <v>82</v>
      </c>
      <c r="AV994" s="13" t="s">
        <v>82</v>
      </c>
      <c r="AW994" s="13" t="s">
        <v>30</v>
      </c>
      <c r="AX994" s="13" t="s">
        <v>73</v>
      </c>
      <c r="AY994" s="204" t="s">
        <v>205</v>
      </c>
    </row>
    <row r="995" s="12" customFormat="1">
      <c r="B995" s="195"/>
      <c r="D995" s="196" t="s">
        <v>213</v>
      </c>
      <c r="E995" s="197" t="s">
        <v>1</v>
      </c>
      <c r="F995" s="198" t="s">
        <v>386</v>
      </c>
      <c r="H995" s="197" t="s">
        <v>1</v>
      </c>
      <c r="I995" s="199"/>
      <c r="L995" s="195"/>
      <c r="M995" s="200"/>
      <c r="N995" s="201"/>
      <c r="O995" s="201"/>
      <c r="P995" s="201"/>
      <c r="Q995" s="201"/>
      <c r="R995" s="201"/>
      <c r="S995" s="201"/>
      <c r="T995" s="202"/>
      <c r="AT995" s="197" t="s">
        <v>213</v>
      </c>
      <c r="AU995" s="197" t="s">
        <v>82</v>
      </c>
      <c r="AV995" s="12" t="s">
        <v>80</v>
      </c>
      <c r="AW995" s="12" t="s">
        <v>30</v>
      </c>
      <c r="AX995" s="12" t="s">
        <v>73</v>
      </c>
      <c r="AY995" s="197" t="s">
        <v>205</v>
      </c>
    </row>
    <row r="996" s="13" customFormat="1">
      <c r="B996" s="203"/>
      <c r="D996" s="196" t="s">
        <v>213</v>
      </c>
      <c r="E996" s="204" t="s">
        <v>1</v>
      </c>
      <c r="F996" s="205" t="s">
        <v>2292</v>
      </c>
      <c r="H996" s="206">
        <v>1.5389999999999999</v>
      </c>
      <c r="I996" s="207"/>
      <c r="L996" s="203"/>
      <c r="M996" s="208"/>
      <c r="N996" s="209"/>
      <c r="O996" s="209"/>
      <c r="P996" s="209"/>
      <c r="Q996" s="209"/>
      <c r="R996" s="209"/>
      <c r="S996" s="209"/>
      <c r="T996" s="210"/>
      <c r="AT996" s="204" t="s">
        <v>213</v>
      </c>
      <c r="AU996" s="204" t="s">
        <v>82</v>
      </c>
      <c r="AV996" s="13" t="s">
        <v>82</v>
      </c>
      <c r="AW996" s="13" t="s">
        <v>30</v>
      </c>
      <c r="AX996" s="13" t="s">
        <v>73</v>
      </c>
      <c r="AY996" s="204" t="s">
        <v>205</v>
      </c>
    </row>
    <row r="997" s="12" customFormat="1">
      <c r="B997" s="195"/>
      <c r="D997" s="196" t="s">
        <v>213</v>
      </c>
      <c r="E997" s="197" t="s">
        <v>1</v>
      </c>
      <c r="F997" s="198" t="s">
        <v>380</v>
      </c>
      <c r="H997" s="197" t="s">
        <v>1</v>
      </c>
      <c r="I997" s="199"/>
      <c r="L997" s="195"/>
      <c r="M997" s="200"/>
      <c r="N997" s="201"/>
      <c r="O997" s="201"/>
      <c r="P997" s="201"/>
      <c r="Q997" s="201"/>
      <c r="R997" s="201"/>
      <c r="S997" s="201"/>
      <c r="T997" s="202"/>
      <c r="AT997" s="197" t="s">
        <v>213</v>
      </c>
      <c r="AU997" s="197" t="s">
        <v>82</v>
      </c>
      <c r="AV997" s="12" t="s">
        <v>80</v>
      </c>
      <c r="AW997" s="12" t="s">
        <v>30</v>
      </c>
      <c r="AX997" s="12" t="s">
        <v>73</v>
      </c>
      <c r="AY997" s="197" t="s">
        <v>205</v>
      </c>
    </row>
    <row r="998" s="13" customFormat="1">
      <c r="B998" s="203"/>
      <c r="D998" s="196" t="s">
        <v>213</v>
      </c>
      <c r="E998" s="204" t="s">
        <v>1</v>
      </c>
      <c r="F998" s="205" t="s">
        <v>381</v>
      </c>
      <c r="H998" s="206">
        <v>1.4299999999999999</v>
      </c>
      <c r="I998" s="207"/>
      <c r="L998" s="203"/>
      <c r="M998" s="208"/>
      <c r="N998" s="209"/>
      <c r="O998" s="209"/>
      <c r="P998" s="209"/>
      <c r="Q998" s="209"/>
      <c r="R998" s="209"/>
      <c r="S998" s="209"/>
      <c r="T998" s="210"/>
      <c r="AT998" s="204" t="s">
        <v>213</v>
      </c>
      <c r="AU998" s="204" t="s">
        <v>82</v>
      </c>
      <c r="AV998" s="13" t="s">
        <v>82</v>
      </c>
      <c r="AW998" s="13" t="s">
        <v>30</v>
      </c>
      <c r="AX998" s="13" t="s">
        <v>73</v>
      </c>
      <c r="AY998" s="204" t="s">
        <v>205</v>
      </c>
    </row>
    <row r="999" s="12" customFormat="1">
      <c r="B999" s="195"/>
      <c r="D999" s="196" t="s">
        <v>213</v>
      </c>
      <c r="E999" s="197" t="s">
        <v>1</v>
      </c>
      <c r="F999" s="198" t="s">
        <v>378</v>
      </c>
      <c r="H999" s="197" t="s">
        <v>1</v>
      </c>
      <c r="I999" s="199"/>
      <c r="L999" s="195"/>
      <c r="M999" s="200"/>
      <c r="N999" s="201"/>
      <c r="O999" s="201"/>
      <c r="P999" s="201"/>
      <c r="Q999" s="201"/>
      <c r="R999" s="201"/>
      <c r="S999" s="201"/>
      <c r="T999" s="202"/>
      <c r="AT999" s="197" t="s">
        <v>213</v>
      </c>
      <c r="AU999" s="197" t="s">
        <v>82</v>
      </c>
      <c r="AV999" s="12" t="s">
        <v>80</v>
      </c>
      <c r="AW999" s="12" t="s">
        <v>30</v>
      </c>
      <c r="AX999" s="12" t="s">
        <v>73</v>
      </c>
      <c r="AY999" s="197" t="s">
        <v>205</v>
      </c>
    </row>
    <row r="1000" s="13" customFormat="1">
      <c r="B1000" s="203"/>
      <c r="D1000" s="196" t="s">
        <v>213</v>
      </c>
      <c r="E1000" s="204" t="s">
        <v>1</v>
      </c>
      <c r="F1000" s="205" t="s">
        <v>379</v>
      </c>
      <c r="H1000" s="206">
        <v>1.5</v>
      </c>
      <c r="I1000" s="207"/>
      <c r="L1000" s="203"/>
      <c r="M1000" s="208"/>
      <c r="N1000" s="209"/>
      <c r="O1000" s="209"/>
      <c r="P1000" s="209"/>
      <c r="Q1000" s="209"/>
      <c r="R1000" s="209"/>
      <c r="S1000" s="209"/>
      <c r="T1000" s="210"/>
      <c r="AT1000" s="204" t="s">
        <v>213</v>
      </c>
      <c r="AU1000" s="204" t="s">
        <v>82</v>
      </c>
      <c r="AV1000" s="13" t="s">
        <v>82</v>
      </c>
      <c r="AW1000" s="13" t="s">
        <v>30</v>
      </c>
      <c r="AX1000" s="13" t="s">
        <v>73</v>
      </c>
      <c r="AY1000" s="204" t="s">
        <v>205</v>
      </c>
    </row>
    <row r="1001" s="12" customFormat="1">
      <c r="B1001" s="195"/>
      <c r="D1001" s="196" t="s">
        <v>213</v>
      </c>
      <c r="E1001" s="197" t="s">
        <v>1</v>
      </c>
      <c r="F1001" s="198" t="s">
        <v>2293</v>
      </c>
      <c r="H1001" s="197" t="s">
        <v>1</v>
      </c>
      <c r="I1001" s="199"/>
      <c r="L1001" s="195"/>
      <c r="M1001" s="200"/>
      <c r="N1001" s="201"/>
      <c r="O1001" s="201"/>
      <c r="P1001" s="201"/>
      <c r="Q1001" s="201"/>
      <c r="R1001" s="201"/>
      <c r="S1001" s="201"/>
      <c r="T1001" s="202"/>
      <c r="AT1001" s="197" t="s">
        <v>213</v>
      </c>
      <c r="AU1001" s="197" t="s">
        <v>82</v>
      </c>
      <c r="AV1001" s="12" t="s">
        <v>80</v>
      </c>
      <c r="AW1001" s="12" t="s">
        <v>30</v>
      </c>
      <c r="AX1001" s="12" t="s">
        <v>73</v>
      </c>
      <c r="AY1001" s="197" t="s">
        <v>205</v>
      </c>
    </row>
    <row r="1002" s="13" customFormat="1">
      <c r="B1002" s="203"/>
      <c r="D1002" s="196" t="s">
        <v>213</v>
      </c>
      <c r="E1002" s="204" t="s">
        <v>1</v>
      </c>
      <c r="F1002" s="205" t="s">
        <v>2294</v>
      </c>
      <c r="H1002" s="206">
        <v>9.5549999999999997</v>
      </c>
      <c r="I1002" s="207"/>
      <c r="L1002" s="203"/>
      <c r="M1002" s="208"/>
      <c r="N1002" s="209"/>
      <c r="O1002" s="209"/>
      <c r="P1002" s="209"/>
      <c r="Q1002" s="209"/>
      <c r="R1002" s="209"/>
      <c r="S1002" s="209"/>
      <c r="T1002" s="210"/>
      <c r="AT1002" s="204" t="s">
        <v>213</v>
      </c>
      <c r="AU1002" s="204" t="s">
        <v>82</v>
      </c>
      <c r="AV1002" s="13" t="s">
        <v>82</v>
      </c>
      <c r="AW1002" s="13" t="s">
        <v>30</v>
      </c>
      <c r="AX1002" s="13" t="s">
        <v>73</v>
      </c>
      <c r="AY1002" s="204" t="s">
        <v>205</v>
      </c>
    </row>
    <row r="1003" s="12" customFormat="1">
      <c r="B1003" s="195"/>
      <c r="D1003" s="196" t="s">
        <v>213</v>
      </c>
      <c r="E1003" s="197" t="s">
        <v>1</v>
      </c>
      <c r="F1003" s="198" t="s">
        <v>374</v>
      </c>
      <c r="H1003" s="197" t="s">
        <v>1</v>
      </c>
      <c r="I1003" s="199"/>
      <c r="L1003" s="195"/>
      <c r="M1003" s="200"/>
      <c r="N1003" s="201"/>
      <c r="O1003" s="201"/>
      <c r="P1003" s="201"/>
      <c r="Q1003" s="201"/>
      <c r="R1003" s="201"/>
      <c r="S1003" s="201"/>
      <c r="T1003" s="202"/>
      <c r="AT1003" s="197" t="s">
        <v>213</v>
      </c>
      <c r="AU1003" s="197" t="s">
        <v>82</v>
      </c>
      <c r="AV1003" s="12" t="s">
        <v>80</v>
      </c>
      <c r="AW1003" s="12" t="s">
        <v>30</v>
      </c>
      <c r="AX1003" s="12" t="s">
        <v>73</v>
      </c>
      <c r="AY1003" s="197" t="s">
        <v>205</v>
      </c>
    </row>
    <row r="1004" s="13" customFormat="1">
      <c r="B1004" s="203"/>
      <c r="D1004" s="196" t="s">
        <v>213</v>
      </c>
      <c r="E1004" s="204" t="s">
        <v>1</v>
      </c>
      <c r="F1004" s="205" t="s">
        <v>913</v>
      </c>
      <c r="H1004" s="206">
        <v>1.45</v>
      </c>
      <c r="I1004" s="207"/>
      <c r="L1004" s="203"/>
      <c r="M1004" s="208"/>
      <c r="N1004" s="209"/>
      <c r="O1004" s="209"/>
      <c r="P1004" s="209"/>
      <c r="Q1004" s="209"/>
      <c r="R1004" s="209"/>
      <c r="S1004" s="209"/>
      <c r="T1004" s="210"/>
      <c r="AT1004" s="204" t="s">
        <v>213</v>
      </c>
      <c r="AU1004" s="204" t="s">
        <v>82</v>
      </c>
      <c r="AV1004" s="13" t="s">
        <v>82</v>
      </c>
      <c r="AW1004" s="13" t="s">
        <v>30</v>
      </c>
      <c r="AX1004" s="13" t="s">
        <v>73</v>
      </c>
      <c r="AY1004" s="204" t="s">
        <v>205</v>
      </c>
    </row>
    <row r="1005" s="12" customFormat="1">
      <c r="B1005" s="195"/>
      <c r="D1005" s="196" t="s">
        <v>213</v>
      </c>
      <c r="E1005" s="197" t="s">
        <v>1</v>
      </c>
      <c r="F1005" s="198" t="s">
        <v>372</v>
      </c>
      <c r="H1005" s="197" t="s">
        <v>1</v>
      </c>
      <c r="I1005" s="199"/>
      <c r="L1005" s="195"/>
      <c r="M1005" s="200"/>
      <c r="N1005" s="201"/>
      <c r="O1005" s="201"/>
      <c r="P1005" s="201"/>
      <c r="Q1005" s="201"/>
      <c r="R1005" s="201"/>
      <c r="S1005" s="201"/>
      <c r="T1005" s="202"/>
      <c r="AT1005" s="197" t="s">
        <v>213</v>
      </c>
      <c r="AU1005" s="197" t="s">
        <v>82</v>
      </c>
      <c r="AV1005" s="12" t="s">
        <v>80</v>
      </c>
      <c r="AW1005" s="12" t="s">
        <v>30</v>
      </c>
      <c r="AX1005" s="12" t="s">
        <v>73</v>
      </c>
      <c r="AY1005" s="197" t="s">
        <v>205</v>
      </c>
    </row>
    <row r="1006" s="13" customFormat="1">
      <c r="B1006" s="203"/>
      <c r="D1006" s="196" t="s">
        <v>213</v>
      </c>
      <c r="E1006" s="204" t="s">
        <v>1</v>
      </c>
      <c r="F1006" s="205" t="s">
        <v>373</v>
      </c>
      <c r="H1006" s="206">
        <v>2.23</v>
      </c>
      <c r="I1006" s="207"/>
      <c r="L1006" s="203"/>
      <c r="M1006" s="208"/>
      <c r="N1006" s="209"/>
      <c r="O1006" s="209"/>
      <c r="P1006" s="209"/>
      <c r="Q1006" s="209"/>
      <c r="R1006" s="209"/>
      <c r="S1006" s="209"/>
      <c r="T1006" s="210"/>
      <c r="AT1006" s="204" t="s">
        <v>213</v>
      </c>
      <c r="AU1006" s="204" t="s">
        <v>82</v>
      </c>
      <c r="AV1006" s="13" t="s">
        <v>82</v>
      </c>
      <c r="AW1006" s="13" t="s">
        <v>30</v>
      </c>
      <c r="AX1006" s="13" t="s">
        <v>73</v>
      </c>
      <c r="AY1006" s="204" t="s">
        <v>205</v>
      </c>
    </row>
    <row r="1007" s="12" customFormat="1">
      <c r="B1007" s="195"/>
      <c r="D1007" s="196" t="s">
        <v>213</v>
      </c>
      <c r="E1007" s="197" t="s">
        <v>1</v>
      </c>
      <c r="F1007" s="198" t="s">
        <v>364</v>
      </c>
      <c r="H1007" s="197" t="s">
        <v>1</v>
      </c>
      <c r="I1007" s="199"/>
      <c r="L1007" s="195"/>
      <c r="M1007" s="200"/>
      <c r="N1007" s="201"/>
      <c r="O1007" s="201"/>
      <c r="P1007" s="201"/>
      <c r="Q1007" s="201"/>
      <c r="R1007" s="201"/>
      <c r="S1007" s="201"/>
      <c r="T1007" s="202"/>
      <c r="AT1007" s="197" t="s">
        <v>213</v>
      </c>
      <c r="AU1007" s="197" t="s">
        <v>82</v>
      </c>
      <c r="AV1007" s="12" t="s">
        <v>80</v>
      </c>
      <c r="AW1007" s="12" t="s">
        <v>30</v>
      </c>
      <c r="AX1007" s="12" t="s">
        <v>73</v>
      </c>
      <c r="AY1007" s="197" t="s">
        <v>205</v>
      </c>
    </row>
    <row r="1008" s="13" customFormat="1">
      <c r="B1008" s="203"/>
      <c r="D1008" s="196" t="s">
        <v>213</v>
      </c>
      <c r="E1008" s="204" t="s">
        <v>1</v>
      </c>
      <c r="F1008" s="205" t="s">
        <v>860</v>
      </c>
      <c r="H1008" s="206">
        <v>52</v>
      </c>
      <c r="I1008" s="207"/>
      <c r="L1008" s="203"/>
      <c r="M1008" s="208"/>
      <c r="N1008" s="209"/>
      <c r="O1008" s="209"/>
      <c r="P1008" s="209"/>
      <c r="Q1008" s="209"/>
      <c r="R1008" s="209"/>
      <c r="S1008" s="209"/>
      <c r="T1008" s="210"/>
      <c r="AT1008" s="204" t="s">
        <v>213</v>
      </c>
      <c r="AU1008" s="204" t="s">
        <v>82</v>
      </c>
      <c r="AV1008" s="13" t="s">
        <v>82</v>
      </c>
      <c r="AW1008" s="13" t="s">
        <v>30</v>
      </c>
      <c r="AX1008" s="13" t="s">
        <v>73</v>
      </c>
      <c r="AY1008" s="204" t="s">
        <v>205</v>
      </c>
    </row>
    <row r="1009" s="12" customFormat="1">
      <c r="B1009" s="195"/>
      <c r="D1009" s="196" t="s">
        <v>213</v>
      </c>
      <c r="E1009" s="197" t="s">
        <v>1</v>
      </c>
      <c r="F1009" s="198" t="s">
        <v>348</v>
      </c>
      <c r="H1009" s="197" t="s">
        <v>1</v>
      </c>
      <c r="I1009" s="199"/>
      <c r="L1009" s="195"/>
      <c r="M1009" s="200"/>
      <c r="N1009" s="201"/>
      <c r="O1009" s="201"/>
      <c r="P1009" s="201"/>
      <c r="Q1009" s="201"/>
      <c r="R1009" s="201"/>
      <c r="S1009" s="201"/>
      <c r="T1009" s="202"/>
      <c r="AT1009" s="197" t="s">
        <v>213</v>
      </c>
      <c r="AU1009" s="197" t="s">
        <v>82</v>
      </c>
      <c r="AV1009" s="12" t="s">
        <v>80</v>
      </c>
      <c r="AW1009" s="12" t="s">
        <v>30</v>
      </c>
      <c r="AX1009" s="12" t="s">
        <v>73</v>
      </c>
      <c r="AY1009" s="197" t="s">
        <v>205</v>
      </c>
    </row>
    <row r="1010" s="13" customFormat="1">
      <c r="B1010" s="203"/>
      <c r="D1010" s="196" t="s">
        <v>213</v>
      </c>
      <c r="E1010" s="204" t="s">
        <v>1</v>
      </c>
      <c r="F1010" s="205" t="s">
        <v>349</v>
      </c>
      <c r="H1010" s="206">
        <v>1.54</v>
      </c>
      <c r="I1010" s="207"/>
      <c r="L1010" s="203"/>
      <c r="M1010" s="208"/>
      <c r="N1010" s="209"/>
      <c r="O1010" s="209"/>
      <c r="P1010" s="209"/>
      <c r="Q1010" s="209"/>
      <c r="R1010" s="209"/>
      <c r="S1010" s="209"/>
      <c r="T1010" s="210"/>
      <c r="AT1010" s="204" t="s">
        <v>213</v>
      </c>
      <c r="AU1010" s="204" t="s">
        <v>82</v>
      </c>
      <c r="AV1010" s="13" t="s">
        <v>82</v>
      </c>
      <c r="AW1010" s="13" t="s">
        <v>30</v>
      </c>
      <c r="AX1010" s="13" t="s">
        <v>73</v>
      </c>
      <c r="AY1010" s="204" t="s">
        <v>205</v>
      </c>
    </row>
    <row r="1011" s="12" customFormat="1">
      <c r="B1011" s="195"/>
      <c r="D1011" s="196" t="s">
        <v>213</v>
      </c>
      <c r="E1011" s="197" t="s">
        <v>1</v>
      </c>
      <c r="F1011" s="198" t="s">
        <v>346</v>
      </c>
      <c r="H1011" s="197" t="s">
        <v>1</v>
      </c>
      <c r="I1011" s="199"/>
      <c r="L1011" s="195"/>
      <c r="M1011" s="200"/>
      <c r="N1011" s="201"/>
      <c r="O1011" s="201"/>
      <c r="P1011" s="201"/>
      <c r="Q1011" s="201"/>
      <c r="R1011" s="201"/>
      <c r="S1011" s="201"/>
      <c r="T1011" s="202"/>
      <c r="AT1011" s="197" t="s">
        <v>213</v>
      </c>
      <c r="AU1011" s="197" t="s">
        <v>82</v>
      </c>
      <c r="AV1011" s="12" t="s">
        <v>80</v>
      </c>
      <c r="AW1011" s="12" t="s">
        <v>30</v>
      </c>
      <c r="AX1011" s="12" t="s">
        <v>73</v>
      </c>
      <c r="AY1011" s="197" t="s">
        <v>205</v>
      </c>
    </row>
    <row r="1012" s="13" customFormat="1">
      <c r="B1012" s="203"/>
      <c r="D1012" s="196" t="s">
        <v>213</v>
      </c>
      <c r="E1012" s="204" t="s">
        <v>1</v>
      </c>
      <c r="F1012" s="205" t="s">
        <v>347</v>
      </c>
      <c r="H1012" s="206">
        <v>1.53</v>
      </c>
      <c r="I1012" s="207"/>
      <c r="L1012" s="203"/>
      <c r="M1012" s="208"/>
      <c r="N1012" s="209"/>
      <c r="O1012" s="209"/>
      <c r="P1012" s="209"/>
      <c r="Q1012" s="209"/>
      <c r="R1012" s="209"/>
      <c r="S1012" s="209"/>
      <c r="T1012" s="210"/>
      <c r="AT1012" s="204" t="s">
        <v>213</v>
      </c>
      <c r="AU1012" s="204" t="s">
        <v>82</v>
      </c>
      <c r="AV1012" s="13" t="s">
        <v>82</v>
      </c>
      <c r="AW1012" s="13" t="s">
        <v>30</v>
      </c>
      <c r="AX1012" s="13" t="s">
        <v>73</v>
      </c>
      <c r="AY1012" s="204" t="s">
        <v>205</v>
      </c>
    </row>
    <row r="1013" s="12" customFormat="1">
      <c r="B1013" s="195"/>
      <c r="D1013" s="196" t="s">
        <v>213</v>
      </c>
      <c r="E1013" s="197" t="s">
        <v>1</v>
      </c>
      <c r="F1013" s="198" t="s">
        <v>353</v>
      </c>
      <c r="H1013" s="197" t="s">
        <v>1</v>
      </c>
      <c r="I1013" s="199"/>
      <c r="L1013" s="195"/>
      <c r="M1013" s="200"/>
      <c r="N1013" s="201"/>
      <c r="O1013" s="201"/>
      <c r="P1013" s="201"/>
      <c r="Q1013" s="201"/>
      <c r="R1013" s="201"/>
      <c r="S1013" s="201"/>
      <c r="T1013" s="202"/>
      <c r="AT1013" s="197" t="s">
        <v>213</v>
      </c>
      <c r="AU1013" s="197" t="s">
        <v>82</v>
      </c>
      <c r="AV1013" s="12" t="s">
        <v>80</v>
      </c>
      <c r="AW1013" s="12" t="s">
        <v>30</v>
      </c>
      <c r="AX1013" s="12" t="s">
        <v>73</v>
      </c>
      <c r="AY1013" s="197" t="s">
        <v>205</v>
      </c>
    </row>
    <row r="1014" s="13" customFormat="1">
      <c r="B1014" s="203"/>
      <c r="D1014" s="196" t="s">
        <v>213</v>
      </c>
      <c r="E1014" s="204" t="s">
        <v>1</v>
      </c>
      <c r="F1014" s="205" t="s">
        <v>354</v>
      </c>
      <c r="H1014" s="206">
        <v>1.5700000000000001</v>
      </c>
      <c r="I1014" s="207"/>
      <c r="L1014" s="203"/>
      <c r="M1014" s="208"/>
      <c r="N1014" s="209"/>
      <c r="O1014" s="209"/>
      <c r="P1014" s="209"/>
      <c r="Q1014" s="209"/>
      <c r="R1014" s="209"/>
      <c r="S1014" s="209"/>
      <c r="T1014" s="210"/>
      <c r="AT1014" s="204" t="s">
        <v>213</v>
      </c>
      <c r="AU1014" s="204" t="s">
        <v>82</v>
      </c>
      <c r="AV1014" s="13" t="s">
        <v>82</v>
      </c>
      <c r="AW1014" s="13" t="s">
        <v>30</v>
      </c>
      <c r="AX1014" s="13" t="s">
        <v>73</v>
      </c>
      <c r="AY1014" s="204" t="s">
        <v>205</v>
      </c>
    </row>
    <row r="1015" s="12" customFormat="1">
      <c r="B1015" s="195"/>
      <c r="D1015" s="196" t="s">
        <v>213</v>
      </c>
      <c r="E1015" s="197" t="s">
        <v>1</v>
      </c>
      <c r="F1015" s="198" t="s">
        <v>355</v>
      </c>
      <c r="H1015" s="197" t="s">
        <v>1</v>
      </c>
      <c r="I1015" s="199"/>
      <c r="L1015" s="195"/>
      <c r="M1015" s="200"/>
      <c r="N1015" s="201"/>
      <c r="O1015" s="201"/>
      <c r="P1015" s="201"/>
      <c r="Q1015" s="201"/>
      <c r="R1015" s="201"/>
      <c r="S1015" s="201"/>
      <c r="T1015" s="202"/>
      <c r="AT1015" s="197" t="s">
        <v>213</v>
      </c>
      <c r="AU1015" s="197" t="s">
        <v>82</v>
      </c>
      <c r="AV1015" s="12" t="s">
        <v>80</v>
      </c>
      <c r="AW1015" s="12" t="s">
        <v>30</v>
      </c>
      <c r="AX1015" s="12" t="s">
        <v>73</v>
      </c>
      <c r="AY1015" s="197" t="s">
        <v>205</v>
      </c>
    </row>
    <row r="1016" s="13" customFormat="1">
      <c r="B1016" s="203"/>
      <c r="D1016" s="196" t="s">
        <v>213</v>
      </c>
      <c r="E1016" s="204" t="s">
        <v>1</v>
      </c>
      <c r="F1016" s="205" t="s">
        <v>349</v>
      </c>
      <c r="H1016" s="206">
        <v>1.54</v>
      </c>
      <c r="I1016" s="207"/>
      <c r="L1016" s="203"/>
      <c r="M1016" s="208"/>
      <c r="N1016" s="209"/>
      <c r="O1016" s="209"/>
      <c r="P1016" s="209"/>
      <c r="Q1016" s="209"/>
      <c r="R1016" s="209"/>
      <c r="S1016" s="209"/>
      <c r="T1016" s="210"/>
      <c r="AT1016" s="204" t="s">
        <v>213</v>
      </c>
      <c r="AU1016" s="204" t="s">
        <v>82</v>
      </c>
      <c r="AV1016" s="13" t="s">
        <v>82</v>
      </c>
      <c r="AW1016" s="13" t="s">
        <v>30</v>
      </c>
      <c r="AX1016" s="13" t="s">
        <v>73</v>
      </c>
      <c r="AY1016" s="204" t="s">
        <v>205</v>
      </c>
    </row>
    <row r="1017" s="12" customFormat="1">
      <c r="B1017" s="195"/>
      <c r="D1017" s="196" t="s">
        <v>213</v>
      </c>
      <c r="E1017" s="197" t="s">
        <v>1</v>
      </c>
      <c r="F1017" s="198" t="s">
        <v>359</v>
      </c>
      <c r="H1017" s="197" t="s">
        <v>1</v>
      </c>
      <c r="I1017" s="199"/>
      <c r="L1017" s="195"/>
      <c r="M1017" s="200"/>
      <c r="N1017" s="201"/>
      <c r="O1017" s="201"/>
      <c r="P1017" s="201"/>
      <c r="Q1017" s="201"/>
      <c r="R1017" s="201"/>
      <c r="S1017" s="201"/>
      <c r="T1017" s="202"/>
      <c r="AT1017" s="197" t="s">
        <v>213</v>
      </c>
      <c r="AU1017" s="197" t="s">
        <v>82</v>
      </c>
      <c r="AV1017" s="12" t="s">
        <v>80</v>
      </c>
      <c r="AW1017" s="12" t="s">
        <v>30</v>
      </c>
      <c r="AX1017" s="12" t="s">
        <v>73</v>
      </c>
      <c r="AY1017" s="197" t="s">
        <v>205</v>
      </c>
    </row>
    <row r="1018" s="13" customFormat="1">
      <c r="B1018" s="203"/>
      <c r="D1018" s="196" t="s">
        <v>213</v>
      </c>
      <c r="E1018" s="204" t="s">
        <v>1</v>
      </c>
      <c r="F1018" s="205" t="s">
        <v>360</v>
      </c>
      <c r="H1018" s="206">
        <v>1.6200000000000001</v>
      </c>
      <c r="I1018" s="207"/>
      <c r="L1018" s="203"/>
      <c r="M1018" s="208"/>
      <c r="N1018" s="209"/>
      <c r="O1018" s="209"/>
      <c r="P1018" s="209"/>
      <c r="Q1018" s="209"/>
      <c r="R1018" s="209"/>
      <c r="S1018" s="209"/>
      <c r="T1018" s="210"/>
      <c r="AT1018" s="204" t="s">
        <v>213</v>
      </c>
      <c r="AU1018" s="204" t="s">
        <v>82</v>
      </c>
      <c r="AV1018" s="13" t="s">
        <v>82</v>
      </c>
      <c r="AW1018" s="13" t="s">
        <v>30</v>
      </c>
      <c r="AX1018" s="13" t="s">
        <v>73</v>
      </c>
      <c r="AY1018" s="204" t="s">
        <v>205</v>
      </c>
    </row>
    <row r="1019" s="12" customFormat="1">
      <c r="B1019" s="195"/>
      <c r="D1019" s="196" t="s">
        <v>213</v>
      </c>
      <c r="E1019" s="197" t="s">
        <v>1</v>
      </c>
      <c r="F1019" s="198" t="s">
        <v>2296</v>
      </c>
      <c r="H1019" s="197" t="s">
        <v>1</v>
      </c>
      <c r="I1019" s="199"/>
      <c r="L1019" s="195"/>
      <c r="M1019" s="200"/>
      <c r="N1019" s="201"/>
      <c r="O1019" s="201"/>
      <c r="P1019" s="201"/>
      <c r="Q1019" s="201"/>
      <c r="R1019" s="201"/>
      <c r="S1019" s="201"/>
      <c r="T1019" s="202"/>
      <c r="AT1019" s="197" t="s">
        <v>213</v>
      </c>
      <c r="AU1019" s="197" t="s">
        <v>82</v>
      </c>
      <c r="AV1019" s="12" t="s">
        <v>80</v>
      </c>
      <c r="AW1019" s="12" t="s">
        <v>30</v>
      </c>
      <c r="AX1019" s="12" t="s">
        <v>73</v>
      </c>
      <c r="AY1019" s="197" t="s">
        <v>205</v>
      </c>
    </row>
    <row r="1020" s="13" customFormat="1">
      <c r="B1020" s="203"/>
      <c r="D1020" s="196" t="s">
        <v>213</v>
      </c>
      <c r="E1020" s="204" t="s">
        <v>1</v>
      </c>
      <c r="F1020" s="205" t="s">
        <v>2297</v>
      </c>
      <c r="H1020" s="206">
        <v>1.48</v>
      </c>
      <c r="I1020" s="207"/>
      <c r="L1020" s="203"/>
      <c r="M1020" s="208"/>
      <c r="N1020" s="209"/>
      <c r="O1020" s="209"/>
      <c r="P1020" s="209"/>
      <c r="Q1020" s="209"/>
      <c r="R1020" s="209"/>
      <c r="S1020" s="209"/>
      <c r="T1020" s="210"/>
      <c r="AT1020" s="204" t="s">
        <v>213</v>
      </c>
      <c r="AU1020" s="204" t="s">
        <v>82</v>
      </c>
      <c r="AV1020" s="13" t="s">
        <v>82</v>
      </c>
      <c r="AW1020" s="13" t="s">
        <v>30</v>
      </c>
      <c r="AX1020" s="13" t="s">
        <v>73</v>
      </c>
      <c r="AY1020" s="204" t="s">
        <v>205</v>
      </c>
    </row>
    <row r="1021" s="12" customFormat="1">
      <c r="B1021" s="195"/>
      <c r="D1021" s="196" t="s">
        <v>213</v>
      </c>
      <c r="E1021" s="197" t="s">
        <v>1</v>
      </c>
      <c r="F1021" s="198" t="s">
        <v>2298</v>
      </c>
      <c r="H1021" s="197" t="s">
        <v>1</v>
      </c>
      <c r="I1021" s="199"/>
      <c r="L1021" s="195"/>
      <c r="M1021" s="200"/>
      <c r="N1021" s="201"/>
      <c r="O1021" s="201"/>
      <c r="P1021" s="201"/>
      <c r="Q1021" s="201"/>
      <c r="R1021" s="201"/>
      <c r="S1021" s="201"/>
      <c r="T1021" s="202"/>
      <c r="AT1021" s="197" t="s">
        <v>213</v>
      </c>
      <c r="AU1021" s="197" t="s">
        <v>82</v>
      </c>
      <c r="AV1021" s="12" t="s">
        <v>80</v>
      </c>
      <c r="AW1021" s="12" t="s">
        <v>30</v>
      </c>
      <c r="AX1021" s="12" t="s">
        <v>73</v>
      </c>
      <c r="AY1021" s="197" t="s">
        <v>205</v>
      </c>
    </row>
    <row r="1022" s="13" customFormat="1">
      <c r="B1022" s="203"/>
      <c r="D1022" s="196" t="s">
        <v>213</v>
      </c>
      <c r="E1022" s="204" t="s">
        <v>1</v>
      </c>
      <c r="F1022" s="205" t="s">
        <v>911</v>
      </c>
      <c r="H1022" s="206">
        <v>1.4199999999999999</v>
      </c>
      <c r="I1022" s="207"/>
      <c r="L1022" s="203"/>
      <c r="M1022" s="208"/>
      <c r="N1022" s="209"/>
      <c r="O1022" s="209"/>
      <c r="P1022" s="209"/>
      <c r="Q1022" s="209"/>
      <c r="R1022" s="209"/>
      <c r="S1022" s="209"/>
      <c r="T1022" s="210"/>
      <c r="AT1022" s="204" t="s">
        <v>213</v>
      </c>
      <c r="AU1022" s="204" t="s">
        <v>82</v>
      </c>
      <c r="AV1022" s="13" t="s">
        <v>82</v>
      </c>
      <c r="AW1022" s="13" t="s">
        <v>30</v>
      </c>
      <c r="AX1022" s="13" t="s">
        <v>73</v>
      </c>
      <c r="AY1022" s="204" t="s">
        <v>205</v>
      </c>
    </row>
    <row r="1023" s="12" customFormat="1">
      <c r="B1023" s="195"/>
      <c r="D1023" s="196" t="s">
        <v>213</v>
      </c>
      <c r="E1023" s="197" t="s">
        <v>1</v>
      </c>
      <c r="F1023" s="198" t="s">
        <v>2299</v>
      </c>
      <c r="H1023" s="197" t="s">
        <v>1</v>
      </c>
      <c r="I1023" s="199"/>
      <c r="L1023" s="195"/>
      <c r="M1023" s="200"/>
      <c r="N1023" s="201"/>
      <c r="O1023" s="201"/>
      <c r="P1023" s="201"/>
      <c r="Q1023" s="201"/>
      <c r="R1023" s="201"/>
      <c r="S1023" s="201"/>
      <c r="T1023" s="202"/>
      <c r="AT1023" s="197" t="s">
        <v>213</v>
      </c>
      <c r="AU1023" s="197" t="s">
        <v>82</v>
      </c>
      <c r="AV1023" s="12" t="s">
        <v>80</v>
      </c>
      <c r="AW1023" s="12" t="s">
        <v>30</v>
      </c>
      <c r="AX1023" s="12" t="s">
        <v>73</v>
      </c>
      <c r="AY1023" s="197" t="s">
        <v>205</v>
      </c>
    </row>
    <row r="1024" s="13" customFormat="1">
      <c r="B1024" s="203"/>
      <c r="D1024" s="196" t="s">
        <v>213</v>
      </c>
      <c r="E1024" s="204" t="s">
        <v>1</v>
      </c>
      <c r="F1024" s="205" t="s">
        <v>911</v>
      </c>
      <c r="H1024" s="206">
        <v>1.4199999999999999</v>
      </c>
      <c r="I1024" s="207"/>
      <c r="L1024" s="203"/>
      <c r="M1024" s="208"/>
      <c r="N1024" s="209"/>
      <c r="O1024" s="209"/>
      <c r="P1024" s="209"/>
      <c r="Q1024" s="209"/>
      <c r="R1024" s="209"/>
      <c r="S1024" s="209"/>
      <c r="T1024" s="210"/>
      <c r="AT1024" s="204" t="s">
        <v>213</v>
      </c>
      <c r="AU1024" s="204" t="s">
        <v>82</v>
      </c>
      <c r="AV1024" s="13" t="s">
        <v>82</v>
      </c>
      <c r="AW1024" s="13" t="s">
        <v>30</v>
      </c>
      <c r="AX1024" s="13" t="s">
        <v>73</v>
      </c>
      <c r="AY1024" s="204" t="s">
        <v>205</v>
      </c>
    </row>
    <row r="1025" s="12" customFormat="1">
      <c r="B1025" s="195"/>
      <c r="D1025" s="196" t="s">
        <v>213</v>
      </c>
      <c r="E1025" s="197" t="s">
        <v>1</v>
      </c>
      <c r="F1025" s="198" t="s">
        <v>339</v>
      </c>
      <c r="H1025" s="197" t="s">
        <v>1</v>
      </c>
      <c r="I1025" s="199"/>
      <c r="L1025" s="195"/>
      <c r="M1025" s="200"/>
      <c r="N1025" s="201"/>
      <c r="O1025" s="201"/>
      <c r="P1025" s="201"/>
      <c r="Q1025" s="201"/>
      <c r="R1025" s="201"/>
      <c r="S1025" s="201"/>
      <c r="T1025" s="202"/>
      <c r="AT1025" s="197" t="s">
        <v>213</v>
      </c>
      <c r="AU1025" s="197" t="s">
        <v>82</v>
      </c>
      <c r="AV1025" s="12" t="s">
        <v>80</v>
      </c>
      <c r="AW1025" s="12" t="s">
        <v>30</v>
      </c>
      <c r="AX1025" s="12" t="s">
        <v>73</v>
      </c>
      <c r="AY1025" s="197" t="s">
        <v>205</v>
      </c>
    </row>
    <row r="1026" s="13" customFormat="1">
      <c r="B1026" s="203"/>
      <c r="D1026" s="196" t="s">
        <v>213</v>
      </c>
      <c r="E1026" s="204" t="s">
        <v>1</v>
      </c>
      <c r="F1026" s="205" t="s">
        <v>782</v>
      </c>
      <c r="H1026" s="206">
        <v>47</v>
      </c>
      <c r="I1026" s="207"/>
      <c r="L1026" s="203"/>
      <c r="M1026" s="208"/>
      <c r="N1026" s="209"/>
      <c r="O1026" s="209"/>
      <c r="P1026" s="209"/>
      <c r="Q1026" s="209"/>
      <c r="R1026" s="209"/>
      <c r="S1026" s="209"/>
      <c r="T1026" s="210"/>
      <c r="AT1026" s="204" t="s">
        <v>213</v>
      </c>
      <c r="AU1026" s="204" t="s">
        <v>82</v>
      </c>
      <c r="AV1026" s="13" t="s">
        <v>82</v>
      </c>
      <c r="AW1026" s="13" t="s">
        <v>30</v>
      </c>
      <c r="AX1026" s="13" t="s">
        <v>73</v>
      </c>
      <c r="AY1026" s="204" t="s">
        <v>205</v>
      </c>
    </row>
    <row r="1027" s="12" customFormat="1">
      <c r="B1027" s="195"/>
      <c r="D1027" s="196" t="s">
        <v>213</v>
      </c>
      <c r="E1027" s="197" t="s">
        <v>1</v>
      </c>
      <c r="F1027" s="198" t="s">
        <v>467</v>
      </c>
      <c r="H1027" s="197" t="s">
        <v>1</v>
      </c>
      <c r="I1027" s="199"/>
      <c r="L1027" s="195"/>
      <c r="M1027" s="200"/>
      <c r="N1027" s="201"/>
      <c r="O1027" s="201"/>
      <c r="P1027" s="201"/>
      <c r="Q1027" s="201"/>
      <c r="R1027" s="201"/>
      <c r="S1027" s="201"/>
      <c r="T1027" s="202"/>
      <c r="AT1027" s="197" t="s">
        <v>213</v>
      </c>
      <c r="AU1027" s="197" t="s">
        <v>82</v>
      </c>
      <c r="AV1027" s="12" t="s">
        <v>80</v>
      </c>
      <c r="AW1027" s="12" t="s">
        <v>30</v>
      </c>
      <c r="AX1027" s="12" t="s">
        <v>73</v>
      </c>
      <c r="AY1027" s="197" t="s">
        <v>205</v>
      </c>
    </row>
    <row r="1028" s="13" customFormat="1">
      <c r="B1028" s="203"/>
      <c r="D1028" s="196" t="s">
        <v>213</v>
      </c>
      <c r="E1028" s="204" t="s">
        <v>1</v>
      </c>
      <c r="F1028" s="205" t="s">
        <v>1239</v>
      </c>
      <c r="H1028" s="206">
        <v>98</v>
      </c>
      <c r="I1028" s="207"/>
      <c r="L1028" s="203"/>
      <c r="M1028" s="208"/>
      <c r="N1028" s="209"/>
      <c r="O1028" s="209"/>
      <c r="P1028" s="209"/>
      <c r="Q1028" s="209"/>
      <c r="R1028" s="209"/>
      <c r="S1028" s="209"/>
      <c r="T1028" s="210"/>
      <c r="AT1028" s="204" t="s">
        <v>213</v>
      </c>
      <c r="AU1028" s="204" t="s">
        <v>82</v>
      </c>
      <c r="AV1028" s="13" t="s">
        <v>82</v>
      </c>
      <c r="AW1028" s="13" t="s">
        <v>30</v>
      </c>
      <c r="AX1028" s="13" t="s">
        <v>73</v>
      </c>
      <c r="AY1028" s="204" t="s">
        <v>205</v>
      </c>
    </row>
    <row r="1029" s="12" customFormat="1">
      <c r="B1029" s="195"/>
      <c r="D1029" s="196" t="s">
        <v>213</v>
      </c>
      <c r="E1029" s="197" t="s">
        <v>1</v>
      </c>
      <c r="F1029" s="198" t="s">
        <v>2238</v>
      </c>
      <c r="H1029" s="197" t="s">
        <v>1</v>
      </c>
      <c r="I1029" s="199"/>
      <c r="L1029" s="195"/>
      <c r="M1029" s="200"/>
      <c r="N1029" s="201"/>
      <c r="O1029" s="201"/>
      <c r="P1029" s="201"/>
      <c r="Q1029" s="201"/>
      <c r="R1029" s="201"/>
      <c r="S1029" s="201"/>
      <c r="T1029" s="202"/>
      <c r="AT1029" s="197" t="s">
        <v>213</v>
      </c>
      <c r="AU1029" s="197" t="s">
        <v>82</v>
      </c>
      <c r="AV1029" s="12" t="s">
        <v>80</v>
      </c>
      <c r="AW1029" s="12" t="s">
        <v>30</v>
      </c>
      <c r="AX1029" s="12" t="s">
        <v>73</v>
      </c>
      <c r="AY1029" s="197" t="s">
        <v>205</v>
      </c>
    </row>
    <row r="1030" s="13" customFormat="1">
      <c r="B1030" s="203"/>
      <c r="D1030" s="196" t="s">
        <v>213</v>
      </c>
      <c r="E1030" s="204" t="s">
        <v>1</v>
      </c>
      <c r="F1030" s="205" t="s">
        <v>754</v>
      </c>
      <c r="H1030" s="206">
        <v>41</v>
      </c>
      <c r="I1030" s="207"/>
      <c r="L1030" s="203"/>
      <c r="M1030" s="208"/>
      <c r="N1030" s="209"/>
      <c r="O1030" s="209"/>
      <c r="P1030" s="209"/>
      <c r="Q1030" s="209"/>
      <c r="R1030" s="209"/>
      <c r="S1030" s="209"/>
      <c r="T1030" s="210"/>
      <c r="AT1030" s="204" t="s">
        <v>213</v>
      </c>
      <c r="AU1030" s="204" t="s">
        <v>82</v>
      </c>
      <c r="AV1030" s="13" t="s">
        <v>82</v>
      </c>
      <c r="AW1030" s="13" t="s">
        <v>30</v>
      </c>
      <c r="AX1030" s="13" t="s">
        <v>73</v>
      </c>
      <c r="AY1030" s="204" t="s">
        <v>205</v>
      </c>
    </row>
    <row r="1031" s="12" customFormat="1">
      <c r="B1031" s="195"/>
      <c r="D1031" s="196" t="s">
        <v>213</v>
      </c>
      <c r="E1031" s="197" t="s">
        <v>1</v>
      </c>
      <c r="F1031" s="198" t="s">
        <v>463</v>
      </c>
      <c r="H1031" s="197" t="s">
        <v>1</v>
      </c>
      <c r="I1031" s="199"/>
      <c r="L1031" s="195"/>
      <c r="M1031" s="200"/>
      <c r="N1031" s="201"/>
      <c r="O1031" s="201"/>
      <c r="P1031" s="201"/>
      <c r="Q1031" s="201"/>
      <c r="R1031" s="201"/>
      <c r="S1031" s="201"/>
      <c r="T1031" s="202"/>
      <c r="AT1031" s="197" t="s">
        <v>213</v>
      </c>
      <c r="AU1031" s="197" t="s">
        <v>82</v>
      </c>
      <c r="AV1031" s="12" t="s">
        <v>80</v>
      </c>
      <c r="AW1031" s="12" t="s">
        <v>30</v>
      </c>
      <c r="AX1031" s="12" t="s">
        <v>73</v>
      </c>
      <c r="AY1031" s="197" t="s">
        <v>205</v>
      </c>
    </row>
    <row r="1032" s="13" customFormat="1">
      <c r="B1032" s="203"/>
      <c r="D1032" s="196" t="s">
        <v>213</v>
      </c>
      <c r="E1032" s="204" t="s">
        <v>1</v>
      </c>
      <c r="F1032" s="205" t="s">
        <v>7</v>
      </c>
      <c r="H1032" s="206">
        <v>21</v>
      </c>
      <c r="I1032" s="207"/>
      <c r="L1032" s="203"/>
      <c r="M1032" s="208"/>
      <c r="N1032" s="209"/>
      <c r="O1032" s="209"/>
      <c r="P1032" s="209"/>
      <c r="Q1032" s="209"/>
      <c r="R1032" s="209"/>
      <c r="S1032" s="209"/>
      <c r="T1032" s="210"/>
      <c r="AT1032" s="204" t="s">
        <v>213</v>
      </c>
      <c r="AU1032" s="204" t="s">
        <v>82</v>
      </c>
      <c r="AV1032" s="13" t="s">
        <v>82</v>
      </c>
      <c r="AW1032" s="13" t="s">
        <v>30</v>
      </c>
      <c r="AX1032" s="13" t="s">
        <v>73</v>
      </c>
      <c r="AY1032" s="204" t="s">
        <v>205</v>
      </c>
    </row>
    <row r="1033" s="12" customFormat="1">
      <c r="B1033" s="195"/>
      <c r="D1033" s="196" t="s">
        <v>213</v>
      </c>
      <c r="E1033" s="197" t="s">
        <v>1</v>
      </c>
      <c r="F1033" s="198" t="s">
        <v>2300</v>
      </c>
      <c r="H1033" s="197" t="s">
        <v>1</v>
      </c>
      <c r="I1033" s="199"/>
      <c r="L1033" s="195"/>
      <c r="M1033" s="200"/>
      <c r="N1033" s="201"/>
      <c r="O1033" s="201"/>
      <c r="P1033" s="201"/>
      <c r="Q1033" s="201"/>
      <c r="R1033" s="201"/>
      <c r="S1033" s="201"/>
      <c r="T1033" s="202"/>
      <c r="AT1033" s="197" t="s">
        <v>213</v>
      </c>
      <c r="AU1033" s="197" t="s">
        <v>82</v>
      </c>
      <c r="AV1033" s="12" t="s">
        <v>80</v>
      </c>
      <c r="AW1033" s="12" t="s">
        <v>30</v>
      </c>
      <c r="AX1033" s="12" t="s">
        <v>73</v>
      </c>
      <c r="AY1033" s="197" t="s">
        <v>205</v>
      </c>
    </row>
    <row r="1034" s="13" customFormat="1">
      <c r="B1034" s="203"/>
      <c r="D1034" s="196" t="s">
        <v>213</v>
      </c>
      <c r="E1034" s="204" t="s">
        <v>1</v>
      </c>
      <c r="F1034" s="205" t="s">
        <v>2301</v>
      </c>
      <c r="H1034" s="206">
        <v>137.59999999999999</v>
      </c>
      <c r="I1034" s="207"/>
      <c r="L1034" s="203"/>
      <c r="M1034" s="208"/>
      <c r="N1034" s="209"/>
      <c r="O1034" s="209"/>
      <c r="P1034" s="209"/>
      <c r="Q1034" s="209"/>
      <c r="R1034" s="209"/>
      <c r="S1034" s="209"/>
      <c r="T1034" s="210"/>
      <c r="AT1034" s="204" t="s">
        <v>213</v>
      </c>
      <c r="AU1034" s="204" t="s">
        <v>82</v>
      </c>
      <c r="AV1034" s="13" t="s">
        <v>82</v>
      </c>
      <c r="AW1034" s="13" t="s">
        <v>30</v>
      </c>
      <c r="AX1034" s="13" t="s">
        <v>73</v>
      </c>
      <c r="AY1034" s="204" t="s">
        <v>205</v>
      </c>
    </row>
    <row r="1035" s="12" customFormat="1">
      <c r="B1035" s="195"/>
      <c r="D1035" s="196" t="s">
        <v>213</v>
      </c>
      <c r="E1035" s="197" t="s">
        <v>1</v>
      </c>
      <c r="F1035" s="198" t="s">
        <v>2175</v>
      </c>
      <c r="H1035" s="197" t="s">
        <v>1</v>
      </c>
      <c r="I1035" s="199"/>
      <c r="L1035" s="195"/>
      <c r="M1035" s="200"/>
      <c r="N1035" s="201"/>
      <c r="O1035" s="201"/>
      <c r="P1035" s="201"/>
      <c r="Q1035" s="201"/>
      <c r="R1035" s="201"/>
      <c r="S1035" s="201"/>
      <c r="T1035" s="202"/>
      <c r="AT1035" s="197" t="s">
        <v>213</v>
      </c>
      <c r="AU1035" s="197" t="s">
        <v>82</v>
      </c>
      <c r="AV1035" s="12" t="s">
        <v>80</v>
      </c>
      <c r="AW1035" s="12" t="s">
        <v>30</v>
      </c>
      <c r="AX1035" s="12" t="s">
        <v>73</v>
      </c>
      <c r="AY1035" s="197" t="s">
        <v>205</v>
      </c>
    </row>
    <row r="1036" s="13" customFormat="1">
      <c r="B1036" s="203"/>
      <c r="D1036" s="196" t="s">
        <v>213</v>
      </c>
      <c r="E1036" s="204" t="s">
        <v>1</v>
      </c>
      <c r="F1036" s="205" t="s">
        <v>349</v>
      </c>
      <c r="H1036" s="206">
        <v>1.54</v>
      </c>
      <c r="I1036" s="207"/>
      <c r="L1036" s="203"/>
      <c r="M1036" s="208"/>
      <c r="N1036" s="209"/>
      <c r="O1036" s="209"/>
      <c r="P1036" s="209"/>
      <c r="Q1036" s="209"/>
      <c r="R1036" s="209"/>
      <c r="S1036" s="209"/>
      <c r="T1036" s="210"/>
      <c r="AT1036" s="204" t="s">
        <v>213</v>
      </c>
      <c r="AU1036" s="204" t="s">
        <v>82</v>
      </c>
      <c r="AV1036" s="13" t="s">
        <v>82</v>
      </c>
      <c r="AW1036" s="13" t="s">
        <v>30</v>
      </c>
      <c r="AX1036" s="13" t="s">
        <v>73</v>
      </c>
      <c r="AY1036" s="204" t="s">
        <v>205</v>
      </c>
    </row>
    <row r="1037" s="12" customFormat="1">
      <c r="B1037" s="195"/>
      <c r="D1037" s="196" t="s">
        <v>213</v>
      </c>
      <c r="E1037" s="197" t="s">
        <v>1</v>
      </c>
      <c r="F1037" s="198" t="s">
        <v>2302</v>
      </c>
      <c r="H1037" s="197" t="s">
        <v>1</v>
      </c>
      <c r="I1037" s="199"/>
      <c r="L1037" s="195"/>
      <c r="M1037" s="200"/>
      <c r="N1037" s="201"/>
      <c r="O1037" s="201"/>
      <c r="P1037" s="201"/>
      <c r="Q1037" s="201"/>
      <c r="R1037" s="201"/>
      <c r="S1037" s="201"/>
      <c r="T1037" s="202"/>
      <c r="AT1037" s="197" t="s">
        <v>213</v>
      </c>
      <c r="AU1037" s="197" t="s">
        <v>82</v>
      </c>
      <c r="AV1037" s="12" t="s">
        <v>80</v>
      </c>
      <c r="AW1037" s="12" t="s">
        <v>30</v>
      </c>
      <c r="AX1037" s="12" t="s">
        <v>73</v>
      </c>
      <c r="AY1037" s="197" t="s">
        <v>205</v>
      </c>
    </row>
    <row r="1038" s="13" customFormat="1">
      <c r="B1038" s="203"/>
      <c r="D1038" s="196" t="s">
        <v>213</v>
      </c>
      <c r="E1038" s="204" t="s">
        <v>1</v>
      </c>
      <c r="F1038" s="205" t="s">
        <v>912</v>
      </c>
      <c r="H1038" s="206">
        <v>1.5600000000000001</v>
      </c>
      <c r="I1038" s="207"/>
      <c r="L1038" s="203"/>
      <c r="M1038" s="208"/>
      <c r="N1038" s="209"/>
      <c r="O1038" s="209"/>
      <c r="P1038" s="209"/>
      <c r="Q1038" s="209"/>
      <c r="R1038" s="209"/>
      <c r="S1038" s="209"/>
      <c r="T1038" s="210"/>
      <c r="AT1038" s="204" t="s">
        <v>213</v>
      </c>
      <c r="AU1038" s="204" t="s">
        <v>82</v>
      </c>
      <c r="AV1038" s="13" t="s">
        <v>82</v>
      </c>
      <c r="AW1038" s="13" t="s">
        <v>30</v>
      </c>
      <c r="AX1038" s="13" t="s">
        <v>73</v>
      </c>
      <c r="AY1038" s="204" t="s">
        <v>205</v>
      </c>
    </row>
    <row r="1039" s="12" customFormat="1">
      <c r="B1039" s="195"/>
      <c r="D1039" s="196" t="s">
        <v>213</v>
      </c>
      <c r="E1039" s="197" t="s">
        <v>1</v>
      </c>
      <c r="F1039" s="198" t="s">
        <v>2303</v>
      </c>
      <c r="H1039" s="197" t="s">
        <v>1</v>
      </c>
      <c r="I1039" s="199"/>
      <c r="L1039" s="195"/>
      <c r="M1039" s="200"/>
      <c r="N1039" s="201"/>
      <c r="O1039" s="201"/>
      <c r="P1039" s="201"/>
      <c r="Q1039" s="201"/>
      <c r="R1039" s="201"/>
      <c r="S1039" s="201"/>
      <c r="T1039" s="202"/>
      <c r="AT1039" s="197" t="s">
        <v>213</v>
      </c>
      <c r="AU1039" s="197" t="s">
        <v>82</v>
      </c>
      <c r="AV1039" s="12" t="s">
        <v>80</v>
      </c>
      <c r="AW1039" s="12" t="s">
        <v>30</v>
      </c>
      <c r="AX1039" s="12" t="s">
        <v>73</v>
      </c>
      <c r="AY1039" s="197" t="s">
        <v>205</v>
      </c>
    </row>
    <row r="1040" s="13" customFormat="1">
      <c r="B1040" s="203"/>
      <c r="D1040" s="196" t="s">
        <v>213</v>
      </c>
      <c r="E1040" s="204" t="s">
        <v>1</v>
      </c>
      <c r="F1040" s="205" t="s">
        <v>2304</v>
      </c>
      <c r="H1040" s="206">
        <v>1.6000000000000001</v>
      </c>
      <c r="I1040" s="207"/>
      <c r="L1040" s="203"/>
      <c r="M1040" s="208"/>
      <c r="N1040" s="209"/>
      <c r="O1040" s="209"/>
      <c r="P1040" s="209"/>
      <c r="Q1040" s="209"/>
      <c r="R1040" s="209"/>
      <c r="S1040" s="209"/>
      <c r="T1040" s="210"/>
      <c r="AT1040" s="204" t="s">
        <v>213</v>
      </c>
      <c r="AU1040" s="204" t="s">
        <v>82</v>
      </c>
      <c r="AV1040" s="13" t="s">
        <v>82</v>
      </c>
      <c r="AW1040" s="13" t="s">
        <v>30</v>
      </c>
      <c r="AX1040" s="13" t="s">
        <v>73</v>
      </c>
      <c r="AY1040" s="204" t="s">
        <v>205</v>
      </c>
    </row>
    <row r="1041" s="12" customFormat="1">
      <c r="B1041" s="195"/>
      <c r="D1041" s="196" t="s">
        <v>213</v>
      </c>
      <c r="E1041" s="197" t="s">
        <v>1</v>
      </c>
      <c r="F1041" s="198" t="s">
        <v>2305</v>
      </c>
      <c r="H1041" s="197" t="s">
        <v>1</v>
      </c>
      <c r="I1041" s="199"/>
      <c r="L1041" s="195"/>
      <c r="M1041" s="200"/>
      <c r="N1041" s="201"/>
      <c r="O1041" s="201"/>
      <c r="P1041" s="201"/>
      <c r="Q1041" s="201"/>
      <c r="R1041" s="201"/>
      <c r="S1041" s="201"/>
      <c r="T1041" s="202"/>
      <c r="AT1041" s="197" t="s">
        <v>213</v>
      </c>
      <c r="AU1041" s="197" t="s">
        <v>82</v>
      </c>
      <c r="AV1041" s="12" t="s">
        <v>80</v>
      </c>
      <c r="AW1041" s="12" t="s">
        <v>30</v>
      </c>
      <c r="AX1041" s="12" t="s">
        <v>73</v>
      </c>
      <c r="AY1041" s="197" t="s">
        <v>205</v>
      </c>
    </row>
    <row r="1042" s="13" customFormat="1">
      <c r="B1042" s="203"/>
      <c r="D1042" s="196" t="s">
        <v>213</v>
      </c>
      <c r="E1042" s="204" t="s">
        <v>1</v>
      </c>
      <c r="F1042" s="205" t="s">
        <v>2306</v>
      </c>
      <c r="H1042" s="206">
        <v>1.6100000000000001</v>
      </c>
      <c r="I1042" s="207"/>
      <c r="L1042" s="203"/>
      <c r="M1042" s="208"/>
      <c r="N1042" s="209"/>
      <c r="O1042" s="209"/>
      <c r="P1042" s="209"/>
      <c r="Q1042" s="209"/>
      <c r="R1042" s="209"/>
      <c r="S1042" s="209"/>
      <c r="T1042" s="210"/>
      <c r="AT1042" s="204" t="s">
        <v>213</v>
      </c>
      <c r="AU1042" s="204" t="s">
        <v>82</v>
      </c>
      <c r="AV1042" s="13" t="s">
        <v>82</v>
      </c>
      <c r="AW1042" s="13" t="s">
        <v>30</v>
      </c>
      <c r="AX1042" s="13" t="s">
        <v>73</v>
      </c>
      <c r="AY1042" s="204" t="s">
        <v>205</v>
      </c>
    </row>
    <row r="1043" s="12" customFormat="1">
      <c r="B1043" s="195"/>
      <c r="D1043" s="196" t="s">
        <v>213</v>
      </c>
      <c r="E1043" s="197" t="s">
        <v>1</v>
      </c>
      <c r="F1043" s="198" t="s">
        <v>455</v>
      </c>
      <c r="H1043" s="197" t="s">
        <v>1</v>
      </c>
      <c r="I1043" s="199"/>
      <c r="L1043" s="195"/>
      <c r="M1043" s="200"/>
      <c r="N1043" s="201"/>
      <c r="O1043" s="201"/>
      <c r="P1043" s="201"/>
      <c r="Q1043" s="201"/>
      <c r="R1043" s="201"/>
      <c r="S1043" s="201"/>
      <c r="T1043" s="202"/>
      <c r="AT1043" s="197" t="s">
        <v>213</v>
      </c>
      <c r="AU1043" s="197" t="s">
        <v>82</v>
      </c>
      <c r="AV1043" s="12" t="s">
        <v>80</v>
      </c>
      <c r="AW1043" s="12" t="s">
        <v>30</v>
      </c>
      <c r="AX1043" s="12" t="s">
        <v>73</v>
      </c>
      <c r="AY1043" s="197" t="s">
        <v>205</v>
      </c>
    </row>
    <row r="1044" s="13" customFormat="1">
      <c r="B1044" s="203"/>
      <c r="D1044" s="196" t="s">
        <v>213</v>
      </c>
      <c r="E1044" s="204" t="s">
        <v>1</v>
      </c>
      <c r="F1044" s="205" t="s">
        <v>2307</v>
      </c>
      <c r="H1044" s="206">
        <v>18.309999999999999</v>
      </c>
      <c r="I1044" s="207"/>
      <c r="L1044" s="203"/>
      <c r="M1044" s="208"/>
      <c r="N1044" s="209"/>
      <c r="O1044" s="209"/>
      <c r="P1044" s="209"/>
      <c r="Q1044" s="209"/>
      <c r="R1044" s="209"/>
      <c r="S1044" s="209"/>
      <c r="T1044" s="210"/>
      <c r="AT1044" s="204" t="s">
        <v>213</v>
      </c>
      <c r="AU1044" s="204" t="s">
        <v>82</v>
      </c>
      <c r="AV1044" s="13" t="s">
        <v>82</v>
      </c>
      <c r="AW1044" s="13" t="s">
        <v>30</v>
      </c>
      <c r="AX1044" s="13" t="s">
        <v>73</v>
      </c>
      <c r="AY1044" s="204" t="s">
        <v>205</v>
      </c>
    </row>
    <row r="1045" s="12" customFormat="1">
      <c r="B1045" s="195"/>
      <c r="D1045" s="196" t="s">
        <v>213</v>
      </c>
      <c r="E1045" s="197" t="s">
        <v>1</v>
      </c>
      <c r="F1045" s="198" t="s">
        <v>2308</v>
      </c>
      <c r="H1045" s="197" t="s">
        <v>1</v>
      </c>
      <c r="I1045" s="199"/>
      <c r="L1045" s="195"/>
      <c r="M1045" s="200"/>
      <c r="N1045" s="201"/>
      <c r="O1045" s="201"/>
      <c r="P1045" s="201"/>
      <c r="Q1045" s="201"/>
      <c r="R1045" s="201"/>
      <c r="S1045" s="201"/>
      <c r="T1045" s="202"/>
      <c r="AT1045" s="197" t="s">
        <v>213</v>
      </c>
      <c r="AU1045" s="197" t="s">
        <v>82</v>
      </c>
      <c r="AV1045" s="12" t="s">
        <v>80</v>
      </c>
      <c r="AW1045" s="12" t="s">
        <v>30</v>
      </c>
      <c r="AX1045" s="12" t="s">
        <v>73</v>
      </c>
      <c r="AY1045" s="197" t="s">
        <v>205</v>
      </c>
    </row>
    <row r="1046" s="13" customFormat="1">
      <c r="B1046" s="203"/>
      <c r="D1046" s="196" t="s">
        <v>213</v>
      </c>
      <c r="E1046" s="204" t="s">
        <v>1</v>
      </c>
      <c r="F1046" s="205" t="s">
        <v>2309</v>
      </c>
      <c r="H1046" s="206">
        <v>12.699999999999999</v>
      </c>
      <c r="I1046" s="207"/>
      <c r="L1046" s="203"/>
      <c r="M1046" s="208"/>
      <c r="N1046" s="209"/>
      <c r="O1046" s="209"/>
      <c r="P1046" s="209"/>
      <c r="Q1046" s="209"/>
      <c r="R1046" s="209"/>
      <c r="S1046" s="209"/>
      <c r="T1046" s="210"/>
      <c r="AT1046" s="204" t="s">
        <v>213</v>
      </c>
      <c r="AU1046" s="204" t="s">
        <v>82</v>
      </c>
      <c r="AV1046" s="13" t="s">
        <v>82</v>
      </c>
      <c r="AW1046" s="13" t="s">
        <v>30</v>
      </c>
      <c r="AX1046" s="13" t="s">
        <v>73</v>
      </c>
      <c r="AY1046" s="204" t="s">
        <v>205</v>
      </c>
    </row>
    <row r="1047" s="12" customFormat="1">
      <c r="B1047" s="195"/>
      <c r="D1047" s="196" t="s">
        <v>213</v>
      </c>
      <c r="E1047" s="197" t="s">
        <v>1</v>
      </c>
      <c r="F1047" s="198" t="s">
        <v>440</v>
      </c>
      <c r="H1047" s="197" t="s">
        <v>1</v>
      </c>
      <c r="I1047" s="199"/>
      <c r="L1047" s="195"/>
      <c r="M1047" s="200"/>
      <c r="N1047" s="201"/>
      <c r="O1047" s="201"/>
      <c r="P1047" s="201"/>
      <c r="Q1047" s="201"/>
      <c r="R1047" s="201"/>
      <c r="S1047" s="201"/>
      <c r="T1047" s="202"/>
      <c r="AT1047" s="197" t="s">
        <v>213</v>
      </c>
      <c r="AU1047" s="197" t="s">
        <v>82</v>
      </c>
      <c r="AV1047" s="12" t="s">
        <v>80</v>
      </c>
      <c r="AW1047" s="12" t="s">
        <v>30</v>
      </c>
      <c r="AX1047" s="12" t="s">
        <v>73</v>
      </c>
      <c r="AY1047" s="197" t="s">
        <v>205</v>
      </c>
    </row>
    <row r="1048" s="13" customFormat="1">
      <c r="B1048" s="203"/>
      <c r="D1048" s="196" t="s">
        <v>213</v>
      </c>
      <c r="E1048" s="204" t="s">
        <v>1</v>
      </c>
      <c r="F1048" s="205" t="s">
        <v>2310</v>
      </c>
      <c r="H1048" s="206">
        <v>37.399999999999999</v>
      </c>
      <c r="I1048" s="207"/>
      <c r="L1048" s="203"/>
      <c r="M1048" s="208"/>
      <c r="N1048" s="209"/>
      <c r="O1048" s="209"/>
      <c r="P1048" s="209"/>
      <c r="Q1048" s="209"/>
      <c r="R1048" s="209"/>
      <c r="S1048" s="209"/>
      <c r="T1048" s="210"/>
      <c r="AT1048" s="204" t="s">
        <v>213</v>
      </c>
      <c r="AU1048" s="204" t="s">
        <v>82</v>
      </c>
      <c r="AV1048" s="13" t="s">
        <v>82</v>
      </c>
      <c r="AW1048" s="13" t="s">
        <v>30</v>
      </c>
      <c r="AX1048" s="13" t="s">
        <v>73</v>
      </c>
      <c r="AY1048" s="204" t="s">
        <v>205</v>
      </c>
    </row>
    <row r="1049" s="12" customFormat="1">
      <c r="B1049" s="195"/>
      <c r="D1049" s="196" t="s">
        <v>213</v>
      </c>
      <c r="E1049" s="197" t="s">
        <v>1</v>
      </c>
      <c r="F1049" s="198" t="s">
        <v>438</v>
      </c>
      <c r="H1049" s="197" t="s">
        <v>1</v>
      </c>
      <c r="I1049" s="199"/>
      <c r="L1049" s="195"/>
      <c r="M1049" s="200"/>
      <c r="N1049" s="201"/>
      <c r="O1049" s="201"/>
      <c r="P1049" s="201"/>
      <c r="Q1049" s="201"/>
      <c r="R1049" s="201"/>
      <c r="S1049" s="201"/>
      <c r="T1049" s="202"/>
      <c r="AT1049" s="197" t="s">
        <v>213</v>
      </c>
      <c r="AU1049" s="197" t="s">
        <v>82</v>
      </c>
      <c r="AV1049" s="12" t="s">
        <v>80</v>
      </c>
      <c r="AW1049" s="12" t="s">
        <v>30</v>
      </c>
      <c r="AX1049" s="12" t="s">
        <v>73</v>
      </c>
      <c r="AY1049" s="197" t="s">
        <v>205</v>
      </c>
    </row>
    <row r="1050" s="13" customFormat="1">
      <c r="B1050" s="203"/>
      <c r="D1050" s="196" t="s">
        <v>213</v>
      </c>
      <c r="E1050" s="204" t="s">
        <v>1</v>
      </c>
      <c r="F1050" s="205" t="s">
        <v>439</v>
      </c>
      <c r="H1050" s="206">
        <v>16.140000000000001</v>
      </c>
      <c r="I1050" s="207"/>
      <c r="L1050" s="203"/>
      <c r="M1050" s="208"/>
      <c r="N1050" s="209"/>
      <c r="O1050" s="209"/>
      <c r="P1050" s="209"/>
      <c r="Q1050" s="209"/>
      <c r="R1050" s="209"/>
      <c r="S1050" s="209"/>
      <c r="T1050" s="210"/>
      <c r="AT1050" s="204" t="s">
        <v>213</v>
      </c>
      <c r="AU1050" s="204" t="s">
        <v>82</v>
      </c>
      <c r="AV1050" s="13" t="s">
        <v>82</v>
      </c>
      <c r="AW1050" s="13" t="s">
        <v>30</v>
      </c>
      <c r="AX1050" s="13" t="s">
        <v>73</v>
      </c>
      <c r="AY1050" s="204" t="s">
        <v>205</v>
      </c>
    </row>
    <row r="1051" s="12" customFormat="1">
      <c r="B1051" s="195"/>
      <c r="D1051" s="196" t="s">
        <v>213</v>
      </c>
      <c r="E1051" s="197" t="s">
        <v>1</v>
      </c>
      <c r="F1051" s="198" t="s">
        <v>434</v>
      </c>
      <c r="H1051" s="197" t="s">
        <v>1</v>
      </c>
      <c r="I1051" s="199"/>
      <c r="L1051" s="195"/>
      <c r="M1051" s="200"/>
      <c r="N1051" s="201"/>
      <c r="O1051" s="201"/>
      <c r="P1051" s="201"/>
      <c r="Q1051" s="201"/>
      <c r="R1051" s="201"/>
      <c r="S1051" s="201"/>
      <c r="T1051" s="202"/>
      <c r="AT1051" s="197" t="s">
        <v>213</v>
      </c>
      <c r="AU1051" s="197" t="s">
        <v>82</v>
      </c>
      <c r="AV1051" s="12" t="s">
        <v>80</v>
      </c>
      <c r="AW1051" s="12" t="s">
        <v>30</v>
      </c>
      <c r="AX1051" s="12" t="s">
        <v>73</v>
      </c>
      <c r="AY1051" s="197" t="s">
        <v>205</v>
      </c>
    </row>
    <row r="1052" s="13" customFormat="1">
      <c r="B1052" s="203"/>
      <c r="D1052" s="196" t="s">
        <v>213</v>
      </c>
      <c r="E1052" s="204" t="s">
        <v>1</v>
      </c>
      <c r="F1052" s="205" t="s">
        <v>919</v>
      </c>
      <c r="H1052" s="206">
        <v>5.9000000000000004</v>
      </c>
      <c r="I1052" s="207"/>
      <c r="L1052" s="203"/>
      <c r="M1052" s="208"/>
      <c r="N1052" s="209"/>
      <c r="O1052" s="209"/>
      <c r="P1052" s="209"/>
      <c r="Q1052" s="209"/>
      <c r="R1052" s="209"/>
      <c r="S1052" s="209"/>
      <c r="T1052" s="210"/>
      <c r="AT1052" s="204" t="s">
        <v>213</v>
      </c>
      <c r="AU1052" s="204" t="s">
        <v>82</v>
      </c>
      <c r="AV1052" s="13" t="s">
        <v>82</v>
      </c>
      <c r="AW1052" s="13" t="s">
        <v>30</v>
      </c>
      <c r="AX1052" s="13" t="s">
        <v>73</v>
      </c>
      <c r="AY1052" s="204" t="s">
        <v>205</v>
      </c>
    </row>
    <row r="1053" s="12" customFormat="1">
      <c r="B1053" s="195"/>
      <c r="D1053" s="196" t="s">
        <v>213</v>
      </c>
      <c r="E1053" s="197" t="s">
        <v>1</v>
      </c>
      <c r="F1053" s="198" t="s">
        <v>430</v>
      </c>
      <c r="H1053" s="197" t="s">
        <v>1</v>
      </c>
      <c r="I1053" s="199"/>
      <c r="L1053" s="195"/>
      <c r="M1053" s="200"/>
      <c r="N1053" s="201"/>
      <c r="O1053" s="201"/>
      <c r="P1053" s="201"/>
      <c r="Q1053" s="201"/>
      <c r="R1053" s="201"/>
      <c r="S1053" s="201"/>
      <c r="T1053" s="202"/>
      <c r="AT1053" s="197" t="s">
        <v>213</v>
      </c>
      <c r="AU1053" s="197" t="s">
        <v>82</v>
      </c>
      <c r="AV1053" s="12" t="s">
        <v>80</v>
      </c>
      <c r="AW1053" s="12" t="s">
        <v>30</v>
      </c>
      <c r="AX1053" s="12" t="s">
        <v>73</v>
      </c>
      <c r="AY1053" s="197" t="s">
        <v>205</v>
      </c>
    </row>
    <row r="1054" s="13" customFormat="1">
      <c r="B1054" s="203"/>
      <c r="D1054" s="196" t="s">
        <v>213</v>
      </c>
      <c r="E1054" s="204" t="s">
        <v>1</v>
      </c>
      <c r="F1054" s="205" t="s">
        <v>664</v>
      </c>
      <c r="H1054" s="206">
        <v>24</v>
      </c>
      <c r="I1054" s="207"/>
      <c r="L1054" s="203"/>
      <c r="M1054" s="208"/>
      <c r="N1054" s="209"/>
      <c r="O1054" s="209"/>
      <c r="P1054" s="209"/>
      <c r="Q1054" s="209"/>
      <c r="R1054" s="209"/>
      <c r="S1054" s="209"/>
      <c r="T1054" s="210"/>
      <c r="AT1054" s="204" t="s">
        <v>213</v>
      </c>
      <c r="AU1054" s="204" t="s">
        <v>82</v>
      </c>
      <c r="AV1054" s="13" t="s">
        <v>82</v>
      </c>
      <c r="AW1054" s="13" t="s">
        <v>30</v>
      </c>
      <c r="AX1054" s="13" t="s">
        <v>73</v>
      </c>
      <c r="AY1054" s="204" t="s">
        <v>205</v>
      </c>
    </row>
    <row r="1055" s="12" customFormat="1">
      <c r="B1055" s="195"/>
      <c r="D1055" s="196" t="s">
        <v>213</v>
      </c>
      <c r="E1055" s="197" t="s">
        <v>1</v>
      </c>
      <c r="F1055" s="198" t="s">
        <v>2311</v>
      </c>
      <c r="H1055" s="197" t="s">
        <v>1</v>
      </c>
      <c r="I1055" s="199"/>
      <c r="L1055" s="195"/>
      <c r="M1055" s="200"/>
      <c r="N1055" s="201"/>
      <c r="O1055" s="201"/>
      <c r="P1055" s="201"/>
      <c r="Q1055" s="201"/>
      <c r="R1055" s="201"/>
      <c r="S1055" s="201"/>
      <c r="T1055" s="202"/>
      <c r="AT1055" s="197" t="s">
        <v>213</v>
      </c>
      <c r="AU1055" s="197" t="s">
        <v>82</v>
      </c>
      <c r="AV1055" s="12" t="s">
        <v>80</v>
      </c>
      <c r="AW1055" s="12" t="s">
        <v>30</v>
      </c>
      <c r="AX1055" s="12" t="s">
        <v>73</v>
      </c>
      <c r="AY1055" s="197" t="s">
        <v>205</v>
      </c>
    </row>
    <row r="1056" s="13" customFormat="1">
      <c r="B1056" s="203"/>
      <c r="D1056" s="196" t="s">
        <v>213</v>
      </c>
      <c r="E1056" s="204" t="s">
        <v>1</v>
      </c>
      <c r="F1056" s="205" t="s">
        <v>2312</v>
      </c>
      <c r="H1056" s="206">
        <v>17.300000000000001</v>
      </c>
      <c r="I1056" s="207"/>
      <c r="L1056" s="203"/>
      <c r="M1056" s="208"/>
      <c r="N1056" s="209"/>
      <c r="O1056" s="209"/>
      <c r="P1056" s="209"/>
      <c r="Q1056" s="209"/>
      <c r="R1056" s="209"/>
      <c r="S1056" s="209"/>
      <c r="T1056" s="210"/>
      <c r="AT1056" s="204" t="s">
        <v>213</v>
      </c>
      <c r="AU1056" s="204" t="s">
        <v>82</v>
      </c>
      <c r="AV1056" s="13" t="s">
        <v>82</v>
      </c>
      <c r="AW1056" s="13" t="s">
        <v>30</v>
      </c>
      <c r="AX1056" s="13" t="s">
        <v>73</v>
      </c>
      <c r="AY1056" s="204" t="s">
        <v>205</v>
      </c>
    </row>
    <row r="1057" s="15" customFormat="1">
      <c r="B1057" s="219"/>
      <c r="D1057" s="196" t="s">
        <v>213</v>
      </c>
      <c r="E1057" s="220" t="s">
        <v>1</v>
      </c>
      <c r="F1057" s="221" t="s">
        <v>235</v>
      </c>
      <c r="H1057" s="222">
        <v>862.98799999999983</v>
      </c>
      <c r="I1057" s="223"/>
      <c r="L1057" s="219"/>
      <c r="M1057" s="224"/>
      <c r="N1057" s="225"/>
      <c r="O1057" s="225"/>
      <c r="P1057" s="225"/>
      <c r="Q1057" s="225"/>
      <c r="R1057" s="225"/>
      <c r="S1057" s="225"/>
      <c r="T1057" s="226"/>
      <c r="AT1057" s="220" t="s">
        <v>213</v>
      </c>
      <c r="AU1057" s="220" t="s">
        <v>82</v>
      </c>
      <c r="AV1057" s="15" t="s">
        <v>120</v>
      </c>
      <c r="AW1057" s="15" t="s">
        <v>30</v>
      </c>
      <c r="AX1057" s="15" t="s">
        <v>73</v>
      </c>
      <c r="AY1057" s="220" t="s">
        <v>205</v>
      </c>
    </row>
    <row r="1058" s="14" customFormat="1">
      <c r="B1058" s="211"/>
      <c r="D1058" s="196" t="s">
        <v>213</v>
      </c>
      <c r="E1058" s="212" t="s">
        <v>1</v>
      </c>
      <c r="F1058" s="213" t="s">
        <v>218</v>
      </c>
      <c r="H1058" s="214">
        <v>1304.8759999999998</v>
      </c>
      <c r="I1058" s="215"/>
      <c r="L1058" s="211"/>
      <c r="M1058" s="216"/>
      <c r="N1058" s="217"/>
      <c r="O1058" s="217"/>
      <c r="P1058" s="217"/>
      <c r="Q1058" s="217"/>
      <c r="R1058" s="217"/>
      <c r="S1058" s="217"/>
      <c r="T1058" s="218"/>
      <c r="AT1058" s="212" t="s">
        <v>213</v>
      </c>
      <c r="AU1058" s="212" t="s">
        <v>82</v>
      </c>
      <c r="AV1058" s="14" t="s">
        <v>123</v>
      </c>
      <c r="AW1058" s="14" t="s">
        <v>30</v>
      </c>
      <c r="AX1058" s="14" t="s">
        <v>80</v>
      </c>
      <c r="AY1058" s="212" t="s">
        <v>205</v>
      </c>
    </row>
    <row r="1059" s="11" customFormat="1" ht="22.9" customHeight="1">
      <c r="B1059" s="168"/>
      <c r="D1059" s="169" t="s">
        <v>72</v>
      </c>
      <c r="E1059" s="179" t="s">
        <v>2018</v>
      </c>
      <c r="F1059" s="179" t="s">
        <v>2019</v>
      </c>
      <c r="I1059" s="171"/>
      <c r="J1059" s="180">
        <f>BK1059</f>
        <v>115163.8</v>
      </c>
      <c r="L1059" s="168"/>
      <c r="M1059" s="173"/>
      <c r="N1059" s="174"/>
      <c r="O1059" s="174"/>
      <c r="P1059" s="175">
        <f>SUM(P1060:P1406)</f>
        <v>0</v>
      </c>
      <c r="Q1059" s="174"/>
      <c r="R1059" s="175">
        <f>SUM(R1060:R1406)</f>
        <v>5.419473</v>
      </c>
      <c r="S1059" s="174"/>
      <c r="T1059" s="176">
        <f>SUM(T1060:T1406)</f>
        <v>1.68003663</v>
      </c>
      <c r="AR1059" s="169" t="s">
        <v>82</v>
      </c>
      <c r="AT1059" s="177" t="s">
        <v>72</v>
      </c>
      <c r="AU1059" s="177" t="s">
        <v>80</v>
      </c>
      <c r="AY1059" s="169" t="s">
        <v>205</v>
      </c>
      <c r="BK1059" s="178">
        <f>SUM(BK1060:BK1406)</f>
        <v>115163.8</v>
      </c>
    </row>
    <row r="1060" s="1" customFormat="1" ht="14.45" customHeight="1">
      <c r="A1060" s="37"/>
      <c r="B1060" s="181"/>
      <c r="C1060" s="182" t="s">
        <v>782</v>
      </c>
      <c r="D1060" s="182" t="s">
        <v>207</v>
      </c>
      <c r="E1060" s="183" t="s">
        <v>2516</v>
      </c>
      <c r="F1060" s="184" t="s">
        <v>2517</v>
      </c>
      <c r="G1060" s="185" t="s">
        <v>210</v>
      </c>
      <c r="H1060" s="186">
        <v>5419.473</v>
      </c>
      <c r="I1060" s="187">
        <v>21.25</v>
      </c>
      <c r="J1060" s="188">
        <f>ROUND(I1060*H1060,2)</f>
        <v>115163.8</v>
      </c>
      <c r="K1060" s="184" t="s">
        <v>211</v>
      </c>
      <c r="L1060" s="38"/>
      <c r="M1060" s="189" t="s">
        <v>1</v>
      </c>
      <c r="N1060" s="190" t="s">
        <v>38</v>
      </c>
      <c r="O1060" s="76"/>
      <c r="P1060" s="191">
        <f>O1060*H1060</f>
        <v>0</v>
      </c>
      <c r="Q1060" s="191">
        <v>0.001</v>
      </c>
      <c r="R1060" s="191">
        <f>Q1060*H1060</f>
        <v>5.419473</v>
      </c>
      <c r="S1060" s="191">
        <v>0.00031</v>
      </c>
      <c r="T1060" s="192">
        <f>S1060*H1060</f>
        <v>1.68003663</v>
      </c>
      <c r="U1060" s="37"/>
      <c r="V1060" s="37"/>
      <c r="W1060" s="37"/>
      <c r="X1060" s="37"/>
      <c r="Y1060" s="37"/>
      <c r="Z1060" s="37"/>
      <c r="AA1060" s="37"/>
      <c r="AB1060" s="37"/>
      <c r="AC1060" s="37"/>
      <c r="AD1060" s="37"/>
      <c r="AE1060" s="37"/>
      <c r="AR1060" s="193" t="s">
        <v>472</v>
      </c>
      <c r="AT1060" s="193" t="s">
        <v>207</v>
      </c>
      <c r="AU1060" s="193" t="s">
        <v>82</v>
      </c>
      <c r="AY1060" s="18" t="s">
        <v>205</v>
      </c>
      <c r="BE1060" s="194">
        <f>IF(N1060="základní",J1060,0)</f>
        <v>115163.8</v>
      </c>
      <c r="BF1060" s="194">
        <f>IF(N1060="snížená",J1060,0)</f>
        <v>0</v>
      </c>
      <c r="BG1060" s="194">
        <f>IF(N1060="zákl. přenesená",J1060,0)</f>
        <v>0</v>
      </c>
      <c r="BH1060" s="194">
        <f>IF(N1060="sníž. přenesená",J1060,0)</f>
        <v>0</v>
      </c>
      <c r="BI1060" s="194">
        <f>IF(N1060="nulová",J1060,0)</f>
        <v>0</v>
      </c>
      <c r="BJ1060" s="18" t="s">
        <v>80</v>
      </c>
      <c r="BK1060" s="194">
        <f>ROUND(I1060*H1060,2)</f>
        <v>115163.8</v>
      </c>
      <c r="BL1060" s="18" t="s">
        <v>472</v>
      </c>
      <c r="BM1060" s="193" t="s">
        <v>2518</v>
      </c>
    </row>
    <row r="1061" s="12" customFormat="1">
      <c r="B1061" s="195"/>
      <c r="D1061" s="196" t="s">
        <v>213</v>
      </c>
      <c r="E1061" s="197" t="s">
        <v>1</v>
      </c>
      <c r="F1061" s="198" t="s">
        <v>259</v>
      </c>
      <c r="H1061" s="197" t="s">
        <v>1</v>
      </c>
      <c r="I1061" s="199"/>
      <c r="L1061" s="195"/>
      <c r="M1061" s="200"/>
      <c r="N1061" s="201"/>
      <c r="O1061" s="201"/>
      <c r="P1061" s="201"/>
      <c r="Q1061" s="201"/>
      <c r="R1061" s="201"/>
      <c r="S1061" s="201"/>
      <c r="T1061" s="202"/>
      <c r="AT1061" s="197" t="s">
        <v>213</v>
      </c>
      <c r="AU1061" s="197" t="s">
        <v>82</v>
      </c>
      <c r="AV1061" s="12" t="s">
        <v>80</v>
      </c>
      <c r="AW1061" s="12" t="s">
        <v>30</v>
      </c>
      <c r="AX1061" s="12" t="s">
        <v>73</v>
      </c>
      <c r="AY1061" s="197" t="s">
        <v>205</v>
      </c>
    </row>
    <row r="1062" s="12" customFormat="1">
      <c r="B1062" s="195"/>
      <c r="D1062" s="196" t="s">
        <v>213</v>
      </c>
      <c r="E1062" s="197" t="s">
        <v>1</v>
      </c>
      <c r="F1062" s="198" t="s">
        <v>2519</v>
      </c>
      <c r="H1062" s="197" t="s">
        <v>1</v>
      </c>
      <c r="I1062" s="199"/>
      <c r="L1062" s="195"/>
      <c r="M1062" s="200"/>
      <c r="N1062" s="201"/>
      <c r="O1062" s="201"/>
      <c r="P1062" s="201"/>
      <c r="Q1062" s="201"/>
      <c r="R1062" s="201"/>
      <c r="S1062" s="201"/>
      <c r="T1062" s="202"/>
      <c r="AT1062" s="197" t="s">
        <v>213</v>
      </c>
      <c r="AU1062" s="197" t="s">
        <v>82</v>
      </c>
      <c r="AV1062" s="12" t="s">
        <v>80</v>
      </c>
      <c r="AW1062" s="12" t="s">
        <v>30</v>
      </c>
      <c r="AX1062" s="12" t="s">
        <v>73</v>
      </c>
      <c r="AY1062" s="197" t="s">
        <v>205</v>
      </c>
    </row>
    <row r="1063" s="12" customFormat="1">
      <c r="B1063" s="195"/>
      <c r="D1063" s="196" t="s">
        <v>213</v>
      </c>
      <c r="E1063" s="197" t="s">
        <v>1</v>
      </c>
      <c r="F1063" s="198" t="s">
        <v>223</v>
      </c>
      <c r="H1063" s="197" t="s">
        <v>1</v>
      </c>
      <c r="I1063" s="199"/>
      <c r="L1063" s="195"/>
      <c r="M1063" s="200"/>
      <c r="N1063" s="201"/>
      <c r="O1063" s="201"/>
      <c r="P1063" s="201"/>
      <c r="Q1063" s="201"/>
      <c r="R1063" s="201"/>
      <c r="S1063" s="201"/>
      <c r="T1063" s="202"/>
      <c r="AT1063" s="197" t="s">
        <v>213</v>
      </c>
      <c r="AU1063" s="197" t="s">
        <v>82</v>
      </c>
      <c r="AV1063" s="12" t="s">
        <v>80</v>
      </c>
      <c r="AW1063" s="12" t="s">
        <v>30</v>
      </c>
      <c r="AX1063" s="12" t="s">
        <v>73</v>
      </c>
      <c r="AY1063" s="197" t="s">
        <v>205</v>
      </c>
    </row>
    <row r="1064" s="12" customFormat="1">
      <c r="B1064" s="195"/>
      <c r="D1064" s="196" t="s">
        <v>213</v>
      </c>
      <c r="E1064" s="197" t="s">
        <v>1</v>
      </c>
      <c r="F1064" s="198" t="s">
        <v>254</v>
      </c>
      <c r="H1064" s="197" t="s">
        <v>1</v>
      </c>
      <c r="I1064" s="199"/>
      <c r="L1064" s="195"/>
      <c r="M1064" s="200"/>
      <c r="N1064" s="201"/>
      <c r="O1064" s="201"/>
      <c r="P1064" s="201"/>
      <c r="Q1064" s="201"/>
      <c r="R1064" s="201"/>
      <c r="S1064" s="201"/>
      <c r="T1064" s="202"/>
      <c r="AT1064" s="197" t="s">
        <v>213</v>
      </c>
      <c r="AU1064" s="197" t="s">
        <v>82</v>
      </c>
      <c r="AV1064" s="12" t="s">
        <v>80</v>
      </c>
      <c r="AW1064" s="12" t="s">
        <v>30</v>
      </c>
      <c r="AX1064" s="12" t="s">
        <v>73</v>
      </c>
      <c r="AY1064" s="197" t="s">
        <v>205</v>
      </c>
    </row>
    <row r="1065" s="13" customFormat="1">
      <c r="B1065" s="203"/>
      <c r="D1065" s="196" t="s">
        <v>213</v>
      </c>
      <c r="E1065" s="204" t="s">
        <v>1</v>
      </c>
      <c r="F1065" s="205" t="s">
        <v>338</v>
      </c>
      <c r="H1065" s="206">
        <v>17.260000000000002</v>
      </c>
      <c r="I1065" s="207"/>
      <c r="L1065" s="203"/>
      <c r="M1065" s="208"/>
      <c r="N1065" s="209"/>
      <c r="O1065" s="209"/>
      <c r="P1065" s="209"/>
      <c r="Q1065" s="209"/>
      <c r="R1065" s="209"/>
      <c r="S1065" s="209"/>
      <c r="T1065" s="210"/>
      <c r="AT1065" s="204" t="s">
        <v>213</v>
      </c>
      <c r="AU1065" s="204" t="s">
        <v>82</v>
      </c>
      <c r="AV1065" s="13" t="s">
        <v>82</v>
      </c>
      <c r="AW1065" s="13" t="s">
        <v>30</v>
      </c>
      <c r="AX1065" s="13" t="s">
        <v>73</v>
      </c>
      <c r="AY1065" s="204" t="s">
        <v>205</v>
      </c>
    </row>
    <row r="1066" s="12" customFormat="1">
      <c r="B1066" s="195"/>
      <c r="D1066" s="196" t="s">
        <v>213</v>
      </c>
      <c r="E1066" s="197" t="s">
        <v>1</v>
      </c>
      <c r="F1066" s="198" t="s">
        <v>339</v>
      </c>
      <c r="H1066" s="197" t="s">
        <v>1</v>
      </c>
      <c r="I1066" s="199"/>
      <c r="L1066" s="195"/>
      <c r="M1066" s="200"/>
      <c r="N1066" s="201"/>
      <c r="O1066" s="201"/>
      <c r="P1066" s="201"/>
      <c r="Q1066" s="201"/>
      <c r="R1066" s="201"/>
      <c r="S1066" s="201"/>
      <c r="T1066" s="202"/>
      <c r="AT1066" s="197" t="s">
        <v>213</v>
      </c>
      <c r="AU1066" s="197" t="s">
        <v>82</v>
      </c>
      <c r="AV1066" s="12" t="s">
        <v>80</v>
      </c>
      <c r="AW1066" s="12" t="s">
        <v>30</v>
      </c>
      <c r="AX1066" s="12" t="s">
        <v>73</v>
      </c>
      <c r="AY1066" s="197" t="s">
        <v>205</v>
      </c>
    </row>
    <row r="1067" s="13" customFormat="1">
      <c r="B1067" s="203"/>
      <c r="D1067" s="196" t="s">
        <v>213</v>
      </c>
      <c r="E1067" s="204" t="s">
        <v>1</v>
      </c>
      <c r="F1067" s="205" t="s">
        <v>340</v>
      </c>
      <c r="H1067" s="206">
        <v>81.200000000000003</v>
      </c>
      <c r="I1067" s="207"/>
      <c r="L1067" s="203"/>
      <c r="M1067" s="208"/>
      <c r="N1067" s="209"/>
      <c r="O1067" s="209"/>
      <c r="P1067" s="209"/>
      <c r="Q1067" s="209"/>
      <c r="R1067" s="209"/>
      <c r="S1067" s="209"/>
      <c r="T1067" s="210"/>
      <c r="AT1067" s="204" t="s">
        <v>213</v>
      </c>
      <c r="AU1067" s="204" t="s">
        <v>82</v>
      </c>
      <c r="AV1067" s="13" t="s">
        <v>82</v>
      </c>
      <c r="AW1067" s="13" t="s">
        <v>30</v>
      </c>
      <c r="AX1067" s="13" t="s">
        <v>73</v>
      </c>
      <c r="AY1067" s="204" t="s">
        <v>205</v>
      </c>
    </row>
    <row r="1068" s="12" customFormat="1">
      <c r="B1068" s="195"/>
      <c r="D1068" s="196" t="s">
        <v>213</v>
      </c>
      <c r="E1068" s="197" t="s">
        <v>1</v>
      </c>
      <c r="F1068" s="198" t="s">
        <v>341</v>
      </c>
      <c r="H1068" s="197" t="s">
        <v>1</v>
      </c>
      <c r="I1068" s="199"/>
      <c r="L1068" s="195"/>
      <c r="M1068" s="200"/>
      <c r="N1068" s="201"/>
      <c r="O1068" s="201"/>
      <c r="P1068" s="201"/>
      <c r="Q1068" s="201"/>
      <c r="R1068" s="201"/>
      <c r="S1068" s="201"/>
      <c r="T1068" s="202"/>
      <c r="AT1068" s="197" t="s">
        <v>213</v>
      </c>
      <c r="AU1068" s="197" t="s">
        <v>82</v>
      </c>
      <c r="AV1068" s="12" t="s">
        <v>80</v>
      </c>
      <c r="AW1068" s="12" t="s">
        <v>30</v>
      </c>
      <c r="AX1068" s="12" t="s">
        <v>73</v>
      </c>
      <c r="AY1068" s="197" t="s">
        <v>205</v>
      </c>
    </row>
    <row r="1069" s="13" customFormat="1">
      <c r="B1069" s="203"/>
      <c r="D1069" s="196" t="s">
        <v>213</v>
      </c>
      <c r="E1069" s="204" t="s">
        <v>1</v>
      </c>
      <c r="F1069" s="205" t="s">
        <v>342</v>
      </c>
      <c r="H1069" s="206">
        <v>8.0999999999999996</v>
      </c>
      <c r="I1069" s="207"/>
      <c r="L1069" s="203"/>
      <c r="M1069" s="208"/>
      <c r="N1069" s="209"/>
      <c r="O1069" s="209"/>
      <c r="P1069" s="209"/>
      <c r="Q1069" s="209"/>
      <c r="R1069" s="209"/>
      <c r="S1069" s="209"/>
      <c r="T1069" s="210"/>
      <c r="AT1069" s="204" t="s">
        <v>213</v>
      </c>
      <c r="AU1069" s="204" t="s">
        <v>82</v>
      </c>
      <c r="AV1069" s="13" t="s">
        <v>82</v>
      </c>
      <c r="AW1069" s="13" t="s">
        <v>30</v>
      </c>
      <c r="AX1069" s="13" t="s">
        <v>73</v>
      </c>
      <c r="AY1069" s="204" t="s">
        <v>205</v>
      </c>
    </row>
    <row r="1070" s="12" customFormat="1">
      <c r="B1070" s="195"/>
      <c r="D1070" s="196" t="s">
        <v>213</v>
      </c>
      <c r="E1070" s="197" t="s">
        <v>1</v>
      </c>
      <c r="F1070" s="198" t="s">
        <v>343</v>
      </c>
      <c r="H1070" s="197" t="s">
        <v>1</v>
      </c>
      <c r="I1070" s="199"/>
      <c r="L1070" s="195"/>
      <c r="M1070" s="200"/>
      <c r="N1070" s="201"/>
      <c r="O1070" s="201"/>
      <c r="P1070" s="201"/>
      <c r="Q1070" s="201"/>
      <c r="R1070" s="201"/>
      <c r="S1070" s="201"/>
      <c r="T1070" s="202"/>
      <c r="AT1070" s="197" t="s">
        <v>213</v>
      </c>
      <c r="AU1070" s="197" t="s">
        <v>82</v>
      </c>
      <c r="AV1070" s="12" t="s">
        <v>80</v>
      </c>
      <c r="AW1070" s="12" t="s">
        <v>30</v>
      </c>
      <c r="AX1070" s="12" t="s">
        <v>73</v>
      </c>
      <c r="AY1070" s="197" t="s">
        <v>205</v>
      </c>
    </row>
    <row r="1071" s="13" customFormat="1">
      <c r="B1071" s="203"/>
      <c r="D1071" s="196" t="s">
        <v>213</v>
      </c>
      <c r="E1071" s="204" t="s">
        <v>1</v>
      </c>
      <c r="F1071" s="205" t="s">
        <v>344</v>
      </c>
      <c r="H1071" s="206">
        <v>2.1499999999999999</v>
      </c>
      <c r="I1071" s="207"/>
      <c r="L1071" s="203"/>
      <c r="M1071" s="208"/>
      <c r="N1071" s="209"/>
      <c r="O1071" s="209"/>
      <c r="P1071" s="209"/>
      <c r="Q1071" s="209"/>
      <c r="R1071" s="209"/>
      <c r="S1071" s="209"/>
      <c r="T1071" s="210"/>
      <c r="AT1071" s="204" t="s">
        <v>213</v>
      </c>
      <c r="AU1071" s="204" t="s">
        <v>82</v>
      </c>
      <c r="AV1071" s="13" t="s">
        <v>82</v>
      </c>
      <c r="AW1071" s="13" t="s">
        <v>30</v>
      </c>
      <c r="AX1071" s="13" t="s">
        <v>73</v>
      </c>
      <c r="AY1071" s="204" t="s">
        <v>205</v>
      </c>
    </row>
    <row r="1072" s="12" customFormat="1">
      <c r="B1072" s="195"/>
      <c r="D1072" s="196" t="s">
        <v>213</v>
      </c>
      <c r="E1072" s="197" t="s">
        <v>1</v>
      </c>
      <c r="F1072" s="198" t="s">
        <v>343</v>
      </c>
      <c r="H1072" s="197" t="s">
        <v>1</v>
      </c>
      <c r="I1072" s="199"/>
      <c r="L1072" s="195"/>
      <c r="M1072" s="200"/>
      <c r="N1072" s="201"/>
      <c r="O1072" s="201"/>
      <c r="P1072" s="201"/>
      <c r="Q1072" s="201"/>
      <c r="R1072" s="201"/>
      <c r="S1072" s="201"/>
      <c r="T1072" s="202"/>
      <c r="AT1072" s="197" t="s">
        <v>213</v>
      </c>
      <c r="AU1072" s="197" t="s">
        <v>82</v>
      </c>
      <c r="AV1072" s="12" t="s">
        <v>80</v>
      </c>
      <c r="AW1072" s="12" t="s">
        <v>30</v>
      </c>
      <c r="AX1072" s="12" t="s">
        <v>73</v>
      </c>
      <c r="AY1072" s="197" t="s">
        <v>205</v>
      </c>
    </row>
    <row r="1073" s="13" customFormat="1">
      <c r="B1073" s="203"/>
      <c r="D1073" s="196" t="s">
        <v>213</v>
      </c>
      <c r="E1073" s="204" t="s">
        <v>1</v>
      </c>
      <c r="F1073" s="205" t="s">
        <v>345</v>
      </c>
      <c r="H1073" s="206">
        <v>28.66</v>
      </c>
      <c r="I1073" s="207"/>
      <c r="L1073" s="203"/>
      <c r="M1073" s="208"/>
      <c r="N1073" s="209"/>
      <c r="O1073" s="209"/>
      <c r="P1073" s="209"/>
      <c r="Q1073" s="209"/>
      <c r="R1073" s="209"/>
      <c r="S1073" s="209"/>
      <c r="T1073" s="210"/>
      <c r="AT1073" s="204" t="s">
        <v>213</v>
      </c>
      <c r="AU1073" s="204" t="s">
        <v>82</v>
      </c>
      <c r="AV1073" s="13" t="s">
        <v>82</v>
      </c>
      <c r="AW1073" s="13" t="s">
        <v>30</v>
      </c>
      <c r="AX1073" s="13" t="s">
        <v>73</v>
      </c>
      <c r="AY1073" s="204" t="s">
        <v>205</v>
      </c>
    </row>
    <row r="1074" s="12" customFormat="1">
      <c r="B1074" s="195"/>
      <c r="D1074" s="196" t="s">
        <v>213</v>
      </c>
      <c r="E1074" s="197" t="s">
        <v>1</v>
      </c>
      <c r="F1074" s="198" t="s">
        <v>346</v>
      </c>
      <c r="H1074" s="197" t="s">
        <v>1</v>
      </c>
      <c r="I1074" s="199"/>
      <c r="L1074" s="195"/>
      <c r="M1074" s="200"/>
      <c r="N1074" s="201"/>
      <c r="O1074" s="201"/>
      <c r="P1074" s="201"/>
      <c r="Q1074" s="201"/>
      <c r="R1074" s="201"/>
      <c r="S1074" s="201"/>
      <c r="T1074" s="202"/>
      <c r="AT1074" s="197" t="s">
        <v>213</v>
      </c>
      <c r="AU1074" s="197" t="s">
        <v>82</v>
      </c>
      <c r="AV1074" s="12" t="s">
        <v>80</v>
      </c>
      <c r="AW1074" s="12" t="s">
        <v>30</v>
      </c>
      <c r="AX1074" s="12" t="s">
        <v>73</v>
      </c>
      <c r="AY1074" s="197" t="s">
        <v>205</v>
      </c>
    </row>
    <row r="1075" s="13" customFormat="1">
      <c r="B1075" s="203"/>
      <c r="D1075" s="196" t="s">
        <v>213</v>
      </c>
      <c r="E1075" s="204" t="s">
        <v>1</v>
      </c>
      <c r="F1075" s="205" t="s">
        <v>347</v>
      </c>
      <c r="H1075" s="206">
        <v>1.53</v>
      </c>
      <c r="I1075" s="207"/>
      <c r="L1075" s="203"/>
      <c r="M1075" s="208"/>
      <c r="N1075" s="209"/>
      <c r="O1075" s="209"/>
      <c r="P1075" s="209"/>
      <c r="Q1075" s="209"/>
      <c r="R1075" s="209"/>
      <c r="S1075" s="209"/>
      <c r="T1075" s="210"/>
      <c r="AT1075" s="204" t="s">
        <v>213</v>
      </c>
      <c r="AU1075" s="204" t="s">
        <v>82</v>
      </c>
      <c r="AV1075" s="13" t="s">
        <v>82</v>
      </c>
      <c r="AW1075" s="13" t="s">
        <v>30</v>
      </c>
      <c r="AX1075" s="13" t="s">
        <v>73</v>
      </c>
      <c r="AY1075" s="204" t="s">
        <v>205</v>
      </c>
    </row>
    <row r="1076" s="12" customFormat="1">
      <c r="B1076" s="195"/>
      <c r="D1076" s="196" t="s">
        <v>213</v>
      </c>
      <c r="E1076" s="197" t="s">
        <v>1</v>
      </c>
      <c r="F1076" s="198" t="s">
        <v>348</v>
      </c>
      <c r="H1076" s="197" t="s">
        <v>1</v>
      </c>
      <c r="I1076" s="199"/>
      <c r="L1076" s="195"/>
      <c r="M1076" s="200"/>
      <c r="N1076" s="201"/>
      <c r="O1076" s="201"/>
      <c r="P1076" s="201"/>
      <c r="Q1076" s="201"/>
      <c r="R1076" s="201"/>
      <c r="S1076" s="201"/>
      <c r="T1076" s="202"/>
      <c r="AT1076" s="197" t="s">
        <v>213</v>
      </c>
      <c r="AU1076" s="197" t="s">
        <v>82</v>
      </c>
      <c r="AV1076" s="12" t="s">
        <v>80</v>
      </c>
      <c r="AW1076" s="12" t="s">
        <v>30</v>
      </c>
      <c r="AX1076" s="12" t="s">
        <v>73</v>
      </c>
      <c r="AY1076" s="197" t="s">
        <v>205</v>
      </c>
    </row>
    <row r="1077" s="13" customFormat="1">
      <c r="B1077" s="203"/>
      <c r="D1077" s="196" t="s">
        <v>213</v>
      </c>
      <c r="E1077" s="204" t="s">
        <v>1</v>
      </c>
      <c r="F1077" s="205" t="s">
        <v>349</v>
      </c>
      <c r="H1077" s="206">
        <v>1.54</v>
      </c>
      <c r="I1077" s="207"/>
      <c r="L1077" s="203"/>
      <c r="M1077" s="208"/>
      <c r="N1077" s="209"/>
      <c r="O1077" s="209"/>
      <c r="P1077" s="209"/>
      <c r="Q1077" s="209"/>
      <c r="R1077" s="209"/>
      <c r="S1077" s="209"/>
      <c r="T1077" s="210"/>
      <c r="AT1077" s="204" t="s">
        <v>213</v>
      </c>
      <c r="AU1077" s="204" t="s">
        <v>82</v>
      </c>
      <c r="AV1077" s="13" t="s">
        <v>82</v>
      </c>
      <c r="AW1077" s="13" t="s">
        <v>30</v>
      </c>
      <c r="AX1077" s="13" t="s">
        <v>73</v>
      </c>
      <c r="AY1077" s="204" t="s">
        <v>205</v>
      </c>
    </row>
    <row r="1078" s="12" customFormat="1">
      <c r="B1078" s="195"/>
      <c r="D1078" s="196" t="s">
        <v>213</v>
      </c>
      <c r="E1078" s="197" t="s">
        <v>1</v>
      </c>
      <c r="F1078" s="198" t="s">
        <v>248</v>
      </c>
      <c r="H1078" s="197" t="s">
        <v>1</v>
      </c>
      <c r="I1078" s="199"/>
      <c r="L1078" s="195"/>
      <c r="M1078" s="200"/>
      <c r="N1078" s="201"/>
      <c r="O1078" s="201"/>
      <c r="P1078" s="201"/>
      <c r="Q1078" s="201"/>
      <c r="R1078" s="201"/>
      <c r="S1078" s="201"/>
      <c r="T1078" s="202"/>
      <c r="AT1078" s="197" t="s">
        <v>213</v>
      </c>
      <c r="AU1078" s="197" t="s">
        <v>82</v>
      </c>
      <c r="AV1078" s="12" t="s">
        <v>80</v>
      </c>
      <c r="AW1078" s="12" t="s">
        <v>30</v>
      </c>
      <c r="AX1078" s="12" t="s">
        <v>73</v>
      </c>
      <c r="AY1078" s="197" t="s">
        <v>205</v>
      </c>
    </row>
    <row r="1079" s="13" customFormat="1">
      <c r="B1079" s="203"/>
      <c r="D1079" s="196" t="s">
        <v>213</v>
      </c>
      <c r="E1079" s="204" t="s">
        <v>1</v>
      </c>
      <c r="F1079" s="205" t="s">
        <v>350</v>
      </c>
      <c r="H1079" s="206">
        <v>1.6799999999999999</v>
      </c>
      <c r="I1079" s="207"/>
      <c r="L1079" s="203"/>
      <c r="M1079" s="208"/>
      <c r="N1079" s="209"/>
      <c r="O1079" s="209"/>
      <c r="P1079" s="209"/>
      <c r="Q1079" s="209"/>
      <c r="R1079" s="209"/>
      <c r="S1079" s="209"/>
      <c r="T1079" s="210"/>
      <c r="AT1079" s="204" t="s">
        <v>213</v>
      </c>
      <c r="AU1079" s="204" t="s">
        <v>82</v>
      </c>
      <c r="AV1079" s="13" t="s">
        <v>82</v>
      </c>
      <c r="AW1079" s="13" t="s">
        <v>30</v>
      </c>
      <c r="AX1079" s="13" t="s">
        <v>73</v>
      </c>
      <c r="AY1079" s="204" t="s">
        <v>205</v>
      </c>
    </row>
    <row r="1080" s="12" customFormat="1">
      <c r="B1080" s="195"/>
      <c r="D1080" s="196" t="s">
        <v>213</v>
      </c>
      <c r="E1080" s="197" t="s">
        <v>1</v>
      </c>
      <c r="F1080" s="198" t="s">
        <v>293</v>
      </c>
      <c r="H1080" s="197" t="s">
        <v>1</v>
      </c>
      <c r="I1080" s="199"/>
      <c r="L1080" s="195"/>
      <c r="M1080" s="200"/>
      <c r="N1080" s="201"/>
      <c r="O1080" s="201"/>
      <c r="P1080" s="201"/>
      <c r="Q1080" s="201"/>
      <c r="R1080" s="201"/>
      <c r="S1080" s="201"/>
      <c r="T1080" s="202"/>
      <c r="AT1080" s="197" t="s">
        <v>213</v>
      </c>
      <c r="AU1080" s="197" t="s">
        <v>82</v>
      </c>
      <c r="AV1080" s="12" t="s">
        <v>80</v>
      </c>
      <c r="AW1080" s="12" t="s">
        <v>30</v>
      </c>
      <c r="AX1080" s="12" t="s">
        <v>73</v>
      </c>
      <c r="AY1080" s="197" t="s">
        <v>205</v>
      </c>
    </row>
    <row r="1081" s="13" customFormat="1">
      <c r="B1081" s="203"/>
      <c r="D1081" s="196" t="s">
        <v>213</v>
      </c>
      <c r="E1081" s="204" t="s">
        <v>1</v>
      </c>
      <c r="F1081" s="205" t="s">
        <v>351</v>
      </c>
      <c r="H1081" s="206">
        <v>2.1299999999999999</v>
      </c>
      <c r="I1081" s="207"/>
      <c r="L1081" s="203"/>
      <c r="M1081" s="208"/>
      <c r="N1081" s="209"/>
      <c r="O1081" s="209"/>
      <c r="P1081" s="209"/>
      <c r="Q1081" s="209"/>
      <c r="R1081" s="209"/>
      <c r="S1081" s="209"/>
      <c r="T1081" s="210"/>
      <c r="AT1081" s="204" t="s">
        <v>213</v>
      </c>
      <c r="AU1081" s="204" t="s">
        <v>82</v>
      </c>
      <c r="AV1081" s="13" t="s">
        <v>82</v>
      </c>
      <c r="AW1081" s="13" t="s">
        <v>30</v>
      </c>
      <c r="AX1081" s="13" t="s">
        <v>73</v>
      </c>
      <c r="AY1081" s="204" t="s">
        <v>205</v>
      </c>
    </row>
    <row r="1082" s="12" customFormat="1">
      <c r="B1082" s="195"/>
      <c r="D1082" s="196" t="s">
        <v>213</v>
      </c>
      <c r="E1082" s="197" t="s">
        <v>1</v>
      </c>
      <c r="F1082" s="198" t="s">
        <v>293</v>
      </c>
      <c r="H1082" s="197" t="s">
        <v>1</v>
      </c>
      <c r="I1082" s="199"/>
      <c r="L1082" s="195"/>
      <c r="M1082" s="200"/>
      <c r="N1082" s="201"/>
      <c r="O1082" s="201"/>
      <c r="P1082" s="201"/>
      <c r="Q1082" s="201"/>
      <c r="R1082" s="201"/>
      <c r="S1082" s="201"/>
      <c r="T1082" s="202"/>
      <c r="AT1082" s="197" t="s">
        <v>213</v>
      </c>
      <c r="AU1082" s="197" t="s">
        <v>82</v>
      </c>
      <c r="AV1082" s="12" t="s">
        <v>80</v>
      </c>
      <c r="AW1082" s="12" t="s">
        <v>30</v>
      </c>
      <c r="AX1082" s="12" t="s">
        <v>73</v>
      </c>
      <c r="AY1082" s="197" t="s">
        <v>205</v>
      </c>
    </row>
    <row r="1083" s="13" customFormat="1">
      <c r="B1083" s="203"/>
      <c r="D1083" s="196" t="s">
        <v>213</v>
      </c>
      <c r="E1083" s="204" t="s">
        <v>1</v>
      </c>
      <c r="F1083" s="205" t="s">
        <v>352</v>
      </c>
      <c r="H1083" s="206">
        <v>28.390000000000001</v>
      </c>
      <c r="I1083" s="207"/>
      <c r="L1083" s="203"/>
      <c r="M1083" s="208"/>
      <c r="N1083" s="209"/>
      <c r="O1083" s="209"/>
      <c r="P1083" s="209"/>
      <c r="Q1083" s="209"/>
      <c r="R1083" s="209"/>
      <c r="S1083" s="209"/>
      <c r="T1083" s="210"/>
      <c r="AT1083" s="204" t="s">
        <v>213</v>
      </c>
      <c r="AU1083" s="204" t="s">
        <v>82</v>
      </c>
      <c r="AV1083" s="13" t="s">
        <v>82</v>
      </c>
      <c r="AW1083" s="13" t="s">
        <v>30</v>
      </c>
      <c r="AX1083" s="13" t="s">
        <v>73</v>
      </c>
      <c r="AY1083" s="204" t="s">
        <v>205</v>
      </c>
    </row>
    <row r="1084" s="12" customFormat="1">
      <c r="B1084" s="195"/>
      <c r="D1084" s="196" t="s">
        <v>213</v>
      </c>
      <c r="E1084" s="197" t="s">
        <v>1</v>
      </c>
      <c r="F1084" s="198" t="s">
        <v>353</v>
      </c>
      <c r="H1084" s="197" t="s">
        <v>1</v>
      </c>
      <c r="I1084" s="199"/>
      <c r="L1084" s="195"/>
      <c r="M1084" s="200"/>
      <c r="N1084" s="201"/>
      <c r="O1084" s="201"/>
      <c r="P1084" s="201"/>
      <c r="Q1084" s="201"/>
      <c r="R1084" s="201"/>
      <c r="S1084" s="201"/>
      <c r="T1084" s="202"/>
      <c r="AT1084" s="197" t="s">
        <v>213</v>
      </c>
      <c r="AU1084" s="197" t="s">
        <v>82</v>
      </c>
      <c r="AV1084" s="12" t="s">
        <v>80</v>
      </c>
      <c r="AW1084" s="12" t="s">
        <v>30</v>
      </c>
      <c r="AX1084" s="12" t="s">
        <v>73</v>
      </c>
      <c r="AY1084" s="197" t="s">
        <v>205</v>
      </c>
    </row>
    <row r="1085" s="13" customFormat="1">
      <c r="B1085" s="203"/>
      <c r="D1085" s="196" t="s">
        <v>213</v>
      </c>
      <c r="E1085" s="204" t="s">
        <v>1</v>
      </c>
      <c r="F1085" s="205" t="s">
        <v>354</v>
      </c>
      <c r="H1085" s="206">
        <v>1.5700000000000001</v>
      </c>
      <c r="I1085" s="207"/>
      <c r="L1085" s="203"/>
      <c r="M1085" s="208"/>
      <c r="N1085" s="209"/>
      <c r="O1085" s="209"/>
      <c r="P1085" s="209"/>
      <c r="Q1085" s="209"/>
      <c r="R1085" s="209"/>
      <c r="S1085" s="209"/>
      <c r="T1085" s="210"/>
      <c r="AT1085" s="204" t="s">
        <v>213</v>
      </c>
      <c r="AU1085" s="204" t="s">
        <v>82</v>
      </c>
      <c r="AV1085" s="13" t="s">
        <v>82</v>
      </c>
      <c r="AW1085" s="13" t="s">
        <v>30</v>
      </c>
      <c r="AX1085" s="13" t="s">
        <v>73</v>
      </c>
      <c r="AY1085" s="204" t="s">
        <v>205</v>
      </c>
    </row>
    <row r="1086" s="12" customFormat="1">
      <c r="B1086" s="195"/>
      <c r="D1086" s="196" t="s">
        <v>213</v>
      </c>
      <c r="E1086" s="197" t="s">
        <v>1</v>
      </c>
      <c r="F1086" s="198" t="s">
        <v>355</v>
      </c>
      <c r="H1086" s="197" t="s">
        <v>1</v>
      </c>
      <c r="I1086" s="199"/>
      <c r="L1086" s="195"/>
      <c r="M1086" s="200"/>
      <c r="N1086" s="201"/>
      <c r="O1086" s="201"/>
      <c r="P1086" s="201"/>
      <c r="Q1086" s="201"/>
      <c r="R1086" s="201"/>
      <c r="S1086" s="201"/>
      <c r="T1086" s="202"/>
      <c r="AT1086" s="197" t="s">
        <v>213</v>
      </c>
      <c r="AU1086" s="197" t="s">
        <v>82</v>
      </c>
      <c r="AV1086" s="12" t="s">
        <v>80</v>
      </c>
      <c r="AW1086" s="12" t="s">
        <v>30</v>
      </c>
      <c r="AX1086" s="12" t="s">
        <v>73</v>
      </c>
      <c r="AY1086" s="197" t="s">
        <v>205</v>
      </c>
    </row>
    <row r="1087" s="13" customFormat="1">
      <c r="B1087" s="203"/>
      <c r="D1087" s="196" t="s">
        <v>213</v>
      </c>
      <c r="E1087" s="204" t="s">
        <v>1</v>
      </c>
      <c r="F1087" s="205" t="s">
        <v>349</v>
      </c>
      <c r="H1087" s="206">
        <v>1.54</v>
      </c>
      <c r="I1087" s="207"/>
      <c r="L1087" s="203"/>
      <c r="M1087" s="208"/>
      <c r="N1087" s="209"/>
      <c r="O1087" s="209"/>
      <c r="P1087" s="209"/>
      <c r="Q1087" s="209"/>
      <c r="R1087" s="209"/>
      <c r="S1087" s="209"/>
      <c r="T1087" s="210"/>
      <c r="AT1087" s="204" t="s">
        <v>213</v>
      </c>
      <c r="AU1087" s="204" t="s">
        <v>82</v>
      </c>
      <c r="AV1087" s="13" t="s">
        <v>82</v>
      </c>
      <c r="AW1087" s="13" t="s">
        <v>30</v>
      </c>
      <c r="AX1087" s="13" t="s">
        <v>73</v>
      </c>
      <c r="AY1087" s="204" t="s">
        <v>205</v>
      </c>
    </row>
    <row r="1088" s="12" customFormat="1">
      <c r="B1088" s="195"/>
      <c r="D1088" s="196" t="s">
        <v>213</v>
      </c>
      <c r="E1088" s="197" t="s">
        <v>1</v>
      </c>
      <c r="F1088" s="198" t="s">
        <v>356</v>
      </c>
      <c r="H1088" s="197" t="s">
        <v>1</v>
      </c>
      <c r="I1088" s="199"/>
      <c r="L1088" s="195"/>
      <c r="M1088" s="200"/>
      <c r="N1088" s="201"/>
      <c r="O1088" s="201"/>
      <c r="P1088" s="201"/>
      <c r="Q1088" s="201"/>
      <c r="R1088" s="201"/>
      <c r="S1088" s="201"/>
      <c r="T1088" s="202"/>
      <c r="AT1088" s="197" t="s">
        <v>213</v>
      </c>
      <c r="AU1088" s="197" t="s">
        <v>82</v>
      </c>
      <c r="AV1088" s="12" t="s">
        <v>80</v>
      </c>
      <c r="AW1088" s="12" t="s">
        <v>30</v>
      </c>
      <c r="AX1088" s="12" t="s">
        <v>73</v>
      </c>
      <c r="AY1088" s="197" t="s">
        <v>205</v>
      </c>
    </row>
    <row r="1089" s="13" customFormat="1">
      <c r="B1089" s="203"/>
      <c r="D1089" s="196" t="s">
        <v>213</v>
      </c>
      <c r="E1089" s="204" t="s">
        <v>1</v>
      </c>
      <c r="F1089" s="205" t="s">
        <v>350</v>
      </c>
      <c r="H1089" s="206">
        <v>1.6799999999999999</v>
      </c>
      <c r="I1089" s="207"/>
      <c r="L1089" s="203"/>
      <c r="M1089" s="208"/>
      <c r="N1089" s="209"/>
      <c r="O1089" s="209"/>
      <c r="P1089" s="209"/>
      <c r="Q1089" s="209"/>
      <c r="R1089" s="209"/>
      <c r="S1089" s="209"/>
      <c r="T1089" s="210"/>
      <c r="AT1089" s="204" t="s">
        <v>213</v>
      </c>
      <c r="AU1089" s="204" t="s">
        <v>82</v>
      </c>
      <c r="AV1089" s="13" t="s">
        <v>82</v>
      </c>
      <c r="AW1089" s="13" t="s">
        <v>30</v>
      </c>
      <c r="AX1089" s="13" t="s">
        <v>73</v>
      </c>
      <c r="AY1089" s="204" t="s">
        <v>205</v>
      </c>
    </row>
    <row r="1090" s="12" customFormat="1">
      <c r="B1090" s="195"/>
      <c r="D1090" s="196" t="s">
        <v>213</v>
      </c>
      <c r="E1090" s="197" t="s">
        <v>1</v>
      </c>
      <c r="F1090" s="198" t="s">
        <v>246</v>
      </c>
      <c r="H1090" s="197" t="s">
        <v>1</v>
      </c>
      <c r="I1090" s="199"/>
      <c r="L1090" s="195"/>
      <c r="M1090" s="200"/>
      <c r="N1090" s="201"/>
      <c r="O1090" s="201"/>
      <c r="P1090" s="201"/>
      <c r="Q1090" s="201"/>
      <c r="R1090" s="201"/>
      <c r="S1090" s="201"/>
      <c r="T1090" s="202"/>
      <c r="AT1090" s="197" t="s">
        <v>213</v>
      </c>
      <c r="AU1090" s="197" t="s">
        <v>82</v>
      </c>
      <c r="AV1090" s="12" t="s">
        <v>80</v>
      </c>
      <c r="AW1090" s="12" t="s">
        <v>30</v>
      </c>
      <c r="AX1090" s="12" t="s">
        <v>73</v>
      </c>
      <c r="AY1090" s="197" t="s">
        <v>205</v>
      </c>
    </row>
    <row r="1091" s="13" customFormat="1">
      <c r="B1091" s="203"/>
      <c r="D1091" s="196" t="s">
        <v>213</v>
      </c>
      <c r="E1091" s="204" t="s">
        <v>1</v>
      </c>
      <c r="F1091" s="205" t="s">
        <v>357</v>
      </c>
      <c r="H1091" s="206">
        <v>12.539999999999999</v>
      </c>
      <c r="I1091" s="207"/>
      <c r="L1091" s="203"/>
      <c r="M1091" s="208"/>
      <c r="N1091" s="209"/>
      <c r="O1091" s="209"/>
      <c r="P1091" s="209"/>
      <c r="Q1091" s="209"/>
      <c r="R1091" s="209"/>
      <c r="S1091" s="209"/>
      <c r="T1091" s="210"/>
      <c r="AT1091" s="204" t="s">
        <v>213</v>
      </c>
      <c r="AU1091" s="204" t="s">
        <v>82</v>
      </c>
      <c r="AV1091" s="13" t="s">
        <v>82</v>
      </c>
      <c r="AW1091" s="13" t="s">
        <v>30</v>
      </c>
      <c r="AX1091" s="13" t="s">
        <v>73</v>
      </c>
      <c r="AY1091" s="204" t="s">
        <v>205</v>
      </c>
    </row>
    <row r="1092" s="12" customFormat="1">
      <c r="B1092" s="195"/>
      <c r="D1092" s="196" t="s">
        <v>213</v>
      </c>
      <c r="E1092" s="197" t="s">
        <v>1</v>
      </c>
      <c r="F1092" s="198" t="s">
        <v>246</v>
      </c>
      <c r="H1092" s="197" t="s">
        <v>1</v>
      </c>
      <c r="I1092" s="199"/>
      <c r="L1092" s="195"/>
      <c r="M1092" s="200"/>
      <c r="N1092" s="201"/>
      <c r="O1092" s="201"/>
      <c r="P1092" s="201"/>
      <c r="Q1092" s="201"/>
      <c r="R1092" s="201"/>
      <c r="S1092" s="201"/>
      <c r="T1092" s="202"/>
      <c r="AT1092" s="197" t="s">
        <v>213</v>
      </c>
      <c r="AU1092" s="197" t="s">
        <v>82</v>
      </c>
      <c r="AV1092" s="12" t="s">
        <v>80</v>
      </c>
      <c r="AW1092" s="12" t="s">
        <v>30</v>
      </c>
      <c r="AX1092" s="12" t="s">
        <v>73</v>
      </c>
      <c r="AY1092" s="197" t="s">
        <v>205</v>
      </c>
    </row>
    <row r="1093" s="13" customFormat="1">
      <c r="B1093" s="203"/>
      <c r="D1093" s="196" t="s">
        <v>213</v>
      </c>
      <c r="E1093" s="204" t="s">
        <v>1</v>
      </c>
      <c r="F1093" s="205" t="s">
        <v>358</v>
      </c>
      <c r="H1093" s="206">
        <v>15.310000000000001</v>
      </c>
      <c r="I1093" s="207"/>
      <c r="L1093" s="203"/>
      <c r="M1093" s="208"/>
      <c r="N1093" s="209"/>
      <c r="O1093" s="209"/>
      <c r="P1093" s="209"/>
      <c r="Q1093" s="209"/>
      <c r="R1093" s="209"/>
      <c r="S1093" s="209"/>
      <c r="T1093" s="210"/>
      <c r="AT1093" s="204" t="s">
        <v>213</v>
      </c>
      <c r="AU1093" s="204" t="s">
        <v>82</v>
      </c>
      <c r="AV1093" s="13" t="s">
        <v>82</v>
      </c>
      <c r="AW1093" s="13" t="s">
        <v>30</v>
      </c>
      <c r="AX1093" s="13" t="s">
        <v>73</v>
      </c>
      <c r="AY1093" s="204" t="s">
        <v>205</v>
      </c>
    </row>
    <row r="1094" s="12" customFormat="1">
      <c r="B1094" s="195"/>
      <c r="D1094" s="196" t="s">
        <v>213</v>
      </c>
      <c r="E1094" s="197" t="s">
        <v>1</v>
      </c>
      <c r="F1094" s="198" t="s">
        <v>359</v>
      </c>
      <c r="H1094" s="197" t="s">
        <v>1</v>
      </c>
      <c r="I1094" s="199"/>
      <c r="L1094" s="195"/>
      <c r="M1094" s="200"/>
      <c r="N1094" s="201"/>
      <c r="O1094" s="201"/>
      <c r="P1094" s="201"/>
      <c r="Q1094" s="201"/>
      <c r="R1094" s="201"/>
      <c r="S1094" s="201"/>
      <c r="T1094" s="202"/>
      <c r="AT1094" s="197" t="s">
        <v>213</v>
      </c>
      <c r="AU1094" s="197" t="s">
        <v>82</v>
      </c>
      <c r="AV1094" s="12" t="s">
        <v>80</v>
      </c>
      <c r="AW1094" s="12" t="s">
        <v>30</v>
      </c>
      <c r="AX1094" s="12" t="s">
        <v>73</v>
      </c>
      <c r="AY1094" s="197" t="s">
        <v>205</v>
      </c>
    </row>
    <row r="1095" s="13" customFormat="1">
      <c r="B1095" s="203"/>
      <c r="D1095" s="196" t="s">
        <v>213</v>
      </c>
      <c r="E1095" s="204" t="s">
        <v>1</v>
      </c>
      <c r="F1095" s="205" t="s">
        <v>360</v>
      </c>
      <c r="H1095" s="206">
        <v>1.6200000000000001</v>
      </c>
      <c r="I1095" s="207"/>
      <c r="L1095" s="203"/>
      <c r="M1095" s="208"/>
      <c r="N1095" s="209"/>
      <c r="O1095" s="209"/>
      <c r="P1095" s="209"/>
      <c r="Q1095" s="209"/>
      <c r="R1095" s="209"/>
      <c r="S1095" s="209"/>
      <c r="T1095" s="210"/>
      <c r="AT1095" s="204" t="s">
        <v>213</v>
      </c>
      <c r="AU1095" s="204" t="s">
        <v>82</v>
      </c>
      <c r="AV1095" s="13" t="s">
        <v>82</v>
      </c>
      <c r="AW1095" s="13" t="s">
        <v>30</v>
      </c>
      <c r="AX1095" s="13" t="s">
        <v>73</v>
      </c>
      <c r="AY1095" s="204" t="s">
        <v>205</v>
      </c>
    </row>
    <row r="1096" s="12" customFormat="1">
      <c r="B1096" s="195"/>
      <c r="D1096" s="196" t="s">
        <v>213</v>
      </c>
      <c r="E1096" s="197" t="s">
        <v>1</v>
      </c>
      <c r="F1096" s="198" t="s">
        <v>361</v>
      </c>
      <c r="H1096" s="197" t="s">
        <v>1</v>
      </c>
      <c r="I1096" s="199"/>
      <c r="L1096" s="195"/>
      <c r="M1096" s="200"/>
      <c r="N1096" s="201"/>
      <c r="O1096" s="201"/>
      <c r="P1096" s="201"/>
      <c r="Q1096" s="201"/>
      <c r="R1096" s="201"/>
      <c r="S1096" s="201"/>
      <c r="T1096" s="202"/>
      <c r="AT1096" s="197" t="s">
        <v>213</v>
      </c>
      <c r="AU1096" s="197" t="s">
        <v>82</v>
      </c>
      <c r="AV1096" s="12" t="s">
        <v>80</v>
      </c>
      <c r="AW1096" s="12" t="s">
        <v>30</v>
      </c>
      <c r="AX1096" s="12" t="s">
        <v>73</v>
      </c>
      <c r="AY1096" s="197" t="s">
        <v>205</v>
      </c>
    </row>
    <row r="1097" s="13" customFormat="1">
      <c r="B1097" s="203"/>
      <c r="D1097" s="196" t="s">
        <v>213</v>
      </c>
      <c r="E1097" s="204" t="s">
        <v>1</v>
      </c>
      <c r="F1097" s="205" t="s">
        <v>362</v>
      </c>
      <c r="H1097" s="206">
        <v>5.1200000000000001</v>
      </c>
      <c r="I1097" s="207"/>
      <c r="L1097" s="203"/>
      <c r="M1097" s="208"/>
      <c r="N1097" s="209"/>
      <c r="O1097" s="209"/>
      <c r="P1097" s="209"/>
      <c r="Q1097" s="209"/>
      <c r="R1097" s="209"/>
      <c r="S1097" s="209"/>
      <c r="T1097" s="210"/>
      <c r="AT1097" s="204" t="s">
        <v>213</v>
      </c>
      <c r="AU1097" s="204" t="s">
        <v>82</v>
      </c>
      <c r="AV1097" s="13" t="s">
        <v>82</v>
      </c>
      <c r="AW1097" s="13" t="s">
        <v>30</v>
      </c>
      <c r="AX1097" s="13" t="s">
        <v>73</v>
      </c>
      <c r="AY1097" s="204" t="s">
        <v>205</v>
      </c>
    </row>
    <row r="1098" s="12" customFormat="1">
      <c r="B1098" s="195"/>
      <c r="D1098" s="196" t="s">
        <v>213</v>
      </c>
      <c r="E1098" s="197" t="s">
        <v>1</v>
      </c>
      <c r="F1098" s="198" t="s">
        <v>361</v>
      </c>
      <c r="H1098" s="197" t="s">
        <v>1</v>
      </c>
      <c r="I1098" s="199"/>
      <c r="L1098" s="195"/>
      <c r="M1098" s="200"/>
      <c r="N1098" s="201"/>
      <c r="O1098" s="201"/>
      <c r="P1098" s="201"/>
      <c r="Q1098" s="201"/>
      <c r="R1098" s="201"/>
      <c r="S1098" s="201"/>
      <c r="T1098" s="202"/>
      <c r="AT1098" s="197" t="s">
        <v>213</v>
      </c>
      <c r="AU1098" s="197" t="s">
        <v>82</v>
      </c>
      <c r="AV1098" s="12" t="s">
        <v>80</v>
      </c>
      <c r="AW1098" s="12" t="s">
        <v>30</v>
      </c>
      <c r="AX1098" s="12" t="s">
        <v>73</v>
      </c>
      <c r="AY1098" s="197" t="s">
        <v>205</v>
      </c>
    </row>
    <row r="1099" s="13" customFormat="1">
      <c r="B1099" s="203"/>
      <c r="D1099" s="196" t="s">
        <v>213</v>
      </c>
      <c r="E1099" s="204" t="s">
        <v>1</v>
      </c>
      <c r="F1099" s="205" t="s">
        <v>363</v>
      </c>
      <c r="H1099" s="206">
        <v>23.149999999999999</v>
      </c>
      <c r="I1099" s="207"/>
      <c r="L1099" s="203"/>
      <c r="M1099" s="208"/>
      <c r="N1099" s="209"/>
      <c r="O1099" s="209"/>
      <c r="P1099" s="209"/>
      <c r="Q1099" s="209"/>
      <c r="R1099" s="209"/>
      <c r="S1099" s="209"/>
      <c r="T1099" s="210"/>
      <c r="AT1099" s="204" t="s">
        <v>213</v>
      </c>
      <c r="AU1099" s="204" t="s">
        <v>82</v>
      </c>
      <c r="AV1099" s="13" t="s">
        <v>82</v>
      </c>
      <c r="AW1099" s="13" t="s">
        <v>30</v>
      </c>
      <c r="AX1099" s="13" t="s">
        <v>73</v>
      </c>
      <c r="AY1099" s="204" t="s">
        <v>205</v>
      </c>
    </row>
    <row r="1100" s="12" customFormat="1">
      <c r="B1100" s="195"/>
      <c r="D1100" s="196" t="s">
        <v>213</v>
      </c>
      <c r="E1100" s="197" t="s">
        <v>1</v>
      </c>
      <c r="F1100" s="198" t="s">
        <v>364</v>
      </c>
      <c r="H1100" s="197" t="s">
        <v>1</v>
      </c>
      <c r="I1100" s="199"/>
      <c r="L1100" s="195"/>
      <c r="M1100" s="200"/>
      <c r="N1100" s="201"/>
      <c r="O1100" s="201"/>
      <c r="P1100" s="201"/>
      <c r="Q1100" s="201"/>
      <c r="R1100" s="201"/>
      <c r="S1100" s="201"/>
      <c r="T1100" s="202"/>
      <c r="AT1100" s="197" t="s">
        <v>213</v>
      </c>
      <c r="AU1100" s="197" t="s">
        <v>82</v>
      </c>
      <c r="AV1100" s="12" t="s">
        <v>80</v>
      </c>
      <c r="AW1100" s="12" t="s">
        <v>30</v>
      </c>
      <c r="AX1100" s="12" t="s">
        <v>73</v>
      </c>
      <c r="AY1100" s="197" t="s">
        <v>205</v>
      </c>
    </row>
    <row r="1101" s="13" customFormat="1">
      <c r="B1101" s="203"/>
      <c r="D1101" s="196" t="s">
        <v>213</v>
      </c>
      <c r="E1101" s="204" t="s">
        <v>1</v>
      </c>
      <c r="F1101" s="205" t="s">
        <v>365</v>
      </c>
      <c r="H1101" s="206">
        <v>52.039999999999999</v>
      </c>
      <c r="I1101" s="207"/>
      <c r="L1101" s="203"/>
      <c r="M1101" s="208"/>
      <c r="N1101" s="209"/>
      <c r="O1101" s="209"/>
      <c r="P1101" s="209"/>
      <c r="Q1101" s="209"/>
      <c r="R1101" s="209"/>
      <c r="S1101" s="209"/>
      <c r="T1101" s="210"/>
      <c r="AT1101" s="204" t="s">
        <v>213</v>
      </c>
      <c r="AU1101" s="204" t="s">
        <v>82</v>
      </c>
      <c r="AV1101" s="13" t="s">
        <v>82</v>
      </c>
      <c r="AW1101" s="13" t="s">
        <v>30</v>
      </c>
      <c r="AX1101" s="13" t="s">
        <v>73</v>
      </c>
      <c r="AY1101" s="204" t="s">
        <v>205</v>
      </c>
    </row>
    <row r="1102" s="12" customFormat="1">
      <c r="B1102" s="195"/>
      <c r="D1102" s="196" t="s">
        <v>213</v>
      </c>
      <c r="E1102" s="197" t="s">
        <v>1</v>
      </c>
      <c r="F1102" s="198" t="s">
        <v>364</v>
      </c>
      <c r="H1102" s="197" t="s">
        <v>1</v>
      </c>
      <c r="I1102" s="199"/>
      <c r="L1102" s="195"/>
      <c r="M1102" s="200"/>
      <c r="N1102" s="201"/>
      <c r="O1102" s="201"/>
      <c r="P1102" s="201"/>
      <c r="Q1102" s="201"/>
      <c r="R1102" s="201"/>
      <c r="S1102" s="201"/>
      <c r="T1102" s="202"/>
      <c r="AT1102" s="197" t="s">
        <v>213</v>
      </c>
      <c r="AU1102" s="197" t="s">
        <v>82</v>
      </c>
      <c r="AV1102" s="12" t="s">
        <v>80</v>
      </c>
      <c r="AW1102" s="12" t="s">
        <v>30</v>
      </c>
      <c r="AX1102" s="12" t="s">
        <v>73</v>
      </c>
      <c r="AY1102" s="197" t="s">
        <v>205</v>
      </c>
    </row>
    <row r="1103" s="13" customFormat="1">
      <c r="B1103" s="203"/>
      <c r="D1103" s="196" t="s">
        <v>213</v>
      </c>
      <c r="E1103" s="204" t="s">
        <v>1</v>
      </c>
      <c r="F1103" s="205" t="s">
        <v>366</v>
      </c>
      <c r="H1103" s="206">
        <v>43.640000000000001</v>
      </c>
      <c r="I1103" s="207"/>
      <c r="L1103" s="203"/>
      <c r="M1103" s="208"/>
      <c r="N1103" s="209"/>
      <c r="O1103" s="209"/>
      <c r="P1103" s="209"/>
      <c r="Q1103" s="209"/>
      <c r="R1103" s="209"/>
      <c r="S1103" s="209"/>
      <c r="T1103" s="210"/>
      <c r="AT1103" s="204" t="s">
        <v>213</v>
      </c>
      <c r="AU1103" s="204" t="s">
        <v>82</v>
      </c>
      <c r="AV1103" s="13" t="s">
        <v>82</v>
      </c>
      <c r="AW1103" s="13" t="s">
        <v>30</v>
      </c>
      <c r="AX1103" s="13" t="s">
        <v>73</v>
      </c>
      <c r="AY1103" s="204" t="s">
        <v>205</v>
      </c>
    </row>
    <row r="1104" s="12" customFormat="1">
      <c r="B1104" s="195"/>
      <c r="D1104" s="196" t="s">
        <v>213</v>
      </c>
      <c r="E1104" s="197" t="s">
        <v>1</v>
      </c>
      <c r="F1104" s="198" t="s">
        <v>367</v>
      </c>
      <c r="H1104" s="197" t="s">
        <v>1</v>
      </c>
      <c r="I1104" s="199"/>
      <c r="L1104" s="195"/>
      <c r="M1104" s="200"/>
      <c r="N1104" s="201"/>
      <c r="O1104" s="201"/>
      <c r="P1104" s="201"/>
      <c r="Q1104" s="201"/>
      <c r="R1104" s="201"/>
      <c r="S1104" s="201"/>
      <c r="T1104" s="202"/>
      <c r="AT1104" s="197" t="s">
        <v>213</v>
      </c>
      <c r="AU1104" s="197" t="s">
        <v>82</v>
      </c>
      <c r="AV1104" s="12" t="s">
        <v>80</v>
      </c>
      <c r="AW1104" s="12" t="s">
        <v>30</v>
      </c>
      <c r="AX1104" s="12" t="s">
        <v>73</v>
      </c>
      <c r="AY1104" s="197" t="s">
        <v>205</v>
      </c>
    </row>
    <row r="1105" s="13" customFormat="1">
      <c r="B1105" s="203"/>
      <c r="D1105" s="196" t="s">
        <v>213</v>
      </c>
      <c r="E1105" s="204" t="s">
        <v>1</v>
      </c>
      <c r="F1105" s="205" t="s">
        <v>368</v>
      </c>
      <c r="H1105" s="206">
        <v>8.5299999999999994</v>
      </c>
      <c r="I1105" s="207"/>
      <c r="L1105" s="203"/>
      <c r="M1105" s="208"/>
      <c r="N1105" s="209"/>
      <c r="O1105" s="209"/>
      <c r="P1105" s="209"/>
      <c r="Q1105" s="209"/>
      <c r="R1105" s="209"/>
      <c r="S1105" s="209"/>
      <c r="T1105" s="210"/>
      <c r="AT1105" s="204" t="s">
        <v>213</v>
      </c>
      <c r="AU1105" s="204" t="s">
        <v>82</v>
      </c>
      <c r="AV1105" s="13" t="s">
        <v>82</v>
      </c>
      <c r="AW1105" s="13" t="s">
        <v>30</v>
      </c>
      <c r="AX1105" s="13" t="s">
        <v>73</v>
      </c>
      <c r="AY1105" s="204" t="s">
        <v>205</v>
      </c>
    </row>
    <row r="1106" s="12" customFormat="1">
      <c r="B1106" s="195"/>
      <c r="D1106" s="196" t="s">
        <v>213</v>
      </c>
      <c r="E1106" s="197" t="s">
        <v>1</v>
      </c>
      <c r="F1106" s="198" t="s">
        <v>369</v>
      </c>
      <c r="H1106" s="197" t="s">
        <v>1</v>
      </c>
      <c r="I1106" s="199"/>
      <c r="L1106" s="195"/>
      <c r="M1106" s="200"/>
      <c r="N1106" s="201"/>
      <c r="O1106" s="201"/>
      <c r="P1106" s="201"/>
      <c r="Q1106" s="201"/>
      <c r="R1106" s="201"/>
      <c r="S1106" s="201"/>
      <c r="T1106" s="202"/>
      <c r="AT1106" s="197" t="s">
        <v>213</v>
      </c>
      <c r="AU1106" s="197" t="s">
        <v>82</v>
      </c>
      <c r="AV1106" s="12" t="s">
        <v>80</v>
      </c>
      <c r="AW1106" s="12" t="s">
        <v>30</v>
      </c>
      <c r="AX1106" s="12" t="s">
        <v>73</v>
      </c>
      <c r="AY1106" s="197" t="s">
        <v>205</v>
      </c>
    </row>
    <row r="1107" s="13" customFormat="1">
      <c r="B1107" s="203"/>
      <c r="D1107" s="196" t="s">
        <v>213</v>
      </c>
      <c r="E1107" s="204" t="s">
        <v>1</v>
      </c>
      <c r="F1107" s="205" t="s">
        <v>370</v>
      </c>
      <c r="H1107" s="206">
        <v>9.5500000000000007</v>
      </c>
      <c r="I1107" s="207"/>
      <c r="L1107" s="203"/>
      <c r="M1107" s="208"/>
      <c r="N1107" s="209"/>
      <c r="O1107" s="209"/>
      <c r="P1107" s="209"/>
      <c r="Q1107" s="209"/>
      <c r="R1107" s="209"/>
      <c r="S1107" s="209"/>
      <c r="T1107" s="210"/>
      <c r="AT1107" s="204" t="s">
        <v>213</v>
      </c>
      <c r="AU1107" s="204" t="s">
        <v>82</v>
      </c>
      <c r="AV1107" s="13" t="s">
        <v>82</v>
      </c>
      <c r="AW1107" s="13" t="s">
        <v>30</v>
      </c>
      <c r="AX1107" s="13" t="s">
        <v>73</v>
      </c>
      <c r="AY1107" s="204" t="s">
        <v>205</v>
      </c>
    </row>
    <row r="1108" s="12" customFormat="1">
      <c r="B1108" s="195"/>
      <c r="D1108" s="196" t="s">
        <v>213</v>
      </c>
      <c r="E1108" s="197" t="s">
        <v>1</v>
      </c>
      <c r="F1108" s="198" t="s">
        <v>369</v>
      </c>
      <c r="H1108" s="197" t="s">
        <v>1</v>
      </c>
      <c r="I1108" s="199"/>
      <c r="L1108" s="195"/>
      <c r="M1108" s="200"/>
      <c r="N1108" s="201"/>
      <c r="O1108" s="201"/>
      <c r="P1108" s="201"/>
      <c r="Q1108" s="201"/>
      <c r="R1108" s="201"/>
      <c r="S1108" s="201"/>
      <c r="T1108" s="202"/>
      <c r="AT1108" s="197" t="s">
        <v>213</v>
      </c>
      <c r="AU1108" s="197" t="s">
        <v>82</v>
      </c>
      <c r="AV1108" s="12" t="s">
        <v>80</v>
      </c>
      <c r="AW1108" s="12" t="s">
        <v>30</v>
      </c>
      <c r="AX1108" s="12" t="s">
        <v>73</v>
      </c>
      <c r="AY1108" s="197" t="s">
        <v>205</v>
      </c>
    </row>
    <row r="1109" s="13" customFormat="1">
      <c r="B1109" s="203"/>
      <c r="D1109" s="196" t="s">
        <v>213</v>
      </c>
      <c r="E1109" s="204" t="s">
        <v>1</v>
      </c>
      <c r="F1109" s="205" t="s">
        <v>371</v>
      </c>
      <c r="H1109" s="206">
        <v>30.43</v>
      </c>
      <c r="I1109" s="207"/>
      <c r="L1109" s="203"/>
      <c r="M1109" s="208"/>
      <c r="N1109" s="209"/>
      <c r="O1109" s="209"/>
      <c r="P1109" s="209"/>
      <c r="Q1109" s="209"/>
      <c r="R1109" s="209"/>
      <c r="S1109" s="209"/>
      <c r="T1109" s="210"/>
      <c r="AT1109" s="204" t="s">
        <v>213</v>
      </c>
      <c r="AU1109" s="204" t="s">
        <v>82</v>
      </c>
      <c r="AV1109" s="13" t="s">
        <v>82</v>
      </c>
      <c r="AW1109" s="13" t="s">
        <v>30</v>
      </c>
      <c r="AX1109" s="13" t="s">
        <v>73</v>
      </c>
      <c r="AY1109" s="204" t="s">
        <v>205</v>
      </c>
    </row>
    <row r="1110" s="12" customFormat="1">
      <c r="B1110" s="195"/>
      <c r="D1110" s="196" t="s">
        <v>213</v>
      </c>
      <c r="E1110" s="197" t="s">
        <v>1</v>
      </c>
      <c r="F1110" s="198" t="s">
        <v>372</v>
      </c>
      <c r="H1110" s="197" t="s">
        <v>1</v>
      </c>
      <c r="I1110" s="199"/>
      <c r="L1110" s="195"/>
      <c r="M1110" s="200"/>
      <c r="N1110" s="201"/>
      <c r="O1110" s="201"/>
      <c r="P1110" s="201"/>
      <c r="Q1110" s="201"/>
      <c r="R1110" s="201"/>
      <c r="S1110" s="201"/>
      <c r="T1110" s="202"/>
      <c r="AT1110" s="197" t="s">
        <v>213</v>
      </c>
      <c r="AU1110" s="197" t="s">
        <v>82</v>
      </c>
      <c r="AV1110" s="12" t="s">
        <v>80</v>
      </c>
      <c r="AW1110" s="12" t="s">
        <v>30</v>
      </c>
      <c r="AX1110" s="12" t="s">
        <v>73</v>
      </c>
      <c r="AY1110" s="197" t="s">
        <v>205</v>
      </c>
    </row>
    <row r="1111" s="13" customFormat="1">
      <c r="B1111" s="203"/>
      <c r="D1111" s="196" t="s">
        <v>213</v>
      </c>
      <c r="E1111" s="204" t="s">
        <v>1</v>
      </c>
      <c r="F1111" s="205" t="s">
        <v>373</v>
      </c>
      <c r="H1111" s="206">
        <v>2.23</v>
      </c>
      <c r="I1111" s="207"/>
      <c r="L1111" s="203"/>
      <c r="M1111" s="208"/>
      <c r="N1111" s="209"/>
      <c r="O1111" s="209"/>
      <c r="P1111" s="209"/>
      <c r="Q1111" s="209"/>
      <c r="R1111" s="209"/>
      <c r="S1111" s="209"/>
      <c r="T1111" s="210"/>
      <c r="AT1111" s="204" t="s">
        <v>213</v>
      </c>
      <c r="AU1111" s="204" t="s">
        <v>82</v>
      </c>
      <c r="AV1111" s="13" t="s">
        <v>82</v>
      </c>
      <c r="AW1111" s="13" t="s">
        <v>30</v>
      </c>
      <c r="AX1111" s="13" t="s">
        <v>73</v>
      </c>
      <c r="AY1111" s="204" t="s">
        <v>205</v>
      </c>
    </row>
    <row r="1112" s="12" customFormat="1">
      <c r="B1112" s="195"/>
      <c r="D1112" s="196" t="s">
        <v>213</v>
      </c>
      <c r="E1112" s="197" t="s">
        <v>1</v>
      </c>
      <c r="F1112" s="198" t="s">
        <v>374</v>
      </c>
      <c r="H1112" s="197" t="s">
        <v>1</v>
      </c>
      <c r="I1112" s="199"/>
      <c r="L1112" s="195"/>
      <c r="M1112" s="200"/>
      <c r="N1112" s="201"/>
      <c r="O1112" s="201"/>
      <c r="P1112" s="201"/>
      <c r="Q1112" s="201"/>
      <c r="R1112" s="201"/>
      <c r="S1112" s="201"/>
      <c r="T1112" s="202"/>
      <c r="AT1112" s="197" t="s">
        <v>213</v>
      </c>
      <c r="AU1112" s="197" t="s">
        <v>82</v>
      </c>
      <c r="AV1112" s="12" t="s">
        <v>80</v>
      </c>
      <c r="AW1112" s="12" t="s">
        <v>30</v>
      </c>
      <c r="AX1112" s="12" t="s">
        <v>73</v>
      </c>
      <c r="AY1112" s="197" t="s">
        <v>205</v>
      </c>
    </row>
    <row r="1113" s="13" customFormat="1">
      <c r="B1113" s="203"/>
      <c r="D1113" s="196" t="s">
        <v>213</v>
      </c>
      <c r="E1113" s="204" t="s">
        <v>1</v>
      </c>
      <c r="F1113" s="205" t="s">
        <v>375</v>
      </c>
      <c r="H1113" s="206">
        <v>1.44</v>
      </c>
      <c r="I1113" s="207"/>
      <c r="L1113" s="203"/>
      <c r="M1113" s="208"/>
      <c r="N1113" s="209"/>
      <c r="O1113" s="209"/>
      <c r="P1113" s="209"/>
      <c r="Q1113" s="209"/>
      <c r="R1113" s="209"/>
      <c r="S1113" s="209"/>
      <c r="T1113" s="210"/>
      <c r="AT1113" s="204" t="s">
        <v>213</v>
      </c>
      <c r="AU1113" s="204" t="s">
        <v>82</v>
      </c>
      <c r="AV1113" s="13" t="s">
        <v>82</v>
      </c>
      <c r="AW1113" s="13" t="s">
        <v>30</v>
      </c>
      <c r="AX1113" s="13" t="s">
        <v>73</v>
      </c>
      <c r="AY1113" s="204" t="s">
        <v>205</v>
      </c>
    </row>
    <row r="1114" s="12" customFormat="1">
      <c r="B1114" s="195"/>
      <c r="D1114" s="196" t="s">
        <v>213</v>
      </c>
      <c r="E1114" s="197" t="s">
        <v>1</v>
      </c>
      <c r="F1114" s="198" t="s">
        <v>244</v>
      </c>
      <c r="H1114" s="197" t="s">
        <v>1</v>
      </c>
      <c r="I1114" s="199"/>
      <c r="L1114" s="195"/>
      <c r="M1114" s="200"/>
      <c r="N1114" s="201"/>
      <c r="O1114" s="201"/>
      <c r="P1114" s="201"/>
      <c r="Q1114" s="201"/>
      <c r="R1114" s="201"/>
      <c r="S1114" s="201"/>
      <c r="T1114" s="202"/>
      <c r="AT1114" s="197" t="s">
        <v>213</v>
      </c>
      <c r="AU1114" s="197" t="s">
        <v>82</v>
      </c>
      <c r="AV1114" s="12" t="s">
        <v>80</v>
      </c>
      <c r="AW1114" s="12" t="s">
        <v>30</v>
      </c>
      <c r="AX1114" s="12" t="s">
        <v>73</v>
      </c>
      <c r="AY1114" s="197" t="s">
        <v>205</v>
      </c>
    </row>
    <row r="1115" s="13" customFormat="1">
      <c r="B1115" s="203"/>
      <c r="D1115" s="196" t="s">
        <v>213</v>
      </c>
      <c r="E1115" s="204" t="s">
        <v>1</v>
      </c>
      <c r="F1115" s="205" t="s">
        <v>376</v>
      </c>
      <c r="H1115" s="206">
        <v>2.3500000000000001</v>
      </c>
      <c r="I1115" s="207"/>
      <c r="L1115" s="203"/>
      <c r="M1115" s="208"/>
      <c r="N1115" s="209"/>
      <c r="O1115" s="209"/>
      <c r="P1115" s="209"/>
      <c r="Q1115" s="209"/>
      <c r="R1115" s="209"/>
      <c r="S1115" s="209"/>
      <c r="T1115" s="210"/>
      <c r="AT1115" s="204" t="s">
        <v>213</v>
      </c>
      <c r="AU1115" s="204" t="s">
        <v>82</v>
      </c>
      <c r="AV1115" s="13" t="s">
        <v>82</v>
      </c>
      <c r="AW1115" s="13" t="s">
        <v>30</v>
      </c>
      <c r="AX1115" s="13" t="s">
        <v>73</v>
      </c>
      <c r="AY1115" s="204" t="s">
        <v>205</v>
      </c>
    </row>
    <row r="1116" s="12" customFormat="1">
      <c r="B1116" s="195"/>
      <c r="D1116" s="196" t="s">
        <v>213</v>
      </c>
      <c r="E1116" s="197" t="s">
        <v>1</v>
      </c>
      <c r="F1116" s="198" t="s">
        <v>244</v>
      </c>
      <c r="H1116" s="197" t="s">
        <v>1</v>
      </c>
      <c r="I1116" s="199"/>
      <c r="L1116" s="195"/>
      <c r="M1116" s="200"/>
      <c r="N1116" s="201"/>
      <c r="O1116" s="201"/>
      <c r="P1116" s="201"/>
      <c r="Q1116" s="201"/>
      <c r="R1116" s="201"/>
      <c r="S1116" s="201"/>
      <c r="T1116" s="202"/>
      <c r="AT1116" s="197" t="s">
        <v>213</v>
      </c>
      <c r="AU1116" s="197" t="s">
        <v>82</v>
      </c>
      <c r="AV1116" s="12" t="s">
        <v>80</v>
      </c>
      <c r="AW1116" s="12" t="s">
        <v>30</v>
      </c>
      <c r="AX1116" s="12" t="s">
        <v>73</v>
      </c>
      <c r="AY1116" s="197" t="s">
        <v>205</v>
      </c>
    </row>
    <row r="1117" s="13" customFormat="1">
      <c r="B1117" s="203"/>
      <c r="D1117" s="196" t="s">
        <v>213</v>
      </c>
      <c r="E1117" s="204" t="s">
        <v>1</v>
      </c>
      <c r="F1117" s="205" t="s">
        <v>377</v>
      </c>
      <c r="H1117" s="206">
        <v>20.879999999999999</v>
      </c>
      <c r="I1117" s="207"/>
      <c r="L1117" s="203"/>
      <c r="M1117" s="208"/>
      <c r="N1117" s="209"/>
      <c r="O1117" s="209"/>
      <c r="P1117" s="209"/>
      <c r="Q1117" s="209"/>
      <c r="R1117" s="209"/>
      <c r="S1117" s="209"/>
      <c r="T1117" s="210"/>
      <c r="AT1117" s="204" t="s">
        <v>213</v>
      </c>
      <c r="AU1117" s="204" t="s">
        <v>82</v>
      </c>
      <c r="AV1117" s="13" t="s">
        <v>82</v>
      </c>
      <c r="AW1117" s="13" t="s">
        <v>30</v>
      </c>
      <c r="AX1117" s="13" t="s">
        <v>73</v>
      </c>
      <c r="AY1117" s="204" t="s">
        <v>205</v>
      </c>
    </row>
    <row r="1118" s="12" customFormat="1">
      <c r="B1118" s="195"/>
      <c r="D1118" s="196" t="s">
        <v>213</v>
      </c>
      <c r="E1118" s="197" t="s">
        <v>1</v>
      </c>
      <c r="F1118" s="198" t="s">
        <v>378</v>
      </c>
      <c r="H1118" s="197" t="s">
        <v>1</v>
      </c>
      <c r="I1118" s="199"/>
      <c r="L1118" s="195"/>
      <c r="M1118" s="200"/>
      <c r="N1118" s="201"/>
      <c r="O1118" s="201"/>
      <c r="P1118" s="201"/>
      <c r="Q1118" s="201"/>
      <c r="R1118" s="201"/>
      <c r="S1118" s="201"/>
      <c r="T1118" s="202"/>
      <c r="AT1118" s="197" t="s">
        <v>213</v>
      </c>
      <c r="AU1118" s="197" t="s">
        <v>82</v>
      </c>
      <c r="AV1118" s="12" t="s">
        <v>80</v>
      </c>
      <c r="AW1118" s="12" t="s">
        <v>30</v>
      </c>
      <c r="AX1118" s="12" t="s">
        <v>73</v>
      </c>
      <c r="AY1118" s="197" t="s">
        <v>205</v>
      </c>
    </row>
    <row r="1119" s="13" customFormat="1">
      <c r="B1119" s="203"/>
      <c r="D1119" s="196" t="s">
        <v>213</v>
      </c>
      <c r="E1119" s="204" t="s">
        <v>1</v>
      </c>
      <c r="F1119" s="205" t="s">
        <v>379</v>
      </c>
      <c r="H1119" s="206">
        <v>1.5</v>
      </c>
      <c r="I1119" s="207"/>
      <c r="L1119" s="203"/>
      <c r="M1119" s="208"/>
      <c r="N1119" s="209"/>
      <c r="O1119" s="209"/>
      <c r="P1119" s="209"/>
      <c r="Q1119" s="209"/>
      <c r="R1119" s="209"/>
      <c r="S1119" s="209"/>
      <c r="T1119" s="210"/>
      <c r="AT1119" s="204" t="s">
        <v>213</v>
      </c>
      <c r="AU1119" s="204" t="s">
        <v>82</v>
      </c>
      <c r="AV1119" s="13" t="s">
        <v>82</v>
      </c>
      <c r="AW1119" s="13" t="s">
        <v>30</v>
      </c>
      <c r="AX1119" s="13" t="s">
        <v>73</v>
      </c>
      <c r="AY1119" s="204" t="s">
        <v>205</v>
      </c>
    </row>
    <row r="1120" s="12" customFormat="1">
      <c r="B1120" s="195"/>
      <c r="D1120" s="196" t="s">
        <v>213</v>
      </c>
      <c r="E1120" s="197" t="s">
        <v>1</v>
      </c>
      <c r="F1120" s="198" t="s">
        <v>380</v>
      </c>
      <c r="H1120" s="197" t="s">
        <v>1</v>
      </c>
      <c r="I1120" s="199"/>
      <c r="L1120" s="195"/>
      <c r="M1120" s="200"/>
      <c r="N1120" s="201"/>
      <c r="O1120" s="201"/>
      <c r="P1120" s="201"/>
      <c r="Q1120" s="201"/>
      <c r="R1120" s="201"/>
      <c r="S1120" s="201"/>
      <c r="T1120" s="202"/>
      <c r="AT1120" s="197" t="s">
        <v>213</v>
      </c>
      <c r="AU1120" s="197" t="s">
        <v>82</v>
      </c>
      <c r="AV1120" s="12" t="s">
        <v>80</v>
      </c>
      <c r="AW1120" s="12" t="s">
        <v>30</v>
      </c>
      <c r="AX1120" s="12" t="s">
        <v>73</v>
      </c>
      <c r="AY1120" s="197" t="s">
        <v>205</v>
      </c>
    </row>
    <row r="1121" s="13" customFormat="1">
      <c r="B1121" s="203"/>
      <c r="D1121" s="196" t="s">
        <v>213</v>
      </c>
      <c r="E1121" s="204" t="s">
        <v>1</v>
      </c>
      <c r="F1121" s="205" t="s">
        <v>381</v>
      </c>
      <c r="H1121" s="206">
        <v>1.4299999999999999</v>
      </c>
      <c r="I1121" s="207"/>
      <c r="L1121" s="203"/>
      <c r="M1121" s="208"/>
      <c r="N1121" s="209"/>
      <c r="O1121" s="209"/>
      <c r="P1121" s="209"/>
      <c r="Q1121" s="209"/>
      <c r="R1121" s="209"/>
      <c r="S1121" s="209"/>
      <c r="T1121" s="210"/>
      <c r="AT1121" s="204" t="s">
        <v>213</v>
      </c>
      <c r="AU1121" s="204" t="s">
        <v>82</v>
      </c>
      <c r="AV1121" s="13" t="s">
        <v>82</v>
      </c>
      <c r="AW1121" s="13" t="s">
        <v>30</v>
      </c>
      <c r="AX1121" s="13" t="s">
        <v>73</v>
      </c>
      <c r="AY1121" s="204" t="s">
        <v>205</v>
      </c>
    </row>
    <row r="1122" s="12" customFormat="1">
      <c r="B1122" s="195"/>
      <c r="D1122" s="196" t="s">
        <v>213</v>
      </c>
      <c r="E1122" s="197" t="s">
        <v>1</v>
      </c>
      <c r="F1122" s="198" t="s">
        <v>382</v>
      </c>
      <c r="H1122" s="197" t="s">
        <v>1</v>
      </c>
      <c r="I1122" s="199"/>
      <c r="L1122" s="195"/>
      <c r="M1122" s="200"/>
      <c r="N1122" s="201"/>
      <c r="O1122" s="201"/>
      <c r="P1122" s="201"/>
      <c r="Q1122" s="201"/>
      <c r="R1122" s="201"/>
      <c r="S1122" s="201"/>
      <c r="T1122" s="202"/>
      <c r="AT1122" s="197" t="s">
        <v>213</v>
      </c>
      <c r="AU1122" s="197" t="s">
        <v>82</v>
      </c>
      <c r="AV1122" s="12" t="s">
        <v>80</v>
      </c>
      <c r="AW1122" s="12" t="s">
        <v>30</v>
      </c>
      <c r="AX1122" s="12" t="s">
        <v>73</v>
      </c>
      <c r="AY1122" s="197" t="s">
        <v>205</v>
      </c>
    </row>
    <row r="1123" s="13" customFormat="1">
      <c r="B1123" s="203"/>
      <c r="D1123" s="196" t="s">
        <v>213</v>
      </c>
      <c r="E1123" s="204" t="s">
        <v>1</v>
      </c>
      <c r="F1123" s="205" t="s">
        <v>383</v>
      </c>
      <c r="H1123" s="206">
        <v>2.4700000000000002</v>
      </c>
      <c r="I1123" s="207"/>
      <c r="L1123" s="203"/>
      <c r="M1123" s="208"/>
      <c r="N1123" s="209"/>
      <c r="O1123" s="209"/>
      <c r="P1123" s="209"/>
      <c r="Q1123" s="209"/>
      <c r="R1123" s="209"/>
      <c r="S1123" s="209"/>
      <c r="T1123" s="210"/>
      <c r="AT1123" s="204" t="s">
        <v>213</v>
      </c>
      <c r="AU1123" s="204" t="s">
        <v>82</v>
      </c>
      <c r="AV1123" s="13" t="s">
        <v>82</v>
      </c>
      <c r="AW1123" s="13" t="s">
        <v>30</v>
      </c>
      <c r="AX1123" s="13" t="s">
        <v>73</v>
      </c>
      <c r="AY1123" s="204" t="s">
        <v>205</v>
      </c>
    </row>
    <row r="1124" s="12" customFormat="1">
      <c r="B1124" s="195"/>
      <c r="D1124" s="196" t="s">
        <v>213</v>
      </c>
      <c r="E1124" s="197" t="s">
        <v>1</v>
      </c>
      <c r="F1124" s="198" t="s">
        <v>382</v>
      </c>
      <c r="H1124" s="197" t="s">
        <v>1</v>
      </c>
      <c r="I1124" s="199"/>
      <c r="L1124" s="195"/>
      <c r="M1124" s="200"/>
      <c r="N1124" s="201"/>
      <c r="O1124" s="201"/>
      <c r="P1124" s="201"/>
      <c r="Q1124" s="201"/>
      <c r="R1124" s="201"/>
      <c r="S1124" s="201"/>
      <c r="T1124" s="202"/>
      <c r="AT1124" s="197" t="s">
        <v>213</v>
      </c>
      <c r="AU1124" s="197" t="s">
        <v>82</v>
      </c>
      <c r="AV1124" s="12" t="s">
        <v>80</v>
      </c>
      <c r="AW1124" s="12" t="s">
        <v>30</v>
      </c>
      <c r="AX1124" s="12" t="s">
        <v>73</v>
      </c>
      <c r="AY1124" s="197" t="s">
        <v>205</v>
      </c>
    </row>
    <row r="1125" s="13" customFormat="1">
      <c r="B1125" s="203"/>
      <c r="D1125" s="196" t="s">
        <v>213</v>
      </c>
      <c r="E1125" s="204" t="s">
        <v>1</v>
      </c>
      <c r="F1125" s="205" t="s">
        <v>384</v>
      </c>
      <c r="H1125" s="206">
        <v>28.469999999999999</v>
      </c>
      <c r="I1125" s="207"/>
      <c r="L1125" s="203"/>
      <c r="M1125" s="208"/>
      <c r="N1125" s="209"/>
      <c r="O1125" s="209"/>
      <c r="P1125" s="209"/>
      <c r="Q1125" s="209"/>
      <c r="R1125" s="209"/>
      <c r="S1125" s="209"/>
      <c r="T1125" s="210"/>
      <c r="AT1125" s="204" t="s">
        <v>213</v>
      </c>
      <c r="AU1125" s="204" t="s">
        <v>82</v>
      </c>
      <c r="AV1125" s="13" t="s">
        <v>82</v>
      </c>
      <c r="AW1125" s="13" t="s">
        <v>30</v>
      </c>
      <c r="AX1125" s="13" t="s">
        <v>73</v>
      </c>
      <c r="AY1125" s="204" t="s">
        <v>205</v>
      </c>
    </row>
    <row r="1126" s="12" customFormat="1">
      <c r="B1126" s="195"/>
      <c r="D1126" s="196" t="s">
        <v>213</v>
      </c>
      <c r="E1126" s="197" t="s">
        <v>1</v>
      </c>
      <c r="F1126" s="198" t="s">
        <v>385</v>
      </c>
      <c r="H1126" s="197" t="s">
        <v>1</v>
      </c>
      <c r="I1126" s="199"/>
      <c r="L1126" s="195"/>
      <c r="M1126" s="200"/>
      <c r="N1126" s="201"/>
      <c r="O1126" s="201"/>
      <c r="P1126" s="201"/>
      <c r="Q1126" s="201"/>
      <c r="R1126" s="201"/>
      <c r="S1126" s="201"/>
      <c r="T1126" s="202"/>
      <c r="AT1126" s="197" t="s">
        <v>213</v>
      </c>
      <c r="AU1126" s="197" t="s">
        <v>82</v>
      </c>
      <c r="AV1126" s="12" t="s">
        <v>80</v>
      </c>
      <c r="AW1126" s="12" t="s">
        <v>30</v>
      </c>
      <c r="AX1126" s="12" t="s">
        <v>73</v>
      </c>
      <c r="AY1126" s="197" t="s">
        <v>205</v>
      </c>
    </row>
    <row r="1127" s="13" customFormat="1">
      <c r="B1127" s="203"/>
      <c r="D1127" s="196" t="s">
        <v>213</v>
      </c>
      <c r="E1127" s="204" t="s">
        <v>1</v>
      </c>
      <c r="F1127" s="205" t="s">
        <v>349</v>
      </c>
      <c r="H1127" s="206">
        <v>1.54</v>
      </c>
      <c r="I1127" s="207"/>
      <c r="L1127" s="203"/>
      <c r="M1127" s="208"/>
      <c r="N1127" s="209"/>
      <c r="O1127" s="209"/>
      <c r="P1127" s="209"/>
      <c r="Q1127" s="209"/>
      <c r="R1127" s="209"/>
      <c r="S1127" s="209"/>
      <c r="T1127" s="210"/>
      <c r="AT1127" s="204" t="s">
        <v>213</v>
      </c>
      <c r="AU1127" s="204" t="s">
        <v>82</v>
      </c>
      <c r="AV1127" s="13" t="s">
        <v>82</v>
      </c>
      <c r="AW1127" s="13" t="s">
        <v>30</v>
      </c>
      <c r="AX1127" s="13" t="s">
        <v>73</v>
      </c>
      <c r="AY1127" s="204" t="s">
        <v>205</v>
      </c>
    </row>
    <row r="1128" s="12" customFormat="1">
      <c r="B1128" s="195"/>
      <c r="D1128" s="196" t="s">
        <v>213</v>
      </c>
      <c r="E1128" s="197" t="s">
        <v>1</v>
      </c>
      <c r="F1128" s="198" t="s">
        <v>386</v>
      </c>
      <c r="H1128" s="197" t="s">
        <v>1</v>
      </c>
      <c r="I1128" s="199"/>
      <c r="L1128" s="195"/>
      <c r="M1128" s="200"/>
      <c r="N1128" s="201"/>
      <c r="O1128" s="201"/>
      <c r="P1128" s="201"/>
      <c r="Q1128" s="201"/>
      <c r="R1128" s="201"/>
      <c r="S1128" s="201"/>
      <c r="T1128" s="202"/>
      <c r="AT1128" s="197" t="s">
        <v>213</v>
      </c>
      <c r="AU1128" s="197" t="s">
        <v>82</v>
      </c>
      <c r="AV1128" s="12" t="s">
        <v>80</v>
      </c>
      <c r="AW1128" s="12" t="s">
        <v>30</v>
      </c>
      <c r="AX1128" s="12" t="s">
        <v>73</v>
      </c>
      <c r="AY1128" s="197" t="s">
        <v>205</v>
      </c>
    </row>
    <row r="1129" s="13" customFormat="1">
      <c r="B1129" s="203"/>
      <c r="D1129" s="196" t="s">
        <v>213</v>
      </c>
      <c r="E1129" s="204" t="s">
        <v>1</v>
      </c>
      <c r="F1129" s="205" t="s">
        <v>349</v>
      </c>
      <c r="H1129" s="206">
        <v>1.54</v>
      </c>
      <c r="I1129" s="207"/>
      <c r="L1129" s="203"/>
      <c r="M1129" s="208"/>
      <c r="N1129" s="209"/>
      <c r="O1129" s="209"/>
      <c r="P1129" s="209"/>
      <c r="Q1129" s="209"/>
      <c r="R1129" s="209"/>
      <c r="S1129" s="209"/>
      <c r="T1129" s="210"/>
      <c r="AT1129" s="204" t="s">
        <v>213</v>
      </c>
      <c r="AU1129" s="204" t="s">
        <v>82</v>
      </c>
      <c r="AV1129" s="13" t="s">
        <v>82</v>
      </c>
      <c r="AW1129" s="13" t="s">
        <v>30</v>
      </c>
      <c r="AX1129" s="13" t="s">
        <v>73</v>
      </c>
      <c r="AY1129" s="204" t="s">
        <v>205</v>
      </c>
    </row>
    <row r="1130" s="12" customFormat="1">
      <c r="B1130" s="195"/>
      <c r="D1130" s="196" t="s">
        <v>213</v>
      </c>
      <c r="E1130" s="197" t="s">
        <v>1</v>
      </c>
      <c r="F1130" s="198" t="s">
        <v>387</v>
      </c>
      <c r="H1130" s="197" t="s">
        <v>1</v>
      </c>
      <c r="I1130" s="199"/>
      <c r="L1130" s="195"/>
      <c r="M1130" s="200"/>
      <c r="N1130" s="201"/>
      <c r="O1130" s="201"/>
      <c r="P1130" s="201"/>
      <c r="Q1130" s="201"/>
      <c r="R1130" s="201"/>
      <c r="S1130" s="201"/>
      <c r="T1130" s="202"/>
      <c r="AT1130" s="197" t="s">
        <v>213</v>
      </c>
      <c r="AU1130" s="197" t="s">
        <v>82</v>
      </c>
      <c r="AV1130" s="12" t="s">
        <v>80</v>
      </c>
      <c r="AW1130" s="12" t="s">
        <v>30</v>
      </c>
      <c r="AX1130" s="12" t="s">
        <v>73</v>
      </c>
      <c r="AY1130" s="197" t="s">
        <v>205</v>
      </c>
    </row>
    <row r="1131" s="13" customFormat="1">
      <c r="B1131" s="203"/>
      <c r="D1131" s="196" t="s">
        <v>213</v>
      </c>
      <c r="E1131" s="204" t="s">
        <v>1</v>
      </c>
      <c r="F1131" s="205" t="s">
        <v>388</v>
      </c>
      <c r="H1131" s="206">
        <v>1.8700000000000001</v>
      </c>
      <c r="I1131" s="207"/>
      <c r="L1131" s="203"/>
      <c r="M1131" s="208"/>
      <c r="N1131" s="209"/>
      <c r="O1131" s="209"/>
      <c r="P1131" s="209"/>
      <c r="Q1131" s="209"/>
      <c r="R1131" s="209"/>
      <c r="S1131" s="209"/>
      <c r="T1131" s="210"/>
      <c r="AT1131" s="204" t="s">
        <v>213</v>
      </c>
      <c r="AU1131" s="204" t="s">
        <v>82</v>
      </c>
      <c r="AV1131" s="13" t="s">
        <v>82</v>
      </c>
      <c r="AW1131" s="13" t="s">
        <v>30</v>
      </c>
      <c r="AX1131" s="13" t="s">
        <v>73</v>
      </c>
      <c r="AY1131" s="204" t="s">
        <v>205</v>
      </c>
    </row>
    <row r="1132" s="12" customFormat="1">
      <c r="B1132" s="195"/>
      <c r="D1132" s="196" t="s">
        <v>213</v>
      </c>
      <c r="E1132" s="197" t="s">
        <v>1</v>
      </c>
      <c r="F1132" s="198" t="s">
        <v>389</v>
      </c>
      <c r="H1132" s="197" t="s">
        <v>1</v>
      </c>
      <c r="I1132" s="199"/>
      <c r="L1132" s="195"/>
      <c r="M1132" s="200"/>
      <c r="N1132" s="201"/>
      <c r="O1132" s="201"/>
      <c r="P1132" s="201"/>
      <c r="Q1132" s="201"/>
      <c r="R1132" s="201"/>
      <c r="S1132" s="201"/>
      <c r="T1132" s="202"/>
      <c r="AT1132" s="197" t="s">
        <v>213</v>
      </c>
      <c r="AU1132" s="197" t="s">
        <v>82</v>
      </c>
      <c r="AV1132" s="12" t="s">
        <v>80</v>
      </c>
      <c r="AW1132" s="12" t="s">
        <v>30</v>
      </c>
      <c r="AX1132" s="12" t="s">
        <v>73</v>
      </c>
      <c r="AY1132" s="197" t="s">
        <v>205</v>
      </c>
    </row>
    <row r="1133" s="13" customFormat="1">
      <c r="B1133" s="203"/>
      <c r="D1133" s="196" t="s">
        <v>213</v>
      </c>
      <c r="E1133" s="204" t="s">
        <v>1</v>
      </c>
      <c r="F1133" s="205" t="s">
        <v>390</v>
      </c>
      <c r="H1133" s="206">
        <v>2.5499999999999998</v>
      </c>
      <c r="I1133" s="207"/>
      <c r="L1133" s="203"/>
      <c r="M1133" s="208"/>
      <c r="N1133" s="209"/>
      <c r="O1133" s="209"/>
      <c r="P1133" s="209"/>
      <c r="Q1133" s="209"/>
      <c r="R1133" s="209"/>
      <c r="S1133" s="209"/>
      <c r="T1133" s="210"/>
      <c r="AT1133" s="204" t="s">
        <v>213</v>
      </c>
      <c r="AU1133" s="204" t="s">
        <v>82</v>
      </c>
      <c r="AV1133" s="13" t="s">
        <v>82</v>
      </c>
      <c r="AW1133" s="13" t="s">
        <v>30</v>
      </c>
      <c r="AX1133" s="13" t="s">
        <v>73</v>
      </c>
      <c r="AY1133" s="204" t="s">
        <v>205</v>
      </c>
    </row>
    <row r="1134" s="12" customFormat="1">
      <c r="B1134" s="195"/>
      <c r="D1134" s="196" t="s">
        <v>213</v>
      </c>
      <c r="E1134" s="197" t="s">
        <v>1</v>
      </c>
      <c r="F1134" s="198" t="s">
        <v>389</v>
      </c>
      <c r="H1134" s="197" t="s">
        <v>1</v>
      </c>
      <c r="I1134" s="199"/>
      <c r="L1134" s="195"/>
      <c r="M1134" s="200"/>
      <c r="N1134" s="201"/>
      <c r="O1134" s="201"/>
      <c r="P1134" s="201"/>
      <c r="Q1134" s="201"/>
      <c r="R1134" s="201"/>
      <c r="S1134" s="201"/>
      <c r="T1134" s="202"/>
      <c r="AT1134" s="197" t="s">
        <v>213</v>
      </c>
      <c r="AU1134" s="197" t="s">
        <v>82</v>
      </c>
      <c r="AV1134" s="12" t="s">
        <v>80</v>
      </c>
      <c r="AW1134" s="12" t="s">
        <v>30</v>
      </c>
      <c r="AX1134" s="12" t="s">
        <v>73</v>
      </c>
      <c r="AY1134" s="197" t="s">
        <v>205</v>
      </c>
    </row>
    <row r="1135" s="13" customFormat="1">
      <c r="B1135" s="203"/>
      <c r="D1135" s="196" t="s">
        <v>213</v>
      </c>
      <c r="E1135" s="204" t="s">
        <v>1</v>
      </c>
      <c r="F1135" s="205" t="s">
        <v>391</v>
      </c>
      <c r="H1135" s="206">
        <v>28.309999999999999</v>
      </c>
      <c r="I1135" s="207"/>
      <c r="L1135" s="203"/>
      <c r="M1135" s="208"/>
      <c r="N1135" s="209"/>
      <c r="O1135" s="209"/>
      <c r="P1135" s="209"/>
      <c r="Q1135" s="209"/>
      <c r="R1135" s="209"/>
      <c r="S1135" s="209"/>
      <c r="T1135" s="210"/>
      <c r="AT1135" s="204" t="s">
        <v>213</v>
      </c>
      <c r="AU1135" s="204" t="s">
        <v>82</v>
      </c>
      <c r="AV1135" s="13" t="s">
        <v>82</v>
      </c>
      <c r="AW1135" s="13" t="s">
        <v>30</v>
      </c>
      <c r="AX1135" s="13" t="s">
        <v>73</v>
      </c>
      <c r="AY1135" s="204" t="s">
        <v>205</v>
      </c>
    </row>
    <row r="1136" s="12" customFormat="1">
      <c r="B1136" s="195"/>
      <c r="D1136" s="196" t="s">
        <v>213</v>
      </c>
      <c r="E1136" s="197" t="s">
        <v>1</v>
      </c>
      <c r="F1136" s="198" t="s">
        <v>392</v>
      </c>
      <c r="H1136" s="197" t="s">
        <v>1</v>
      </c>
      <c r="I1136" s="199"/>
      <c r="L1136" s="195"/>
      <c r="M1136" s="200"/>
      <c r="N1136" s="201"/>
      <c r="O1136" s="201"/>
      <c r="P1136" s="201"/>
      <c r="Q1136" s="201"/>
      <c r="R1136" s="201"/>
      <c r="S1136" s="201"/>
      <c r="T1136" s="202"/>
      <c r="AT1136" s="197" t="s">
        <v>213</v>
      </c>
      <c r="AU1136" s="197" t="s">
        <v>82</v>
      </c>
      <c r="AV1136" s="12" t="s">
        <v>80</v>
      </c>
      <c r="AW1136" s="12" t="s">
        <v>30</v>
      </c>
      <c r="AX1136" s="12" t="s">
        <v>73</v>
      </c>
      <c r="AY1136" s="197" t="s">
        <v>205</v>
      </c>
    </row>
    <row r="1137" s="13" customFormat="1">
      <c r="B1137" s="203"/>
      <c r="D1137" s="196" t="s">
        <v>213</v>
      </c>
      <c r="E1137" s="204" t="s">
        <v>1</v>
      </c>
      <c r="F1137" s="205" t="s">
        <v>347</v>
      </c>
      <c r="H1137" s="206">
        <v>1.53</v>
      </c>
      <c r="I1137" s="207"/>
      <c r="L1137" s="203"/>
      <c r="M1137" s="208"/>
      <c r="N1137" s="209"/>
      <c r="O1137" s="209"/>
      <c r="P1137" s="209"/>
      <c r="Q1137" s="209"/>
      <c r="R1137" s="209"/>
      <c r="S1137" s="209"/>
      <c r="T1137" s="210"/>
      <c r="AT1137" s="204" t="s">
        <v>213</v>
      </c>
      <c r="AU1137" s="204" t="s">
        <v>82</v>
      </c>
      <c r="AV1137" s="13" t="s">
        <v>82</v>
      </c>
      <c r="AW1137" s="13" t="s">
        <v>30</v>
      </c>
      <c r="AX1137" s="13" t="s">
        <v>73</v>
      </c>
      <c r="AY1137" s="204" t="s">
        <v>205</v>
      </c>
    </row>
    <row r="1138" s="12" customFormat="1">
      <c r="B1138" s="195"/>
      <c r="D1138" s="196" t="s">
        <v>213</v>
      </c>
      <c r="E1138" s="197" t="s">
        <v>1</v>
      </c>
      <c r="F1138" s="198" t="s">
        <v>393</v>
      </c>
      <c r="H1138" s="197" t="s">
        <v>1</v>
      </c>
      <c r="I1138" s="199"/>
      <c r="L1138" s="195"/>
      <c r="M1138" s="200"/>
      <c r="N1138" s="201"/>
      <c r="O1138" s="201"/>
      <c r="P1138" s="201"/>
      <c r="Q1138" s="201"/>
      <c r="R1138" s="201"/>
      <c r="S1138" s="201"/>
      <c r="T1138" s="202"/>
      <c r="AT1138" s="197" t="s">
        <v>213</v>
      </c>
      <c r="AU1138" s="197" t="s">
        <v>82</v>
      </c>
      <c r="AV1138" s="12" t="s">
        <v>80</v>
      </c>
      <c r="AW1138" s="12" t="s">
        <v>30</v>
      </c>
      <c r="AX1138" s="12" t="s">
        <v>73</v>
      </c>
      <c r="AY1138" s="197" t="s">
        <v>205</v>
      </c>
    </row>
    <row r="1139" s="13" customFormat="1">
      <c r="B1139" s="203"/>
      <c r="D1139" s="196" t="s">
        <v>213</v>
      </c>
      <c r="E1139" s="204" t="s">
        <v>1</v>
      </c>
      <c r="F1139" s="205" t="s">
        <v>349</v>
      </c>
      <c r="H1139" s="206">
        <v>1.54</v>
      </c>
      <c r="I1139" s="207"/>
      <c r="L1139" s="203"/>
      <c r="M1139" s="208"/>
      <c r="N1139" s="209"/>
      <c r="O1139" s="209"/>
      <c r="P1139" s="209"/>
      <c r="Q1139" s="209"/>
      <c r="R1139" s="209"/>
      <c r="S1139" s="209"/>
      <c r="T1139" s="210"/>
      <c r="AT1139" s="204" t="s">
        <v>213</v>
      </c>
      <c r="AU1139" s="204" t="s">
        <v>82</v>
      </c>
      <c r="AV1139" s="13" t="s">
        <v>82</v>
      </c>
      <c r="AW1139" s="13" t="s">
        <v>30</v>
      </c>
      <c r="AX1139" s="13" t="s">
        <v>73</v>
      </c>
      <c r="AY1139" s="204" t="s">
        <v>205</v>
      </c>
    </row>
    <row r="1140" s="12" customFormat="1">
      <c r="B1140" s="195"/>
      <c r="D1140" s="196" t="s">
        <v>213</v>
      </c>
      <c r="E1140" s="197" t="s">
        <v>1</v>
      </c>
      <c r="F1140" s="198" t="s">
        <v>394</v>
      </c>
      <c r="H1140" s="197" t="s">
        <v>1</v>
      </c>
      <c r="I1140" s="199"/>
      <c r="L1140" s="195"/>
      <c r="M1140" s="200"/>
      <c r="N1140" s="201"/>
      <c r="O1140" s="201"/>
      <c r="P1140" s="201"/>
      <c r="Q1140" s="201"/>
      <c r="R1140" s="201"/>
      <c r="S1140" s="201"/>
      <c r="T1140" s="202"/>
      <c r="AT1140" s="197" t="s">
        <v>213</v>
      </c>
      <c r="AU1140" s="197" t="s">
        <v>82</v>
      </c>
      <c r="AV1140" s="12" t="s">
        <v>80</v>
      </c>
      <c r="AW1140" s="12" t="s">
        <v>30</v>
      </c>
      <c r="AX1140" s="12" t="s">
        <v>73</v>
      </c>
      <c r="AY1140" s="197" t="s">
        <v>205</v>
      </c>
    </row>
    <row r="1141" s="13" customFormat="1">
      <c r="B1141" s="203"/>
      <c r="D1141" s="196" t="s">
        <v>213</v>
      </c>
      <c r="E1141" s="204" t="s">
        <v>1</v>
      </c>
      <c r="F1141" s="205" t="s">
        <v>395</v>
      </c>
      <c r="H1141" s="206">
        <v>50.090000000000003</v>
      </c>
      <c r="I1141" s="207"/>
      <c r="L1141" s="203"/>
      <c r="M1141" s="208"/>
      <c r="N1141" s="209"/>
      <c r="O1141" s="209"/>
      <c r="P1141" s="209"/>
      <c r="Q1141" s="209"/>
      <c r="R1141" s="209"/>
      <c r="S1141" s="209"/>
      <c r="T1141" s="210"/>
      <c r="AT1141" s="204" t="s">
        <v>213</v>
      </c>
      <c r="AU1141" s="204" t="s">
        <v>82</v>
      </c>
      <c r="AV1141" s="13" t="s">
        <v>82</v>
      </c>
      <c r="AW1141" s="13" t="s">
        <v>30</v>
      </c>
      <c r="AX1141" s="13" t="s">
        <v>73</v>
      </c>
      <c r="AY1141" s="204" t="s">
        <v>205</v>
      </c>
    </row>
    <row r="1142" s="12" customFormat="1">
      <c r="B1142" s="195"/>
      <c r="D1142" s="196" t="s">
        <v>213</v>
      </c>
      <c r="E1142" s="197" t="s">
        <v>1</v>
      </c>
      <c r="F1142" s="198" t="s">
        <v>396</v>
      </c>
      <c r="H1142" s="197" t="s">
        <v>1</v>
      </c>
      <c r="I1142" s="199"/>
      <c r="L1142" s="195"/>
      <c r="M1142" s="200"/>
      <c r="N1142" s="201"/>
      <c r="O1142" s="201"/>
      <c r="P1142" s="201"/>
      <c r="Q1142" s="201"/>
      <c r="R1142" s="201"/>
      <c r="S1142" s="201"/>
      <c r="T1142" s="202"/>
      <c r="AT1142" s="197" t="s">
        <v>213</v>
      </c>
      <c r="AU1142" s="197" t="s">
        <v>82</v>
      </c>
      <c r="AV1142" s="12" t="s">
        <v>80</v>
      </c>
      <c r="AW1142" s="12" t="s">
        <v>30</v>
      </c>
      <c r="AX1142" s="12" t="s">
        <v>73</v>
      </c>
      <c r="AY1142" s="197" t="s">
        <v>205</v>
      </c>
    </row>
    <row r="1143" s="13" customFormat="1">
      <c r="B1143" s="203"/>
      <c r="D1143" s="196" t="s">
        <v>213</v>
      </c>
      <c r="E1143" s="204" t="s">
        <v>1</v>
      </c>
      <c r="F1143" s="205" t="s">
        <v>397</v>
      </c>
      <c r="H1143" s="206">
        <v>1.27</v>
      </c>
      <c r="I1143" s="207"/>
      <c r="L1143" s="203"/>
      <c r="M1143" s="208"/>
      <c r="N1143" s="209"/>
      <c r="O1143" s="209"/>
      <c r="P1143" s="209"/>
      <c r="Q1143" s="209"/>
      <c r="R1143" s="209"/>
      <c r="S1143" s="209"/>
      <c r="T1143" s="210"/>
      <c r="AT1143" s="204" t="s">
        <v>213</v>
      </c>
      <c r="AU1143" s="204" t="s">
        <v>82</v>
      </c>
      <c r="AV1143" s="13" t="s">
        <v>82</v>
      </c>
      <c r="AW1143" s="13" t="s">
        <v>30</v>
      </c>
      <c r="AX1143" s="13" t="s">
        <v>73</v>
      </c>
      <c r="AY1143" s="204" t="s">
        <v>205</v>
      </c>
    </row>
    <row r="1144" s="12" customFormat="1">
      <c r="B1144" s="195"/>
      <c r="D1144" s="196" t="s">
        <v>213</v>
      </c>
      <c r="E1144" s="197" t="s">
        <v>1</v>
      </c>
      <c r="F1144" s="198" t="s">
        <v>398</v>
      </c>
      <c r="H1144" s="197" t="s">
        <v>1</v>
      </c>
      <c r="I1144" s="199"/>
      <c r="L1144" s="195"/>
      <c r="M1144" s="200"/>
      <c r="N1144" s="201"/>
      <c r="O1144" s="201"/>
      <c r="P1144" s="201"/>
      <c r="Q1144" s="201"/>
      <c r="R1144" s="201"/>
      <c r="S1144" s="201"/>
      <c r="T1144" s="202"/>
      <c r="AT1144" s="197" t="s">
        <v>213</v>
      </c>
      <c r="AU1144" s="197" t="s">
        <v>82</v>
      </c>
      <c r="AV1144" s="12" t="s">
        <v>80</v>
      </c>
      <c r="AW1144" s="12" t="s">
        <v>30</v>
      </c>
      <c r="AX1144" s="12" t="s">
        <v>73</v>
      </c>
      <c r="AY1144" s="197" t="s">
        <v>205</v>
      </c>
    </row>
    <row r="1145" s="13" customFormat="1">
      <c r="B1145" s="203"/>
      <c r="D1145" s="196" t="s">
        <v>213</v>
      </c>
      <c r="E1145" s="204" t="s">
        <v>1</v>
      </c>
      <c r="F1145" s="205" t="s">
        <v>399</v>
      </c>
      <c r="H1145" s="206">
        <v>1.51</v>
      </c>
      <c r="I1145" s="207"/>
      <c r="L1145" s="203"/>
      <c r="M1145" s="208"/>
      <c r="N1145" s="209"/>
      <c r="O1145" s="209"/>
      <c r="P1145" s="209"/>
      <c r="Q1145" s="209"/>
      <c r="R1145" s="209"/>
      <c r="S1145" s="209"/>
      <c r="T1145" s="210"/>
      <c r="AT1145" s="204" t="s">
        <v>213</v>
      </c>
      <c r="AU1145" s="204" t="s">
        <v>82</v>
      </c>
      <c r="AV1145" s="13" t="s">
        <v>82</v>
      </c>
      <c r="AW1145" s="13" t="s">
        <v>30</v>
      </c>
      <c r="AX1145" s="13" t="s">
        <v>73</v>
      </c>
      <c r="AY1145" s="204" t="s">
        <v>205</v>
      </c>
    </row>
    <row r="1146" s="12" customFormat="1">
      <c r="B1146" s="195"/>
      <c r="D1146" s="196" t="s">
        <v>213</v>
      </c>
      <c r="E1146" s="197" t="s">
        <v>1</v>
      </c>
      <c r="F1146" s="198" t="s">
        <v>400</v>
      </c>
      <c r="H1146" s="197" t="s">
        <v>1</v>
      </c>
      <c r="I1146" s="199"/>
      <c r="L1146" s="195"/>
      <c r="M1146" s="200"/>
      <c r="N1146" s="201"/>
      <c r="O1146" s="201"/>
      <c r="P1146" s="201"/>
      <c r="Q1146" s="201"/>
      <c r="R1146" s="201"/>
      <c r="S1146" s="201"/>
      <c r="T1146" s="202"/>
      <c r="AT1146" s="197" t="s">
        <v>213</v>
      </c>
      <c r="AU1146" s="197" t="s">
        <v>82</v>
      </c>
      <c r="AV1146" s="12" t="s">
        <v>80</v>
      </c>
      <c r="AW1146" s="12" t="s">
        <v>30</v>
      </c>
      <c r="AX1146" s="12" t="s">
        <v>73</v>
      </c>
      <c r="AY1146" s="197" t="s">
        <v>205</v>
      </c>
    </row>
    <row r="1147" s="13" customFormat="1">
      <c r="B1147" s="203"/>
      <c r="D1147" s="196" t="s">
        <v>213</v>
      </c>
      <c r="E1147" s="204" t="s">
        <v>1</v>
      </c>
      <c r="F1147" s="205" t="s">
        <v>401</v>
      </c>
      <c r="H1147" s="206">
        <v>8.0800000000000001</v>
      </c>
      <c r="I1147" s="207"/>
      <c r="L1147" s="203"/>
      <c r="M1147" s="208"/>
      <c r="N1147" s="209"/>
      <c r="O1147" s="209"/>
      <c r="P1147" s="209"/>
      <c r="Q1147" s="209"/>
      <c r="R1147" s="209"/>
      <c r="S1147" s="209"/>
      <c r="T1147" s="210"/>
      <c r="AT1147" s="204" t="s">
        <v>213</v>
      </c>
      <c r="AU1147" s="204" t="s">
        <v>82</v>
      </c>
      <c r="AV1147" s="13" t="s">
        <v>82</v>
      </c>
      <c r="AW1147" s="13" t="s">
        <v>30</v>
      </c>
      <c r="AX1147" s="13" t="s">
        <v>73</v>
      </c>
      <c r="AY1147" s="204" t="s">
        <v>205</v>
      </c>
    </row>
    <row r="1148" s="12" customFormat="1">
      <c r="B1148" s="195"/>
      <c r="D1148" s="196" t="s">
        <v>213</v>
      </c>
      <c r="E1148" s="197" t="s">
        <v>1</v>
      </c>
      <c r="F1148" s="198" t="s">
        <v>402</v>
      </c>
      <c r="H1148" s="197" t="s">
        <v>1</v>
      </c>
      <c r="I1148" s="199"/>
      <c r="L1148" s="195"/>
      <c r="M1148" s="200"/>
      <c r="N1148" s="201"/>
      <c r="O1148" s="201"/>
      <c r="P1148" s="201"/>
      <c r="Q1148" s="201"/>
      <c r="R1148" s="201"/>
      <c r="S1148" s="201"/>
      <c r="T1148" s="202"/>
      <c r="AT1148" s="197" t="s">
        <v>213</v>
      </c>
      <c r="AU1148" s="197" t="s">
        <v>82</v>
      </c>
      <c r="AV1148" s="12" t="s">
        <v>80</v>
      </c>
      <c r="AW1148" s="12" t="s">
        <v>30</v>
      </c>
      <c r="AX1148" s="12" t="s">
        <v>73</v>
      </c>
      <c r="AY1148" s="197" t="s">
        <v>205</v>
      </c>
    </row>
    <row r="1149" s="13" customFormat="1">
      <c r="B1149" s="203"/>
      <c r="D1149" s="196" t="s">
        <v>213</v>
      </c>
      <c r="E1149" s="204" t="s">
        <v>1</v>
      </c>
      <c r="F1149" s="205" t="s">
        <v>403</v>
      </c>
      <c r="H1149" s="206">
        <v>22.620000000000001</v>
      </c>
      <c r="I1149" s="207"/>
      <c r="L1149" s="203"/>
      <c r="M1149" s="208"/>
      <c r="N1149" s="209"/>
      <c r="O1149" s="209"/>
      <c r="P1149" s="209"/>
      <c r="Q1149" s="209"/>
      <c r="R1149" s="209"/>
      <c r="S1149" s="209"/>
      <c r="T1149" s="210"/>
      <c r="AT1149" s="204" t="s">
        <v>213</v>
      </c>
      <c r="AU1149" s="204" t="s">
        <v>82</v>
      </c>
      <c r="AV1149" s="13" t="s">
        <v>82</v>
      </c>
      <c r="AW1149" s="13" t="s">
        <v>30</v>
      </c>
      <c r="AX1149" s="13" t="s">
        <v>73</v>
      </c>
      <c r="AY1149" s="204" t="s">
        <v>205</v>
      </c>
    </row>
    <row r="1150" s="12" customFormat="1">
      <c r="B1150" s="195"/>
      <c r="D1150" s="196" t="s">
        <v>213</v>
      </c>
      <c r="E1150" s="197" t="s">
        <v>1</v>
      </c>
      <c r="F1150" s="198" t="s">
        <v>242</v>
      </c>
      <c r="H1150" s="197" t="s">
        <v>1</v>
      </c>
      <c r="I1150" s="199"/>
      <c r="L1150" s="195"/>
      <c r="M1150" s="200"/>
      <c r="N1150" s="201"/>
      <c r="O1150" s="201"/>
      <c r="P1150" s="201"/>
      <c r="Q1150" s="201"/>
      <c r="R1150" s="201"/>
      <c r="S1150" s="201"/>
      <c r="T1150" s="202"/>
      <c r="AT1150" s="197" t="s">
        <v>213</v>
      </c>
      <c r="AU1150" s="197" t="s">
        <v>82</v>
      </c>
      <c r="AV1150" s="12" t="s">
        <v>80</v>
      </c>
      <c r="AW1150" s="12" t="s">
        <v>30</v>
      </c>
      <c r="AX1150" s="12" t="s">
        <v>73</v>
      </c>
      <c r="AY1150" s="197" t="s">
        <v>205</v>
      </c>
    </row>
    <row r="1151" s="13" customFormat="1">
      <c r="B1151" s="203"/>
      <c r="D1151" s="196" t="s">
        <v>213</v>
      </c>
      <c r="E1151" s="204" t="s">
        <v>1</v>
      </c>
      <c r="F1151" s="205" t="s">
        <v>404</v>
      </c>
      <c r="H1151" s="206">
        <v>29.510000000000002</v>
      </c>
      <c r="I1151" s="207"/>
      <c r="L1151" s="203"/>
      <c r="M1151" s="208"/>
      <c r="N1151" s="209"/>
      <c r="O1151" s="209"/>
      <c r="P1151" s="209"/>
      <c r="Q1151" s="209"/>
      <c r="R1151" s="209"/>
      <c r="S1151" s="209"/>
      <c r="T1151" s="210"/>
      <c r="AT1151" s="204" t="s">
        <v>213</v>
      </c>
      <c r="AU1151" s="204" t="s">
        <v>82</v>
      </c>
      <c r="AV1151" s="13" t="s">
        <v>82</v>
      </c>
      <c r="AW1151" s="13" t="s">
        <v>30</v>
      </c>
      <c r="AX1151" s="13" t="s">
        <v>73</v>
      </c>
      <c r="AY1151" s="204" t="s">
        <v>205</v>
      </c>
    </row>
    <row r="1152" s="12" customFormat="1">
      <c r="B1152" s="195"/>
      <c r="D1152" s="196" t="s">
        <v>213</v>
      </c>
      <c r="E1152" s="197" t="s">
        <v>1</v>
      </c>
      <c r="F1152" s="198" t="s">
        <v>242</v>
      </c>
      <c r="H1152" s="197" t="s">
        <v>1</v>
      </c>
      <c r="I1152" s="199"/>
      <c r="L1152" s="195"/>
      <c r="M1152" s="200"/>
      <c r="N1152" s="201"/>
      <c r="O1152" s="201"/>
      <c r="P1152" s="201"/>
      <c r="Q1152" s="201"/>
      <c r="R1152" s="201"/>
      <c r="S1152" s="201"/>
      <c r="T1152" s="202"/>
      <c r="AT1152" s="197" t="s">
        <v>213</v>
      </c>
      <c r="AU1152" s="197" t="s">
        <v>82</v>
      </c>
      <c r="AV1152" s="12" t="s">
        <v>80</v>
      </c>
      <c r="AW1152" s="12" t="s">
        <v>30</v>
      </c>
      <c r="AX1152" s="12" t="s">
        <v>73</v>
      </c>
      <c r="AY1152" s="197" t="s">
        <v>205</v>
      </c>
    </row>
    <row r="1153" s="13" customFormat="1">
      <c r="B1153" s="203"/>
      <c r="D1153" s="196" t="s">
        <v>213</v>
      </c>
      <c r="E1153" s="204" t="s">
        <v>1</v>
      </c>
      <c r="F1153" s="205" t="s">
        <v>405</v>
      </c>
      <c r="H1153" s="206">
        <v>62.789999999999999</v>
      </c>
      <c r="I1153" s="207"/>
      <c r="L1153" s="203"/>
      <c r="M1153" s="208"/>
      <c r="N1153" s="209"/>
      <c r="O1153" s="209"/>
      <c r="P1153" s="209"/>
      <c r="Q1153" s="209"/>
      <c r="R1153" s="209"/>
      <c r="S1153" s="209"/>
      <c r="T1153" s="210"/>
      <c r="AT1153" s="204" t="s">
        <v>213</v>
      </c>
      <c r="AU1153" s="204" t="s">
        <v>82</v>
      </c>
      <c r="AV1153" s="13" t="s">
        <v>82</v>
      </c>
      <c r="AW1153" s="13" t="s">
        <v>30</v>
      </c>
      <c r="AX1153" s="13" t="s">
        <v>73</v>
      </c>
      <c r="AY1153" s="204" t="s">
        <v>205</v>
      </c>
    </row>
    <row r="1154" s="12" customFormat="1">
      <c r="B1154" s="195"/>
      <c r="D1154" s="196" t="s">
        <v>213</v>
      </c>
      <c r="E1154" s="197" t="s">
        <v>1</v>
      </c>
      <c r="F1154" s="198" t="s">
        <v>406</v>
      </c>
      <c r="H1154" s="197" t="s">
        <v>1</v>
      </c>
      <c r="I1154" s="199"/>
      <c r="L1154" s="195"/>
      <c r="M1154" s="200"/>
      <c r="N1154" s="201"/>
      <c r="O1154" s="201"/>
      <c r="P1154" s="201"/>
      <c r="Q1154" s="201"/>
      <c r="R1154" s="201"/>
      <c r="S1154" s="201"/>
      <c r="T1154" s="202"/>
      <c r="AT1154" s="197" t="s">
        <v>213</v>
      </c>
      <c r="AU1154" s="197" t="s">
        <v>82</v>
      </c>
      <c r="AV1154" s="12" t="s">
        <v>80</v>
      </c>
      <c r="AW1154" s="12" t="s">
        <v>30</v>
      </c>
      <c r="AX1154" s="12" t="s">
        <v>73</v>
      </c>
      <c r="AY1154" s="197" t="s">
        <v>205</v>
      </c>
    </row>
    <row r="1155" s="13" customFormat="1">
      <c r="B1155" s="203"/>
      <c r="D1155" s="196" t="s">
        <v>213</v>
      </c>
      <c r="E1155" s="204" t="s">
        <v>1</v>
      </c>
      <c r="F1155" s="205" t="s">
        <v>407</v>
      </c>
      <c r="H1155" s="206">
        <v>4.6900000000000004</v>
      </c>
      <c r="I1155" s="207"/>
      <c r="L1155" s="203"/>
      <c r="M1155" s="208"/>
      <c r="N1155" s="209"/>
      <c r="O1155" s="209"/>
      <c r="P1155" s="209"/>
      <c r="Q1155" s="209"/>
      <c r="R1155" s="209"/>
      <c r="S1155" s="209"/>
      <c r="T1155" s="210"/>
      <c r="AT1155" s="204" t="s">
        <v>213</v>
      </c>
      <c r="AU1155" s="204" t="s">
        <v>82</v>
      </c>
      <c r="AV1155" s="13" t="s">
        <v>82</v>
      </c>
      <c r="AW1155" s="13" t="s">
        <v>30</v>
      </c>
      <c r="AX1155" s="13" t="s">
        <v>73</v>
      </c>
      <c r="AY1155" s="204" t="s">
        <v>205</v>
      </c>
    </row>
    <row r="1156" s="12" customFormat="1">
      <c r="B1156" s="195"/>
      <c r="D1156" s="196" t="s">
        <v>213</v>
      </c>
      <c r="E1156" s="197" t="s">
        <v>1</v>
      </c>
      <c r="F1156" s="198" t="s">
        <v>406</v>
      </c>
      <c r="H1156" s="197" t="s">
        <v>1</v>
      </c>
      <c r="I1156" s="199"/>
      <c r="L1156" s="195"/>
      <c r="M1156" s="200"/>
      <c r="N1156" s="201"/>
      <c r="O1156" s="201"/>
      <c r="P1156" s="201"/>
      <c r="Q1156" s="201"/>
      <c r="R1156" s="201"/>
      <c r="S1156" s="201"/>
      <c r="T1156" s="202"/>
      <c r="AT1156" s="197" t="s">
        <v>213</v>
      </c>
      <c r="AU1156" s="197" t="s">
        <v>82</v>
      </c>
      <c r="AV1156" s="12" t="s">
        <v>80</v>
      </c>
      <c r="AW1156" s="12" t="s">
        <v>30</v>
      </c>
      <c r="AX1156" s="12" t="s">
        <v>73</v>
      </c>
      <c r="AY1156" s="197" t="s">
        <v>205</v>
      </c>
    </row>
    <row r="1157" s="13" customFormat="1">
      <c r="B1157" s="203"/>
      <c r="D1157" s="196" t="s">
        <v>213</v>
      </c>
      <c r="E1157" s="204" t="s">
        <v>1</v>
      </c>
      <c r="F1157" s="205" t="s">
        <v>408</v>
      </c>
      <c r="H1157" s="206">
        <v>34.780000000000001</v>
      </c>
      <c r="I1157" s="207"/>
      <c r="L1157" s="203"/>
      <c r="M1157" s="208"/>
      <c r="N1157" s="209"/>
      <c r="O1157" s="209"/>
      <c r="P1157" s="209"/>
      <c r="Q1157" s="209"/>
      <c r="R1157" s="209"/>
      <c r="S1157" s="209"/>
      <c r="T1157" s="210"/>
      <c r="AT1157" s="204" t="s">
        <v>213</v>
      </c>
      <c r="AU1157" s="204" t="s">
        <v>82</v>
      </c>
      <c r="AV1157" s="13" t="s">
        <v>82</v>
      </c>
      <c r="AW1157" s="13" t="s">
        <v>30</v>
      </c>
      <c r="AX1157" s="13" t="s">
        <v>73</v>
      </c>
      <c r="AY1157" s="204" t="s">
        <v>205</v>
      </c>
    </row>
    <row r="1158" s="12" customFormat="1">
      <c r="B1158" s="195"/>
      <c r="D1158" s="196" t="s">
        <v>213</v>
      </c>
      <c r="E1158" s="197" t="s">
        <v>1</v>
      </c>
      <c r="F1158" s="198" t="s">
        <v>240</v>
      </c>
      <c r="H1158" s="197" t="s">
        <v>1</v>
      </c>
      <c r="I1158" s="199"/>
      <c r="L1158" s="195"/>
      <c r="M1158" s="200"/>
      <c r="N1158" s="201"/>
      <c r="O1158" s="201"/>
      <c r="P1158" s="201"/>
      <c r="Q1158" s="201"/>
      <c r="R1158" s="201"/>
      <c r="S1158" s="201"/>
      <c r="T1158" s="202"/>
      <c r="AT1158" s="197" t="s">
        <v>213</v>
      </c>
      <c r="AU1158" s="197" t="s">
        <v>82</v>
      </c>
      <c r="AV1158" s="12" t="s">
        <v>80</v>
      </c>
      <c r="AW1158" s="12" t="s">
        <v>30</v>
      </c>
      <c r="AX1158" s="12" t="s">
        <v>73</v>
      </c>
      <c r="AY1158" s="197" t="s">
        <v>205</v>
      </c>
    </row>
    <row r="1159" s="13" customFormat="1">
      <c r="B1159" s="203"/>
      <c r="D1159" s="196" t="s">
        <v>213</v>
      </c>
      <c r="E1159" s="204" t="s">
        <v>1</v>
      </c>
      <c r="F1159" s="205" t="s">
        <v>409</v>
      </c>
      <c r="H1159" s="206">
        <v>3.7200000000000002</v>
      </c>
      <c r="I1159" s="207"/>
      <c r="L1159" s="203"/>
      <c r="M1159" s="208"/>
      <c r="N1159" s="209"/>
      <c r="O1159" s="209"/>
      <c r="P1159" s="209"/>
      <c r="Q1159" s="209"/>
      <c r="R1159" s="209"/>
      <c r="S1159" s="209"/>
      <c r="T1159" s="210"/>
      <c r="AT1159" s="204" t="s">
        <v>213</v>
      </c>
      <c r="AU1159" s="204" t="s">
        <v>82</v>
      </c>
      <c r="AV1159" s="13" t="s">
        <v>82</v>
      </c>
      <c r="AW1159" s="13" t="s">
        <v>30</v>
      </c>
      <c r="AX1159" s="13" t="s">
        <v>73</v>
      </c>
      <c r="AY1159" s="204" t="s">
        <v>205</v>
      </c>
    </row>
    <row r="1160" s="12" customFormat="1">
      <c r="B1160" s="195"/>
      <c r="D1160" s="196" t="s">
        <v>213</v>
      </c>
      <c r="E1160" s="197" t="s">
        <v>1</v>
      </c>
      <c r="F1160" s="198" t="s">
        <v>240</v>
      </c>
      <c r="H1160" s="197" t="s">
        <v>1</v>
      </c>
      <c r="I1160" s="199"/>
      <c r="L1160" s="195"/>
      <c r="M1160" s="200"/>
      <c r="N1160" s="201"/>
      <c r="O1160" s="201"/>
      <c r="P1160" s="201"/>
      <c r="Q1160" s="201"/>
      <c r="R1160" s="201"/>
      <c r="S1160" s="201"/>
      <c r="T1160" s="202"/>
      <c r="AT1160" s="197" t="s">
        <v>213</v>
      </c>
      <c r="AU1160" s="197" t="s">
        <v>82</v>
      </c>
      <c r="AV1160" s="12" t="s">
        <v>80</v>
      </c>
      <c r="AW1160" s="12" t="s">
        <v>30</v>
      </c>
      <c r="AX1160" s="12" t="s">
        <v>73</v>
      </c>
      <c r="AY1160" s="197" t="s">
        <v>205</v>
      </c>
    </row>
    <row r="1161" s="13" customFormat="1">
      <c r="B1161" s="203"/>
      <c r="D1161" s="196" t="s">
        <v>213</v>
      </c>
      <c r="E1161" s="204" t="s">
        <v>1</v>
      </c>
      <c r="F1161" s="205" t="s">
        <v>410</v>
      </c>
      <c r="H1161" s="206">
        <v>8.4600000000000009</v>
      </c>
      <c r="I1161" s="207"/>
      <c r="L1161" s="203"/>
      <c r="M1161" s="208"/>
      <c r="N1161" s="209"/>
      <c r="O1161" s="209"/>
      <c r="P1161" s="209"/>
      <c r="Q1161" s="209"/>
      <c r="R1161" s="209"/>
      <c r="S1161" s="209"/>
      <c r="T1161" s="210"/>
      <c r="AT1161" s="204" t="s">
        <v>213</v>
      </c>
      <c r="AU1161" s="204" t="s">
        <v>82</v>
      </c>
      <c r="AV1161" s="13" t="s">
        <v>82</v>
      </c>
      <c r="AW1161" s="13" t="s">
        <v>30</v>
      </c>
      <c r="AX1161" s="13" t="s">
        <v>73</v>
      </c>
      <c r="AY1161" s="204" t="s">
        <v>205</v>
      </c>
    </row>
    <row r="1162" s="12" customFormat="1">
      <c r="B1162" s="195"/>
      <c r="D1162" s="196" t="s">
        <v>213</v>
      </c>
      <c r="E1162" s="197" t="s">
        <v>1</v>
      </c>
      <c r="F1162" s="198" t="s">
        <v>411</v>
      </c>
      <c r="H1162" s="197" t="s">
        <v>1</v>
      </c>
      <c r="I1162" s="199"/>
      <c r="L1162" s="195"/>
      <c r="M1162" s="200"/>
      <c r="N1162" s="201"/>
      <c r="O1162" s="201"/>
      <c r="P1162" s="201"/>
      <c r="Q1162" s="201"/>
      <c r="R1162" s="201"/>
      <c r="S1162" s="201"/>
      <c r="T1162" s="202"/>
      <c r="AT1162" s="197" t="s">
        <v>213</v>
      </c>
      <c r="AU1162" s="197" t="s">
        <v>82</v>
      </c>
      <c r="AV1162" s="12" t="s">
        <v>80</v>
      </c>
      <c r="AW1162" s="12" t="s">
        <v>30</v>
      </c>
      <c r="AX1162" s="12" t="s">
        <v>73</v>
      </c>
      <c r="AY1162" s="197" t="s">
        <v>205</v>
      </c>
    </row>
    <row r="1163" s="13" customFormat="1">
      <c r="B1163" s="203"/>
      <c r="D1163" s="196" t="s">
        <v>213</v>
      </c>
      <c r="E1163" s="204" t="s">
        <v>1</v>
      </c>
      <c r="F1163" s="205" t="s">
        <v>412</v>
      </c>
      <c r="H1163" s="206">
        <v>5.5199999999999996</v>
      </c>
      <c r="I1163" s="207"/>
      <c r="L1163" s="203"/>
      <c r="M1163" s="208"/>
      <c r="N1163" s="209"/>
      <c r="O1163" s="209"/>
      <c r="P1163" s="209"/>
      <c r="Q1163" s="209"/>
      <c r="R1163" s="209"/>
      <c r="S1163" s="209"/>
      <c r="T1163" s="210"/>
      <c r="AT1163" s="204" t="s">
        <v>213</v>
      </c>
      <c r="AU1163" s="204" t="s">
        <v>82</v>
      </c>
      <c r="AV1163" s="13" t="s">
        <v>82</v>
      </c>
      <c r="AW1163" s="13" t="s">
        <v>30</v>
      </c>
      <c r="AX1163" s="13" t="s">
        <v>73</v>
      </c>
      <c r="AY1163" s="204" t="s">
        <v>205</v>
      </c>
    </row>
    <row r="1164" s="12" customFormat="1">
      <c r="B1164" s="195"/>
      <c r="D1164" s="196" t="s">
        <v>213</v>
      </c>
      <c r="E1164" s="197" t="s">
        <v>1</v>
      </c>
      <c r="F1164" s="198" t="s">
        <v>411</v>
      </c>
      <c r="H1164" s="197" t="s">
        <v>1</v>
      </c>
      <c r="I1164" s="199"/>
      <c r="L1164" s="195"/>
      <c r="M1164" s="200"/>
      <c r="N1164" s="201"/>
      <c r="O1164" s="201"/>
      <c r="P1164" s="201"/>
      <c r="Q1164" s="201"/>
      <c r="R1164" s="201"/>
      <c r="S1164" s="201"/>
      <c r="T1164" s="202"/>
      <c r="AT1164" s="197" t="s">
        <v>213</v>
      </c>
      <c r="AU1164" s="197" t="s">
        <v>82</v>
      </c>
      <c r="AV1164" s="12" t="s">
        <v>80</v>
      </c>
      <c r="AW1164" s="12" t="s">
        <v>30</v>
      </c>
      <c r="AX1164" s="12" t="s">
        <v>73</v>
      </c>
      <c r="AY1164" s="197" t="s">
        <v>205</v>
      </c>
    </row>
    <row r="1165" s="13" customFormat="1">
      <c r="B1165" s="203"/>
      <c r="D1165" s="196" t="s">
        <v>213</v>
      </c>
      <c r="E1165" s="204" t="s">
        <v>1</v>
      </c>
      <c r="F1165" s="205" t="s">
        <v>413</v>
      </c>
      <c r="H1165" s="206">
        <v>5.79</v>
      </c>
      <c r="I1165" s="207"/>
      <c r="L1165" s="203"/>
      <c r="M1165" s="208"/>
      <c r="N1165" s="209"/>
      <c r="O1165" s="209"/>
      <c r="P1165" s="209"/>
      <c r="Q1165" s="209"/>
      <c r="R1165" s="209"/>
      <c r="S1165" s="209"/>
      <c r="T1165" s="210"/>
      <c r="AT1165" s="204" t="s">
        <v>213</v>
      </c>
      <c r="AU1165" s="204" t="s">
        <v>82</v>
      </c>
      <c r="AV1165" s="13" t="s">
        <v>82</v>
      </c>
      <c r="AW1165" s="13" t="s">
        <v>30</v>
      </c>
      <c r="AX1165" s="13" t="s">
        <v>73</v>
      </c>
      <c r="AY1165" s="204" t="s">
        <v>205</v>
      </c>
    </row>
    <row r="1166" s="12" customFormat="1">
      <c r="B1166" s="195"/>
      <c r="D1166" s="196" t="s">
        <v>213</v>
      </c>
      <c r="E1166" s="197" t="s">
        <v>1</v>
      </c>
      <c r="F1166" s="198" t="s">
        <v>414</v>
      </c>
      <c r="H1166" s="197" t="s">
        <v>1</v>
      </c>
      <c r="I1166" s="199"/>
      <c r="L1166" s="195"/>
      <c r="M1166" s="200"/>
      <c r="N1166" s="201"/>
      <c r="O1166" s="201"/>
      <c r="P1166" s="201"/>
      <c r="Q1166" s="201"/>
      <c r="R1166" s="201"/>
      <c r="S1166" s="201"/>
      <c r="T1166" s="202"/>
      <c r="AT1166" s="197" t="s">
        <v>213</v>
      </c>
      <c r="AU1166" s="197" t="s">
        <v>82</v>
      </c>
      <c r="AV1166" s="12" t="s">
        <v>80</v>
      </c>
      <c r="AW1166" s="12" t="s">
        <v>30</v>
      </c>
      <c r="AX1166" s="12" t="s">
        <v>73</v>
      </c>
      <c r="AY1166" s="197" t="s">
        <v>205</v>
      </c>
    </row>
    <row r="1167" s="13" customFormat="1">
      <c r="B1167" s="203"/>
      <c r="D1167" s="196" t="s">
        <v>213</v>
      </c>
      <c r="E1167" s="204" t="s">
        <v>1</v>
      </c>
      <c r="F1167" s="205" t="s">
        <v>415</v>
      </c>
      <c r="H1167" s="206">
        <v>32.700000000000003</v>
      </c>
      <c r="I1167" s="207"/>
      <c r="L1167" s="203"/>
      <c r="M1167" s="208"/>
      <c r="N1167" s="209"/>
      <c r="O1167" s="209"/>
      <c r="P1167" s="209"/>
      <c r="Q1167" s="209"/>
      <c r="R1167" s="209"/>
      <c r="S1167" s="209"/>
      <c r="T1167" s="210"/>
      <c r="AT1167" s="204" t="s">
        <v>213</v>
      </c>
      <c r="AU1167" s="204" t="s">
        <v>82</v>
      </c>
      <c r="AV1167" s="13" t="s">
        <v>82</v>
      </c>
      <c r="AW1167" s="13" t="s">
        <v>30</v>
      </c>
      <c r="AX1167" s="13" t="s">
        <v>73</v>
      </c>
      <c r="AY1167" s="204" t="s">
        <v>205</v>
      </c>
    </row>
    <row r="1168" s="12" customFormat="1">
      <c r="B1168" s="195"/>
      <c r="D1168" s="196" t="s">
        <v>213</v>
      </c>
      <c r="E1168" s="197" t="s">
        <v>1</v>
      </c>
      <c r="F1168" s="198" t="s">
        <v>416</v>
      </c>
      <c r="H1168" s="197" t="s">
        <v>1</v>
      </c>
      <c r="I1168" s="199"/>
      <c r="L1168" s="195"/>
      <c r="M1168" s="200"/>
      <c r="N1168" s="201"/>
      <c r="O1168" s="201"/>
      <c r="P1168" s="201"/>
      <c r="Q1168" s="201"/>
      <c r="R1168" s="201"/>
      <c r="S1168" s="201"/>
      <c r="T1168" s="202"/>
      <c r="AT1168" s="197" t="s">
        <v>213</v>
      </c>
      <c r="AU1168" s="197" t="s">
        <v>82</v>
      </c>
      <c r="AV1168" s="12" t="s">
        <v>80</v>
      </c>
      <c r="AW1168" s="12" t="s">
        <v>30</v>
      </c>
      <c r="AX1168" s="12" t="s">
        <v>73</v>
      </c>
      <c r="AY1168" s="197" t="s">
        <v>205</v>
      </c>
    </row>
    <row r="1169" s="13" customFormat="1">
      <c r="B1169" s="203"/>
      <c r="D1169" s="196" t="s">
        <v>213</v>
      </c>
      <c r="E1169" s="204" t="s">
        <v>1</v>
      </c>
      <c r="F1169" s="205" t="s">
        <v>306</v>
      </c>
      <c r="H1169" s="206">
        <v>11</v>
      </c>
      <c r="I1169" s="207"/>
      <c r="L1169" s="203"/>
      <c r="M1169" s="208"/>
      <c r="N1169" s="209"/>
      <c r="O1169" s="209"/>
      <c r="P1169" s="209"/>
      <c r="Q1169" s="209"/>
      <c r="R1169" s="209"/>
      <c r="S1169" s="209"/>
      <c r="T1169" s="210"/>
      <c r="AT1169" s="204" t="s">
        <v>213</v>
      </c>
      <c r="AU1169" s="204" t="s">
        <v>82</v>
      </c>
      <c r="AV1169" s="13" t="s">
        <v>82</v>
      </c>
      <c r="AW1169" s="13" t="s">
        <v>30</v>
      </c>
      <c r="AX1169" s="13" t="s">
        <v>73</v>
      </c>
      <c r="AY1169" s="204" t="s">
        <v>205</v>
      </c>
    </row>
    <row r="1170" s="12" customFormat="1">
      <c r="B1170" s="195"/>
      <c r="D1170" s="196" t="s">
        <v>213</v>
      </c>
      <c r="E1170" s="197" t="s">
        <v>1</v>
      </c>
      <c r="F1170" s="198" t="s">
        <v>417</v>
      </c>
      <c r="H1170" s="197" t="s">
        <v>1</v>
      </c>
      <c r="I1170" s="199"/>
      <c r="L1170" s="195"/>
      <c r="M1170" s="200"/>
      <c r="N1170" s="201"/>
      <c r="O1170" s="201"/>
      <c r="P1170" s="201"/>
      <c r="Q1170" s="201"/>
      <c r="R1170" s="201"/>
      <c r="S1170" s="201"/>
      <c r="T1170" s="202"/>
      <c r="AT1170" s="197" t="s">
        <v>213</v>
      </c>
      <c r="AU1170" s="197" t="s">
        <v>82</v>
      </c>
      <c r="AV1170" s="12" t="s">
        <v>80</v>
      </c>
      <c r="AW1170" s="12" t="s">
        <v>30</v>
      </c>
      <c r="AX1170" s="12" t="s">
        <v>73</v>
      </c>
      <c r="AY1170" s="197" t="s">
        <v>205</v>
      </c>
    </row>
    <row r="1171" s="13" customFormat="1">
      <c r="B1171" s="203"/>
      <c r="D1171" s="196" t="s">
        <v>213</v>
      </c>
      <c r="E1171" s="204" t="s">
        <v>1</v>
      </c>
      <c r="F1171" s="205" t="s">
        <v>418</v>
      </c>
      <c r="H1171" s="206">
        <v>28.760000000000002</v>
      </c>
      <c r="I1171" s="207"/>
      <c r="L1171" s="203"/>
      <c r="M1171" s="208"/>
      <c r="N1171" s="209"/>
      <c r="O1171" s="209"/>
      <c r="P1171" s="209"/>
      <c r="Q1171" s="209"/>
      <c r="R1171" s="209"/>
      <c r="S1171" s="209"/>
      <c r="T1171" s="210"/>
      <c r="AT1171" s="204" t="s">
        <v>213</v>
      </c>
      <c r="AU1171" s="204" t="s">
        <v>82</v>
      </c>
      <c r="AV1171" s="13" t="s">
        <v>82</v>
      </c>
      <c r="AW1171" s="13" t="s">
        <v>30</v>
      </c>
      <c r="AX1171" s="13" t="s">
        <v>73</v>
      </c>
      <c r="AY1171" s="204" t="s">
        <v>205</v>
      </c>
    </row>
    <row r="1172" s="12" customFormat="1">
      <c r="B1172" s="195"/>
      <c r="D1172" s="196" t="s">
        <v>213</v>
      </c>
      <c r="E1172" s="197" t="s">
        <v>1</v>
      </c>
      <c r="F1172" s="198" t="s">
        <v>419</v>
      </c>
      <c r="H1172" s="197" t="s">
        <v>1</v>
      </c>
      <c r="I1172" s="199"/>
      <c r="L1172" s="195"/>
      <c r="M1172" s="200"/>
      <c r="N1172" s="201"/>
      <c r="O1172" s="201"/>
      <c r="P1172" s="201"/>
      <c r="Q1172" s="201"/>
      <c r="R1172" s="201"/>
      <c r="S1172" s="201"/>
      <c r="T1172" s="202"/>
      <c r="AT1172" s="197" t="s">
        <v>213</v>
      </c>
      <c r="AU1172" s="197" t="s">
        <v>82</v>
      </c>
      <c r="AV1172" s="12" t="s">
        <v>80</v>
      </c>
      <c r="AW1172" s="12" t="s">
        <v>30</v>
      </c>
      <c r="AX1172" s="12" t="s">
        <v>73</v>
      </c>
      <c r="AY1172" s="197" t="s">
        <v>205</v>
      </c>
    </row>
    <row r="1173" s="13" customFormat="1">
      <c r="B1173" s="203"/>
      <c r="D1173" s="196" t="s">
        <v>213</v>
      </c>
      <c r="E1173" s="204" t="s">
        <v>1</v>
      </c>
      <c r="F1173" s="205" t="s">
        <v>420</v>
      </c>
      <c r="H1173" s="206">
        <v>4.0899999999999999</v>
      </c>
      <c r="I1173" s="207"/>
      <c r="L1173" s="203"/>
      <c r="M1173" s="208"/>
      <c r="N1173" s="209"/>
      <c r="O1173" s="209"/>
      <c r="P1173" s="209"/>
      <c r="Q1173" s="209"/>
      <c r="R1173" s="209"/>
      <c r="S1173" s="209"/>
      <c r="T1173" s="210"/>
      <c r="AT1173" s="204" t="s">
        <v>213</v>
      </c>
      <c r="AU1173" s="204" t="s">
        <v>82</v>
      </c>
      <c r="AV1173" s="13" t="s">
        <v>82</v>
      </c>
      <c r="AW1173" s="13" t="s">
        <v>30</v>
      </c>
      <c r="AX1173" s="13" t="s">
        <v>73</v>
      </c>
      <c r="AY1173" s="204" t="s">
        <v>205</v>
      </c>
    </row>
    <row r="1174" s="12" customFormat="1">
      <c r="B1174" s="195"/>
      <c r="D1174" s="196" t="s">
        <v>213</v>
      </c>
      <c r="E1174" s="197" t="s">
        <v>1</v>
      </c>
      <c r="F1174" s="198" t="s">
        <v>421</v>
      </c>
      <c r="H1174" s="197" t="s">
        <v>1</v>
      </c>
      <c r="I1174" s="199"/>
      <c r="L1174" s="195"/>
      <c r="M1174" s="200"/>
      <c r="N1174" s="201"/>
      <c r="O1174" s="201"/>
      <c r="P1174" s="201"/>
      <c r="Q1174" s="201"/>
      <c r="R1174" s="201"/>
      <c r="S1174" s="201"/>
      <c r="T1174" s="202"/>
      <c r="AT1174" s="197" t="s">
        <v>213</v>
      </c>
      <c r="AU1174" s="197" t="s">
        <v>82</v>
      </c>
      <c r="AV1174" s="12" t="s">
        <v>80</v>
      </c>
      <c r="AW1174" s="12" t="s">
        <v>30</v>
      </c>
      <c r="AX1174" s="12" t="s">
        <v>73</v>
      </c>
      <c r="AY1174" s="197" t="s">
        <v>205</v>
      </c>
    </row>
    <row r="1175" s="13" customFormat="1">
      <c r="B1175" s="203"/>
      <c r="D1175" s="196" t="s">
        <v>213</v>
      </c>
      <c r="E1175" s="204" t="s">
        <v>1</v>
      </c>
      <c r="F1175" s="205" t="s">
        <v>351</v>
      </c>
      <c r="H1175" s="206">
        <v>2.1299999999999999</v>
      </c>
      <c r="I1175" s="207"/>
      <c r="L1175" s="203"/>
      <c r="M1175" s="208"/>
      <c r="N1175" s="209"/>
      <c r="O1175" s="209"/>
      <c r="P1175" s="209"/>
      <c r="Q1175" s="209"/>
      <c r="R1175" s="209"/>
      <c r="S1175" s="209"/>
      <c r="T1175" s="210"/>
      <c r="AT1175" s="204" t="s">
        <v>213</v>
      </c>
      <c r="AU1175" s="204" t="s">
        <v>82</v>
      </c>
      <c r="AV1175" s="13" t="s">
        <v>82</v>
      </c>
      <c r="AW1175" s="13" t="s">
        <v>30</v>
      </c>
      <c r="AX1175" s="13" t="s">
        <v>73</v>
      </c>
      <c r="AY1175" s="204" t="s">
        <v>205</v>
      </c>
    </row>
    <row r="1176" s="12" customFormat="1">
      <c r="B1176" s="195"/>
      <c r="D1176" s="196" t="s">
        <v>213</v>
      </c>
      <c r="E1176" s="197" t="s">
        <v>1</v>
      </c>
      <c r="F1176" s="198" t="s">
        <v>422</v>
      </c>
      <c r="H1176" s="197" t="s">
        <v>1</v>
      </c>
      <c r="I1176" s="199"/>
      <c r="L1176" s="195"/>
      <c r="M1176" s="200"/>
      <c r="N1176" s="201"/>
      <c r="O1176" s="201"/>
      <c r="P1176" s="201"/>
      <c r="Q1176" s="201"/>
      <c r="R1176" s="201"/>
      <c r="S1176" s="201"/>
      <c r="T1176" s="202"/>
      <c r="AT1176" s="197" t="s">
        <v>213</v>
      </c>
      <c r="AU1176" s="197" t="s">
        <v>82</v>
      </c>
      <c r="AV1176" s="12" t="s">
        <v>80</v>
      </c>
      <c r="AW1176" s="12" t="s">
        <v>30</v>
      </c>
      <c r="AX1176" s="12" t="s">
        <v>73</v>
      </c>
      <c r="AY1176" s="197" t="s">
        <v>205</v>
      </c>
    </row>
    <row r="1177" s="13" customFormat="1">
      <c r="B1177" s="203"/>
      <c r="D1177" s="196" t="s">
        <v>213</v>
      </c>
      <c r="E1177" s="204" t="s">
        <v>1</v>
      </c>
      <c r="F1177" s="205" t="s">
        <v>388</v>
      </c>
      <c r="H1177" s="206">
        <v>1.8700000000000001</v>
      </c>
      <c r="I1177" s="207"/>
      <c r="L1177" s="203"/>
      <c r="M1177" s="208"/>
      <c r="N1177" s="209"/>
      <c r="O1177" s="209"/>
      <c r="P1177" s="209"/>
      <c r="Q1177" s="209"/>
      <c r="R1177" s="209"/>
      <c r="S1177" s="209"/>
      <c r="T1177" s="210"/>
      <c r="AT1177" s="204" t="s">
        <v>213</v>
      </c>
      <c r="AU1177" s="204" t="s">
        <v>82</v>
      </c>
      <c r="AV1177" s="13" t="s">
        <v>82</v>
      </c>
      <c r="AW1177" s="13" t="s">
        <v>30</v>
      </c>
      <c r="AX1177" s="13" t="s">
        <v>73</v>
      </c>
      <c r="AY1177" s="204" t="s">
        <v>205</v>
      </c>
    </row>
    <row r="1178" s="12" customFormat="1">
      <c r="B1178" s="195"/>
      <c r="D1178" s="196" t="s">
        <v>213</v>
      </c>
      <c r="E1178" s="197" t="s">
        <v>1</v>
      </c>
      <c r="F1178" s="198" t="s">
        <v>423</v>
      </c>
      <c r="H1178" s="197" t="s">
        <v>1</v>
      </c>
      <c r="I1178" s="199"/>
      <c r="L1178" s="195"/>
      <c r="M1178" s="200"/>
      <c r="N1178" s="201"/>
      <c r="O1178" s="201"/>
      <c r="P1178" s="201"/>
      <c r="Q1178" s="201"/>
      <c r="R1178" s="201"/>
      <c r="S1178" s="201"/>
      <c r="T1178" s="202"/>
      <c r="AT1178" s="197" t="s">
        <v>213</v>
      </c>
      <c r="AU1178" s="197" t="s">
        <v>82</v>
      </c>
      <c r="AV1178" s="12" t="s">
        <v>80</v>
      </c>
      <c r="AW1178" s="12" t="s">
        <v>30</v>
      </c>
      <c r="AX1178" s="12" t="s">
        <v>73</v>
      </c>
      <c r="AY1178" s="197" t="s">
        <v>205</v>
      </c>
    </row>
    <row r="1179" s="13" customFormat="1">
      <c r="B1179" s="203"/>
      <c r="D1179" s="196" t="s">
        <v>213</v>
      </c>
      <c r="E1179" s="204" t="s">
        <v>1</v>
      </c>
      <c r="F1179" s="205" t="s">
        <v>388</v>
      </c>
      <c r="H1179" s="206">
        <v>1.8700000000000001</v>
      </c>
      <c r="I1179" s="207"/>
      <c r="L1179" s="203"/>
      <c r="M1179" s="208"/>
      <c r="N1179" s="209"/>
      <c r="O1179" s="209"/>
      <c r="P1179" s="209"/>
      <c r="Q1179" s="209"/>
      <c r="R1179" s="209"/>
      <c r="S1179" s="209"/>
      <c r="T1179" s="210"/>
      <c r="AT1179" s="204" t="s">
        <v>213</v>
      </c>
      <c r="AU1179" s="204" t="s">
        <v>82</v>
      </c>
      <c r="AV1179" s="13" t="s">
        <v>82</v>
      </c>
      <c r="AW1179" s="13" t="s">
        <v>30</v>
      </c>
      <c r="AX1179" s="13" t="s">
        <v>73</v>
      </c>
      <c r="AY1179" s="204" t="s">
        <v>205</v>
      </c>
    </row>
    <row r="1180" s="12" customFormat="1">
      <c r="B1180" s="195"/>
      <c r="D1180" s="196" t="s">
        <v>213</v>
      </c>
      <c r="E1180" s="197" t="s">
        <v>1</v>
      </c>
      <c r="F1180" s="198" t="s">
        <v>424</v>
      </c>
      <c r="H1180" s="197" t="s">
        <v>1</v>
      </c>
      <c r="I1180" s="199"/>
      <c r="L1180" s="195"/>
      <c r="M1180" s="200"/>
      <c r="N1180" s="201"/>
      <c r="O1180" s="201"/>
      <c r="P1180" s="201"/>
      <c r="Q1180" s="201"/>
      <c r="R1180" s="201"/>
      <c r="S1180" s="201"/>
      <c r="T1180" s="202"/>
      <c r="AT1180" s="197" t="s">
        <v>213</v>
      </c>
      <c r="AU1180" s="197" t="s">
        <v>82</v>
      </c>
      <c r="AV1180" s="12" t="s">
        <v>80</v>
      </c>
      <c r="AW1180" s="12" t="s">
        <v>30</v>
      </c>
      <c r="AX1180" s="12" t="s">
        <v>73</v>
      </c>
      <c r="AY1180" s="197" t="s">
        <v>205</v>
      </c>
    </row>
    <row r="1181" s="13" customFormat="1">
      <c r="B1181" s="203"/>
      <c r="D1181" s="196" t="s">
        <v>213</v>
      </c>
      <c r="E1181" s="204" t="s">
        <v>1</v>
      </c>
      <c r="F1181" s="205" t="s">
        <v>351</v>
      </c>
      <c r="H1181" s="206">
        <v>2.1299999999999999</v>
      </c>
      <c r="I1181" s="207"/>
      <c r="L1181" s="203"/>
      <c r="M1181" s="208"/>
      <c r="N1181" s="209"/>
      <c r="O1181" s="209"/>
      <c r="P1181" s="209"/>
      <c r="Q1181" s="209"/>
      <c r="R1181" s="209"/>
      <c r="S1181" s="209"/>
      <c r="T1181" s="210"/>
      <c r="AT1181" s="204" t="s">
        <v>213</v>
      </c>
      <c r="AU1181" s="204" t="s">
        <v>82</v>
      </c>
      <c r="AV1181" s="13" t="s">
        <v>82</v>
      </c>
      <c r="AW1181" s="13" t="s">
        <v>30</v>
      </c>
      <c r="AX1181" s="13" t="s">
        <v>73</v>
      </c>
      <c r="AY1181" s="204" t="s">
        <v>205</v>
      </c>
    </row>
    <row r="1182" s="12" customFormat="1">
      <c r="B1182" s="195"/>
      <c r="D1182" s="196" t="s">
        <v>213</v>
      </c>
      <c r="E1182" s="197" t="s">
        <v>1</v>
      </c>
      <c r="F1182" s="198" t="s">
        <v>236</v>
      </c>
      <c r="H1182" s="197" t="s">
        <v>1</v>
      </c>
      <c r="I1182" s="199"/>
      <c r="L1182" s="195"/>
      <c r="M1182" s="200"/>
      <c r="N1182" s="201"/>
      <c r="O1182" s="201"/>
      <c r="P1182" s="201"/>
      <c r="Q1182" s="201"/>
      <c r="R1182" s="201"/>
      <c r="S1182" s="201"/>
      <c r="T1182" s="202"/>
      <c r="AT1182" s="197" t="s">
        <v>213</v>
      </c>
      <c r="AU1182" s="197" t="s">
        <v>82</v>
      </c>
      <c r="AV1182" s="12" t="s">
        <v>80</v>
      </c>
      <c r="AW1182" s="12" t="s">
        <v>30</v>
      </c>
      <c r="AX1182" s="12" t="s">
        <v>73</v>
      </c>
      <c r="AY1182" s="197" t="s">
        <v>205</v>
      </c>
    </row>
    <row r="1183" s="13" customFormat="1">
      <c r="B1183" s="203"/>
      <c r="D1183" s="196" t="s">
        <v>213</v>
      </c>
      <c r="E1183" s="204" t="s">
        <v>1</v>
      </c>
      <c r="F1183" s="205" t="s">
        <v>425</v>
      </c>
      <c r="H1183" s="206">
        <v>22.859999999999999</v>
      </c>
      <c r="I1183" s="207"/>
      <c r="L1183" s="203"/>
      <c r="M1183" s="208"/>
      <c r="N1183" s="209"/>
      <c r="O1183" s="209"/>
      <c r="P1183" s="209"/>
      <c r="Q1183" s="209"/>
      <c r="R1183" s="209"/>
      <c r="S1183" s="209"/>
      <c r="T1183" s="210"/>
      <c r="AT1183" s="204" t="s">
        <v>213</v>
      </c>
      <c r="AU1183" s="204" t="s">
        <v>82</v>
      </c>
      <c r="AV1183" s="13" t="s">
        <v>82</v>
      </c>
      <c r="AW1183" s="13" t="s">
        <v>30</v>
      </c>
      <c r="AX1183" s="13" t="s">
        <v>73</v>
      </c>
      <c r="AY1183" s="204" t="s">
        <v>205</v>
      </c>
    </row>
    <row r="1184" s="12" customFormat="1">
      <c r="B1184" s="195"/>
      <c r="D1184" s="196" t="s">
        <v>213</v>
      </c>
      <c r="E1184" s="197" t="s">
        <v>1</v>
      </c>
      <c r="F1184" s="198" t="s">
        <v>426</v>
      </c>
      <c r="H1184" s="197" t="s">
        <v>1</v>
      </c>
      <c r="I1184" s="199"/>
      <c r="L1184" s="195"/>
      <c r="M1184" s="200"/>
      <c r="N1184" s="201"/>
      <c r="O1184" s="201"/>
      <c r="P1184" s="201"/>
      <c r="Q1184" s="201"/>
      <c r="R1184" s="201"/>
      <c r="S1184" s="201"/>
      <c r="T1184" s="202"/>
      <c r="AT1184" s="197" t="s">
        <v>213</v>
      </c>
      <c r="AU1184" s="197" t="s">
        <v>82</v>
      </c>
      <c r="AV1184" s="12" t="s">
        <v>80</v>
      </c>
      <c r="AW1184" s="12" t="s">
        <v>30</v>
      </c>
      <c r="AX1184" s="12" t="s">
        <v>73</v>
      </c>
      <c r="AY1184" s="197" t="s">
        <v>205</v>
      </c>
    </row>
    <row r="1185" s="13" customFormat="1">
      <c r="B1185" s="203"/>
      <c r="D1185" s="196" t="s">
        <v>213</v>
      </c>
      <c r="E1185" s="204" t="s">
        <v>1</v>
      </c>
      <c r="F1185" s="205" t="s">
        <v>427</v>
      </c>
      <c r="H1185" s="206">
        <v>5.75</v>
      </c>
      <c r="I1185" s="207"/>
      <c r="L1185" s="203"/>
      <c r="M1185" s="208"/>
      <c r="N1185" s="209"/>
      <c r="O1185" s="209"/>
      <c r="P1185" s="209"/>
      <c r="Q1185" s="209"/>
      <c r="R1185" s="209"/>
      <c r="S1185" s="209"/>
      <c r="T1185" s="210"/>
      <c r="AT1185" s="204" t="s">
        <v>213</v>
      </c>
      <c r="AU1185" s="204" t="s">
        <v>82</v>
      </c>
      <c r="AV1185" s="13" t="s">
        <v>82</v>
      </c>
      <c r="AW1185" s="13" t="s">
        <v>30</v>
      </c>
      <c r="AX1185" s="13" t="s">
        <v>73</v>
      </c>
      <c r="AY1185" s="204" t="s">
        <v>205</v>
      </c>
    </row>
    <row r="1186" s="12" customFormat="1">
      <c r="B1186" s="195"/>
      <c r="D1186" s="196" t="s">
        <v>213</v>
      </c>
      <c r="E1186" s="197" t="s">
        <v>1</v>
      </c>
      <c r="F1186" s="198" t="s">
        <v>428</v>
      </c>
      <c r="H1186" s="197" t="s">
        <v>1</v>
      </c>
      <c r="I1186" s="199"/>
      <c r="L1186" s="195"/>
      <c r="M1186" s="200"/>
      <c r="N1186" s="201"/>
      <c r="O1186" s="201"/>
      <c r="P1186" s="201"/>
      <c r="Q1186" s="201"/>
      <c r="R1186" s="201"/>
      <c r="S1186" s="201"/>
      <c r="T1186" s="202"/>
      <c r="AT1186" s="197" t="s">
        <v>213</v>
      </c>
      <c r="AU1186" s="197" t="s">
        <v>82</v>
      </c>
      <c r="AV1186" s="12" t="s">
        <v>80</v>
      </c>
      <c r="AW1186" s="12" t="s">
        <v>30</v>
      </c>
      <c r="AX1186" s="12" t="s">
        <v>73</v>
      </c>
      <c r="AY1186" s="197" t="s">
        <v>205</v>
      </c>
    </row>
    <row r="1187" s="13" customFormat="1">
      <c r="B1187" s="203"/>
      <c r="D1187" s="196" t="s">
        <v>213</v>
      </c>
      <c r="E1187" s="204" t="s">
        <v>1</v>
      </c>
      <c r="F1187" s="205" t="s">
        <v>429</v>
      </c>
      <c r="H1187" s="206">
        <v>110.34</v>
      </c>
      <c r="I1187" s="207"/>
      <c r="L1187" s="203"/>
      <c r="M1187" s="208"/>
      <c r="N1187" s="209"/>
      <c r="O1187" s="209"/>
      <c r="P1187" s="209"/>
      <c r="Q1187" s="209"/>
      <c r="R1187" s="209"/>
      <c r="S1187" s="209"/>
      <c r="T1187" s="210"/>
      <c r="AT1187" s="204" t="s">
        <v>213</v>
      </c>
      <c r="AU1187" s="204" t="s">
        <v>82</v>
      </c>
      <c r="AV1187" s="13" t="s">
        <v>82</v>
      </c>
      <c r="AW1187" s="13" t="s">
        <v>30</v>
      </c>
      <c r="AX1187" s="13" t="s">
        <v>73</v>
      </c>
      <c r="AY1187" s="204" t="s">
        <v>205</v>
      </c>
    </row>
    <row r="1188" s="12" customFormat="1">
      <c r="B1188" s="195"/>
      <c r="D1188" s="196" t="s">
        <v>213</v>
      </c>
      <c r="E1188" s="197" t="s">
        <v>1</v>
      </c>
      <c r="F1188" s="198" t="s">
        <v>430</v>
      </c>
      <c r="H1188" s="197" t="s">
        <v>1</v>
      </c>
      <c r="I1188" s="199"/>
      <c r="L1188" s="195"/>
      <c r="M1188" s="200"/>
      <c r="N1188" s="201"/>
      <c r="O1188" s="201"/>
      <c r="P1188" s="201"/>
      <c r="Q1188" s="201"/>
      <c r="R1188" s="201"/>
      <c r="S1188" s="201"/>
      <c r="T1188" s="202"/>
      <c r="AT1188" s="197" t="s">
        <v>213</v>
      </c>
      <c r="AU1188" s="197" t="s">
        <v>82</v>
      </c>
      <c r="AV1188" s="12" t="s">
        <v>80</v>
      </c>
      <c r="AW1188" s="12" t="s">
        <v>30</v>
      </c>
      <c r="AX1188" s="12" t="s">
        <v>73</v>
      </c>
      <c r="AY1188" s="197" t="s">
        <v>205</v>
      </c>
    </row>
    <row r="1189" s="13" customFormat="1">
      <c r="B1189" s="203"/>
      <c r="D1189" s="196" t="s">
        <v>213</v>
      </c>
      <c r="E1189" s="204" t="s">
        <v>1</v>
      </c>
      <c r="F1189" s="205" t="s">
        <v>431</v>
      </c>
      <c r="H1189" s="206">
        <v>14.1</v>
      </c>
      <c r="I1189" s="207"/>
      <c r="L1189" s="203"/>
      <c r="M1189" s="208"/>
      <c r="N1189" s="209"/>
      <c r="O1189" s="209"/>
      <c r="P1189" s="209"/>
      <c r="Q1189" s="209"/>
      <c r="R1189" s="209"/>
      <c r="S1189" s="209"/>
      <c r="T1189" s="210"/>
      <c r="AT1189" s="204" t="s">
        <v>213</v>
      </c>
      <c r="AU1189" s="204" t="s">
        <v>82</v>
      </c>
      <c r="AV1189" s="13" t="s">
        <v>82</v>
      </c>
      <c r="AW1189" s="13" t="s">
        <v>30</v>
      </c>
      <c r="AX1189" s="13" t="s">
        <v>73</v>
      </c>
      <c r="AY1189" s="204" t="s">
        <v>205</v>
      </c>
    </row>
    <row r="1190" s="12" customFormat="1">
      <c r="B1190" s="195"/>
      <c r="D1190" s="196" t="s">
        <v>213</v>
      </c>
      <c r="E1190" s="197" t="s">
        <v>1</v>
      </c>
      <c r="F1190" s="198" t="s">
        <v>432</v>
      </c>
      <c r="H1190" s="197" t="s">
        <v>1</v>
      </c>
      <c r="I1190" s="199"/>
      <c r="L1190" s="195"/>
      <c r="M1190" s="200"/>
      <c r="N1190" s="201"/>
      <c r="O1190" s="201"/>
      <c r="P1190" s="201"/>
      <c r="Q1190" s="201"/>
      <c r="R1190" s="201"/>
      <c r="S1190" s="201"/>
      <c r="T1190" s="202"/>
      <c r="AT1190" s="197" t="s">
        <v>213</v>
      </c>
      <c r="AU1190" s="197" t="s">
        <v>82</v>
      </c>
      <c r="AV1190" s="12" t="s">
        <v>80</v>
      </c>
      <c r="AW1190" s="12" t="s">
        <v>30</v>
      </c>
      <c r="AX1190" s="12" t="s">
        <v>73</v>
      </c>
      <c r="AY1190" s="197" t="s">
        <v>205</v>
      </c>
    </row>
    <row r="1191" s="13" customFormat="1">
      <c r="B1191" s="203"/>
      <c r="D1191" s="196" t="s">
        <v>213</v>
      </c>
      <c r="E1191" s="204" t="s">
        <v>1</v>
      </c>
      <c r="F1191" s="205" t="s">
        <v>433</v>
      </c>
      <c r="H1191" s="206">
        <v>8.8200000000000003</v>
      </c>
      <c r="I1191" s="207"/>
      <c r="L1191" s="203"/>
      <c r="M1191" s="208"/>
      <c r="N1191" s="209"/>
      <c r="O1191" s="209"/>
      <c r="P1191" s="209"/>
      <c r="Q1191" s="209"/>
      <c r="R1191" s="209"/>
      <c r="S1191" s="209"/>
      <c r="T1191" s="210"/>
      <c r="AT1191" s="204" t="s">
        <v>213</v>
      </c>
      <c r="AU1191" s="204" t="s">
        <v>82</v>
      </c>
      <c r="AV1191" s="13" t="s">
        <v>82</v>
      </c>
      <c r="AW1191" s="13" t="s">
        <v>30</v>
      </c>
      <c r="AX1191" s="13" t="s">
        <v>73</v>
      </c>
      <c r="AY1191" s="204" t="s">
        <v>205</v>
      </c>
    </row>
    <row r="1192" s="12" customFormat="1">
      <c r="B1192" s="195"/>
      <c r="D1192" s="196" t="s">
        <v>213</v>
      </c>
      <c r="E1192" s="197" t="s">
        <v>1</v>
      </c>
      <c r="F1192" s="198" t="s">
        <v>434</v>
      </c>
      <c r="H1192" s="197" t="s">
        <v>1</v>
      </c>
      <c r="I1192" s="199"/>
      <c r="L1192" s="195"/>
      <c r="M1192" s="200"/>
      <c r="N1192" s="201"/>
      <c r="O1192" s="201"/>
      <c r="P1192" s="201"/>
      <c r="Q1192" s="201"/>
      <c r="R1192" s="201"/>
      <c r="S1192" s="201"/>
      <c r="T1192" s="202"/>
      <c r="AT1192" s="197" t="s">
        <v>213</v>
      </c>
      <c r="AU1192" s="197" t="s">
        <v>82</v>
      </c>
      <c r="AV1192" s="12" t="s">
        <v>80</v>
      </c>
      <c r="AW1192" s="12" t="s">
        <v>30</v>
      </c>
      <c r="AX1192" s="12" t="s">
        <v>73</v>
      </c>
      <c r="AY1192" s="197" t="s">
        <v>205</v>
      </c>
    </row>
    <row r="1193" s="13" customFormat="1">
      <c r="B1193" s="203"/>
      <c r="D1193" s="196" t="s">
        <v>213</v>
      </c>
      <c r="E1193" s="204" t="s">
        <v>1</v>
      </c>
      <c r="F1193" s="205" t="s">
        <v>435</v>
      </c>
      <c r="H1193" s="206">
        <v>5.9100000000000001</v>
      </c>
      <c r="I1193" s="207"/>
      <c r="L1193" s="203"/>
      <c r="M1193" s="208"/>
      <c r="N1193" s="209"/>
      <c r="O1193" s="209"/>
      <c r="P1193" s="209"/>
      <c r="Q1193" s="209"/>
      <c r="R1193" s="209"/>
      <c r="S1193" s="209"/>
      <c r="T1193" s="210"/>
      <c r="AT1193" s="204" t="s">
        <v>213</v>
      </c>
      <c r="AU1193" s="204" t="s">
        <v>82</v>
      </c>
      <c r="AV1193" s="13" t="s">
        <v>82</v>
      </c>
      <c r="AW1193" s="13" t="s">
        <v>30</v>
      </c>
      <c r="AX1193" s="13" t="s">
        <v>73</v>
      </c>
      <c r="AY1193" s="204" t="s">
        <v>205</v>
      </c>
    </row>
    <row r="1194" s="12" customFormat="1">
      <c r="B1194" s="195"/>
      <c r="D1194" s="196" t="s">
        <v>213</v>
      </c>
      <c r="E1194" s="197" t="s">
        <v>1</v>
      </c>
      <c r="F1194" s="198" t="s">
        <v>436</v>
      </c>
      <c r="H1194" s="197" t="s">
        <v>1</v>
      </c>
      <c r="I1194" s="199"/>
      <c r="L1194" s="195"/>
      <c r="M1194" s="200"/>
      <c r="N1194" s="201"/>
      <c r="O1194" s="201"/>
      <c r="P1194" s="201"/>
      <c r="Q1194" s="201"/>
      <c r="R1194" s="201"/>
      <c r="S1194" s="201"/>
      <c r="T1194" s="202"/>
      <c r="AT1194" s="197" t="s">
        <v>213</v>
      </c>
      <c r="AU1194" s="197" t="s">
        <v>82</v>
      </c>
      <c r="AV1194" s="12" t="s">
        <v>80</v>
      </c>
      <c r="AW1194" s="12" t="s">
        <v>30</v>
      </c>
      <c r="AX1194" s="12" t="s">
        <v>73</v>
      </c>
      <c r="AY1194" s="197" t="s">
        <v>205</v>
      </c>
    </row>
    <row r="1195" s="13" customFormat="1">
      <c r="B1195" s="203"/>
      <c r="D1195" s="196" t="s">
        <v>213</v>
      </c>
      <c r="E1195" s="204" t="s">
        <v>1</v>
      </c>
      <c r="F1195" s="205" t="s">
        <v>437</v>
      </c>
      <c r="H1195" s="206">
        <v>24.43</v>
      </c>
      <c r="I1195" s="207"/>
      <c r="L1195" s="203"/>
      <c r="M1195" s="208"/>
      <c r="N1195" s="209"/>
      <c r="O1195" s="209"/>
      <c r="P1195" s="209"/>
      <c r="Q1195" s="209"/>
      <c r="R1195" s="209"/>
      <c r="S1195" s="209"/>
      <c r="T1195" s="210"/>
      <c r="AT1195" s="204" t="s">
        <v>213</v>
      </c>
      <c r="AU1195" s="204" t="s">
        <v>82</v>
      </c>
      <c r="AV1195" s="13" t="s">
        <v>82</v>
      </c>
      <c r="AW1195" s="13" t="s">
        <v>30</v>
      </c>
      <c r="AX1195" s="13" t="s">
        <v>73</v>
      </c>
      <c r="AY1195" s="204" t="s">
        <v>205</v>
      </c>
    </row>
    <row r="1196" s="12" customFormat="1">
      <c r="B1196" s="195"/>
      <c r="D1196" s="196" t="s">
        <v>213</v>
      </c>
      <c r="E1196" s="197" t="s">
        <v>1</v>
      </c>
      <c r="F1196" s="198" t="s">
        <v>438</v>
      </c>
      <c r="H1196" s="197" t="s">
        <v>1</v>
      </c>
      <c r="I1196" s="199"/>
      <c r="L1196" s="195"/>
      <c r="M1196" s="200"/>
      <c r="N1196" s="201"/>
      <c r="O1196" s="201"/>
      <c r="P1196" s="201"/>
      <c r="Q1196" s="201"/>
      <c r="R1196" s="201"/>
      <c r="S1196" s="201"/>
      <c r="T1196" s="202"/>
      <c r="AT1196" s="197" t="s">
        <v>213</v>
      </c>
      <c r="AU1196" s="197" t="s">
        <v>82</v>
      </c>
      <c r="AV1196" s="12" t="s">
        <v>80</v>
      </c>
      <c r="AW1196" s="12" t="s">
        <v>30</v>
      </c>
      <c r="AX1196" s="12" t="s">
        <v>73</v>
      </c>
      <c r="AY1196" s="197" t="s">
        <v>205</v>
      </c>
    </row>
    <row r="1197" s="13" customFormat="1">
      <c r="B1197" s="203"/>
      <c r="D1197" s="196" t="s">
        <v>213</v>
      </c>
      <c r="E1197" s="204" t="s">
        <v>1</v>
      </c>
      <c r="F1197" s="205" t="s">
        <v>439</v>
      </c>
      <c r="H1197" s="206">
        <v>16.140000000000001</v>
      </c>
      <c r="I1197" s="207"/>
      <c r="L1197" s="203"/>
      <c r="M1197" s="208"/>
      <c r="N1197" s="209"/>
      <c r="O1197" s="209"/>
      <c r="P1197" s="209"/>
      <c r="Q1197" s="209"/>
      <c r="R1197" s="209"/>
      <c r="S1197" s="209"/>
      <c r="T1197" s="210"/>
      <c r="AT1197" s="204" t="s">
        <v>213</v>
      </c>
      <c r="AU1197" s="204" t="s">
        <v>82</v>
      </c>
      <c r="AV1197" s="13" t="s">
        <v>82</v>
      </c>
      <c r="AW1197" s="13" t="s">
        <v>30</v>
      </c>
      <c r="AX1197" s="13" t="s">
        <v>73</v>
      </c>
      <c r="AY1197" s="204" t="s">
        <v>205</v>
      </c>
    </row>
    <row r="1198" s="12" customFormat="1">
      <c r="B1198" s="195"/>
      <c r="D1198" s="196" t="s">
        <v>213</v>
      </c>
      <c r="E1198" s="197" t="s">
        <v>1</v>
      </c>
      <c r="F1198" s="198" t="s">
        <v>440</v>
      </c>
      <c r="H1198" s="197" t="s">
        <v>1</v>
      </c>
      <c r="I1198" s="199"/>
      <c r="L1198" s="195"/>
      <c r="M1198" s="200"/>
      <c r="N1198" s="201"/>
      <c r="O1198" s="201"/>
      <c r="P1198" s="201"/>
      <c r="Q1198" s="201"/>
      <c r="R1198" s="201"/>
      <c r="S1198" s="201"/>
      <c r="T1198" s="202"/>
      <c r="AT1198" s="197" t="s">
        <v>213</v>
      </c>
      <c r="AU1198" s="197" t="s">
        <v>82</v>
      </c>
      <c r="AV1198" s="12" t="s">
        <v>80</v>
      </c>
      <c r="AW1198" s="12" t="s">
        <v>30</v>
      </c>
      <c r="AX1198" s="12" t="s">
        <v>73</v>
      </c>
      <c r="AY1198" s="197" t="s">
        <v>205</v>
      </c>
    </row>
    <row r="1199" s="13" customFormat="1">
      <c r="B1199" s="203"/>
      <c r="D1199" s="196" t="s">
        <v>213</v>
      </c>
      <c r="E1199" s="204" t="s">
        <v>1</v>
      </c>
      <c r="F1199" s="205" t="s">
        <v>441</v>
      </c>
      <c r="H1199" s="206">
        <v>28.02</v>
      </c>
      <c r="I1199" s="207"/>
      <c r="L1199" s="203"/>
      <c r="M1199" s="208"/>
      <c r="N1199" s="209"/>
      <c r="O1199" s="209"/>
      <c r="P1199" s="209"/>
      <c r="Q1199" s="209"/>
      <c r="R1199" s="209"/>
      <c r="S1199" s="209"/>
      <c r="T1199" s="210"/>
      <c r="AT1199" s="204" t="s">
        <v>213</v>
      </c>
      <c r="AU1199" s="204" t="s">
        <v>82</v>
      </c>
      <c r="AV1199" s="13" t="s">
        <v>82</v>
      </c>
      <c r="AW1199" s="13" t="s">
        <v>30</v>
      </c>
      <c r="AX1199" s="13" t="s">
        <v>73</v>
      </c>
      <c r="AY1199" s="204" t="s">
        <v>205</v>
      </c>
    </row>
    <row r="1200" s="12" customFormat="1">
      <c r="B1200" s="195"/>
      <c r="D1200" s="196" t="s">
        <v>213</v>
      </c>
      <c r="E1200" s="197" t="s">
        <v>1</v>
      </c>
      <c r="F1200" s="198" t="s">
        <v>442</v>
      </c>
      <c r="H1200" s="197" t="s">
        <v>1</v>
      </c>
      <c r="I1200" s="199"/>
      <c r="L1200" s="195"/>
      <c r="M1200" s="200"/>
      <c r="N1200" s="201"/>
      <c r="O1200" s="201"/>
      <c r="P1200" s="201"/>
      <c r="Q1200" s="201"/>
      <c r="R1200" s="201"/>
      <c r="S1200" s="201"/>
      <c r="T1200" s="202"/>
      <c r="AT1200" s="197" t="s">
        <v>213</v>
      </c>
      <c r="AU1200" s="197" t="s">
        <v>82</v>
      </c>
      <c r="AV1200" s="12" t="s">
        <v>80</v>
      </c>
      <c r="AW1200" s="12" t="s">
        <v>30</v>
      </c>
      <c r="AX1200" s="12" t="s">
        <v>73</v>
      </c>
      <c r="AY1200" s="197" t="s">
        <v>205</v>
      </c>
    </row>
    <row r="1201" s="13" customFormat="1">
      <c r="B1201" s="203"/>
      <c r="D1201" s="196" t="s">
        <v>213</v>
      </c>
      <c r="E1201" s="204" t="s">
        <v>1</v>
      </c>
      <c r="F1201" s="205" t="s">
        <v>443</v>
      </c>
      <c r="H1201" s="206">
        <v>8.9900000000000002</v>
      </c>
      <c r="I1201" s="207"/>
      <c r="L1201" s="203"/>
      <c r="M1201" s="208"/>
      <c r="N1201" s="209"/>
      <c r="O1201" s="209"/>
      <c r="P1201" s="209"/>
      <c r="Q1201" s="209"/>
      <c r="R1201" s="209"/>
      <c r="S1201" s="209"/>
      <c r="T1201" s="210"/>
      <c r="AT1201" s="204" t="s">
        <v>213</v>
      </c>
      <c r="AU1201" s="204" t="s">
        <v>82</v>
      </c>
      <c r="AV1201" s="13" t="s">
        <v>82</v>
      </c>
      <c r="AW1201" s="13" t="s">
        <v>30</v>
      </c>
      <c r="AX1201" s="13" t="s">
        <v>73</v>
      </c>
      <c r="AY1201" s="204" t="s">
        <v>205</v>
      </c>
    </row>
    <row r="1202" s="12" customFormat="1">
      <c r="B1202" s="195"/>
      <c r="D1202" s="196" t="s">
        <v>213</v>
      </c>
      <c r="E1202" s="197" t="s">
        <v>1</v>
      </c>
      <c r="F1202" s="198" t="s">
        <v>250</v>
      </c>
      <c r="H1202" s="197" t="s">
        <v>1</v>
      </c>
      <c r="I1202" s="199"/>
      <c r="L1202" s="195"/>
      <c r="M1202" s="200"/>
      <c r="N1202" s="201"/>
      <c r="O1202" s="201"/>
      <c r="P1202" s="201"/>
      <c r="Q1202" s="201"/>
      <c r="R1202" s="201"/>
      <c r="S1202" s="201"/>
      <c r="T1202" s="202"/>
      <c r="AT1202" s="197" t="s">
        <v>213</v>
      </c>
      <c r="AU1202" s="197" t="s">
        <v>82</v>
      </c>
      <c r="AV1202" s="12" t="s">
        <v>80</v>
      </c>
      <c r="AW1202" s="12" t="s">
        <v>30</v>
      </c>
      <c r="AX1202" s="12" t="s">
        <v>73</v>
      </c>
      <c r="AY1202" s="197" t="s">
        <v>205</v>
      </c>
    </row>
    <row r="1203" s="13" customFormat="1">
      <c r="B1203" s="203"/>
      <c r="D1203" s="196" t="s">
        <v>213</v>
      </c>
      <c r="E1203" s="204" t="s">
        <v>1</v>
      </c>
      <c r="F1203" s="205" t="s">
        <v>444</v>
      </c>
      <c r="H1203" s="206">
        <v>3.3799999999999999</v>
      </c>
      <c r="I1203" s="207"/>
      <c r="L1203" s="203"/>
      <c r="M1203" s="208"/>
      <c r="N1203" s="209"/>
      <c r="O1203" s="209"/>
      <c r="P1203" s="209"/>
      <c r="Q1203" s="209"/>
      <c r="R1203" s="209"/>
      <c r="S1203" s="209"/>
      <c r="T1203" s="210"/>
      <c r="AT1203" s="204" t="s">
        <v>213</v>
      </c>
      <c r="AU1203" s="204" t="s">
        <v>82</v>
      </c>
      <c r="AV1203" s="13" t="s">
        <v>82</v>
      </c>
      <c r="AW1203" s="13" t="s">
        <v>30</v>
      </c>
      <c r="AX1203" s="13" t="s">
        <v>73</v>
      </c>
      <c r="AY1203" s="204" t="s">
        <v>205</v>
      </c>
    </row>
    <row r="1204" s="12" customFormat="1">
      <c r="B1204" s="195"/>
      <c r="D1204" s="196" t="s">
        <v>213</v>
      </c>
      <c r="E1204" s="197" t="s">
        <v>1</v>
      </c>
      <c r="F1204" s="198" t="s">
        <v>250</v>
      </c>
      <c r="H1204" s="197" t="s">
        <v>1</v>
      </c>
      <c r="I1204" s="199"/>
      <c r="L1204" s="195"/>
      <c r="M1204" s="200"/>
      <c r="N1204" s="201"/>
      <c r="O1204" s="201"/>
      <c r="P1204" s="201"/>
      <c r="Q1204" s="201"/>
      <c r="R1204" s="201"/>
      <c r="S1204" s="201"/>
      <c r="T1204" s="202"/>
      <c r="AT1204" s="197" t="s">
        <v>213</v>
      </c>
      <c r="AU1204" s="197" t="s">
        <v>82</v>
      </c>
      <c r="AV1204" s="12" t="s">
        <v>80</v>
      </c>
      <c r="AW1204" s="12" t="s">
        <v>30</v>
      </c>
      <c r="AX1204" s="12" t="s">
        <v>73</v>
      </c>
      <c r="AY1204" s="197" t="s">
        <v>205</v>
      </c>
    </row>
    <row r="1205" s="13" customFormat="1">
      <c r="B1205" s="203"/>
      <c r="D1205" s="196" t="s">
        <v>213</v>
      </c>
      <c r="E1205" s="204" t="s">
        <v>1</v>
      </c>
      <c r="F1205" s="205" t="s">
        <v>445</v>
      </c>
      <c r="H1205" s="206">
        <v>27.239999999999998</v>
      </c>
      <c r="I1205" s="207"/>
      <c r="L1205" s="203"/>
      <c r="M1205" s="208"/>
      <c r="N1205" s="209"/>
      <c r="O1205" s="209"/>
      <c r="P1205" s="209"/>
      <c r="Q1205" s="209"/>
      <c r="R1205" s="209"/>
      <c r="S1205" s="209"/>
      <c r="T1205" s="210"/>
      <c r="AT1205" s="204" t="s">
        <v>213</v>
      </c>
      <c r="AU1205" s="204" t="s">
        <v>82</v>
      </c>
      <c r="AV1205" s="13" t="s">
        <v>82</v>
      </c>
      <c r="AW1205" s="13" t="s">
        <v>30</v>
      </c>
      <c r="AX1205" s="13" t="s">
        <v>73</v>
      </c>
      <c r="AY1205" s="204" t="s">
        <v>205</v>
      </c>
    </row>
    <row r="1206" s="12" customFormat="1">
      <c r="B1206" s="195"/>
      <c r="D1206" s="196" t="s">
        <v>213</v>
      </c>
      <c r="E1206" s="197" t="s">
        <v>1</v>
      </c>
      <c r="F1206" s="198" t="s">
        <v>446</v>
      </c>
      <c r="H1206" s="197" t="s">
        <v>1</v>
      </c>
      <c r="I1206" s="199"/>
      <c r="L1206" s="195"/>
      <c r="M1206" s="200"/>
      <c r="N1206" s="201"/>
      <c r="O1206" s="201"/>
      <c r="P1206" s="201"/>
      <c r="Q1206" s="201"/>
      <c r="R1206" s="201"/>
      <c r="S1206" s="201"/>
      <c r="T1206" s="202"/>
      <c r="AT1206" s="197" t="s">
        <v>213</v>
      </c>
      <c r="AU1206" s="197" t="s">
        <v>82</v>
      </c>
      <c r="AV1206" s="12" t="s">
        <v>80</v>
      </c>
      <c r="AW1206" s="12" t="s">
        <v>30</v>
      </c>
      <c r="AX1206" s="12" t="s">
        <v>73</v>
      </c>
      <c r="AY1206" s="197" t="s">
        <v>205</v>
      </c>
    </row>
    <row r="1207" s="13" customFormat="1">
      <c r="B1207" s="203"/>
      <c r="D1207" s="196" t="s">
        <v>213</v>
      </c>
      <c r="E1207" s="204" t="s">
        <v>1</v>
      </c>
      <c r="F1207" s="205" t="s">
        <v>447</v>
      </c>
      <c r="H1207" s="206">
        <v>14.810000000000001</v>
      </c>
      <c r="I1207" s="207"/>
      <c r="L1207" s="203"/>
      <c r="M1207" s="208"/>
      <c r="N1207" s="209"/>
      <c r="O1207" s="209"/>
      <c r="P1207" s="209"/>
      <c r="Q1207" s="209"/>
      <c r="R1207" s="209"/>
      <c r="S1207" s="209"/>
      <c r="T1207" s="210"/>
      <c r="AT1207" s="204" t="s">
        <v>213</v>
      </c>
      <c r="AU1207" s="204" t="s">
        <v>82</v>
      </c>
      <c r="AV1207" s="13" t="s">
        <v>82</v>
      </c>
      <c r="AW1207" s="13" t="s">
        <v>30</v>
      </c>
      <c r="AX1207" s="13" t="s">
        <v>73</v>
      </c>
      <c r="AY1207" s="204" t="s">
        <v>205</v>
      </c>
    </row>
    <row r="1208" s="12" customFormat="1">
      <c r="B1208" s="195"/>
      <c r="D1208" s="196" t="s">
        <v>213</v>
      </c>
      <c r="E1208" s="197" t="s">
        <v>1</v>
      </c>
      <c r="F1208" s="198" t="s">
        <v>446</v>
      </c>
      <c r="H1208" s="197" t="s">
        <v>1</v>
      </c>
      <c r="I1208" s="199"/>
      <c r="L1208" s="195"/>
      <c r="M1208" s="200"/>
      <c r="N1208" s="201"/>
      <c r="O1208" s="201"/>
      <c r="P1208" s="201"/>
      <c r="Q1208" s="201"/>
      <c r="R1208" s="201"/>
      <c r="S1208" s="201"/>
      <c r="T1208" s="202"/>
      <c r="AT1208" s="197" t="s">
        <v>213</v>
      </c>
      <c r="AU1208" s="197" t="s">
        <v>82</v>
      </c>
      <c r="AV1208" s="12" t="s">
        <v>80</v>
      </c>
      <c r="AW1208" s="12" t="s">
        <v>30</v>
      </c>
      <c r="AX1208" s="12" t="s">
        <v>73</v>
      </c>
      <c r="AY1208" s="197" t="s">
        <v>205</v>
      </c>
    </row>
    <row r="1209" s="13" customFormat="1">
      <c r="B1209" s="203"/>
      <c r="D1209" s="196" t="s">
        <v>213</v>
      </c>
      <c r="E1209" s="204" t="s">
        <v>1</v>
      </c>
      <c r="F1209" s="205" t="s">
        <v>448</v>
      </c>
      <c r="H1209" s="206">
        <v>16.760000000000002</v>
      </c>
      <c r="I1209" s="207"/>
      <c r="L1209" s="203"/>
      <c r="M1209" s="208"/>
      <c r="N1209" s="209"/>
      <c r="O1209" s="209"/>
      <c r="P1209" s="209"/>
      <c r="Q1209" s="209"/>
      <c r="R1209" s="209"/>
      <c r="S1209" s="209"/>
      <c r="T1209" s="210"/>
      <c r="AT1209" s="204" t="s">
        <v>213</v>
      </c>
      <c r="AU1209" s="204" t="s">
        <v>82</v>
      </c>
      <c r="AV1209" s="13" t="s">
        <v>82</v>
      </c>
      <c r="AW1209" s="13" t="s">
        <v>30</v>
      </c>
      <c r="AX1209" s="13" t="s">
        <v>73</v>
      </c>
      <c r="AY1209" s="204" t="s">
        <v>205</v>
      </c>
    </row>
    <row r="1210" s="12" customFormat="1">
      <c r="B1210" s="195"/>
      <c r="D1210" s="196" t="s">
        <v>213</v>
      </c>
      <c r="E1210" s="197" t="s">
        <v>1</v>
      </c>
      <c r="F1210" s="198" t="s">
        <v>449</v>
      </c>
      <c r="H1210" s="197" t="s">
        <v>1</v>
      </c>
      <c r="I1210" s="199"/>
      <c r="L1210" s="195"/>
      <c r="M1210" s="200"/>
      <c r="N1210" s="201"/>
      <c r="O1210" s="201"/>
      <c r="P1210" s="201"/>
      <c r="Q1210" s="201"/>
      <c r="R1210" s="201"/>
      <c r="S1210" s="201"/>
      <c r="T1210" s="202"/>
      <c r="AT1210" s="197" t="s">
        <v>213</v>
      </c>
      <c r="AU1210" s="197" t="s">
        <v>82</v>
      </c>
      <c r="AV1210" s="12" t="s">
        <v>80</v>
      </c>
      <c r="AW1210" s="12" t="s">
        <v>30</v>
      </c>
      <c r="AX1210" s="12" t="s">
        <v>73</v>
      </c>
      <c r="AY1210" s="197" t="s">
        <v>205</v>
      </c>
    </row>
    <row r="1211" s="13" customFormat="1">
      <c r="B1211" s="203"/>
      <c r="D1211" s="196" t="s">
        <v>213</v>
      </c>
      <c r="E1211" s="204" t="s">
        <v>1</v>
      </c>
      <c r="F1211" s="205" t="s">
        <v>450</v>
      </c>
      <c r="H1211" s="206">
        <v>21.539999999999999</v>
      </c>
      <c r="I1211" s="207"/>
      <c r="L1211" s="203"/>
      <c r="M1211" s="208"/>
      <c r="N1211" s="209"/>
      <c r="O1211" s="209"/>
      <c r="P1211" s="209"/>
      <c r="Q1211" s="209"/>
      <c r="R1211" s="209"/>
      <c r="S1211" s="209"/>
      <c r="T1211" s="210"/>
      <c r="AT1211" s="204" t="s">
        <v>213</v>
      </c>
      <c r="AU1211" s="204" t="s">
        <v>82</v>
      </c>
      <c r="AV1211" s="13" t="s">
        <v>82</v>
      </c>
      <c r="AW1211" s="13" t="s">
        <v>30</v>
      </c>
      <c r="AX1211" s="13" t="s">
        <v>73</v>
      </c>
      <c r="AY1211" s="204" t="s">
        <v>205</v>
      </c>
    </row>
    <row r="1212" s="12" customFormat="1">
      <c r="B1212" s="195"/>
      <c r="D1212" s="196" t="s">
        <v>213</v>
      </c>
      <c r="E1212" s="197" t="s">
        <v>1</v>
      </c>
      <c r="F1212" s="198" t="s">
        <v>451</v>
      </c>
      <c r="H1212" s="197" t="s">
        <v>1</v>
      </c>
      <c r="I1212" s="199"/>
      <c r="L1212" s="195"/>
      <c r="M1212" s="200"/>
      <c r="N1212" s="201"/>
      <c r="O1212" s="201"/>
      <c r="P1212" s="201"/>
      <c r="Q1212" s="201"/>
      <c r="R1212" s="201"/>
      <c r="S1212" s="201"/>
      <c r="T1212" s="202"/>
      <c r="AT1212" s="197" t="s">
        <v>213</v>
      </c>
      <c r="AU1212" s="197" t="s">
        <v>82</v>
      </c>
      <c r="AV1212" s="12" t="s">
        <v>80</v>
      </c>
      <c r="AW1212" s="12" t="s">
        <v>30</v>
      </c>
      <c r="AX1212" s="12" t="s">
        <v>73</v>
      </c>
      <c r="AY1212" s="197" t="s">
        <v>205</v>
      </c>
    </row>
    <row r="1213" s="13" customFormat="1">
      <c r="B1213" s="203"/>
      <c r="D1213" s="196" t="s">
        <v>213</v>
      </c>
      <c r="E1213" s="204" t="s">
        <v>1</v>
      </c>
      <c r="F1213" s="205" t="s">
        <v>452</v>
      </c>
      <c r="H1213" s="206">
        <v>46.479999999999997</v>
      </c>
      <c r="I1213" s="207"/>
      <c r="L1213" s="203"/>
      <c r="M1213" s="208"/>
      <c r="N1213" s="209"/>
      <c r="O1213" s="209"/>
      <c r="P1213" s="209"/>
      <c r="Q1213" s="209"/>
      <c r="R1213" s="209"/>
      <c r="S1213" s="209"/>
      <c r="T1213" s="210"/>
      <c r="AT1213" s="204" t="s">
        <v>213</v>
      </c>
      <c r="AU1213" s="204" t="s">
        <v>82</v>
      </c>
      <c r="AV1213" s="13" t="s">
        <v>82</v>
      </c>
      <c r="AW1213" s="13" t="s">
        <v>30</v>
      </c>
      <c r="AX1213" s="13" t="s">
        <v>73</v>
      </c>
      <c r="AY1213" s="204" t="s">
        <v>205</v>
      </c>
    </row>
    <row r="1214" s="12" customFormat="1">
      <c r="B1214" s="195"/>
      <c r="D1214" s="196" t="s">
        <v>213</v>
      </c>
      <c r="E1214" s="197" t="s">
        <v>1</v>
      </c>
      <c r="F1214" s="198" t="s">
        <v>453</v>
      </c>
      <c r="H1214" s="197" t="s">
        <v>1</v>
      </c>
      <c r="I1214" s="199"/>
      <c r="L1214" s="195"/>
      <c r="M1214" s="200"/>
      <c r="N1214" s="201"/>
      <c r="O1214" s="201"/>
      <c r="P1214" s="201"/>
      <c r="Q1214" s="201"/>
      <c r="R1214" s="201"/>
      <c r="S1214" s="201"/>
      <c r="T1214" s="202"/>
      <c r="AT1214" s="197" t="s">
        <v>213</v>
      </c>
      <c r="AU1214" s="197" t="s">
        <v>82</v>
      </c>
      <c r="AV1214" s="12" t="s">
        <v>80</v>
      </c>
      <c r="AW1214" s="12" t="s">
        <v>30</v>
      </c>
      <c r="AX1214" s="12" t="s">
        <v>73</v>
      </c>
      <c r="AY1214" s="197" t="s">
        <v>205</v>
      </c>
    </row>
    <row r="1215" s="13" customFormat="1">
      <c r="B1215" s="203"/>
      <c r="D1215" s="196" t="s">
        <v>213</v>
      </c>
      <c r="E1215" s="204" t="s">
        <v>1</v>
      </c>
      <c r="F1215" s="205" t="s">
        <v>454</v>
      </c>
      <c r="H1215" s="206">
        <v>10.16</v>
      </c>
      <c r="I1215" s="207"/>
      <c r="L1215" s="203"/>
      <c r="M1215" s="208"/>
      <c r="N1215" s="209"/>
      <c r="O1215" s="209"/>
      <c r="P1215" s="209"/>
      <c r="Q1215" s="209"/>
      <c r="R1215" s="209"/>
      <c r="S1215" s="209"/>
      <c r="T1215" s="210"/>
      <c r="AT1215" s="204" t="s">
        <v>213</v>
      </c>
      <c r="AU1215" s="204" t="s">
        <v>82</v>
      </c>
      <c r="AV1215" s="13" t="s">
        <v>82</v>
      </c>
      <c r="AW1215" s="13" t="s">
        <v>30</v>
      </c>
      <c r="AX1215" s="13" t="s">
        <v>73</v>
      </c>
      <c r="AY1215" s="204" t="s">
        <v>205</v>
      </c>
    </row>
    <row r="1216" s="12" customFormat="1">
      <c r="B1216" s="195"/>
      <c r="D1216" s="196" t="s">
        <v>213</v>
      </c>
      <c r="E1216" s="197" t="s">
        <v>1</v>
      </c>
      <c r="F1216" s="198" t="s">
        <v>455</v>
      </c>
      <c r="H1216" s="197" t="s">
        <v>1</v>
      </c>
      <c r="I1216" s="199"/>
      <c r="L1216" s="195"/>
      <c r="M1216" s="200"/>
      <c r="N1216" s="201"/>
      <c r="O1216" s="201"/>
      <c r="P1216" s="201"/>
      <c r="Q1216" s="201"/>
      <c r="R1216" s="201"/>
      <c r="S1216" s="201"/>
      <c r="T1216" s="202"/>
      <c r="AT1216" s="197" t="s">
        <v>213</v>
      </c>
      <c r="AU1216" s="197" t="s">
        <v>82</v>
      </c>
      <c r="AV1216" s="12" t="s">
        <v>80</v>
      </c>
      <c r="AW1216" s="12" t="s">
        <v>30</v>
      </c>
      <c r="AX1216" s="12" t="s">
        <v>73</v>
      </c>
      <c r="AY1216" s="197" t="s">
        <v>205</v>
      </c>
    </row>
    <row r="1217" s="13" customFormat="1">
      <c r="B1217" s="203"/>
      <c r="D1217" s="196" t="s">
        <v>213</v>
      </c>
      <c r="E1217" s="204" t="s">
        <v>1</v>
      </c>
      <c r="F1217" s="205" t="s">
        <v>456</v>
      </c>
      <c r="H1217" s="206">
        <v>27.210000000000001</v>
      </c>
      <c r="I1217" s="207"/>
      <c r="L1217" s="203"/>
      <c r="M1217" s="208"/>
      <c r="N1217" s="209"/>
      <c r="O1217" s="209"/>
      <c r="P1217" s="209"/>
      <c r="Q1217" s="209"/>
      <c r="R1217" s="209"/>
      <c r="S1217" s="209"/>
      <c r="T1217" s="210"/>
      <c r="AT1217" s="204" t="s">
        <v>213</v>
      </c>
      <c r="AU1217" s="204" t="s">
        <v>82</v>
      </c>
      <c r="AV1217" s="13" t="s">
        <v>82</v>
      </c>
      <c r="AW1217" s="13" t="s">
        <v>30</v>
      </c>
      <c r="AX1217" s="13" t="s">
        <v>73</v>
      </c>
      <c r="AY1217" s="204" t="s">
        <v>205</v>
      </c>
    </row>
    <row r="1218" s="12" customFormat="1">
      <c r="B1218" s="195"/>
      <c r="D1218" s="196" t="s">
        <v>213</v>
      </c>
      <c r="E1218" s="197" t="s">
        <v>1</v>
      </c>
      <c r="F1218" s="198" t="s">
        <v>457</v>
      </c>
      <c r="H1218" s="197" t="s">
        <v>1</v>
      </c>
      <c r="I1218" s="199"/>
      <c r="L1218" s="195"/>
      <c r="M1218" s="200"/>
      <c r="N1218" s="201"/>
      <c r="O1218" s="201"/>
      <c r="P1218" s="201"/>
      <c r="Q1218" s="201"/>
      <c r="R1218" s="201"/>
      <c r="S1218" s="201"/>
      <c r="T1218" s="202"/>
      <c r="AT1218" s="197" t="s">
        <v>213</v>
      </c>
      <c r="AU1218" s="197" t="s">
        <v>82</v>
      </c>
      <c r="AV1218" s="12" t="s">
        <v>80</v>
      </c>
      <c r="AW1218" s="12" t="s">
        <v>30</v>
      </c>
      <c r="AX1218" s="12" t="s">
        <v>73</v>
      </c>
      <c r="AY1218" s="197" t="s">
        <v>205</v>
      </c>
    </row>
    <row r="1219" s="13" customFormat="1">
      <c r="B1219" s="203"/>
      <c r="D1219" s="196" t="s">
        <v>213</v>
      </c>
      <c r="E1219" s="204" t="s">
        <v>1</v>
      </c>
      <c r="F1219" s="205" t="s">
        <v>458</v>
      </c>
      <c r="H1219" s="206">
        <v>13.32</v>
      </c>
      <c r="I1219" s="207"/>
      <c r="L1219" s="203"/>
      <c r="M1219" s="208"/>
      <c r="N1219" s="209"/>
      <c r="O1219" s="209"/>
      <c r="P1219" s="209"/>
      <c r="Q1219" s="209"/>
      <c r="R1219" s="209"/>
      <c r="S1219" s="209"/>
      <c r="T1219" s="210"/>
      <c r="AT1219" s="204" t="s">
        <v>213</v>
      </c>
      <c r="AU1219" s="204" t="s">
        <v>82</v>
      </c>
      <c r="AV1219" s="13" t="s">
        <v>82</v>
      </c>
      <c r="AW1219" s="13" t="s">
        <v>30</v>
      </c>
      <c r="AX1219" s="13" t="s">
        <v>73</v>
      </c>
      <c r="AY1219" s="204" t="s">
        <v>205</v>
      </c>
    </row>
    <row r="1220" s="12" customFormat="1">
      <c r="B1220" s="195"/>
      <c r="D1220" s="196" t="s">
        <v>213</v>
      </c>
      <c r="E1220" s="197" t="s">
        <v>1</v>
      </c>
      <c r="F1220" s="198" t="s">
        <v>459</v>
      </c>
      <c r="H1220" s="197" t="s">
        <v>1</v>
      </c>
      <c r="I1220" s="199"/>
      <c r="L1220" s="195"/>
      <c r="M1220" s="200"/>
      <c r="N1220" s="201"/>
      <c r="O1220" s="201"/>
      <c r="P1220" s="201"/>
      <c r="Q1220" s="201"/>
      <c r="R1220" s="201"/>
      <c r="S1220" s="201"/>
      <c r="T1220" s="202"/>
      <c r="AT1220" s="197" t="s">
        <v>213</v>
      </c>
      <c r="AU1220" s="197" t="s">
        <v>82</v>
      </c>
      <c r="AV1220" s="12" t="s">
        <v>80</v>
      </c>
      <c r="AW1220" s="12" t="s">
        <v>30</v>
      </c>
      <c r="AX1220" s="12" t="s">
        <v>73</v>
      </c>
      <c r="AY1220" s="197" t="s">
        <v>205</v>
      </c>
    </row>
    <row r="1221" s="13" customFormat="1">
      <c r="B1221" s="203"/>
      <c r="D1221" s="196" t="s">
        <v>213</v>
      </c>
      <c r="E1221" s="204" t="s">
        <v>1</v>
      </c>
      <c r="F1221" s="205" t="s">
        <v>460</v>
      </c>
      <c r="H1221" s="206">
        <v>28.850000000000001</v>
      </c>
      <c r="I1221" s="207"/>
      <c r="L1221" s="203"/>
      <c r="M1221" s="208"/>
      <c r="N1221" s="209"/>
      <c r="O1221" s="209"/>
      <c r="P1221" s="209"/>
      <c r="Q1221" s="209"/>
      <c r="R1221" s="209"/>
      <c r="S1221" s="209"/>
      <c r="T1221" s="210"/>
      <c r="AT1221" s="204" t="s">
        <v>213</v>
      </c>
      <c r="AU1221" s="204" t="s">
        <v>82</v>
      </c>
      <c r="AV1221" s="13" t="s">
        <v>82</v>
      </c>
      <c r="AW1221" s="13" t="s">
        <v>30</v>
      </c>
      <c r="AX1221" s="13" t="s">
        <v>73</v>
      </c>
      <c r="AY1221" s="204" t="s">
        <v>205</v>
      </c>
    </row>
    <row r="1222" s="12" customFormat="1">
      <c r="B1222" s="195"/>
      <c r="D1222" s="196" t="s">
        <v>213</v>
      </c>
      <c r="E1222" s="197" t="s">
        <v>1</v>
      </c>
      <c r="F1222" s="198" t="s">
        <v>461</v>
      </c>
      <c r="H1222" s="197" t="s">
        <v>1</v>
      </c>
      <c r="I1222" s="199"/>
      <c r="L1222" s="195"/>
      <c r="M1222" s="200"/>
      <c r="N1222" s="201"/>
      <c r="O1222" s="201"/>
      <c r="P1222" s="201"/>
      <c r="Q1222" s="201"/>
      <c r="R1222" s="201"/>
      <c r="S1222" s="201"/>
      <c r="T1222" s="202"/>
      <c r="AT1222" s="197" t="s">
        <v>213</v>
      </c>
      <c r="AU1222" s="197" t="s">
        <v>82</v>
      </c>
      <c r="AV1222" s="12" t="s">
        <v>80</v>
      </c>
      <c r="AW1222" s="12" t="s">
        <v>30</v>
      </c>
      <c r="AX1222" s="12" t="s">
        <v>73</v>
      </c>
      <c r="AY1222" s="197" t="s">
        <v>205</v>
      </c>
    </row>
    <row r="1223" s="13" customFormat="1">
      <c r="B1223" s="203"/>
      <c r="D1223" s="196" t="s">
        <v>213</v>
      </c>
      <c r="E1223" s="204" t="s">
        <v>1</v>
      </c>
      <c r="F1223" s="205" t="s">
        <v>462</v>
      </c>
      <c r="H1223" s="206">
        <v>30.25</v>
      </c>
      <c r="I1223" s="207"/>
      <c r="L1223" s="203"/>
      <c r="M1223" s="208"/>
      <c r="N1223" s="209"/>
      <c r="O1223" s="209"/>
      <c r="P1223" s="209"/>
      <c r="Q1223" s="209"/>
      <c r="R1223" s="209"/>
      <c r="S1223" s="209"/>
      <c r="T1223" s="210"/>
      <c r="AT1223" s="204" t="s">
        <v>213</v>
      </c>
      <c r="AU1223" s="204" t="s">
        <v>82</v>
      </c>
      <c r="AV1223" s="13" t="s">
        <v>82</v>
      </c>
      <c r="AW1223" s="13" t="s">
        <v>30</v>
      </c>
      <c r="AX1223" s="13" t="s">
        <v>73</v>
      </c>
      <c r="AY1223" s="204" t="s">
        <v>205</v>
      </c>
    </row>
    <row r="1224" s="12" customFormat="1">
      <c r="B1224" s="195"/>
      <c r="D1224" s="196" t="s">
        <v>213</v>
      </c>
      <c r="E1224" s="197" t="s">
        <v>1</v>
      </c>
      <c r="F1224" s="198" t="s">
        <v>463</v>
      </c>
      <c r="H1224" s="197" t="s">
        <v>1</v>
      </c>
      <c r="I1224" s="199"/>
      <c r="L1224" s="195"/>
      <c r="M1224" s="200"/>
      <c r="N1224" s="201"/>
      <c r="O1224" s="201"/>
      <c r="P1224" s="201"/>
      <c r="Q1224" s="201"/>
      <c r="R1224" s="201"/>
      <c r="S1224" s="201"/>
      <c r="T1224" s="202"/>
      <c r="AT1224" s="197" t="s">
        <v>213</v>
      </c>
      <c r="AU1224" s="197" t="s">
        <v>82</v>
      </c>
      <c r="AV1224" s="12" t="s">
        <v>80</v>
      </c>
      <c r="AW1224" s="12" t="s">
        <v>30</v>
      </c>
      <c r="AX1224" s="12" t="s">
        <v>73</v>
      </c>
      <c r="AY1224" s="197" t="s">
        <v>205</v>
      </c>
    </row>
    <row r="1225" s="13" customFormat="1">
      <c r="B1225" s="203"/>
      <c r="D1225" s="196" t="s">
        <v>213</v>
      </c>
      <c r="E1225" s="204" t="s">
        <v>1</v>
      </c>
      <c r="F1225" s="205" t="s">
        <v>464</v>
      </c>
      <c r="H1225" s="206">
        <v>20.890000000000001</v>
      </c>
      <c r="I1225" s="207"/>
      <c r="L1225" s="203"/>
      <c r="M1225" s="208"/>
      <c r="N1225" s="209"/>
      <c r="O1225" s="209"/>
      <c r="P1225" s="209"/>
      <c r="Q1225" s="209"/>
      <c r="R1225" s="209"/>
      <c r="S1225" s="209"/>
      <c r="T1225" s="210"/>
      <c r="AT1225" s="204" t="s">
        <v>213</v>
      </c>
      <c r="AU1225" s="204" t="s">
        <v>82</v>
      </c>
      <c r="AV1225" s="13" t="s">
        <v>82</v>
      </c>
      <c r="AW1225" s="13" t="s">
        <v>30</v>
      </c>
      <c r="AX1225" s="13" t="s">
        <v>73</v>
      </c>
      <c r="AY1225" s="204" t="s">
        <v>205</v>
      </c>
    </row>
    <row r="1226" s="12" customFormat="1">
      <c r="B1226" s="195"/>
      <c r="D1226" s="196" t="s">
        <v>213</v>
      </c>
      <c r="E1226" s="197" t="s">
        <v>1</v>
      </c>
      <c r="F1226" s="198" t="s">
        <v>252</v>
      </c>
      <c r="H1226" s="197" t="s">
        <v>1</v>
      </c>
      <c r="I1226" s="199"/>
      <c r="L1226" s="195"/>
      <c r="M1226" s="200"/>
      <c r="N1226" s="201"/>
      <c r="O1226" s="201"/>
      <c r="P1226" s="201"/>
      <c r="Q1226" s="201"/>
      <c r="R1226" s="201"/>
      <c r="S1226" s="201"/>
      <c r="T1226" s="202"/>
      <c r="AT1226" s="197" t="s">
        <v>213</v>
      </c>
      <c r="AU1226" s="197" t="s">
        <v>82</v>
      </c>
      <c r="AV1226" s="12" t="s">
        <v>80</v>
      </c>
      <c r="AW1226" s="12" t="s">
        <v>30</v>
      </c>
      <c r="AX1226" s="12" t="s">
        <v>73</v>
      </c>
      <c r="AY1226" s="197" t="s">
        <v>205</v>
      </c>
    </row>
    <row r="1227" s="13" customFormat="1">
      <c r="B1227" s="203"/>
      <c r="D1227" s="196" t="s">
        <v>213</v>
      </c>
      <c r="E1227" s="204" t="s">
        <v>1</v>
      </c>
      <c r="F1227" s="205" t="s">
        <v>465</v>
      </c>
      <c r="H1227" s="206">
        <v>56.549999999999997</v>
      </c>
      <c r="I1227" s="207"/>
      <c r="L1227" s="203"/>
      <c r="M1227" s="208"/>
      <c r="N1227" s="209"/>
      <c r="O1227" s="209"/>
      <c r="P1227" s="209"/>
      <c r="Q1227" s="209"/>
      <c r="R1227" s="209"/>
      <c r="S1227" s="209"/>
      <c r="T1227" s="210"/>
      <c r="AT1227" s="204" t="s">
        <v>213</v>
      </c>
      <c r="AU1227" s="204" t="s">
        <v>82</v>
      </c>
      <c r="AV1227" s="13" t="s">
        <v>82</v>
      </c>
      <c r="AW1227" s="13" t="s">
        <v>30</v>
      </c>
      <c r="AX1227" s="13" t="s">
        <v>73</v>
      </c>
      <c r="AY1227" s="204" t="s">
        <v>205</v>
      </c>
    </row>
    <row r="1228" s="12" customFormat="1">
      <c r="B1228" s="195"/>
      <c r="D1228" s="196" t="s">
        <v>213</v>
      </c>
      <c r="E1228" s="197" t="s">
        <v>1</v>
      </c>
      <c r="F1228" s="198" t="s">
        <v>252</v>
      </c>
      <c r="H1228" s="197" t="s">
        <v>1</v>
      </c>
      <c r="I1228" s="199"/>
      <c r="L1228" s="195"/>
      <c r="M1228" s="200"/>
      <c r="N1228" s="201"/>
      <c r="O1228" s="201"/>
      <c r="P1228" s="201"/>
      <c r="Q1228" s="201"/>
      <c r="R1228" s="201"/>
      <c r="S1228" s="201"/>
      <c r="T1228" s="202"/>
      <c r="AT1228" s="197" t="s">
        <v>213</v>
      </c>
      <c r="AU1228" s="197" t="s">
        <v>82</v>
      </c>
      <c r="AV1228" s="12" t="s">
        <v>80</v>
      </c>
      <c r="AW1228" s="12" t="s">
        <v>30</v>
      </c>
      <c r="AX1228" s="12" t="s">
        <v>73</v>
      </c>
      <c r="AY1228" s="197" t="s">
        <v>205</v>
      </c>
    </row>
    <row r="1229" s="13" customFormat="1">
      <c r="B1229" s="203"/>
      <c r="D1229" s="196" t="s">
        <v>213</v>
      </c>
      <c r="E1229" s="204" t="s">
        <v>1</v>
      </c>
      <c r="F1229" s="205" t="s">
        <v>466</v>
      </c>
      <c r="H1229" s="206">
        <v>7.4000000000000004</v>
      </c>
      <c r="I1229" s="207"/>
      <c r="L1229" s="203"/>
      <c r="M1229" s="208"/>
      <c r="N1229" s="209"/>
      <c r="O1229" s="209"/>
      <c r="P1229" s="209"/>
      <c r="Q1229" s="209"/>
      <c r="R1229" s="209"/>
      <c r="S1229" s="209"/>
      <c r="T1229" s="210"/>
      <c r="AT1229" s="204" t="s">
        <v>213</v>
      </c>
      <c r="AU1229" s="204" t="s">
        <v>82</v>
      </c>
      <c r="AV1229" s="13" t="s">
        <v>82</v>
      </c>
      <c r="AW1229" s="13" t="s">
        <v>30</v>
      </c>
      <c r="AX1229" s="13" t="s">
        <v>73</v>
      </c>
      <c r="AY1229" s="204" t="s">
        <v>205</v>
      </c>
    </row>
    <row r="1230" s="12" customFormat="1">
      <c r="B1230" s="195"/>
      <c r="D1230" s="196" t="s">
        <v>213</v>
      </c>
      <c r="E1230" s="197" t="s">
        <v>1</v>
      </c>
      <c r="F1230" s="198" t="s">
        <v>467</v>
      </c>
      <c r="H1230" s="197" t="s">
        <v>1</v>
      </c>
      <c r="I1230" s="199"/>
      <c r="L1230" s="195"/>
      <c r="M1230" s="200"/>
      <c r="N1230" s="201"/>
      <c r="O1230" s="201"/>
      <c r="P1230" s="201"/>
      <c r="Q1230" s="201"/>
      <c r="R1230" s="201"/>
      <c r="S1230" s="201"/>
      <c r="T1230" s="202"/>
      <c r="AT1230" s="197" t="s">
        <v>213</v>
      </c>
      <c r="AU1230" s="197" t="s">
        <v>82</v>
      </c>
      <c r="AV1230" s="12" t="s">
        <v>80</v>
      </c>
      <c r="AW1230" s="12" t="s">
        <v>30</v>
      </c>
      <c r="AX1230" s="12" t="s">
        <v>73</v>
      </c>
      <c r="AY1230" s="197" t="s">
        <v>205</v>
      </c>
    </row>
    <row r="1231" s="13" customFormat="1">
      <c r="B1231" s="203"/>
      <c r="D1231" s="196" t="s">
        <v>213</v>
      </c>
      <c r="E1231" s="204" t="s">
        <v>1</v>
      </c>
      <c r="F1231" s="205" t="s">
        <v>468</v>
      </c>
      <c r="H1231" s="206">
        <v>57.270000000000003</v>
      </c>
      <c r="I1231" s="207"/>
      <c r="L1231" s="203"/>
      <c r="M1231" s="208"/>
      <c r="N1231" s="209"/>
      <c r="O1231" s="209"/>
      <c r="P1231" s="209"/>
      <c r="Q1231" s="209"/>
      <c r="R1231" s="209"/>
      <c r="S1231" s="209"/>
      <c r="T1231" s="210"/>
      <c r="AT1231" s="204" t="s">
        <v>213</v>
      </c>
      <c r="AU1231" s="204" t="s">
        <v>82</v>
      </c>
      <c r="AV1231" s="13" t="s">
        <v>82</v>
      </c>
      <c r="AW1231" s="13" t="s">
        <v>30</v>
      </c>
      <c r="AX1231" s="13" t="s">
        <v>73</v>
      </c>
      <c r="AY1231" s="204" t="s">
        <v>205</v>
      </c>
    </row>
    <row r="1232" s="12" customFormat="1">
      <c r="B1232" s="195"/>
      <c r="D1232" s="196" t="s">
        <v>213</v>
      </c>
      <c r="E1232" s="197" t="s">
        <v>1</v>
      </c>
      <c r="F1232" s="198" t="s">
        <v>2520</v>
      </c>
      <c r="H1232" s="197" t="s">
        <v>1</v>
      </c>
      <c r="I1232" s="199"/>
      <c r="L1232" s="195"/>
      <c r="M1232" s="200"/>
      <c r="N1232" s="201"/>
      <c r="O1232" s="201"/>
      <c r="P1232" s="201"/>
      <c r="Q1232" s="201"/>
      <c r="R1232" s="201"/>
      <c r="S1232" s="201"/>
      <c r="T1232" s="202"/>
      <c r="AT1232" s="197" t="s">
        <v>213</v>
      </c>
      <c r="AU1232" s="197" t="s">
        <v>82</v>
      </c>
      <c r="AV1232" s="12" t="s">
        <v>80</v>
      </c>
      <c r="AW1232" s="12" t="s">
        <v>30</v>
      </c>
      <c r="AX1232" s="12" t="s">
        <v>73</v>
      </c>
      <c r="AY1232" s="197" t="s">
        <v>205</v>
      </c>
    </row>
    <row r="1233" s="12" customFormat="1">
      <c r="B1233" s="195"/>
      <c r="D1233" s="196" t="s">
        <v>213</v>
      </c>
      <c r="E1233" s="197" t="s">
        <v>1</v>
      </c>
      <c r="F1233" s="198" t="s">
        <v>254</v>
      </c>
      <c r="H1233" s="197" t="s">
        <v>1</v>
      </c>
      <c r="I1233" s="199"/>
      <c r="L1233" s="195"/>
      <c r="M1233" s="200"/>
      <c r="N1233" s="201"/>
      <c r="O1233" s="201"/>
      <c r="P1233" s="201"/>
      <c r="Q1233" s="201"/>
      <c r="R1233" s="201"/>
      <c r="S1233" s="201"/>
      <c r="T1233" s="202"/>
      <c r="AT1233" s="197" t="s">
        <v>213</v>
      </c>
      <c r="AU1233" s="197" t="s">
        <v>82</v>
      </c>
      <c r="AV1233" s="12" t="s">
        <v>80</v>
      </c>
      <c r="AW1233" s="12" t="s">
        <v>30</v>
      </c>
      <c r="AX1233" s="12" t="s">
        <v>73</v>
      </c>
      <c r="AY1233" s="197" t="s">
        <v>205</v>
      </c>
    </row>
    <row r="1234" s="13" customFormat="1">
      <c r="B1234" s="203"/>
      <c r="D1234" s="196" t="s">
        <v>213</v>
      </c>
      <c r="E1234" s="204" t="s">
        <v>1</v>
      </c>
      <c r="F1234" s="205" t="s">
        <v>481</v>
      </c>
      <c r="H1234" s="206">
        <v>74</v>
      </c>
      <c r="I1234" s="207"/>
      <c r="L1234" s="203"/>
      <c r="M1234" s="208"/>
      <c r="N1234" s="209"/>
      <c r="O1234" s="209"/>
      <c r="P1234" s="209"/>
      <c r="Q1234" s="209"/>
      <c r="R1234" s="209"/>
      <c r="S1234" s="209"/>
      <c r="T1234" s="210"/>
      <c r="AT1234" s="204" t="s">
        <v>213</v>
      </c>
      <c r="AU1234" s="204" t="s">
        <v>82</v>
      </c>
      <c r="AV1234" s="13" t="s">
        <v>82</v>
      </c>
      <c r="AW1234" s="13" t="s">
        <v>30</v>
      </c>
      <c r="AX1234" s="13" t="s">
        <v>73</v>
      </c>
      <c r="AY1234" s="204" t="s">
        <v>205</v>
      </c>
    </row>
    <row r="1235" s="13" customFormat="1">
      <c r="B1235" s="203"/>
      <c r="D1235" s="196" t="s">
        <v>213</v>
      </c>
      <c r="E1235" s="204" t="s">
        <v>1</v>
      </c>
      <c r="F1235" s="205" t="s">
        <v>482</v>
      </c>
      <c r="H1235" s="206">
        <v>-1.6000000000000001</v>
      </c>
      <c r="I1235" s="207"/>
      <c r="L1235" s="203"/>
      <c r="M1235" s="208"/>
      <c r="N1235" s="209"/>
      <c r="O1235" s="209"/>
      <c r="P1235" s="209"/>
      <c r="Q1235" s="209"/>
      <c r="R1235" s="209"/>
      <c r="S1235" s="209"/>
      <c r="T1235" s="210"/>
      <c r="AT1235" s="204" t="s">
        <v>213</v>
      </c>
      <c r="AU1235" s="204" t="s">
        <v>82</v>
      </c>
      <c r="AV1235" s="13" t="s">
        <v>82</v>
      </c>
      <c r="AW1235" s="13" t="s">
        <v>30</v>
      </c>
      <c r="AX1235" s="13" t="s">
        <v>73</v>
      </c>
      <c r="AY1235" s="204" t="s">
        <v>205</v>
      </c>
    </row>
    <row r="1236" s="12" customFormat="1">
      <c r="B1236" s="195"/>
      <c r="D1236" s="196" t="s">
        <v>213</v>
      </c>
      <c r="E1236" s="197" t="s">
        <v>1</v>
      </c>
      <c r="F1236" s="198" t="s">
        <v>339</v>
      </c>
      <c r="H1236" s="197" t="s">
        <v>1</v>
      </c>
      <c r="I1236" s="199"/>
      <c r="L1236" s="195"/>
      <c r="M1236" s="200"/>
      <c r="N1236" s="201"/>
      <c r="O1236" s="201"/>
      <c r="P1236" s="201"/>
      <c r="Q1236" s="201"/>
      <c r="R1236" s="201"/>
      <c r="S1236" s="201"/>
      <c r="T1236" s="202"/>
      <c r="AT1236" s="197" t="s">
        <v>213</v>
      </c>
      <c r="AU1236" s="197" t="s">
        <v>82</v>
      </c>
      <c r="AV1236" s="12" t="s">
        <v>80</v>
      </c>
      <c r="AW1236" s="12" t="s">
        <v>30</v>
      </c>
      <c r="AX1236" s="12" t="s">
        <v>73</v>
      </c>
      <c r="AY1236" s="197" t="s">
        <v>205</v>
      </c>
    </row>
    <row r="1237" s="13" customFormat="1">
      <c r="B1237" s="203"/>
      <c r="D1237" s="196" t="s">
        <v>213</v>
      </c>
      <c r="E1237" s="204" t="s">
        <v>1</v>
      </c>
      <c r="F1237" s="205" t="s">
        <v>483</v>
      </c>
      <c r="H1237" s="206">
        <v>238.095</v>
      </c>
      <c r="I1237" s="207"/>
      <c r="L1237" s="203"/>
      <c r="M1237" s="208"/>
      <c r="N1237" s="209"/>
      <c r="O1237" s="209"/>
      <c r="P1237" s="209"/>
      <c r="Q1237" s="209"/>
      <c r="R1237" s="209"/>
      <c r="S1237" s="209"/>
      <c r="T1237" s="210"/>
      <c r="AT1237" s="204" t="s">
        <v>213</v>
      </c>
      <c r="AU1237" s="204" t="s">
        <v>82</v>
      </c>
      <c r="AV1237" s="13" t="s">
        <v>82</v>
      </c>
      <c r="AW1237" s="13" t="s">
        <v>30</v>
      </c>
      <c r="AX1237" s="13" t="s">
        <v>73</v>
      </c>
      <c r="AY1237" s="204" t="s">
        <v>205</v>
      </c>
    </row>
    <row r="1238" s="13" customFormat="1">
      <c r="B1238" s="203"/>
      <c r="D1238" s="196" t="s">
        <v>213</v>
      </c>
      <c r="E1238" s="204" t="s">
        <v>1</v>
      </c>
      <c r="F1238" s="205" t="s">
        <v>484</v>
      </c>
      <c r="H1238" s="206">
        <v>-32.369999999999997</v>
      </c>
      <c r="I1238" s="207"/>
      <c r="L1238" s="203"/>
      <c r="M1238" s="208"/>
      <c r="N1238" s="209"/>
      <c r="O1238" s="209"/>
      <c r="P1238" s="209"/>
      <c r="Q1238" s="209"/>
      <c r="R1238" s="209"/>
      <c r="S1238" s="209"/>
      <c r="T1238" s="210"/>
      <c r="AT1238" s="204" t="s">
        <v>213</v>
      </c>
      <c r="AU1238" s="204" t="s">
        <v>82</v>
      </c>
      <c r="AV1238" s="13" t="s">
        <v>82</v>
      </c>
      <c r="AW1238" s="13" t="s">
        <v>30</v>
      </c>
      <c r="AX1238" s="13" t="s">
        <v>73</v>
      </c>
      <c r="AY1238" s="204" t="s">
        <v>205</v>
      </c>
    </row>
    <row r="1239" s="12" customFormat="1">
      <c r="B1239" s="195"/>
      <c r="D1239" s="196" t="s">
        <v>213</v>
      </c>
      <c r="E1239" s="197" t="s">
        <v>1</v>
      </c>
      <c r="F1239" s="198" t="s">
        <v>341</v>
      </c>
      <c r="H1239" s="197" t="s">
        <v>1</v>
      </c>
      <c r="I1239" s="199"/>
      <c r="L1239" s="195"/>
      <c r="M1239" s="200"/>
      <c r="N1239" s="201"/>
      <c r="O1239" s="201"/>
      <c r="P1239" s="201"/>
      <c r="Q1239" s="201"/>
      <c r="R1239" s="201"/>
      <c r="S1239" s="201"/>
      <c r="T1239" s="202"/>
      <c r="AT1239" s="197" t="s">
        <v>213</v>
      </c>
      <c r="AU1239" s="197" t="s">
        <v>82</v>
      </c>
      <c r="AV1239" s="12" t="s">
        <v>80</v>
      </c>
      <c r="AW1239" s="12" t="s">
        <v>30</v>
      </c>
      <c r="AX1239" s="12" t="s">
        <v>73</v>
      </c>
      <c r="AY1239" s="197" t="s">
        <v>205</v>
      </c>
    </row>
    <row r="1240" s="13" customFormat="1">
      <c r="B1240" s="203"/>
      <c r="D1240" s="196" t="s">
        <v>213</v>
      </c>
      <c r="E1240" s="204" t="s">
        <v>1</v>
      </c>
      <c r="F1240" s="205" t="s">
        <v>485</v>
      </c>
      <c r="H1240" s="206">
        <v>43.289999999999999</v>
      </c>
      <c r="I1240" s="207"/>
      <c r="L1240" s="203"/>
      <c r="M1240" s="208"/>
      <c r="N1240" s="209"/>
      <c r="O1240" s="209"/>
      <c r="P1240" s="209"/>
      <c r="Q1240" s="209"/>
      <c r="R1240" s="209"/>
      <c r="S1240" s="209"/>
      <c r="T1240" s="210"/>
      <c r="AT1240" s="204" t="s">
        <v>213</v>
      </c>
      <c r="AU1240" s="204" t="s">
        <v>82</v>
      </c>
      <c r="AV1240" s="13" t="s">
        <v>82</v>
      </c>
      <c r="AW1240" s="13" t="s">
        <v>30</v>
      </c>
      <c r="AX1240" s="13" t="s">
        <v>73</v>
      </c>
      <c r="AY1240" s="204" t="s">
        <v>205</v>
      </c>
    </row>
    <row r="1241" s="13" customFormat="1">
      <c r="B1241" s="203"/>
      <c r="D1241" s="196" t="s">
        <v>213</v>
      </c>
      <c r="E1241" s="204" t="s">
        <v>1</v>
      </c>
      <c r="F1241" s="205" t="s">
        <v>482</v>
      </c>
      <c r="H1241" s="206">
        <v>-1.6000000000000001</v>
      </c>
      <c r="I1241" s="207"/>
      <c r="L1241" s="203"/>
      <c r="M1241" s="208"/>
      <c r="N1241" s="209"/>
      <c r="O1241" s="209"/>
      <c r="P1241" s="209"/>
      <c r="Q1241" s="209"/>
      <c r="R1241" s="209"/>
      <c r="S1241" s="209"/>
      <c r="T1241" s="210"/>
      <c r="AT1241" s="204" t="s">
        <v>213</v>
      </c>
      <c r="AU1241" s="204" t="s">
        <v>82</v>
      </c>
      <c r="AV1241" s="13" t="s">
        <v>82</v>
      </c>
      <c r="AW1241" s="13" t="s">
        <v>30</v>
      </c>
      <c r="AX1241" s="13" t="s">
        <v>73</v>
      </c>
      <c r="AY1241" s="204" t="s">
        <v>205</v>
      </c>
    </row>
    <row r="1242" s="13" customFormat="1">
      <c r="B1242" s="203"/>
      <c r="D1242" s="196" t="s">
        <v>213</v>
      </c>
      <c r="E1242" s="204" t="s">
        <v>1</v>
      </c>
      <c r="F1242" s="205" t="s">
        <v>486</v>
      </c>
      <c r="H1242" s="206">
        <v>-0.88</v>
      </c>
      <c r="I1242" s="207"/>
      <c r="L1242" s="203"/>
      <c r="M1242" s="208"/>
      <c r="N1242" s="209"/>
      <c r="O1242" s="209"/>
      <c r="P1242" s="209"/>
      <c r="Q1242" s="209"/>
      <c r="R1242" s="209"/>
      <c r="S1242" s="209"/>
      <c r="T1242" s="210"/>
      <c r="AT1242" s="204" t="s">
        <v>213</v>
      </c>
      <c r="AU1242" s="204" t="s">
        <v>82</v>
      </c>
      <c r="AV1242" s="13" t="s">
        <v>82</v>
      </c>
      <c r="AW1242" s="13" t="s">
        <v>30</v>
      </c>
      <c r="AX1242" s="13" t="s">
        <v>73</v>
      </c>
      <c r="AY1242" s="204" t="s">
        <v>205</v>
      </c>
    </row>
    <row r="1243" s="12" customFormat="1">
      <c r="B1243" s="195"/>
      <c r="D1243" s="196" t="s">
        <v>213</v>
      </c>
      <c r="E1243" s="197" t="s">
        <v>1</v>
      </c>
      <c r="F1243" s="198" t="s">
        <v>343</v>
      </c>
      <c r="H1243" s="197" t="s">
        <v>1</v>
      </c>
      <c r="I1243" s="199"/>
      <c r="L1243" s="195"/>
      <c r="M1243" s="200"/>
      <c r="N1243" s="201"/>
      <c r="O1243" s="201"/>
      <c r="P1243" s="201"/>
      <c r="Q1243" s="201"/>
      <c r="R1243" s="201"/>
      <c r="S1243" s="201"/>
      <c r="T1243" s="202"/>
      <c r="AT1243" s="197" t="s">
        <v>213</v>
      </c>
      <c r="AU1243" s="197" t="s">
        <v>82</v>
      </c>
      <c r="AV1243" s="12" t="s">
        <v>80</v>
      </c>
      <c r="AW1243" s="12" t="s">
        <v>30</v>
      </c>
      <c r="AX1243" s="12" t="s">
        <v>73</v>
      </c>
      <c r="AY1243" s="197" t="s">
        <v>205</v>
      </c>
    </row>
    <row r="1244" s="13" customFormat="1">
      <c r="B1244" s="203"/>
      <c r="D1244" s="196" t="s">
        <v>213</v>
      </c>
      <c r="E1244" s="204" t="s">
        <v>1</v>
      </c>
      <c r="F1244" s="205" t="s">
        <v>487</v>
      </c>
      <c r="H1244" s="206">
        <v>15.872999999999999</v>
      </c>
      <c r="I1244" s="207"/>
      <c r="L1244" s="203"/>
      <c r="M1244" s="208"/>
      <c r="N1244" s="209"/>
      <c r="O1244" s="209"/>
      <c r="P1244" s="209"/>
      <c r="Q1244" s="209"/>
      <c r="R1244" s="209"/>
      <c r="S1244" s="209"/>
      <c r="T1244" s="210"/>
      <c r="AT1244" s="204" t="s">
        <v>213</v>
      </c>
      <c r="AU1244" s="204" t="s">
        <v>82</v>
      </c>
      <c r="AV1244" s="13" t="s">
        <v>82</v>
      </c>
      <c r="AW1244" s="13" t="s">
        <v>30</v>
      </c>
      <c r="AX1244" s="13" t="s">
        <v>73</v>
      </c>
      <c r="AY1244" s="204" t="s">
        <v>205</v>
      </c>
    </row>
    <row r="1245" s="13" customFormat="1">
      <c r="B1245" s="203"/>
      <c r="D1245" s="196" t="s">
        <v>213</v>
      </c>
      <c r="E1245" s="204" t="s">
        <v>1</v>
      </c>
      <c r="F1245" s="205" t="s">
        <v>295</v>
      </c>
      <c r="H1245" s="206">
        <v>-3.6000000000000001</v>
      </c>
      <c r="I1245" s="207"/>
      <c r="L1245" s="203"/>
      <c r="M1245" s="208"/>
      <c r="N1245" s="209"/>
      <c r="O1245" s="209"/>
      <c r="P1245" s="209"/>
      <c r="Q1245" s="209"/>
      <c r="R1245" s="209"/>
      <c r="S1245" s="209"/>
      <c r="T1245" s="210"/>
      <c r="AT1245" s="204" t="s">
        <v>213</v>
      </c>
      <c r="AU1245" s="204" t="s">
        <v>82</v>
      </c>
      <c r="AV1245" s="13" t="s">
        <v>82</v>
      </c>
      <c r="AW1245" s="13" t="s">
        <v>30</v>
      </c>
      <c r="AX1245" s="13" t="s">
        <v>73</v>
      </c>
      <c r="AY1245" s="204" t="s">
        <v>205</v>
      </c>
    </row>
    <row r="1246" s="12" customFormat="1">
      <c r="B1246" s="195"/>
      <c r="D1246" s="196" t="s">
        <v>213</v>
      </c>
      <c r="E1246" s="197" t="s">
        <v>1</v>
      </c>
      <c r="F1246" s="198" t="s">
        <v>343</v>
      </c>
      <c r="H1246" s="197" t="s">
        <v>1</v>
      </c>
      <c r="I1246" s="199"/>
      <c r="L1246" s="195"/>
      <c r="M1246" s="200"/>
      <c r="N1246" s="201"/>
      <c r="O1246" s="201"/>
      <c r="P1246" s="201"/>
      <c r="Q1246" s="201"/>
      <c r="R1246" s="201"/>
      <c r="S1246" s="201"/>
      <c r="T1246" s="202"/>
      <c r="AT1246" s="197" t="s">
        <v>213</v>
      </c>
      <c r="AU1246" s="197" t="s">
        <v>82</v>
      </c>
      <c r="AV1246" s="12" t="s">
        <v>80</v>
      </c>
      <c r="AW1246" s="12" t="s">
        <v>30</v>
      </c>
      <c r="AX1246" s="12" t="s">
        <v>73</v>
      </c>
      <c r="AY1246" s="197" t="s">
        <v>205</v>
      </c>
    </row>
    <row r="1247" s="13" customFormat="1">
      <c r="B1247" s="203"/>
      <c r="D1247" s="196" t="s">
        <v>213</v>
      </c>
      <c r="E1247" s="204" t="s">
        <v>1</v>
      </c>
      <c r="F1247" s="205" t="s">
        <v>488</v>
      </c>
      <c r="H1247" s="206">
        <v>100.14400000000001</v>
      </c>
      <c r="I1247" s="207"/>
      <c r="L1247" s="203"/>
      <c r="M1247" s="208"/>
      <c r="N1247" s="209"/>
      <c r="O1247" s="209"/>
      <c r="P1247" s="209"/>
      <c r="Q1247" s="209"/>
      <c r="R1247" s="209"/>
      <c r="S1247" s="209"/>
      <c r="T1247" s="210"/>
      <c r="AT1247" s="204" t="s">
        <v>213</v>
      </c>
      <c r="AU1247" s="204" t="s">
        <v>82</v>
      </c>
      <c r="AV1247" s="13" t="s">
        <v>82</v>
      </c>
      <c r="AW1247" s="13" t="s">
        <v>30</v>
      </c>
      <c r="AX1247" s="13" t="s">
        <v>73</v>
      </c>
      <c r="AY1247" s="204" t="s">
        <v>205</v>
      </c>
    </row>
    <row r="1248" s="13" customFormat="1">
      <c r="B1248" s="203"/>
      <c r="D1248" s="196" t="s">
        <v>213</v>
      </c>
      <c r="E1248" s="204" t="s">
        <v>1</v>
      </c>
      <c r="F1248" s="205" t="s">
        <v>489</v>
      </c>
      <c r="H1248" s="206">
        <v>-4.5999999999999996</v>
      </c>
      <c r="I1248" s="207"/>
      <c r="L1248" s="203"/>
      <c r="M1248" s="208"/>
      <c r="N1248" s="209"/>
      <c r="O1248" s="209"/>
      <c r="P1248" s="209"/>
      <c r="Q1248" s="209"/>
      <c r="R1248" s="209"/>
      <c r="S1248" s="209"/>
      <c r="T1248" s="210"/>
      <c r="AT1248" s="204" t="s">
        <v>213</v>
      </c>
      <c r="AU1248" s="204" t="s">
        <v>82</v>
      </c>
      <c r="AV1248" s="13" t="s">
        <v>82</v>
      </c>
      <c r="AW1248" s="13" t="s">
        <v>30</v>
      </c>
      <c r="AX1248" s="13" t="s">
        <v>73</v>
      </c>
      <c r="AY1248" s="204" t="s">
        <v>205</v>
      </c>
    </row>
    <row r="1249" s="13" customFormat="1">
      <c r="B1249" s="203"/>
      <c r="D1249" s="196" t="s">
        <v>213</v>
      </c>
      <c r="E1249" s="204" t="s">
        <v>1</v>
      </c>
      <c r="F1249" s="205" t="s">
        <v>490</v>
      </c>
      <c r="H1249" s="206">
        <v>-0.80000000000000004</v>
      </c>
      <c r="I1249" s="207"/>
      <c r="L1249" s="203"/>
      <c r="M1249" s="208"/>
      <c r="N1249" s="209"/>
      <c r="O1249" s="209"/>
      <c r="P1249" s="209"/>
      <c r="Q1249" s="209"/>
      <c r="R1249" s="209"/>
      <c r="S1249" s="209"/>
      <c r="T1249" s="210"/>
      <c r="AT1249" s="204" t="s">
        <v>213</v>
      </c>
      <c r="AU1249" s="204" t="s">
        <v>82</v>
      </c>
      <c r="AV1249" s="13" t="s">
        <v>82</v>
      </c>
      <c r="AW1249" s="13" t="s">
        <v>30</v>
      </c>
      <c r="AX1249" s="13" t="s">
        <v>73</v>
      </c>
      <c r="AY1249" s="204" t="s">
        <v>205</v>
      </c>
    </row>
    <row r="1250" s="12" customFormat="1">
      <c r="B1250" s="195"/>
      <c r="D1250" s="196" t="s">
        <v>213</v>
      </c>
      <c r="E1250" s="197" t="s">
        <v>1</v>
      </c>
      <c r="F1250" s="198" t="s">
        <v>346</v>
      </c>
      <c r="H1250" s="197" t="s">
        <v>1</v>
      </c>
      <c r="I1250" s="199"/>
      <c r="L1250" s="195"/>
      <c r="M1250" s="200"/>
      <c r="N1250" s="201"/>
      <c r="O1250" s="201"/>
      <c r="P1250" s="201"/>
      <c r="Q1250" s="201"/>
      <c r="R1250" s="201"/>
      <c r="S1250" s="201"/>
      <c r="T1250" s="202"/>
      <c r="AT1250" s="197" t="s">
        <v>213</v>
      </c>
      <c r="AU1250" s="197" t="s">
        <v>82</v>
      </c>
      <c r="AV1250" s="12" t="s">
        <v>80</v>
      </c>
      <c r="AW1250" s="12" t="s">
        <v>30</v>
      </c>
      <c r="AX1250" s="12" t="s">
        <v>73</v>
      </c>
      <c r="AY1250" s="197" t="s">
        <v>205</v>
      </c>
    </row>
    <row r="1251" s="13" customFormat="1">
      <c r="B1251" s="203"/>
      <c r="D1251" s="196" t="s">
        <v>213</v>
      </c>
      <c r="E1251" s="204" t="s">
        <v>1</v>
      </c>
      <c r="F1251" s="205" t="s">
        <v>491</v>
      </c>
      <c r="H1251" s="206">
        <v>18.832999999999998</v>
      </c>
      <c r="I1251" s="207"/>
      <c r="L1251" s="203"/>
      <c r="M1251" s="208"/>
      <c r="N1251" s="209"/>
      <c r="O1251" s="209"/>
      <c r="P1251" s="209"/>
      <c r="Q1251" s="209"/>
      <c r="R1251" s="209"/>
      <c r="S1251" s="209"/>
      <c r="T1251" s="210"/>
      <c r="AT1251" s="204" t="s">
        <v>213</v>
      </c>
      <c r="AU1251" s="204" t="s">
        <v>82</v>
      </c>
      <c r="AV1251" s="13" t="s">
        <v>82</v>
      </c>
      <c r="AW1251" s="13" t="s">
        <v>30</v>
      </c>
      <c r="AX1251" s="13" t="s">
        <v>73</v>
      </c>
      <c r="AY1251" s="204" t="s">
        <v>205</v>
      </c>
    </row>
    <row r="1252" s="13" customFormat="1">
      <c r="B1252" s="203"/>
      <c r="D1252" s="196" t="s">
        <v>213</v>
      </c>
      <c r="E1252" s="204" t="s">
        <v>1</v>
      </c>
      <c r="F1252" s="205" t="s">
        <v>492</v>
      </c>
      <c r="H1252" s="206">
        <v>-2.7999999999999998</v>
      </c>
      <c r="I1252" s="207"/>
      <c r="L1252" s="203"/>
      <c r="M1252" s="208"/>
      <c r="N1252" s="209"/>
      <c r="O1252" s="209"/>
      <c r="P1252" s="209"/>
      <c r="Q1252" s="209"/>
      <c r="R1252" s="209"/>
      <c r="S1252" s="209"/>
      <c r="T1252" s="210"/>
      <c r="AT1252" s="204" t="s">
        <v>213</v>
      </c>
      <c r="AU1252" s="204" t="s">
        <v>82</v>
      </c>
      <c r="AV1252" s="13" t="s">
        <v>82</v>
      </c>
      <c r="AW1252" s="13" t="s">
        <v>30</v>
      </c>
      <c r="AX1252" s="13" t="s">
        <v>73</v>
      </c>
      <c r="AY1252" s="204" t="s">
        <v>205</v>
      </c>
    </row>
    <row r="1253" s="12" customFormat="1">
      <c r="B1253" s="195"/>
      <c r="D1253" s="196" t="s">
        <v>213</v>
      </c>
      <c r="E1253" s="197" t="s">
        <v>1</v>
      </c>
      <c r="F1253" s="198" t="s">
        <v>348</v>
      </c>
      <c r="H1253" s="197" t="s">
        <v>1</v>
      </c>
      <c r="I1253" s="199"/>
      <c r="L1253" s="195"/>
      <c r="M1253" s="200"/>
      <c r="N1253" s="201"/>
      <c r="O1253" s="201"/>
      <c r="P1253" s="201"/>
      <c r="Q1253" s="201"/>
      <c r="R1253" s="201"/>
      <c r="S1253" s="201"/>
      <c r="T1253" s="202"/>
      <c r="AT1253" s="197" t="s">
        <v>213</v>
      </c>
      <c r="AU1253" s="197" t="s">
        <v>82</v>
      </c>
      <c r="AV1253" s="12" t="s">
        <v>80</v>
      </c>
      <c r="AW1253" s="12" t="s">
        <v>30</v>
      </c>
      <c r="AX1253" s="12" t="s">
        <v>73</v>
      </c>
      <c r="AY1253" s="197" t="s">
        <v>205</v>
      </c>
    </row>
    <row r="1254" s="13" customFormat="1">
      <c r="B1254" s="203"/>
      <c r="D1254" s="196" t="s">
        <v>213</v>
      </c>
      <c r="E1254" s="204" t="s">
        <v>1</v>
      </c>
      <c r="F1254" s="205" t="s">
        <v>493</v>
      </c>
      <c r="H1254" s="206">
        <v>18.907</v>
      </c>
      <c r="I1254" s="207"/>
      <c r="L1254" s="203"/>
      <c r="M1254" s="208"/>
      <c r="N1254" s="209"/>
      <c r="O1254" s="209"/>
      <c r="P1254" s="209"/>
      <c r="Q1254" s="209"/>
      <c r="R1254" s="209"/>
      <c r="S1254" s="209"/>
      <c r="T1254" s="210"/>
      <c r="AT1254" s="204" t="s">
        <v>213</v>
      </c>
      <c r="AU1254" s="204" t="s">
        <v>82</v>
      </c>
      <c r="AV1254" s="13" t="s">
        <v>82</v>
      </c>
      <c r="AW1254" s="13" t="s">
        <v>30</v>
      </c>
      <c r="AX1254" s="13" t="s">
        <v>73</v>
      </c>
      <c r="AY1254" s="204" t="s">
        <v>205</v>
      </c>
    </row>
    <row r="1255" s="13" customFormat="1">
      <c r="B1255" s="203"/>
      <c r="D1255" s="196" t="s">
        <v>213</v>
      </c>
      <c r="E1255" s="204" t="s">
        <v>1</v>
      </c>
      <c r="F1255" s="205" t="s">
        <v>492</v>
      </c>
      <c r="H1255" s="206">
        <v>-2.7999999999999998</v>
      </c>
      <c r="I1255" s="207"/>
      <c r="L1255" s="203"/>
      <c r="M1255" s="208"/>
      <c r="N1255" s="209"/>
      <c r="O1255" s="209"/>
      <c r="P1255" s="209"/>
      <c r="Q1255" s="209"/>
      <c r="R1255" s="209"/>
      <c r="S1255" s="209"/>
      <c r="T1255" s="210"/>
      <c r="AT1255" s="204" t="s">
        <v>213</v>
      </c>
      <c r="AU1255" s="204" t="s">
        <v>82</v>
      </c>
      <c r="AV1255" s="13" t="s">
        <v>82</v>
      </c>
      <c r="AW1255" s="13" t="s">
        <v>30</v>
      </c>
      <c r="AX1255" s="13" t="s">
        <v>73</v>
      </c>
      <c r="AY1255" s="204" t="s">
        <v>205</v>
      </c>
    </row>
    <row r="1256" s="12" customFormat="1">
      <c r="B1256" s="195"/>
      <c r="D1256" s="196" t="s">
        <v>213</v>
      </c>
      <c r="E1256" s="197" t="s">
        <v>1</v>
      </c>
      <c r="F1256" s="198" t="s">
        <v>248</v>
      </c>
      <c r="H1256" s="197" t="s">
        <v>1</v>
      </c>
      <c r="I1256" s="199"/>
      <c r="L1256" s="195"/>
      <c r="M1256" s="200"/>
      <c r="N1256" s="201"/>
      <c r="O1256" s="201"/>
      <c r="P1256" s="201"/>
      <c r="Q1256" s="201"/>
      <c r="R1256" s="201"/>
      <c r="S1256" s="201"/>
      <c r="T1256" s="202"/>
      <c r="AT1256" s="197" t="s">
        <v>213</v>
      </c>
      <c r="AU1256" s="197" t="s">
        <v>82</v>
      </c>
      <c r="AV1256" s="12" t="s">
        <v>80</v>
      </c>
      <c r="AW1256" s="12" t="s">
        <v>30</v>
      </c>
      <c r="AX1256" s="12" t="s">
        <v>73</v>
      </c>
      <c r="AY1256" s="197" t="s">
        <v>205</v>
      </c>
    </row>
    <row r="1257" s="13" customFormat="1">
      <c r="B1257" s="203"/>
      <c r="D1257" s="196" t="s">
        <v>213</v>
      </c>
      <c r="E1257" s="204" t="s">
        <v>1</v>
      </c>
      <c r="F1257" s="205" t="s">
        <v>494</v>
      </c>
      <c r="H1257" s="206">
        <v>19.795000000000002</v>
      </c>
      <c r="I1257" s="207"/>
      <c r="L1257" s="203"/>
      <c r="M1257" s="208"/>
      <c r="N1257" s="209"/>
      <c r="O1257" s="209"/>
      <c r="P1257" s="209"/>
      <c r="Q1257" s="209"/>
      <c r="R1257" s="209"/>
      <c r="S1257" s="209"/>
      <c r="T1257" s="210"/>
      <c r="AT1257" s="204" t="s">
        <v>213</v>
      </c>
      <c r="AU1257" s="204" t="s">
        <v>82</v>
      </c>
      <c r="AV1257" s="13" t="s">
        <v>82</v>
      </c>
      <c r="AW1257" s="13" t="s">
        <v>30</v>
      </c>
      <c r="AX1257" s="13" t="s">
        <v>73</v>
      </c>
      <c r="AY1257" s="204" t="s">
        <v>205</v>
      </c>
    </row>
    <row r="1258" s="13" customFormat="1">
      <c r="B1258" s="203"/>
      <c r="D1258" s="196" t="s">
        <v>213</v>
      </c>
      <c r="E1258" s="204" t="s">
        <v>1</v>
      </c>
      <c r="F1258" s="205" t="s">
        <v>495</v>
      </c>
      <c r="H1258" s="206">
        <v>-1.3999999999999999</v>
      </c>
      <c r="I1258" s="207"/>
      <c r="L1258" s="203"/>
      <c r="M1258" s="208"/>
      <c r="N1258" s="209"/>
      <c r="O1258" s="209"/>
      <c r="P1258" s="209"/>
      <c r="Q1258" s="209"/>
      <c r="R1258" s="209"/>
      <c r="S1258" s="209"/>
      <c r="T1258" s="210"/>
      <c r="AT1258" s="204" t="s">
        <v>213</v>
      </c>
      <c r="AU1258" s="204" t="s">
        <v>82</v>
      </c>
      <c r="AV1258" s="13" t="s">
        <v>82</v>
      </c>
      <c r="AW1258" s="13" t="s">
        <v>30</v>
      </c>
      <c r="AX1258" s="13" t="s">
        <v>73</v>
      </c>
      <c r="AY1258" s="204" t="s">
        <v>205</v>
      </c>
    </row>
    <row r="1259" s="12" customFormat="1">
      <c r="B1259" s="195"/>
      <c r="D1259" s="196" t="s">
        <v>213</v>
      </c>
      <c r="E1259" s="197" t="s">
        <v>1</v>
      </c>
      <c r="F1259" s="198" t="s">
        <v>293</v>
      </c>
      <c r="H1259" s="197" t="s">
        <v>1</v>
      </c>
      <c r="I1259" s="199"/>
      <c r="L1259" s="195"/>
      <c r="M1259" s="200"/>
      <c r="N1259" s="201"/>
      <c r="O1259" s="201"/>
      <c r="P1259" s="201"/>
      <c r="Q1259" s="201"/>
      <c r="R1259" s="201"/>
      <c r="S1259" s="201"/>
      <c r="T1259" s="202"/>
      <c r="AT1259" s="197" t="s">
        <v>213</v>
      </c>
      <c r="AU1259" s="197" t="s">
        <v>82</v>
      </c>
      <c r="AV1259" s="12" t="s">
        <v>80</v>
      </c>
      <c r="AW1259" s="12" t="s">
        <v>30</v>
      </c>
      <c r="AX1259" s="12" t="s">
        <v>73</v>
      </c>
      <c r="AY1259" s="197" t="s">
        <v>205</v>
      </c>
    </row>
    <row r="1260" s="13" customFormat="1">
      <c r="B1260" s="203"/>
      <c r="D1260" s="196" t="s">
        <v>213</v>
      </c>
      <c r="E1260" s="204" t="s">
        <v>1</v>
      </c>
      <c r="F1260" s="205" t="s">
        <v>496</v>
      </c>
      <c r="H1260" s="206">
        <v>21.645</v>
      </c>
      <c r="I1260" s="207"/>
      <c r="L1260" s="203"/>
      <c r="M1260" s="208"/>
      <c r="N1260" s="209"/>
      <c r="O1260" s="209"/>
      <c r="P1260" s="209"/>
      <c r="Q1260" s="209"/>
      <c r="R1260" s="209"/>
      <c r="S1260" s="209"/>
      <c r="T1260" s="210"/>
      <c r="AT1260" s="204" t="s">
        <v>213</v>
      </c>
      <c r="AU1260" s="204" t="s">
        <v>82</v>
      </c>
      <c r="AV1260" s="13" t="s">
        <v>82</v>
      </c>
      <c r="AW1260" s="13" t="s">
        <v>30</v>
      </c>
      <c r="AX1260" s="13" t="s">
        <v>73</v>
      </c>
      <c r="AY1260" s="204" t="s">
        <v>205</v>
      </c>
    </row>
    <row r="1261" s="13" customFormat="1">
      <c r="B1261" s="203"/>
      <c r="D1261" s="196" t="s">
        <v>213</v>
      </c>
      <c r="E1261" s="204" t="s">
        <v>1</v>
      </c>
      <c r="F1261" s="205" t="s">
        <v>295</v>
      </c>
      <c r="H1261" s="206">
        <v>-3.6000000000000001</v>
      </c>
      <c r="I1261" s="207"/>
      <c r="L1261" s="203"/>
      <c r="M1261" s="208"/>
      <c r="N1261" s="209"/>
      <c r="O1261" s="209"/>
      <c r="P1261" s="209"/>
      <c r="Q1261" s="209"/>
      <c r="R1261" s="209"/>
      <c r="S1261" s="209"/>
      <c r="T1261" s="210"/>
      <c r="AT1261" s="204" t="s">
        <v>213</v>
      </c>
      <c r="AU1261" s="204" t="s">
        <v>82</v>
      </c>
      <c r="AV1261" s="13" t="s">
        <v>82</v>
      </c>
      <c r="AW1261" s="13" t="s">
        <v>30</v>
      </c>
      <c r="AX1261" s="13" t="s">
        <v>73</v>
      </c>
      <c r="AY1261" s="204" t="s">
        <v>205</v>
      </c>
    </row>
    <row r="1262" s="12" customFormat="1">
      <c r="B1262" s="195"/>
      <c r="D1262" s="196" t="s">
        <v>213</v>
      </c>
      <c r="E1262" s="197" t="s">
        <v>1</v>
      </c>
      <c r="F1262" s="198" t="s">
        <v>293</v>
      </c>
      <c r="H1262" s="197" t="s">
        <v>1</v>
      </c>
      <c r="I1262" s="199"/>
      <c r="L1262" s="195"/>
      <c r="M1262" s="200"/>
      <c r="N1262" s="201"/>
      <c r="O1262" s="201"/>
      <c r="P1262" s="201"/>
      <c r="Q1262" s="201"/>
      <c r="R1262" s="201"/>
      <c r="S1262" s="201"/>
      <c r="T1262" s="202"/>
      <c r="AT1262" s="197" t="s">
        <v>213</v>
      </c>
      <c r="AU1262" s="197" t="s">
        <v>82</v>
      </c>
      <c r="AV1262" s="12" t="s">
        <v>80</v>
      </c>
      <c r="AW1262" s="12" t="s">
        <v>30</v>
      </c>
      <c r="AX1262" s="12" t="s">
        <v>73</v>
      </c>
      <c r="AY1262" s="197" t="s">
        <v>205</v>
      </c>
    </row>
    <row r="1263" s="13" customFormat="1">
      <c r="B1263" s="203"/>
      <c r="D1263" s="196" t="s">
        <v>213</v>
      </c>
      <c r="E1263" s="204" t="s">
        <v>1</v>
      </c>
      <c r="F1263" s="205" t="s">
        <v>497</v>
      </c>
      <c r="H1263" s="206">
        <v>74.647999999999996</v>
      </c>
      <c r="I1263" s="207"/>
      <c r="L1263" s="203"/>
      <c r="M1263" s="208"/>
      <c r="N1263" s="209"/>
      <c r="O1263" s="209"/>
      <c r="P1263" s="209"/>
      <c r="Q1263" s="209"/>
      <c r="R1263" s="209"/>
      <c r="S1263" s="209"/>
      <c r="T1263" s="210"/>
      <c r="AT1263" s="204" t="s">
        <v>213</v>
      </c>
      <c r="AU1263" s="204" t="s">
        <v>82</v>
      </c>
      <c r="AV1263" s="13" t="s">
        <v>82</v>
      </c>
      <c r="AW1263" s="13" t="s">
        <v>30</v>
      </c>
      <c r="AX1263" s="13" t="s">
        <v>73</v>
      </c>
      <c r="AY1263" s="204" t="s">
        <v>205</v>
      </c>
    </row>
    <row r="1264" s="13" customFormat="1">
      <c r="B1264" s="203"/>
      <c r="D1264" s="196" t="s">
        <v>213</v>
      </c>
      <c r="E1264" s="204" t="s">
        <v>1</v>
      </c>
      <c r="F1264" s="205" t="s">
        <v>498</v>
      </c>
      <c r="H1264" s="206">
        <v>-3.2000000000000002</v>
      </c>
      <c r="I1264" s="207"/>
      <c r="L1264" s="203"/>
      <c r="M1264" s="208"/>
      <c r="N1264" s="209"/>
      <c r="O1264" s="209"/>
      <c r="P1264" s="209"/>
      <c r="Q1264" s="209"/>
      <c r="R1264" s="209"/>
      <c r="S1264" s="209"/>
      <c r="T1264" s="210"/>
      <c r="AT1264" s="204" t="s">
        <v>213</v>
      </c>
      <c r="AU1264" s="204" t="s">
        <v>82</v>
      </c>
      <c r="AV1264" s="13" t="s">
        <v>82</v>
      </c>
      <c r="AW1264" s="13" t="s">
        <v>30</v>
      </c>
      <c r="AX1264" s="13" t="s">
        <v>73</v>
      </c>
      <c r="AY1264" s="204" t="s">
        <v>205</v>
      </c>
    </row>
    <row r="1265" s="13" customFormat="1">
      <c r="B1265" s="203"/>
      <c r="D1265" s="196" t="s">
        <v>213</v>
      </c>
      <c r="E1265" s="204" t="s">
        <v>1</v>
      </c>
      <c r="F1265" s="205" t="s">
        <v>499</v>
      </c>
      <c r="H1265" s="206">
        <v>-0.75</v>
      </c>
      <c r="I1265" s="207"/>
      <c r="L1265" s="203"/>
      <c r="M1265" s="208"/>
      <c r="N1265" s="209"/>
      <c r="O1265" s="209"/>
      <c r="P1265" s="209"/>
      <c r="Q1265" s="209"/>
      <c r="R1265" s="209"/>
      <c r="S1265" s="209"/>
      <c r="T1265" s="210"/>
      <c r="AT1265" s="204" t="s">
        <v>213</v>
      </c>
      <c r="AU1265" s="204" t="s">
        <v>82</v>
      </c>
      <c r="AV1265" s="13" t="s">
        <v>82</v>
      </c>
      <c r="AW1265" s="13" t="s">
        <v>30</v>
      </c>
      <c r="AX1265" s="13" t="s">
        <v>73</v>
      </c>
      <c r="AY1265" s="204" t="s">
        <v>205</v>
      </c>
    </row>
    <row r="1266" s="12" customFormat="1">
      <c r="B1266" s="195"/>
      <c r="D1266" s="196" t="s">
        <v>213</v>
      </c>
      <c r="E1266" s="197" t="s">
        <v>1</v>
      </c>
      <c r="F1266" s="198" t="s">
        <v>353</v>
      </c>
      <c r="H1266" s="197" t="s">
        <v>1</v>
      </c>
      <c r="I1266" s="199"/>
      <c r="L1266" s="195"/>
      <c r="M1266" s="200"/>
      <c r="N1266" s="201"/>
      <c r="O1266" s="201"/>
      <c r="P1266" s="201"/>
      <c r="Q1266" s="201"/>
      <c r="R1266" s="201"/>
      <c r="S1266" s="201"/>
      <c r="T1266" s="202"/>
      <c r="AT1266" s="197" t="s">
        <v>213</v>
      </c>
      <c r="AU1266" s="197" t="s">
        <v>82</v>
      </c>
      <c r="AV1266" s="12" t="s">
        <v>80</v>
      </c>
      <c r="AW1266" s="12" t="s">
        <v>30</v>
      </c>
      <c r="AX1266" s="12" t="s">
        <v>73</v>
      </c>
      <c r="AY1266" s="197" t="s">
        <v>205</v>
      </c>
    </row>
    <row r="1267" s="13" customFormat="1">
      <c r="B1267" s="203"/>
      <c r="D1267" s="196" t="s">
        <v>213</v>
      </c>
      <c r="E1267" s="204" t="s">
        <v>1</v>
      </c>
      <c r="F1267" s="205" t="s">
        <v>500</v>
      </c>
      <c r="H1267" s="206">
        <v>19.091999999999999</v>
      </c>
      <c r="I1267" s="207"/>
      <c r="L1267" s="203"/>
      <c r="M1267" s="208"/>
      <c r="N1267" s="209"/>
      <c r="O1267" s="209"/>
      <c r="P1267" s="209"/>
      <c r="Q1267" s="209"/>
      <c r="R1267" s="209"/>
      <c r="S1267" s="209"/>
      <c r="T1267" s="210"/>
      <c r="AT1267" s="204" t="s">
        <v>213</v>
      </c>
      <c r="AU1267" s="204" t="s">
        <v>82</v>
      </c>
      <c r="AV1267" s="13" t="s">
        <v>82</v>
      </c>
      <c r="AW1267" s="13" t="s">
        <v>30</v>
      </c>
      <c r="AX1267" s="13" t="s">
        <v>73</v>
      </c>
      <c r="AY1267" s="204" t="s">
        <v>205</v>
      </c>
    </row>
    <row r="1268" s="13" customFormat="1">
      <c r="B1268" s="203"/>
      <c r="D1268" s="196" t="s">
        <v>213</v>
      </c>
      <c r="E1268" s="204" t="s">
        <v>1</v>
      </c>
      <c r="F1268" s="205" t="s">
        <v>492</v>
      </c>
      <c r="H1268" s="206">
        <v>-2.7999999999999998</v>
      </c>
      <c r="I1268" s="207"/>
      <c r="L1268" s="203"/>
      <c r="M1268" s="208"/>
      <c r="N1268" s="209"/>
      <c r="O1268" s="209"/>
      <c r="P1268" s="209"/>
      <c r="Q1268" s="209"/>
      <c r="R1268" s="209"/>
      <c r="S1268" s="209"/>
      <c r="T1268" s="210"/>
      <c r="AT1268" s="204" t="s">
        <v>213</v>
      </c>
      <c r="AU1268" s="204" t="s">
        <v>82</v>
      </c>
      <c r="AV1268" s="13" t="s">
        <v>82</v>
      </c>
      <c r="AW1268" s="13" t="s">
        <v>30</v>
      </c>
      <c r="AX1268" s="13" t="s">
        <v>73</v>
      </c>
      <c r="AY1268" s="204" t="s">
        <v>205</v>
      </c>
    </row>
    <row r="1269" s="12" customFormat="1">
      <c r="B1269" s="195"/>
      <c r="D1269" s="196" t="s">
        <v>213</v>
      </c>
      <c r="E1269" s="197" t="s">
        <v>1</v>
      </c>
      <c r="F1269" s="198" t="s">
        <v>355</v>
      </c>
      <c r="H1269" s="197" t="s">
        <v>1</v>
      </c>
      <c r="I1269" s="199"/>
      <c r="L1269" s="195"/>
      <c r="M1269" s="200"/>
      <c r="N1269" s="201"/>
      <c r="O1269" s="201"/>
      <c r="P1269" s="201"/>
      <c r="Q1269" s="201"/>
      <c r="R1269" s="201"/>
      <c r="S1269" s="201"/>
      <c r="T1269" s="202"/>
      <c r="AT1269" s="197" t="s">
        <v>213</v>
      </c>
      <c r="AU1269" s="197" t="s">
        <v>82</v>
      </c>
      <c r="AV1269" s="12" t="s">
        <v>80</v>
      </c>
      <c r="AW1269" s="12" t="s">
        <v>30</v>
      </c>
      <c r="AX1269" s="12" t="s">
        <v>73</v>
      </c>
      <c r="AY1269" s="197" t="s">
        <v>205</v>
      </c>
    </row>
    <row r="1270" s="13" customFormat="1">
      <c r="B1270" s="203"/>
      <c r="D1270" s="196" t="s">
        <v>213</v>
      </c>
      <c r="E1270" s="204" t="s">
        <v>1</v>
      </c>
      <c r="F1270" s="205" t="s">
        <v>493</v>
      </c>
      <c r="H1270" s="206">
        <v>18.907</v>
      </c>
      <c r="I1270" s="207"/>
      <c r="L1270" s="203"/>
      <c r="M1270" s="208"/>
      <c r="N1270" s="209"/>
      <c r="O1270" s="209"/>
      <c r="P1270" s="209"/>
      <c r="Q1270" s="209"/>
      <c r="R1270" s="209"/>
      <c r="S1270" s="209"/>
      <c r="T1270" s="210"/>
      <c r="AT1270" s="204" t="s">
        <v>213</v>
      </c>
      <c r="AU1270" s="204" t="s">
        <v>82</v>
      </c>
      <c r="AV1270" s="13" t="s">
        <v>82</v>
      </c>
      <c r="AW1270" s="13" t="s">
        <v>30</v>
      </c>
      <c r="AX1270" s="13" t="s">
        <v>73</v>
      </c>
      <c r="AY1270" s="204" t="s">
        <v>205</v>
      </c>
    </row>
    <row r="1271" s="13" customFormat="1">
      <c r="B1271" s="203"/>
      <c r="D1271" s="196" t="s">
        <v>213</v>
      </c>
      <c r="E1271" s="204" t="s">
        <v>1</v>
      </c>
      <c r="F1271" s="205" t="s">
        <v>492</v>
      </c>
      <c r="H1271" s="206">
        <v>-2.7999999999999998</v>
      </c>
      <c r="I1271" s="207"/>
      <c r="L1271" s="203"/>
      <c r="M1271" s="208"/>
      <c r="N1271" s="209"/>
      <c r="O1271" s="209"/>
      <c r="P1271" s="209"/>
      <c r="Q1271" s="209"/>
      <c r="R1271" s="209"/>
      <c r="S1271" s="209"/>
      <c r="T1271" s="210"/>
      <c r="AT1271" s="204" t="s">
        <v>213</v>
      </c>
      <c r="AU1271" s="204" t="s">
        <v>82</v>
      </c>
      <c r="AV1271" s="13" t="s">
        <v>82</v>
      </c>
      <c r="AW1271" s="13" t="s">
        <v>30</v>
      </c>
      <c r="AX1271" s="13" t="s">
        <v>73</v>
      </c>
      <c r="AY1271" s="204" t="s">
        <v>205</v>
      </c>
    </row>
    <row r="1272" s="12" customFormat="1">
      <c r="B1272" s="195"/>
      <c r="D1272" s="196" t="s">
        <v>213</v>
      </c>
      <c r="E1272" s="197" t="s">
        <v>1</v>
      </c>
      <c r="F1272" s="198" t="s">
        <v>356</v>
      </c>
      <c r="H1272" s="197" t="s">
        <v>1</v>
      </c>
      <c r="I1272" s="199"/>
      <c r="L1272" s="195"/>
      <c r="M1272" s="200"/>
      <c r="N1272" s="201"/>
      <c r="O1272" s="201"/>
      <c r="P1272" s="201"/>
      <c r="Q1272" s="201"/>
      <c r="R1272" s="201"/>
      <c r="S1272" s="201"/>
      <c r="T1272" s="202"/>
      <c r="AT1272" s="197" t="s">
        <v>213</v>
      </c>
      <c r="AU1272" s="197" t="s">
        <v>82</v>
      </c>
      <c r="AV1272" s="12" t="s">
        <v>80</v>
      </c>
      <c r="AW1272" s="12" t="s">
        <v>30</v>
      </c>
      <c r="AX1272" s="12" t="s">
        <v>73</v>
      </c>
      <c r="AY1272" s="197" t="s">
        <v>205</v>
      </c>
    </row>
    <row r="1273" s="13" customFormat="1">
      <c r="B1273" s="203"/>
      <c r="D1273" s="196" t="s">
        <v>213</v>
      </c>
      <c r="E1273" s="204" t="s">
        <v>1</v>
      </c>
      <c r="F1273" s="205" t="s">
        <v>494</v>
      </c>
      <c r="H1273" s="206">
        <v>19.795000000000002</v>
      </c>
      <c r="I1273" s="207"/>
      <c r="L1273" s="203"/>
      <c r="M1273" s="208"/>
      <c r="N1273" s="209"/>
      <c r="O1273" s="209"/>
      <c r="P1273" s="209"/>
      <c r="Q1273" s="209"/>
      <c r="R1273" s="209"/>
      <c r="S1273" s="209"/>
      <c r="T1273" s="210"/>
      <c r="AT1273" s="204" t="s">
        <v>213</v>
      </c>
      <c r="AU1273" s="204" t="s">
        <v>82</v>
      </c>
      <c r="AV1273" s="13" t="s">
        <v>82</v>
      </c>
      <c r="AW1273" s="13" t="s">
        <v>30</v>
      </c>
      <c r="AX1273" s="13" t="s">
        <v>73</v>
      </c>
      <c r="AY1273" s="204" t="s">
        <v>205</v>
      </c>
    </row>
    <row r="1274" s="13" customFormat="1">
      <c r="B1274" s="203"/>
      <c r="D1274" s="196" t="s">
        <v>213</v>
      </c>
      <c r="E1274" s="204" t="s">
        <v>1</v>
      </c>
      <c r="F1274" s="205" t="s">
        <v>492</v>
      </c>
      <c r="H1274" s="206">
        <v>-2.7999999999999998</v>
      </c>
      <c r="I1274" s="207"/>
      <c r="L1274" s="203"/>
      <c r="M1274" s="208"/>
      <c r="N1274" s="209"/>
      <c r="O1274" s="209"/>
      <c r="P1274" s="209"/>
      <c r="Q1274" s="209"/>
      <c r="R1274" s="209"/>
      <c r="S1274" s="209"/>
      <c r="T1274" s="210"/>
      <c r="AT1274" s="204" t="s">
        <v>213</v>
      </c>
      <c r="AU1274" s="204" t="s">
        <v>82</v>
      </c>
      <c r="AV1274" s="13" t="s">
        <v>82</v>
      </c>
      <c r="AW1274" s="13" t="s">
        <v>30</v>
      </c>
      <c r="AX1274" s="13" t="s">
        <v>73</v>
      </c>
      <c r="AY1274" s="204" t="s">
        <v>205</v>
      </c>
    </row>
    <row r="1275" s="12" customFormat="1">
      <c r="B1275" s="195"/>
      <c r="D1275" s="196" t="s">
        <v>213</v>
      </c>
      <c r="E1275" s="197" t="s">
        <v>1</v>
      </c>
      <c r="F1275" s="198" t="s">
        <v>359</v>
      </c>
      <c r="H1275" s="197" t="s">
        <v>1</v>
      </c>
      <c r="I1275" s="199"/>
      <c r="L1275" s="195"/>
      <c r="M1275" s="200"/>
      <c r="N1275" s="201"/>
      <c r="O1275" s="201"/>
      <c r="P1275" s="201"/>
      <c r="Q1275" s="201"/>
      <c r="R1275" s="201"/>
      <c r="S1275" s="201"/>
      <c r="T1275" s="202"/>
      <c r="AT1275" s="197" t="s">
        <v>213</v>
      </c>
      <c r="AU1275" s="197" t="s">
        <v>82</v>
      </c>
      <c r="AV1275" s="12" t="s">
        <v>80</v>
      </c>
      <c r="AW1275" s="12" t="s">
        <v>30</v>
      </c>
      <c r="AX1275" s="12" t="s">
        <v>73</v>
      </c>
      <c r="AY1275" s="197" t="s">
        <v>205</v>
      </c>
    </row>
    <row r="1276" s="13" customFormat="1">
      <c r="B1276" s="203"/>
      <c r="D1276" s="196" t="s">
        <v>213</v>
      </c>
      <c r="E1276" s="204" t="s">
        <v>1</v>
      </c>
      <c r="F1276" s="205" t="s">
        <v>501</v>
      </c>
      <c r="H1276" s="206">
        <v>69.283000000000001</v>
      </c>
      <c r="I1276" s="207"/>
      <c r="L1276" s="203"/>
      <c r="M1276" s="208"/>
      <c r="N1276" s="209"/>
      <c r="O1276" s="209"/>
      <c r="P1276" s="209"/>
      <c r="Q1276" s="209"/>
      <c r="R1276" s="209"/>
      <c r="S1276" s="209"/>
      <c r="T1276" s="210"/>
      <c r="AT1276" s="204" t="s">
        <v>213</v>
      </c>
      <c r="AU1276" s="204" t="s">
        <v>82</v>
      </c>
      <c r="AV1276" s="13" t="s">
        <v>82</v>
      </c>
      <c r="AW1276" s="13" t="s">
        <v>30</v>
      </c>
      <c r="AX1276" s="13" t="s">
        <v>73</v>
      </c>
      <c r="AY1276" s="204" t="s">
        <v>205</v>
      </c>
    </row>
    <row r="1277" s="13" customFormat="1">
      <c r="B1277" s="203"/>
      <c r="D1277" s="196" t="s">
        <v>213</v>
      </c>
      <c r="E1277" s="204" t="s">
        <v>1</v>
      </c>
      <c r="F1277" s="205" t="s">
        <v>502</v>
      </c>
      <c r="H1277" s="206">
        <v>-2.2000000000000002</v>
      </c>
      <c r="I1277" s="207"/>
      <c r="L1277" s="203"/>
      <c r="M1277" s="208"/>
      <c r="N1277" s="209"/>
      <c r="O1277" s="209"/>
      <c r="P1277" s="209"/>
      <c r="Q1277" s="209"/>
      <c r="R1277" s="209"/>
      <c r="S1277" s="209"/>
      <c r="T1277" s="210"/>
      <c r="AT1277" s="204" t="s">
        <v>213</v>
      </c>
      <c r="AU1277" s="204" t="s">
        <v>82</v>
      </c>
      <c r="AV1277" s="13" t="s">
        <v>82</v>
      </c>
      <c r="AW1277" s="13" t="s">
        <v>30</v>
      </c>
      <c r="AX1277" s="13" t="s">
        <v>73</v>
      </c>
      <c r="AY1277" s="204" t="s">
        <v>205</v>
      </c>
    </row>
    <row r="1278" s="12" customFormat="1">
      <c r="B1278" s="195"/>
      <c r="D1278" s="196" t="s">
        <v>213</v>
      </c>
      <c r="E1278" s="197" t="s">
        <v>1</v>
      </c>
      <c r="F1278" s="198" t="s">
        <v>364</v>
      </c>
      <c r="H1278" s="197" t="s">
        <v>1</v>
      </c>
      <c r="I1278" s="199"/>
      <c r="L1278" s="195"/>
      <c r="M1278" s="200"/>
      <c r="N1278" s="201"/>
      <c r="O1278" s="201"/>
      <c r="P1278" s="201"/>
      <c r="Q1278" s="201"/>
      <c r="R1278" s="201"/>
      <c r="S1278" s="201"/>
      <c r="T1278" s="202"/>
      <c r="AT1278" s="197" t="s">
        <v>213</v>
      </c>
      <c r="AU1278" s="197" t="s">
        <v>82</v>
      </c>
      <c r="AV1278" s="12" t="s">
        <v>80</v>
      </c>
      <c r="AW1278" s="12" t="s">
        <v>30</v>
      </c>
      <c r="AX1278" s="12" t="s">
        <v>73</v>
      </c>
      <c r="AY1278" s="197" t="s">
        <v>205</v>
      </c>
    </row>
    <row r="1279" s="13" customFormat="1">
      <c r="B1279" s="203"/>
      <c r="D1279" s="196" t="s">
        <v>213</v>
      </c>
      <c r="E1279" s="204" t="s">
        <v>1</v>
      </c>
      <c r="F1279" s="205" t="s">
        <v>503</v>
      </c>
      <c r="H1279" s="206">
        <v>546.17600000000004</v>
      </c>
      <c r="I1279" s="207"/>
      <c r="L1279" s="203"/>
      <c r="M1279" s="208"/>
      <c r="N1279" s="209"/>
      <c r="O1279" s="209"/>
      <c r="P1279" s="209"/>
      <c r="Q1279" s="209"/>
      <c r="R1279" s="209"/>
      <c r="S1279" s="209"/>
      <c r="T1279" s="210"/>
      <c r="AT1279" s="204" t="s">
        <v>213</v>
      </c>
      <c r="AU1279" s="204" t="s">
        <v>82</v>
      </c>
      <c r="AV1279" s="13" t="s">
        <v>82</v>
      </c>
      <c r="AW1279" s="13" t="s">
        <v>30</v>
      </c>
      <c r="AX1279" s="13" t="s">
        <v>73</v>
      </c>
      <c r="AY1279" s="204" t="s">
        <v>205</v>
      </c>
    </row>
    <row r="1280" s="13" customFormat="1">
      <c r="B1280" s="203"/>
      <c r="D1280" s="196" t="s">
        <v>213</v>
      </c>
      <c r="E1280" s="204" t="s">
        <v>1</v>
      </c>
      <c r="F1280" s="205" t="s">
        <v>504</v>
      </c>
      <c r="H1280" s="206">
        <v>-34.591999999999999</v>
      </c>
      <c r="I1280" s="207"/>
      <c r="L1280" s="203"/>
      <c r="M1280" s="208"/>
      <c r="N1280" s="209"/>
      <c r="O1280" s="209"/>
      <c r="P1280" s="209"/>
      <c r="Q1280" s="209"/>
      <c r="R1280" s="209"/>
      <c r="S1280" s="209"/>
      <c r="T1280" s="210"/>
      <c r="AT1280" s="204" t="s">
        <v>213</v>
      </c>
      <c r="AU1280" s="204" t="s">
        <v>82</v>
      </c>
      <c r="AV1280" s="13" t="s">
        <v>82</v>
      </c>
      <c r="AW1280" s="13" t="s">
        <v>30</v>
      </c>
      <c r="AX1280" s="13" t="s">
        <v>73</v>
      </c>
      <c r="AY1280" s="204" t="s">
        <v>205</v>
      </c>
    </row>
    <row r="1281" s="12" customFormat="1">
      <c r="B1281" s="195"/>
      <c r="D1281" s="196" t="s">
        <v>213</v>
      </c>
      <c r="E1281" s="197" t="s">
        <v>1</v>
      </c>
      <c r="F1281" s="198" t="s">
        <v>364</v>
      </c>
      <c r="H1281" s="197" t="s">
        <v>1</v>
      </c>
      <c r="I1281" s="199"/>
      <c r="L1281" s="195"/>
      <c r="M1281" s="200"/>
      <c r="N1281" s="201"/>
      <c r="O1281" s="201"/>
      <c r="P1281" s="201"/>
      <c r="Q1281" s="201"/>
      <c r="R1281" s="201"/>
      <c r="S1281" s="201"/>
      <c r="T1281" s="202"/>
      <c r="AT1281" s="197" t="s">
        <v>213</v>
      </c>
      <c r="AU1281" s="197" t="s">
        <v>82</v>
      </c>
      <c r="AV1281" s="12" t="s">
        <v>80</v>
      </c>
      <c r="AW1281" s="12" t="s">
        <v>30</v>
      </c>
      <c r="AX1281" s="12" t="s">
        <v>73</v>
      </c>
      <c r="AY1281" s="197" t="s">
        <v>205</v>
      </c>
    </row>
    <row r="1282" s="13" customFormat="1">
      <c r="B1282" s="203"/>
      <c r="D1282" s="196" t="s">
        <v>213</v>
      </c>
      <c r="E1282" s="204" t="s">
        <v>1</v>
      </c>
      <c r="F1282" s="205" t="s">
        <v>505</v>
      </c>
      <c r="H1282" s="206">
        <v>95.275000000000006</v>
      </c>
      <c r="I1282" s="207"/>
      <c r="L1282" s="203"/>
      <c r="M1282" s="208"/>
      <c r="N1282" s="209"/>
      <c r="O1282" s="209"/>
      <c r="P1282" s="209"/>
      <c r="Q1282" s="209"/>
      <c r="R1282" s="209"/>
      <c r="S1282" s="209"/>
      <c r="T1282" s="210"/>
      <c r="AT1282" s="204" t="s">
        <v>213</v>
      </c>
      <c r="AU1282" s="204" t="s">
        <v>82</v>
      </c>
      <c r="AV1282" s="13" t="s">
        <v>82</v>
      </c>
      <c r="AW1282" s="13" t="s">
        <v>30</v>
      </c>
      <c r="AX1282" s="13" t="s">
        <v>73</v>
      </c>
      <c r="AY1282" s="204" t="s">
        <v>205</v>
      </c>
    </row>
    <row r="1283" s="13" customFormat="1">
      <c r="B1283" s="203"/>
      <c r="D1283" s="196" t="s">
        <v>213</v>
      </c>
      <c r="E1283" s="204" t="s">
        <v>1</v>
      </c>
      <c r="F1283" s="205" t="s">
        <v>506</v>
      </c>
      <c r="H1283" s="206">
        <v>-9</v>
      </c>
      <c r="I1283" s="207"/>
      <c r="L1283" s="203"/>
      <c r="M1283" s="208"/>
      <c r="N1283" s="209"/>
      <c r="O1283" s="209"/>
      <c r="P1283" s="209"/>
      <c r="Q1283" s="209"/>
      <c r="R1283" s="209"/>
      <c r="S1283" s="209"/>
      <c r="T1283" s="210"/>
      <c r="AT1283" s="204" t="s">
        <v>213</v>
      </c>
      <c r="AU1283" s="204" t="s">
        <v>82</v>
      </c>
      <c r="AV1283" s="13" t="s">
        <v>82</v>
      </c>
      <c r="AW1283" s="13" t="s">
        <v>30</v>
      </c>
      <c r="AX1283" s="13" t="s">
        <v>73</v>
      </c>
      <c r="AY1283" s="204" t="s">
        <v>205</v>
      </c>
    </row>
    <row r="1284" s="13" customFormat="1">
      <c r="B1284" s="203"/>
      <c r="D1284" s="196" t="s">
        <v>213</v>
      </c>
      <c r="E1284" s="204" t="s">
        <v>1</v>
      </c>
      <c r="F1284" s="205" t="s">
        <v>507</v>
      </c>
      <c r="H1284" s="206">
        <v>-4.4500000000000002</v>
      </c>
      <c r="I1284" s="207"/>
      <c r="L1284" s="203"/>
      <c r="M1284" s="208"/>
      <c r="N1284" s="209"/>
      <c r="O1284" s="209"/>
      <c r="P1284" s="209"/>
      <c r="Q1284" s="209"/>
      <c r="R1284" s="209"/>
      <c r="S1284" s="209"/>
      <c r="T1284" s="210"/>
      <c r="AT1284" s="204" t="s">
        <v>213</v>
      </c>
      <c r="AU1284" s="204" t="s">
        <v>82</v>
      </c>
      <c r="AV1284" s="13" t="s">
        <v>82</v>
      </c>
      <c r="AW1284" s="13" t="s">
        <v>30</v>
      </c>
      <c r="AX1284" s="13" t="s">
        <v>73</v>
      </c>
      <c r="AY1284" s="204" t="s">
        <v>205</v>
      </c>
    </row>
    <row r="1285" s="12" customFormat="1">
      <c r="B1285" s="195"/>
      <c r="D1285" s="196" t="s">
        <v>213</v>
      </c>
      <c r="E1285" s="197" t="s">
        <v>1</v>
      </c>
      <c r="F1285" s="198" t="s">
        <v>367</v>
      </c>
      <c r="H1285" s="197" t="s">
        <v>1</v>
      </c>
      <c r="I1285" s="199"/>
      <c r="L1285" s="195"/>
      <c r="M1285" s="200"/>
      <c r="N1285" s="201"/>
      <c r="O1285" s="201"/>
      <c r="P1285" s="201"/>
      <c r="Q1285" s="201"/>
      <c r="R1285" s="201"/>
      <c r="S1285" s="201"/>
      <c r="T1285" s="202"/>
      <c r="AT1285" s="197" t="s">
        <v>213</v>
      </c>
      <c r="AU1285" s="197" t="s">
        <v>82</v>
      </c>
      <c r="AV1285" s="12" t="s">
        <v>80</v>
      </c>
      <c r="AW1285" s="12" t="s">
        <v>30</v>
      </c>
      <c r="AX1285" s="12" t="s">
        <v>73</v>
      </c>
      <c r="AY1285" s="197" t="s">
        <v>205</v>
      </c>
    </row>
    <row r="1286" s="13" customFormat="1">
      <c r="B1286" s="203"/>
      <c r="D1286" s="196" t="s">
        <v>213</v>
      </c>
      <c r="E1286" s="204" t="s">
        <v>1</v>
      </c>
      <c r="F1286" s="205" t="s">
        <v>508</v>
      </c>
      <c r="H1286" s="206">
        <v>43.401000000000003</v>
      </c>
      <c r="I1286" s="207"/>
      <c r="L1286" s="203"/>
      <c r="M1286" s="208"/>
      <c r="N1286" s="209"/>
      <c r="O1286" s="209"/>
      <c r="P1286" s="209"/>
      <c r="Q1286" s="209"/>
      <c r="R1286" s="209"/>
      <c r="S1286" s="209"/>
      <c r="T1286" s="210"/>
      <c r="AT1286" s="204" t="s">
        <v>213</v>
      </c>
      <c r="AU1286" s="204" t="s">
        <v>82</v>
      </c>
      <c r="AV1286" s="13" t="s">
        <v>82</v>
      </c>
      <c r="AW1286" s="13" t="s">
        <v>30</v>
      </c>
      <c r="AX1286" s="13" t="s">
        <v>73</v>
      </c>
      <c r="AY1286" s="204" t="s">
        <v>205</v>
      </c>
    </row>
    <row r="1287" s="13" customFormat="1">
      <c r="B1287" s="203"/>
      <c r="D1287" s="196" t="s">
        <v>213</v>
      </c>
      <c r="E1287" s="204" t="s">
        <v>1</v>
      </c>
      <c r="F1287" s="205" t="s">
        <v>509</v>
      </c>
      <c r="H1287" s="206">
        <v>-3.3999999999999999</v>
      </c>
      <c r="I1287" s="207"/>
      <c r="L1287" s="203"/>
      <c r="M1287" s="208"/>
      <c r="N1287" s="209"/>
      <c r="O1287" s="209"/>
      <c r="P1287" s="209"/>
      <c r="Q1287" s="209"/>
      <c r="R1287" s="209"/>
      <c r="S1287" s="209"/>
      <c r="T1287" s="210"/>
      <c r="AT1287" s="204" t="s">
        <v>213</v>
      </c>
      <c r="AU1287" s="204" t="s">
        <v>82</v>
      </c>
      <c r="AV1287" s="13" t="s">
        <v>82</v>
      </c>
      <c r="AW1287" s="13" t="s">
        <v>30</v>
      </c>
      <c r="AX1287" s="13" t="s">
        <v>73</v>
      </c>
      <c r="AY1287" s="204" t="s">
        <v>205</v>
      </c>
    </row>
    <row r="1288" s="13" customFormat="1">
      <c r="B1288" s="203"/>
      <c r="D1288" s="196" t="s">
        <v>213</v>
      </c>
      <c r="E1288" s="204" t="s">
        <v>1</v>
      </c>
      <c r="F1288" s="205" t="s">
        <v>510</v>
      </c>
      <c r="H1288" s="206">
        <v>-1.3799999999999999</v>
      </c>
      <c r="I1288" s="207"/>
      <c r="L1288" s="203"/>
      <c r="M1288" s="208"/>
      <c r="N1288" s="209"/>
      <c r="O1288" s="209"/>
      <c r="P1288" s="209"/>
      <c r="Q1288" s="209"/>
      <c r="R1288" s="209"/>
      <c r="S1288" s="209"/>
      <c r="T1288" s="210"/>
      <c r="AT1288" s="204" t="s">
        <v>213</v>
      </c>
      <c r="AU1288" s="204" t="s">
        <v>82</v>
      </c>
      <c r="AV1288" s="13" t="s">
        <v>82</v>
      </c>
      <c r="AW1288" s="13" t="s">
        <v>30</v>
      </c>
      <c r="AX1288" s="13" t="s">
        <v>73</v>
      </c>
      <c r="AY1288" s="204" t="s">
        <v>205</v>
      </c>
    </row>
    <row r="1289" s="12" customFormat="1">
      <c r="B1289" s="195"/>
      <c r="D1289" s="196" t="s">
        <v>213</v>
      </c>
      <c r="E1289" s="197" t="s">
        <v>1</v>
      </c>
      <c r="F1289" s="198" t="s">
        <v>369</v>
      </c>
      <c r="H1289" s="197" t="s">
        <v>1</v>
      </c>
      <c r="I1289" s="199"/>
      <c r="L1289" s="195"/>
      <c r="M1289" s="200"/>
      <c r="N1289" s="201"/>
      <c r="O1289" s="201"/>
      <c r="P1289" s="201"/>
      <c r="Q1289" s="201"/>
      <c r="R1289" s="201"/>
      <c r="S1289" s="201"/>
      <c r="T1289" s="202"/>
      <c r="AT1289" s="197" t="s">
        <v>213</v>
      </c>
      <c r="AU1289" s="197" t="s">
        <v>82</v>
      </c>
      <c r="AV1289" s="12" t="s">
        <v>80</v>
      </c>
      <c r="AW1289" s="12" t="s">
        <v>30</v>
      </c>
      <c r="AX1289" s="12" t="s">
        <v>73</v>
      </c>
      <c r="AY1289" s="197" t="s">
        <v>205</v>
      </c>
    </row>
    <row r="1290" s="13" customFormat="1">
      <c r="B1290" s="203"/>
      <c r="D1290" s="196" t="s">
        <v>213</v>
      </c>
      <c r="E1290" s="204" t="s">
        <v>1</v>
      </c>
      <c r="F1290" s="205" t="s">
        <v>511</v>
      </c>
      <c r="H1290" s="206">
        <v>30.251000000000001</v>
      </c>
      <c r="I1290" s="207"/>
      <c r="L1290" s="203"/>
      <c r="M1290" s="208"/>
      <c r="N1290" s="209"/>
      <c r="O1290" s="209"/>
      <c r="P1290" s="209"/>
      <c r="Q1290" s="209"/>
      <c r="R1290" s="209"/>
      <c r="S1290" s="209"/>
      <c r="T1290" s="210"/>
      <c r="AT1290" s="204" t="s">
        <v>213</v>
      </c>
      <c r="AU1290" s="204" t="s">
        <v>82</v>
      </c>
      <c r="AV1290" s="13" t="s">
        <v>82</v>
      </c>
      <c r="AW1290" s="13" t="s">
        <v>30</v>
      </c>
      <c r="AX1290" s="13" t="s">
        <v>73</v>
      </c>
      <c r="AY1290" s="204" t="s">
        <v>205</v>
      </c>
    </row>
    <row r="1291" s="13" customFormat="1">
      <c r="B1291" s="203"/>
      <c r="D1291" s="196" t="s">
        <v>213</v>
      </c>
      <c r="E1291" s="204" t="s">
        <v>1</v>
      </c>
      <c r="F1291" s="205" t="s">
        <v>502</v>
      </c>
      <c r="H1291" s="206">
        <v>-2.2000000000000002</v>
      </c>
      <c r="I1291" s="207"/>
      <c r="L1291" s="203"/>
      <c r="M1291" s="208"/>
      <c r="N1291" s="209"/>
      <c r="O1291" s="209"/>
      <c r="P1291" s="209"/>
      <c r="Q1291" s="209"/>
      <c r="R1291" s="209"/>
      <c r="S1291" s="209"/>
      <c r="T1291" s="210"/>
      <c r="AT1291" s="204" t="s">
        <v>213</v>
      </c>
      <c r="AU1291" s="204" t="s">
        <v>82</v>
      </c>
      <c r="AV1291" s="13" t="s">
        <v>82</v>
      </c>
      <c r="AW1291" s="13" t="s">
        <v>30</v>
      </c>
      <c r="AX1291" s="13" t="s">
        <v>73</v>
      </c>
      <c r="AY1291" s="204" t="s">
        <v>205</v>
      </c>
    </row>
    <row r="1292" s="12" customFormat="1">
      <c r="B1292" s="195"/>
      <c r="D1292" s="196" t="s">
        <v>213</v>
      </c>
      <c r="E1292" s="197" t="s">
        <v>1</v>
      </c>
      <c r="F1292" s="198" t="s">
        <v>369</v>
      </c>
      <c r="H1292" s="197" t="s">
        <v>1</v>
      </c>
      <c r="I1292" s="199"/>
      <c r="L1292" s="195"/>
      <c r="M1292" s="200"/>
      <c r="N1292" s="201"/>
      <c r="O1292" s="201"/>
      <c r="P1292" s="201"/>
      <c r="Q1292" s="201"/>
      <c r="R1292" s="201"/>
      <c r="S1292" s="201"/>
      <c r="T1292" s="202"/>
      <c r="AT1292" s="197" t="s">
        <v>213</v>
      </c>
      <c r="AU1292" s="197" t="s">
        <v>82</v>
      </c>
      <c r="AV1292" s="12" t="s">
        <v>80</v>
      </c>
      <c r="AW1292" s="12" t="s">
        <v>30</v>
      </c>
      <c r="AX1292" s="12" t="s">
        <v>73</v>
      </c>
      <c r="AY1292" s="197" t="s">
        <v>205</v>
      </c>
    </row>
    <row r="1293" s="13" customFormat="1">
      <c r="B1293" s="203"/>
      <c r="D1293" s="196" t="s">
        <v>213</v>
      </c>
      <c r="E1293" s="204" t="s">
        <v>1</v>
      </c>
      <c r="F1293" s="205" t="s">
        <v>512</v>
      </c>
      <c r="H1293" s="206">
        <v>77.367000000000004</v>
      </c>
      <c r="I1293" s="207"/>
      <c r="L1293" s="203"/>
      <c r="M1293" s="208"/>
      <c r="N1293" s="209"/>
      <c r="O1293" s="209"/>
      <c r="P1293" s="209"/>
      <c r="Q1293" s="209"/>
      <c r="R1293" s="209"/>
      <c r="S1293" s="209"/>
      <c r="T1293" s="210"/>
      <c r="AT1293" s="204" t="s">
        <v>213</v>
      </c>
      <c r="AU1293" s="204" t="s">
        <v>82</v>
      </c>
      <c r="AV1293" s="13" t="s">
        <v>82</v>
      </c>
      <c r="AW1293" s="13" t="s">
        <v>30</v>
      </c>
      <c r="AX1293" s="13" t="s">
        <v>73</v>
      </c>
      <c r="AY1293" s="204" t="s">
        <v>205</v>
      </c>
    </row>
    <row r="1294" s="13" customFormat="1">
      <c r="B1294" s="203"/>
      <c r="D1294" s="196" t="s">
        <v>213</v>
      </c>
      <c r="E1294" s="204" t="s">
        <v>1</v>
      </c>
      <c r="F1294" s="205" t="s">
        <v>492</v>
      </c>
      <c r="H1294" s="206">
        <v>-2.7999999999999998</v>
      </c>
      <c r="I1294" s="207"/>
      <c r="L1294" s="203"/>
      <c r="M1294" s="208"/>
      <c r="N1294" s="209"/>
      <c r="O1294" s="209"/>
      <c r="P1294" s="209"/>
      <c r="Q1294" s="209"/>
      <c r="R1294" s="209"/>
      <c r="S1294" s="209"/>
      <c r="T1294" s="210"/>
      <c r="AT1294" s="204" t="s">
        <v>213</v>
      </c>
      <c r="AU1294" s="204" t="s">
        <v>82</v>
      </c>
      <c r="AV1294" s="13" t="s">
        <v>82</v>
      </c>
      <c r="AW1294" s="13" t="s">
        <v>30</v>
      </c>
      <c r="AX1294" s="13" t="s">
        <v>73</v>
      </c>
      <c r="AY1294" s="204" t="s">
        <v>205</v>
      </c>
    </row>
    <row r="1295" s="12" customFormat="1">
      <c r="B1295" s="195"/>
      <c r="D1295" s="196" t="s">
        <v>213</v>
      </c>
      <c r="E1295" s="197" t="s">
        <v>1</v>
      </c>
      <c r="F1295" s="198" t="s">
        <v>372</v>
      </c>
      <c r="H1295" s="197" t="s">
        <v>1</v>
      </c>
      <c r="I1295" s="199"/>
      <c r="L1295" s="195"/>
      <c r="M1295" s="200"/>
      <c r="N1295" s="201"/>
      <c r="O1295" s="201"/>
      <c r="P1295" s="201"/>
      <c r="Q1295" s="201"/>
      <c r="R1295" s="201"/>
      <c r="S1295" s="201"/>
      <c r="T1295" s="202"/>
      <c r="AT1295" s="197" t="s">
        <v>213</v>
      </c>
      <c r="AU1295" s="197" t="s">
        <v>82</v>
      </c>
      <c r="AV1295" s="12" t="s">
        <v>80</v>
      </c>
      <c r="AW1295" s="12" t="s">
        <v>30</v>
      </c>
      <c r="AX1295" s="12" t="s">
        <v>73</v>
      </c>
      <c r="AY1295" s="197" t="s">
        <v>205</v>
      </c>
    </row>
    <row r="1296" s="13" customFormat="1">
      <c r="B1296" s="203"/>
      <c r="D1296" s="196" t="s">
        <v>213</v>
      </c>
      <c r="E1296" s="204" t="s">
        <v>1</v>
      </c>
      <c r="F1296" s="205" t="s">
        <v>513</v>
      </c>
      <c r="H1296" s="206">
        <v>24.050000000000001</v>
      </c>
      <c r="I1296" s="207"/>
      <c r="L1296" s="203"/>
      <c r="M1296" s="208"/>
      <c r="N1296" s="209"/>
      <c r="O1296" s="209"/>
      <c r="P1296" s="209"/>
      <c r="Q1296" s="209"/>
      <c r="R1296" s="209"/>
      <c r="S1296" s="209"/>
      <c r="T1296" s="210"/>
      <c r="AT1296" s="204" t="s">
        <v>213</v>
      </c>
      <c r="AU1296" s="204" t="s">
        <v>82</v>
      </c>
      <c r="AV1296" s="13" t="s">
        <v>82</v>
      </c>
      <c r="AW1296" s="13" t="s">
        <v>30</v>
      </c>
      <c r="AX1296" s="13" t="s">
        <v>73</v>
      </c>
      <c r="AY1296" s="204" t="s">
        <v>205</v>
      </c>
    </row>
    <row r="1297" s="13" customFormat="1">
      <c r="B1297" s="203"/>
      <c r="D1297" s="196" t="s">
        <v>213</v>
      </c>
      <c r="E1297" s="204" t="s">
        <v>1</v>
      </c>
      <c r="F1297" s="205" t="s">
        <v>492</v>
      </c>
      <c r="H1297" s="206">
        <v>-2.7999999999999998</v>
      </c>
      <c r="I1297" s="207"/>
      <c r="L1297" s="203"/>
      <c r="M1297" s="208"/>
      <c r="N1297" s="209"/>
      <c r="O1297" s="209"/>
      <c r="P1297" s="209"/>
      <c r="Q1297" s="209"/>
      <c r="R1297" s="209"/>
      <c r="S1297" s="209"/>
      <c r="T1297" s="210"/>
      <c r="AT1297" s="204" t="s">
        <v>213</v>
      </c>
      <c r="AU1297" s="204" t="s">
        <v>82</v>
      </c>
      <c r="AV1297" s="13" t="s">
        <v>82</v>
      </c>
      <c r="AW1297" s="13" t="s">
        <v>30</v>
      </c>
      <c r="AX1297" s="13" t="s">
        <v>73</v>
      </c>
      <c r="AY1297" s="204" t="s">
        <v>205</v>
      </c>
    </row>
    <row r="1298" s="12" customFormat="1">
      <c r="B1298" s="195"/>
      <c r="D1298" s="196" t="s">
        <v>213</v>
      </c>
      <c r="E1298" s="197" t="s">
        <v>1</v>
      </c>
      <c r="F1298" s="198" t="s">
        <v>374</v>
      </c>
      <c r="H1298" s="197" t="s">
        <v>1</v>
      </c>
      <c r="I1298" s="199"/>
      <c r="L1298" s="195"/>
      <c r="M1298" s="200"/>
      <c r="N1298" s="201"/>
      <c r="O1298" s="201"/>
      <c r="P1298" s="201"/>
      <c r="Q1298" s="201"/>
      <c r="R1298" s="201"/>
      <c r="S1298" s="201"/>
      <c r="T1298" s="202"/>
      <c r="AT1298" s="197" t="s">
        <v>213</v>
      </c>
      <c r="AU1298" s="197" t="s">
        <v>82</v>
      </c>
      <c r="AV1298" s="12" t="s">
        <v>80</v>
      </c>
      <c r="AW1298" s="12" t="s">
        <v>30</v>
      </c>
      <c r="AX1298" s="12" t="s">
        <v>73</v>
      </c>
      <c r="AY1298" s="197" t="s">
        <v>205</v>
      </c>
    </row>
    <row r="1299" s="13" customFormat="1">
      <c r="B1299" s="203"/>
      <c r="D1299" s="196" t="s">
        <v>213</v>
      </c>
      <c r="E1299" s="204" t="s">
        <v>1</v>
      </c>
      <c r="F1299" s="205" t="s">
        <v>514</v>
      </c>
      <c r="H1299" s="206">
        <v>18.315000000000001</v>
      </c>
      <c r="I1299" s="207"/>
      <c r="L1299" s="203"/>
      <c r="M1299" s="208"/>
      <c r="N1299" s="209"/>
      <c r="O1299" s="209"/>
      <c r="P1299" s="209"/>
      <c r="Q1299" s="209"/>
      <c r="R1299" s="209"/>
      <c r="S1299" s="209"/>
      <c r="T1299" s="210"/>
      <c r="AT1299" s="204" t="s">
        <v>213</v>
      </c>
      <c r="AU1299" s="204" t="s">
        <v>82</v>
      </c>
      <c r="AV1299" s="13" t="s">
        <v>82</v>
      </c>
      <c r="AW1299" s="13" t="s">
        <v>30</v>
      </c>
      <c r="AX1299" s="13" t="s">
        <v>73</v>
      </c>
      <c r="AY1299" s="204" t="s">
        <v>205</v>
      </c>
    </row>
    <row r="1300" s="13" customFormat="1">
      <c r="B1300" s="203"/>
      <c r="D1300" s="196" t="s">
        <v>213</v>
      </c>
      <c r="E1300" s="204" t="s">
        <v>1</v>
      </c>
      <c r="F1300" s="205" t="s">
        <v>492</v>
      </c>
      <c r="H1300" s="206">
        <v>-2.7999999999999998</v>
      </c>
      <c r="I1300" s="207"/>
      <c r="L1300" s="203"/>
      <c r="M1300" s="208"/>
      <c r="N1300" s="209"/>
      <c r="O1300" s="209"/>
      <c r="P1300" s="209"/>
      <c r="Q1300" s="209"/>
      <c r="R1300" s="209"/>
      <c r="S1300" s="209"/>
      <c r="T1300" s="210"/>
      <c r="AT1300" s="204" t="s">
        <v>213</v>
      </c>
      <c r="AU1300" s="204" t="s">
        <v>82</v>
      </c>
      <c r="AV1300" s="13" t="s">
        <v>82</v>
      </c>
      <c r="AW1300" s="13" t="s">
        <v>30</v>
      </c>
      <c r="AX1300" s="13" t="s">
        <v>73</v>
      </c>
      <c r="AY1300" s="204" t="s">
        <v>205</v>
      </c>
    </row>
    <row r="1301" s="12" customFormat="1">
      <c r="B1301" s="195"/>
      <c r="D1301" s="196" t="s">
        <v>213</v>
      </c>
      <c r="E1301" s="197" t="s">
        <v>1</v>
      </c>
      <c r="F1301" s="198" t="s">
        <v>244</v>
      </c>
      <c r="H1301" s="197" t="s">
        <v>1</v>
      </c>
      <c r="I1301" s="199"/>
      <c r="L1301" s="195"/>
      <c r="M1301" s="200"/>
      <c r="N1301" s="201"/>
      <c r="O1301" s="201"/>
      <c r="P1301" s="201"/>
      <c r="Q1301" s="201"/>
      <c r="R1301" s="201"/>
      <c r="S1301" s="201"/>
      <c r="T1301" s="202"/>
      <c r="AT1301" s="197" t="s">
        <v>213</v>
      </c>
      <c r="AU1301" s="197" t="s">
        <v>82</v>
      </c>
      <c r="AV1301" s="12" t="s">
        <v>80</v>
      </c>
      <c r="AW1301" s="12" t="s">
        <v>30</v>
      </c>
      <c r="AX1301" s="12" t="s">
        <v>73</v>
      </c>
      <c r="AY1301" s="197" t="s">
        <v>205</v>
      </c>
    </row>
    <row r="1302" s="13" customFormat="1">
      <c r="B1302" s="203"/>
      <c r="D1302" s="196" t="s">
        <v>213</v>
      </c>
      <c r="E1302" s="204" t="s">
        <v>1</v>
      </c>
      <c r="F1302" s="205" t="s">
        <v>515</v>
      </c>
      <c r="H1302" s="206">
        <v>16.965</v>
      </c>
      <c r="I1302" s="207"/>
      <c r="L1302" s="203"/>
      <c r="M1302" s="208"/>
      <c r="N1302" s="209"/>
      <c r="O1302" s="209"/>
      <c r="P1302" s="209"/>
      <c r="Q1302" s="209"/>
      <c r="R1302" s="209"/>
      <c r="S1302" s="209"/>
      <c r="T1302" s="210"/>
      <c r="AT1302" s="204" t="s">
        <v>213</v>
      </c>
      <c r="AU1302" s="204" t="s">
        <v>82</v>
      </c>
      <c r="AV1302" s="13" t="s">
        <v>82</v>
      </c>
      <c r="AW1302" s="13" t="s">
        <v>30</v>
      </c>
      <c r="AX1302" s="13" t="s">
        <v>73</v>
      </c>
      <c r="AY1302" s="204" t="s">
        <v>205</v>
      </c>
    </row>
    <row r="1303" s="13" customFormat="1">
      <c r="B1303" s="203"/>
      <c r="D1303" s="196" t="s">
        <v>213</v>
      </c>
      <c r="E1303" s="204" t="s">
        <v>1</v>
      </c>
      <c r="F1303" s="205" t="s">
        <v>502</v>
      </c>
      <c r="H1303" s="206">
        <v>-2.2000000000000002</v>
      </c>
      <c r="I1303" s="207"/>
      <c r="L1303" s="203"/>
      <c r="M1303" s="208"/>
      <c r="N1303" s="209"/>
      <c r="O1303" s="209"/>
      <c r="P1303" s="209"/>
      <c r="Q1303" s="209"/>
      <c r="R1303" s="209"/>
      <c r="S1303" s="209"/>
      <c r="T1303" s="210"/>
      <c r="AT1303" s="204" t="s">
        <v>213</v>
      </c>
      <c r="AU1303" s="204" t="s">
        <v>82</v>
      </c>
      <c r="AV1303" s="13" t="s">
        <v>82</v>
      </c>
      <c r="AW1303" s="13" t="s">
        <v>30</v>
      </c>
      <c r="AX1303" s="13" t="s">
        <v>73</v>
      </c>
      <c r="AY1303" s="204" t="s">
        <v>205</v>
      </c>
    </row>
    <row r="1304" s="12" customFormat="1">
      <c r="B1304" s="195"/>
      <c r="D1304" s="196" t="s">
        <v>213</v>
      </c>
      <c r="E1304" s="197" t="s">
        <v>1</v>
      </c>
      <c r="F1304" s="198" t="s">
        <v>244</v>
      </c>
      <c r="H1304" s="197" t="s">
        <v>1</v>
      </c>
      <c r="I1304" s="199"/>
      <c r="L1304" s="195"/>
      <c r="M1304" s="200"/>
      <c r="N1304" s="201"/>
      <c r="O1304" s="201"/>
      <c r="P1304" s="201"/>
      <c r="Q1304" s="201"/>
      <c r="R1304" s="201"/>
      <c r="S1304" s="201"/>
      <c r="T1304" s="202"/>
      <c r="AT1304" s="197" t="s">
        <v>213</v>
      </c>
      <c r="AU1304" s="197" t="s">
        <v>82</v>
      </c>
      <c r="AV1304" s="12" t="s">
        <v>80</v>
      </c>
      <c r="AW1304" s="12" t="s">
        <v>30</v>
      </c>
      <c r="AX1304" s="12" t="s">
        <v>73</v>
      </c>
      <c r="AY1304" s="197" t="s">
        <v>205</v>
      </c>
    </row>
    <row r="1305" s="13" customFormat="1">
      <c r="B1305" s="203"/>
      <c r="D1305" s="196" t="s">
        <v>213</v>
      </c>
      <c r="E1305" s="204" t="s">
        <v>1</v>
      </c>
      <c r="F1305" s="205" t="s">
        <v>516</v>
      </c>
      <c r="H1305" s="206">
        <v>73.962999999999994</v>
      </c>
      <c r="I1305" s="207"/>
      <c r="L1305" s="203"/>
      <c r="M1305" s="208"/>
      <c r="N1305" s="209"/>
      <c r="O1305" s="209"/>
      <c r="P1305" s="209"/>
      <c r="Q1305" s="209"/>
      <c r="R1305" s="209"/>
      <c r="S1305" s="209"/>
      <c r="T1305" s="210"/>
      <c r="AT1305" s="204" t="s">
        <v>213</v>
      </c>
      <c r="AU1305" s="204" t="s">
        <v>82</v>
      </c>
      <c r="AV1305" s="13" t="s">
        <v>82</v>
      </c>
      <c r="AW1305" s="13" t="s">
        <v>30</v>
      </c>
      <c r="AX1305" s="13" t="s">
        <v>73</v>
      </c>
      <c r="AY1305" s="204" t="s">
        <v>205</v>
      </c>
    </row>
    <row r="1306" s="13" customFormat="1">
      <c r="B1306" s="203"/>
      <c r="D1306" s="196" t="s">
        <v>213</v>
      </c>
      <c r="E1306" s="204" t="s">
        <v>1</v>
      </c>
      <c r="F1306" s="205" t="s">
        <v>489</v>
      </c>
      <c r="H1306" s="206">
        <v>-4.5999999999999996</v>
      </c>
      <c r="I1306" s="207"/>
      <c r="L1306" s="203"/>
      <c r="M1306" s="208"/>
      <c r="N1306" s="209"/>
      <c r="O1306" s="209"/>
      <c r="P1306" s="209"/>
      <c r="Q1306" s="209"/>
      <c r="R1306" s="209"/>
      <c r="S1306" s="209"/>
      <c r="T1306" s="210"/>
      <c r="AT1306" s="204" t="s">
        <v>213</v>
      </c>
      <c r="AU1306" s="204" t="s">
        <v>82</v>
      </c>
      <c r="AV1306" s="13" t="s">
        <v>82</v>
      </c>
      <c r="AW1306" s="13" t="s">
        <v>30</v>
      </c>
      <c r="AX1306" s="13" t="s">
        <v>73</v>
      </c>
      <c r="AY1306" s="204" t="s">
        <v>205</v>
      </c>
    </row>
    <row r="1307" s="12" customFormat="1">
      <c r="B1307" s="195"/>
      <c r="D1307" s="196" t="s">
        <v>213</v>
      </c>
      <c r="E1307" s="197" t="s">
        <v>1</v>
      </c>
      <c r="F1307" s="198" t="s">
        <v>378</v>
      </c>
      <c r="H1307" s="197" t="s">
        <v>1</v>
      </c>
      <c r="I1307" s="199"/>
      <c r="L1307" s="195"/>
      <c r="M1307" s="200"/>
      <c r="N1307" s="201"/>
      <c r="O1307" s="201"/>
      <c r="P1307" s="201"/>
      <c r="Q1307" s="201"/>
      <c r="R1307" s="201"/>
      <c r="S1307" s="201"/>
      <c r="T1307" s="202"/>
      <c r="AT1307" s="197" t="s">
        <v>213</v>
      </c>
      <c r="AU1307" s="197" t="s">
        <v>82</v>
      </c>
      <c r="AV1307" s="12" t="s">
        <v>80</v>
      </c>
      <c r="AW1307" s="12" t="s">
        <v>30</v>
      </c>
      <c r="AX1307" s="12" t="s">
        <v>73</v>
      </c>
      <c r="AY1307" s="197" t="s">
        <v>205</v>
      </c>
    </row>
    <row r="1308" s="13" customFormat="1">
      <c r="B1308" s="203"/>
      <c r="D1308" s="196" t="s">
        <v>213</v>
      </c>
      <c r="E1308" s="204" t="s">
        <v>1</v>
      </c>
      <c r="F1308" s="205" t="s">
        <v>517</v>
      </c>
      <c r="H1308" s="206">
        <v>18.611000000000001</v>
      </c>
      <c r="I1308" s="207"/>
      <c r="L1308" s="203"/>
      <c r="M1308" s="208"/>
      <c r="N1308" s="209"/>
      <c r="O1308" s="209"/>
      <c r="P1308" s="209"/>
      <c r="Q1308" s="209"/>
      <c r="R1308" s="209"/>
      <c r="S1308" s="209"/>
      <c r="T1308" s="210"/>
      <c r="AT1308" s="204" t="s">
        <v>213</v>
      </c>
      <c r="AU1308" s="204" t="s">
        <v>82</v>
      </c>
      <c r="AV1308" s="13" t="s">
        <v>82</v>
      </c>
      <c r="AW1308" s="13" t="s">
        <v>30</v>
      </c>
      <c r="AX1308" s="13" t="s">
        <v>73</v>
      </c>
      <c r="AY1308" s="204" t="s">
        <v>205</v>
      </c>
    </row>
    <row r="1309" s="13" customFormat="1">
      <c r="B1309" s="203"/>
      <c r="D1309" s="196" t="s">
        <v>213</v>
      </c>
      <c r="E1309" s="204" t="s">
        <v>1</v>
      </c>
      <c r="F1309" s="205" t="s">
        <v>492</v>
      </c>
      <c r="H1309" s="206">
        <v>-2.7999999999999998</v>
      </c>
      <c r="I1309" s="207"/>
      <c r="L1309" s="203"/>
      <c r="M1309" s="208"/>
      <c r="N1309" s="209"/>
      <c r="O1309" s="209"/>
      <c r="P1309" s="209"/>
      <c r="Q1309" s="209"/>
      <c r="R1309" s="209"/>
      <c r="S1309" s="209"/>
      <c r="T1309" s="210"/>
      <c r="AT1309" s="204" t="s">
        <v>213</v>
      </c>
      <c r="AU1309" s="204" t="s">
        <v>82</v>
      </c>
      <c r="AV1309" s="13" t="s">
        <v>82</v>
      </c>
      <c r="AW1309" s="13" t="s">
        <v>30</v>
      </c>
      <c r="AX1309" s="13" t="s">
        <v>73</v>
      </c>
      <c r="AY1309" s="204" t="s">
        <v>205</v>
      </c>
    </row>
    <row r="1310" s="12" customFormat="1">
      <c r="B1310" s="195"/>
      <c r="D1310" s="196" t="s">
        <v>213</v>
      </c>
      <c r="E1310" s="197" t="s">
        <v>1</v>
      </c>
      <c r="F1310" s="198" t="s">
        <v>380</v>
      </c>
      <c r="H1310" s="197" t="s">
        <v>1</v>
      </c>
      <c r="I1310" s="199"/>
      <c r="L1310" s="195"/>
      <c r="M1310" s="200"/>
      <c r="N1310" s="201"/>
      <c r="O1310" s="201"/>
      <c r="P1310" s="201"/>
      <c r="Q1310" s="201"/>
      <c r="R1310" s="201"/>
      <c r="S1310" s="201"/>
      <c r="T1310" s="202"/>
      <c r="AT1310" s="197" t="s">
        <v>213</v>
      </c>
      <c r="AU1310" s="197" t="s">
        <v>82</v>
      </c>
      <c r="AV1310" s="12" t="s">
        <v>80</v>
      </c>
      <c r="AW1310" s="12" t="s">
        <v>30</v>
      </c>
      <c r="AX1310" s="12" t="s">
        <v>73</v>
      </c>
      <c r="AY1310" s="197" t="s">
        <v>205</v>
      </c>
    </row>
    <row r="1311" s="13" customFormat="1">
      <c r="B1311" s="203"/>
      <c r="D1311" s="196" t="s">
        <v>213</v>
      </c>
      <c r="E1311" s="204" t="s">
        <v>1</v>
      </c>
      <c r="F1311" s="205" t="s">
        <v>518</v>
      </c>
      <c r="H1311" s="206">
        <v>18.167000000000002</v>
      </c>
      <c r="I1311" s="207"/>
      <c r="L1311" s="203"/>
      <c r="M1311" s="208"/>
      <c r="N1311" s="209"/>
      <c r="O1311" s="209"/>
      <c r="P1311" s="209"/>
      <c r="Q1311" s="209"/>
      <c r="R1311" s="209"/>
      <c r="S1311" s="209"/>
      <c r="T1311" s="210"/>
      <c r="AT1311" s="204" t="s">
        <v>213</v>
      </c>
      <c r="AU1311" s="204" t="s">
        <v>82</v>
      </c>
      <c r="AV1311" s="13" t="s">
        <v>82</v>
      </c>
      <c r="AW1311" s="13" t="s">
        <v>30</v>
      </c>
      <c r="AX1311" s="13" t="s">
        <v>73</v>
      </c>
      <c r="AY1311" s="204" t="s">
        <v>205</v>
      </c>
    </row>
    <row r="1312" s="13" customFormat="1">
      <c r="B1312" s="203"/>
      <c r="D1312" s="196" t="s">
        <v>213</v>
      </c>
      <c r="E1312" s="204" t="s">
        <v>1</v>
      </c>
      <c r="F1312" s="205" t="s">
        <v>492</v>
      </c>
      <c r="H1312" s="206">
        <v>-2.7999999999999998</v>
      </c>
      <c r="I1312" s="207"/>
      <c r="L1312" s="203"/>
      <c r="M1312" s="208"/>
      <c r="N1312" s="209"/>
      <c r="O1312" s="209"/>
      <c r="P1312" s="209"/>
      <c r="Q1312" s="209"/>
      <c r="R1312" s="209"/>
      <c r="S1312" s="209"/>
      <c r="T1312" s="210"/>
      <c r="AT1312" s="204" t="s">
        <v>213</v>
      </c>
      <c r="AU1312" s="204" t="s">
        <v>82</v>
      </c>
      <c r="AV1312" s="13" t="s">
        <v>82</v>
      </c>
      <c r="AW1312" s="13" t="s">
        <v>30</v>
      </c>
      <c r="AX1312" s="13" t="s">
        <v>73</v>
      </c>
      <c r="AY1312" s="204" t="s">
        <v>205</v>
      </c>
    </row>
    <row r="1313" s="12" customFormat="1">
      <c r="B1313" s="195"/>
      <c r="D1313" s="196" t="s">
        <v>213</v>
      </c>
      <c r="E1313" s="197" t="s">
        <v>1</v>
      </c>
      <c r="F1313" s="198" t="s">
        <v>382</v>
      </c>
      <c r="H1313" s="197" t="s">
        <v>1</v>
      </c>
      <c r="I1313" s="199"/>
      <c r="L1313" s="195"/>
      <c r="M1313" s="200"/>
      <c r="N1313" s="201"/>
      <c r="O1313" s="201"/>
      <c r="P1313" s="201"/>
      <c r="Q1313" s="201"/>
      <c r="R1313" s="201"/>
      <c r="S1313" s="201"/>
      <c r="T1313" s="202"/>
      <c r="AT1313" s="197" t="s">
        <v>213</v>
      </c>
      <c r="AU1313" s="197" t="s">
        <v>82</v>
      </c>
      <c r="AV1313" s="12" t="s">
        <v>80</v>
      </c>
      <c r="AW1313" s="12" t="s">
        <v>30</v>
      </c>
      <c r="AX1313" s="12" t="s">
        <v>73</v>
      </c>
      <c r="AY1313" s="197" t="s">
        <v>205</v>
      </c>
    </row>
    <row r="1314" s="13" customFormat="1">
      <c r="B1314" s="203"/>
      <c r="D1314" s="196" t="s">
        <v>213</v>
      </c>
      <c r="E1314" s="204" t="s">
        <v>1</v>
      </c>
      <c r="F1314" s="205" t="s">
        <v>519</v>
      </c>
      <c r="H1314" s="206">
        <v>17.001999999999999</v>
      </c>
      <c r="I1314" s="207"/>
      <c r="L1314" s="203"/>
      <c r="M1314" s="208"/>
      <c r="N1314" s="209"/>
      <c r="O1314" s="209"/>
      <c r="P1314" s="209"/>
      <c r="Q1314" s="209"/>
      <c r="R1314" s="209"/>
      <c r="S1314" s="209"/>
      <c r="T1314" s="210"/>
      <c r="AT1314" s="204" t="s">
        <v>213</v>
      </c>
      <c r="AU1314" s="204" t="s">
        <v>82</v>
      </c>
      <c r="AV1314" s="13" t="s">
        <v>82</v>
      </c>
      <c r="AW1314" s="13" t="s">
        <v>30</v>
      </c>
      <c r="AX1314" s="13" t="s">
        <v>73</v>
      </c>
      <c r="AY1314" s="204" t="s">
        <v>205</v>
      </c>
    </row>
    <row r="1315" s="13" customFormat="1">
      <c r="B1315" s="203"/>
      <c r="D1315" s="196" t="s">
        <v>213</v>
      </c>
      <c r="E1315" s="204" t="s">
        <v>1</v>
      </c>
      <c r="F1315" s="205" t="s">
        <v>502</v>
      </c>
      <c r="H1315" s="206">
        <v>-2.2000000000000002</v>
      </c>
      <c r="I1315" s="207"/>
      <c r="L1315" s="203"/>
      <c r="M1315" s="208"/>
      <c r="N1315" s="209"/>
      <c r="O1315" s="209"/>
      <c r="P1315" s="209"/>
      <c r="Q1315" s="209"/>
      <c r="R1315" s="209"/>
      <c r="S1315" s="209"/>
      <c r="T1315" s="210"/>
      <c r="AT1315" s="204" t="s">
        <v>213</v>
      </c>
      <c r="AU1315" s="204" t="s">
        <v>82</v>
      </c>
      <c r="AV1315" s="13" t="s">
        <v>82</v>
      </c>
      <c r="AW1315" s="13" t="s">
        <v>30</v>
      </c>
      <c r="AX1315" s="13" t="s">
        <v>73</v>
      </c>
      <c r="AY1315" s="204" t="s">
        <v>205</v>
      </c>
    </row>
    <row r="1316" s="12" customFormat="1">
      <c r="B1316" s="195"/>
      <c r="D1316" s="196" t="s">
        <v>213</v>
      </c>
      <c r="E1316" s="197" t="s">
        <v>1</v>
      </c>
      <c r="F1316" s="198" t="s">
        <v>382</v>
      </c>
      <c r="H1316" s="197" t="s">
        <v>1</v>
      </c>
      <c r="I1316" s="199"/>
      <c r="L1316" s="195"/>
      <c r="M1316" s="200"/>
      <c r="N1316" s="201"/>
      <c r="O1316" s="201"/>
      <c r="P1316" s="201"/>
      <c r="Q1316" s="201"/>
      <c r="R1316" s="201"/>
      <c r="S1316" s="201"/>
      <c r="T1316" s="202"/>
      <c r="AT1316" s="197" t="s">
        <v>213</v>
      </c>
      <c r="AU1316" s="197" t="s">
        <v>82</v>
      </c>
      <c r="AV1316" s="12" t="s">
        <v>80</v>
      </c>
      <c r="AW1316" s="12" t="s">
        <v>30</v>
      </c>
      <c r="AX1316" s="12" t="s">
        <v>73</v>
      </c>
      <c r="AY1316" s="197" t="s">
        <v>205</v>
      </c>
    </row>
    <row r="1317" s="13" customFormat="1">
      <c r="B1317" s="203"/>
      <c r="D1317" s="196" t="s">
        <v>213</v>
      </c>
      <c r="E1317" s="204" t="s">
        <v>1</v>
      </c>
      <c r="F1317" s="205" t="s">
        <v>520</v>
      </c>
      <c r="H1317" s="206">
        <v>74.055999999999997</v>
      </c>
      <c r="I1317" s="207"/>
      <c r="L1317" s="203"/>
      <c r="M1317" s="208"/>
      <c r="N1317" s="209"/>
      <c r="O1317" s="209"/>
      <c r="P1317" s="209"/>
      <c r="Q1317" s="209"/>
      <c r="R1317" s="209"/>
      <c r="S1317" s="209"/>
      <c r="T1317" s="210"/>
      <c r="AT1317" s="204" t="s">
        <v>213</v>
      </c>
      <c r="AU1317" s="204" t="s">
        <v>82</v>
      </c>
      <c r="AV1317" s="13" t="s">
        <v>82</v>
      </c>
      <c r="AW1317" s="13" t="s">
        <v>30</v>
      </c>
      <c r="AX1317" s="13" t="s">
        <v>73</v>
      </c>
      <c r="AY1317" s="204" t="s">
        <v>205</v>
      </c>
    </row>
    <row r="1318" s="13" customFormat="1">
      <c r="B1318" s="203"/>
      <c r="D1318" s="196" t="s">
        <v>213</v>
      </c>
      <c r="E1318" s="204" t="s">
        <v>1</v>
      </c>
      <c r="F1318" s="205" t="s">
        <v>489</v>
      </c>
      <c r="H1318" s="206">
        <v>-4.5999999999999996</v>
      </c>
      <c r="I1318" s="207"/>
      <c r="L1318" s="203"/>
      <c r="M1318" s="208"/>
      <c r="N1318" s="209"/>
      <c r="O1318" s="209"/>
      <c r="P1318" s="209"/>
      <c r="Q1318" s="209"/>
      <c r="R1318" s="209"/>
      <c r="S1318" s="209"/>
      <c r="T1318" s="210"/>
      <c r="AT1318" s="204" t="s">
        <v>213</v>
      </c>
      <c r="AU1318" s="204" t="s">
        <v>82</v>
      </c>
      <c r="AV1318" s="13" t="s">
        <v>82</v>
      </c>
      <c r="AW1318" s="13" t="s">
        <v>30</v>
      </c>
      <c r="AX1318" s="13" t="s">
        <v>73</v>
      </c>
      <c r="AY1318" s="204" t="s">
        <v>205</v>
      </c>
    </row>
    <row r="1319" s="13" customFormat="1">
      <c r="B1319" s="203"/>
      <c r="D1319" s="196" t="s">
        <v>213</v>
      </c>
      <c r="E1319" s="204" t="s">
        <v>1</v>
      </c>
      <c r="F1319" s="205" t="s">
        <v>521</v>
      </c>
      <c r="H1319" s="206">
        <v>-1.45</v>
      </c>
      <c r="I1319" s="207"/>
      <c r="L1319" s="203"/>
      <c r="M1319" s="208"/>
      <c r="N1319" s="209"/>
      <c r="O1319" s="209"/>
      <c r="P1319" s="209"/>
      <c r="Q1319" s="209"/>
      <c r="R1319" s="209"/>
      <c r="S1319" s="209"/>
      <c r="T1319" s="210"/>
      <c r="AT1319" s="204" t="s">
        <v>213</v>
      </c>
      <c r="AU1319" s="204" t="s">
        <v>82</v>
      </c>
      <c r="AV1319" s="13" t="s">
        <v>82</v>
      </c>
      <c r="AW1319" s="13" t="s">
        <v>30</v>
      </c>
      <c r="AX1319" s="13" t="s">
        <v>73</v>
      </c>
      <c r="AY1319" s="204" t="s">
        <v>205</v>
      </c>
    </row>
    <row r="1320" s="12" customFormat="1">
      <c r="B1320" s="195"/>
      <c r="D1320" s="196" t="s">
        <v>213</v>
      </c>
      <c r="E1320" s="197" t="s">
        <v>1</v>
      </c>
      <c r="F1320" s="198" t="s">
        <v>385</v>
      </c>
      <c r="H1320" s="197" t="s">
        <v>1</v>
      </c>
      <c r="I1320" s="199"/>
      <c r="L1320" s="195"/>
      <c r="M1320" s="200"/>
      <c r="N1320" s="201"/>
      <c r="O1320" s="201"/>
      <c r="P1320" s="201"/>
      <c r="Q1320" s="201"/>
      <c r="R1320" s="201"/>
      <c r="S1320" s="201"/>
      <c r="T1320" s="202"/>
      <c r="AT1320" s="197" t="s">
        <v>213</v>
      </c>
      <c r="AU1320" s="197" t="s">
        <v>82</v>
      </c>
      <c r="AV1320" s="12" t="s">
        <v>80</v>
      </c>
      <c r="AW1320" s="12" t="s">
        <v>30</v>
      </c>
      <c r="AX1320" s="12" t="s">
        <v>73</v>
      </c>
      <c r="AY1320" s="197" t="s">
        <v>205</v>
      </c>
    </row>
    <row r="1321" s="13" customFormat="1">
      <c r="B1321" s="203"/>
      <c r="D1321" s="196" t="s">
        <v>213</v>
      </c>
      <c r="E1321" s="204" t="s">
        <v>1</v>
      </c>
      <c r="F1321" s="205" t="s">
        <v>493</v>
      </c>
      <c r="H1321" s="206">
        <v>18.907</v>
      </c>
      <c r="I1321" s="207"/>
      <c r="L1321" s="203"/>
      <c r="M1321" s="208"/>
      <c r="N1321" s="209"/>
      <c r="O1321" s="209"/>
      <c r="P1321" s="209"/>
      <c r="Q1321" s="209"/>
      <c r="R1321" s="209"/>
      <c r="S1321" s="209"/>
      <c r="T1321" s="210"/>
      <c r="AT1321" s="204" t="s">
        <v>213</v>
      </c>
      <c r="AU1321" s="204" t="s">
        <v>82</v>
      </c>
      <c r="AV1321" s="13" t="s">
        <v>82</v>
      </c>
      <c r="AW1321" s="13" t="s">
        <v>30</v>
      </c>
      <c r="AX1321" s="13" t="s">
        <v>73</v>
      </c>
      <c r="AY1321" s="204" t="s">
        <v>205</v>
      </c>
    </row>
    <row r="1322" s="13" customFormat="1">
      <c r="B1322" s="203"/>
      <c r="D1322" s="196" t="s">
        <v>213</v>
      </c>
      <c r="E1322" s="204" t="s">
        <v>1</v>
      </c>
      <c r="F1322" s="205" t="s">
        <v>492</v>
      </c>
      <c r="H1322" s="206">
        <v>-2.7999999999999998</v>
      </c>
      <c r="I1322" s="207"/>
      <c r="L1322" s="203"/>
      <c r="M1322" s="208"/>
      <c r="N1322" s="209"/>
      <c r="O1322" s="209"/>
      <c r="P1322" s="209"/>
      <c r="Q1322" s="209"/>
      <c r="R1322" s="209"/>
      <c r="S1322" s="209"/>
      <c r="T1322" s="210"/>
      <c r="AT1322" s="204" t="s">
        <v>213</v>
      </c>
      <c r="AU1322" s="204" t="s">
        <v>82</v>
      </c>
      <c r="AV1322" s="13" t="s">
        <v>82</v>
      </c>
      <c r="AW1322" s="13" t="s">
        <v>30</v>
      </c>
      <c r="AX1322" s="13" t="s">
        <v>73</v>
      </c>
      <c r="AY1322" s="204" t="s">
        <v>205</v>
      </c>
    </row>
    <row r="1323" s="12" customFormat="1">
      <c r="B1323" s="195"/>
      <c r="D1323" s="196" t="s">
        <v>213</v>
      </c>
      <c r="E1323" s="197" t="s">
        <v>1</v>
      </c>
      <c r="F1323" s="198" t="s">
        <v>386</v>
      </c>
      <c r="H1323" s="197" t="s">
        <v>1</v>
      </c>
      <c r="I1323" s="199"/>
      <c r="L1323" s="195"/>
      <c r="M1323" s="200"/>
      <c r="N1323" s="201"/>
      <c r="O1323" s="201"/>
      <c r="P1323" s="201"/>
      <c r="Q1323" s="201"/>
      <c r="R1323" s="201"/>
      <c r="S1323" s="201"/>
      <c r="T1323" s="202"/>
      <c r="AT1323" s="197" t="s">
        <v>213</v>
      </c>
      <c r="AU1323" s="197" t="s">
        <v>82</v>
      </c>
      <c r="AV1323" s="12" t="s">
        <v>80</v>
      </c>
      <c r="AW1323" s="12" t="s">
        <v>30</v>
      </c>
      <c r="AX1323" s="12" t="s">
        <v>73</v>
      </c>
      <c r="AY1323" s="197" t="s">
        <v>205</v>
      </c>
    </row>
    <row r="1324" s="13" customFormat="1">
      <c r="B1324" s="203"/>
      <c r="D1324" s="196" t="s">
        <v>213</v>
      </c>
      <c r="E1324" s="204" t="s">
        <v>1</v>
      </c>
      <c r="F1324" s="205" t="s">
        <v>493</v>
      </c>
      <c r="H1324" s="206">
        <v>18.907</v>
      </c>
      <c r="I1324" s="207"/>
      <c r="L1324" s="203"/>
      <c r="M1324" s="208"/>
      <c r="N1324" s="209"/>
      <c r="O1324" s="209"/>
      <c r="P1324" s="209"/>
      <c r="Q1324" s="209"/>
      <c r="R1324" s="209"/>
      <c r="S1324" s="209"/>
      <c r="T1324" s="210"/>
      <c r="AT1324" s="204" t="s">
        <v>213</v>
      </c>
      <c r="AU1324" s="204" t="s">
        <v>82</v>
      </c>
      <c r="AV1324" s="13" t="s">
        <v>82</v>
      </c>
      <c r="AW1324" s="13" t="s">
        <v>30</v>
      </c>
      <c r="AX1324" s="13" t="s">
        <v>73</v>
      </c>
      <c r="AY1324" s="204" t="s">
        <v>205</v>
      </c>
    </row>
    <row r="1325" s="13" customFormat="1">
      <c r="B1325" s="203"/>
      <c r="D1325" s="196" t="s">
        <v>213</v>
      </c>
      <c r="E1325" s="204" t="s">
        <v>1</v>
      </c>
      <c r="F1325" s="205" t="s">
        <v>492</v>
      </c>
      <c r="H1325" s="206">
        <v>-2.7999999999999998</v>
      </c>
      <c r="I1325" s="207"/>
      <c r="L1325" s="203"/>
      <c r="M1325" s="208"/>
      <c r="N1325" s="209"/>
      <c r="O1325" s="209"/>
      <c r="P1325" s="209"/>
      <c r="Q1325" s="209"/>
      <c r="R1325" s="209"/>
      <c r="S1325" s="209"/>
      <c r="T1325" s="210"/>
      <c r="AT1325" s="204" t="s">
        <v>213</v>
      </c>
      <c r="AU1325" s="204" t="s">
        <v>82</v>
      </c>
      <c r="AV1325" s="13" t="s">
        <v>82</v>
      </c>
      <c r="AW1325" s="13" t="s">
        <v>30</v>
      </c>
      <c r="AX1325" s="13" t="s">
        <v>73</v>
      </c>
      <c r="AY1325" s="204" t="s">
        <v>205</v>
      </c>
    </row>
    <row r="1326" s="12" customFormat="1">
      <c r="B1326" s="195"/>
      <c r="D1326" s="196" t="s">
        <v>213</v>
      </c>
      <c r="E1326" s="197" t="s">
        <v>1</v>
      </c>
      <c r="F1326" s="198" t="s">
        <v>387</v>
      </c>
      <c r="H1326" s="197" t="s">
        <v>1</v>
      </c>
      <c r="I1326" s="199"/>
      <c r="L1326" s="195"/>
      <c r="M1326" s="200"/>
      <c r="N1326" s="201"/>
      <c r="O1326" s="201"/>
      <c r="P1326" s="201"/>
      <c r="Q1326" s="201"/>
      <c r="R1326" s="201"/>
      <c r="S1326" s="201"/>
      <c r="T1326" s="202"/>
      <c r="AT1326" s="197" t="s">
        <v>213</v>
      </c>
      <c r="AU1326" s="197" t="s">
        <v>82</v>
      </c>
      <c r="AV1326" s="12" t="s">
        <v>80</v>
      </c>
      <c r="AW1326" s="12" t="s">
        <v>30</v>
      </c>
      <c r="AX1326" s="12" t="s">
        <v>73</v>
      </c>
      <c r="AY1326" s="197" t="s">
        <v>205</v>
      </c>
    </row>
    <row r="1327" s="13" customFormat="1">
      <c r="B1327" s="203"/>
      <c r="D1327" s="196" t="s">
        <v>213</v>
      </c>
      <c r="E1327" s="204" t="s">
        <v>1</v>
      </c>
      <c r="F1327" s="205" t="s">
        <v>522</v>
      </c>
      <c r="H1327" s="206">
        <v>22.57</v>
      </c>
      <c r="I1327" s="207"/>
      <c r="L1327" s="203"/>
      <c r="M1327" s="208"/>
      <c r="N1327" s="209"/>
      <c r="O1327" s="209"/>
      <c r="P1327" s="209"/>
      <c r="Q1327" s="209"/>
      <c r="R1327" s="209"/>
      <c r="S1327" s="209"/>
      <c r="T1327" s="210"/>
      <c r="AT1327" s="204" t="s">
        <v>213</v>
      </c>
      <c r="AU1327" s="204" t="s">
        <v>82</v>
      </c>
      <c r="AV1327" s="13" t="s">
        <v>82</v>
      </c>
      <c r="AW1327" s="13" t="s">
        <v>30</v>
      </c>
      <c r="AX1327" s="13" t="s">
        <v>73</v>
      </c>
      <c r="AY1327" s="204" t="s">
        <v>205</v>
      </c>
    </row>
    <row r="1328" s="13" customFormat="1">
      <c r="B1328" s="203"/>
      <c r="D1328" s="196" t="s">
        <v>213</v>
      </c>
      <c r="E1328" s="204" t="s">
        <v>1</v>
      </c>
      <c r="F1328" s="205" t="s">
        <v>492</v>
      </c>
      <c r="H1328" s="206">
        <v>-2.7999999999999998</v>
      </c>
      <c r="I1328" s="207"/>
      <c r="L1328" s="203"/>
      <c r="M1328" s="208"/>
      <c r="N1328" s="209"/>
      <c r="O1328" s="209"/>
      <c r="P1328" s="209"/>
      <c r="Q1328" s="209"/>
      <c r="R1328" s="209"/>
      <c r="S1328" s="209"/>
      <c r="T1328" s="210"/>
      <c r="AT1328" s="204" t="s">
        <v>213</v>
      </c>
      <c r="AU1328" s="204" t="s">
        <v>82</v>
      </c>
      <c r="AV1328" s="13" t="s">
        <v>82</v>
      </c>
      <c r="AW1328" s="13" t="s">
        <v>30</v>
      </c>
      <c r="AX1328" s="13" t="s">
        <v>73</v>
      </c>
      <c r="AY1328" s="204" t="s">
        <v>205</v>
      </c>
    </row>
    <row r="1329" s="12" customFormat="1">
      <c r="B1329" s="195"/>
      <c r="D1329" s="196" t="s">
        <v>213</v>
      </c>
      <c r="E1329" s="197" t="s">
        <v>1</v>
      </c>
      <c r="F1329" s="198" t="s">
        <v>389</v>
      </c>
      <c r="H1329" s="197" t="s">
        <v>1</v>
      </c>
      <c r="I1329" s="199"/>
      <c r="L1329" s="195"/>
      <c r="M1329" s="200"/>
      <c r="N1329" s="201"/>
      <c r="O1329" s="201"/>
      <c r="P1329" s="201"/>
      <c r="Q1329" s="201"/>
      <c r="R1329" s="201"/>
      <c r="S1329" s="201"/>
      <c r="T1329" s="202"/>
      <c r="AT1329" s="197" t="s">
        <v>213</v>
      </c>
      <c r="AU1329" s="197" t="s">
        <v>82</v>
      </c>
      <c r="AV1329" s="12" t="s">
        <v>80</v>
      </c>
      <c r="AW1329" s="12" t="s">
        <v>30</v>
      </c>
      <c r="AX1329" s="12" t="s">
        <v>73</v>
      </c>
      <c r="AY1329" s="197" t="s">
        <v>205</v>
      </c>
    </row>
    <row r="1330" s="13" customFormat="1">
      <c r="B1330" s="203"/>
      <c r="D1330" s="196" t="s">
        <v>213</v>
      </c>
      <c r="E1330" s="204" t="s">
        <v>1</v>
      </c>
      <c r="F1330" s="205" t="s">
        <v>523</v>
      </c>
      <c r="H1330" s="206">
        <v>16.983000000000001</v>
      </c>
      <c r="I1330" s="207"/>
      <c r="L1330" s="203"/>
      <c r="M1330" s="208"/>
      <c r="N1330" s="209"/>
      <c r="O1330" s="209"/>
      <c r="P1330" s="209"/>
      <c r="Q1330" s="209"/>
      <c r="R1330" s="209"/>
      <c r="S1330" s="209"/>
      <c r="T1330" s="210"/>
      <c r="AT1330" s="204" t="s">
        <v>213</v>
      </c>
      <c r="AU1330" s="204" t="s">
        <v>82</v>
      </c>
      <c r="AV1330" s="13" t="s">
        <v>82</v>
      </c>
      <c r="AW1330" s="13" t="s">
        <v>30</v>
      </c>
      <c r="AX1330" s="13" t="s">
        <v>73</v>
      </c>
      <c r="AY1330" s="204" t="s">
        <v>205</v>
      </c>
    </row>
    <row r="1331" s="13" customFormat="1">
      <c r="B1331" s="203"/>
      <c r="D1331" s="196" t="s">
        <v>213</v>
      </c>
      <c r="E1331" s="204" t="s">
        <v>1</v>
      </c>
      <c r="F1331" s="205" t="s">
        <v>502</v>
      </c>
      <c r="H1331" s="206">
        <v>-2.2000000000000002</v>
      </c>
      <c r="I1331" s="207"/>
      <c r="L1331" s="203"/>
      <c r="M1331" s="208"/>
      <c r="N1331" s="209"/>
      <c r="O1331" s="209"/>
      <c r="P1331" s="209"/>
      <c r="Q1331" s="209"/>
      <c r="R1331" s="209"/>
      <c r="S1331" s="209"/>
      <c r="T1331" s="210"/>
      <c r="AT1331" s="204" t="s">
        <v>213</v>
      </c>
      <c r="AU1331" s="204" t="s">
        <v>82</v>
      </c>
      <c r="AV1331" s="13" t="s">
        <v>82</v>
      </c>
      <c r="AW1331" s="13" t="s">
        <v>30</v>
      </c>
      <c r="AX1331" s="13" t="s">
        <v>73</v>
      </c>
      <c r="AY1331" s="204" t="s">
        <v>205</v>
      </c>
    </row>
    <row r="1332" s="12" customFormat="1">
      <c r="B1332" s="195"/>
      <c r="D1332" s="196" t="s">
        <v>213</v>
      </c>
      <c r="E1332" s="197" t="s">
        <v>1</v>
      </c>
      <c r="F1332" s="198" t="s">
        <v>389</v>
      </c>
      <c r="H1332" s="197" t="s">
        <v>1</v>
      </c>
      <c r="I1332" s="199"/>
      <c r="L1332" s="195"/>
      <c r="M1332" s="200"/>
      <c r="N1332" s="201"/>
      <c r="O1332" s="201"/>
      <c r="P1332" s="201"/>
      <c r="Q1332" s="201"/>
      <c r="R1332" s="201"/>
      <c r="S1332" s="201"/>
      <c r="T1332" s="202"/>
      <c r="AT1332" s="197" t="s">
        <v>213</v>
      </c>
      <c r="AU1332" s="197" t="s">
        <v>82</v>
      </c>
      <c r="AV1332" s="12" t="s">
        <v>80</v>
      </c>
      <c r="AW1332" s="12" t="s">
        <v>30</v>
      </c>
      <c r="AX1332" s="12" t="s">
        <v>73</v>
      </c>
      <c r="AY1332" s="197" t="s">
        <v>205</v>
      </c>
    </row>
    <row r="1333" s="13" customFormat="1">
      <c r="B1333" s="203"/>
      <c r="D1333" s="196" t="s">
        <v>213</v>
      </c>
      <c r="E1333" s="204" t="s">
        <v>1</v>
      </c>
      <c r="F1333" s="205" t="s">
        <v>524</v>
      </c>
      <c r="H1333" s="206">
        <v>74.673000000000002</v>
      </c>
      <c r="I1333" s="207"/>
      <c r="L1333" s="203"/>
      <c r="M1333" s="208"/>
      <c r="N1333" s="209"/>
      <c r="O1333" s="209"/>
      <c r="P1333" s="209"/>
      <c r="Q1333" s="209"/>
      <c r="R1333" s="209"/>
      <c r="S1333" s="209"/>
      <c r="T1333" s="210"/>
      <c r="AT1333" s="204" t="s">
        <v>213</v>
      </c>
      <c r="AU1333" s="204" t="s">
        <v>82</v>
      </c>
      <c r="AV1333" s="13" t="s">
        <v>82</v>
      </c>
      <c r="AW1333" s="13" t="s">
        <v>30</v>
      </c>
      <c r="AX1333" s="13" t="s">
        <v>73</v>
      </c>
      <c r="AY1333" s="204" t="s">
        <v>205</v>
      </c>
    </row>
    <row r="1334" s="13" customFormat="1">
      <c r="B1334" s="203"/>
      <c r="D1334" s="196" t="s">
        <v>213</v>
      </c>
      <c r="E1334" s="204" t="s">
        <v>1</v>
      </c>
      <c r="F1334" s="205" t="s">
        <v>525</v>
      </c>
      <c r="H1334" s="206">
        <v>-4.5999999999999996</v>
      </c>
      <c r="I1334" s="207"/>
      <c r="L1334" s="203"/>
      <c r="M1334" s="208"/>
      <c r="N1334" s="209"/>
      <c r="O1334" s="209"/>
      <c r="P1334" s="209"/>
      <c r="Q1334" s="209"/>
      <c r="R1334" s="209"/>
      <c r="S1334" s="209"/>
      <c r="T1334" s="210"/>
      <c r="AT1334" s="204" t="s">
        <v>213</v>
      </c>
      <c r="AU1334" s="204" t="s">
        <v>82</v>
      </c>
      <c r="AV1334" s="13" t="s">
        <v>82</v>
      </c>
      <c r="AW1334" s="13" t="s">
        <v>30</v>
      </c>
      <c r="AX1334" s="13" t="s">
        <v>73</v>
      </c>
      <c r="AY1334" s="204" t="s">
        <v>205</v>
      </c>
    </row>
    <row r="1335" s="13" customFormat="1">
      <c r="B1335" s="203"/>
      <c r="D1335" s="196" t="s">
        <v>213</v>
      </c>
      <c r="E1335" s="204" t="s">
        <v>1</v>
      </c>
      <c r="F1335" s="205" t="s">
        <v>521</v>
      </c>
      <c r="H1335" s="206">
        <v>-1.45</v>
      </c>
      <c r="I1335" s="207"/>
      <c r="L1335" s="203"/>
      <c r="M1335" s="208"/>
      <c r="N1335" s="209"/>
      <c r="O1335" s="209"/>
      <c r="P1335" s="209"/>
      <c r="Q1335" s="209"/>
      <c r="R1335" s="209"/>
      <c r="S1335" s="209"/>
      <c r="T1335" s="210"/>
      <c r="AT1335" s="204" t="s">
        <v>213</v>
      </c>
      <c r="AU1335" s="204" t="s">
        <v>82</v>
      </c>
      <c r="AV1335" s="13" t="s">
        <v>82</v>
      </c>
      <c r="AW1335" s="13" t="s">
        <v>30</v>
      </c>
      <c r="AX1335" s="13" t="s">
        <v>73</v>
      </c>
      <c r="AY1335" s="204" t="s">
        <v>205</v>
      </c>
    </row>
    <row r="1336" s="12" customFormat="1">
      <c r="B1336" s="195"/>
      <c r="D1336" s="196" t="s">
        <v>213</v>
      </c>
      <c r="E1336" s="197" t="s">
        <v>1</v>
      </c>
      <c r="F1336" s="198" t="s">
        <v>392</v>
      </c>
      <c r="H1336" s="197" t="s">
        <v>1</v>
      </c>
      <c r="I1336" s="199"/>
      <c r="L1336" s="195"/>
      <c r="M1336" s="200"/>
      <c r="N1336" s="201"/>
      <c r="O1336" s="201"/>
      <c r="P1336" s="201"/>
      <c r="Q1336" s="201"/>
      <c r="R1336" s="201"/>
      <c r="S1336" s="201"/>
      <c r="T1336" s="202"/>
      <c r="AT1336" s="197" t="s">
        <v>213</v>
      </c>
      <c r="AU1336" s="197" t="s">
        <v>82</v>
      </c>
      <c r="AV1336" s="12" t="s">
        <v>80</v>
      </c>
      <c r="AW1336" s="12" t="s">
        <v>30</v>
      </c>
      <c r="AX1336" s="12" t="s">
        <v>73</v>
      </c>
      <c r="AY1336" s="197" t="s">
        <v>205</v>
      </c>
    </row>
    <row r="1337" s="13" customFormat="1">
      <c r="B1337" s="203"/>
      <c r="D1337" s="196" t="s">
        <v>213</v>
      </c>
      <c r="E1337" s="204" t="s">
        <v>1</v>
      </c>
      <c r="F1337" s="205" t="s">
        <v>491</v>
      </c>
      <c r="H1337" s="206">
        <v>18.832999999999998</v>
      </c>
      <c r="I1337" s="207"/>
      <c r="L1337" s="203"/>
      <c r="M1337" s="208"/>
      <c r="N1337" s="209"/>
      <c r="O1337" s="209"/>
      <c r="P1337" s="209"/>
      <c r="Q1337" s="209"/>
      <c r="R1337" s="209"/>
      <c r="S1337" s="209"/>
      <c r="T1337" s="210"/>
      <c r="AT1337" s="204" t="s">
        <v>213</v>
      </c>
      <c r="AU1337" s="204" t="s">
        <v>82</v>
      </c>
      <c r="AV1337" s="13" t="s">
        <v>82</v>
      </c>
      <c r="AW1337" s="13" t="s">
        <v>30</v>
      </c>
      <c r="AX1337" s="13" t="s">
        <v>73</v>
      </c>
      <c r="AY1337" s="204" t="s">
        <v>205</v>
      </c>
    </row>
    <row r="1338" s="13" customFormat="1">
      <c r="B1338" s="203"/>
      <c r="D1338" s="196" t="s">
        <v>213</v>
      </c>
      <c r="E1338" s="204" t="s">
        <v>1</v>
      </c>
      <c r="F1338" s="205" t="s">
        <v>492</v>
      </c>
      <c r="H1338" s="206">
        <v>-2.7999999999999998</v>
      </c>
      <c r="I1338" s="207"/>
      <c r="L1338" s="203"/>
      <c r="M1338" s="208"/>
      <c r="N1338" s="209"/>
      <c r="O1338" s="209"/>
      <c r="P1338" s="209"/>
      <c r="Q1338" s="209"/>
      <c r="R1338" s="209"/>
      <c r="S1338" s="209"/>
      <c r="T1338" s="210"/>
      <c r="AT1338" s="204" t="s">
        <v>213</v>
      </c>
      <c r="AU1338" s="204" t="s">
        <v>82</v>
      </c>
      <c r="AV1338" s="13" t="s">
        <v>82</v>
      </c>
      <c r="AW1338" s="13" t="s">
        <v>30</v>
      </c>
      <c r="AX1338" s="13" t="s">
        <v>73</v>
      </c>
      <c r="AY1338" s="204" t="s">
        <v>205</v>
      </c>
    </row>
    <row r="1339" s="12" customFormat="1">
      <c r="B1339" s="195"/>
      <c r="D1339" s="196" t="s">
        <v>213</v>
      </c>
      <c r="E1339" s="197" t="s">
        <v>1</v>
      </c>
      <c r="F1339" s="198" t="s">
        <v>393</v>
      </c>
      <c r="H1339" s="197" t="s">
        <v>1</v>
      </c>
      <c r="I1339" s="199"/>
      <c r="L1339" s="195"/>
      <c r="M1339" s="200"/>
      <c r="N1339" s="201"/>
      <c r="O1339" s="201"/>
      <c r="P1339" s="201"/>
      <c r="Q1339" s="201"/>
      <c r="R1339" s="201"/>
      <c r="S1339" s="201"/>
      <c r="T1339" s="202"/>
      <c r="AT1339" s="197" t="s">
        <v>213</v>
      </c>
      <c r="AU1339" s="197" t="s">
        <v>82</v>
      </c>
      <c r="AV1339" s="12" t="s">
        <v>80</v>
      </c>
      <c r="AW1339" s="12" t="s">
        <v>30</v>
      </c>
      <c r="AX1339" s="12" t="s">
        <v>73</v>
      </c>
      <c r="AY1339" s="197" t="s">
        <v>205</v>
      </c>
    </row>
    <row r="1340" s="13" customFormat="1">
      <c r="B1340" s="203"/>
      <c r="D1340" s="196" t="s">
        <v>213</v>
      </c>
      <c r="E1340" s="204" t="s">
        <v>1</v>
      </c>
      <c r="F1340" s="205" t="s">
        <v>493</v>
      </c>
      <c r="H1340" s="206">
        <v>18.907</v>
      </c>
      <c r="I1340" s="207"/>
      <c r="L1340" s="203"/>
      <c r="M1340" s="208"/>
      <c r="N1340" s="209"/>
      <c r="O1340" s="209"/>
      <c r="P1340" s="209"/>
      <c r="Q1340" s="209"/>
      <c r="R1340" s="209"/>
      <c r="S1340" s="209"/>
      <c r="T1340" s="210"/>
      <c r="AT1340" s="204" t="s">
        <v>213</v>
      </c>
      <c r="AU1340" s="204" t="s">
        <v>82</v>
      </c>
      <c r="AV1340" s="13" t="s">
        <v>82</v>
      </c>
      <c r="AW1340" s="13" t="s">
        <v>30</v>
      </c>
      <c r="AX1340" s="13" t="s">
        <v>73</v>
      </c>
      <c r="AY1340" s="204" t="s">
        <v>205</v>
      </c>
    </row>
    <row r="1341" s="13" customFormat="1">
      <c r="B1341" s="203"/>
      <c r="D1341" s="196" t="s">
        <v>213</v>
      </c>
      <c r="E1341" s="204" t="s">
        <v>1</v>
      </c>
      <c r="F1341" s="205" t="s">
        <v>492</v>
      </c>
      <c r="H1341" s="206">
        <v>-2.7999999999999998</v>
      </c>
      <c r="I1341" s="207"/>
      <c r="L1341" s="203"/>
      <c r="M1341" s="208"/>
      <c r="N1341" s="209"/>
      <c r="O1341" s="209"/>
      <c r="P1341" s="209"/>
      <c r="Q1341" s="209"/>
      <c r="R1341" s="209"/>
      <c r="S1341" s="209"/>
      <c r="T1341" s="210"/>
      <c r="AT1341" s="204" t="s">
        <v>213</v>
      </c>
      <c r="AU1341" s="204" t="s">
        <v>82</v>
      </c>
      <c r="AV1341" s="13" t="s">
        <v>82</v>
      </c>
      <c r="AW1341" s="13" t="s">
        <v>30</v>
      </c>
      <c r="AX1341" s="13" t="s">
        <v>73</v>
      </c>
      <c r="AY1341" s="204" t="s">
        <v>205</v>
      </c>
    </row>
    <row r="1342" s="12" customFormat="1">
      <c r="B1342" s="195"/>
      <c r="D1342" s="196" t="s">
        <v>213</v>
      </c>
      <c r="E1342" s="197" t="s">
        <v>1</v>
      </c>
      <c r="F1342" s="198" t="s">
        <v>394</v>
      </c>
      <c r="H1342" s="197" t="s">
        <v>1</v>
      </c>
      <c r="I1342" s="199"/>
      <c r="L1342" s="195"/>
      <c r="M1342" s="200"/>
      <c r="N1342" s="201"/>
      <c r="O1342" s="201"/>
      <c r="P1342" s="201"/>
      <c r="Q1342" s="201"/>
      <c r="R1342" s="201"/>
      <c r="S1342" s="201"/>
      <c r="T1342" s="202"/>
      <c r="AT1342" s="197" t="s">
        <v>213</v>
      </c>
      <c r="AU1342" s="197" t="s">
        <v>82</v>
      </c>
      <c r="AV1342" s="12" t="s">
        <v>80</v>
      </c>
      <c r="AW1342" s="12" t="s">
        <v>30</v>
      </c>
      <c r="AX1342" s="12" t="s">
        <v>73</v>
      </c>
      <c r="AY1342" s="197" t="s">
        <v>205</v>
      </c>
    </row>
    <row r="1343" s="13" customFormat="1">
      <c r="B1343" s="203"/>
      <c r="D1343" s="196" t="s">
        <v>213</v>
      </c>
      <c r="E1343" s="204" t="s">
        <v>1</v>
      </c>
      <c r="F1343" s="205" t="s">
        <v>526</v>
      </c>
      <c r="H1343" s="206">
        <v>186.66499999999999</v>
      </c>
      <c r="I1343" s="207"/>
      <c r="L1343" s="203"/>
      <c r="M1343" s="208"/>
      <c r="N1343" s="209"/>
      <c r="O1343" s="209"/>
      <c r="P1343" s="209"/>
      <c r="Q1343" s="209"/>
      <c r="R1343" s="209"/>
      <c r="S1343" s="209"/>
      <c r="T1343" s="210"/>
      <c r="AT1343" s="204" t="s">
        <v>213</v>
      </c>
      <c r="AU1343" s="204" t="s">
        <v>82</v>
      </c>
      <c r="AV1343" s="13" t="s">
        <v>82</v>
      </c>
      <c r="AW1343" s="13" t="s">
        <v>30</v>
      </c>
      <c r="AX1343" s="13" t="s">
        <v>73</v>
      </c>
      <c r="AY1343" s="204" t="s">
        <v>205</v>
      </c>
    </row>
    <row r="1344" s="13" customFormat="1">
      <c r="B1344" s="203"/>
      <c r="D1344" s="196" t="s">
        <v>213</v>
      </c>
      <c r="E1344" s="204" t="s">
        <v>1</v>
      </c>
      <c r="F1344" s="205" t="s">
        <v>527</v>
      </c>
      <c r="H1344" s="206">
        <v>-31</v>
      </c>
      <c r="I1344" s="207"/>
      <c r="L1344" s="203"/>
      <c r="M1344" s="208"/>
      <c r="N1344" s="209"/>
      <c r="O1344" s="209"/>
      <c r="P1344" s="209"/>
      <c r="Q1344" s="209"/>
      <c r="R1344" s="209"/>
      <c r="S1344" s="209"/>
      <c r="T1344" s="210"/>
      <c r="AT1344" s="204" t="s">
        <v>213</v>
      </c>
      <c r="AU1344" s="204" t="s">
        <v>82</v>
      </c>
      <c r="AV1344" s="13" t="s">
        <v>82</v>
      </c>
      <c r="AW1344" s="13" t="s">
        <v>30</v>
      </c>
      <c r="AX1344" s="13" t="s">
        <v>73</v>
      </c>
      <c r="AY1344" s="204" t="s">
        <v>205</v>
      </c>
    </row>
    <row r="1345" s="12" customFormat="1">
      <c r="B1345" s="195"/>
      <c r="D1345" s="196" t="s">
        <v>213</v>
      </c>
      <c r="E1345" s="197" t="s">
        <v>1</v>
      </c>
      <c r="F1345" s="198" t="s">
        <v>236</v>
      </c>
      <c r="H1345" s="197" t="s">
        <v>1</v>
      </c>
      <c r="I1345" s="199"/>
      <c r="L1345" s="195"/>
      <c r="M1345" s="200"/>
      <c r="N1345" s="201"/>
      <c r="O1345" s="201"/>
      <c r="P1345" s="201"/>
      <c r="Q1345" s="201"/>
      <c r="R1345" s="201"/>
      <c r="S1345" s="201"/>
      <c r="T1345" s="202"/>
      <c r="AT1345" s="197" t="s">
        <v>213</v>
      </c>
      <c r="AU1345" s="197" t="s">
        <v>82</v>
      </c>
      <c r="AV1345" s="12" t="s">
        <v>80</v>
      </c>
      <c r="AW1345" s="12" t="s">
        <v>30</v>
      </c>
      <c r="AX1345" s="12" t="s">
        <v>73</v>
      </c>
      <c r="AY1345" s="197" t="s">
        <v>205</v>
      </c>
    </row>
    <row r="1346" s="13" customFormat="1">
      <c r="B1346" s="203"/>
      <c r="D1346" s="196" t="s">
        <v>213</v>
      </c>
      <c r="E1346" s="204" t="s">
        <v>1</v>
      </c>
      <c r="F1346" s="205" t="s">
        <v>528</v>
      </c>
      <c r="H1346" s="206">
        <v>105.783</v>
      </c>
      <c r="I1346" s="207"/>
      <c r="L1346" s="203"/>
      <c r="M1346" s="208"/>
      <c r="N1346" s="209"/>
      <c r="O1346" s="209"/>
      <c r="P1346" s="209"/>
      <c r="Q1346" s="209"/>
      <c r="R1346" s="209"/>
      <c r="S1346" s="209"/>
      <c r="T1346" s="210"/>
      <c r="AT1346" s="204" t="s">
        <v>213</v>
      </c>
      <c r="AU1346" s="204" t="s">
        <v>82</v>
      </c>
      <c r="AV1346" s="13" t="s">
        <v>82</v>
      </c>
      <c r="AW1346" s="13" t="s">
        <v>30</v>
      </c>
      <c r="AX1346" s="13" t="s">
        <v>73</v>
      </c>
      <c r="AY1346" s="204" t="s">
        <v>205</v>
      </c>
    </row>
    <row r="1347" s="13" customFormat="1">
      <c r="B1347" s="203"/>
      <c r="D1347" s="196" t="s">
        <v>213</v>
      </c>
      <c r="E1347" s="204" t="s">
        <v>1</v>
      </c>
      <c r="F1347" s="205" t="s">
        <v>529</v>
      </c>
      <c r="H1347" s="206">
        <v>-19.344000000000001</v>
      </c>
      <c r="I1347" s="207"/>
      <c r="L1347" s="203"/>
      <c r="M1347" s="208"/>
      <c r="N1347" s="209"/>
      <c r="O1347" s="209"/>
      <c r="P1347" s="209"/>
      <c r="Q1347" s="209"/>
      <c r="R1347" s="209"/>
      <c r="S1347" s="209"/>
      <c r="T1347" s="210"/>
      <c r="AT1347" s="204" t="s">
        <v>213</v>
      </c>
      <c r="AU1347" s="204" t="s">
        <v>82</v>
      </c>
      <c r="AV1347" s="13" t="s">
        <v>82</v>
      </c>
      <c r="AW1347" s="13" t="s">
        <v>30</v>
      </c>
      <c r="AX1347" s="13" t="s">
        <v>73</v>
      </c>
      <c r="AY1347" s="204" t="s">
        <v>205</v>
      </c>
    </row>
    <row r="1348" s="12" customFormat="1">
      <c r="B1348" s="195"/>
      <c r="D1348" s="196" t="s">
        <v>213</v>
      </c>
      <c r="E1348" s="197" t="s">
        <v>1</v>
      </c>
      <c r="F1348" s="198" t="s">
        <v>426</v>
      </c>
      <c r="H1348" s="197" t="s">
        <v>1</v>
      </c>
      <c r="I1348" s="199"/>
      <c r="L1348" s="195"/>
      <c r="M1348" s="200"/>
      <c r="N1348" s="201"/>
      <c r="O1348" s="201"/>
      <c r="P1348" s="201"/>
      <c r="Q1348" s="201"/>
      <c r="R1348" s="201"/>
      <c r="S1348" s="201"/>
      <c r="T1348" s="202"/>
      <c r="AT1348" s="197" t="s">
        <v>213</v>
      </c>
      <c r="AU1348" s="197" t="s">
        <v>82</v>
      </c>
      <c r="AV1348" s="12" t="s">
        <v>80</v>
      </c>
      <c r="AW1348" s="12" t="s">
        <v>30</v>
      </c>
      <c r="AX1348" s="12" t="s">
        <v>73</v>
      </c>
      <c r="AY1348" s="197" t="s">
        <v>205</v>
      </c>
    </row>
    <row r="1349" s="13" customFormat="1">
      <c r="B1349" s="203"/>
      <c r="D1349" s="196" t="s">
        <v>213</v>
      </c>
      <c r="E1349" s="204" t="s">
        <v>1</v>
      </c>
      <c r="F1349" s="205" t="s">
        <v>530</v>
      </c>
      <c r="H1349" s="206">
        <v>35.520000000000003</v>
      </c>
      <c r="I1349" s="207"/>
      <c r="L1349" s="203"/>
      <c r="M1349" s="208"/>
      <c r="N1349" s="209"/>
      <c r="O1349" s="209"/>
      <c r="P1349" s="209"/>
      <c r="Q1349" s="209"/>
      <c r="R1349" s="209"/>
      <c r="S1349" s="209"/>
      <c r="T1349" s="210"/>
      <c r="AT1349" s="204" t="s">
        <v>213</v>
      </c>
      <c r="AU1349" s="204" t="s">
        <v>82</v>
      </c>
      <c r="AV1349" s="13" t="s">
        <v>82</v>
      </c>
      <c r="AW1349" s="13" t="s">
        <v>30</v>
      </c>
      <c r="AX1349" s="13" t="s">
        <v>73</v>
      </c>
      <c r="AY1349" s="204" t="s">
        <v>205</v>
      </c>
    </row>
    <row r="1350" s="13" customFormat="1">
      <c r="B1350" s="203"/>
      <c r="D1350" s="196" t="s">
        <v>213</v>
      </c>
      <c r="E1350" s="204" t="s">
        <v>1</v>
      </c>
      <c r="F1350" s="205" t="s">
        <v>531</v>
      </c>
      <c r="H1350" s="206">
        <v>-4.2000000000000002</v>
      </c>
      <c r="I1350" s="207"/>
      <c r="L1350" s="203"/>
      <c r="M1350" s="208"/>
      <c r="N1350" s="209"/>
      <c r="O1350" s="209"/>
      <c r="P1350" s="209"/>
      <c r="Q1350" s="209"/>
      <c r="R1350" s="209"/>
      <c r="S1350" s="209"/>
      <c r="T1350" s="210"/>
      <c r="AT1350" s="204" t="s">
        <v>213</v>
      </c>
      <c r="AU1350" s="204" t="s">
        <v>82</v>
      </c>
      <c r="AV1350" s="13" t="s">
        <v>82</v>
      </c>
      <c r="AW1350" s="13" t="s">
        <v>30</v>
      </c>
      <c r="AX1350" s="13" t="s">
        <v>73</v>
      </c>
      <c r="AY1350" s="204" t="s">
        <v>205</v>
      </c>
    </row>
    <row r="1351" s="12" customFormat="1">
      <c r="B1351" s="195"/>
      <c r="D1351" s="196" t="s">
        <v>213</v>
      </c>
      <c r="E1351" s="197" t="s">
        <v>1</v>
      </c>
      <c r="F1351" s="198" t="s">
        <v>428</v>
      </c>
      <c r="H1351" s="197" t="s">
        <v>1</v>
      </c>
      <c r="I1351" s="199"/>
      <c r="L1351" s="195"/>
      <c r="M1351" s="200"/>
      <c r="N1351" s="201"/>
      <c r="O1351" s="201"/>
      <c r="P1351" s="201"/>
      <c r="Q1351" s="201"/>
      <c r="R1351" s="201"/>
      <c r="S1351" s="201"/>
      <c r="T1351" s="202"/>
      <c r="AT1351" s="197" t="s">
        <v>213</v>
      </c>
      <c r="AU1351" s="197" t="s">
        <v>82</v>
      </c>
      <c r="AV1351" s="12" t="s">
        <v>80</v>
      </c>
      <c r="AW1351" s="12" t="s">
        <v>30</v>
      </c>
      <c r="AX1351" s="12" t="s">
        <v>73</v>
      </c>
      <c r="AY1351" s="197" t="s">
        <v>205</v>
      </c>
    </row>
    <row r="1352" s="13" customFormat="1">
      <c r="B1352" s="203"/>
      <c r="D1352" s="196" t="s">
        <v>213</v>
      </c>
      <c r="E1352" s="204" t="s">
        <v>1</v>
      </c>
      <c r="F1352" s="205" t="s">
        <v>532</v>
      </c>
      <c r="H1352" s="206">
        <v>329.85500000000002</v>
      </c>
      <c r="I1352" s="207"/>
      <c r="L1352" s="203"/>
      <c r="M1352" s="208"/>
      <c r="N1352" s="209"/>
      <c r="O1352" s="209"/>
      <c r="P1352" s="209"/>
      <c r="Q1352" s="209"/>
      <c r="R1352" s="209"/>
      <c r="S1352" s="209"/>
      <c r="T1352" s="210"/>
      <c r="AT1352" s="204" t="s">
        <v>213</v>
      </c>
      <c r="AU1352" s="204" t="s">
        <v>82</v>
      </c>
      <c r="AV1352" s="13" t="s">
        <v>82</v>
      </c>
      <c r="AW1352" s="13" t="s">
        <v>30</v>
      </c>
      <c r="AX1352" s="13" t="s">
        <v>73</v>
      </c>
      <c r="AY1352" s="204" t="s">
        <v>205</v>
      </c>
    </row>
    <row r="1353" s="13" customFormat="1">
      <c r="B1353" s="203"/>
      <c r="D1353" s="196" t="s">
        <v>213</v>
      </c>
      <c r="E1353" s="204" t="s">
        <v>1</v>
      </c>
      <c r="F1353" s="205" t="s">
        <v>533</v>
      </c>
      <c r="H1353" s="206">
        <v>-33.719999999999999</v>
      </c>
      <c r="I1353" s="207"/>
      <c r="L1353" s="203"/>
      <c r="M1353" s="208"/>
      <c r="N1353" s="209"/>
      <c r="O1353" s="209"/>
      <c r="P1353" s="209"/>
      <c r="Q1353" s="209"/>
      <c r="R1353" s="209"/>
      <c r="S1353" s="209"/>
      <c r="T1353" s="210"/>
      <c r="AT1353" s="204" t="s">
        <v>213</v>
      </c>
      <c r="AU1353" s="204" t="s">
        <v>82</v>
      </c>
      <c r="AV1353" s="13" t="s">
        <v>82</v>
      </c>
      <c r="AW1353" s="13" t="s">
        <v>30</v>
      </c>
      <c r="AX1353" s="13" t="s">
        <v>73</v>
      </c>
      <c r="AY1353" s="204" t="s">
        <v>205</v>
      </c>
    </row>
    <row r="1354" s="12" customFormat="1">
      <c r="B1354" s="195"/>
      <c r="D1354" s="196" t="s">
        <v>213</v>
      </c>
      <c r="E1354" s="197" t="s">
        <v>1</v>
      </c>
      <c r="F1354" s="198" t="s">
        <v>434</v>
      </c>
      <c r="H1354" s="197" t="s">
        <v>1</v>
      </c>
      <c r="I1354" s="199"/>
      <c r="L1354" s="195"/>
      <c r="M1354" s="200"/>
      <c r="N1354" s="201"/>
      <c r="O1354" s="201"/>
      <c r="P1354" s="201"/>
      <c r="Q1354" s="201"/>
      <c r="R1354" s="201"/>
      <c r="S1354" s="201"/>
      <c r="T1354" s="202"/>
      <c r="AT1354" s="197" t="s">
        <v>213</v>
      </c>
      <c r="AU1354" s="197" t="s">
        <v>82</v>
      </c>
      <c r="AV1354" s="12" t="s">
        <v>80</v>
      </c>
      <c r="AW1354" s="12" t="s">
        <v>30</v>
      </c>
      <c r="AX1354" s="12" t="s">
        <v>73</v>
      </c>
      <c r="AY1354" s="197" t="s">
        <v>205</v>
      </c>
    </row>
    <row r="1355" s="13" customFormat="1">
      <c r="B1355" s="203"/>
      <c r="D1355" s="196" t="s">
        <v>213</v>
      </c>
      <c r="E1355" s="204" t="s">
        <v>1</v>
      </c>
      <c r="F1355" s="205" t="s">
        <v>534</v>
      </c>
      <c r="H1355" s="206">
        <v>37.369999999999997</v>
      </c>
      <c r="I1355" s="207"/>
      <c r="L1355" s="203"/>
      <c r="M1355" s="208"/>
      <c r="N1355" s="209"/>
      <c r="O1355" s="209"/>
      <c r="P1355" s="209"/>
      <c r="Q1355" s="209"/>
      <c r="R1355" s="209"/>
      <c r="S1355" s="209"/>
      <c r="T1355" s="210"/>
      <c r="AT1355" s="204" t="s">
        <v>213</v>
      </c>
      <c r="AU1355" s="204" t="s">
        <v>82</v>
      </c>
      <c r="AV1355" s="13" t="s">
        <v>82</v>
      </c>
      <c r="AW1355" s="13" t="s">
        <v>30</v>
      </c>
      <c r="AX1355" s="13" t="s">
        <v>73</v>
      </c>
      <c r="AY1355" s="204" t="s">
        <v>205</v>
      </c>
    </row>
    <row r="1356" s="12" customFormat="1">
      <c r="B1356" s="195"/>
      <c r="D1356" s="196" t="s">
        <v>213</v>
      </c>
      <c r="E1356" s="197" t="s">
        <v>1</v>
      </c>
      <c r="F1356" s="198" t="s">
        <v>535</v>
      </c>
      <c r="H1356" s="197" t="s">
        <v>1</v>
      </c>
      <c r="I1356" s="199"/>
      <c r="L1356" s="195"/>
      <c r="M1356" s="200"/>
      <c r="N1356" s="201"/>
      <c r="O1356" s="201"/>
      <c r="P1356" s="201"/>
      <c r="Q1356" s="201"/>
      <c r="R1356" s="201"/>
      <c r="S1356" s="201"/>
      <c r="T1356" s="202"/>
      <c r="AT1356" s="197" t="s">
        <v>213</v>
      </c>
      <c r="AU1356" s="197" t="s">
        <v>82</v>
      </c>
      <c r="AV1356" s="12" t="s">
        <v>80</v>
      </c>
      <c r="AW1356" s="12" t="s">
        <v>30</v>
      </c>
      <c r="AX1356" s="12" t="s">
        <v>73</v>
      </c>
      <c r="AY1356" s="197" t="s">
        <v>205</v>
      </c>
    </row>
    <row r="1357" s="12" customFormat="1">
      <c r="B1357" s="195"/>
      <c r="D1357" s="196" t="s">
        <v>213</v>
      </c>
      <c r="E1357" s="197" t="s">
        <v>1</v>
      </c>
      <c r="F1357" s="198" t="s">
        <v>436</v>
      </c>
      <c r="H1357" s="197" t="s">
        <v>1</v>
      </c>
      <c r="I1357" s="199"/>
      <c r="L1357" s="195"/>
      <c r="M1357" s="200"/>
      <c r="N1357" s="201"/>
      <c r="O1357" s="201"/>
      <c r="P1357" s="201"/>
      <c r="Q1357" s="201"/>
      <c r="R1357" s="201"/>
      <c r="S1357" s="201"/>
      <c r="T1357" s="202"/>
      <c r="AT1357" s="197" t="s">
        <v>213</v>
      </c>
      <c r="AU1357" s="197" t="s">
        <v>82</v>
      </c>
      <c r="AV1357" s="12" t="s">
        <v>80</v>
      </c>
      <c r="AW1357" s="12" t="s">
        <v>30</v>
      </c>
      <c r="AX1357" s="12" t="s">
        <v>73</v>
      </c>
      <c r="AY1357" s="197" t="s">
        <v>205</v>
      </c>
    </row>
    <row r="1358" s="13" customFormat="1">
      <c r="B1358" s="203"/>
      <c r="D1358" s="196" t="s">
        <v>213</v>
      </c>
      <c r="E1358" s="204" t="s">
        <v>1</v>
      </c>
      <c r="F1358" s="205" t="s">
        <v>536</v>
      </c>
      <c r="H1358" s="206">
        <v>73.168000000000006</v>
      </c>
      <c r="I1358" s="207"/>
      <c r="L1358" s="203"/>
      <c r="M1358" s="208"/>
      <c r="N1358" s="209"/>
      <c r="O1358" s="209"/>
      <c r="P1358" s="209"/>
      <c r="Q1358" s="209"/>
      <c r="R1358" s="209"/>
      <c r="S1358" s="209"/>
      <c r="T1358" s="210"/>
      <c r="AT1358" s="204" t="s">
        <v>213</v>
      </c>
      <c r="AU1358" s="204" t="s">
        <v>82</v>
      </c>
      <c r="AV1358" s="13" t="s">
        <v>82</v>
      </c>
      <c r="AW1358" s="13" t="s">
        <v>30</v>
      </c>
      <c r="AX1358" s="13" t="s">
        <v>73</v>
      </c>
      <c r="AY1358" s="204" t="s">
        <v>205</v>
      </c>
    </row>
    <row r="1359" s="13" customFormat="1">
      <c r="B1359" s="203"/>
      <c r="D1359" s="196" t="s">
        <v>213</v>
      </c>
      <c r="E1359" s="204" t="s">
        <v>1</v>
      </c>
      <c r="F1359" s="205" t="s">
        <v>537</v>
      </c>
      <c r="H1359" s="206">
        <v>-1.8</v>
      </c>
      <c r="I1359" s="207"/>
      <c r="L1359" s="203"/>
      <c r="M1359" s="208"/>
      <c r="N1359" s="209"/>
      <c r="O1359" s="209"/>
      <c r="P1359" s="209"/>
      <c r="Q1359" s="209"/>
      <c r="R1359" s="209"/>
      <c r="S1359" s="209"/>
      <c r="T1359" s="210"/>
      <c r="AT1359" s="204" t="s">
        <v>213</v>
      </c>
      <c r="AU1359" s="204" t="s">
        <v>82</v>
      </c>
      <c r="AV1359" s="13" t="s">
        <v>82</v>
      </c>
      <c r="AW1359" s="13" t="s">
        <v>30</v>
      </c>
      <c r="AX1359" s="13" t="s">
        <v>73</v>
      </c>
      <c r="AY1359" s="204" t="s">
        <v>205</v>
      </c>
    </row>
    <row r="1360" s="12" customFormat="1">
      <c r="B1360" s="195"/>
      <c r="D1360" s="196" t="s">
        <v>213</v>
      </c>
      <c r="E1360" s="197" t="s">
        <v>1</v>
      </c>
      <c r="F1360" s="198" t="s">
        <v>438</v>
      </c>
      <c r="H1360" s="197" t="s">
        <v>1</v>
      </c>
      <c r="I1360" s="199"/>
      <c r="L1360" s="195"/>
      <c r="M1360" s="200"/>
      <c r="N1360" s="201"/>
      <c r="O1360" s="201"/>
      <c r="P1360" s="201"/>
      <c r="Q1360" s="201"/>
      <c r="R1360" s="201"/>
      <c r="S1360" s="201"/>
      <c r="T1360" s="202"/>
      <c r="AT1360" s="197" t="s">
        <v>213</v>
      </c>
      <c r="AU1360" s="197" t="s">
        <v>82</v>
      </c>
      <c r="AV1360" s="12" t="s">
        <v>80</v>
      </c>
      <c r="AW1360" s="12" t="s">
        <v>30</v>
      </c>
      <c r="AX1360" s="12" t="s">
        <v>73</v>
      </c>
      <c r="AY1360" s="197" t="s">
        <v>205</v>
      </c>
    </row>
    <row r="1361" s="13" customFormat="1">
      <c r="B1361" s="203"/>
      <c r="D1361" s="196" t="s">
        <v>213</v>
      </c>
      <c r="E1361" s="204" t="s">
        <v>1</v>
      </c>
      <c r="F1361" s="205" t="s">
        <v>538</v>
      </c>
      <c r="H1361" s="206">
        <v>63.640000000000001</v>
      </c>
      <c r="I1361" s="207"/>
      <c r="L1361" s="203"/>
      <c r="M1361" s="208"/>
      <c r="N1361" s="209"/>
      <c r="O1361" s="209"/>
      <c r="P1361" s="209"/>
      <c r="Q1361" s="209"/>
      <c r="R1361" s="209"/>
      <c r="S1361" s="209"/>
      <c r="T1361" s="210"/>
      <c r="AT1361" s="204" t="s">
        <v>213</v>
      </c>
      <c r="AU1361" s="204" t="s">
        <v>82</v>
      </c>
      <c r="AV1361" s="13" t="s">
        <v>82</v>
      </c>
      <c r="AW1361" s="13" t="s">
        <v>30</v>
      </c>
      <c r="AX1361" s="13" t="s">
        <v>73</v>
      </c>
      <c r="AY1361" s="204" t="s">
        <v>205</v>
      </c>
    </row>
    <row r="1362" s="13" customFormat="1">
      <c r="B1362" s="203"/>
      <c r="D1362" s="196" t="s">
        <v>213</v>
      </c>
      <c r="E1362" s="204" t="s">
        <v>1</v>
      </c>
      <c r="F1362" s="205" t="s">
        <v>537</v>
      </c>
      <c r="H1362" s="206">
        <v>-1.8</v>
      </c>
      <c r="I1362" s="207"/>
      <c r="L1362" s="203"/>
      <c r="M1362" s="208"/>
      <c r="N1362" s="209"/>
      <c r="O1362" s="209"/>
      <c r="P1362" s="209"/>
      <c r="Q1362" s="209"/>
      <c r="R1362" s="209"/>
      <c r="S1362" s="209"/>
      <c r="T1362" s="210"/>
      <c r="AT1362" s="204" t="s">
        <v>213</v>
      </c>
      <c r="AU1362" s="204" t="s">
        <v>82</v>
      </c>
      <c r="AV1362" s="13" t="s">
        <v>82</v>
      </c>
      <c r="AW1362" s="13" t="s">
        <v>30</v>
      </c>
      <c r="AX1362" s="13" t="s">
        <v>73</v>
      </c>
      <c r="AY1362" s="204" t="s">
        <v>205</v>
      </c>
    </row>
    <row r="1363" s="12" customFormat="1">
      <c r="B1363" s="195"/>
      <c r="D1363" s="196" t="s">
        <v>213</v>
      </c>
      <c r="E1363" s="197" t="s">
        <v>1</v>
      </c>
      <c r="F1363" s="198" t="s">
        <v>250</v>
      </c>
      <c r="H1363" s="197" t="s">
        <v>1</v>
      </c>
      <c r="I1363" s="199"/>
      <c r="L1363" s="195"/>
      <c r="M1363" s="200"/>
      <c r="N1363" s="201"/>
      <c r="O1363" s="201"/>
      <c r="P1363" s="201"/>
      <c r="Q1363" s="201"/>
      <c r="R1363" s="201"/>
      <c r="S1363" s="201"/>
      <c r="T1363" s="202"/>
      <c r="AT1363" s="197" t="s">
        <v>213</v>
      </c>
      <c r="AU1363" s="197" t="s">
        <v>82</v>
      </c>
      <c r="AV1363" s="12" t="s">
        <v>80</v>
      </c>
      <c r="AW1363" s="12" t="s">
        <v>30</v>
      </c>
      <c r="AX1363" s="12" t="s">
        <v>73</v>
      </c>
      <c r="AY1363" s="197" t="s">
        <v>205</v>
      </c>
    </row>
    <row r="1364" s="13" customFormat="1">
      <c r="B1364" s="203"/>
      <c r="D1364" s="196" t="s">
        <v>213</v>
      </c>
      <c r="E1364" s="204" t="s">
        <v>1</v>
      </c>
      <c r="F1364" s="205" t="s">
        <v>539</v>
      </c>
      <c r="H1364" s="206">
        <v>16.021000000000001</v>
      </c>
      <c r="I1364" s="207"/>
      <c r="L1364" s="203"/>
      <c r="M1364" s="208"/>
      <c r="N1364" s="209"/>
      <c r="O1364" s="209"/>
      <c r="P1364" s="209"/>
      <c r="Q1364" s="209"/>
      <c r="R1364" s="209"/>
      <c r="S1364" s="209"/>
      <c r="T1364" s="210"/>
      <c r="AT1364" s="204" t="s">
        <v>213</v>
      </c>
      <c r="AU1364" s="204" t="s">
        <v>82</v>
      </c>
      <c r="AV1364" s="13" t="s">
        <v>82</v>
      </c>
      <c r="AW1364" s="13" t="s">
        <v>30</v>
      </c>
      <c r="AX1364" s="13" t="s">
        <v>73</v>
      </c>
      <c r="AY1364" s="204" t="s">
        <v>205</v>
      </c>
    </row>
    <row r="1365" s="12" customFormat="1">
      <c r="B1365" s="195"/>
      <c r="D1365" s="196" t="s">
        <v>213</v>
      </c>
      <c r="E1365" s="197" t="s">
        <v>1</v>
      </c>
      <c r="F1365" s="198" t="s">
        <v>250</v>
      </c>
      <c r="H1365" s="197" t="s">
        <v>1</v>
      </c>
      <c r="I1365" s="199"/>
      <c r="L1365" s="195"/>
      <c r="M1365" s="200"/>
      <c r="N1365" s="201"/>
      <c r="O1365" s="201"/>
      <c r="P1365" s="201"/>
      <c r="Q1365" s="201"/>
      <c r="R1365" s="201"/>
      <c r="S1365" s="201"/>
      <c r="T1365" s="202"/>
      <c r="AT1365" s="197" t="s">
        <v>213</v>
      </c>
      <c r="AU1365" s="197" t="s">
        <v>82</v>
      </c>
      <c r="AV1365" s="12" t="s">
        <v>80</v>
      </c>
      <c r="AW1365" s="12" t="s">
        <v>30</v>
      </c>
      <c r="AX1365" s="12" t="s">
        <v>73</v>
      </c>
      <c r="AY1365" s="197" t="s">
        <v>205</v>
      </c>
    </row>
    <row r="1366" s="13" customFormat="1">
      <c r="B1366" s="203"/>
      <c r="D1366" s="196" t="s">
        <v>213</v>
      </c>
      <c r="E1366" s="204" t="s">
        <v>1</v>
      </c>
      <c r="F1366" s="205" t="s">
        <v>540</v>
      </c>
      <c r="H1366" s="206">
        <v>70.299999999999997</v>
      </c>
      <c r="I1366" s="207"/>
      <c r="L1366" s="203"/>
      <c r="M1366" s="208"/>
      <c r="N1366" s="209"/>
      <c r="O1366" s="209"/>
      <c r="P1366" s="209"/>
      <c r="Q1366" s="209"/>
      <c r="R1366" s="209"/>
      <c r="S1366" s="209"/>
      <c r="T1366" s="210"/>
      <c r="AT1366" s="204" t="s">
        <v>213</v>
      </c>
      <c r="AU1366" s="204" t="s">
        <v>82</v>
      </c>
      <c r="AV1366" s="13" t="s">
        <v>82</v>
      </c>
      <c r="AW1366" s="13" t="s">
        <v>30</v>
      </c>
      <c r="AX1366" s="13" t="s">
        <v>73</v>
      </c>
      <c r="AY1366" s="204" t="s">
        <v>205</v>
      </c>
    </row>
    <row r="1367" s="13" customFormat="1">
      <c r="B1367" s="203"/>
      <c r="D1367" s="196" t="s">
        <v>213</v>
      </c>
      <c r="E1367" s="204" t="s">
        <v>1</v>
      </c>
      <c r="F1367" s="205" t="s">
        <v>537</v>
      </c>
      <c r="H1367" s="206">
        <v>-1.8</v>
      </c>
      <c r="I1367" s="207"/>
      <c r="L1367" s="203"/>
      <c r="M1367" s="208"/>
      <c r="N1367" s="209"/>
      <c r="O1367" s="209"/>
      <c r="P1367" s="209"/>
      <c r="Q1367" s="209"/>
      <c r="R1367" s="209"/>
      <c r="S1367" s="209"/>
      <c r="T1367" s="210"/>
      <c r="AT1367" s="204" t="s">
        <v>213</v>
      </c>
      <c r="AU1367" s="204" t="s">
        <v>82</v>
      </c>
      <c r="AV1367" s="13" t="s">
        <v>82</v>
      </c>
      <c r="AW1367" s="13" t="s">
        <v>30</v>
      </c>
      <c r="AX1367" s="13" t="s">
        <v>73</v>
      </c>
      <c r="AY1367" s="204" t="s">
        <v>205</v>
      </c>
    </row>
    <row r="1368" s="12" customFormat="1">
      <c r="B1368" s="195"/>
      <c r="D1368" s="196" t="s">
        <v>213</v>
      </c>
      <c r="E1368" s="197" t="s">
        <v>1</v>
      </c>
      <c r="F1368" s="198" t="s">
        <v>449</v>
      </c>
      <c r="H1368" s="197" t="s">
        <v>1</v>
      </c>
      <c r="I1368" s="199"/>
      <c r="L1368" s="195"/>
      <c r="M1368" s="200"/>
      <c r="N1368" s="201"/>
      <c r="O1368" s="201"/>
      <c r="P1368" s="201"/>
      <c r="Q1368" s="201"/>
      <c r="R1368" s="201"/>
      <c r="S1368" s="201"/>
      <c r="T1368" s="202"/>
      <c r="AT1368" s="197" t="s">
        <v>213</v>
      </c>
      <c r="AU1368" s="197" t="s">
        <v>82</v>
      </c>
      <c r="AV1368" s="12" t="s">
        <v>80</v>
      </c>
      <c r="AW1368" s="12" t="s">
        <v>30</v>
      </c>
      <c r="AX1368" s="12" t="s">
        <v>73</v>
      </c>
      <c r="AY1368" s="197" t="s">
        <v>205</v>
      </c>
    </row>
    <row r="1369" s="13" customFormat="1">
      <c r="B1369" s="203"/>
      <c r="D1369" s="196" t="s">
        <v>213</v>
      </c>
      <c r="E1369" s="204" t="s">
        <v>1</v>
      </c>
      <c r="F1369" s="205" t="s">
        <v>541</v>
      </c>
      <c r="H1369" s="206">
        <v>103.045</v>
      </c>
      <c r="I1369" s="207"/>
      <c r="L1369" s="203"/>
      <c r="M1369" s="208"/>
      <c r="N1369" s="209"/>
      <c r="O1369" s="209"/>
      <c r="P1369" s="209"/>
      <c r="Q1369" s="209"/>
      <c r="R1369" s="209"/>
      <c r="S1369" s="209"/>
      <c r="T1369" s="210"/>
      <c r="AT1369" s="204" t="s">
        <v>213</v>
      </c>
      <c r="AU1369" s="204" t="s">
        <v>82</v>
      </c>
      <c r="AV1369" s="13" t="s">
        <v>82</v>
      </c>
      <c r="AW1369" s="13" t="s">
        <v>30</v>
      </c>
      <c r="AX1369" s="13" t="s">
        <v>73</v>
      </c>
      <c r="AY1369" s="204" t="s">
        <v>205</v>
      </c>
    </row>
    <row r="1370" s="13" customFormat="1">
      <c r="B1370" s="203"/>
      <c r="D1370" s="196" t="s">
        <v>213</v>
      </c>
      <c r="E1370" s="204" t="s">
        <v>1</v>
      </c>
      <c r="F1370" s="205" t="s">
        <v>542</v>
      </c>
      <c r="H1370" s="206">
        <v>-53.689999999999998</v>
      </c>
      <c r="I1370" s="207"/>
      <c r="L1370" s="203"/>
      <c r="M1370" s="208"/>
      <c r="N1370" s="209"/>
      <c r="O1370" s="209"/>
      <c r="P1370" s="209"/>
      <c r="Q1370" s="209"/>
      <c r="R1370" s="209"/>
      <c r="S1370" s="209"/>
      <c r="T1370" s="210"/>
      <c r="AT1370" s="204" t="s">
        <v>213</v>
      </c>
      <c r="AU1370" s="204" t="s">
        <v>82</v>
      </c>
      <c r="AV1370" s="13" t="s">
        <v>82</v>
      </c>
      <c r="AW1370" s="13" t="s">
        <v>30</v>
      </c>
      <c r="AX1370" s="13" t="s">
        <v>73</v>
      </c>
      <c r="AY1370" s="204" t="s">
        <v>205</v>
      </c>
    </row>
    <row r="1371" s="12" customFormat="1">
      <c r="B1371" s="195"/>
      <c r="D1371" s="196" t="s">
        <v>213</v>
      </c>
      <c r="E1371" s="197" t="s">
        <v>1</v>
      </c>
      <c r="F1371" s="198" t="s">
        <v>451</v>
      </c>
      <c r="H1371" s="197" t="s">
        <v>1</v>
      </c>
      <c r="I1371" s="199"/>
      <c r="L1371" s="195"/>
      <c r="M1371" s="200"/>
      <c r="N1371" s="201"/>
      <c r="O1371" s="201"/>
      <c r="P1371" s="201"/>
      <c r="Q1371" s="201"/>
      <c r="R1371" s="201"/>
      <c r="S1371" s="201"/>
      <c r="T1371" s="202"/>
      <c r="AT1371" s="197" t="s">
        <v>213</v>
      </c>
      <c r="AU1371" s="197" t="s">
        <v>82</v>
      </c>
      <c r="AV1371" s="12" t="s">
        <v>80</v>
      </c>
      <c r="AW1371" s="12" t="s">
        <v>30</v>
      </c>
      <c r="AX1371" s="12" t="s">
        <v>73</v>
      </c>
      <c r="AY1371" s="197" t="s">
        <v>205</v>
      </c>
    </row>
    <row r="1372" s="13" customFormat="1">
      <c r="B1372" s="203"/>
      <c r="D1372" s="196" t="s">
        <v>213</v>
      </c>
      <c r="E1372" s="204" t="s">
        <v>1</v>
      </c>
      <c r="F1372" s="205" t="s">
        <v>543</v>
      </c>
      <c r="H1372" s="206">
        <v>158.86000000000001</v>
      </c>
      <c r="I1372" s="207"/>
      <c r="L1372" s="203"/>
      <c r="M1372" s="208"/>
      <c r="N1372" s="209"/>
      <c r="O1372" s="209"/>
      <c r="P1372" s="209"/>
      <c r="Q1372" s="209"/>
      <c r="R1372" s="209"/>
      <c r="S1372" s="209"/>
      <c r="T1372" s="210"/>
      <c r="AT1372" s="204" t="s">
        <v>213</v>
      </c>
      <c r="AU1372" s="204" t="s">
        <v>82</v>
      </c>
      <c r="AV1372" s="13" t="s">
        <v>82</v>
      </c>
      <c r="AW1372" s="13" t="s">
        <v>30</v>
      </c>
      <c r="AX1372" s="13" t="s">
        <v>73</v>
      </c>
      <c r="AY1372" s="204" t="s">
        <v>205</v>
      </c>
    </row>
    <row r="1373" s="13" customFormat="1">
      <c r="B1373" s="203"/>
      <c r="D1373" s="196" t="s">
        <v>213</v>
      </c>
      <c r="E1373" s="204" t="s">
        <v>1</v>
      </c>
      <c r="F1373" s="205" t="s">
        <v>544</v>
      </c>
      <c r="H1373" s="206">
        <v>-24.120000000000001</v>
      </c>
      <c r="I1373" s="207"/>
      <c r="L1373" s="203"/>
      <c r="M1373" s="208"/>
      <c r="N1373" s="209"/>
      <c r="O1373" s="209"/>
      <c r="P1373" s="209"/>
      <c r="Q1373" s="209"/>
      <c r="R1373" s="209"/>
      <c r="S1373" s="209"/>
      <c r="T1373" s="210"/>
      <c r="AT1373" s="204" t="s">
        <v>213</v>
      </c>
      <c r="AU1373" s="204" t="s">
        <v>82</v>
      </c>
      <c r="AV1373" s="13" t="s">
        <v>82</v>
      </c>
      <c r="AW1373" s="13" t="s">
        <v>30</v>
      </c>
      <c r="AX1373" s="13" t="s">
        <v>73</v>
      </c>
      <c r="AY1373" s="204" t="s">
        <v>205</v>
      </c>
    </row>
    <row r="1374" s="12" customFormat="1">
      <c r="B1374" s="195"/>
      <c r="D1374" s="196" t="s">
        <v>213</v>
      </c>
      <c r="E1374" s="197" t="s">
        <v>1</v>
      </c>
      <c r="F1374" s="198" t="s">
        <v>453</v>
      </c>
      <c r="H1374" s="197" t="s">
        <v>1</v>
      </c>
      <c r="I1374" s="199"/>
      <c r="L1374" s="195"/>
      <c r="M1374" s="200"/>
      <c r="N1374" s="201"/>
      <c r="O1374" s="201"/>
      <c r="P1374" s="201"/>
      <c r="Q1374" s="201"/>
      <c r="R1374" s="201"/>
      <c r="S1374" s="201"/>
      <c r="T1374" s="202"/>
      <c r="AT1374" s="197" t="s">
        <v>213</v>
      </c>
      <c r="AU1374" s="197" t="s">
        <v>82</v>
      </c>
      <c r="AV1374" s="12" t="s">
        <v>80</v>
      </c>
      <c r="AW1374" s="12" t="s">
        <v>30</v>
      </c>
      <c r="AX1374" s="12" t="s">
        <v>73</v>
      </c>
      <c r="AY1374" s="197" t="s">
        <v>205</v>
      </c>
    </row>
    <row r="1375" s="13" customFormat="1">
      <c r="B1375" s="203"/>
      <c r="D1375" s="196" t="s">
        <v>213</v>
      </c>
      <c r="E1375" s="204" t="s">
        <v>1</v>
      </c>
      <c r="F1375" s="205" t="s">
        <v>545</v>
      </c>
      <c r="H1375" s="206">
        <v>55.685000000000002</v>
      </c>
      <c r="I1375" s="207"/>
      <c r="L1375" s="203"/>
      <c r="M1375" s="208"/>
      <c r="N1375" s="209"/>
      <c r="O1375" s="209"/>
      <c r="P1375" s="209"/>
      <c r="Q1375" s="209"/>
      <c r="R1375" s="209"/>
      <c r="S1375" s="209"/>
      <c r="T1375" s="210"/>
      <c r="AT1375" s="204" t="s">
        <v>213</v>
      </c>
      <c r="AU1375" s="204" t="s">
        <v>82</v>
      </c>
      <c r="AV1375" s="13" t="s">
        <v>82</v>
      </c>
      <c r="AW1375" s="13" t="s">
        <v>30</v>
      </c>
      <c r="AX1375" s="13" t="s">
        <v>73</v>
      </c>
      <c r="AY1375" s="204" t="s">
        <v>205</v>
      </c>
    </row>
    <row r="1376" s="13" customFormat="1">
      <c r="B1376" s="203"/>
      <c r="D1376" s="196" t="s">
        <v>213</v>
      </c>
      <c r="E1376" s="204" t="s">
        <v>1</v>
      </c>
      <c r="F1376" s="205" t="s">
        <v>546</v>
      </c>
      <c r="H1376" s="206">
        <v>-10.119999999999999</v>
      </c>
      <c r="I1376" s="207"/>
      <c r="L1376" s="203"/>
      <c r="M1376" s="208"/>
      <c r="N1376" s="209"/>
      <c r="O1376" s="209"/>
      <c r="P1376" s="209"/>
      <c r="Q1376" s="209"/>
      <c r="R1376" s="209"/>
      <c r="S1376" s="209"/>
      <c r="T1376" s="210"/>
      <c r="AT1376" s="204" t="s">
        <v>213</v>
      </c>
      <c r="AU1376" s="204" t="s">
        <v>82</v>
      </c>
      <c r="AV1376" s="13" t="s">
        <v>82</v>
      </c>
      <c r="AW1376" s="13" t="s">
        <v>30</v>
      </c>
      <c r="AX1376" s="13" t="s">
        <v>73</v>
      </c>
      <c r="AY1376" s="204" t="s">
        <v>205</v>
      </c>
    </row>
    <row r="1377" s="12" customFormat="1">
      <c r="B1377" s="195"/>
      <c r="D1377" s="196" t="s">
        <v>213</v>
      </c>
      <c r="E1377" s="197" t="s">
        <v>1</v>
      </c>
      <c r="F1377" s="198" t="s">
        <v>455</v>
      </c>
      <c r="H1377" s="197" t="s">
        <v>1</v>
      </c>
      <c r="I1377" s="199"/>
      <c r="L1377" s="195"/>
      <c r="M1377" s="200"/>
      <c r="N1377" s="201"/>
      <c r="O1377" s="201"/>
      <c r="P1377" s="201"/>
      <c r="Q1377" s="201"/>
      <c r="R1377" s="201"/>
      <c r="S1377" s="201"/>
      <c r="T1377" s="202"/>
      <c r="AT1377" s="197" t="s">
        <v>213</v>
      </c>
      <c r="AU1377" s="197" t="s">
        <v>82</v>
      </c>
      <c r="AV1377" s="12" t="s">
        <v>80</v>
      </c>
      <c r="AW1377" s="12" t="s">
        <v>30</v>
      </c>
      <c r="AX1377" s="12" t="s">
        <v>73</v>
      </c>
      <c r="AY1377" s="197" t="s">
        <v>205</v>
      </c>
    </row>
    <row r="1378" s="13" customFormat="1">
      <c r="B1378" s="203"/>
      <c r="D1378" s="196" t="s">
        <v>213</v>
      </c>
      <c r="E1378" s="204" t="s">
        <v>1</v>
      </c>
      <c r="F1378" s="205" t="s">
        <v>547</v>
      </c>
      <c r="H1378" s="206">
        <v>77.855000000000004</v>
      </c>
      <c r="I1378" s="207"/>
      <c r="L1378" s="203"/>
      <c r="M1378" s="208"/>
      <c r="N1378" s="209"/>
      <c r="O1378" s="209"/>
      <c r="P1378" s="209"/>
      <c r="Q1378" s="209"/>
      <c r="R1378" s="209"/>
      <c r="S1378" s="209"/>
      <c r="T1378" s="210"/>
      <c r="AT1378" s="204" t="s">
        <v>213</v>
      </c>
      <c r="AU1378" s="204" t="s">
        <v>82</v>
      </c>
      <c r="AV1378" s="13" t="s">
        <v>82</v>
      </c>
      <c r="AW1378" s="13" t="s">
        <v>30</v>
      </c>
      <c r="AX1378" s="13" t="s">
        <v>73</v>
      </c>
      <c r="AY1378" s="204" t="s">
        <v>205</v>
      </c>
    </row>
    <row r="1379" s="13" customFormat="1">
      <c r="B1379" s="203"/>
      <c r="D1379" s="196" t="s">
        <v>213</v>
      </c>
      <c r="E1379" s="204" t="s">
        <v>1</v>
      </c>
      <c r="F1379" s="205" t="s">
        <v>548</v>
      </c>
      <c r="H1379" s="206">
        <v>-11.83</v>
      </c>
      <c r="I1379" s="207"/>
      <c r="L1379" s="203"/>
      <c r="M1379" s="208"/>
      <c r="N1379" s="209"/>
      <c r="O1379" s="209"/>
      <c r="P1379" s="209"/>
      <c r="Q1379" s="209"/>
      <c r="R1379" s="209"/>
      <c r="S1379" s="209"/>
      <c r="T1379" s="210"/>
      <c r="AT1379" s="204" t="s">
        <v>213</v>
      </c>
      <c r="AU1379" s="204" t="s">
        <v>82</v>
      </c>
      <c r="AV1379" s="13" t="s">
        <v>82</v>
      </c>
      <c r="AW1379" s="13" t="s">
        <v>30</v>
      </c>
      <c r="AX1379" s="13" t="s">
        <v>73</v>
      </c>
      <c r="AY1379" s="204" t="s">
        <v>205</v>
      </c>
    </row>
    <row r="1380" s="12" customFormat="1">
      <c r="B1380" s="195"/>
      <c r="D1380" s="196" t="s">
        <v>213</v>
      </c>
      <c r="E1380" s="197" t="s">
        <v>1</v>
      </c>
      <c r="F1380" s="198" t="s">
        <v>459</v>
      </c>
      <c r="H1380" s="197" t="s">
        <v>1</v>
      </c>
      <c r="I1380" s="199"/>
      <c r="L1380" s="195"/>
      <c r="M1380" s="200"/>
      <c r="N1380" s="201"/>
      <c r="O1380" s="201"/>
      <c r="P1380" s="201"/>
      <c r="Q1380" s="201"/>
      <c r="R1380" s="201"/>
      <c r="S1380" s="201"/>
      <c r="T1380" s="202"/>
      <c r="AT1380" s="197" t="s">
        <v>213</v>
      </c>
      <c r="AU1380" s="197" t="s">
        <v>82</v>
      </c>
      <c r="AV1380" s="12" t="s">
        <v>80</v>
      </c>
      <c r="AW1380" s="12" t="s">
        <v>30</v>
      </c>
      <c r="AX1380" s="12" t="s">
        <v>73</v>
      </c>
      <c r="AY1380" s="197" t="s">
        <v>205</v>
      </c>
    </row>
    <row r="1381" s="13" customFormat="1">
      <c r="B1381" s="203"/>
      <c r="D1381" s="196" t="s">
        <v>213</v>
      </c>
      <c r="E1381" s="204" t="s">
        <v>1</v>
      </c>
      <c r="F1381" s="205" t="s">
        <v>549</v>
      </c>
      <c r="H1381" s="206">
        <v>79.549999999999997</v>
      </c>
      <c r="I1381" s="207"/>
      <c r="L1381" s="203"/>
      <c r="M1381" s="208"/>
      <c r="N1381" s="209"/>
      <c r="O1381" s="209"/>
      <c r="P1381" s="209"/>
      <c r="Q1381" s="209"/>
      <c r="R1381" s="209"/>
      <c r="S1381" s="209"/>
      <c r="T1381" s="210"/>
      <c r="AT1381" s="204" t="s">
        <v>213</v>
      </c>
      <c r="AU1381" s="204" t="s">
        <v>82</v>
      </c>
      <c r="AV1381" s="13" t="s">
        <v>82</v>
      </c>
      <c r="AW1381" s="13" t="s">
        <v>30</v>
      </c>
      <c r="AX1381" s="13" t="s">
        <v>73</v>
      </c>
      <c r="AY1381" s="204" t="s">
        <v>205</v>
      </c>
    </row>
    <row r="1382" s="13" customFormat="1">
      <c r="B1382" s="203"/>
      <c r="D1382" s="196" t="s">
        <v>213</v>
      </c>
      <c r="E1382" s="204" t="s">
        <v>1</v>
      </c>
      <c r="F1382" s="205" t="s">
        <v>550</v>
      </c>
      <c r="H1382" s="206">
        <v>-13.455</v>
      </c>
      <c r="I1382" s="207"/>
      <c r="L1382" s="203"/>
      <c r="M1382" s="208"/>
      <c r="N1382" s="209"/>
      <c r="O1382" s="209"/>
      <c r="P1382" s="209"/>
      <c r="Q1382" s="209"/>
      <c r="R1382" s="209"/>
      <c r="S1382" s="209"/>
      <c r="T1382" s="210"/>
      <c r="AT1382" s="204" t="s">
        <v>213</v>
      </c>
      <c r="AU1382" s="204" t="s">
        <v>82</v>
      </c>
      <c r="AV1382" s="13" t="s">
        <v>82</v>
      </c>
      <c r="AW1382" s="13" t="s">
        <v>30</v>
      </c>
      <c r="AX1382" s="13" t="s">
        <v>73</v>
      </c>
      <c r="AY1382" s="204" t="s">
        <v>205</v>
      </c>
    </row>
    <row r="1383" s="12" customFormat="1">
      <c r="B1383" s="195"/>
      <c r="D1383" s="196" t="s">
        <v>213</v>
      </c>
      <c r="E1383" s="197" t="s">
        <v>1</v>
      </c>
      <c r="F1383" s="198" t="s">
        <v>461</v>
      </c>
      <c r="H1383" s="197" t="s">
        <v>1</v>
      </c>
      <c r="I1383" s="199"/>
      <c r="L1383" s="195"/>
      <c r="M1383" s="200"/>
      <c r="N1383" s="201"/>
      <c r="O1383" s="201"/>
      <c r="P1383" s="201"/>
      <c r="Q1383" s="201"/>
      <c r="R1383" s="201"/>
      <c r="S1383" s="201"/>
      <c r="T1383" s="202"/>
      <c r="AT1383" s="197" t="s">
        <v>213</v>
      </c>
      <c r="AU1383" s="197" t="s">
        <v>82</v>
      </c>
      <c r="AV1383" s="12" t="s">
        <v>80</v>
      </c>
      <c r="AW1383" s="12" t="s">
        <v>30</v>
      </c>
      <c r="AX1383" s="12" t="s">
        <v>73</v>
      </c>
      <c r="AY1383" s="197" t="s">
        <v>205</v>
      </c>
    </row>
    <row r="1384" s="13" customFormat="1">
      <c r="B1384" s="203"/>
      <c r="D1384" s="196" t="s">
        <v>213</v>
      </c>
      <c r="E1384" s="204" t="s">
        <v>1</v>
      </c>
      <c r="F1384" s="205" t="s">
        <v>551</v>
      </c>
      <c r="H1384" s="206">
        <v>81.400000000000006</v>
      </c>
      <c r="I1384" s="207"/>
      <c r="L1384" s="203"/>
      <c r="M1384" s="208"/>
      <c r="N1384" s="209"/>
      <c r="O1384" s="209"/>
      <c r="P1384" s="209"/>
      <c r="Q1384" s="209"/>
      <c r="R1384" s="209"/>
      <c r="S1384" s="209"/>
      <c r="T1384" s="210"/>
      <c r="AT1384" s="204" t="s">
        <v>213</v>
      </c>
      <c r="AU1384" s="204" t="s">
        <v>82</v>
      </c>
      <c r="AV1384" s="13" t="s">
        <v>82</v>
      </c>
      <c r="AW1384" s="13" t="s">
        <v>30</v>
      </c>
      <c r="AX1384" s="13" t="s">
        <v>73</v>
      </c>
      <c r="AY1384" s="204" t="s">
        <v>205</v>
      </c>
    </row>
    <row r="1385" s="13" customFormat="1">
      <c r="B1385" s="203"/>
      <c r="D1385" s="196" t="s">
        <v>213</v>
      </c>
      <c r="E1385" s="204" t="s">
        <v>1</v>
      </c>
      <c r="F1385" s="205" t="s">
        <v>537</v>
      </c>
      <c r="H1385" s="206">
        <v>-1.8</v>
      </c>
      <c r="I1385" s="207"/>
      <c r="L1385" s="203"/>
      <c r="M1385" s="208"/>
      <c r="N1385" s="209"/>
      <c r="O1385" s="209"/>
      <c r="P1385" s="209"/>
      <c r="Q1385" s="209"/>
      <c r="R1385" s="209"/>
      <c r="S1385" s="209"/>
      <c r="T1385" s="210"/>
      <c r="AT1385" s="204" t="s">
        <v>213</v>
      </c>
      <c r="AU1385" s="204" t="s">
        <v>82</v>
      </c>
      <c r="AV1385" s="13" t="s">
        <v>82</v>
      </c>
      <c r="AW1385" s="13" t="s">
        <v>30</v>
      </c>
      <c r="AX1385" s="13" t="s">
        <v>73</v>
      </c>
      <c r="AY1385" s="204" t="s">
        <v>205</v>
      </c>
    </row>
    <row r="1386" s="12" customFormat="1">
      <c r="B1386" s="195"/>
      <c r="D1386" s="196" t="s">
        <v>213</v>
      </c>
      <c r="E1386" s="197" t="s">
        <v>1</v>
      </c>
      <c r="F1386" s="198" t="s">
        <v>463</v>
      </c>
      <c r="H1386" s="197" t="s">
        <v>1</v>
      </c>
      <c r="I1386" s="199"/>
      <c r="L1386" s="195"/>
      <c r="M1386" s="200"/>
      <c r="N1386" s="201"/>
      <c r="O1386" s="201"/>
      <c r="P1386" s="201"/>
      <c r="Q1386" s="201"/>
      <c r="R1386" s="201"/>
      <c r="S1386" s="201"/>
      <c r="T1386" s="202"/>
      <c r="AT1386" s="197" t="s">
        <v>213</v>
      </c>
      <c r="AU1386" s="197" t="s">
        <v>82</v>
      </c>
      <c r="AV1386" s="12" t="s">
        <v>80</v>
      </c>
      <c r="AW1386" s="12" t="s">
        <v>30</v>
      </c>
      <c r="AX1386" s="12" t="s">
        <v>73</v>
      </c>
      <c r="AY1386" s="197" t="s">
        <v>205</v>
      </c>
    </row>
    <row r="1387" s="13" customFormat="1">
      <c r="B1387" s="203"/>
      <c r="D1387" s="196" t="s">
        <v>213</v>
      </c>
      <c r="E1387" s="204" t="s">
        <v>1</v>
      </c>
      <c r="F1387" s="205" t="s">
        <v>552</v>
      </c>
      <c r="H1387" s="206">
        <v>68.819999999999993</v>
      </c>
      <c r="I1387" s="207"/>
      <c r="L1387" s="203"/>
      <c r="M1387" s="208"/>
      <c r="N1387" s="209"/>
      <c r="O1387" s="209"/>
      <c r="P1387" s="209"/>
      <c r="Q1387" s="209"/>
      <c r="R1387" s="209"/>
      <c r="S1387" s="209"/>
      <c r="T1387" s="210"/>
      <c r="AT1387" s="204" t="s">
        <v>213</v>
      </c>
      <c r="AU1387" s="204" t="s">
        <v>82</v>
      </c>
      <c r="AV1387" s="13" t="s">
        <v>82</v>
      </c>
      <c r="AW1387" s="13" t="s">
        <v>30</v>
      </c>
      <c r="AX1387" s="13" t="s">
        <v>73</v>
      </c>
      <c r="AY1387" s="204" t="s">
        <v>205</v>
      </c>
    </row>
    <row r="1388" s="13" customFormat="1">
      <c r="B1388" s="203"/>
      <c r="D1388" s="196" t="s">
        <v>213</v>
      </c>
      <c r="E1388" s="204" t="s">
        <v>1</v>
      </c>
      <c r="F1388" s="205" t="s">
        <v>537</v>
      </c>
      <c r="H1388" s="206">
        <v>-1.8</v>
      </c>
      <c r="I1388" s="207"/>
      <c r="L1388" s="203"/>
      <c r="M1388" s="208"/>
      <c r="N1388" s="209"/>
      <c r="O1388" s="209"/>
      <c r="P1388" s="209"/>
      <c r="Q1388" s="209"/>
      <c r="R1388" s="209"/>
      <c r="S1388" s="209"/>
      <c r="T1388" s="210"/>
      <c r="AT1388" s="204" t="s">
        <v>213</v>
      </c>
      <c r="AU1388" s="204" t="s">
        <v>82</v>
      </c>
      <c r="AV1388" s="13" t="s">
        <v>82</v>
      </c>
      <c r="AW1388" s="13" t="s">
        <v>30</v>
      </c>
      <c r="AX1388" s="13" t="s">
        <v>73</v>
      </c>
      <c r="AY1388" s="204" t="s">
        <v>205</v>
      </c>
    </row>
    <row r="1389" s="12" customFormat="1">
      <c r="B1389" s="195"/>
      <c r="D1389" s="196" t="s">
        <v>213</v>
      </c>
      <c r="E1389" s="197" t="s">
        <v>1</v>
      </c>
      <c r="F1389" s="198" t="s">
        <v>252</v>
      </c>
      <c r="H1389" s="197" t="s">
        <v>1</v>
      </c>
      <c r="I1389" s="199"/>
      <c r="L1389" s="195"/>
      <c r="M1389" s="200"/>
      <c r="N1389" s="201"/>
      <c r="O1389" s="201"/>
      <c r="P1389" s="201"/>
      <c r="Q1389" s="201"/>
      <c r="R1389" s="201"/>
      <c r="S1389" s="201"/>
      <c r="T1389" s="202"/>
      <c r="AT1389" s="197" t="s">
        <v>213</v>
      </c>
      <c r="AU1389" s="197" t="s">
        <v>82</v>
      </c>
      <c r="AV1389" s="12" t="s">
        <v>80</v>
      </c>
      <c r="AW1389" s="12" t="s">
        <v>30</v>
      </c>
      <c r="AX1389" s="12" t="s">
        <v>73</v>
      </c>
      <c r="AY1389" s="197" t="s">
        <v>205</v>
      </c>
    </row>
    <row r="1390" s="13" customFormat="1">
      <c r="B1390" s="203"/>
      <c r="D1390" s="196" t="s">
        <v>213</v>
      </c>
      <c r="E1390" s="204" t="s">
        <v>1</v>
      </c>
      <c r="F1390" s="205" t="s">
        <v>553</v>
      </c>
      <c r="H1390" s="206">
        <v>94.424000000000007</v>
      </c>
      <c r="I1390" s="207"/>
      <c r="L1390" s="203"/>
      <c r="M1390" s="208"/>
      <c r="N1390" s="209"/>
      <c r="O1390" s="209"/>
      <c r="P1390" s="209"/>
      <c r="Q1390" s="209"/>
      <c r="R1390" s="209"/>
      <c r="S1390" s="209"/>
      <c r="T1390" s="210"/>
      <c r="AT1390" s="204" t="s">
        <v>213</v>
      </c>
      <c r="AU1390" s="204" t="s">
        <v>82</v>
      </c>
      <c r="AV1390" s="13" t="s">
        <v>82</v>
      </c>
      <c r="AW1390" s="13" t="s">
        <v>30</v>
      </c>
      <c r="AX1390" s="13" t="s">
        <v>73</v>
      </c>
      <c r="AY1390" s="204" t="s">
        <v>205</v>
      </c>
    </row>
    <row r="1391" s="13" customFormat="1">
      <c r="B1391" s="203"/>
      <c r="D1391" s="196" t="s">
        <v>213</v>
      </c>
      <c r="E1391" s="204" t="s">
        <v>1</v>
      </c>
      <c r="F1391" s="205" t="s">
        <v>554</v>
      </c>
      <c r="H1391" s="206">
        <v>-10.6</v>
      </c>
      <c r="I1391" s="207"/>
      <c r="L1391" s="203"/>
      <c r="M1391" s="208"/>
      <c r="N1391" s="209"/>
      <c r="O1391" s="209"/>
      <c r="P1391" s="209"/>
      <c r="Q1391" s="209"/>
      <c r="R1391" s="209"/>
      <c r="S1391" s="209"/>
      <c r="T1391" s="210"/>
      <c r="AT1391" s="204" t="s">
        <v>213</v>
      </c>
      <c r="AU1391" s="204" t="s">
        <v>82</v>
      </c>
      <c r="AV1391" s="13" t="s">
        <v>82</v>
      </c>
      <c r="AW1391" s="13" t="s">
        <v>30</v>
      </c>
      <c r="AX1391" s="13" t="s">
        <v>73</v>
      </c>
      <c r="AY1391" s="204" t="s">
        <v>205</v>
      </c>
    </row>
    <row r="1392" s="12" customFormat="1">
      <c r="B1392" s="195"/>
      <c r="D1392" s="196" t="s">
        <v>213</v>
      </c>
      <c r="E1392" s="197" t="s">
        <v>1</v>
      </c>
      <c r="F1392" s="198" t="s">
        <v>252</v>
      </c>
      <c r="H1392" s="197" t="s">
        <v>1</v>
      </c>
      <c r="I1392" s="199"/>
      <c r="L1392" s="195"/>
      <c r="M1392" s="200"/>
      <c r="N1392" s="201"/>
      <c r="O1392" s="201"/>
      <c r="P1392" s="201"/>
      <c r="Q1392" s="201"/>
      <c r="R1392" s="201"/>
      <c r="S1392" s="201"/>
      <c r="T1392" s="202"/>
      <c r="AT1392" s="197" t="s">
        <v>213</v>
      </c>
      <c r="AU1392" s="197" t="s">
        <v>82</v>
      </c>
      <c r="AV1392" s="12" t="s">
        <v>80</v>
      </c>
      <c r="AW1392" s="12" t="s">
        <v>30</v>
      </c>
      <c r="AX1392" s="12" t="s">
        <v>73</v>
      </c>
      <c r="AY1392" s="197" t="s">
        <v>205</v>
      </c>
    </row>
    <row r="1393" s="13" customFormat="1">
      <c r="B1393" s="203"/>
      <c r="D1393" s="196" t="s">
        <v>213</v>
      </c>
      <c r="E1393" s="204" t="s">
        <v>1</v>
      </c>
      <c r="F1393" s="205" t="s">
        <v>555</v>
      </c>
      <c r="H1393" s="206">
        <v>21.460000000000001</v>
      </c>
      <c r="I1393" s="207"/>
      <c r="L1393" s="203"/>
      <c r="M1393" s="208"/>
      <c r="N1393" s="209"/>
      <c r="O1393" s="209"/>
      <c r="P1393" s="209"/>
      <c r="Q1393" s="209"/>
      <c r="R1393" s="209"/>
      <c r="S1393" s="209"/>
      <c r="T1393" s="210"/>
      <c r="AT1393" s="204" t="s">
        <v>213</v>
      </c>
      <c r="AU1393" s="204" t="s">
        <v>82</v>
      </c>
      <c r="AV1393" s="13" t="s">
        <v>82</v>
      </c>
      <c r="AW1393" s="13" t="s">
        <v>30</v>
      </c>
      <c r="AX1393" s="13" t="s">
        <v>73</v>
      </c>
      <c r="AY1393" s="204" t="s">
        <v>205</v>
      </c>
    </row>
    <row r="1394" s="13" customFormat="1">
      <c r="B1394" s="203"/>
      <c r="D1394" s="196" t="s">
        <v>213</v>
      </c>
      <c r="E1394" s="204" t="s">
        <v>1</v>
      </c>
      <c r="F1394" s="205" t="s">
        <v>556</v>
      </c>
      <c r="H1394" s="206">
        <v>-2.0800000000000001</v>
      </c>
      <c r="I1394" s="207"/>
      <c r="L1394" s="203"/>
      <c r="M1394" s="208"/>
      <c r="N1394" s="209"/>
      <c r="O1394" s="209"/>
      <c r="P1394" s="209"/>
      <c r="Q1394" s="209"/>
      <c r="R1394" s="209"/>
      <c r="S1394" s="209"/>
      <c r="T1394" s="210"/>
      <c r="AT1394" s="204" t="s">
        <v>213</v>
      </c>
      <c r="AU1394" s="204" t="s">
        <v>82</v>
      </c>
      <c r="AV1394" s="13" t="s">
        <v>82</v>
      </c>
      <c r="AW1394" s="13" t="s">
        <v>30</v>
      </c>
      <c r="AX1394" s="13" t="s">
        <v>73</v>
      </c>
      <c r="AY1394" s="204" t="s">
        <v>205</v>
      </c>
    </row>
    <row r="1395" s="13" customFormat="1">
      <c r="B1395" s="203"/>
      <c r="D1395" s="196" t="s">
        <v>213</v>
      </c>
      <c r="E1395" s="204" t="s">
        <v>1</v>
      </c>
      <c r="F1395" s="205" t="s">
        <v>557</v>
      </c>
      <c r="H1395" s="206">
        <v>-7.875</v>
      </c>
      <c r="I1395" s="207"/>
      <c r="L1395" s="203"/>
      <c r="M1395" s="208"/>
      <c r="N1395" s="209"/>
      <c r="O1395" s="209"/>
      <c r="P1395" s="209"/>
      <c r="Q1395" s="209"/>
      <c r="R1395" s="209"/>
      <c r="S1395" s="209"/>
      <c r="T1395" s="210"/>
      <c r="AT1395" s="204" t="s">
        <v>213</v>
      </c>
      <c r="AU1395" s="204" t="s">
        <v>82</v>
      </c>
      <c r="AV1395" s="13" t="s">
        <v>82</v>
      </c>
      <c r="AW1395" s="13" t="s">
        <v>30</v>
      </c>
      <c r="AX1395" s="13" t="s">
        <v>73</v>
      </c>
      <c r="AY1395" s="204" t="s">
        <v>205</v>
      </c>
    </row>
    <row r="1396" s="12" customFormat="1">
      <c r="B1396" s="195"/>
      <c r="D1396" s="196" t="s">
        <v>213</v>
      </c>
      <c r="E1396" s="197" t="s">
        <v>1</v>
      </c>
      <c r="F1396" s="198" t="s">
        <v>467</v>
      </c>
      <c r="H1396" s="197" t="s">
        <v>1</v>
      </c>
      <c r="I1396" s="199"/>
      <c r="L1396" s="195"/>
      <c r="M1396" s="200"/>
      <c r="N1396" s="201"/>
      <c r="O1396" s="201"/>
      <c r="P1396" s="201"/>
      <c r="Q1396" s="201"/>
      <c r="R1396" s="201"/>
      <c r="S1396" s="201"/>
      <c r="T1396" s="202"/>
      <c r="AT1396" s="197" t="s">
        <v>213</v>
      </c>
      <c r="AU1396" s="197" t="s">
        <v>82</v>
      </c>
      <c r="AV1396" s="12" t="s">
        <v>80</v>
      </c>
      <c r="AW1396" s="12" t="s">
        <v>30</v>
      </c>
      <c r="AX1396" s="12" t="s">
        <v>73</v>
      </c>
      <c r="AY1396" s="197" t="s">
        <v>205</v>
      </c>
    </row>
    <row r="1397" s="13" customFormat="1">
      <c r="B1397" s="203"/>
      <c r="D1397" s="196" t="s">
        <v>213</v>
      </c>
      <c r="E1397" s="204" t="s">
        <v>1</v>
      </c>
      <c r="F1397" s="205" t="s">
        <v>558</v>
      </c>
      <c r="H1397" s="206">
        <v>83.602000000000004</v>
      </c>
      <c r="I1397" s="207"/>
      <c r="L1397" s="203"/>
      <c r="M1397" s="208"/>
      <c r="N1397" s="209"/>
      <c r="O1397" s="209"/>
      <c r="P1397" s="209"/>
      <c r="Q1397" s="209"/>
      <c r="R1397" s="209"/>
      <c r="S1397" s="209"/>
      <c r="T1397" s="210"/>
      <c r="AT1397" s="204" t="s">
        <v>213</v>
      </c>
      <c r="AU1397" s="204" t="s">
        <v>82</v>
      </c>
      <c r="AV1397" s="13" t="s">
        <v>82</v>
      </c>
      <c r="AW1397" s="13" t="s">
        <v>30</v>
      </c>
      <c r="AX1397" s="13" t="s">
        <v>73</v>
      </c>
      <c r="AY1397" s="204" t="s">
        <v>205</v>
      </c>
    </row>
    <row r="1398" s="12" customFormat="1">
      <c r="B1398" s="195"/>
      <c r="D1398" s="196" t="s">
        <v>213</v>
      </c>
      <c r="E1398" s="197" t="s">
        <v>1</v>
      </c>
      <c r="F1398" s="198" t="s">
        <v>559</v>
      </c>
      <c r="H1398" s="197" t="s">
        <v>1</v>
      </c>
      <c r="I1398" s="199"/>
      <c r="L1398" s="195"/>
      <c r="M1398" s="200"/>
      <c r="N1398" s="201"/>
      <c r="O1398" s="201"/>
      <c r="P1398" s="201"/>
      <c r="Q1398" s="201"/>
      <c r="R1398" s="201"/>
      <c r="S1398" s="201"/>
      <c r="T1398" s="202"/>
      <c r="AT1398" s="197" t="s">
        <v>213</v>
      </c>
      <c r="AU1398" s="197" t="s">
        <v>82</v>
      </c>
      <c r="AV1398" s="12" t="s">
        <v>80</v>
      </c>
      <c r="AW1398" s="12" t="s">
        <v>30</v>
      </c>
      <c r="AX1398" s="12" t="s">
        <v>73</v>
      </c>
      <c r="AY1398" s="197" t="s">
        <v>205</v>
      </c>
    </row>
    <row r="1399" s="13" customFormat="1">
      <c r="B1399" s="203"/>
      <c r="D1399" s="196" t="s">
        <v>213</v>
      </c>
      <c r="E1399" s="204" t="s">
        <v>1</v>
      </c>
      <c r="F1399" s="205" t="s">
        <v>560</v>
      </c>
      <c r="H1399" s="206">
        <v>471.89999999999998</v>
      </c>
      <c r="I1399" s="207"/>
      <c r="L1399" s="203"/>
      <c r="M1399" s="208"/>
      <c r="N1399" s="209"/>
      <c r="O1399" s="209"/>
      <c r="P1399" s="209"/>
      <c r="Q1399" s="209"/>
      <c r="R1399" s="209"/>
      <c r="S1399" s="209"/>
      <c r="T1399" s="210"/>
      <c r="AT1399" s="204" t="s">
        <v>213</v>
      </c>
      <c r="AU1399" s="204" t="s">
        <v>82</v>
      </c>
      <c r="AV1399" s="13" t="s">
        <v>82</v>
      </c>
      <c r="AW1399" s="13" t="s">
        <v>30</v>
      </c>
      <c r="AX1399" s="13" t="s">
        <v>73</v>
      </c>
      <c r="AY1399" s="204" t="s">
        <v>205</v>
      </c>
    </row>
    <row r="1400" s="12" customFormat="1">
      <c r="B1400" s="195"/>
      <c r="D1400" s="196" t="s">
        <v>213</v>
      </c>
      <c r="E1400" s="197" t="s">
        <v>1</v>
      </c>
      <c r="F1400" s="198" t="s">
        <v>246</v>
      </c>
      <c r="H1400" s="197" t="s">
        <v>1</v>
      </c>
      <c r="I1400" s="199"/>
      <c r="L1400" s="195"/>
      <c r="M1400" s="200"/>
      <c r="N1400" s="201"/>
      <c r="O1400" s="201"/>
      <c r="P1400" s="201"/>
      <c r="Q1400" s="201"/>
      <c r="R1400" s="201"/>
      <c r="S1400" s="201"/>
      <c r="T1400" s="202"/>
      <c r="AT1400" s="197" t="s">
        <v>213</v>
      </c>
      <c r="AU1400" s="197" t="s">
        <v>82</v>
      </c>
      <c r="AV1400" s="12" t="s">
        <v>80</v>
      </c>
      <c r="AW1400" s="12" t="s">
        <v>30</v>
      </c>
      <c r="AX1400" s="12" t="s">
        <v>73</v>
      </c>
      <c r="AY1400" s="197" t="s">
        <v>205</v>
      </c>
    </row>
    <row r="1401" s="13" customFormat="1">
      <c r="B1401" s="203"/>
      <c r="D1401" s="196" t="s">
        <v>213</v>
      </c>
      <c r="E1401" s="204" t="s">
        <v>1</v>
      </c>
      <c r="F1401" s="205" t="s">
        <v>561</v>
      </c>
      <c r="H1401" s="206">
        <v>33</v>
      </c>
      <c r="I1401" s="207"/>
      <c r="L1401" s="203"/>
      <c r="M1401" s="208"/>
      <c r="N1401" s="209"/>
      <c r="O1401" s="209"/>
      <c r="P1401" s="209"/>
      <c r="Q1401" s="209"/>
      <c r="R1401" s="209"/>
      <c r="S1401" s="209"/>
      <c r="T1401" s="210"/>
      <c r="AT1401" s="204" t="s">
        <v>213</v>
      </c>
      <c r="AU1401" s="204" t="s">
        <v>82</v>
      </c>
      <c r="AV1401" s="13" t="s">
        <v>82</v>
      </c>
      <c r="AW1401" s="13" t="s">
        <v>30</v>
      </c>
      <c r="AX1401" s="13" t="s">
        <v>73</v>
      </c>
      <c r="AY1401" s="204" t="s">
        <v>205</v>
      </c>
    </row>
    <row r="1402" s="12" customFormat="1">
      <c r="B1402" s="195"/>
      <c r="D1402" s="196" t="s">
        <v>213</v>
      </c>
      <c r="E1402" s="197" t="s">
        <v>1</v>
      </c>
      <c r="F1402" s="198" t="s">
        <v>562</v>
      </c>
      <c r="H1402" s="197" t="s">
        <v>1</v>
      </c>
      <c r="I1402" s="199"/>
      <c r="L1402" s="195"/>
      <c r="M1402" s="200"/>
      <c r="N1402" s="201"/>
      <c r="O1402" s="201"/>
      <c r="P1402" s="201"/>
      <c r="Q1402" s="201"/>
      <c r="R1402" s="201"/>
      <c r="S1402" s="201"/>
      <c r="T1402" s="202"/>
      <c r="AT1402" s="197" t="s">
        <v>213</v>
      </c>
      <c r="AU1402" s="197" t="s">
        <v>82</v>
      </c>
      <c r="AV1402" s="12" t="s">
        <v>80</v>
      </c>
      <c r="AW1402" s="12" t="s">
        <v>30</v>
      </c>
      <c r="AX1402" s="12" t="s">
        <v>73</v>
      </c>
      <c r="AY1402" s="197" t="s">
        <v>205</v>
      </c>
    </row>
    <row r="1403" s="13" customFormat="1">
      <c r="B1403" s="203"/>
      <c r="D1403" s="196" t="s">
        <v>213</v>
      </c>
      <c r="E1403" s="204" t="s">
        <v>1</v>
      </c>
      <c r="F1403" s="205" t="s">
        <v>563</v>
      </c>
      <c r="H1403" s="206">
        <v>80.849999999999994</v>
      </c>
      <c r="I1403" s="207"/>
      <c r="L1403" s="203"/>
      <c r="M1403" s="208"/>
      <c r="N1403" s="209"/>
      <c r="O1403" s="209"/>
      <c r="P1403" s="209"/>
      <c r="Q1403" s="209"/>
      <c r="R1403" s="209"/>
      <c r="S1403" s="209"/>
      <c r="T1403" s="210"/>
      <c r="AT1403" s="204" t="s">
        <v>213</v>
      </c>
      <c r="AU1403" s="204" t="s">
        <v>82</v>
      </c>
      <c r="AV1403" s="13" t="s">
        <v>82</v>
      </c>
      <c r="AW1403" s="13" t="s">
        <v>30</v>
      </c>
      <c r="AX1403" s="13" t="s">
        <v>73</v>
      </c>
      <c r="AY1403" s="204" t="s">
        <v>205</v>
      </c>
    </row>
    <row r="1404" s="12" customFormat="1">
      <c r="B1404" s="195"/>
      <c r="D1404" s="196" t="s">
        <v>213</v>
      </c>
      <c r="E1404" s="197" t="s">
        <v>1</v>
      </c>
      <c r="F1404" s="198" t="s">
        <v>564</v>
      </c>
      <c r="H1404" s="197" t="s">
        <v>1</v>
      </c>
      <c r="I1404" s="199"/>
      <c r="L1404" s="195"/>
      <c r="M1404" s="200"/>
      <c r="N1404" s="201"/>
      <c r="O1404" s="201"/>
      <c r="P1404" s="201"/>
      <c r="Q1404" s="201"/>
      <c r="R1404" s="201"/>
      <c r="S1404" s="201"/>
      <c r="T1404" s="202"/>
      <c r="AT1404" s="197" t="s">
        <v>213</v>
      </c>
      <c r="AU1404" s="197" t="s">
        <v>82</v>
      </c>
      <c r="AV1404" s="12" t="s">
        <v>80</v>
      </c>
      <c r="AW1404" s="12" t="s">
        <v>30</v>
      </c>
      <c r="AX1404" s="12" t="s">
        <v>73</v>
      </c>
      <c r="AY1404" s="197" t="s">
        <v>205</v>
      </c>
    </row>
    <row r="1405" s="13" customFormat="1">
      <c r="B1405" s="203"/>
      <c r="D1405" s="196" t="s">
        <v>213</v>
      </c>
      <c r="E1405" s="204" t="s">
        <v>1</v>
      </c>
      <c r="F1405" s="205" t="s">
        <v>565</v>
      </c>
      <c r="H1405" s="206">
        <v>73.109999999999999</v>
      </c>
      <c r="I1405" s="207"/>
      <c r="L1405" s="203"/>
      <c r="M1405" s="208"/>
      <c r="N1405" s="209"/>
      <c r="O1405" s="209"/>
      <c r="P1405" s="209"/>
      <c r="Q1405" s="209"/>
      <c r="R1405" s="209"/>
      <c r="S1405" s="209"/>
      <c r="T1405" s="210"/>
      <c r="AT1405" s="204" t="s">
        <v>213</v>
      </c>
      <c r="AU1405" s="204" t="s">
        <v>82</v>
      </c>
      <c r="AV1405" s="13" t="s">
        <v>82</v>
      </c>
      <c r="AW1405" s="13" t="s">
        <v>30</v>
      </c>
      <c r="AX1405" s="13" t="s">
        <v>73</v>
      </c>
      <c r="AY1405" s="204" t="s">
        <v>205</v>
      </c>
    </row>
    <row r="1406" s="14" customFormat="1">
      <c r="B1406" s="211"/>
      <c r="D1406" s="196" t="s">
        <v>213</v>
      </c>
      <c r="E1406" s="212" t="s">
        <v>1</v>
      </c>
      <c r="F1406" s="213" t="s">
        <v>218</v>
      </c>
      <c r="H1406" s="214">
        <v>5419.473</v>
      </c>
      <c r="I1406" s="215"/>
      <c r="L1406" s="211"/>
      <c r="M1406" s="216"/>
      <c r="N1406" s="217"/>
      <c r="O1406" s="217"/>
      <c r="P1406" s="217"/>
      <c r="Q1406" s="217"/>
      <c r="R1406" s="217"/>
      <c r="S1406" s="217"/>
      <c r="T1406" s="218"/>
      <c r="AT1406" s="212" t="s">
        <v>213</v>
      </c>
      <c r="AU1406" s="212" t="s">
        <v>82</v>
      </c>
      <c r="AV1406" s="14" t="s">
        <v>123</v>
      </c>
      <c r="AW1406" s="14" t="s">
        <v>30</v>
      </c>
      <c r="AX1406" s="14" t="s">
        <v>80</v>
      </c>
      <c r="AY1406" s="212" t="s">
        <v>205</v>
      </c>
    </row>
    <row r="1407" s="11" customFormat="1" ht="25.9" customHeight="1">
      <c r="B1407" s="168"/>
      <c r="D1407" s="169" t="s">
        <v>72</v>
      </c>
      <c r="E1407" s="170" t="s">
        <v>2521</v>
      </c>
      <c r="F1407" s="170" t="s">
        <v>2522</v>
      </c>
      <c r="I1407" s="171"/>
      <c r="J1407" s="172">
        <f>BK1407</f>
        <v>59160</v>
      </c>
      <c r="L1407" s="168"/>
      <c r="M1407" s="173"/>
      <c r="N1407" s="174"/>
      <c r="O1407" s="174"/>
      <c r="P1407" s="175">
        <f>SUM(P1408:P1411)</f>
        <v>0</v>
      </c>
      <c r="Q1407" s="174"/>
      <c r="R1407" s="175">
        <f>SUM(R1408:R1411)</f>
        <v>0</v>
      </c>
      <c r="S1407" s="174"/>
      <c r="T1407" s="176">
        <f>SUM(T1408:T1411)</f>
        <v>0</v>
      </c>
      <c r="AR1407" s="169" t="s">
        <v>123</v>
      </c>
      <c r="AT1407" s="177" t="s">
        <v>72</v>
      </c>
      <c r="AU1407" s="177" t="s">
        <v>73</v>
      </c>
      <c r="AY1407" s="169" t="s">
        <v>205</v>
      </c>
      <c r="BK1407" s="178">
        <f>SUM(BK1408:BK1411)</f>
        <v>59160</v>
      </c>
    </row>
    <row r="1408" s="1" customFormat="1" ht="14.45" customHeight="1">
      <c r="A1408" s="37"/>
      <c r="B1408" s="181"/>
      <c r="C1408" s="182" t="s">
        <v>786</v>
      </c>
      <c r="D1408" s="182" t="s">
        <v>207</v>
      </c>
      <c r="E1408" s="183" t="s">
        <v>2523</v>
      </c>
      <c r="F1408" s="184" t="s">
        <v>2524</v>
      </c>
      <c r="G1408" s="185" t="s">
        <v>2525</v>
      </c>
      <c r="H1408" s="186">
        <v>240</v>
      </c>
      <c r="I1408" s="187">
        <v>246.5</v>
      </c>
      <c r="J1408" s="188">
        <f>ROUND(I1408*H1408,2)</f>
        <v>59160</v>
      </c>
      <c r="K1408" s="184" t="s">
        <v>211</v>
      </c>
      <c r="L1408" s="38"/>
      <c r="M1408" s="189" t="s">
        <v>1</v>
      </c>
      <c r="N1408" s="190" t="s">
        <v>38</v>
      </c>
      <c r="O1408" s="76"/>
      <c r="P1408" s="191">
        <f>O1408*H1408</f>
        <v>0</v>
      </c>
      <c r="Q1408" s="191">
        <v>0</v>
      </c>
      <c r="R1408" s="191">
        <f>Q1408*H1408</f>
        <v>0</v>
      </c>
      <c r="S1408" s="191">
        <v>0</v>
      </c>
      <c r="T1408" s="192">
        <f>S1408*H1408</f>
        <v>0</v>
      </c>
      <c r="U1408" s="37"/>
      <c r="V1408" s="37"/>
      <c r="W1408" s="37"/>
      <c r="X1408" s="37"/>
      <c r="Y1408" s="37"/>
      <c r="Z1408" s="37"/>
      <c r="AA1408" s="37"/>
      <c r="AB1408" s="37"/>
      <c r="AC1408" s="37"/>
      <c r="AD1408" s="37"/>
      <c r="AE1408" s="37"/>
      <c r="AR1408" s="193" t="s">
        <v>2526</v>
      </c>
      <c r="AT1408" s="193" t="s">
        <v>207</v>
      </c>
      <c r="AU1408" s="193" t="s">
        <v>80</v>
      </c>
      <c r="AY1408" s="18" t="s">
        <v>205</v>
      </c>
      <c r="BE1408" s="194">
        <f>IF(N1408="základní",J1408,0)</f>
        <v>59160</v>
      </c>
      <c r="BF1408" s="194">
        <f>IF(N1408="snížená",J1408,0)</f>
        <v>0</v>
      </c>
      <c r="BG1408" s="194">
        <f>IF(N1408="zákl. přenesená",J1408,0)</f>
        <v>0</v>
      </c>
      <c r="BH1408" s="194">
        <f>IF(N1408="sníž. přenesená",J1408,0)</f>
        <v>0</v>
      </c>
      <c r="BI1408" s="194">
        <f>IF(N1408="nulová",J1408,0)</f>
        <v>0</v>
      </c>
      <c r="BJ1408" s="18" t="s">
        <v>80</v>
      </c>
      <c r="BK1408" s="194">
        <f>ROUND(I1408*H1408,2)</f>
        <v>59160</v>
      </c>
      <c r="BL1408" s="18" t="s">
        <v>2526</v>
      </c>
      <c r="BM1408" s="193" t="s">
        <v>2527</v>
      </c>
    </row>
    <row r="1409" s="12" customFormat="1" ht="33.75">
      <c r="B1409" s="195"/>
      <c r="D1409" s="196" t="s">
        <v>213</v>
      </c>
      <c r="E1409" s="197" t="s">
        <v>1</v>
      </c>
      <c r="F1409" s="198" t="s">
        <v>2528</v>
      </c>
      <c r="H1409" s="197" t="s">
        <v>1</v>
      </c>
      <c r="I1409" s="199"/>
      <c r="L1409" s="195"/>
      <c r="M1409" s="200"/>
      <c r="N1409" s="201"/>
      <c r="O1409" s="201"/>
      <c r="P1409" s="201"/>
      <c r="Q1409" s="201"/>
      <c r="R1409" s="201"/>
      <c r="S1409" s="201"/>
      <c r="T1409" s="202"/>
      <c r="AT1409" s="197" t="s">
        <v>213</v>
      </c>
      <c r="AU1409" s="197" t="s">
        <v>80</v>
      </c>
      <c r="AV1409" s="12" t="s">
        <v>80</v>
      </c>
      <c r="AW1409" s="12" t="s">
        <v>30</v>
      </c>
      <c r="AX1409" s="12" t="s">
        <v>73</v>
      </c>
      <c r="AY1409" s="197" t="s">
        <v>205</v>
      </c>
    </row>
    <row r="1410" s="13" customFormat="1">
      <c r="B1410" s="203"/>
      <c r="D1410" s="196" t="s">
        <v>213</v>
      </c>
      <c r="E1410" s="204" t="s">
        <v>1</v>
      </c>
      <c r="F1410" s="205" t="s">
        <v>2529</v>
      </c>
      <c r="H1410" s="206">
        <v>240</v>
      </c>
      <c r="I1410" s="207"/>
      <c r="L1410" s="203"/>
      <c r="M1410" s="208"/>
      <c r="N1410" s="209"/>
      <c r="O1410" s="209"/>
      <c r="P1410" s="209"/>
      <c r="Q1410" s="209"/>
      <c r="R1410" s="209"/>
      <c r="S1410" s="209"/>
      <c r="T1410" s="210"/>
      <c r="AT1410" s="204" t="s">
        <v>213</v>
      </c>
      <c r="AU1410" s="204" t="s">
        <v>80</v>
      </c>
      <c r="AV1410" s="13" t="s">
        <v>82</v>
      </c>
      <c r="AW1410" s="13" t="s">
        <v>30</v>
      </c>
      <c r="AX1410" s="13" t="s">
        <v>73</v>
      </c>
      <c r="AY1410" s="204" t="s">
        <v>205</v>
      </c>
    </row>
    <row r="1411" s="14" customFormat="1">
      <c r="B1411" s="211"/>
      <c r="D1411" s="196" t="s">
        <v>213</v>
      </c>
      <c r="E1411" s="212" t="s">
        <v>1</v>
      </c>
      <c r="F1411" s="213" t="s">
        <v>218</v>
      </c>
      <c r="H1411" s="214">
        <v>240</v>
      </c>
      <c r="I1411" s="215"/>
      <c r="L1411" s="211"/>
      <c r="M1411" s="242"/>
      <c r="N1411" s="243"/>
      <c r="O1411" s="243"/>
      <c r="P1411" s="243"/>
      <c r="Q1411" s="243"/>
      <c r="R1411" s="243"/>
      <c r="S1411" s="243"/>
      <c r="T1411" s="244"/>
      <c r="AT1411" s="212" t="s">
        <v>213</v>
      </c>
      <c r="AU1411" s="212" t="s">
        <v>80</v>
      </c>
      <c r="AV1411" s="14" t="s">
        <v>123</v>
      </c>
      <c r="AW1411" s="14" t="s">
        <v>30</v>
      </c>
      <c r="AX1411" s="14" t="s">
        <v>80</v>
      </c>
      <c r="AY1411" s="212" t="s">
        <v>205</v>
      </c>
    </row>
    <row r="1412" s="1" customFormat="1" ht="6.95" customHeight="1">
      <c r="A1412" s="37"/>
      <c r="B1412" s="59"/>
      <c r="C1412" s="60"/>
      <c r="D1412" s="60"/>
      <c r="E1412" s="60"/>
      <c r="F1412" s="60"/>
      <c r="G1412" s="60"/>
      <c r="H1412" s="60"/>
      <c r="I1412" s="60"/>
      <c r="J1412" s="60"/>
      <c r="K1412" s="60"/>
      <c r="L1412" s="38"/>
      <c r="M1412" s="37"/>
      <c r="O1412" s="37"/>
      <c r="P1412" s="37"/>
      <c r="Q1412" s="37"/>
      <c r="R1412" s="37"/>
      <c r="S1412" s="37"/>
      <c r="T1412" s="37"/>
      <c r="U1412" s="37"/>
      <c r="V1412" s="37"/>
      <c r="W1412" s="37"/>
      <c r="X1412" s="37"/>
      <c r="Y1412" s="37"/>
      <c r="Z1412" s="37"/>
      <c r="AA1412" s="37"/>
      <c r="AB1412" s="37"/>
      <c r="AC1412" s="37"/>
      <c r="AD1412" s="37"/>
      <c r="AE1412" s="37"/>
    </row>
  </sheetData>
  <autoFilter ref="C132:K1411"/>
  <mergeCells count="12">
    <mergeCell ref="E125:H125"/>
    <mergeCell ref="L2:V2"/>
    <mergeCell ref="E85:H85"/>
    <mergeCell ref="E87:H87"/>
    <mergeCell ref="E89:H89"/>
    <mergeCell ref="E121:H121"/>
    <mergeCell ref="E123:H123"/>
    <mergeCell ref="E7:H7"/>
    <mergeCell ref="E9:H9"/>
    <mergeCell ref="E11:H11"/>
    <mergeCell ref="E20:H20"/>
    <mergeCell ref="E29:H29"/>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4.xml><?xml version="1.0" encoding="utf-8"?>
<worksheet xmlns:r="http://schemas.openxmlformats.org/officeDocument/2006/relationships" xmlns="http://schemas.openxmlformats.org/spreadsheetml/2006/main">
  <sheetPr>
    <pageSetUpPr fitToPage="1"/>
  </sheetPr>
  <sheetViews>
    <sheetView showGridLines="0" workbookViewId="0"/>
  </sheetViews>
  <sheetFormatPr defaultRowHeight="11.25"/>
  <cols>
    <col min="1" max="1" width="8.332031" customWidth="1"/>
    <col min="2" max="2" width="1.171875" customWidth="1"/>
    <col min="3" max="3" width="4.160156" customWidth="1"/>
    <col min="4" max="4" width="4.332031" customWidth="1"/>
    <col min="5" max="5" width="17.16016" customWidth="1"/>
    <col min="6" max="6" width="50.83203" customWidth="1"/>
    <col min="7" max="7" width="7.5" customWidth="1"/>
    <col min="8" max="8" width="11.5" customWidth="1"/>
    <col min="9" max="11" width="20.16016" customWidth="1"/>
    <col min="12" max="12" width="9.332031" customWidth="1"/>
    <col min="13" max="13" width="10.83203" hidden="1" customWidth="1"/>
    <col min="14" max="14" width="9.332031" hidden="1"/>
    <col min="15" max="20" width="14.16016" hidden="1" customWidth="1"/>
    <col min="21" max="21" width="16.33203" hidden="1" customWidth="1"/>
    <col min="22" max="22" width="12.33203" customWidth="1"/>
    <col min="23" max="23" width="16.33203" customWidth="1"/>
    <col min="24" max="24" width="12.33203" customWidth="1"/>
    <col min="25" max="25" width="15" customWidth="1"/>
    <col min="26" max="26" width="11" customWidth="1"/>
    <col min="27" max="27" width="15" customWidth="1"/>
    <col min="28" max="28" width="16.33203" customWidth="1"/>
    <col min="29" max="29" width="11" customWidth="1"/>
    <col min="30" max="30" width="15" customWidth="1"/>
    <col min="31" max="31" width="16.33203" customWidth="1"/>
    <col min="44" max="65" width="9.332031" hidden="1"/>
  </cols>
  <sheetData>
    <row r="2" ht="36.95" customHeight="1">
      <c r="L2" s="17" t="s">
        <v>5</v>
      </c>
      <c r="AT2" s="18" t="s">
        <v>92</v>
      </c>
    </row>
    <row r="3" ht="6.95" customHeight="1">
      <c r="B3" s="19"/>
      <c r="C3" s="20"/>
      <c r="D3" s="20"/>
      <c r="E3" s="20"/>
      <c r="F3" s="20"/>
      <c r="G3" s="20"/>
      <c r="H3" s="20"/>
      <c r="I3" s="20"/>
      <c r="J3" s="20"/>
      <c r="K3" s="20"/>
      <c r="L3" s="21"/>
      <c r="AT3" s="18" t="s">
        <v>82</v>
      </c>
    </row>
    <row r="4" ht="24.95" customHeight="1">
      <c r="B4" s="21"/>
      <c r="D4" s="22" t="s">
        <v>157</v>
      </c>
      <c r="L4" s="21"/>
      <c r="M4" s="130" t="s">
        <v>10</v>
      </c>
      <c r="AT4" s="18" t="s">
        <v>3</v>
      </c>
    </row>
    <row r="5" ht="6.95" customHeight="1">
      <c r="B5" s="21"/>
      <c r="L5" s="21"/>
    </row>
    <row r="6" ht="12" customHeight="1">
      <c r="B6" s="21"/>
      <c r="D6" s="31" t="s">
        <v>16</v>
      </c>
      <c r="L6" s="21"/>
    </row>
    <row r="7" ht="16.5" customHeight="1">
      <c r="B7" s="21"/>
      <c r="E7" s="131" t="str">
        <f>'Rekapitulace stavby'!K6</f>
        <v>Radiologie Olomouc</v>
      </c>
      <c r="F7" s="31"/>
      <c r="G7" s="31"/>
      <c r="H7" s="31"/>
      <c r="L7" s="21"/>
    </row>
    <row r="8" s="1" customFormat="1" ht="12" customHeight="1">
      <c r="A8" s="37"/>
      <c r="B8" s="38"/>
      <c r="C8" s="37"/>
      <c r="D8" s="31" t="s">
        <v>158</v>
      </c>
      <c r="E8" s="37"/>
      <c r="F8" s="37"/>
      <c r="G8" s="37"/>
      <c r="H8" s="37"/>
      <c r="I8" s="37"/>
      <c r="J8" s="37"/>
      <c r="K8" s="37"/>
      <c r="L8" s="54"/>
      <c r="S8" s="37"/>
      <c r="T8" s="37"/>
      <c r="U8" s="37"/>
      <c r="V8" s="37"/>
      <c r="W8" s="37"/>
      <c r="X8" s="37"/>
      <c r="Y8" s="37"/>
      <c r="Z8" s="37"/>
      <c r="AA8" s="37"/>
      <c r="AB8" s="37"/>
      <c r="AC8" s="37"/>
      <c r="AD8" s="37"/>
      <c r="AE8" s="37"/>
    </row>
    <row r="9" s="1" customFormat="1" ht="16.5" customHeight="1">
      <c r="A9" s="37"/>
      <c r="B9" s="38"/>
      <c r="C9" s="37"/>
      <c r="D9" s="37"/>
      <c r="E9" s="66" t="s">
        <v>2530</v>
      </c>
      <c r="F9" s="37"/>
      <c r="G9" s="37"/>
      <c r="H9" s="37"/>
      <c r="I9" s="37"/>
      <c r="J9" s="37"/>
      <c r="K9" s="37"/>
      <c r="L9" s="54"/>
      <c r="S9" s="37"/>
      <c r="T9" s="37"/>
      <c r="U9" s="37"/>
      <c r="V9" s="37"/>
      <c r="W9" s="37"/>
      <c r="X9" s="37"/>
      <c r="Y9" s="37"/>
      <c r="Z9" s="37"/>
      <c r="AA9" s="37"/>
      <c r="AB9" s="37"/>
      <c r="AC9" s="37"/>
      <c r="AD9" s="37"/>
      <c r="AE9" s="37"/>
    </row>
    <row r="10" s="1" customFormat="1">
      <c r="A10" s="37"/>
      <c r="B10" s="38"/>
      <c r="C10" s="37"/>
      <c r="D10" s="37"/>
      <c r="E10" s="37"/>
      <c r="F10" s="37"/>
      <c r="G10" s="37"/>
      <c r="H10" s="37"/>
      <c r="I10" s="37"/>
      <c r="J10" s="37"/>
      <c r="K10" s="37"/>
      <c r="L10" s="54"/>
      <c r="S10" s="37"/>
      <c r="T10" s="37"/>
      <c r="U10" s="37"/>
      <c r="V10" s="37"/>
      <c r="W10" s="37"/>
      <c r="X10" s="37"/>
      <c r="Y10" s="37"/>
      <c r="Z10" s="37"/>
      <c r="AA10" s="37"/>
      <c r="AB10" s="37"/>
      <c r="AC10" s="37"/>
      <c r="AD10" s="37"/>
      <c r="AE10" s="37"/>
    </row>
    <row r="11" s="1" customFormat="1" ht="12" customHeight="1">
      <c r="A11" s="37"/>
      <c r="B11" s="38"/>
      <c r="C11" s="37"/>
      <c r="D11" s="31" t="s">
        <v>18</v>
      </c>
      <c r="E11" s="37"/>
      <c r="F11" s="26" t="s">
        <v>1</v>
      </c>
      <c r="G11" s="37"/>
      <c r="H11" s="37"/>
      <c r="I11" s="31" t="s">
        <v>19</v>
      </c>
      <c r="J11" s="26" t="s">
        <v>1</v>
      </c>
      <c r="K11" s="37"/>
      <c r="L11" s="54"/>
      <c r="S11" s="37"/>
      <c r="T11" s="37"/>
      <c r="U11" s="37"/>
      <c r="V11" s="37"/>
      <c r="W11" s="37"/>
      <c r="X11" s="37"/>
      <c r="Y11" s="37"/>
      <c r="Z11" s="37"/>
      <c r="AA11" s="37"/>
      <c r="AB11" s="37"/>
      <c r="AC11" s="37"/>
      <c r="AD11" s="37"/>
      <c r="AE11" s="37"/>
    </row>
    <row r="12" s="1" customFormat="1" ht="12" customHeight="1">
      <c r="A12" s="37"/>
      <c r="B12" s="38"/>
      <c r="C12" s="37"/>
      <c r="D12" s="31" t="s">
        <v>20</v>
      </c>
      <c r="E12" s="37"/>
      <c r="F12" s="26" t="s">
        <v>21</v>
      </c>
      <c r="G12" s="37"/>
      <c r="H12" s="37"/>
      <c r="I12" s="31" t="s">
        <v>22</v>
      </c>
      <c r="J12" s="68" t="str">
        <f>'Rekapitulace stavby'!AN8</f>
        <v>24. 3. 2020</v>
      </c>
      <c r="K12" s="37"/>
      <c r="L12" s="54"/>
      <c r="S12" s="37"/>
      <c r="T12" s="37"/>
      <c r="U12" s="37"/>
      <c r="V12" s="37"/>
      <c r="W12" s="37"/>
      <c r="X12" s="37"/>
      <c r="Y12" s="37"/>
      <c r="Z12" s="37"/>
      <c r="AA12" s="37"/>
      <c r="AB12" s="37"/>
      <c r="AC12" s="37"/>
      <c r="AD12" s="37"/>
      <c r="AE12" s="37"/>
    </row>
    <row r="13" s="1" customFormat="1" ht="10.9" customHeight="1">
      <c r="A13" s="37"/>
      <c r="B13" s="38"/>
      <c r="C13" s="37"/>
      <c r="D13" s="37"/>
      <c r="E13" s="37"/>
      <c r="F13" s="37"/>
      <c r="G13" s="37"/>
      <c r="H13" s="37"/>
      <c r="I13" s="37"/>
      <c r="J13" s="37"/>
      <c r="K13" s="37"/>
      <c r="L13" s="54"/>
      <c r="S13" s="37"/>
      <c r="T13" s="37"/>
      <c r="U13" s="37"/>
      <c r="V13" s="37"/>
      <c r="W13" s="37"/>
      <c r="X13" s="37"/>
      <c r="Y13" s="37"/>
      <c r="Z13" s="37"/>
      <c r="AA13" s="37"/>
      <c r="AB13" s="37"/>
      <c r="AC13" s="37"/>
      <c r="AD13" s="37"/>
      <c r="AE13" s="37"/>
    </row>
    <row r="14" s="1" customFormat="1" ht="12" customHeight="1">
      <c r="A14" s="37"/>
      <c r="B14" s="38"/>
      <c r="C14" s="37"/>
      <c r="D14" s="31" t="s">
        <v>24</v>
      </c>
      <c r="E14" s="37"/>
      <c r="F14" s="37"/>
      <c r="G14" s="37"/>
      <c r="H14" s="37"/>
      <c r="I14" s="31" t="s">
        <v>25</v>
      </c>
      <c r="J14" s="26" t="str">
        <f>IF('Rekapitulace stavby'!AN10="","",'Rekapitulace stavby'!AN10)</f>
        <v/>
      </c>
      <c r="K14" s="37"/>
      <c r="L14" s="54"/>
      <c r="S14" s="37"/>
      <c r="T14" s="37"/>
      <c r="U14" s="37"/>
      <c r="V14" s="37"/>
      <c r="W14" s="37"/>
      <c r="X14" s="37"/>
      <c r="Y14" s="37"/>
      <c r="Z14" s="37"/>
      <c r="AA14" s="37"/>
      <c r="AB14" s="37"/>
      <c r="AC14" s="37"/>
      <c r="AD14" s="37"/>
      <c r="AE14" s="37"/>
    </row>
    <row r="15" s="1" customFormat="1" ht="18" customHeight="1">
      <c r="A15" s="37"/>
      <c r="B15" s="38"/>
      <c r="C15" s="37"/>
      <c r="D15" s="37"/>
      <c r="E15" s="26" t="str">
        <f>IF('Rekapitulace stavby'!E11="","",'Rekapitulace stavby'!E11)</f>
        <v xml:space="preserve"> </v>
      </c>
      <c r="F15" s="37"/>
      <c r="G15" s="37"/>
      <c r="H15" s="37"/>
      <c r="I15" s="31" t="s">
        <v>26</v>
      </c>
      <c r="J15" s="26" t="str">
        <f>IF('Rekapitulace stavby'!AN11="","",'Rekapitulace stavby'!AN11)</f>
        <v/>
      </c>
      <c r="K15" s="37"/>
      <c r="L15" s="54"/>
      <c r="S15" s="37"/>
      <c r="T15" s="37"/>
      <c r="U15" s="37"/>
      <c r="V15" s="37"/>
      <c r="W15" s="37"/>
      <c r="X15" s="37"/>
      <c r="Y15" s="37"/>
      <c r="Z15" s="37"/>
      <c r="AA15" s="37"/>
      <c r="AB15" s="37"/>
      <c r="AC15" s="37"/>
      <c r="AD15" s="37"/>
      <c r="AE15" s="37"/>
    </row>
    <row r="16" s="1" customFormat="1" ht="6.95" customHeight="1">
      <c r="A16" s="37"/>
      <c r="B16" s="38"/>
      <c r="C16" s="37"/>
      <c r="D16" s="37"/>
      <c r="E16" s="37"/>
      <c r="F16" s="37"/>
      <c r="G16" s="37"/>
      <c r="H16" s="37"/>
      <c r="I16" s="37"/>
      <c r="J16" s="37"/>
      <c r="K16" s="37"/>
      <c r="L16" s="54"/>
      <c r="S16" s="37"/>
      <c r="T16" s="37"/>
      <c r="U16" s="37"/>
      <c r="V16" s="37"/>
      <c r="W16" s="37"/>
      <c r="X16" s="37"/>
      <c r="Y16" s="37"/>
      <c r="Z16" s="37"/>
      <c r="AA16" s="37"/>
      <c r="AB16" s="37"/>
      <c r="AC16" s="37"/>
      <c r="AD16" s="37"/>
      <c r="AE16" s="37"/>
    </row>
    <row r="17" s="1" customFormat="1" ht="12" customHeight="1">
      <c r="A17" s="37"/>
      <c r="B17" s="38"/>
      <c r="C17" s="37"/>
      <c r="D17" s="31" t="s">
        <v>27</v>
      </c>
      <c r="E17" s="37"/>
      <c r="F17" s="37"/>
      <c r="G17" s="37"/>
      <c r="H17" s="37"/>
      <c r="I17" s="31" t="s">
        <v>25</v>
      </c>
      <c r="J17" s="32" t="str">
        <f>'Rekapitulace stavby'!AN13</f>
        <v>Vyplň údaj</v>
      </c>
      <c r="K17" s="37"/>
      <c r="L17" s="54"/>
      <c r="S17" s="37"/>
      <c r="T17" s="37"/>
      <c r="U17" s="37"/>
      <c r="V17" s="37"/>
      <c r="W17" s="37"/>
      <c r="X17" s="37"/>
      <c r="Y17" s="37"/>
      <c r="Z17" s="37"/>
      <c r="AA17" s="37"/>
      <c r="AB17" s="37"/>
      <c r="AC17" s="37"/>
      <c r="AD17" s="37"/>
      <c r="AE17" s="37"/>
    </row>
    <row r="18" s="1" customFormat="1" ht="18" customHeight="1">
      <c r="A18" s="37"/>
      <c r="B18" s="38"/>
      <c r="C18" s="37"/>
      <c r="D18" s="37"/>
      <c r="E18" s="32" t="str">
        <f>'Rekapitulace stavby'!E14</f>
        <v>Vyplň údaj</v>
      </c>
      <c r="F18" s="26"/>
      <c r="G18" s="26"/>
      <c r="H18" s="26"/>
      <c r="I18" s="31" t="s">
        <v>26</v>
      </c>
      <c r="J18" s="32" t="str">
        <f>'Rekapitulace stavby'!AN14</f>
        <v>Vyplň údaj</v>
      </c>
      <c r="K18" s="37"/>
      <c r="L18" s="54"/>
      <c r="S18" s="37"/>
      <c r="T18" s="37"/>
      <c r="U18" s="37"/>
      <c r="V18" s="37"/>
      <c r="W18" s="37"/>
      <c r="X18" s="37"/>
      <c r="Y18" s="37"/>
      <c r="Z18" s="37"/>
      <c r="AA18" s="37"/>
      <c r="AB18" s="37"/>
      <c r="AC18" s="37"/>
      <c r="AD18" s="37"/>
      <c r="AE18" s="37"/>
    </row>
    <row r="19" s="1" customFormat="1" ht="6.95" customHeight="1">
      <c r="A19" s="37"/>
      <c r="B19" s="38"/>
      <c r="C19" s="37"/>
      <c r="D19" s="37"/>
      <c r="E19" s="37"/>
      <c r="F19" s="37"/>
      <c r="G19" s="37"/>
      <c r="H19" s="37"/>
      <c r="I19" s="37"/>
      <c r="J19" s="37"/>
      <c r="K19" s="37"/>
      <c r="L19" s="54"/>
      <c r="S19" s="37"/>
      <c r="T19" s="37"/>
      <c r="U19" s="37"/>
      <c r="V19" s="37"/>
      <c r="W19" s="37"/>
      <c r="X19" s="37"/>
      <c r="Y19" s="37"/>
      <c r="Z19" s="37"/>
      <c r="AA19" s="37"/>
      <c r="AB19" s="37"/>
      <c r="AC19" s="37"/>
      <c r="AD19" s="37"/>
      <c r="AE19" s="37"/>
    </row>
    <row r="20" s="1" customFormat="1" ht="12" customHeight="1">
      <c r="A20" s="37"/>
      <c r="B20" s="38"/>
      <c r="C20" s="37"/>
      <c r="D20" s="31" t="s">
        <v>29</v>
      </c>
      <c r="E20" s="37"/>
      <c r="F20" s="37"/>
      <c r="G20" s="37"/>
      <c r="H20" s="37"/>
      <c r="I20" s="31" t="s">
        <v>25</v>
      </c>
      <c r="J20" s="26" t="str">
        <f>IF('Rekapitulace stavby'!AN16="","",'Rekapitulace stavby'!AN16)</f>
        <v/>
      </c>
      <c r="K20" s="37"/>
      <c r="L20" s="54"/>
      <c r="S20" s="37"/>
      <c r="T20" s="37"/>
      <c r="U20" s="37"/>
      <c r="V20" s="37"/>
      <c r="W20" s="37"/>
      <c r="X20" s="37"/>
      <c r="Y20" s="37"/>
      <c r="Z20" s="37"/>
      <c r="AA20" s="37"/>
      <c r="AB20" s="37"/>
      <c r="AC20" s="37"/>
      <c r="AD20" s="37"/>
      <c r="AE20" s="37"/>
    </row>
    <row r="21" s="1" customFormat="1" ht="18" customHeight="1">
      <c r="A21" s="37"/>
      <c r="B21" s="38"/>
      <c r="C21" s="37"/>
      <c r="D21" s="37"/>
      <c r="E21" s="26" t="str">
        <f>IF('Rekapitulace stavby'!E17="","",'Rekapitulace stavby'!E17)</f>
        <v xml:space="preserve"> </v>
      </c>
      <c r="F21" s="37"/>
      <c r="G21" s="37"/>
      <c r="H21" s="37"/>
      <c r="I21" s="31" t="s">
        <v>26</v>
      </c>
      <c r="J21" s="26" t="str">
        <f>IF('Rekapitulace stavby'!AN17="","",'Rekapitulace stavby'!AN17)</f>
        <v/>
      </c>
      <c r="K21" s="37"/>
      <c r="L21" s="54"/>
      <c r="S21" s="37"/>
      <c r="T21" s="37"/>
      <c r="U21" s="37"/>
      <c r="V21" s="37"/>
      <c r="W21" s="37"/>
      <c r="X21" s="37"/>
      <c r="Y21" s="37"/>
      <c r="Z21" s="37"/>
      <c r="AA21" s="37"/>
      <c r="AB21" s="37"/>
      <c r="AC21" s="37"/>
      <c r="AD21" s="37"/>
      <c r="AE21" s="37"/>
    </row>
    <row r="22" s="1" customFormat="1" ht="6.95" customHeight="1">
      <c r="A22" s="37"/>
      <c r="B22" s="38"/>
      <c r="C22" s="37"/>
      <c r="D22" s="37"/>
      <c r="E22" s="37"/>
      <c r="F22" s="37"/>
      <c r="G22" s="37"/>
      <c r="H22" s="37"/>
      <c r="I22" s="37"/>
      <c r="J22" s="37"/>
      <c r="K22" s="37"/>
      <c r="L22" s="54"/>
      <c r="S22" s="37"/>
      <c r="T22" s="37"/>
      <c r="U22" s="37"/>
      <c r="V22" s="37"/>
      <c r="W22" s="37"/>
      <c r="X22" s="37"/>
      <c r="Y22" s="37"/>
      <c r="Z22" s="37"/>
      <c r="AA22" s="37"/>
      <c r="AB22" s="37"/>
      <c r="AC22" s="37"/>
      <c r="AD22" s="37"/>
      <c r="AE22" s="37"/>
    </row>
    <row r="23" s="1" customFormat="1" ht="12" customHeight="1">
      <c r="A23" s="37"/>
      <c r="B23" s="38"/>
      <c r="C23" s="37"/>
      <c r="D23" s="31" t="s">
        <v>31</v>
      </c>
      <c r="E23" s="37"/>
      <c r="F23" s="37"/>
      <c r="G23" s="37"/>
      <c r="H23" s="37"/>
      <c r="I23" s="31" t="s">
        <v>25</v>
      </c>
      <c r="J23" s="26" t="str">
        <f>IF('Rekapitulace stavby'!AN19="","",'Rekapitulace stavby'!AN19)</f>
        <v/>
      </c>
      <c r="K23" s="37"/>
      <c r="L23" s="54"/>
      <c r="S23" s="37"/>
      <c r="T23" s="37"/>
      <c r="U23" s="37"/>
      <c r="V23" s="37"/>
      <c r="W23" s="37"/>
      <c r="X23" s="37"/>
      <c r="Y23" s="37"/>
      <c r="Z23" s="37"/>
      <c r="AA23" s="37"/>
      <c r="AB23" s="37"/>
      <c r="AC23" s="37"/>
      <c r="AD23" s="37"/>
      <c r="AE23" s="37"/>
    </row>
    <row r="24" s="1" customFormat="1" ht="18" customHeight="1">
      <c r="A24" s="37"/>
      <c r="B24" s="38"/>
      <c r="C24" s="37"/>
      <c r="D24" s="37"/>
      <c r="E24" s="26" t="str">
        <f>IF('Rekapitulace stavby'!E20="","",'Rekapitulace stavby'!E20)</f>
        <v xml:space="preserve"> </v>
      </c>
      <c r="F24" s="37"/>
      <c r="G24" s="37"/>
      <c r="H24" s="37"/>
      <c r="I24" s="31" t="s">
        <v>26</v>
      </c>
      <c r="J24" s="26" t="str">
        <f>IF('Rekapitulace stavby'!AN20="","",'Rekapitulace stavby'!AN20)</f>
        <v/>
      </c>
      <c r="K24" s="37"/>
      <c r="L24" s="54"/>
      <c r="S24" s="37"/>
      <c r="T24" s="37"/>
      <c r="U24" s="37"/>
      <c r="V24" s="37"/>
      <c r="W24" s="37"/>
      <c r="X24" s="37"/>
      <c r="Y24" s="37"/>
      <c r="Z24" s="37"/>
      <c r="AA24" s="37"/>
      <c r="AB24" s="37"/>
      <c r="AC24" s="37"/>
      <c r="AD24" s="37"/>
      <c r="AE24" s="37"/>
    </row>
    <row r="25" s="1" customFormat="1" ht="6.95" customHeight="1">
      <c r="A25" s="37"/>
      <c r="B25" s="38"/>
      <c r="C25" s="37"/>
      <c r="D25" s="37"/>
      <c r="E25" s="37"/>
      <c r="F25" s="37"/>
      <c r="G25" s="37"/>
      <c r="H25" s="37"/>
      <c r="I25" s="37"/>
      <c r="J25" s="37"/>
      <c r="K25" s="37"/>
      <c r="L25" s="54"/>
      <c r="S25" s="37"/>
      <c r="T25" s="37"/>
      <c r="U25" s="37"/>
      <c r="V25" s="37"/>
      <c r="W25" s="37"/>
      <c r="X25" s="37"/>
      <c r="Y25" s="37"/>
      <c r="Z25" s="37"/>
      <c r="AA25" s="37"/>
      <c r="AB25" s="37"/>
      <c r="AC25" s="37"/>
      <c r="AD25" s="37"/>
      <c r="AE25" s="37"/>
    </row>
    <row r="26" s="1" customFormat="1" ht="12" customHeight="1">
      <c r="A26" s="37"/>
      <c r="B26" s="38"/>
      <c r="C26" s="37"/>
      <c r="D26" s="31" t="s">
        <v>32</v>
      </c>
      <c r="E26" s="37"/>
      <c r="F26" s="37"/>
      <c r="G26" s="37"/>
      <c r="H26" s="37"/>
      <c r="I26" s="37"/>
      <c r="J26" s="37"/>
      <c r="K26" s="37"/>
      <c r="L26" s="54"/>
      <c r="S26" s="37"/>
      <c r="T26" s="37"/>
      <c r="U26" s="37"/>
      <c r="V26" s="37"/>
      <c r="W26" s="37"/>
      <c r="X26" s="37"/>
      <c r="Y26" s="37"/>
      <c r="Z26" s="37"/>
      <c r="AA26" s="37"/>
      <c r="AB26" s="37"/>
      <c r="AC26" s="37"/>
      <c r="AD26" s="37"/>
      <c r="AE26" s="37"/>
    </row>
    <row r="27" s="7" customFormat="1" ht="16.5" customHeight="1">
      <c r="A27" s="132"/>
      <c r="B27" s="133"/>
      <c r="C27" s="132"/>
      <c r="D27" s="132"/>
      <c r="E27" s="35" t="s">
        <v>1</v>
      </c>
      <c r="F27" s="35"/>
      <c r="G27" s="35"/>
      <c r="H27" s="35"/>
      <c r="I27" s="132"/>
      <c r="J27" s="132"/>
      <c r="K27" s="132"/>
      <c r="L27" s="134"/>
      <c r="S27" s="132"/>
      <c r="T27" s="132"/>
      <c r="U27" s="132"/>
      <c r="V27" s="132"/>
      <c r="W27" s="132"/>
      <c r="X27" s="132"/>
      <c r="Y27" s="132"/>
      <c r="Z27" s="132"/>
      <c r="AA27" s="132"/>
      <c r="AB27" s="132"/>
      <c r="AC27" s="132"/>
      <c r="AD27" s="132"/>
      <c r="AE27" s="132"/>
    </row>
    <row r="28" s="1" customFormat="1" ht="6.95" customHeight="1">
      <c r="A28" s="37"/>
      <c r="B28" s="38"/>
      <c r="C28" s="37"/>
      <c r="D28" s="37"/>
      <c r="E28" s="37"/>
      <c r="F28" s="37"/>
      <c r="G28" s="37"/>
      <c r="H28" s="37"/>
      <c r="I28" s="37"/>
      <c r="J28" s="37"/>
      <c r="K28" s="37"/>
      <c r="L28" s="54"/>
      <c r="S28" s="37"/>
      <c r="T28" s="37"/>
      <c r="U28" s="37"/>
      <c r="V28" s="37"/>
      <c r="W28" s="37"/>
      <c r="X28" s="37"/>
      <c r="Y28" s="37"/>
      <c r="Z28" s="37"/>
      <c r="AA28" s="37"/>
      <c r="AB28" s="37"/>
      <c r="AC28" s="37"/>
      <c r="AD28" s="37"/>
      <c r="AE28" s="37"/>
    </row>
    <row r="29" s="1" customFormat="1" ht="6.95" customHeight="1">
      <c r="A29" s="37"/>
      <c r="B29" s="38"/>
      <c r="C29" s="37"/>
      <c r="D29" s="89"/>
      <c r="E29" s="89"/>
      <c r="F29" s="89"/>
      <c r="G29" s="89"/>
      <c r="H29" s="89"/>
      <c r="I29" s="89"/>
      <c r="J29" s="89"/>
      <c r="K29" s="89"/>
      <c r="L29" s="54"/>
      <c r="S29" s="37"/>
      <c r="T29" s="37"/>
      <c r="U29" s="37"/>
      <c r="V29" s="37"/>
      <c r="W29" s="37"/>
      <c r="X29" s="37"/>
      <c r="Y29" s="37"/>
      <c r="Z29" s="37"/>
      <c r="AA29" s="37"/>
      <c r="AB29" s="37"/>
      <c r="AC29" s="37"/>
      <c r="AD29" s="37"/>
      <c r="AE29" s="37"/>
    </row>
    <row r="30" s="1" customFormat="1" ht="25.35" customHeight="1">
      <c r="A30" s="37"/>
      <c r="B30" s="38"/>
      <c r="C30" s="37"/>
      <c r="D30" s="135" t="s">
        <v>33</v>
      </c>
      <c r="E30" s="37"/>
      <c r="F30" s="37"/>
      <c r="G30" s="37"/>
      <c r="H30" s="37"/>
      <c r="I30" s="37"/>
      <c r="J30" s="95">
        <f>ROUND(J122, 2)</f>
        <v>1906103.8500000001</v>
      </c>
      <c r="K30" s="37"/>
      <c r="L30" s="54"/>
      <c r="S30" s="37"/>
      <c r="T30" s="37"/>
      <c r="U30" s="37"/>
      <c r="V30" s="37"/>
      <c r="W30" s="37"/>
      <c r="X30" s="37"/>
      <c r="Y30" s="37"/>
      <c r="Z30" s="37"/>
      <c r="AA30" s="37"/>
      <c r="AB30" s="37"/>
      <c r="AC30" s="37"/>
      <c r="AD30" s="37"/>
      <c r="AE30" s="37"/>
    </row>
    <row r="31" s="1" customFormat="1" ht="6.95" customHeight="1">
      <c r="A31" s="37"/>
      <c r="B31" s="38"/>
      <c r="C31" s="37"/>
      <c r="D31" s="89"/>
      <c r="E31" s="89"/>
      <c r="F31" s="89"/>
      <c r="G31" s="89"/>
      <c r="H31" s="89"/>
      <c r="I31" s="89"/>
      <c r="J31" s="89"/>
      <c r="K31" s="89"/>
      <c r="L31" s="54"/>
      <c r="S31" s="37"/>
      <c r="T31" s="37"/>
      <c r="U31" s="37"/>
      <c r="V31" s="37"/>
      <c r="W31" s="37"/>
      <c r="X31" s="37"/>
      <c r="Y31" s="37"/>
      <c r="Z31" s="37"/>
      <c r="AA31" s="37"/>
      <c r="AB31" s="37"/>
      <c r="AC31" s="37"/>
      <c r="AD31" s="37"/>
      <c r="AE31" s="37"/>
    </row>
    <row r="32" s="1" customFormat="1" ht="14.45" customHeight="1">
      <c r="A32" s="37"/>
      <c r="B32" s="38"/>
      <c r="C32" s="37"/>
      <c r="D32" s="37"/>
      <c r="E32" s="37"/>
      <c r="F32" s="42" t="s">
        <v>35</v>
      </c>
      <c r="G32" s="37"/>
      <c r="H32" s="37"/>
      <c r="I32" s="42" t="s">
        <v>34</v>
      </c>
      <c r="J32" s="42" t="s">
        <v>36</v>
      </c>
      <c r="K32" s="37"/>
      <c r="L32" s="54"/>
      <c r="S32" s="37"/>
      <c r="T32" s="37"/>
      <c r="U32" s="37"/>
      <c r="V32" s="37"/>
      <c r="W32" s="37"/>
      <c r="X32" s="37"/>
      <c r="Y32" s="37"/>
      <c r="Z32" s="37"/>
      <c r="AA32" s="37"/>
      <c r="AB32" s="37"/>
      <c r="AC32" s="37"/>
      <c r="AD32" s="37"/>
      <c r="AE32" s="37"/>
    </row>
    <row r="33" s="1" customFormat="1" ht="14.45" customHeight="1">
      <c r="A33" s="37"/>
      <c r="B33" s="38"/>
      <c r="C33" s="37"/>
      <c r="D33" s="136" t="s">
        <v>37</v>
      </c>
      <c r="E33" s="31" t="s">
        <v>38</v>
      </c>
      <c r="F33" s="137">
        <f>ROUND((SUM(BE122:BE501)),  2)</f>
        <v>1906103.8500000001</v>
      </c>
      <c r="G33" s="37"/>
      <c r="H33" s="37"/>
      <c r="I33" s="138">
        <v>0.20999999999999999</v>
      </c>
      <c r="J33" s="137">
        <f>ROUND(((SUM(BE122:BE501))*I33),  2)</f>
        <v>400281.81</v>
      </c>
      <c r="K33" s="37"/>
      <c r="L33" s="54"/>
      <c r="S33" s="37"/>
      <c r="T33" s="37"/>
      <c r="U33" s="37"/>
      <c r="V33" s="37"/>
      <c r="W33" s="37"/>
      <c r="X33" s="37"/>
      <c r="Y33" s="37"/>
      <c r="Z33" s="37"/>
      <c r="AA33" s="37"/>
      <c r="AB33" s="37"/>
      <c r="AC33" s="37"/>
      <c r="AD33" s="37"/>
      <c r="AE33" s="37"/>
    </row>
    <row r="34" s="1" customFormat="1" ht="14.45" customHeight="1">
      <c r="A34" s="37"/>
      <c r="B34" s="38"/>
      <c r="C34" s="37"/>
      <c r="D34" s="37"/>
      <c r="E34" s="31" t="s">
        <v>39</v>
      </c>
      <c r="F34" s="137">
        <f>ROUND((SUM(BF122:BF501)),  2)</f>
        <v>0</v>
      </c>
      <c r="G34" s="37"/>
      <c r="H34" s="37"/>
      <c r="I34" s="138">
        <v>0.14999999999999999</v>
      </c>
      <c r="J34" s="137">
        <f>ROUND(((SUM(BF122:BF501))*I34),  2)</f>
        <v>0</v>
      </c>
      <c r="K34" s="37"/>
      <c r="L34" s="54"/>
      <c r="S34" s="37"/>
      <c r="T34" s="37"/>
      <c r="U34" s="37"/>
      <c r="V34" s="37"/>
      <c r="W34" s="37"/>
      <c r="X34" s="37"/>
      <c r="Y34" s="37"/>
      <c r="Z34" s="37"/>
      <c r="AA34" s="37"/>
      <c r="AB34" s="37"/>
      <c r="AC34" s="37"/>
      <c r="AD34" s="37"/>
      <c r="AE34" s="37"/>
    </row>
    <row r="35" hidden="1" s="1" customFormat="1" ht="14.45" customHeight="1">
      <c r="A35" s="37"/>
      <c r="B35" s="38"/>
      <c r="C35" s="37"/>
      <c r="D35" s="37"/>
      <c r="E35" s="31" t="s">
        <v>40</v>
      </c>
      <c r="F35" s="137">
        <f>ROUND((SUM(BG122:BG501)),  2)</f>
        <v>0</v>
      </c>
      <c r="G35" s="37"/>
      <c r="H35" s="37"/>
      <c r="I35" s="138">
        <v>0.20999999999999999</v>
      </c>
      <c r="J35" s="137">
        <f>0</f>
        <v>0</v>
      </c>
      <c r="K35" s="37"/>
      <c r="L35" s="54"/>
      <c r="S35" s="37"/>
      <c r="T35" s="37"/>
      <c r="U35" s="37"/>
      <c r="V35" s="37"/>
      <c r="W35" s="37"/>
      <c r="X35" s="37"/>
      <c r="Y35" s="37"/>
      <c r="Z35" s="37"/>
      <c r="AA35" s="37"/>
      <c r="AB35" s="37"/>
      <c r="AC35" s="37"/>
      <c r="AD35" s="37"/>
      <c r="AE35" s="37"/>
    </row>
    <row r="36" hidden="1" s="1" customFormat="1" ht="14.45" customHeight="1">
      <c r="A36" s="37"/>
      <c r="B36" s="38"/>
      <c r="C36" s="37"/>
      <c r="D36" s="37"/>
      <c r="E36" s="31" t="s">
        <v>41</v>
      </c>
      <c r="F36" s="137">
        <f>ROUND((SUM(BH122:BH501)),  2)</f>
        <v>0</v>
      </c>
      <c r="G36" s="37"/>
      <c r="H36" s="37"/>
      <c r="I36" s="138">
        <v>0.14999999999999999</v>
      </c>
      <c r="J36" s="137">
        <f>0</f>
        <v>0</v>
      </c>
      <c r="K36" s="37"/>
      <c r="L36" s="54"/>
      <c r="S36" s="37"/>
      <c r="T36" s="37"/>
      <c r="U36" s="37"/>
      <c r="V36" s="37"/>
      <c r="W36" s="37"/>
      <c r="X36" s="37"/>
      <c r="Y36" s="37"/>
      <c r="Z36" s="37"/>
      <c r="AA36" s="37"/>
      <c r="AB36" s="37"/>
      <c r="AC36" s="37"/>
      <c r="AD36" s="37"/>
      <c r="AE36" s="37"/>
    </row>
    <row r="37" hidden="1" s="1" customFormat="1" ht="14.45" customHeight="1">
      <c r="A37" s="37"/>
      <c r="B37" s="38"/>
      <c r="C37" s="37"/>
      <c r="D37" s="37"/>
      <c r="E37" s="31" t="s">
        <v>42</v>
      </c>
      <c r="F37" s="137">
        <f>ROUND((SUM(BI122:BI501)),  2)</f>
        <v>0</v>
      </c>
      <c r="G37" s="37"/>
      <c r="H37" s="37"/>
      <c r="I37" s="138">
        <v>0</v>
      </c>
      <c r="J37" s="137">
        <f>0</f>
        <v>0</v>
      </c>
      <c r="K37" s="37"/>
      <c r="L37" s="54"/>
      <c r="S37" s="37"/>
      <c r="T37" s="37"/>
      <c r="U37" s="37"/>
      <c r="V37" s="37"/>
      <c r="W37" s="37"/>
      <c r="X37" s="37"/>
      <c r="Y37" s="37"/>
      <c r="Z37" s="37"/>
      <c r="AA37" s="37"/>
      <c r="AB37" s="37"/>
      <c r="AC37" s="37"/>
      <c r="AD37" s="37"/>
      <c r="AE37" s="37"/>
    </row>
    <row r="38" s="1" customFormat="1" ht="6.95" customHeight="1">
      <c r="A38" s="37"/>
      <c r="B38" s="38"/>
      <c r="C38" s="37"/>
      <c r="D38" s="37"/>
      <c r="E38" s="37"/>
      <c r="F38" s="37"/>
      <c r="G38" s="37"/>
      <c r="H38" s="37"/>
      <c r="I38" s="37"/>
      <c r="J38" s="37"/>
      <c r="K38" s="37"/>
      <c r="L38" s="54"/>
      <c r="S38" s="37"/>
      <c r="T38" s="37"/>
      <c r="U38" s="37"/>
      <c r="V38" s="37"/>
      <c r="W38" s="37"/>
      <c r="X38" s="37"/>
      <c r="Y38" s="37"/>
      <c r="Z38" s="37"/>
      <c r="AA38" s="37"/>
      <c r="AB38" s="37"/>
      <c r="AC38" s="37"/>
      <c r="AD38" s="37"/>
      <c r="AE38" s="37"/>
    </row>
    <row r="39" s="1" customFormat="1" ht="25.35" customHeight="1">
      <c r="A39" s="37"/>
      <c r="B39" s="38"/>
      <c r="C39" s="139"/>
      <c r="D39" s="140" t="s">
        <v>43</v>
      </c>
      <c r="E39" s="80"/>
      <c r="F39" s="80"/>
      <c r="G39" s="141" t="s">
        <v>44</v>
      </c>
      <c r="H39" s="142" t="s">
        <v>45</v>
      </c>
      <c r="I39" s="80"/>
      <c r="J39" s="143">
        <f>SUM(J30:J37)</f>
        <v>2306385.6600000001</v>
      </c>
      <c r="K39" s="144"/>
      <c r="L39" s="54"/>
      <c r="S39" s="37"/>
      <c r="T39" s="37"/>
      <c r="U39" s="37"/>
      <c r="V39" s="37"/>
      <c r="W39" s="37"/>
      <c r="X39" s="37"/>
      <c r="Y39" s="37"/>
      <c r="Z39" s="37"/>
      <c r="AA39" s="37"/>
      <c r="AB39" s="37"/>
      <c r="AC39" s="37"/>
      <c r="AD39" s="37"/>
      <c r="AE39" s="37"/>
    </row>
    <row r="40" s="1" customFormat="1" ht="14.45" customHeight="1">
      <c r="A40" s="37"/>
      <c r="B40" s="38"/>
      <c r="C40" s="37"/>
      <c r="D40" s="37"/>
      <c r="E40" s="37"/>
      <c r="F40" s="37"/>
      <c r="G40" s="37"/>
      <c r="H40" s="37"/>
      <c r="I40" s="37"/>
      <c r="J40" s="37"/>
      <c r="K40" s="37"/>
      <c r="L40" s="54"/>
      <c r="S40" s="37"/>
      <c r="T40" s="37"/>
      <c r="U40" s="37"/>
      <c r="V40" s="37"/>
      <c r="W40" s="37"/>
      <c r="X40" s="37"/>
      <c r="Y40" s="37"/>
      <c r="Z40" s="37"/>
      <c r="AA40" s="37"/>
      <c r="AB40" s="37"/>
      <c r="AC40" s="37"/>
      <c r="AD40" s="37"/>
      <c r="AE40" s="37"/>
    </row>
    <row r="41" ht="14.45" customHeight="1">
      <c r="B41" s="21"/>
      <c r="L41" s="21"/>
    </row>
    <row r="42" ht="14.45" customHeight="1">
      <c r="B42" s="21"/>
      <c r="L42" s="21"/>
    </row>
    <row r="43" ht="14.45" customHeight="1">
      <c r="B43" s="21"/>
      <c r="L43" s="21"/>
    </row>
    <row r="44" ht="14.45" customHeight="1">
      <c r="B44" s="21"/>
      <c r="L44" s="21"/>
    </row>
    <row r="45" ht="14.45" customHeight="1">
      <c r="B45" s="21"/>
      <c r="L45" s="21"/>
    </row>
    <row r="46" ht="14.45" customHeight="1">
      <c r="B46" s="21"/>
      <c r="L46" s="21"/>
    </row>
    <row r="47" ht="14.45" customHeight="1">
      <c r="B47" s="21"/>
      <c r="L47" s="21"/>
    </row>
    <row r="48" ht="14.45" customHeight="1">
      <c r="B48" s="21"/>
      <c r="L48" s="21"/>
    </row>
    <row r="49" ht="14.45" customHeight="1">
      <c r="B49" s="21"/>
      <c r="L49" s="21"/>
    </row>
    <row r="50" s="1" customFormat="1" ht="14.45" customHeight="1">
      <c r="B50" s="54"/>
      <c r="D50" s="55" t="s">
        <v>46</v>
      </c>
      <c r="E50" s="56"/>
      <c r="F50" s="56"/>
      <c r="G50" s="55" t="s">
        <v>47</v>
      </c>
      <c r="H50" s="56"/>
      <c r="I50" s="56"/>
      <c r="J50" s="56"/>
      <c r="K50" s="56"/>
      <c r="L50" s="5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1" customFormat="1" ht="12.75">
      <c r="A61" s="37"/>
      <c r="B61" s="38"/>
      <c r="C61" s="37"/>
      <c r="D61" s="57" t="s">
        <v>48</v>
      </c>
      <c r="E61" s="40"/>
      <c r="F61" s="145" t="s">
        <v>49</v>
      </c>
      <c r="G61" s="57" t="s">
        <v>48</v>
      </c>
      <c r="H61" s="40"/>
      <c r="I61" s="40"/>
      <c r="J61" s="146" t="s">
        <v>49</v>
      </c>
      <c r="K61" s="40"/>
      <c r="L61" s="54"/>
      <c r="S61" s="37"/>
      <c r="T61" s="37"/>
      <c r="U61" s="37"/>
      <c r="V61" s="37"/>
      <c r="W61" s="37"/>
      <c r="X61" s="37"/>
      <c r="Y61" s="37"/>
      <c r="Z61" s="37"/>
      <c r="AA61" s="37"/>
      <c r="AB61" s="37"/>
      <c r="AC61" s="37"/>
      <c r="AD61" s="37"/>
      <c r="AE61" s="37"/>
    </row>
    <row r="62">
      <c r="B62" s="21"/>
      <c r="L62" s="21"/>
    </row>
    <row r="63">
      <c r="B63" s="21"/>
      <c r="L63" s="21"/>
    </row>
    <row r="64">
      <c r="B64" s="21"/>
      <c r="L64" s="21"/>
    </row>
    <row r="65" s="1" customFormat="1" ht="12.75">
      <c r="A65" s="37"/>
      <c r="B65" s="38"/>
      <c r="C65" s="37"/>
      <c r="D65" s="55" t="s">
        <v>50</v>
      </c>
      <c r="E65" s="58"/>
      <c r="F65" s="58"/>
      <c r="G65" s="55" t="s">
        <v>51</v>
      </c>
      <c r="H65" s="58"/>
      <c r="I65" s="58"/>
      <c r="J65" s="58"/>
      <c r="K65" s="58"/>
      <c r="L65" s="54"/>
      <c r="S65" s="37"/>
      <c r="T65" s="37"/>
      <c r="U65" s="37"/>
      <c r="V65" s="37"/>
      <c r="W65" s="37"/>
      <c r="X65" s="37"/>
      <c r="Y65" s="37"/>
      <c r="Z65" s="37"/>
      <c r="AA65" s="37"/>
      <c r="AB65" s="37"/>
      <c r="AC65" s="37"/>
      <c r="AD65" s="37"/>
      <c r="AE65" s="37"/>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1" customFormat="1" ht="12.75">
      <c r="A76" s="37"/>
      <c r="B76" s="38"/>
      <c r="C76" s="37"/>
      <c r="D76" s="57" t="s">
        <v>48</v>
      </c>
      <c r="E76" s="40"/>
      <c r="F76" s="145" t="s">
        <v>49</v>
      </c>
      <c r="G76" s="57" t="s">
        <v>48</v>
      </c>
      <c r="H76" s="40"/>
      <c r="I76" s="40"/>
      <c r="J76" s="146" t="s">
        <v>49</v>
      </c>
      <c r="K76" s="40"/>
      <c r="L76" s="54"/>
      <c r="S76" s="37"/>
      <c r="T76" s="37"/>
      <c r="U76" s="37"/>
      <c r="V76" s="37"/>
      <c r="W76" s="37"/>
      <c r="X76" s="37"/>
      <c r="Y76" s="37"/>
      <c r="Z76" s="37"/>
      <c r="AA76" s="37"/>
      <c r="AB76" s="37"/>
      <c r="AC76" s="37"/>
      <c r="AD76" s="37"/>
      <c r="AE76" s="37"/>
    </row>
    <row r="77" s="1" customFormat="1" ht="14.45" customHeight="1">
      <c r="A77" s="37"/>
      <c r="B77" s="59"/>
      <c r="C77" s="60"/>
      <c r="D77" s="60"/>
      <c r="E77" s="60"/>
      <c r="F77" s="60"/>
      <c r="G77" s="60"/>
      <c r="H77" s="60"/>
      <c r="I77" s="60"/>
      <c r="J77" s="60"/>
      <c r="K77" s="60"/>
      <c r="L77" s="54"/>
      <c r="S77" s="37"/>
      <c r="T77" s="37"/>
      <c r="U77" s="37"/>
      <c r="V77" s="37"/>
      <c r="W77" s="37"/>
      <c r="X77" s="37"/>
      <c r="Y77" s="37"/>
      <c r="Z77" s="37"/>
      <c r="AA77" s="37"/>
      <c r="AB77" s="37"/>
      <c r="AC77" s="37"/>
      <c r="AD77" s="37"/>
      <c r="AE77" s="37"/>
    </row>
    <row r="81" s="1" customFormat="1" ht="6.95" customHeight="1">
      <c r="A81" s="37"/>
      <c r="B81" s="61"/>
      <c r="C81" s="62"/>
      <c r="D81" s="62"/>
      <c r="E81" s="62"/>
      <c r="F81" s="62"/>
      <c r="G81" s="62"/>
      <c r="H81" s="62"/>
      <c r="I81" s="62"/>
      <c r="J81" s="62"/>
      <c r="K81" s="62"/>
      <c r="L81" s="54"/>
      <c r="S81" s="37"/>
      <c r="T81" s="37"/>
      <c r="U81" s="37"/>
      <c r="V81" s="37"/>
      <c r="W81" s="37"/>
      <c r="X81" s="37"/>
      <c r="Y81" s="37"/>
      <c r="Z81" s="37"/>
      <c r="AA81" s="37"/>
      <c r="AB81" s="37"/>
      <c r="AC81" s="37"/>
      <c r="AD81" s="37"/>
      <c r="AE81" s="37"/>
    </row>
    <row r="82" s="1" customFormat="1" ht="24.95" customHeight="1">
      <c r="A82" s="37"/>
      <c r="B82" s="38"/>
      <c r="C82" s="22" t="s">
        <v>162</v>
      </c>
      <c r="D82" s="37"/>
      <c r="E82" s="37"/>
      <c r="F82" s="37"/>
      <c r="G82" s="37"/>
      <c r="H82" s="37"/>
      <c r="I82" s="37"/>
      <c r="J82" s="37"/>
      <c r="K82" s="37"/>
      <c r="L82" s="54"/>
      <c r="S82" s="37"/>
      <c r="T82" s="37"/>
      <c r="U82" s="37"/>
      <c r="V82" s="37"/>
      <c r="W82" s="37"/>
      <c r="X82" s="37"/>
      <c r="Y82" s="37"/>
      <c r="Z82" s="37"/>
      <c r="AA82" s="37"/>
      <c r="AB82" s="37"/>
      <c r="AC82" s="37"/>
      <c r="AD82" s="37"/>
      <c r="AE82" s="37"/>
    </row>
    <row r="83" s="1" customFormat="1" ht="6.95" customHeight="1">
      <c r="A83" s="37"/>
      <c r="B83" s="38"/>
      <c r="C83" s="37"/>
      <c r="D83" s="37"/>
      <c r="E83" s="37"/>
      <c r="F83" s="37"/>
      <c r="G83" s="37"/>
      <c r="H83" s="37"/>
      <c r="I83" s="37"/>
      <c r="J83" s="37"/>
      <c r="K83" s="37"/>
      <c r="L83" s="54"/>
      <c r="S83" s="37"/>
      <c r="T83" s="37"/>
      <c r="U83" s="37"/>
      <c r="V83" s="37"/>
      <c r="W83" s="37"/>
      <c r="X83" s="37"/>
      <c r="Y83" s="37"/>
      <c r="Z83" s="37"/>
      <c r="AA83" s="37"/>
      <c r="AB83" s="37"/>
      <c r="AC83" s="37"/>
      <c r="AD83" s="37"/>
      <c r="AE83" s="37"/>
    </row>
    <row r="84" s="1" customFormat="1" ht="12" customHeight="1">
      <c r="A84" s="37"/>
      <c r="B84" s="38"/>
      <c r="C84" s="31" t="s">
        <v>16</v>
      </c>
      <c r="D84" s="37"/>
      <c r="E84" s="37"/>
      <c r="F84" s="37"/>
      <c r="G84" s="37"/>
      <c r="H84" s="37"/>
      <c r="I84" s="37"/>
      <c r="J84" s="37"/>
      <c r="K84" s="37"/>
      <c r="L84" s="54"/>
      <c r="S84" s="37"/>
      <c r="T84" s="37"/>
      <c r="U84" s="37"/>
      <c r="V84" s="37"/>
      <c r="W84" s="37"/>
      <c r="X84" s="37"/>
      <c r="Y84" s="37"/>
      <c r="Z84" s="37"/>
      <c r="AA84" s="37"/>
      <c r="AB84" s="37"/>
      <c r="AC84" s="37"/>
      <c r="AD84" s="37"/>
      <c r="AE84" s="37"/>
    </row>
    <row r="85" s="1" customFormat="1" ht="16.5" customHeight="1">
      <c r="A85" s="37"/>
      <c r="B85" s="38"/>
      <c r="C85" s="37"/>
      <c r="D85" s="37"/>
      <c r="E85" s="131" t="str">
        <f>E7</f>
        <v>Radiologie Olomouc</v>
      </c>
      <c r="F85" s="31"/>
      <c r="G85" s="31"/>
      <c r="H85" s="31"/>
      <c r="I85" s="37"/>
      <c r="J85" s="37"/>
      <c r="K85" s="37"/>
      <c r="L85" s="54"/>
      <c r="S85" s="37"/>
      <c r="T85" s="37"/>
      <c r="U85" s="37"/>
      <c r="V85" s="37"/>
      <c r="W85" s="37"/>
      <c r="X85" s="37"/>
      <c r="Y85" s="37"/>
      <c r="Z85" s="37"/>
      <c r="AA85" s="37"/>
      <c r="AB85" s="37"/>
      <c r="AC85" s="37"/>
      <c r="AD85" s="37"/>
      <c r="AE85" s="37"/>
    </row>
    <row r="86" s="1" customFormat="1" ht="12" customHeight="1">
      <c r="A86" s="37"/>
      <c r="B86" s="38"/>
      <c r="C86" s="31" t="s">
        <v>158</v>
      </c>
      <c r="D86" s="37"/>
      <c r="E86" s="37"/>
      <c r="F86" s="37"/>
      <c r="G86" s="37"/>
      <c r="H86" s="37"/>
      <c r="I86" s="37"/>
      <c r="J86" s="37"/>
      <c r="K86" s="37"/>
      <c r="L86" s="54"/>
      <c r="S86" s="37"/>
      <c r="T86" s="37"/>
      <c r="U86" s="37"/>
      <c r="V86" s="37"/>
      <c r="W86" s="37"/>
      <c r="X86" s="37"/>
      <c r="Y86" s="37"/>
      <c r="Z86" s="37"/>
      <c r="AA86" s="37"/>
      <c r="AB86" s="37"/>
      <c r="AC86" s="37"/>
      <c r="AD86" s="37"/>
      <c r="AE86" s="37"/>
    </row>
    <row r="87" s="1" customFormat="1" ht="16.5" customHeight="1">
      <c r="A87" s="37"/>
      <c r="B87" s="38"/>
      <c r="C87" s="37"/>
      <c r="D87" s="37"/>
      <c r="E87" s="66" t="str">
        <f>E9</f>
        <v>D1.01.4a - Zdravotechnické instalace</v>
      </c>
      <c r="F87" s="37"/>
      <c r="G87" s="37"/>
      <c r="H87" s="37"/>
      <c r="I87" s="37"/>
      <c r="J87" s="37"/>
      <c r="K87" s="37"/>
      <c r="L87" s="54"/>
      <c r="S87" s="37"/>
      <c r="T87" s="37"/>
      <c r="U87" s="37"/>
      <c r="V87" s="37"/>
      <c r="W87" s="37"/>
      <c r="X87" s="37"/>
      <c r="Y87" s="37"/>
      <c r="Z87" s="37"/>
      <c r="AA87" s="37"/>
      <c r="AB87" s="37"/>
      <c r="AC87" s="37"/>
      <c r="AD87" s="37"/>
      <c r="AE87" s="37"/>
    </row>
    <row r="88" s="1" customFormat="1" ht="6.95" customHeight="1">
      <c r="A88" s="37"/>
      <c r="B88" s="38"/>
      <c r="C88" s="37"/>
      <c r="D88" s="37"/>
      <c r="E88" s="37"/>
      <c r="F88" s="37"/>
      <c r="G88" s="37"/>
      <c r="H88" s="37"/>
      <c r="I88" s="37"/>
      <c r="J88" s="37"/>
      <c r="K88" s="37"/>
      <c r="L88" s="54"/>
      <c r="S88" s="37"/>
      <c r="T88" s="37"/>
      <c r="U88" s="37"/>
      <c r="V88" s="37"/>
      <c r="W88" s="37"/>
      <c r="X88" s="37"/>
      <c r="Y88" s="37"/>
      <c r="Z88" s="37"/>
      <c r="AA88" s="37"/>
      <c r="AB88" s="37"/>
      <c r="AC88" s="37"/>
      <c r="AD88" s="37"/>
      <c r="AE88" s="37"/>
    </row>
    <row r="89" s="1" customFormat="1" ht="12" customHeight="1">
      <c r="A89" s="37"/>
      <c r="B89" s="38"/>
      <c r="C89" s="31" t="s">
        <v>20</v>
      </c>
      <c r="D89" s="37"/>
      <c r="E89" s="37"/>
      <c r="F89" s="26" t="str">
        <f>F12</f>
        <v xml:space="preserve"> </v>
      </c>
      <c r="G89" s="37"/>
      <c r="H89" s="37"/>
      <c r="I89" s="31" t="s">
        <v>22</v>
      </c>
      <c r="J89" s="68" t="str">
        <f>IF(J12="","",J12)</f>
        <v>24. 3. 2020</v>
      </c>
      <c r="K89" s="37"/>
      <c r="L89" s="54"/>
      <c r="S89" s="37"/>
      <c r="T89" s="37"/>
      <c r="U89" s="37"/>
      <c r="V89" s="37"/>
      <c r="W89" s="37"/>
      <c r="X89" s="37"/>
      <c r="Y89" s="37"/>
      <c r="Z89" s="37"/>
      <c r="AA89" s="37"/>
      <c r="AB89" s="37"/>
      <c r="AC89" s="37"/>
      <c r="AD89" s="37"/>
      <c r="AE89" s="37"/>
    </row>
    <row r="90" s="1" customFormat="1" ht="6.95" customHeight="1">
      <c r="A90" s="37"/>
      <c r="B90" s="38"/>
      <c r="C90" s="37"/>
      <c r="D90" s="37"/>
      <c r="E90" s="37"/>
      <c r="F90" s="37"/>
      <c r="G90" s="37"/>
      <c r="H90" s="37"/>
      <c r="I90" s="37"/>
      <c r="J90" s="37"/>
      <c r="K90" s="37"/>
      <c r="L90" s="54"/>
      <c r="S90" s="37"/>
      <c r="T90" s="37"/>
      <c r="U90" s="37"/>
      <c r="V90" s="37"/>
      <c r="W90" s="37"/>
      <c r="X90" s="37"/>
      <c r="Y90" s="37"/>
      <c r="Z90" s="37"/>
      <c r="AA90" s="37"/>
      <c r="AB90" s="37"/>
      <c r="AC90" s="37"/>
      <c r="AD90" s="37"/>
      <c r="AE90" s="37"/>
    </row>
    <row r="91" s="1" customFormat="1" ht="15.2" customHeight="1">
      <c r="A91" s="37"/>
      <c r="B91" s="38"/>
      <c r="C91" s="31" t="s">
        <v>24</v>
      </c>
      <c r="D91" s="37"/>
      <c r="E91" s="37"/>
      <c r="F91" s="26" t="str">
        <f>E15</f>
        <v xml:space="preserve"> </v>
      </c>
      <c r="G91" s="37"/>
      <c r="H91" s="37"/>
      <c r="I91" s="31" t="s">
        <v>29</v>
      </c>
      <c r="J91" s="35" t="str">
        <f>E21</f>
        <v xml:space="preserve"> </v>
      </c>
      <c r="K91" s="37"/>
      <c r="L91" s="54"/>
      <c r="S91" s="37"/>
      <c r="T91" s="37"/>
      <c r="U91" s="37"/>
      <c r="V91" s="37"/>
      <c r="W91" s="37"/>
      <c r="X91" s="37"/>
      <c r="Y91" s="37"/>
      <c r="Z91" s="37"/>
      <c r="AA91" s="37"/>
      <c r="AB91" s="37"/>
      <c r="AC91" s="37"/>
      <c r="AD91" s="37"/>
      <c r="AE91" s="37"/>
    </row>
    <row r="92" s="1" customFormat="1" ht="15.2" customHeight="1">
      <c r="A92" s="37"/>
      <c r="B92" s="38"/>
      <c r="C92" s="31" t="s">
        <v>27</v>
      </c>
      <c r="D92" s="37"/>
      <c r="E92" s="37"/>
      <c r="F92" s="26" t="str">
        <f>IF(E18="","",E18)</f>
        <v>Vyplň údaj</v>
      </c>
      <c r="G92" s="37"/>
      <c r="H92" s="37"/>
      <c r="I92" s="31" t="s">
        <v>31</v>
      </c>
      <c r="J92" s="35" t="str">
        <f>E24</f>
        <v xml:space="preserve"> </v>
      </c>
      <c r="K92" s="37"/>
      <c r="L92" s="54"/>
      <c r="S92" s="37"/>
      <c r="T92" s="37"/>
      <c r="U92" s="37"/>
      <c r="V92" s="37"/>
      <c r="W92" s="37"/>
      <c r="X92" s="37"/>
      <c r="Y92" s="37"/>
      <c r="Z92" s="37"/>
      <c r="AA92" s="37"/>
      <c r="AB92" s="37"/>
      <c r="AC92" s="37"/>
      <c r="AD92" s="37"/>
      <c r="AE92" s="37"/>
    </row>
    <row r="93" s="1" customFormat="1" ht="10.35" customHeight="1">
      <c r="A93" s="37"/>
      <c r="B93" s="38"/>
      <c r="C93" s="37"/>
      <c r="D93" s="37"/>
      <c r="E93" s="37"/>
      <c r="F93" s="37"/>
      <c r="G93" s="37"/>
      <c r="H93" s="37"/>
      <c r="I93" s="37"/>
      <c r="J93" s="37"/>
      <c r="K93" s="37"/>
      <c r="L93" s="54"/>
      <c r="S93" s="37"/>
      <c r="T93" s="37"/>
      <c r="U93" s="37"/>
      <c r="V93" s="37"/>
      <c r="W93" s="37"/>
      <c r="X93" s="37"/>
      <c r="Y93" s="37"/>
      <c r="Z93" s="37"/>
      <c r="AA93" s="37"/>
      <c r="AB93" s="37"/>
      <c r="AC93" s="37"/>
      <c r="AD93" s="37"/>
      <c r="AE93" s="37"/>
    </row>
    <row r="94" s="1" customFormat="1" ht="29.25" customHeight="1">
      <c r="A94" s="37"/>
      <c r="B94" s="38"/>
      <c r="C94" s="147" t="s">
        <v>163</v>
      </c>
      <c r="D94" s="139"/>
      <c r="E94" s="139"/>
      <c r="F94" s="139"/>
      <c r="G94" s="139"/>
      <c r="H94" s="139"/>
      <c r="I94" s="139"/>
      <c r="J94" s="148" t="s">
        <v>164</v>
      </c>
      <c r="K94" s="139"/>
      <c r="L94" s="54"/>
      <c r="S94" s="37"/>
      <c r="T94" s="37"/>
      <c r="U94" s="37"/>
      <c r="V94" s="37"/>
      <c r="W94" s="37"/>
      <c r="X94" s="37"/>
      <c r="Y94" s="37"/>
      <c r="Z94" s="37"/>
      <c r="AA94" s="37"/>
      <c r="AB94" s="37"/>
      <c r="AC94" s="37"/>
      <c r="AD94" s="37"/>
      <c r="AE94" s="37"/>
    </row>
    <row r="95" s="1" customFormat="1" ht="10.35" customHeight="1">
      <c r="A95" s="37"/>
      <c r="B95" s="38"/>
      <c r="C95" s="37"/>
      <c r="D95" s="37"/>
      <c r="E95" s="37"/>
      <c r="F95" s="37"/>
      <c r="G95" s="37"/>
      <c r="H95" s="37"/>
      <c r="I95" s="37"/>
      <c r="J95" s="37"/>
      <c r="K95" s="37"/>
      <c r="L95" s="54"/>
      <c r="S95" s="37"/>
      <c r="T95" s="37"/>
      <c r="U95" s="37"/>
      <c r="V95" s="37"/>
      <c r="W95" s="37"/>
      <c r="X95" s="37"/>
      <c r="Y95" s="37"/>
      <c r="Z95" s="37"/>
      <c r="AA95" s="37"/>
      <c r="AB95" s="37"/>
      <c r="AC95" s="37"/>
      <c r="AD95" s="37"/>
      <c r="AE95" s="37"/>
    </row>
    <row r="96" s="1" customFormat="1" ht="22.9" customHeight="1">
      <c r="A96" s="37"/>
      <c r="B96" s="38"/>
      <c r="C96" s="149" t="s">
        <v>165</v>
      </c>
      <c r="D96" s="37"/>
      <c r="E96" s="37"/>
      <c r="F96" s="37"/>
      <c r="G96" s="37"/>
      <c r="H96" s="37"/>
      <c r="I96" s="37"/>
      <c r="J96" s="95">
        <f>J122</f>
        <v>1906103.8500000001</v>
      </c>
      <c r="K96" s="37"/>
      <c r="L96" s="54"/>
      <c r="S96" s="37"/>
      <c r="T96" s="37"/>
      <c r="U96" s="37"/>
      <c r="V96" s="37"/>
      <c r="W96" s="37"/>
      <c r="X96" s="37"/>
      <c r="Y96" s="37"/>
      <c r="Z96" s="37"/>
      <c r="AA96" s="37"/>
      <c r="AB96" s="37"/>
      <c r="AC96" s="37"/>
      <c r="AD96" s="37"/>
      <c r="AE96" s="37"/>
      <c r="AU96" s="18" t="s">
        <v>166</v>
      </c>
    </row>
    <row r="97" s="8" customFormat="1" ht="24.95" customHeight="1">
      <c r="B97" s="150"/>
      <c r="D97" s="151" t="s">
        <v>2531</v>
      </c>
      <c r="E97" s="152"/>
      <c r="F97" s="152"/>
      <c r="G97" s="152"/>
      <c r="H97" s="152"/>
      <c r="I97" s="152"/>
      <c r="J97" s="153">
        <f>J123</f>
        <v>776502.34999999998</v>
      </c>
      <c r="L97" s="150"/>
    </row>
    <row r="98" s="8" customFormat="1" ht="24.95" customHeight="1">
      <c r="B98" s="150"/>
      <c r="D98" s="151" t="s">
        <v>2532</v>
      </c>
      <c r="E98" s="152"/>
      <c r="F98" s="152"/>
      <c r="G98" s="152"/>
      <c r="H98" s="152"/>
      <c r="I98" s="152"/>
      <c r="J98" s="153">
        <f>J239</f>
        <v>773658.09999999998</v>
      </c>
      <c r="L98" s="150"/>
    </row>
    <row r="99" s="8" customFormat="1" ht="24.95" customHeight="1">
      <c r="B99" s="150"/>
      <c r="D99" s="151" t="s">
        <v>2533</v>
      </c>
      <c r="E99" s="152"/>
      <c r="F99" s="152"/>
      <c r="G99" s="152"/>
      <c r="H99" s="152"/>
      <c r="I99" s="152"/>
      <c r="J99" s="153">
        <f>J384</f>
        <v>227383.60000000001</v>
      </c>
      <c r="L99" s="150"/>
    </row>
    <row r="100" s="8" customFormat="1" ht="24.95" customHeight="1">
      <c r="B100" s="150"/>
      <c r="D100" s="151" t="s">
        <v>2534</v>
      </c>
      <c r="E100" s="152"/>
      <c r="F100" s="152"/>
      <c r="G100" s="152"/>
      <c r="H100" s="152"/>
      <c r="I100" s="152"/>
      <c r="J100" s="153">
        <f>J476</f>
        <v>7315</v>
      </c>
      <c r="L100" s="150"/>
    </row>
    <row r="101" s="8" customFormat="1" ht="24.95" customHeight="1">
      <c r="B101" s="150"/>
      <c r="D101" s="151" t="s">
        <v>2535</v>
      </c>
      <c r="E101" s="152"/>
      <c r="F101" s="152"/>
      <c r="G101" s="152"/>
      <c r="H101" s="152"/>
      <c r="I101" s="152"/>
      <c r="J101" s="153">
        <f>J482</f>
        <v>13000</v>
      </c>
      <c r="L101" s="150"/>
    </row>
    <row r="102" s="8" customFormat="1" ht="24.95" customHeight="1">
      <c r="B102" s="150"/>
      <c r="D102" s="151" t="s">
        <v>2536</v>
      </c>
      <c r="E102" s="152"/>
      <c r="F102" s="152"/>
      <c r="G102" s="152"/>
      <c r="H102" s="152"/>
      <c r="I102" s="152"/>
      <c r="J102" s="153">
        <f>J492</f>
        <v>108244.8</v>
      </c>
      <c r="L102" s="150"/>
    </row>
    <row r="103" s="1" customFormat="1" ht="21.75" customHeight="1">
      <c r="A103" s="37"/>
      <c r="B103" s="38"/>
      <c r="C103" s="37"/>
      <c r="D103" s="37"/>
      <c r="E103" s="37"/>
      <c r="F103" s="37"/>
      <c r="G103" s="37"/>
      <c r="H103" s="37"/>
      <c r="I103" s="37"/>
      <c r="J103" s="37"/>
      <c r="K103" s="37"/>
      <c r="L103" s="54"/>
      <c r="S103" s="37"/>
      <c r="T103" s="37"/>
      <c r="U103" s="37"/>
      <c r="V103" s="37"/>
      <c r="W103" s="37"/>
      <c r="X103" s="37"/>
      <c r="Y103" s="37"/>
      <c r="Z103" s="37"/>
      <c r="AA103" s="37"/>
      <c r="AB103" s="37"/>
      <c r="AC103" s="37"/>
      <c r="AD103" s="37"/>
      <c r="AE103" s="37"/>
    </row>
    <row r="104" s="1" customFormat="1" ht="6.95" customHeight="1">
      <c r="A104" s="37"/>
      <c r="B104" s="59"/>
      <c r="C104" s="60"/>
      <c r="D104" s="60"/>
      <c r="E104" s="60"/>
      <c r="F104" s="60"/>
      <c r="G104" s="60"/>
      <c r="H104" s="60"/>
      <c r="I104" s="60"/>
      <c r="J104" s="60"/>
      <c r="K104" s="60"/>
      <c r="L104" s="54"/>
      <c r="S104" s="37"/>
      <c r="T104" s="37"/>
      <c r="U104" s="37"/>
      <c r="V104" s="37"/>
      <c r="W104" s="37"/>
      <c r="X104" s="37"/>
      <c r="Y104" s="37"/>
      <c r="Z104" s="37"/>
      <c r="AA104" s="37"/>
      <c r="AB104" s="37"/>
      <c r="AC104" s="37"/>
      <c r="AD104" s="37"/>
      <c r="AE104" s="37"/>
    </row>
    <row r="108" s="1" customFormat="1" ht="6.95" customHeight="1">
      <c r="A108" s="37"/>
      <c r="B108" s="61"/>
      <c r="C108" s="62"/>
      <c r="D108" s="62"/>
      <c r="E108" s="62"/>
      <c r="F108" s="62"/>
      <c r="G108" s="62"/>
      <c r="H108" s="62"/>
      <c r="I108" s="62"/>
      <c r="J108" s="62"/>
      <c r="K108" s="62"/>
      <c r="L108" s="54"/>
      <c r="S108" s="37"/>
      <c r="T108" s="37"/>
      <c r="U108" s="37"/>
      <c r="V108" s="37"/>
      <c r="W108" s="37"/>
      <c r="X108" s="37"/>
      <c r="Y108" s="37"/>
      <c r="Z108" s="37"/>
      <c r="AA108" s="37"/>
      <c r="AB108" s="37"/>
      <c r="AC108" s="37"/>
      <c r="AD108" s="37"/>
      <c r="AE108" s="37"/>
    </row>
    <row r="109" s="1" customFormat="1" ht="24.95" customHeight="1">
      <c r="A109" s="37"/>
      <c r="B109" s="38"/>
      <c r="C109" s="22" t="s">
        <v>190</v>
      </c>
      <c r="D109" s="37"/>
      <c r="E109" s="37"/>
      <c r="F109" s="37"/>
      <c r="G109" s="37"/>
      <c r="H109" s="37"/>
      <c r="I109" s="37"/>
      <c r="J109" s="37"/>
      <c r="K109" s="37"/>
      <c r="L109" s="54"/>
      <c r="S109" s="37"/>
      <c r="T109" s="37"/>
      <c r="U109" s="37"/>
      <c r="V109" s="37"/>
      <c r="W109" s="37"/>
      <c r="X109" s="37"/>
      <c r="Y109" s="37"/>
      <c r="Z109" s="37"/>
      <c r="AA109" s="37"/>
      <c r="AB109" s="37"/>
      <c r="AC109" s="37"/>
      <c r="AD109" s="37"/>
      <c r="AE109" s="37"/>
    </row>
    <row r="110" s="1" customFormat="1" ht="6.95" customHeight="1">
      <c r="A110" s="37"/>
      <c r="B110" s="38"/>
      <c r="C110" s="37"/>
      <c r="D110" s="37"/>
      <c r="E110" s="37"/>
      <c r="F110" s="37"/>
      <c r="G110" s="37"/>
      <c r="H110" s="37"/>
      <c r="I110" s="37"/>
      <c r="J110" s="37"/>
      <c r="K110" s="37"/>
      <c r="L110" s="54"/>
      <c r="S110" s="37"/>
      <c r="T110" s="37"/>
      <c r="U110" s="37"/>
      <c r="V110" s="37"/>
      <c r="W110" s="37"/>
      <c r="X110" s="37"/>
      <c r="Y110" s="37"/>
      <c r="Z110" s="37"/>
      <c r="AA110" s="37"/>
      <c r="AB110" s="37"/>
      <c r="AC110" s="37"/>
      <c r="AD110" s="37"/>
      <c r="AE110" s="37"/>
    </row>
    <row r="111" s="1" customFormat="1" ht="12" customHeight="1">
      <c r="A111" s="37"/>
      <c r="B111" s="38"/>
      <c r="C111" s="31" t="s">
        <v>16</v>
      </c>
      <c r="D111" s="37"/>
      <c r="E111" s="37"/>
      <c r="F111" s="37"/>
      <c r="G111" s="37"/>
      <c r="H111" s="37"/>
      <c r="I111" s="37"/>
      <c r="J111" s="37"/>
      <c r="K111" s="37"/>
      <c r="L111" s="54"/>
      <c r="S111" s="37"/>
      <c r="T111" s="37"/>
      <c r="U111" s="37"/>
      <c r="V111" s="37"/>
      <c r="W111" s="37"/>
      <c r="X111" s="37"/>
      <c r="Y111" s="37"/>
      <c r="Z111" s="37"/>
      <c r="AA111" s="37"/>
      <c r="AB111" s="37"/>
      <c r="AC111" s="37"/>
      <c r="AD111" s="37"/>
      <c r="AE111" s="37"/>
    </row>
    <row r="112" s="1" customFormat="1" ht="16.5" customHeight="1">
      <c r="A112" s="37"/>
      <c r="B112" s="38"/>
      <c r="C112" s="37"/>
      <c r="D112" s="37"/>
      <c r="E112" s="131" t="str">
        <f>E7</f>
        <v>Radiologie Olomouc</v>
      </c>
      <c r="F112" s="31"/>
      <c r="G112" s="31"/>
      <c r="H112" s="31"/>
      <c r="I112" s="37"/>
      <c r="J112" s="37"/>
      <c r="K112" s="37"/>
      <c r="L112" s="54"/>
      <c r="S112" s="37"/>
      <c r="T112" s="37"/>
      <c r="U112" s="37"/>
      <c r="V112" s="37"/>
      <c r="W112" s="37"/>
      <c r="X112" s="37"/>
      <c r="Y112" s="37"/>
      <c r="Z112" s="37"/>
      <c r="AA112" s="37"/>
      <c r="AB112" s="37"/>
      <c r="AC112" s="37"/>
      <c r="AD112" s="37"/>
      <c r="AE112" s="37"/>
    </row>
    <row r="113" s="1" customFormat="1" ht="12" customHeight="1">
      <c r="A113" s="37"/>
      <c r="B113" s="38"/>
      <c r="C113" s="31" t="s">
        <v>158</v>
      </c>
      <c r="D113" s="37"/>
      <c r="E113" s="37"/>
      <c r="F113" s="37"/>
      <c r="G113" s="37"/>
      <c r="H113" s="37"/>
      <c r="I113" s="37"/>
      <c r="J113" s="37"/>
      <c r="K113" s="37"/>
      <c r="L113" s="54"/>
      <c r="S113" s="37"/>
      <c r="T113" s="37"/>
      <c r="U113" s="37"/>
      <c r="V113" s="37"/>
      <c r="W113" s="37"/>
      <c r="X113" s="37"/>
      <c r="Y113" s="37"/>
      <c r="Z113" s="37"/>
      <c r="AA113" s="37"/>
      <c r="AB113" s="37"/>
      <c r="AC113" s="37"/>
      <c r="AD113" s="37"/>
      <c r="AE113" s="37"/>
    </row>
    <row r="114" s="1" customFormat="1" ht="16.5" customHeight="1">
      <c r="A114" s="37"/>
      <c r="B114" s="38"/>
      <c r="C114" s="37"/>
      <c r="D114" s="37"/>
      <c r="E114" s="66" t="str">
        <f>E9</f>
        <v>D1.01.4a - Zdravotechnické instalace</v>
      </c>
      <c r="F114" s="37"/>
      <c r="G114" s="37"/>
      <c r="H114" s="37"/>
      <c r="I114" s="37"/>
      <c r="J114" s="37"/>
      <c r="K114" s="37"/>
      <c r="L114" s="54"/>
      <c r="S114" s="37"/>
      <c r="T114" s="37"/>
      <c r="U114" s="37"/>
      <c r="V114" s="37"/>
      <c r="W114" s="37"/>
      <c r="X114" s="37"/>
      <c r="Y114" s="37"/>
      <c r="Z114" s="37"/>
      <c r="AA114" s="37"/>
      <c r="AB114" s="37"/>
      <c r="AC114" s="37"/>
      <c r="AD114" s="37"/>
      <c r="AE114" s="37"/>
    </row>
    <row r="115" s="1" customFormat="1" ht="6.95" customHeight="1">
      <c r="A115" s="37"/>
      <c r="B115" s="38"/>
      <c r="C115" s="37"/>
      <c r="D115" s="37"/>
      <c r="E115" s="37"/>
      <c r="F115" s="37"/>
      <c r="G115" s="37"/>
      <c r="H115" s="37"/>
      <c r="I115" s="37"/>
      <c r="J115" s="37"/>
      <c r="K115" s="37"/>
      <c r="L115" s="54"/>
      <c r="S115" s="37"/>
      <c r="T115" s="37"/>
      <c r="U115" s="37"/>
      <c r="V115" s="37"/>
      <c r="W115" s="37"/>
      <c r="X115" s="37"/>
      <c r="Y115" s="37"/>
      <c r="Z115" s="37"/>
      <c r="AA115" s="37"/>
      <c r="AB115" s="37"/>
      <c r="AC115" s="37"/>
      <c r="AD115" s="37"/>
      <c r="AE115" s="37"/>
    </row>
    <row r="116" s="1" customFormat="1" ht="12" customHeight="1">
      <c r="A116" s="37"/>
      <c r="B116" s="38"/>
      <c r="C116" s="31" t="s">
        <v>20</v>
      </c>
      <c r="D116" s="37"/>
      <c r="E116" s="37"/>
      <c r="F116" s="26" t="str">
        <f>F12</f>
        <v xml:space="preserve"> </v>
      </c>
      <c r="G116" s="37"/>
      <c r="H116" s="37"/>
      <c r="I116" s="31" t="s">
        <v>22</v>
      </c>
      <c r="J116" s="68" t="str">
        <f>IF(J12="","",J12)</f>
        <v>24. 3. 2020</v>
      </c>
      <c r="K116" s="37"/>
      <c r="L116" s="54"/>
      <c r="S116" s="37"/>
      <c r="T116" s="37"/>
      <c r="U116" s="37"/>
      <c r="V116" s="37"/>
      <c r="W116" s="37"/>
      <c r="X116" s="37"/>
      <c r="Y116" s="37"/>
      <c r="Z116" s="37"/>
      <c r="AA116" s="37"/>
      <c r="AB116" s="37"/>
      <c r="AC116" s="37"/>
      <c r="AD116" s="37"/>
      <c r="AE116" s="37"/>
    </row>
    <row r="117" s="1" customFormat="1" ht="6.95" customHeight="1">
      <c r="A117" s="37"/>
      <c r="B117" s="38"/>
      <c r="C117" s="37"/>
      <c r="D117" s="37"/>
      <c r="E117" s="37"/>
      <c r="F117" s="37"/>
      <c r="G117" s="37"/>
      <c r="H117" s="37"/>
      <c r="I117" s="37"/>
      <c r="J117" s="37"/>
      <c r="K117" s="37"/>
      <c r="L117" s="54"/>
      <c r="S117" s="37"/>
      <c r="T117" s="37"/>
      <c r="U117" s="37"/>
      <c r="V117" s="37"/>
      <c r="W117" s="37"/>
      <c r="X117" s="37"/>
      <c r="Y117" s="37"/>
      <c r="Z117" s="37"/>
      <c r="AA117" s="37"/>
      <c r="AB117" s="37"/>
      <c r="AC117" s="37"/>
      <c r="AD117" s="37"/>
      <c r="AE117" s="37"/>
    </row>
    <row r="118" s="1" customFormat="1" ht="15.2" customHeight="1">
      <c r="A118" s="37"/>
      <c r="B118" s="38"/>
      <c r="C118" s="31" t="s">
        <v>24</v>
      </c>
      <c r="D118" s="37"/>
      <c r="E118" s="37"/>
      <c r="F118" s="26" t="str">
        <f>E15</f>
        <v xml:space="preserve"> </v>
      </c>
      <c r="G118" s="37"/>
      <c r="H118" s="37"/>
      <c r="I118" s="31" t="s">
        <v>29</v>
      </c>
      <c r="J118" s="35" t="str">
        <f>E21</f>
        <v xml:space="preserve"> </v>
      </c>
      <c r="K118" s="37"/>
      <c r="L118" s="54"/>
      <c r="S118" s="37"/>
      <c r="T118" s="37"/>
      <c r="U118" s="37"/>
      <c r="V118" s="37"/>
      <c r="W118" s="37"/>
      <c r="X118" s="37"/>
      <c r="Y118" s="37"/>
      <c r="Z118" s="37"/>
      <c r="AA118" s="37"/>
      <c r="AB118" s="37"/>
      <c r="AC118" s="37"/>
      <c r="AD118" s="37"/>
      <c r="AE118" s="37"/>
    </row>
    <row r="119" s="1" customFormat="1" ht="15.2" customHeight="1">
      <c r="A119" s="37"/>
      <c r="B119" s="38"/>
      <c r="C119" s="31" t="s">
        <v>27</v>
      </c>
      <c r="D119" s="37"/>
      <c r="E119" s="37"/>
      <c r="F119" s="26" t="str">
        <f>IF(E18="","",E18)</f>
        <v>Vyplň údaj</v>
      </c>
      <c r="G119" s="37"/>
      <c r="H119" s="37"/>
      <c r="I119" s="31" t="s">
        <v>31</v>
      </c>
      <c r="J119" s="35" t="str">
        <f>E24</f>
        <v xml:space="preserve"> </v>
      </c>
      <c r="K119" s="37"/>
      <c r="L119" s="54"/>
      <c r="S119" s="37"/>
      <c r="T119" s="37"/>
      <c r="U119" s="37"/>
      <c r="V119" s="37"/>
      <c r="W119" s="37"/>
      <c r="X119" s="37"/>
      <c r="Y119" s="37"/>
      <c r="Z119" s="37"/>
      <c r="AA119" s="37"/>
      <c r="AB119" s="37"/>
      <c r="AC119" s="37"/>
      <c r="AD119" s="37"/>
      <c r="AE119" s="37"/>
    </row>
    <row r="120" s="1" customFormat="1" ht="10.35" customHeight="1">
      <c r="A120" s="37"/>
      <c r="B120" s="38"/>
      <c r="C120" s="37"/>
      <c r="D120" s="37"/>
      <c r="E120" s="37"/>
      <c r="F120" s="37"/>
      <c r="G120" s="37"/>
      <c r="H120" s="37"/>
      <c r="I120" s="37"/>
      <c r="J120" s="37"/>
      <c r="K120" s="37"/>
      <c r="L120" s="54"/>
      <c r="S120" s="37"/>
      <c r="T120" s="37"/>
      <c r="U120" s="37"/>
      <c r="V120" s="37"/>
      <c r="W120" s="37"/>
      <c r="X120" s="37"/>
      <c r="Y120" s="37"/>
      <c r="Z120" s="37"/>
      <c r="AA120" s="37"/>
      <c r="AB120" s="37"/>
      <c r="AC120" s="37"/>
      <c r="AD120" s="37"/>
      <c r="AE120" s="37"/>
    </row>
    <row r="121" s="10" customFormat="1" ht="29.25" customHeight="1">
      <c r="A121" s="158"/>
      <c r="B121" s="159"/>
      <c r="C121" s="160" t="s">
        <v>191</v>
      </c>
      <c r="D121" s="161" t="s">
        <v>58</v>
      </c>
      <c r="E121" s="161" t="s">
        <v>54</v>
      </c>
      <c r="F121" s="161" t="s">
        <v>55</v>
      </c>
      <c r="G121" s="161" t="s">
        <v>192</v>
      </c>
      <c r="H121" s="161" t="s">
        <v>193</v>
      </c>
      <c r="I121" s="161" t="s">
        <v>194</v>
      </c>
      <c r="J121" s="161" t="s">
        <v>164</v>
      </c>
      <c r="K121" s="162" t="s">
        <v>195</v>
      </c>
      <c r="L121" s="163"/>
      <c r="M121" s="85" t="s">
        <v>1</v>
      </c>
      <c r="N121" s="86" t="s">
        <v>37</v>
      </c>
      <c r="O121" s="86" t="s">
        <v>196</v>
      </c>
      <c r="P121" s="86" t="s">
        <v>197</v>
      </c>
      <c r="Q121" s="86" t="s">
        <v>198</v>
      </c>
      <c r="R121" s="86" t="s">
        <v>199</v>
      </c>
      <c r="S121" s="86" t="s">
        <v>200</v>
      </c>
      <c r="T121" s="87" t="s">
        <v>201</v>
      </c>
      <c r="U121" s="158"/>
      <c r="V121" s="158"/>
      <c r="W121" s="158"/>
      <c r="X121" s="158"/>
      <c r="Y121" s="158"/>
      <c r="Z121" s="158"/>
      <c r="AA121" s="158"/>
      <c r="AB121" s="158"/>
      <c r="AC121" s="158"/>
      <c r="AD121" s="158"/>
      <c r="AE121" s="158"/>
    </row>
    <row r="122" s="1" customFormat="1" ht="22.9" customHeight="1">
      <c r="A122" s="37"/>
      <c r="B122" s="38"/>
      <c r="C122" s="92" t="s">
        <v>202</v>
      </c>
      <c r="D122" s="37"/>
      <c r="E122" s="37"/>
      <c r="F122" s="37"/>
      <c r="G122" s="37"/>
      <c r="H122" s="37"/>
      <c r="I122" s="37"/>
      <c r="J122" s="164">
        <f>BK122</f>
        <v>1906103.8500000001</v>
      </c>
      <c r="K122" s="37"/>
      <c r="L122" s="38"/>
      <c r="M122" s="88"/>
      <c r="N122" s="72"/>
      <c r="O122" s="89"/>
      <c r="P122" s="165">
        <f>P123+P239+P384+P476+P482+P492</f>
        <v>0</v>
      </c>
      <c r="Q122" s="89"/>
      <c r="R122" s="165">
        <f>R123+R239+R384+R476+R482+R492</f>
        <v>0</v>
      </c>
      <c r="S122" s="89"/>
      <c r="T122" s="166">
        <f>T123+T239+T384+T476+T482+T492</f>
        <v>0</v>
      </c>
      <c r="U122" s="37"/>
      <c r="V122" s="37"/>
      <c r="W122" s="37"/>
      <c r="X122" s="37"/>
      <c r="Y122" s="37"/>
      <c r="Z122" s="37"/>
      <c r="AA122" s="37"/>
      <c r="AB122" s="37"/>
      <c r="AC122" s="37"/>
      <c r="AD122" s="37"/>
      <c r="AE122" s="37"/>
      <c r="AT122" s="18" t="s">
        <v>72</v>
      </c>
      <c r="AU122" s="18" t="s">
        <v>166</v>
      </c>
      <c r="BK122" s="167">
        <f>BK123+BK239+BK384+BK476+BK482+BK492</f>
        <v>1906103.8500000001</v>
      </c>
    </row>
    <row r="123" s="11" customFormat="1" ht="25.9" customHeight="1">
      <c r="B123" s="168"/>
      <c r="D123" s="169" t="s">
        <v>72</v>
      </c>
      <c r="E123" s="170" t="s">
        <v>2537</v>
      </c>
      <c r="F123" s="170" t="s">
        <v>2538</v>
      </c>
      <c r="I123" s="171"/>
      <c r="J123" s="172">
        <f>BK123</f>
        <v>776502.34999999998</v>
      </c>
      <c r="L123" s="168"/>
      <c r="M123" s="173"/>
      <c r="N123" s="174"/>
      <c r="O123" s="174"/>
      <c r="P123" s="175">
        <f>SUM(P124:P238)</f>
        <v>0</v>
      </c>
      <c r="Q123" s="174"/>
      <c r="R123" s="175">
        <f>SUM(R124:R238)</f>
        <v>0</v>
      </c>
      <c r="S123" s="174"/>
      <c r="T123" s="176">
        <f>SUM(T124:T238)</f>
        <v>0</v>
      </c>
      <c r="AR123" s="169" t="s">
        <v>82</v>
      </c>
      <c r="AT123" s="177" t="s">
        <v>72</v>
      </c>
      <c r="AU123" s="177" t="s">
        <v>73</v>
      </c>
      <c r="AY123" s="169" t="s">
        <v>205</v>
      </c>
      <c r="BK123" s="178">
        <f>SUM(BK124:BK238)</f>
        <v>776502.34999999998</v>
      </c>
    </row>
    <row r="124" s="1" customFormat="1" ht="24.2" customHeight="1">
      <c r="A124" s="37"/>
      <c r="B124" s="181"/>
      <c r="C124" s="182" t="s">
        <v>80</v>
      </c>
      <c r="D124" s="182" t="s">
        <v>207</v>
      </c>
      <c r="E124" s="183" t="s">
        <v>2539</v>
      </c>
      <c r="F124" s="184" t="s">
        <v>2540</v>
      </c>
      <c r="G124" s="185" t="s">
        <v>2525</v>
      </c>
      <c r="H124" s="186">
        <v>48</v>
      </c>
      <c r="I124" s="187">
        <v>405</v>
      </c>
      <c r="J124" s="188">
        <f>ROUND(I124*H124,2)</f>
        <v>19440</v>
      </c>
      <c r="K124" s="184" t="s">
        <v>1</v>
      </c>
      <c r="L124" s="38"/>
      <c r="M124" s="189" t="s">
        <v>1</v>
      </c>
      <c r="N124" s="190" t="s">
        <v>38</v>
      </c>
      <c r="O124" s="76"/>
      <c r="P124" s="191">
        <f>O124*H124</f>
        <v>0</v>
      </c>
      <c r="Q124" s="191">
        <v>0</v>
      </c>
      <c r="R124" s="191">
        <f>Q124*H124</f>
        <v>0</v>
      </c>
      <c r="S124" s="191">
        <v>0</v>
      </c>
      <c r="T124" s="192">
        <f>S124*H124</f>
        <v>0</v>
      </c>
      <c r="U124" s="37"/>
      <c r="V124" s="37"/>
      <c r="W124" s="37"/>
      <c r="X124" s="37"/>
      <c r="Y124" s="37"/>
      <c r="Z124" s="37"/>
      <c r="AA124" s="37"/>
      <c r="AB124" s="37"/>
      <c r="AC124" s="37"/>
      <c r="AD124" s="37"/>
      <c r="AE124" s="37"/>
      <c r="AR124" s="193" t="s">
        <v>472</v>
      </c>
      <c r="AT124" s="193" t="s">
        <v>207</v>
      </c>
      <c r="AU124" s="193" t="s">
        <v>80</v>
      </c>
      <c r="AY124" s="18" t="s">
        <v>205</v>
      </c>
      <c r="BE124" s="194">
        <f>IF(N124="základní",J124,0)</f>
        <v>19440</v>
      </c>
      <c r="BF124" s="194">
        <f>IF(N124="snížená",J124,0)</f>
        <v>0</v>
      </c>
      <c r="BG124" s="194">
        <f>IF(N124="zákl. přenesená",J124,0)</f>
        <v>0</v>
      </c>
      <c r="BH124" s="194">
        <f>IF(N124="sníž. přenesená",J124,0)</f>
        <v>0</v>
      </c>
      <c r="BI124" s="194">
        <f>IF(N124="nulová",J124,0)</f>
        <v>0</v>
      </c>
      <c r="BJ124" s="18" t="s">
        <v>80</v>
      </c>
      <c r="BK124" s="194">
        <f>ROUND(I124*H124,2)</f>
        <v>19440</v>
      </c>
      <c r="BL124" s="18" t="s">
        <v>472</v>
      </c>
      <c r="BM124" s="193" t="s">
        <v>82</v>
      </c>
    </row>
    <row r="125" s="12" customFormat="1">
      <c r="B125" s="195"/>
      <c r="D125" s="196" t="s">
        <v>213</v>
      </c>
      <c r="E125" s="197" t="s">
        <v>1</v>
      </c>
      <c r="F125" s="198" t="s">
        <v>2541</v>
      </c>
      <c r="H125" s="197" t="s">
        <v>1</v>
      </c>
      <c r="I125" s="199"/>
      <c r="L125" s="195"/>
      <c r="M125" s="200"/>
      <c r="N125" s="201"/>
      <c r="O125" s="201"/>
      <c r="P125" s="201"/>
      <c r="Q125" s="201"/>
      <c r="R125" s="201"/>
      <c r="S125" s="201"/>
      <c r="T125" s="202"/>
      <c r="AT125" s="197" t="s">
        <v>213</v>
      </c>
      <c r="AU125" s="197" t="s">
        <v>80</v>
      </c>
      <c r="AV125" s="12" t="s">
        <v>80</v>
      </c>
      <c r="AW125" s="12" t="s">
        <v>30</v>
      </c>
      <c r="AX125" s="12" t="s">
        <v>73</v>
      </c>
      <c r="AY125" s="197" t="s">
        <v>205</v>
      </c>
    </row>
    <row r="126" s="13" customFormat="1">
      <c r="B126" s="203"/>
      <c r="D126" s="196" t="s">
        <v>213</v>
      </c>
      <c r="E126" s="204" t="s">
        <v>1</v>
      </c>
      <c r="F126" s="205" t="s">
        <v>2542</v>
      </c>
      <c r="H126" s="206">
        <v>48</v>
      </c>
      <c r="I126" s="207"/>
      <c r="L126" s="203"/>
      <c r="M126" s="208"/>
      <c r="N126" s="209"/>
      <c r="O126" s="209"/>
      <c r="P126" s="209"/>
      <c r="Q126" s="209"/>
      <c r="R126" s="209"/>
      <c r="S126" s="209"/>
      <c r="T126" s="210"/>
      <c r="AT126" s="204" t="s">
        <v>213</v>
      </c>
      <c r="AU126" s="204" t="s">
        <v>80</v>
      </c>
      <c r="AV126" s="13" t="s">
        <v>82</v>
      </c>
      <c r="AW126" s="13" t="s">
        <v>30</v>
      </c>
      <c r="AX126" s="13" t="s">
        <v>73</v>
      </c>
      <c r="AY126" s="204" t="s">
        <v>205</v>
      </c>
    </row>
    <row r="127" s="14" customFormat="1">
      <c r="B127" s="211"/>
      <c r="D127" s="196" t="s">
        <v>213</v>
      </c>
      <c r="E127" s="212" t="s">
        <v>1</v>
      </c>
      <c r="F127" s="213" t="s">
        <v>218</v>
      </c>
      <c r="H127" s="214">
        <v>48</v>
      </c>
      <c r="I127" s="215"/>
      <c r="L127" s="211"/>
      <c r="M127" s="216"/>
      <c r="N127" s="217"/>
      <c r="O127" s="217"/>
      <c r="P127" s="217"/>
      <c r="Q127" s="217"/>
      <c r="R127" s="217"/>
      <c r="S127" s="217"/>
      <c r="T127" s="218"/>
      <c r="AT127" s="212" t="s">
        <v>213</v>
      </c>
      <c r="AU127" s="212" t="s">
        <v>80</v>
      </c>
      <c r="AV127" s="14" t="s">
        <v>123</v>
      </c>
      <c r="AW127" s="14" t="s">
        <v>30</v>
      </c>
      <c r="AX127" s="14" t="s">
        <v>80</v>
      </c>
      <c r="AY127" s="212" t="s">
        <v>205</v>
      </c>
    </row>
    <row r="128" s="1" customFormat="1" ht="24.2" customHeight="1">
      <c r="A128" s="37"/>
      <c r="B128" s="181"/>
      <c r="C128" s="182" t="s">
        <v>82</v>
      </c>
      <c r="D128" s="182" t="s">
        <v>207</v>
      </c>
      <c r="E128" s="183" t="s">
        <v>2543</v>
      </c>
      <c r="F128" s="184" t="s">
        <v>2544</v>
      </c>
      <c r="G128" s="185" t="s">
        <v>2545</v>
      </c>
      <c r="H128" s="186">
        <v>30</v>
      </c>
      <c r="I128" s="187">
        <v>820.79999999999995</v>
      </c>
      <c r="J128" s="188">
        <f>ROUND(I128*H128,2)</f>
        <v>24624</v>
      </c>
      <c r="K128" s="184" t="s">
        <v>1</v>
      </c>
      <c r="L128" s="38"/>
      <c r="M128" s="189" t="s">
        <v>1</v>
      </c>
      <c r="N128" s="190" t="s">
        <v>38</v>
      </c>
      <c r="O128" s="76"/>
      <c r="P128" s="191">
        <f>O128*H128</f>
        <v>0</v>
      </c>
      <c r="Q128" s="191">
        <v>0</v>
      </c>
      <c r="R128" s="191">
        <f>Q128*H128</f>
        <v>0</v>
      </c>
      <c r="S128" s="191">
        <v>0</v>
      </c>
      <c r="T128" s="192">
        <f>S128*H128</f>
        <v>0</v>
      </c>
      <c r="U128" s="37"/>
      <c r="V128" s="37"/>
      <c r="W128" s="37"/>
      <c r="X128" s="37"/>
      <c r="Y128" s="37"/>
      <c r="Z128" s="37"/>
      <c r="AA128" s="37"/>
      <c r="AB128" s="37"/>
      <c r="AC128" s="37"/>
      <c r="AD128" s="37"/>
      <c r="AE128" s="37"/>
      <c r="AR128" s="193" t="s">
        <v>472</v>
      </c>
      <c r="AT128" s="193" t="s">
        <v>207</v>
      </c>
      <c r="AU128" s="193" t="s">
        <v>80</v>
      </c>
      <c r="AY128" s="18" t="s">
        <v>205</v>
      </c>
      <c r="BE128" s="194">
        <f>IF(N128="základní",J128,0)</f>
        <v>24624</v>
      </c>
      <c r="BF128" s="194">
        <f>IF(N128="snížená",J128,0)</f>
        <v>0</v>
      </c>
      <c r="BG128" s="194">
        <f>IF(N128="zákl. přenesená",J128,0)</f>
        <v>0</v>
      </c>
      <c r="BH128" s="194">
        <f>IF(N128="sníž. přenesená",J128,0)</f>
        <v>0</v>
      </c>
      <c r="BI128" s="194">
        <f>IF(N128="nulová",J128,0)</f>
        <v>0</v>
      </c>
      <c r="BJ128" s="18" t="s">
        <v>80</v>
      </c>
      <c r="BK128" s="194">
        <f>ROUND(I128*H128,2)</f>
        <v>24624</v>
      </c>
      <c r="BL128" s="18" t="s">
        <v>472</v>
      </c>
      <c r="BM128" s="193" t="s">
        <v>123</v>
      </c>
    </row>
    <row r="129" s="12" customFormat="1" ht="33.75">
      <c r="B129" s="195"/>
      <c r="D129" s="196" t="s">
        <v>213</v>
      </c>
      <c r="E129" s="197" t="s">
        <v>1</v>
      </c>
      <c r="F129" s="198" t="s">
        <v>2546</v>
      </c>
      <c r="H129" s="197" t="s">
        <v>1</v>
      </c>
      <c r="I129" s="199"/>
      <c r="L129" s="195"/>
      <c r="M129" s="200"/>
      <c r="N129" s="201"/>
      <c r="O129" s="201"/>
      <c r="P129" s="201"/>
      <c r="Q129" s="201"/>
      <c r="R129" s="201"/>
      <c r="S129" s="201"/>
      <c r="T129" s="202"/>
      <c r="AT129" s="197" t="s">
        <v>213</v>
      </c>
      <c r="AU129" s="197" t="s">
        <v>80</v>
      </c>
      <c r="AV129" s="12" t="s">
        <v>80</v>
      </c>
      <c r="AW129" s="12" t="s">
        <v>30</v>
      </c>
      <c r="AX129" s="12" t="s">
        <v>73</v>
      </c>
      <c r="AY129" s="197" t="s">
        <v>205</v>
      </c>
    </row>
    <row r="130" s="13" customFormat="1">
      <c r="B130" s="203"/>
      <c r="D130" s="196" t="s">
        <v>213</v>
      </c>
      <c r="E130" s="204" t="s">
        <v>1</v>
      </c>
      <c r="F130" s="205" t="s">
        <v>2547</v>
      </c>
      <c r="H130" s="206">
        <v>30</v>
      </c>
      <c r="I130" s="207"/>
      <c r="L130" s="203"/>
      <c r="M130" s="208"/>
      <c r="N130" s="209"/>
      <c r="O130" s="209"/>
      <c r="P130" s="209"/>
      <c r="Q130" s="209"/>
      <c r="R130" s="209"/>
      <c r="S130" s="209"/>
      <c r="T130" s="210"/>
      <c r="AT130" s="204" t="s">
        <v>213</v>
      </c>
      <c r="AU130" s="204" t="s">
        <v>80</v>
      </c>
      <c r="AV130" s="13" t="s">
        <v>82</v>
      </c>
      <c r="AW130" s="13" t="s">
        <v>30</v>
      </c>
      <c r="AX130" s="13" t="s">
        <v>73</v>
      </c>
      <c r="AY130" s="204" t="s">
        <v>205</v>
      </c>
    </row>
    <row r="131" s="14" customFormat="1">
      <c r="B131" s="211"/>
      <c r="D131" s="196" t="s">
        <v>213</v>
      </c>
      <c r="E131" s="212" t="s">
        <v>1</v>
      </c>
      <c r="F131" s="213" t="s">
        <v>218</v>
      </c>
      <c r="H131" s="214">
        <v>30</v>
      </c>
      <c r="I131" s="215"/>
      <c r="L131" s="211"/>
      <c r="M131" s="216"/>
      <c r="N131" s="217"/>
      <c r="O131" s="217"/>
      <c r="P131" s="217"/>
      <c r="Q131" s="217"/>
      <c r="R131" s="217"/>
      <c r="S131" s="217"/>
      <c r="T131" s="218"/>
      <c r="AT131" s="212" t="s">
        <v>213</v>
      </c>
      <c r="AU131" s="212" t="s">
        <v>80</v>
      </c>
      <c r="AV131" s="14" t="s">
        <v>123</v>
      </c>
      <c r="AW131" s="14" t="s">
        <v>30</v>
      </c>
      <c r="AX131" s="14" t="s">
        <v>80</v>
      </c>
      <c r="AY131" s="212" t="s">
        <v>205</v>
      </c>
    </row>
    <row r="132" s="1" customFormat="1" ht="24.2" customHeight="1">
      <c r="A132" s="37"/>
      <c r="B132" s="181"/>
      <c r="C132" s="182" t="s">
        <v>120</v>
      </c>
      <c r="D132" s="182" t="s">
        <v>207</v>
      </c>
      <c r="E132" s="183" t="s">
        <v>2548</v>
      </c>
      <c r="F132" s="184" t="s">
        <v>2549</v>
      </c>
      <c r="G132" s="185" t="s">
        <v>2550</v>
      </c>
      <c r="H132" s="186">
        <v>160</v>
      </c>
      <c r="I132" s="187">
        <v>495</v>
      </c>
      <c r="J132" s="188">
        <f>ROUND(I132*H132,2)</f>
        <v>79200</v>
      </c>
      <c r="K132" s="184" t="s">
        <v>1</v>
      </c>
      <c r="L132" s="38"/>
      <c r="M132" s="189" t="s">
        <v>1</v>
      </c>
      <c r="N132" s="190" t="s">
        <v>38</v>
      </c>
      <c r="O132" s="76"/>
      <c r="P132" s="191">
        <f>O132*H132</f>
        <v>0</v>
      </c>
      <c r="Q132" s="191">
        <v>0</v>
      </c>
      <c r="R132" s="191">
        <f>Q132*H132</f>
        <v>0</v>
      </c>
      <c r="S132" s="191">
        <v>0</v>
      </c>
      <c r="T132" s="192">
        <f>S132*H132</f>
        <v>0</v>
      </c>
      <c r="U132" s="37"/>
      <c r="V132" s="37"/>
      <c r="W132" s="37"/>
      <c r="X132" s="37"/>
      <c r="Y132" s="37"/>
      <c r="Z132" s="37"/>
      <c r="AA132" s="37"/>
      <c r="AB132" s="37"/>
      <c r="AC132" s="37"/>
      <c r="AD132" s="37"/>
      <c r="AE132" s="37"/>
      <c r="AR132" s="193" t="s">
        <v>472</v>
      </c>
      <c r="AT132" s="193" t="s">
        <v>207</v>
      </c>
      <c r="AU132" s="193" t="s">
        <v>80</v>
      </c>
      <c r="AY132" s="18" t="s">
        <v>205</v>
      </c>
      <c r="BE132" s="194">
        <f>IF(N132="základní",J132,0)</f>
        <v>79200</v>
      </c>
      <c r="BF132" s="194">
        <f>IF(N132="snížená",J132,0)</f>
        <v>0</v>
      </c>
      <c r="BG132" s="194">
        <f>IF(N132="zákl. přenesená",J132,0)</f>
        <v>0</v>
      </c>
      <c r="BH132" s="194">
        <f>IF(N132="sníž. přenesená",J132,0)</f>
        <v>0</v>
      </c>
      <c r="BI132" s="194">
        <f>IF(N132="nulová",J132,0)</f>
        <v>0</v>
      </c>
      <c r="BJ132" s="18" t="s">
        <v>80</v>
      </c>
      <c r="BK132" s="194">
        <f>ROUND(I132*H132,2)</f>
        <v>79200</v>
      </c>
      <c r="BL132" s="18" t="s">
        <v>472</v>
      </c>
      <c r="BM132" s="193" t="s">
        <v>129</v>
      </c>
    </row>
    <row r="133" s="12" customFormat="1" ht="22.5">
      <c r="B133" s="195"/>
      <c r="D133" s="196" t="s">
        <v>213</v>
      </c>
      <c r="E133" s="197" t="s">
        <v>1</v>
      </c>
      <c r="F133" s="198" t="s">
        <v>2551</v>
      </c>
      <c r="H133" s="197" t="s">
        <v>1</v>
      </c>
      <c r="I133" s="199"/>
      <c r="L133" s="195"/>
      <c r="M133" s="200"/>
      <c r="N133" s="201"/>
      <c r="O133" s="201"/>
      <c r="P133" s="201"/>
      <c r="Q133" s="201"/>
      <c r="R133" s="201"/>
      <c r="S133" s="201"/>
      <c r="T133" s="202"/>
      <c r="AT133" s="197" t="s">
        <v>213</v>
      </c>
      <c r="AU133" s="197" t="s">
        <v>80</v>
      </c>
      <c r="AV133" s="12" t="s">
        <v>80</v>
      </c>
      <c r="AW133" s="12" t="s">
        <v>30</v>
      </c>
      <c r="AX133" s="12" t="s">
        <v>73</v>
      </c>
      <c r="AY133" s="197" t="s">
        <v>205</v>
      </c>
    </row>
    <row r="134" s="13" customFormat="1">
      <c r="B134" s="203"/>
      <c r="D134" s="196" t="s">
        <v>213</v>
      </c>
      <c r="E134" s="204" t="s">
        <v>1</v>
      </c>
      <c r="F134" s="205" t="s">
        <v>2552</v>
      </c>
      <c r="H134" s="206">
        <v>160</v>
      </c>
      <c r="I134" s="207"/>
      <c r="L134" s="203"/>
      <c r="M134" s="208"/>
      <c r="N134" s="209"/>
      <c r="O134" s="209"/>
      <c r="P134" s="209"/>
      <c r="Q134" s="209"/>
      <c r="R134" s="209"/>
      <c r="S134" s="209"/>
      <c r="T134" s="210"/>
      <c r="AT134" s="204" t="s">
        <v>213</v>
      </c>
      <c r="AU134" s="204" t="s">
        <v>80</v>
      </c>
      <c r="AV134" s="13" t="s">
        <v>82</v>
      </c>
      <c r="AW134" s="13" t="s">
        <v>30</v>
      </c>
      <c r="AX134" s="13" t="s">
        <v>73</v>
      </c>
      <c r="AY134" s="204" t="s">
        <v>205</v>
      </c>
    </row>
    <row r="135" s="14" customFormat="1">
      <c r="B135" s="211"/>
      <c r="D135" s="196" t="s">
        <v>213</v>
      </c>
      <c r="E135" s="212" t="s">
        <v>1</v>
      </c>
      <c r="F135" s="213" t="s">
        <v>218</v>
      </c>
      <c r="H135" s="214">
        <v>160</v>
      </c>
      <c r="I135" s="215"/>
      <c r="L135" s="211"/>
      <c r="M135" s="216"/>
      <c r="N135" s="217"/>
      <c r="O135" s="217"/>
      <c r="P135" s="217"/>
      <c r="Q135" s="217"/>
      <c r="R135" s="217"/>
      <c r="S135" s="217"/>
      <c r="T135" s="218"/>
      <c r="AT135" s="212" t="s">
        <v>213</v>
      </c>
      <c r="AU135" s="212" t="s">
        <v>80</v>
      </c>
      <c r="AV135" s="14" t="s">
        <v>123</v>
      </c>
      <c r="AW135" s="14" t="s">
        <v>30</v>
      </c>
      <c r="AX135" s="14" t="s">
        <v>80</v>
      </c>
      <c r="AY135" s="212" t="s">
        <v>205</v>
      </c>
    </row>
    <row r="136" s="1" customFormat="1" ht="24.2" customHeight="1">
      <c r="A136" s="37"/>
      <c r="B136" s="181"/>
      <c r="C136" s="182" t="s">
        <v>123</v>
      </c>
      <c r="D136" s="182" t="s">
        <v>207</v>
      </c>
      <c r="E136" s="183" t="s">
        <v>2553</v>
      </c>
      <c r="F136" s="184" t="s">
        <v>2554</v>
      </c>
      <c r="G136" s="185" t="s">
        <v>763</v>
      </c>
      <c r="H136" s="186">
        <v>60</v>
      </c>
      <c r="I136" s="187">
        <v>500.39999999999998</v>
      </c>
      <c r="J136" s="188">
        <f>ROUND(I136*H136,2)</f>
        <v>30024</v>
      </c>
      <c r="K136" s="184" t="s">
        <v>1</v>
      </c>
      <c r="L136" s="38"/>
      <c r="M136" s="189" t="s">
        <v>1</v>
      </c>
      <c r="N136" s="190" t="s">
        <v>38</v>
      </c>
      <c r="O136" s="76"/>
      <c r="P136" s="191">
        <f>O136*H136</f>
        <v>0</v>
      </c>
      <c r="Q136" s="191">
        <v>0</v>
      </c>
      <c r="R136" s="191">
        <f>Q136*H136</f>
        <v>0</v>
      </c>
      <c r="S136" s="191">
        <v>0</v>
      </c>
      <c r="T136" s="192">
        <f>S136*H136</f>
        <v>0</v>
      </c>
      <c r="U136" s="37"/>
      <c r="V136" s="37"/>
      <c r="W136" s="37"/>
      <c r="X136" s="37"/>
      <c r="Y136" s="37"/>
      <c r="Z136" s="37"/>
      <c r="AA136" s="37"/>
      <c r="AB136" s="37"/>
      <c r="AC136" s="37"/>
      <c r="AD136" s="37"/>
      <c r="AE136" s="37"/>
      <c r="AR136" s="193" t="s">
        <v>472</v>
      </c>
      <c r="AT136" s="193" t="s">
        <v>207</v>
      </c>
      <c r="AU136" s="193" t="s">
        <v>80</v>
      </c>
      <c r="AY136" s="18" t="s">
        <v>205</v>
      </c>
      <c r="BE136" s="194">
        <f>IF(N136="základní",J136,0)</f>
        <v>30024</v>
      </c>
      <c r="BF136" s="194">
        <f>IF(N136="snížená",J136,0)</f>
        <v>0</v>
      </c>
      <c r="BG136" s="194">
        <f>IF(N136="zákl. přenesená",J136,0)</f>
        <v>0</v>
      </c>
      <c r="BH136" s="194">
        <f>IF(N136="sníž. přenesená",J136,0)</f>
        <v>0</v>
      </c>
      <c r="BI136" s="194">
        <f>IF(N136="nulová",J136,0)</f>
        <v>0</v>
      </c>
      <c r="BJ136" s="18" t="s">
        <v>80</v>
      </c>
      <c r="BK136" s="194">
        <f>ROUND(I136*H136,2)</f>
        <v>30024</v>
      </c>
      <c r="BL136" s="18" t="s">
        <v>472</v>
      </c>
      <c r="BM136" s="193" t="s">
        <v>281</v>
      </c>
    </row>
    <row r="137" s="12" customFormat="1" ht="33.75">
      <c r="B137" s="195"/>
      <c r="D137" s="196" t="s">
        <v>213</v>
      </c>
      <c r="E137" s="197" t="s">
        <v>1</v>
      </c>
      <c r="F137" s="198" t="s">
        <v>2555</v>
      </c>
      <c r="H137" s="197" t="s">
        <v>1</v>
      </c>
      <c r="I137" s="199"/>
      <c r="L137" s="195"/>
      <c r="M137" s="200"/>
      <c r="N137" s="201"/>
      <c r="O137" s="201"/>
      <c r="P137" s="201"/>
      <c r="Q137" s="201"/>
      <c r="R137" s="201"/>
      <c r="S137" s="201"/>
      <c r="T137" s="202"/>
      <c r="AT137" s="197" t="s">
        <v>213</v>
      </c>
      <c r="AU137" s="197" t="s">
        <v>80</v>
      </c>
      <c r="AV137" s="12" t="s">
        <v>80</v>
      </c>
      <c r="AW137" s="12" t="s">
        <v>30</v>
      </c>
      <c r="AX137" s="12" t="s">
        <v>73</v>
      </c>
      <c r="AY137" s="197" t="s">
        <v>205</v>
      </c>
    </row>
    <row r="138" s="13" customFormat="1">
      <c r="B138" s="203"/>
      <c r="D138" s="196" t="s">
        <v>213</v>
      </c>
      <c r="E138" s="204" t="s">
        <v>1</v>
      </c>
      <c r="F138" s="205" t="s">
        <v>2556</v>
      </c>
      <c r="H138" s="206">
        <v>60</v>
      </c>
      <c r="I138" s="207"/>
      <c r="L138" s="203"/>
      <c r="M138" s="208"/>
      <c r="N138" s="209"/>
      <c r="O138" s="209"/>
      <c r="P138" s="209"/>
      <c r="Q138" s="209"/>
      <c r="R138" s="209"/>
      <c r="S138" s="209"/>
      <c r="T138" s="210"/>
      <c r="AT138" s="204" t="s">
        <v>213</v>
      </c>
      <c r="AU138" s="204" t="s">
        <v>80</v>
      </c>
      <c r="AV138" s="13" t="s">
        <v>82</v>
      </c>
      <c r="AW138" s="13" t="s">
        <v>30</v>
      </c>
      <c r="AX138" s="13" t="s">
        <v>73</v>
      </c>
      <c r="AY138" s="204" t="s">
        <v>205</v>
      </c>
    </row>
    <row r="139" s="14" customFormat="1">
      <c r="B139" s="211"/>
      <c r="D139" s="196" t="s">
        <v>213</v>
      </c>
      <c r="E139" s="212" t="s">
        <v>1</v>
      </c>
      <c r="F139" s="213" t="s">
        <v>218</v>
      </c>
      <c r="H139" s="214">
        <v>60</v>
      </c>
      <c r="I139" s="215"/>
      <c r="L139" s="211"/>
      <c r="M139" s="216"/>
      <c r="N139" s="217"/>
      <c r="O139" s="217"/>
      <c r="P139" s="217"/>
      <c r="Q139" s="217"/>
      <c r="R139" s="217"/>
      <c r="S139" s="217"/>
      <c r="T139" s="218"/>
      <c r="AT139" s="212" t="s">
        <v>213</v>
      </c>
      <c r="AU139" s="212" t="s">
        <v>80</v>
      </c>
      <c r="AV139" s="14" t="s">
        <v>123</v>
      </c>
      <c r="AW139" s="14" t="s">
        <v>30</v>
      </c>
      <c r="AX139" s="14" t="s">
        <v>80</v>
      </c>
      <c r="AY139" s="212" t="s">
        <v>205</v>
      </c>
    </row>
    <row r="140" s="1" customFormat="1" ht="37.9" customHeight="1">
      <c r="A140" s="37"/>
      <c r="B140" s="181"/>
      <c r="C140" s="182" t="s">
        <v>126</v>
      </c>
      <c r="D140" s="182" t="s">
        <v>207</v>
      </c>
      <c r="E140" s="183" t="s">
        <v>2557</v>
      </c>
      <c r="F140" s="184" t="s">
        <v>2558</v>
      </c>
      <c r="G140" s="185" t="s">
        <v>2545</v>
      </c>
      <c r="H140" s="186">
        <v>80</v>
      </c>
      <c r="I140" s="187">
        <v>650</v>
      </c>
      <c r="J140" s="188">
        <f>ROUND(I140*H140,2)</f>
        <v>52000</v>
      </c>
      <c r="K140" s="184" t="s">
        <v>1</v>
      </c>
      <c r="L140" s="38"/>
      <c r="M140" s="189" t="s">
        <v>1</v>
      </c>
      <c r="N140" s="190" t="s">
        <v>38</v>
      </c>
      <c r="O140" s="76"/>
      <c r="P140" s="191">
        <f>O140*H140</f>
        <v>0</v>
      </c>
      <c r="Q140" s="191">
        <v>0</v>
      </c>
      <c r="R140" s="191">
        <f>Q140*H140</f>
        <v>0</v>
      </c>
      <c r="S140" s="191">
        <v>0</v>
      </c>
      <c r="T140" s="192">
        <f>S140*H140</f>
        <v>0</v>
      </c>
      <c r="U140" s="37"/>
      <c r="V140" s="37"/>
      <c r="W140" s="37"/>
      <c r="X140" s="37"/>
      <c r="Y140" s="37"/>
      <c r="Z140" s="37"/>
      <c r="AA140" s="37"/>
      <c r="AB140" s="37"/>
      <c r="AC140" s="37"/>
      <c r="AD140" s="37"/>
      <c r="AE140" s="37"/>
      <c r="AR140" s="193" t="s">
        <v>472</v>
      </c>
      <c r="AT140" s="193" t="s">
        <v>207</v>
      </c>
      <c r="AU140" s="193" t="s">
        <v>80</v>
      </c>
      <c r="AY140" s="18" t="s">
        <v>205</v>
      </c>
      <c r="BE140" s="194">
        <f>IF(N140="základní",J140,0)</f>
        <v>52000</v>
      </c>
      <c r="BF140" s="194">
        <f>IF(N140="snížená",J140,0)</f>
        <v>0</v>
      </c>
      <c r="BG140" s="194">
        <f>IF(N140="zákl. přenesená",J140,0)</f>
        <v>0</v>
      </c>
      <c r="BH140" s="194">
        <f>IF(N140="sníž. přenesená",J140,0)</f>
        <v>0</v>
      </c>
      <c r="BI140" s="194">
        <f>IF(N140="nulová",J140,0)</f>
        <v>0</v>
      </c>
      <c r="BJ140" s="18" t="s">
        <v>80</v>
      </c>
      <c r="BK140" s="194">
        <f>ROUND(I140*H140,2)</f>
        <v>52000</v>
      </c>
      <c r="BL140" s="18" t="s">
        <v>472</v>
      </c>
      <c r="BM140" s="193" t="s">
        <v>296</v>
      </c>
    </row>
    <row r="141" s="12" customFormat="1" ht="22.5">
      <c r="B141" s="195"/>
      <c r="D141" s="196" t="s">
        <v>213</v>
      </c>
      <c r="E141" s="197" t="s">
        <v>1</v>
      </c>
      <c r="F141" s="198" t="s">
        <v>2559</v>
      </c>
      <c r="H141" s="197" t="s">
        <v>1</v>
      </c>
      <c r="I141" s="199"/>
      <c r="L141" s="195"/>
      <c r="M141" s="200"/>
      <c r="N141" s="201"/>
      <c r="O141" s="201"/>
      <c r="P141" s="201"/>
      <c r="Q141" s="201"/>
      <c r="R141" s="201"/>
      <c r="S141" s="201"/>
      <c r="T141" s="202"/>
      <c r="AT141" s="197" t="s">
        <v>213</v>
      </c>
      <c r="AU141" s="197" t="s">
        <v>80</v>
      </c>
      <c r="AV141" s="12" t="s">
        <v>80</v>
      </c>
      <c r="AW141" s="12" t="s">
        <v>30</v>
      </c>
      <c r="AX141" s="12" t="s">
        <v>73</v>
      </c>
      <c r="AY141" s="197" t="s">
        <v>205</v>
      </c>
    </row>
    <row r="142" s="13" customFormat="1">
      <c r="B142" s="203"/>
      <c r="D142" s="196" t="s">
        <v>213</v>
      </c>
      <c r="E142" s="204" t="s">
        <v>1</v>
      </c>
      <c r="F142" s="205" t="s">
        <v>2560</v>
      </c>
      <c r="H142" s="206">
        <v>80</v>
      </c>
      <c r="I142" s="207"/>
      <c r="L142" s="203"/>
      <c r="M142" s="208"/>
      <c r="N142" s="209"/>
      <c r="O142" s="209"/>
      <c r="P142" s="209"/>
      <c r="Q142" s="209"/>
      <c r="R142" s="209"/>
      <c r="S142" s="209"/>
      <c r="T142" s="210"/>
      <c r="AT142" s="204" t="s">
        <v>213</v>
      </c>
      <c r="AU142" s="204" t="s">
        <v>80</v>
      </c>
      <c r="AV142" s="13" t="s">
        <v>82</v>
      </c>
      <c r="AW142" s="13" t="s">
        <v>30</v>
      </c>
      <c r="AX142" s="13" t="s">
        <v>73</v>
      </c>
      <c r="AY142" s="204" t="s">
        <v>205</v>
      </c>
    </row>
    <row r="143" s="14" customFormat="1">
      <c r="B143" s="211"/>
      <c r="D143" s="196" t="s">
        <v>213</v>
      </c>
      <c r="E143" s="212" t="s">
        <v>1</v>
      </c>
      <c r="F143" s="213" t="s">
        <v>218</v>
      </c>
      <c r="H143" s="214">
        <v>80</v>
      </c>
      <c r="I143" s="215"/>
      <c r="L143" s="211"/>
      <c r="M143" s="216"/>
      <c r="N143" s="217"/>
      <c r="O143" s="217"/>
      <c r="P143" s="217"/>
      <c r="Q143" s="217"/>
      <c r="R143" s="217"/>
      <c r="S143" s="217"/>
      <c r="T143" s="218"/>
      <c r="AT143" s="212" t="s">
        <v>213</v>
      </c>
      <c r="AU143" s="212" t="s">
        <v>80</v>
      </c>
      <c r="AV143" s="14" t="s">
        <v>123</v>
      </c>
      <c r="AW143" s="14" t="s">
        <v>30</v>
      </c>
      <c r="AX143" s="14" t="s">
        <v>80</v>
      </c>
      <c r="AY143" s="212" t="s">
        <v>205</v>
      </c>
    </row>
    <row r="144" s="1" customFormat="1" ht="14.45" customHeight="1">
      <c r="A144" s="37"/>
      <c r="B144" s="181"/>
      <c r="C144" s="182" t="s">
        <v>129</v>
      </c>
      <c r="D144" s="182" t="s">
        <v>207</v>
      </c>
      <c r="E144" s="183" t="s">
        <v>2561</v>
      </c>
      <c r="F144" s="184" t="s">
        <v>2562</v>
      </c>
      <c r="G144" s="185" t="s">
        <v>763</v>
      </c>
      <c r="H144" s="186">
        <v>20</v>
      </c>
      <c r="I144" s="187">
        <v>148.5</v>
      </c>
      <c r="J144" s="188">
        <f>ROUND(I144*H144,2)</f>
        <v>2970</v>
      </c>
      <c r="K144" s="184" t="s">
        <v>1</v>
      </c>
      <c r="L144" s="38"/>
      <c r="M144" s="189" t="s">
        <v>1</v>
      </c>
      <c r="N144" s="190" t="s">
        <v>38</v>
      </c>
      <c r="O144" s="76"/>
      <c r="P144" s="191">
        <f>O144*H144</f>
        <v>0</v>
      </c>
      <c r="Q144" s="191">
        <v>0</v>
      </c>
      <c r="R144" s="191">
        <f>Q144*H144</f>
        <v>0</v>
      </c>
      <c r="S144" s="191">
        <v>0</v>
      </c>
      <c r="T144" s="192">
        <f>S144*H144</f>
        <v>0</v>
      </c>
      <c r="U144" s="37"/>
      <c r="V144" s="37"/>
      <c r="W144" s="37"/>
      <c r="X144" s="37"/>
      <c r="Y144" s="37"/>
      <c r="Z144" s="37"/>
      <c r="AA144" s="37"/>
      <c r="AB144" s="37"/>
      <c r="AC144" s="37"/>
      <c r="AD144" s="37"/>
      <c r="AE144" s="37"/>
      <c r="AR144" s="193" t="s">
        <v>472</v>
      </c>
      <c r="AT144" s="193" t="s">
        <v>207</v>
      </c>
      <c r="AU144" s="193" t="s">
        <v>80</v>
      </c>
      <c r="AY144" s="18" t="s">
        <v>205</v>
      </c>
      <c r="BE144" s="194">
        <f>IF(N144="základní",J144,0)</f>
        <v>2970</v>
      </c>
      <c r="BF144" s="194">
        <f>IF(N144="snížená",J144,0)</f>
        <v>0</v>
      </c>
      <c r="BG144" s="194">
        <f>IF(N144="zákl. přenesená",J144,0)</f>
        <v>0</v>
      </c>
      <c r="BH144" s="194">
        <f>IF(N144="sníž. přenesená",J144,0)</f>
        <v>0</v>
      </c>
      <c r="BI144" s="194">
        <f>IF(N144="nulová",J144,0)</f>
        <v>0</v>
      </c>
      <c r="BJ144" s="18" t="s">
        <v>80</v>
      </c>
      <c r="BK144" s="194">
        <f>ROUND(I144*H144,2)</f>
        <v>2970</v>
      </c>
      <c r="BL144" s="18" t="s">
        <v>472</v>
      </c>
      <c r="BM144" s="193" t="s">
        <v>312</v>
      </c>
    </row>
    <row r="145" s="13" customFormat="1">
      <c r="B145" s="203"/>
      <c r="D145" s="196" t="s">
        <v>213</v>
      </c>
      <c r="E145" s="204" t="s">
        <v>1</v>
      </c>
      <c r="F145" s="205" t="s">
        <v>2563</v>
      </c>
      <c r="H145" s="206">
        <v>20</v>
      </c>
      <c r="I145" s="207"/>
      <c r="L145" s="203"/>
      <c r="M145" s="208"/>
      <c r="N145" s="209"/>
      <c r="O145" s="209"/>
      <c r="P145" s="209"/>
      <c r="Q145" s="209"/>
      <c r="R145" s="209"/>
      <c r="S145" s="209"/>
      <c r="T145" s="210"/>
      <c r="AT145" s="204" t="s">
        <v>213</v>
      </c>
      <c r="AU145" s="204" t="s">
        <v>80</v>
      </c>
      <c r="AV145" s="13" t="s">
        <v>82</v>
      </c>
      <c r="AW145" s="13" t="s">
        <v>30</v>
      </c>
      <c r="AX145" s="13" t="s">
        <v>73</v>
      </c>
      <c r="AY145" s="204" t="s">
        <v>205</v>
      </c>
    </row>
    <row r="146" s="14" customFormat="1">
      <c r="B146" s="211"/>
      <c r="D146" s="196" t="s">
        <v>213</v>
      </c>
      <c r="E146" s="212" t="s">
        <v>1</v>
      </c>
      <c r="F146" s="213" t="s">
        <v>218</v>
      </c>
      <c r="H146" s="214">
        <v>20</v>
      </c>
      <c r="I146" s="215"/>
      <c r="L146" s="211"/>
      <c r="M146" s="216"/>
      <c r="N146" s="217"/>
      <c r="O146" s="217"/>
      <c r="P146" s="217"/>
      <c r="Q146" s="217"/>
      <c r="R146" s="217"/>
      <c r="S146" s="217"/>
      <c r="T146" s="218"/>
      <c r="AT146" s="212" t="s">
        <v>213</v>
      </c>
      <c r="AU146" s="212" t="s">
        <v>80</v>
      </c>
      <c r="AV146" s="14" t="s">
        <v>123</v>
      </c>
      <c r="AW146" s="14" t="s">
        <v>30</v>
      </c>
      <c r="AX146" s="14" t="s">
        <v>80</v>
      </c>
      <c r="AY146" s="212" t="s">
        <v>205</v>
      </c>
    </row>
    <row r="147" s="1" customFormat="1" ht="24.2" customHeight="1">
      <c r="A147" s="37"/>
      <c r="B147" s="181"/>
      <c r="C147" s="182" t="s">
        <v>132</v>
      </c>
      <c r="D147" s="182" t="s">
        <v>207</v>
      </c>
      <c r="E147" s="183" t="s">
        <v>2564</v>
      </c>
      <c r="F147" s="184" t="s">
        <v>2565</v>
      </c>
      <c r="G147" s="185" t="s">
        <v>776</v>
      </c>
      <c r="H147" s="186">
        <v>25</v>
      </c>
      <c r="I147" s="187">
        <v>36.899999999999999</v>
      </c>
      <c r="J147" s="188">
        <f>ROUND(I147*H147,2)</f>
        <v>922.5</v>
      </c>
      <c r="K147" s="184" t="s">
        <v>1</v>
      </c>
      <c r="L147" s="38"/>
      <c r="M147" s="189" t="s">
        <v>1</v>
      </c>
      <c r="N147" s="190" t="s">
        <v>38</v>
      </c>
      <c r="O147" s="76"/>
      <c r="P147" s="191">
        <f>O147*H147</f>
        <v>0</v>
      </c>
      <c r="Q147" s="191">
        <v>0</v>
      </c>
      <c r="R147" s="191">
        <f>Q147*H147</f>
        <v>0</v>
      </c>
      <c r="S147" s="191">
        <v>0</v>
      </c>
      <c r="T147" s="192">
        <f>S147*H147</f>
        <v>0</v>
      </c>
      <c r="U147" s="37"/>
      <c r="V147" s="37"/>
      <c r="W147" s="37"/>
      <c r="X147" s="37"/>
      <c r="Y147" s="37"/>
      <c r="Z147" s="37"/>
      <c r="AA147" s="37"/>
      <c r="AB147" s="37"/>
      <c r="AC147" s="37"/>
      <c r="AD147" s="37"/>
      <c r="AE147" s="37"/>
      <c r="AR147" s="193" t="s">
        <v>472</v>
      </c>
      <c r="AT147" s="193" t="s">
        <v>207</v>
      </c>
      <c r="AU147" s="193" t="s">
        <v>80</v>
      </c>
      <c r="AY147" s="18" t="s">
        <v>205</v>
      </c>
      <c r="BE147" s="194">
        <f>IF(N147="základní",J147,0)</f>
        <v>922.5</v>
      </c>
      <c r="BF147" s="194">
        <f>IF(N147="snížená",J147,0)</f>
        <v>0</v>
      </c>
      <c r="BG147" s="194">
        <f>IF(N147="zákl. přenesená",J147,0)</f>
        <v>0</v>
      </c>
      <c r="BH147" s="194">
        <f>IF(N147="sníž. přenesená",J147,0)</f>
        <v>0</v>
      </c>
      <c r="BI147" s="194">
        <f>IF(N147="nulová",J147,0)</f>
        <v>0</v>
      </c>
      <c r="BJ147" s="18" t="s">
        <v>80</v>
      </c>
      <c r="BK147" s="194">
        <f>ROUND(I147*H147,2)</f>
        <v>922.5</v>
      </c>
      <c r="BL147" s="18" t="s">
        <v>472</v>
      </c>
      <c r="BM147" s="193" t="s">
        <v>334</v>
      </c>
    </row>
    <row r="148" s="13" customFormat="1">
      <c r="B148" s="203"/>
      <c r="D148" s="196" t="s">
        <v>213</v>
      </c>
      <c r="E148" s="204" t="s">
        <v>1</v>
      </c>
      <c r="F148" s="205" t="s">
        <v>2566</v>
      </c>
      <c r="H148" s="206">
        <v>25</v>
      </c>
      <c r="I148" s="207"/>
      <c r="L148" s="203"/>
      <c r="M148" s="208"/>
      <c r="N148" s="209"/>
      <c r="O148" s="209"/>
      <c r="P148" s="209"/>
      <c r="Q148" s="209"/>
      <c r="R148" s="209"/>
      <c r="S148" s="209"/>
      <c r="T148" s="210"/>
      <c r="AT148" s="204" t="s">
        <v>213</v>
      </c>
      <c r="AU148" s="204" t="s">
        <v>80</v>
      </c>
      <c r="AV148" s="13" t="s">
        <v>82</v>
      </c>
      <c r="AW148" s="13" t="s">
        <v>30</v>
      </c>
      <c r="AX148" s="13" t="s">
        <v>73</v>
      </c>
      <c r="AY148" s="204" t="s">
        <v>205</v>
      </c>
    </row>
    <row r="149" s="14" customFormat="1">
      <c r="B149" s="211"/>
      <c r="D149" s="196" t="s">
        <v>213</v>
      </c>
      <c r="E149" s="212" t="s">
        <v>1</v>
      </c>
      <c r="F149" s="213" t="s">
        <v>218</v>
      </c>
      <c r="H149" s="214">
        <v>25</v>
      </c>
      <c r="I149" s="215"/>
      <c r="L149" s="211"/>
      <c r="M149" s="216"/>
      <c r="N149" s="217"/>
      <c r="O149" s="217"/>
      <c r="P149" s="217"/>
      <c r="Q149" s="217"/>
      <c r="R149" s="217"/>
      <c r="S149" s="217"/>
      <c r="T149" s="218"/>
      <c r="AT149" s="212" t="s">
        <v>213</v>
      </c>
      <c r="AU149" s="212" t="s">
        <v>80</v>
      </c>
      <c r="AV149" s="14" t="s">
        <v>123</v>
      </c>
      <c r="AW149" s="14" t="s">
        <v>30</v>
      </c>
      <c r="AX149" s="14" t="s">
        <v>80</v>
      </c>
      <c r="AY149" s="212" t="s">
        <v>205</v>
      </c>
    </row>
    <row r="150" s="1" customFormat="1" ht="37.9" customHeight="1">
      <c r="A150" s="37"/>
      <c r="B150" s="181"/>
      <c r="C150" s="182" t="s">
        <v>281</v>
      </c>
      <c r="D150" s="182" t="s">
        <v>207</v>
      </c>
      <c r="E150" s="183" t="s">
        <v>2567</v>
      </c>
      <c r="F150" s="184" t="s">
        <v>2568</v>
      </c>
      <c r="G150" s="185" t="s">
        <v>776</v>
      </c>
      <c r="H150" s="186">
        <v>247</v>
      </c>
      <c r="I150" s="187">
        <v>182.94999999999999</v>
      </c>
      <c r="J150" s="188">
        <f>ROUND(I150*H150,2)</f>
        <v>45188.650000000001</v>
      </c>
      <c r="K150" s="184" t="s">
        <v>1</v>
      </c>
      <c r="L150" s="38"/>
      <c r="M150" s="189" t="s">
        <v>1</v>
      </c>
      <c r="N150" s="190" t="s">
        <v>38</v>
      </c>
      <c r="O150" s="76"/>
      <c r="P150" s="191">
        <f>O150*H150</f>
        <v>0</v>
      </c>
      <c r="Q150" s="191">
        <v>0</v>
      </c>
      <c r="R150" s="191">
        <f>Q150*H150</f>
        <v>0</v>
      </c>
      <c r="S150" s="191">
        <v>0</v>
      </c>
      <c r="T150" s="192">
        <f>S150*H150</f>
        <v>0</v>
      </c>
      <c r="U150" s="37"/>
      <c r="V150" s="37"/>
      <c r="W150" s="37"/>
      <c r="X150" s="37"/>
      <c r="Y150" s="37"/>
      <c r="Z150" s="37"/>
      <c r="AA150" s="37"/>
      <c r="AB150" s="37"/>
      <c r="AC150" s="37"/>
      <c r="AD150" s="37"/>
      <c r="AE150" s="37"/>
      <c r="AR150" s="193" t="s">
        <v>472</v>
      </c>
      <c r="AT150" s="193" t="s">
        <v>207</v>
      </c>
      <c r="AU150" s="193" t="s">
        <v>80</v>
      </c>
      <c r="AY150" s="18" t="s">
        <v>205</v>
      </c>
      <c r="BE150" s="194">
        <f>IF(N150="základní",J150,0)</f>
        <v>45188.650000000001</v>
      </c>
      <c r="BF150" s="194">
        <f>IF(N150="snížená",J150,0)</f>
        <v>0</v>
      </c>
      <c r="BG150" s="194">
        <f>IF(N150="zákl. přenesená",J150,0)</f>
        <v>0</v>
      </c>
      <c r="BH150" s="194">
        <f>IF(N150="sníž. přenesená",J150,0)</f>
        <v>0</v>
      </c>
      <c r="BI150" s="194">
        <f>IF(N150="nulová",J150,0)</f>
        <v>0</v>
      </c>
      <c r="BJ150" s="18" t="s">
        <v>80</v>
      </c>
      <c r="BK150" s="194">
        <f>ROUND(I150*H150,2)</f>
        <v>45188.650000000001</v>
      </c>
      <c r="BL150" s="18" t="s">
        <v>472</v>
      </c>
      <c r="BM150" s="193" t="s">
        <v>472</v>
      </c>
    </row>
    <row r="151" s="13" customFormat="1">
      <c r="B151" s="203"/>
      <c r="D151" s="196" t="s">
        <v>213</v>
      </c>
      <c r="E151" s="204" t="s">
        <v>1</v>
      </c>
      <c r="F151" s="205" t="s">
        <v>2569</v>
      </c>
      <c r="H151" s="206">
        <v>247</v>
      </c>
      <c r="I151" s="207"/>
      <c r="L151" s="203"/>
      <c r="M151" s="208"/>
      <c r="N151" s="209"/>
      <c r="O151" s="209"/>
      <c r="P151" s="209"/>
      <c r="Q151" s="209"/>
      <c r="R151" s="209"/>
      <c r="S151" s="209"/>
      <c r="T151" s="210"/>
      <c r="AT151" s="204" t="s">
        <v>213</v>
      </c>
      <c r="AU151" s="204" t="s">
        <v>80</v>
      </c>
      <c r="AV151" s="13" t="s">
        <v>82</v>
      </c>
      <c r="AW151" s="13" t="s">
        <v>30</v>
      </c>
      <c r="AX151" s="13" t="s">
        <v>73</v>
      </c>
      <c r="AY151" s="204" t="s">
        <v>205</v>
      </c>
    </row>
    <row r="152" s="14" customFormat="1">
      <c r="B152" s="211"/>
      <c r="D152" s="196" t="s">
        <v>213</v>
      </c>
      <c r="E152" s="212" t="s">
        <v>1</v>
      </c>
      <c r="F152" s="213" t="s">
        <v>218</v>
      </c>
      <c r="H152" s="214">
        <v>247</v>
      </c>
      <c r="I152" s="215"/>
      <c r="L152" s="211"/>
      <c r="M152" s="216"/>
      <c r="N152" s="217"/>
      <c r="O152" s="217"/>
      <c r="P152" s="217"/>
      <c r="Q152" s="217"/>
      <c r="R152" s="217"/>
      <c r="S152" s="217"/>
      <c r="T152" s="218"/>
      <c r="AT152" s="212" t="s">
        <v>213</v>
      </c>
      <c r="AU152" s="212" t="s">
        <v>80</v>
      </c>
      <c r="AV152" s="14" t="s">
        <v>123</v>
      </c>
      <c r="AW152" s="14" t="s">
        <v>30</v>
      </c>
      <c r="AX152" s="14" t="s">
        <v>80</v>
      </c>
      <c r="AY152" s="212" t="s">
        <v>205</v>
      </c>
    </row>
    <row r="153" s="1" customFormat="1" ht="37.9" customHeight="1">
      <c r="A153" s="37"/>
      <c r="B153" s="181"/>
      <c r="C153" s="182" t="s">
        <v>285</v>
      </c>
      <c r="D153" s="182" t="s">
        <v>207</v>
      </c>
      <c r="E153" s="183" t="s">
        <v>2570</v>
      </c>
      <c r="F153" s="184" t="s">
        <v>2571</v>
      </c>
      <c r="G153" s="185" t="s">
        <v>776</v>
      </c>
      <c r="H153" s="186">
        <v>65</v>
      </c>
      <c r="I153" s="187">
        <v>243</v>
      </c>
      <c r="J153" s="188">
        <f>ROUND(I153*H153,2)</f>
        <v>15795</v>
      </c>
      <c r="K153" s="184" t="s">
        <v>1</v>
      </c>
      <c r="L153" s="38"/>
      <c r="M153" s="189" t="s">
        <v>1</v>
      </c>
      <c r="N153" s="190" t="s">
        <v>38</v>
      </c>
      <c r="O153" s="76"/>
      <c r="P153" s="191">
        <f>O153*H153</f>
        <v>0</v>
      </c>
      <c r="Q153" s="191">
        <v>0</v>
      </c>
      <c r="R153" s="191">
        <f>Q153*H153</f>
        <v>0</v>
      </c>
      <c r="S153" s="191">
        <v>0</v>
      </c>
      <c r="T153" s="192">
        <f>S153*H153</f>
        <v>0</v>
      </c>
      <c r="U153" s="37"/>
      <c r="V153" s="37"/>
      <c r="W153" s="37"/>
      <c r="X153" s="37"/>
      <c r="Y153" s="37"/>
      <c r="Z153" s="37"/>
      <c r="AA153" s="37"/>
      <c r="AB153" s="37"/>
      <c r="AC153" s="37"/>
      <c r="AD153" s="37"/>
      <c r="AE153" s="37"/>
      <c r="AR153" s="193" t="s">
        <v>472</v>
      </c>
      <c r="AT153" s="193" t="s">
        <v>207</v>
      </c>
      <c r="AU153" s="193" t="s">
        <v>80</v>
      </c>
      <c r="AY153" s="18" t="s">
        <v>205</v>
      </c>
      <c r="BE153" s="194">
        <f>IF(N153="základní",J153,0)</f>
        <v>15795</v>
      </c>
      <c r="BF153" s="194">
        <f>IF(N153="snížená",J153,0)</f>
        <v>0</v>
      </c>
      <c r="BG153" s="194">
        <f>IF(N153="zákl. přenesená",J153,0)</f>
        <v>0</v>
      </c>
      <c r="BH153" s="194">
        <f>IF(N153="sníž. přenesená",J153,0)</f>
        <v>0</v>
      </c>
      <c r="BI153" s="194">
        <f>IF(N153="nulová",J153,0)</f>
        <v>0</v>
      </c>
      <c r="BJ153" s="18" t="s">
        <v>80</v>
      </c>
      <c r="BK153" s="194">
        <f>ROUND(I153*H153,2)</f>
        <v>15795</v>
      </c>
      <c r="BL153" s="18" t="s">
        <v>472</v>
      </c>
      <c r="BM153" s="193" t="s">
        <v>566</v>
      </c>
    </row>
    <row r="154" s="13" customFormat="1">
      <c r="B154" s="203"/>
      <c r="D154" s="196" t="s">
        <v>213</v>
      </c>
      <c r="E154" s="204" t="s">
        <v>1</v>
      </c>
      <c r="F154" s="205" t="s">
        <v>2572</v>
      </c>
      <c r="H154" s="206">
        <v>65</v>
      </c>
      <c r="I154" s="207"/>
      <c r="L154" s="203"/>
      <c r="M154" s="208"/>
      <c r="N154" s="209"/>
      <c r="O154" s="209"/>
      <c r="P154" s="209"/>
      <c r="Q154" s="209"/>
      <c r="R154" s="209"/>
      <c r="S154" s="209"/>
      <c r="T154" s="210"/>
      <c r="AT154" s="204" t="s">
        <v>213</v>
      </c>
      <c r="AU154" s="204" t="s">
        <v>80</v>
      </c>
      <c r="AV154" s="13" t="s">
        <v>82</v>
      </c>
      <c r="AW154" s="13" t="s">
        <v>30</v>
      </c>
      <c r="AX154" s="13" t="s">
        <v>73</v>
      </c>
      <c r="AY154" s="204" t="s">
        <v>205</v>
      </c>
    </row>
    <row r="155" s="14" customFormat="1">
      <c r="B155" s="211"/>
      <c r="D155" s="196" t="s">
        <v>213</v>
      </c>
      <c r="E155" s="212" t="s">
        <v>1</v>
      </c>
      <c r="F155" s="213" t="s">
        <v>218</v>
      </c>
      <c r="H155" s="214">
        <v>65</v>
      </c>
      <c r="I155" s="215"/>
      <c r="L155" s="211"/>
      <c r="M155" s="216"/>
      <c r="N155" s="217"/>
      <c r="O155" s="217"/>
      <c r="P155" s="217"/>
      <c r="Q155" s="217"/>
      <c r="R155" s="217"/>
      <c r="S155" s="217"/>
      <c r="T155" s="218"/>
      <c r="AT155" s="212" t="s">
        <v>213</v>
      </c>
      <c r="AU155" s="212" t="s">
        <v>80</v>
      </c>
      <c r="AV155" s="14" t="s">
        <v>123</v>
      </c>
      <c r="AW155" s="14" t="s">
        <v>30</v>
      </c>
      <c r="AX155" s="14" t="s">
        <v>80</v>
      </c>
      <c r="AY155" s="212" t="s">
        <v>205</v>
      </c>
    </row>
    <row r="156" s="1" customFormat="1" ht="37.9" customHeight="1">
      <c r="A156" s="37"/>
      <c r="B156" s="181"/>
      <c r="C156" s="182" t="s">
        <v>296</v>
      </c>
      <c r="D156" s="182" t="s">
        <v>207</v>
      </c>
      <c r="E156" s="183" t="s">
        <v>2573</v>
      </c>
      <c r="F156" s="184" t="s">
        <v>2574</v>
      </c>
      <c r="G156" s="185" t="s">
        <v>776</v>
      </c>
      <c r="H156" s="186">
        <v>5</v>
      </c>
      <c r="I156" s="187">
        <v>413.10000000000002</v>
      </c>
      <c r="J156" s="188">
        <f>ROUND(I156*H156,2)</f>
        <v>2065.5</v>
      </c>
      <c r="K156" s="184" t="s">
        <v>1</v>
      </c>
      <c r="L156" s="38"/>
      <c r="M156" s="189" t="s">
        <v>1</v>
      </c>
      <c r="N156" s="190" t="s">
        <v>38</v>
      </c>
      <c r="O156" s="76"/>
      <c r="P156" s="191">
        <f>O156*H156</f>
        <v>0</v>
      </c>
      <c r="Q156" s="191">
        <v>0</v>
      </c>
      <c r="R156" s="191">
        <f>Q156*H156</f>
        <v>0</v>
      </c>
      <c r="S156" s="191">
        <v>0</v>
      </c>
      <c r="T156" s="192">
        <f>S156*H156</f>
        <v>0</v>
      </c>
      <c r="U156" s="37"/>
      <c r="V156" s="37"/>
      <c r="W156" s="37"/>
      <c r="X156" s="37"/>
      <c r="Y156" s="37"/>
      <c r="Z156" s="37"/>
      <c r="AA156" s="37"/>
      <c r="AB156" s="37"/>
      <c r="AC156" s="37"/>
      <c r="AD156" s="37"/>
      <c r="AE156" s="37"/>
      <c r="AR156" s="193" t="s">
        <v>472</v>
      </c>
      <c r="AT156" s="193" t="s">
        <v>207</v>
      </c>
      <c r="AU156" s="193" t="s">
        <v>80</v>
      </c>
      <c r="AY156" s="18" t="s">
        <v>205</v>
      </c>
      <c r="BE156" s="194">
        <f>IF(N156="základní",J156,0)</f>
        <v>2065.5</v>
      </c>
      <c r="BF156" s="194">
        <f>IF(N156="snížená",J156,0)</f>
        <v>0</v>
      </c>
      <c r="BG156" s="194">
        <f>IF(N156="zákl. přenesená",J156,0)</f>
        <v>0</v>
      </c>
      <c r="BH156" s="194">
        <f>IF(N156="sníž. přenesená",J156,0)</f>
        <v>0</v>
      </c>
      <c r="BI156" s="194">
        <f>IF(N156="nulová",J156,0)</f>
        <v>0</v>
      </c>
      <c r="BJ156" s="18" t="s">
        <v>80</v>
      </c>
      <c r="BK156" s="194">
        <f>ROUND(I156*H156,2)</f>
        <v>2065.5</v>
      </c>
      <c r="BL156" s="18" t="s">
        <v>472</v>
      </c>
      <c r="BM156" s="193" t="s">
        <v>576</v>
      </c>
    </row>
    <row r="157" s="13" customFormat="1">
      <c r="B157" s="203"/>
      <c r="D157" s="196" t="s">
        <v>213</v>
      </c>
      <c r="E157" s="204" t="s">
        <v>1</v>
      </c>
      <c r="F157" s="205" t="s">
        <v>2575</v>
      </c>
      <c r="H157" s="206">
        <v>5</v>
      </c>
      <c r="I157" s="207"/>
      <c r="L157" s="203"/>
      <c r="M157" s="208"/>
      <c r="N157" s="209"/>
      <c r="O157" s="209"/>
      <c r="P157" s="209"/>
      <c r="Q157" s="209"/>
      <c r="R157" s="209"/>
      <c r="S157" s="209"/>
      <c r="T157" s="210"/>
      <c r="AT157" s="204" t="s">
        <v>213</v>
      </c>
      <c r="AU157" s="204" t="s">
        <v>80</v>
      </c>
      <c r="AV157" s="13" t="s">
        <v>82</v>
      </c>
      <c r="AW157" s="13" t="s">
        <v>30</v>
      </c>
      <c r="AX157" s="13" t="s">
        <v>73</v>
      </c>
      <c r="AY157" s="204" t="s">
        <v>205</v>
      </c>
    </row>
    <row r="158" s="14" customFormat="1">
      <c r="B158" s="211"/>
      <c r="D158" s="196" t="s">
        <v>213</v>
      </c>
      <c r="E158" s="212" t="s">
        <v>1</v>
      </c>
      <c r="F158" s="213" t="s">
        <v>218</v>
      </c>
      <c r="H158" s="214">
        <v>5</v>
      </c>
      <c r="I158" s="215"/>
      <c r="L158" s="211"/>
      <c r="M158" s="216"/>
      <c r="N158" s="217"/>
      <c r="O158" s="217"/>
      <c r="P158" s="217"/>
      <c r="Q158" s="217"/>
      <c r="R158" s="217"/>
      <c r="S158" s="217"/>
      <c r="T158" s="218"/>
      <c r="AT158" s="212" t="s">
        <v>213</v>
      </c>
      <c r="AU158" s="212" t="s">
        <v>80</v>
      </c>
      <c r="AV158" s="14" t="s">
        <v>123</v>
      </c>
      <c r="AW158" s="14" t="s">
        <v>30</v>
      </c>
      <c r="AX158" s="14" t="s">
        <v>80</v>
      </c>
      <c r="AY158" s="212" t="s">
        <v>205</v>
      </c>
    </row>
    <row r="159" s="1" customFormat="1" ht="37.9" customHeight="1">
      <c r="A159" s="37"/>
      <c r="B159" s="181"/>
      <c r="C159" s="182" t="s">
        <v>306</v>
      </c>
      <c r="D159" s="182" t="s">
        <v>207</v>
      </c>
      <c r="E159" s="183" t="s">
        <v>2576</v>
      </c>
      <c r="F159" s="184" t="s">
        <v>2577</v>
      </c>
      <c r="G159" s="185" t="s">
        <v>776</v>
      </c>
      <c r="H159" s="186">
        <v>2</v>
      </c>
      <c r="I159" s="187">
        <v>468.89999999999998</v>
      </c>
      <c r="J159" s="188">
        <f>ROUND(I159*H159,2)</f>
        <v>937.79999999999995</v>
      </c>
      <c r="K159" s="184" t="s">
        <v>1</v>
      </c>
      <c r="L159" s="38"/>
      <c r="M159" s="189" t="s">
        <v>1</v>
      </c>
      <c r="N159" s="190" t="s">
        <v>38</v>
      </c>
      <c r="O159" s="76"/>
      <c r="P159" s="191">
        <f>O159*H159</f>
        <v>0</v>
      </c>
      <c r="Q159" s="191">
        <v>0</v>
      </c>
      <c r="R159" s="191">
        <f>Q159*H159</f>
        <v>0</v>
      </c>
      <c r="S159" s="191">
        <v>0</v>
      </c>
      <c r="T159" s="192">
        <f>S159*H159</f>
        <v>0</v>
      </c>
      <c r="U159" s="37"/>
      <c r="V159" s="37"/>
      <c r="W159" s="37"/>
      <c r="X159" s="37"/>
      <c r="Y159" s="37"/>
      <c r="Z159" s="37"/>
      <c r="AA159" s="37"/>
      <c r="AB159" s="37"/>
      <c r="AC159" s="37"/>
      <c r="AD159" s="37"/>
      <c r="AE159" s="37"/>
      <c r="AR159" s="193" t="s">
        <v>472</v>
      </c>
      <c r="AT159" s="193" t="s">
        <v>207</v>
      </c>
      <c r="AU159" s="193" t="s">
        <v>80</v>
      </c>
      <c r="AY159" s="18" t="s">
        <v>205</v>
      </c>
      <c r="BE159" s="194">
        <f>IF(N159="základní",J159,0)</f>
        <v>937.79999999999995</v>
      </c>
      <c r="BF159" s="194">
        <f>IF(N159="snížená",J159,0)</f>
        <v>0</v>
      </c>
      <c r="BG159" s="194">
        <f>IF(N159="zákl. přenesená",J159,0)</f>
        <v>0</v>
      </c>
      <c r="BH159" s="194">
        <f>IF(N159="sníž. přenesená",J159,0)</f>
        <v>0</v>
      </c>
      <c r="BI159" s="194">
        <f>IF(N159="nulová",J159,0)</f>
        <v>0</v>
      </c>
      <c r="BJ159" s="18" t="s">
        <v>80</v>
      </c>
      <c r="BK159" s="194">
        <f>ROUND(I159*H159,2)</f>
        <v>937.79999999999995</v>
      </c>
      <c r="BL159" s="18" t="s">
        <v>472</v>
      </c>
      <c r="BM159" s="193" t="s">
        <v>628</v>
      </c>
    </row>
    <row r="160" s="13" customFormat="1">
      <c r="B160" s="203"/>
      <c r="D160" s="196" t="s">
        <v>213</v>
      </c>
      <c r="E160" s="204" t="s">
        <v>1</v>
      </c>
      <c r="F160" s="205" t="s">
        <v>2125</v>
      </c>
      <c r="H160" s="206">
        <v>2</v>
      </c>
      <c r="I160" s="207"/>
      <c r="L160" s="203"/>
      <c r="M160" s="208"/>
      <c r="N160" s="209"/>
      <c r="O160" s="209"/>
      <c r="P160" s="209"/>
      <c r="Q160" s="209"/>
      <c r="R160" s="209"/>
      <c r="S160" s="209"/>
      <c r="T160" s="210"/>
      <c r="AT160" s="204" t="s">
        <v>213</v>
      </c>
      <c r="AU160" s="204" t="s">
        <v>80</v>
      </c>
      <c r="AV160" s="13" t="s">
        <v>82</v>
      </c>
      <c r="AW160" s="13" t="s">
        <v>30</v>
      </c>
      <c r="AX160" s="13" t="s">
        <v>73</v>
      </c>
      <c r="AY160" s="204" t="s">
        <v>205</v>
      </c>
    </row>
    <row r="161" s="14" customFormat="1">
      <c r="B161" s="211"/>
      <c r="D161" s="196" t="s">
        <v>213</v>
      </c>
      <c r="E161" s="212" t="s">
        <v>1</v>
      </c>
      <c r="F161" s="213" t="s">
        <v>218</v>
      </c>
      <c r="H161" s="214">
        <v>2</v>
      </c>
      <c r="I161" s="215"/>
      <c r="L161" s="211"/>
      <c r="M161" s="216"/>
      <c r="N161" s="217"/>
      <c r="O161" s="217"/>
      <c r="P161" s="217"/>
      <c r="Q161" s="217"/>
      <c r="R161" s="217"/>
      <c r="S161" s="217"/>
      <c r="T161" s="218"/>
      <c r="AT161" s="212" t="s">
        <v>213</v>
      </c>
      <c r="AU161" s="212" t="s">
        <v>80</v>
      </c>
      <c r="AV161" s="14" t="s">
        <v>123</v>
      </c>
      <c r="AW161" s="14" t="s">
        <v>30</v>
      </c>
      <c r="AX161" s="14" t="s">
        <v>80</v>
      </c>
      <c r="AY161" s="212" t="s">
        <v>205</v>
      </c>
    </row>
    <row r="162" s="1" customFormat="1" ht="37.9" customHeight="1">
      <c r="A162" s="37"/>
      <c r="B162" s="181"/>
      <c r="C162" s="182" t="s">
        <v>312</v>
      </c>
      <c r="D162" s="182" t="s">
        <v>207</v>
      </c>
      <c r="E162" s="183" t="s">
        <v>2578</v>
      </c>
      <c r="F162" s="184" t="s">
        <v>2579</v>
      </c>
      <c r="G162" s="185" t="s">
        <v>776</v>
      </c>
      <c r="H162" s="186">
        <v>9</v>
      </c>
      <c r="I162" s="187">
        <v>1160.0999999999999</v>
      </c>
      <c r="J162" s="188">
        <f>ROUND(I162*H162,2)</f>
        <v>10440.9</v>
      </c>
      <c r="K162" s="184" t="s">
        <v>1</v>
      </c>
      <c r="L162" s="38"/>
      <c r="M162" s="189" t="s">
        <v>1</v>
      </c>
      <c r="N162" s="190" t="s">
        <v>38</v>
      </c>
      <c r="O162" s="76"/>
      <c r="P162" s="191">
        <f>O162*H162</f>
        <v>0</v>
      </c>
      <c r="Q162" s="191">
        <v>0</v>
      </c>
      <c r="R162" s="191">
        <f>Q162*H162</f>
        <v>0</v>
      </c>
      <c r="S162" s="191">
        <v>0</v>
      </c>
      <c r="T162" s="192">
        <f>S162*H162</f>
        <v>0</v>
      </c>
      <c r="U162" s="37"/>
      <c r="V162" s="37"/>
      <c r="W162" s="37"/>
      <c r="X162" s="37"/>
      <c r="Y162" s="37"/>
      <c r="Z162" s="37"/>
      <c r="AA162" s="37"/>
      <c r="AB162" s="37"/>
      <c r="AC162" s="37"/>
      <c r="AD162" s="37"/>
      <c r="AE162" s="37"/>
      <c r="AR162" s="193" t="s">
        <v>472</v>
      </c>
      <c r="AT162" s="193" t="s">
        <v>207</v>
      </c>
      <c r="AU162" s="193" t="s">
        <v>80</v>
      </c>
      <c r="AY162" s="18" t="s">
        <v>205</v>
      </c>
      <c r="BE162" s="194">
        <f>IF(N162="základní",J162,0)</f>
        <v>10440.9</v>
      </c>
      <c r="BF162" s="194">
        <f>IF(N162="snížená",J162,0)</f>
        <v>0</v>
      </c>
      <c r="BG162" s="194">
        <f>IF(N162="zákl. přenesená",J162,0)</f>
        <v>0</v>
      </c>
      <c r="BH162" s="194">
        <f>IF(N162="sníž. přenesená",J162,0)</f>
        <v>0</v>
      </c>
      <c r="BI162" s="194">
        <f>IF(N162="nulová",J162,0)</f>
        <v>0</v>
      </c>
      <c r="BJ162" s="18" t="s">
        <v>80</v>
      </c>
      <c r="BK162" s="194">
        <f>ROUND(I162*H162,2)</f>
        <v>10440.9</v>
      </c>
      <c r="BL162" s="18" t="s">
        <v>472</v>
      </c>
      <c r="BM162" s="193" t="s">
        <v>664</v>
      </c>
    </row>
    <row r="163" s="13" customFormat="1">
      <c r="B163" s="203"/>
      <c r="D163" s="196" t="s">
        <v>213</v>
      </c>
      <c r="E163" s="204" t="s">
        <v>1</v>
      </c>
      <c r="F163" s="205" t="s">
        <v>2580</v>
      </c>
      <c r="H163" s="206">
        <v>9</v>
      </c>
      <c r="I163" s="207"/>
      <c r="L163" s="203"/>
      <c r="M163" s="208"/>
      <c r="N163" s="209"/>
      <c r="O163" s="209"/>
      <c r="P163" s="209"/>
      <c r="Q163" s="209"/>
      <c r="R163" s="209"/>
      <c r="S163" s="209"/>
      <c r="T163" s="210"/>
      <c r="AT163" s="204" t="s">
        <v>213</v>
      </c>
      <c r="AU163" s="204" t="s">
        <v>80</v>
      </c>
      <c r="AV163" s="13" t="s">
        <v>82</v>
      </c>
      <c r="AW163" s="13" t="s">
        <v>30</v>
      </c>
      <c r="AX163" s="13" t="s">
        <v>73</v>
      </c>
      <c r="AY163" s="204" t="s">
        <v>205</v>
      </c>
    </row>
    <row r="164" s="14" customFormat="1">
      <c r="B164" s="211"/>
      <c r="D164" s="196" t="s">
        <v>213</v>
      </c>
      <c r="E164" s="212" t="s">
        <v>1</v>
      </c>
      <c r="F164" s="213" t="s">
        <v>218</v>
      </c>
      <c r="H164" s="214">
        <v>9</v>
      </c>
      <c r="I164" s="215"/>
      <c r="L164" s="211"/>
      <c r="M164" s="216"/>
      <c r="N164" s="217"/>
      <c r="O164" s="217"/>
      <c r="P164" s="217"/>
      <c r="Q164" s="217"/>
      <c r="R164" s="217"/>
      <c r="S164" s="217"/>
      <c r="T164" s="218"/>
      <c r="AT164" s="212" t="s">
        <v>213</v>
      </c>
      <c r="AU164" s="212" t="s">
        <v>80</v>
      </c>
      <c r="AV164" s="14" t="s">
        <v>123</v>
      </c>
      <c r="AW164" s="14" t="s">
        <v>30</v>
      </c>
      <c r="AX164" s="14" t="s">
        <v>80</v>
      </c>
      <c r="AY164" s="212" t="s">
        <v>205</v>
      </c>
    </row>
    <row r="165" s="1" customFormat="1" ht="37.9" customHeight="1">
      <c r="A165" s="37"/>
      <c r="B165" s="181"/>
      <c r="C165" s="182" t="s">
        <v>330</v>
      </c>
      <c r="D165" s="182" t="s">
        <v>207</v>
      </c>
      <c r="E165" s="183" t="s">
        <v>2581</v>
      </c>
      <c r="F165" s="184" t="s">
        <v>2582</v>
      </c>
      <c r="G165" s="185" t="s">
        <v>776</v>
      </c>
      <c r="H165" s="186">
        <v>63</v>
      </c>
      <c r="I165" s="187">
        <v>610.20000000000005</v>
      </c>
      <c r="J165" s="188">
        <f>ROUND(I165*H165,2)</f>
        <v>38442.599999999999</v>
      </c>
      <c r="K165" s="184" t="s">
        <v>1</v>
      </c>
      <c r="L165" s="38"/>
      <c r="M165" s="189" t="s">
        <v>1</v>
      </c>
      <c r="N165" s="190" t="s">
        <v>38</v>
      </c>
      <c r="O165" s="76"/>
      <c r="P165" s="191">
        <f>O165*H165</f>
        <v>0</v>
      </c>
      <c r="Q165" s="191">
        <v>0</v>
      </c>
      <c r="R165" s="191">
        <f>Q165*H165</f>
        <v>0</v>
      </c>
      <c r="S165" s="191">
        <v>0</v>
      </c>
      <c r="T165" s="192">
        <f>S165*H165</f>
        <v>0</v>
      </c>
      <c r="U165" s="37"/>
      <c r="V165" s="37"/>
      <c r="W165" s="37"/>
      <c r="X165" s="37"/>
      <c r="Y165" s="37"/>
      <c r="Z165" s="37"/>
      <c r="AA165" s="37"/>
      <c r="AB165" s="37"/>
      <c r="AC165" s="37"/>
      <c r="AD165" s="37"/>
      <c r="AE165" s="37"/>
      <c r="AR165" s="193" t="s">
        <v>472</v>
      </c>
      <c r="AT165" s="193" t="s">
        <v>207</v>
      </c>
      <c r="AU165" s="193" t="s">
        <v>80</v>
      </c>
      <c r="AY165" s="18" t="s">
        <v>205</v>
      </c>
      <c r="BE165" s="194">
        <f>IF(N165="základní",J165,0)</f>
        <v>38442.599999999999</v>
      </c>
      <c r="BF165" s="194">
        <f>IF(N165="snížená",J165,0)</f>
        <v>0</v>
      </c>
      <c r="BG165" s="194">
        <f>IF(N165="zákl. přenesená",J165,0)</f>
        <v>0</v>
      </c>
      <c r="BH165" s="194">
        <f>IF(N165="sníž. přenesená",J165,0)</f>
        <v>0</v>
      </c>
      <c r="BI165" s="194">
        <f>IF(N165="nulová",J165,0)</f>
        <v>0</v>
      </c>
      <c r="BJ165" s="18" t="s">
        <v>80</v>
      </c>
      <c r="BK165" s="194">
        <f>ROUND(I165*H165,2)</f>
        <v>38442.599999999999</v>
      </c>
      <c r="BL165" s="18" t="s">
        <v>472</v>
      </c>
      <c r="BM165" s="193" t="s">
        <v>680</v>
      </c>
    </row>
    <row r="166" s="13" customFormat="1">
      <c r="B166" s="203"/>
      <c r="D166" s="196" t="s">
        <v>213</v>
      </c>
      <c r="E166" s="204" t="s">
        <v>1</v>
      </c>
      <c r="F166" s="205" t="s">
        <v>2583</v>
      </c>
      <c r="H166" s="206">
        <v>63</v>
      </c>
      <c r="I166" s="207"/>
      <c r="L166" s="203"/>
      <c r="M166" s="208"/>
      <c r="N166" s="209"/>
      <c r="O166" s="209"/>
      <c r="P166" s="209"/>
      <c r="Q166" s="209"/>
      <c r="R166" s="209"/>
      <c r="S166" s="209"/>
      <c r="T166" s="210"/>
      <c r="AT166" s="204" t="s">
        <v>213</v>
      </c>
      <c r="AU166" s="204" t="s">
        <v>80</v>
      </c>
      <c r="AV166" s="13" t="s">
        <v>82</v>
      </c>
      <c r="AW166" s="13" t="s">
        <v>30</v>
      </c>
      <c r="AX166" s="13" t="s">
        <v>73</v>
      </c>
      <c r="AY166" s="204" t="s">
        <v>205</v>
      </c>
    </row>
    <row r="167" s="14" customFormat="1">
      <c r="B167" s="211"/>
      <c r="D167" s="196" t="s">
        <v>213</v>
      </c>
      <c r="E167" s="212" t="s">
        <v>1</v>
      </c>
      <c r="F167" s="213" t="s">
        <v>218</v>
      </c>
      <c r="H167" s="214">
        <v>63</v>
      </c>
      <c r="I167" s="215"/>
      <c r="L167" s="211"/>
      <c r="M167" s="216"/>
      <c r="N167" s="217"/>
      <c r="O167" s="217"/>
      <c r="P167" s="217"/>
      <c r="Q167" s="217"/>
      <c r="R167" s="217"/>
      <c r="S167" s="217"/>
      <c r="T167" s="218"/>
      <c r="AT167" s="212" t="s">
        <v>213</v>
      </c>
      <c r="AU167" s="212" t="s">
        <v>80</v>
      </c>
      <c r="AV167" s="14" t="s">
        <v>123</v>
      </c>
      <c r="AW167" s="14" t="s">
        <v>30</v>
      </c>
      <c r="AX167" s="14" t="s">
        <v>80</v>
      </c>
      <c r="AY167" s="212" t="s">
        <v>205</v>
      </c>
    </row>
    <row r="168" s="1" customFormat="1" ht="37.9" customHeight="1">
      <c r="A168" s="37"/>
      <c r="B168" s="181"/>
      <c r="C168" s="182" t="s">
        <v>334</v>
      </c>
      <c r="D168" s="182" t="s">
        <v>207</v>
      </c>
      <c r="E168" s="183" t="s">
        <v>2584</v>
      </c>
      <c r="F168" s="184" t="s">
        <v>2585</v>
      </c>
      <c r="G168" s="185" t="s">
        <v>776</v>
      </c>
      <c r="H168" s="186">
        <v>41</v>
      </c>
      <c r="I168" s="187">
        <v>745.20000000000005</v>
      </c>
      <c r="J168" s="188">
        <f>ROUND(I168*H168,2)</f>
        <v>30553.200000000001</v>
      </c>
      <c r="K168" s="184" t="s">
        <v>1</v>
      </c>
      <c r="L168" s="38"/>
      <c r="M168" s="189" t="s">
        <v>1</v>
      </c>
      <c r="N168" s="190" t="s">
        <v>38</v>
      </c>
      <c r="O168" s="76"/>
      <c r="P168" s="191">
        <f>O168*H168</f>
        <v>0</v>
      </c>
      <c r="Q168" s="191">
        <v>0</v>
      </c>
      <c r="R168" s="191">
        <f>Q168*H168</f>
        <v>0</v>
      </c>
      <c r="S168" s="191">
        <v>0</v>
      </c>
      <c r="T168" s="192">
        <f>S168*H168</f>
        <v>0</v>
      </c>
      <c r="U168" s="37"/>
      <c r="V168" s="37"/>
      <c r="W168" s="37"/>
      <c r="X168" s="37"/>
      <c r="Y168" s="37"/>
      <c r="Z168" s="37"/>
      <c r="AA168" s="37"/>
      <c r="AB168" s="37"/>
      <c r="AC168" s="37"/>
      <c r="AD168" s="37"/>
      <c r="AE168" s="37"/>
      <c r="AR168" s="193" t="s">
        <v>472</v>
      </c>
      <c r="AT168" s="193" t="s">
        <v>207</v>
      </c>
      <c r="AU168" s="193" t="s">
        <v>80</v>
      </c>
      <c r="AY168" s="18" t="s">
        <v>205</v>
      </c>
      <c r="BE168" s="194">
        <f>IF(N168="základní",J168,0)</f>
        <v>30553.200000000001</v>
      </c>
      <c r="BF168" s="194">
        <f>IF(N168="snížená",J168,0)</f>
        <v>0</v>
      </c>
      <c r="BG168" s="194">
        <f>IF(N168="zákl. přenesená",J168,0)</f>
        <v>0</v>
      </c>
      <c r="BH168" s="194">
        <f>IF(N168="sníž. přenesená",J168,0)</f>
        <v>0</v>
      </c>
      <c r="BI168" s="194">
        <f>IF(N168="nulová",J168,0)</f>
        <v>0</v>
      </c>
      <c r="BJ168" s="18" t="s">
        <v>80</v>
      </c>
      <c r="BK168" s="194">
        <f>ROUND(I168*H168,2)</f>
        <v>30553.200000000001</v>
      </c>
      <c r="BL168" s="18" t="s">
        <v>472</v>
      </c>
      <c r="BM168" s="193" t="s">
        <v>684</v>
      </c>
    </row>
    <row r="169" s="13" customFormat="1">
      <c r="B169" s="203"/>
      <c r="D169" s="196" t="s">
        <v>213</v>
      </c>
      <c r="E169" s="204" t="s">
        <v>1</v>
      </c>
      <c r="F169" s="205" t="s">
        <v>2586</v>
      </c>
      <c r="H169" s="206">
        <v>41</v>
      </c>
      <c r="I169" s="207"/>
      <c r="L169" s="203"/>
      <c r="M169" s="208"/>
      <c r="N169" s="209"/>
      <c r="O169" s="209"/>
      <c r="P169" s="209"/>
      <c r="Q169" s="209"/>
      <c r="R169" s="209"/>
      <c r="S169" s="209"/>
      <c r="T169" s="210"/>
      <c r="AT169" s="204" t="s">
        <v>213</v>
      </c>
      <c r="AU169" s="204" t="s">
        <v>80</v>
      </c>
      <c r="AV169" s="13" t="s">
        <v>82</v>
      </c>
      <c r="AW169" s="13" t="s">
        <v>30</v>
      </c>
      <c r="AX169" s="13" t="s">
        <v>73</v>
      </c>
      <c r="AY169" s="204" t="s">
        <v>205</v>
      </c>
    </row>
    <row r="170" s="14" customFormat="1">
      <c r="B170" s="211"/>
      <c r="D170" s="196" t="s">
        <v>213</v>
      </c>
      <c r="E170" s="212" t="s">
        <v>1</v>
      </c>
      <c r="F170" s="213" t="s">
        <v>218</v>
      </c>
      <c r="H170" s="214">
        <v>41</v>
      </c>
      <c r="I170" s="215"/>
      <c r="L170" s="211"/>
      <c r="M170" s="216"/>
      <c r="N170" s="217"/>
      <c r="O170" s="217"/>
      <c r="P170" s="217"/>
      <c r="Q170" s="217"/>
      <c r="R170" s="217"/>
      <c r="S170" s="217"/>
      <c r="T170" s="218"/>
      <c r="AT170" s="212" t="s">
        <v>213</v>
      </c>
      <c r="AU170" s="212" t="s">
        <v>80</v>
      </c>
      <c r="AV170" s="14" t="s">
        <v>123</v>
      </c>
      <c r="AW170" s="14" t="s">
        <v>30</v>
      </c>
      <c r="AX170" s="14" t="s">
        <v>80</v>
      </c>
      <c r="AY170" s="212" t="s">
        <v>205</v>
      </c>
    </row>
    <row r="171" s="1" customFormat="1" ht="37.9" customHeight="1">
      <c r="A171" s="37"/>
      <c r="B171" s="181"/>
      <c r="C171" s="182" t="s">
        <v>8</v>
      </c>
      <c r="D171" s="182" t="s">
        <v>207</v>
      </c>
      <c r="E171" s="183" t="s">
        <v>2587</v>
      </c>
      <c r="F171" s="184" t="s">
        <v>2588</v>
      </c>
      <c r="G171" s="185" t="s">
        <v>776</v>
      </c>
      <c r="H171" s="186">
        <v>36</v>
      </c>
      <c r="I171" s="187">
        <v>867.60000000000002</v>
      </c>
      <c r="J171" s="188">
        <f>ROUND(I171*H171,2)</f>
        <v>31233.599999999999</v>
      </c>
      <c r="K171" s="184" t="s">
        <v>1</v>
      </c>
      <c r="L171" s="38"/>
      <c r="M171" s="189" t="s">
        <v>1</v>
      </c>
      <c r="N171" s="190" t="s">
        <v>38</v>
      </c>
      <c r="O171" s="76"/>
      <c r="P171" s="191">
        <f>O171*H171</f>
        <v>0</v>
      </c>
      <c r="Q171" s="191">
        <v>0</v>
      </c>
      <c r="R171" s="191">
        <f>Q171*H171</f>
        <v>0</v>
      </c>
      <c r="S171" s="191">
        <v>0</v>
      </c>
      <c r="T171" s="192">
        <f>S171*H171</f>
        <v>0</v>
      </c>
      <c r="U171" s="37"/>
      <c r="V171" s="37"/>
      <c r="W171" s="37"/>
      <c r="X171" s="37"/>
      <c r="Y171" s="37"/>
      <c r="Z171" s="37"/>
      <c r="AA171" s="37"/>
      <c r="AB171" s="37"/>
      <c r="AC171" s="37"/>
      <c r="AD171" s="37"/>
      <c r="AE171" s="37"/>
      <c r="AR171" s="193" t="s">
        <v>472</v>
      </c>
      <c r="AT171" s="193" t="s">
        <v>207</v>
      </c>
      <c r="AU171" s="193" t="s">
        <v>80</v>
      </c>
      <c r="AY171" s="18" t="s">
        <v>205</v>
      </c>
      <c r="BE171" s="194">
        <f>IF(N171="základní",J171,0)</f>
        <v>31233.599999999999</v>
      </c>
      <c r="BF171" s="194">
        <f>IF(N171="snížená",J171,0)</f>
        <v>0</v>
      </c>
      <c r="BG171" s="194">
        <f>IF(N171="zákl. přenesená",J171,0)</f>
        <v>0</v>
      </c>
      <c r="BH171" s="194">
        <f>IF(N171="sníž. přenesená",J171,0)</f>
        <v>0</v>
      </c>
      <c r="BI171" s="194">
        <f>IF(N171="nulová",J171,0)</f>
        <v>0</v>
      </c>
      <c r="BJ171" s="18" t="s">
        <v>80</v>
      </c>
      <c r="BK171" s="194">
        <f>ROUND(I171*H171,2)</f>
        <v>31233.599999999999</v>
      </c>
      <c r="BL171" s="18" t="s">
        <v>472</v>
      </c>
      <c r="BM171" s="193" t="s">
        <v>694</v>
      </c>
    </row>
    <row r="172" s="13" customFormat="1">
      <c r="B172" s="203"/>
      <c r="D172" s="196" t="s">
        <v>213</v>
      </c>
      <c r="E172" s="204" t="s">
        <v>1</v>
      </c>
      <c r="F172" s="205" t="s">
        <v>2589</v>
      </c>
      <c r="H172" s="206">
        <v>36</v>
      </c>
      <c r="I172" s="207"/>
      <c r="L172" s="203"/>
      <c r="M172" s="208"/>
      <c r="N172" s="209"/>
      <c r="O172" s="209"/>
      <c r="P172" s="209"/>
      <c r="Q172" s="209"/>
      <c r="R172" s="209"/>
      <c r="S172" s="209"/>
      <c r="T172" s="210"/>
      <c r="AT172" s="204" t="s">
        <v>213</v>
      </c>
      <c r="AU172" s="204" t="s">
        <v>80</v>
      </c>
      <c r="AV172" s="13" t="s">
        <v>82</v>
      </c>
      <c r="AW172" s="13" t="s">
        <v>30</v>
      </c>
      <c r="AX172" s="13" t="s">
        <v>73</v>
      </c>
      <c r="AY172" s="204" t="s">
        <v>205</v>
      </c>
    </row>
    <row r="173" s="14" customFormat="1">
      <c r="B173" s="211"/>
      <c r="D173" s="196" t="s">
        <v>213</v>
      </c>
      <c r="E173" s="212" t="s">
        <v>1</v>
      </c>
      <c r="F173" s="213" t="s">
        <v>218</v>
      </c>
      <c r="H173" s="214">
        <v>36</v>
      </c>
      <c r="I173" s="215"/>
      <c r="L173" s="211"/>
      <c r="M173" s="216"/>
      <c r="N173" s="217"/>
      <c r="O173" s="217"/>
      <c r="P173" s="217"/>
      <c r="Q173" s="217"/>
      <c r="R173" s="217"/>
      <c r="S173" s="217"/>
      <c r="T173" s="218"/>
      <c r="AT173" s="212" t="s">
        <v>213</v>
      </c>
      <c r="AU173" s="212" t="s">
        <v>80</v>
      </c>
      <c r="AV173" s="14" t="s">
        <v>123</v>
      </c>
      <c r="AW173" s="14" t="s">
        <v>30</v>
      </c>
      <c r="AX173" s="14" t="s">
        <v>80</v>
      </c>
      <c r="AY173" s="212" t="s">
        <v>205</v>
      </c>
    </row>
    <row r="174" s="1" customFormat="1" ht="37.9" customHeight="1">
      <c r="A174" s="37"/>
      <c r="B174" s="181"/>
      <c r="C174" s="182" t="s">
        <v>472</v>
      </c>
      <c r="D174" s="182" t="s">
        <v>207</v>
      </c>
      <c r="E174" s="183" t="s">
        <v>2590</v>
      </c>
      <c r="F174" s="184" t="s">
        <v>2591</v>
      </c>
      <c r="G174" s="185" t="s">
        <v>776</v>
      </c>
      <c r="H174" s="186">
        <v>195</v>
      </c>
      <c r="I174" s="187">
        <v>972</v>
      </c>
      <c r="J174" s="188">
        <f>ROUND(I174*H174,2)</f>
        <v>189540</v>
      </c>
      <c r="K174" s="184" t="s">
        <v>1</v>
      </c>
      <c r="L174" s="38"/>
      <c r="M174" s="189" t="s">
        <v>1</v>
      </c>
      <c r="N174" s="190" t="s">
        <v>38</v>
      </c>
      <c r="O174" s="76"/>
      <c r="P174" s="191">
        <f>O174*H174</f>
        <v>0</v>
      </c>
      <c r="Q174" s="191">
        <v>0</v>
      </c>
      <c r="R174" s="191">
        <f>Q174*H174</f>
        <v>0</v>
      </c>
      <c r="S174" s="191">
        <v>0</v>
      </c>
      <c r="T174" s="192">
        <f>S174*H174</f>
        <v>0</v>
      </c>
      <c r="U174" s="37"/>
      <c r="V174" s="37"/>
      <c r="W174" s="37"/>
      <c r="X174" s="37"/>
      <c r="Y174" s="37"/>
      <c r="Z174" s="37"/>
      <c r="AA174" s="37"/>
      <c r="AB174" s="37"/>
      <c r="AC174" s="37"/>
      <c r="AD174" s="37"/>
      <c r="AE174" s="37"/>
      <c r="AR174" s="193" t="s">
        <v>472</v>
      </c>
      <c r="AT174" s="193" t="s">
        <v>207</v>
      </c>
      <c r="AU174" s="193" t="s">
        <v>80</v>
      </c>
      <c r="AY174" s="18" t="s">
        <v>205</v>
      </c>
      <c r="BE174" s="194">
        <f>IF(N174="základní",J174,0)</f>
        <v>189540</v>
      </c>
      <c r="BF174" s="194">
        <f>IF(N174="snížená",J174,0)</f>
        <v>0</v>
      </c>
      <c r="BG174" s="194">
        <f>IF(N174="zákl. přenesená",J174,0)</f>
        <v>0</v>
      </c>
      <c r="BH174" s="194">
        <f>IF(N174="sníž. přenesená",J174,0)</f>
        <v>0</v>
      </c>
      <c r="BI174" s="194">
        <f>IF(N174="nulová",J174,0)</f>
        <v>0</v>
      </c>
      <c r="BJ174" s="18" t="s">
        <v>80</v>
      </c>
      <c r="BK174" s="194">
        <f>ROUND(I174*H174,2)</f>
        <v>189540</v>
      </c>
      <c r="BL174" s="18" t="s">
        <v>472</v>
      </c>
      <c r="BM174" s="193" t="s">
        <v>703</v>
      </c>
    </row>
    <row r="175" s="13" customFormat="1">
      <c r="B175" s="203"/>
      <c r="D175" s="196" t="s">
        <v>213</v>
      </c>
      <c r="E175" s="204" t="s">
        <v>1</v>
      </c>
      <c r="F175" s="205" t="s">
        <v>2592</v>
      </c>
      <c r="H175" s="206">
        <v>195</v>
      </c>
      <c r="I175" s="207"/>
      <c r="L175" s="203"/>
      <c r="M175" s="208"/>
      <c r="N175" s="209"/>
      <c r="O175" s="209"/>
      <c r="P175" s="209"/>
      <c r="Q175" s="209"/>
      <c r="R175" s="209"/>
      <c r="S175" s="209"/>
      <c r="T175" s="210"/>
      <c r="AT175" s="204" t="s">
        <v>213</v>
      </c>
      <c r="AU175" s="204" t="s">
        <v>80</v>
      </c>
      <c r="AV175" s="13" t="s">
        <v>82</v>
      </c>
      <c r="AW175" s="13" t="s">
        <v>30</v>
      </c>
      <c r="AX175" s="13" t="s">
        <v>73</v>
      </c>
      <c r="AY175" s="204" t="s">
        <v>205</v>
      </c>
    </row>
    <row r="176" s="14" customFormat="1">
      <c r="B176" s="211"/>
      <c r="D176" s="196" t="s">
        <v>213</v>
      </c>
      <c r="E176" s="212" t="s">
        <v>1</v>
      </c>
      <c r="F176" s="213" t="s">
        <v>218</v>
      </c>
      <c r="H176" s="214">
        <v>195</v>
      </c>
      <c r="I176" s="215"/>
      <c r="L176" s="211"/>
      <c r="M176" s="216"/>
      <c r="N176" s="217"/>
      <c r="O176" s="217"/>
      <c r="P176" s="217"/>
      <c r="Q176" s="217"/>
      <c r="R176" s="217"/>
      <c r="S176" s="217"/>
      <c r="T176" s="218"/>
      <c r="AT176" s="212" t="s">
        <v>213</v>
      </c>
      <c r="AU176" s="212" t="s">
        <v>80</v>
      </c>
      <c r="AV176" s="14" t="s">
        <v>123</v>
      </c>
      <c r="AW176" s="14" t="s">
        <v>30</v>
      </c>
      <c r="AX176" s="14" t="s">
        <v>80</v>
      </c>
      <c r="AY176" s="212" t="s">
        <v>205</v>
      </c>
    </row>
    <row r="177" s="1" customFormat="1" ht="37.9" customHeight="1">
      <c r="A177" s="37"/>
      <c r="B177" s="181"/>
      <c r="C177" s="182" t="s">
        <v>477</v>
      </c>
      <c r="D177" s="182" t="s">
        <v>207</v>
      </c>
      <c r="E177" s="183" t="s">
        <v>2593</v>
      </c>
      <c r="F177" s="184" t="s">
        <v>2594</v>
      </c>
      <c r="G177" s="185" t="s">
        <v>776</v>
      </c>
      <c r="H177" s="186">
        <v>39</v>
      </c>
      <c r="I177" s="187">
        <v>1138.5</v>
      </c>
      <c r="J177" s="188">
        <f>ROUND(I177*H177,2)</f>
        <v>44401.5</v>
      </c>
      <c r="K177" s="184" t="s">
        <v>1</v>
      </c>
      <c r="L177" s="38"/>
      <c r="M177" s="189" t="s">
        <v>1</v>
      </c>
      <c r="N177" s="190" t="s">
        <v>38</v>
      </c>
      <c r="O177" s="76"/>
      <c r="P177" s="191">
        <f>O177*H177</f>
        <v>0</v>
      </c>
      <c r="Q177" s="191">
        <v>0</v>
      </c>
      <c r="R177" s="191">
        <f>Q177*H177</f>
        <v>0</v>
      </c>
      <c r="S177" s="191">
        <v>0</v>
      </c>
      <c r="T177" s="192">
        <f>S177*H177</f>
        <v>0</v>
      </c>
      <c r="U177" s="37"/>
      <c r="V177" s="37"/>
      <c r="W177" s="37"/>
      <c r="X177" s="37"/>
      <c r="Y177" s="37"/>
      <c r="Z177" s="37"/>
      <c r="AA177" s="37"/>
      <c r="AB177" s="37"/>
      <c r="AC177" s="37"/>
      <c r="AD177" s="37"/>
      <c r="AE177" s="37"/>
      <c r="AR177" s="193" t="s">
        <v>472</v>
      </c>
      <c r="AT177" s="193" t="s">
        <v>207</v>
      </c>
      <c r="AU177" s="193" t="s">
        <v>80</v>
      </c>
      <c r="AY177" s="18" t="s">
        <v>205</v>
      </c>
      <c r="BE177" s="194">
        <f>IF(N177="základní",J177,0)</f>
        <v>44401.5</v>
      </c>
      <c r="BF177" s="194">
        <f>IF(N177="snížená",J177,0)</f>
        <v>0</v>
      </c>
      <c r="BG177" s="194">
        <f>IF(N177="zákl. přenesená",J177,0)</f>
        <v>0</v>
      </c>
      <c r="BH177" s="194">
        <f>IF(N177="sníž. přenesená",J177,0)</f>
        <v>0</v>
      </c>
      <c r="BI177" s="194">
        <f>IF(N177="nulová",J177,0)</f>
        <v>0</v>
      </c>
      <c r="BJ177" s="18" t="s">
        <v>80</v>
      </c>
      <c r="BK177" s="194">
        <f>ROUND(I177*H177,2)</f>
        <v>44401.5</v>
      </c>
      <c r="BL177" s="18" t="s">
        <v>472</v>
      </c>
      <c r="BM177" s="193" t="s">
        <v>717</v>
      </c>
    </row>
    <row r="178" s="13" customFormat="1">
      <c r="B178" s="203"/>
      <c r="D178" s="196" t="s">
        <v>213</v>
      </c>
      <c r="E178" s="204" t="s">
        <v>1</v>
      </c>
      <c r="F178" s="205" t="s">
        <v>2595</v>
      </c>
      <c r="H178" s="206">
        <v>39</v>
      </c>
      <c r="I178" s="207"/>
      <c r="L178" s="203"/>
      <c r="M178" s="208"/>
      <c r="N178" s="209"/>
      <c r="O178" s="209"/>
      <c r="P178" s="209"/>
      <c r="Q178" s="209"/>
      <c r="R178" s="209"/>
      <c r="S178" s="209"/>
      <c r="T178" s="210"/>
      <c r="AT178" s="204" t="s">
        <v>213</v>
      </c>
      <c r="AU178" s="204" t="s">
        <v>80</v>
      </c>
      <c r="AV178" s="13" t="s">
        <v>82</v>
      </c>
      <c r="AW178" s="13" t="s">
        <v>30</v>
      </c>
      <c r="AX178" s="13" t="s">
        <v>73</v>
      </c>
      <c r="AY178" s="204" t="s">
        <v>205</v>
      </c>
    </row>
    <row r="179" s="14" customFormat="1">
      <c r="B179" s="211"/>
      <c r="D179" s="196" t="s">
        <v>213</v>
      </c>
      <c r="E179" s="212" t="s">
        <v>1</v>
      </c>
      <c r="F179" s="213" t="s">
        <v>218</v>
      </c>
      <c r="H179" s="214">
        <v>39</v>
      </c>
      <c r="I179" s="215"/>
      <c r="L179" s="211"/>
      <c r="M179" s="216"/>
      <c r="N179" s="217"/>
      <c r="O179" s="217"/>
      <c r="P179" s="217"/>
      <c r="Q179" s="217"/>
      <c r="R179" s="217"/>
      <c r="S179" s="217"/>
      <c r="T179" s="218"/>
      <c r="AT179" s="212" t="s">
        <v>213</v>
      </c>
      <c r="AU179" s="212" t="s">
        <v>80</v>
      </c>
      <c r="AV179" s="14" t="s">
        <v>123</v>
      </c>
      <c r="AW179" s="14" t="s">
        <v>30</v>
      </c>
      <c r="AX179" s="14" t="s">
        <v>80</v>
      </c>
      <c r="AY179" s="212" t="s">
        <v>205</v>
      </c>
    </row>
    <row r="180" s="1" customFormat="1" ht="37.9" customHeight="1">
      <c r="A180" s="37"/>
      <c r="B180" s="181"/>
      <c r="C180" s="182" t="s">
        <v>566</v>
      </c>
      <c r="D180" s="182" t="s">
        <v>207</v>
      </c>
      <c r="E180" s="183" t="s">
        <v>2596</v>
      </c>
      <c r="F180" s="184" t="s">
        <v>2597</v>
      </c>
      <c r="G180" s="185" t="s">
        <v>776</v>
      </c>
      <c r="H180" s="186">
        <v>2</v>
      </c>
      <c r="I180" s="187">
        <v>1538.0999999999999</v>
      </c>
      <c r="J180" s="188">
        <f>ROUND(I180*H180,2)</f>
        <v>3076.1999999999998</v>
      </c>
      <c r="K180" s="184" t="s">
        <v>1</v>
      </c>
      <c r="L180" s="38"/>
      <c r="M180" s="189" t="s">
        <v>1</v>
      </c>
      <c r="N180" s="190" t="s">
        <v>38</v>
      </c>
      <c r="O180" s="76"/>
      <c r="P180" s="191">
        <f>O180*H180</f>
        <v>0</v>
      </c>
      <c r="Q180" s="191">
        <v>0</v>
      </c>
      <c r="R180" s="191">
        <f>Q180*H180</f>
        <v>0</v>
      </c>
      <c r="S180" s="191">
        <v>0</v>
      </c>
      <c r="T180" s="192">
        <f>S180*H180</f>
        <v>0</v>
      </c>
      <c r="U180" s="37"/>
      <c r="V180" s="37"/>
      <c r="W180" s="37"/>
      <c r="X180" s="37"/>
      <c r="Y180" s="37"/>
      <c r="Z180" s="37"/>
      <c r="AA180" s="37"/>
      <c r="AB180" s="37"/>
      <c r="AC180" s="37"/>
      <c r="AD180" s="37"/>
      <c r="AE180" s="37"/>
      <c r="AR180" s="193" t="s">
        <v>472</v>
      </c>
      <c r="AT180" s="193" t="s">
        <v>207</v>
      </c>
      <c r="AU180" s="193" t="s">
        <v>80</v>
      </c>
      <c r="AY180" s="18" t="s">
        <v>205</v>
      </c>
      <c r="BE180" s="194">
        <f>IF(N180="základní",J180,0)</f>
        <v>3076.1999999999998</v>
      </c>
      <c r="BF180" s="194">
        <f>IF(N180="snížená",J180,0)</f>
        <v>0</v>
      </c>
      <c r="BG180" s="194">
        <f>IF(N180="zákl. přenesená",J180,0)</f>
        <v>0</v>
      </c>
      <c r="BH180" s="194">
        <f>IF(N180="sníž. přenesená",J180,0)</f>
        <v>0</v>
      </c>
      <c r="BI180" s="194">
        <f>IF(N180="nulová",J180,0)</f>
        <v>0</v>
      </c>
      <c r="BJ180" s="18" t="s">
        <v>80</v>
      </c>
      <c r="BK180" s="194">
        <f>ROUND(I180*H180,2)</f>
        <v>3076.1999999999998</v>
      </c>
      <c r="BL180" s="18" t="s">
        <v>472</v>
      </c>
      <c r="BM180" s="193" t="s">
        <v>729</v>
      </c>
    </row>
    <row r="181" s="13" customFormat="1">
      <c r="B181" s="203"/>
      <c r="D181" s="196" t="s">
        <v>213</v>
      </c>
      <c r="E181" s="204" t="s">
        <v>1</v>
      </c>
      <c r="F181" s="205" t="s">
        <v>2125</v>
      </c>
      <c r="H181" s="206">
        <v>2</v>
      </c>
      <c r="I181" s="207"/>
      <c r="L181" s="203"/>
      <c r="M181" s="208"/>
      <c r="N181" s="209"/>
      <c r="O181" s="209"/>
      <c r="P181" s="209"/>
      <c r="Q181" s="209"/>
      <c r="R181" s="209"/>
      <c r="S181" s="209"/>
      <c r="T181" s="210"/>
      <c r="AT181" s="204" t="s">
        <v>213</v>
      </c>
      <c r="AU181" s="204" t="s">
        <v>80</v>
      </c>
      <c r="AV181" s="13" t="s">
        <v>82</v>
      </c>
      <c r="AW181" s="13" t="s">
        <v>30</v>
      </c>
      <c r="AX181" s="13" t="s">
        <v>73</v>
      </c>
      <c r="AY181" s="204" t="s">
        <v>205</v>
      </c>
    </row>
    <row r="182" s="14" customFormat="1">
      <c r="B182" s="211"/>
      <c r="D182" s="196" t="s">
        <v>213</v>
      </c>
      <c r="E182" s="212" t="s">
        <v>1</v>
      </c>
      <c r="F182" s="213" t="s">
        <v>218</v>
      </c>
      <c r="H182" s="214">
        <v>2</v>
      </c>
      <c r="I182" s="215"/>
      <c r="L182" s="211"/>
      <c r="M182" s="216"/>
      <c r="N182" s="217"/>
      <c r="O182" s="217"/>
      <c r="P182" s="217"/>
      <c r="Q182" s="217"/>
      <c r="R182" s="217"/>
      <c r="S182" s="217"/>
      <c r="T182" s="218"/>
      <c r="AT182" s="212" t="s">
        <v>213</v>
      </c>
      <c r="AU182" s="212" t="s">
        <v>80</v>
      </c>
      <c r="AV182" s="14" t="s">
        <v>123</v>
      </c>
      <c r="AW182" s="14" t="s">
        <v>30</v>
      </c>
      <c r="AX182" s="14" t="s">
        <v>80</v>
      </c>
      <c r="AY182" s="212" t="s">
        <v>205</v>
      </c>
    </row>
    <row r="183" s="1" customFormat="1" ht="14.45" customHeight="1">
      <c r="A183" s="37"/>
      <c r="B183" s="181"/>
      <c r="C183" s="182" t="s">
        <v>570</v>
      </c>
      <c r="D183" s="182" t="s">
        <v>207</v>
      </c>
      <c r="E183" s="183" t="s">
        <v>2598</v>
      </c>
      <c r="F183" s="184" t="s">
        <v>2599</v>
      </c>
      <c r="G183" s="185" t="s">
        <v>763</v>
      </c>
      <c r="H183" s="186">
        <v>70</v>
      </c>
      <c r="I183" s="187">
        <v>70.200000000000003</v>
      </c>
      <c r="J183" s="188">
        <f>ROUND(I183*H183,2)</f>
        <v>4914</v>
      </c>
      <c r="K183" s="184" t="s">
        <v>1</v>
      </c>
      <c r="L183" s="38"/>
      <c r="M183" s="189" t="s">
        <v>1</v>
      </c>
      <c r="N183" s="190" t="s">
        <v>38</v>
      </c>
      <c r="O183" s="76"/>
      <c r="P183" s="191">
        <f>O183*H183</f>
        <v>0</v>
      </c>
      <c r="Q183" s="191">
        <v>0</v>
      </c>
      <c r="R183" s="191">
        <f>Q183*H183</f>
        <v>0</v>
      </c>
      <c r="S183" s="191">
        <v>0</v>
      </c>
      <c r="T183" s="192">
        <f>S183*H183</f>
        <v>0</v>
      </c>
      <c r="U183" s="37"/>
      <c r="V183" s="37"/>
      <c r="W183" s="37"/>
      <c r="X183" s="37"/>
      <c r="Y183" s="37"/>
      <c r="Z183" s="37"/>
      <c r="AA183" s="37"/>
      <c r="AB183" s="37"/>
      <c r="AC183" s="37"/>
      <c r="AD183" s="37"/>
      <c r="AE183" s="37"/>
      <c r="AR183" s="193" t="s">
        <v>472</v>
      </c>
      <c r="AT183" s="193" t="s">
        <v>207</v>
      </c>
      <c r="AU183" s="193" t="s">
        <v>80</v>
      </c>
      <c r="AY183" s="18" t="s">
        <v>205</v>
      </c>
      <c r="BE183" s="194">
        <f>IF(N183="základní",J183,0)</f>
        <v>4914</v>
      </c>
      <c r="BF183" s="194">
        <f>IF(N183="snížená",J183,0)</f>
        <v>0</v>
      </c>
      <c r="BG183" s="194">
        <f>IF(N183="zákl. přenesená",J183,0)</f>
        <v>0</v>
      </c>
      <c r="BH183" s="194">
        <f>IF(N183="sníž. přenesená",J183,0)</f>
        <v>0</v>
      </c>
      <c r="BI183" s="194">
        <f>IF(N183="nulová",J183,0)</f>
        <v>0</v>
      </c>
      <c r="BJ183" s="18" t="s">
        <v>80</v>
      </c>
      <c r="BK183" s="194">
        <f>ROUND(I183*H183,2)</f>
        <v>4914</v>
      </c>
      <c r="BL183" s="18" t="s">
        <v>472</v>
      </c>
      <c r="BM183" s="193" t="s">
        <v>738</v>
      </c>
    </row>
    <row r="184" s="13" customFormat="1">
      <c r="B184" s="203"/>
      <c r="D184" s="196" t="s">
        <v>213</v>
      </c>
      <c r="E184" s="204" t="s">
        <v>1</v>
      </c>
      <c r="F184" s="205" t="s">
        <v>2600</v>
      </c>
      <c r="H184" s="206">
        <v>70</v>
      </c>
      <c r="I184" s="207"/>
      <c r="L184" s="203"/>
      <c r="M184" s="208"/>
      <c r="N184" s="209"/>
      <c r="O184" s="209"/>
      <c r="P184" s="209"/>
      <c r="Q184" s="209"/>
      <c r="R184" s="209"/>
      <c r="S184" s="209"/>
      <c r="T184" s="210"/>
      <c r="AT184" s="204" t="s">
        <v>213</v>
      </c>
      <c r="AU184" s="204" t="s">
        <v>80</v>
      </c>
      <c r="AV184" s="13" t="s">
        <v>82</v>
      </c>
      <c r="AW184" s="13" t="s">
        <v>30</v>
      </c>
      <c r="AX184" s="13" t="s">
        <v>73</v>
      </c>
      <c r="AY184" s="204" t="s">
        <v>205</v>
      </c>
    </row>
    <row r="185" s="14" customFormat="1">
      <c r="B185" s="211"/>
      <c r="D185" s="196" t="s">
        <v>213</v>
      </c>
      <c r="E185" s="212" t="s">
        <v>1</v>
      </c>
      <c r="F185" s="213" t="s">
        <v>218</v>
      </c>
      <c r="H185" s="214">
        <v>70</v>
      </c>
      <c r="I185" s="215"/>
      <c r="L185" s="211"/>
      <c r="M185" s="216"/>
      <c r="N185" s="217"/>
      <c r="O185" s="217"/>
      <c r="P185" s="217"/>
      <c r="Q185" s="217"/>
      <c r="R185" s="217"/>
      <c r="S185" s="217"/>
      <c r="T185" s="218"/>
      <c r="AT185" s="212" t="s">
        <v>213</v>
      </c>
      <c r="AU185" s="212" t="s">
        <v>80</v>
      </c>
      <c r="AV185" s="14" t="s">
        <v>123</v>
      </c>
      <c r="AW185" s="14" t="s">
        <v>30</v>
      </c>
      <c r="AX185" s="14" t="s">
        <v>80</v>
      </c>
      <c r="AY185" s="212" t="s">
        <v>205</v>
      </c>
    </row>
    <row r="186" s="1" customFormat="1" ht="14.45" customHeight="1">
      <c r="A186" s="37"/>
      <c r="B186" s="181"/>
      <c r="C186" s="182" t="s">
        <v>576</v>
      </c>
      <c r="D186" s="182" t="s">
        <v>207</v>
      </c>
      <c r="E186" s="183" t="s">
        <v>2601</v>
      </c>
      <c r="F186" s="184" t="s">
        <v>2602</v>
      </c>
      <c r="G186" s="185" t="s">
        <v>763</v>
      </c>
      <c r="H186" s="186">
        <v>40</v>
      </c>
      <c r="I186" s="187">
        <v>181.40000000000001</v>
      </c>
      <c r="J186" s="188">
        <f>ROUND(I186*H186,2)</f>
        <v>7256</v>
      </c>
      <c r="K186" s="184" t="s">
        <v>1</v>
      </c>
      <c r="L186" s="38"/>
      <c r="M186" s="189" t="s">
        <v>1</v>
      </c>
      <c r="N186" s="190" t="s">
        <v>38</v>
      </c>
      <c r="O186" s="76"/>
      <c r="P186" s="191">
        <f>O186*H186</f>
        <v>0</v>
      </c>
      <c r="Q186" s="191">
        <v>0</v>
      </c>
      <c r="R186" s="191">
        <f>Q186*H186</f>
        <v>0</v>
      </c>
      <c r="S186" s="191">
        <v>0</v>
      </c>
      <c r="T186" s="192">
        <f>S186*H186</f>
        <v>0</v>
      </c>
      <c r="U186" s="37"/>
      <c r="V186" s="37"/>
      <c r="W186" s="37"/>
      <c r="X186" s="37"/>
      <c r="Y186" s="37"/>
      <c r="Z186" s="37"/>
      <c r="AA186" s="37"/>
      <c r="AB186" s="37"/>
      <c r="AC186" s="37"/>
      <c r="AD186" s="37"/>
      <c r="AE186" s="37"/>
      <c r="AR186" s="193" t="s">
        <v>472</v>
      </c>
      <c r="AT186" s="193" t="s">
        <v>207</v>
      </c>
      <c r="AU186" s="193" t="s">
        <v>80</v>
      </c>
      <c r="AY186" s="18" t="s">
        <v>205</v>
      </c>
      <c r="BE186" s="194">
        <f>IF(N186="základní",J186,0)</f>
        <v>7256</v>
      </c>
      <c r="BF186" s="194">
        <f>IF(N186="snížená",J186,0)</f>
        <v>0</v>
      </c>
      <c r="BG186" s="194">
        <f>IF(N186="zákl. přenesená",J186,0)</f>
        <v>0</v>
      </c>
      <c r="BH186" s="194">
        <f>IF(N186="sníž. přenesená",J186,0)</f>
        <v>0</v>
      </c>
      <c r="BI186" s="194">
        <f>IF(N186="nulová",J186,0)</f>
        <v>0</v>
      </c>
      <c r="BJ186" s="18" t="s">
        <v>80</v>
      </c>
      <c r="BK186" s="194">
        <f>ROUND(I186*H186,2)</f>
        <v>7256</v>
      </c>
      <c r="BL186" s="18" t="s">
        <v>472</v>
      </c>
      <c r="BM186" s="193" t="s">
        <v>748</v>
      </c>
    </row>
    <row r="187" s="13" customFormat="1">
      <c r="B187" s="203"/>
      <c r="D187" s="196" t="s">
        <v>213</v>
      </c>
      <c r="E187" s="204" t="s">
        <v>1</v>
      </c>
      <c r="F187" s="205" t="s">
        <v>2603</v>
      </c>
      <c r="H187" s="206">
        <v>40</v>
      </c>
      <c r="I187" s="207"/>
      <c r="L187" s="203"/>
      <c r="M187" s="208"/>
      <c r="N187" s="209"/>
      <c r="O187" s="209"/>
      <c r="P187" s="209"/>
      <c r="Q187" s="209"/>
      <c r="R187" s="209"/>
      <c r="S187" s="209"/>
      <c r="T187" s="210"/>
      <c r="AT187" s="204" t="s">
        <v>213</v>
      </c>
      <c r="AU187" s="204" t="s">
        <v>80</v>
      </c>
      <c r="AV187" s="13" t="s">
        <v>82</v>
      </c>
      <c r="AW187" s="13" t="s">
        <v>30</v>
      </c>
      <c r="AX187" s="13" t="s">
        <v>73</v>
      </c>
      <c r="AY187" s="204" t="s">
        <v>205</v>
      </c>
    </row>
    <row r="188" s="14" customFormat="1">
      <c r="B188" s="211"/>
      <c r="D188" s="196" t="s">
        <v>213</v>
      </c>
      <c r="E188" s="212" t="s">
        <v>1</v>
      </c>
      <c r="F188" s="213" t="s">
        <v>218</v>
      </c>
      <c r="H188" s="214">
        <v>40</v>
      </c>
      <c r="I188" s="215"/>
      <c r="L188" s="211"/>
      <c r="M188" s="216"/>
      <c r="N188" s="217"/>
      <c r="O188" s="217"/>
      <c r="P188" s="217"/>
      <c r="Q188" s="217"/>
      <c r="R188" s="217"/>
      <c r="S188" s="217"/>
      <c r="T188" s="218"/>
      <c r="AT188" s="212" t="s">
        <v>213</v>
      </c>
      <c r="AU188" s="212" t="s">
        <v>80</v>
      </c>
      <c r="AV188" s="14" t="s">
        <v>123</v>
      </c>
      <c r="AW188" s="14" t="s">
        <v>30</v>
      </c>
      <c r="AX188" s="14" t="s">
        <v>80</v>
      </c>
      <c r="AY188" s="212" t="s">
        <v>205</v>
      </c>
    </row>
    <row r="189" s="1" customFormat="1" ht="14.45" customHeight="1">
      <c r="A189" s="37"/>
      <c r="B189" s="181"/>
      <c r="C189" s="182" t="s">
        <v>7</v>
      </c>
      <c r="D189" s="182" t="s">
        <v>207</v>
      </c>
      <c r="E189" s="183" t="s">
        <v>2604</v>
      </c>
      <c r="F189" s="184" t="s">
        <v>2605</v>
      </c>
      <c r="G189" s="185" t="s">
        <v>763</v>
      </c>
      <c r="H189" s="186">
        <v>10</v>
      </c>
      <c r="I189" s="187">
        <v>116.09999999999999</v>
      </c>
      <c r="J189" s="188">
        <f>ROUND(I189*H189,2)</f>
        <v>1161</v>
      </c>
      <c r="K189" s="184" t="s">
        <v>1</v>
      </c>
      <c r="L189" s="38"/>
      <c r="M189" s="189" t="s">
        <v>1</v>
      </c>
      <c r="N189" s="190" t="s">
        <v>38</v>
      </c>
      <c r="O189" s="76"/>
      <c r="P189" s="191">
        <f>O189*H189</f>
        <v>0</v>
      </c>
      <c r="Q189" s="191">
        <v>0</v>
      </c>
      <c r="R189" s="191">
        <f>Q189*H189</f>
        <v>0</v>
      </c>
      <c r="S189" s="191">
        <v>0</v>
      </c>
      <c r="T189" s="192">
        <f>S189*H189</f>
        <v>0</v>
      </c>
      <c r="U189" s="37"/>
      <c r="V189" s="37"/>
      <c r="W189" s="37"/>
      <c r="X189" s="37"/>
      <c r="Y189" s="37"/>
      <c r="Z189" s="37"/>
      <c r="AA189" s="37"/>
      <c r="AB189" s="37"/>
      <c r="AC189" s="37"/>
      <c r="AD189" s="37"/>
      <c r="AE189" s="37"/>
      <c r="AR189" s="193" t="s">
        <v>472</v>
      </c>
      <c r="AT189" s="193" t="s">
        <v>207</v>
      </c>
      <c r="AU189" s="193" t="s">
        <v>80</v>
      </c>
      <c r="AY189" s="18" t="s">
        <v>205</v>
      </c>
      <c r="BE189" s="194">
        <f>IF(N189="základní",J189,0)</f>
        <v>1161</v>
      </c>
      <c r="BF189" s="194">
        <f>IF(N189="snížená",J189,0)</f>
        <v>0</v>
      </c>
      <c r="BG189" s="194">
        <f>IF(N189="zákl. přenesená",J189,0)</f>
        <v>0</v>
      </c>
      <c r="BH189" s="194">
        <f>IF(N189="sníž. přenesená",J189,0)</f>
        <v>0</v>
      </c>
      <c r="BI189" s="194">
        <f>IF(N189="nulová",J189,0)</f>
        <v>0</v>
      </c>
      <c r="BJ189" s="18" t="s">
        <v>80</v>
      </c>
      <c r="BK189" s="194">
        <f>ROUND(I189*H189,2)</f>
        <v>1161</v>
      </c>
      <c r="BL189" s="18" t="s">
        <v>472</v>
      </c>
      <c r="BM189" s="193" t="s">
        <v>2498</v>
      </c>
    </row>
    <row r="190" s="13" customFormat="1">
      <c r="B190" s="203"/>
      <c r="D190" s="196" t="s">
        <v>213</v>
      </c>
      <c r="E190" s="204" t="s">
        <v>1</v>
      </c>
      <c r="F190" s="205" t="s">
        <v>2606</v>
      </c>
      <c r="H190" s="206">
        <v>10</v>
      </c>
      <c r="I190" s="207"/>
      <c r="L190" s="203"/>
      <c r="M190" s="208"/>
      <c r="N190" s="209"/>
      <c r="O190" s="209"/>
      <c r="P190" s="209"/>
      <c r="Q190" s="209"/>
      <c r="R190" s="209"/>
      <c r="S190" s="209"/>
      <c r="T190" s="210"/>
      <c r="AT190" s="204" t="s">
        <v>213</v>
      </c>
      <c r="AU190" s="204" t="s">
        <v>80</v>
      </c>
      <c r="AV190" s="13" t="s">
        <v>82</v>
      </c>
      <c r="AW190" s="13" t="s">
        <v>30</v>
      </c>
      <c r="AX190" s="13" t="s">
        <v>73</v>
      </c>
      <c r="AY190" s="204" t="s">
        <v>205</v>
      </c>
    </row>
    <row r="191" s="14" customFormat="1">
      <c r="B191" s="211"/>
      <c r="D191" s="196" t="s">
        <v>213</v>
      </c>
      <c r="E191" s="212" t="s">
        <v>1</v>
      </c>
      <c r="F191" s="213" t="s">
        <v>218</v>
      </c>
      <c r="H191" s="214">
        <v>10</v>
      </c>
      <c r="I191" s="215"/>
      <c r="L191" s="211"/>
      <c r="M191" s="216"/>
      <c r="N191" s="217"/>
      <c r="O191" s="217"/>
      <c r="P191" s="217"/>
      <c r="Q191" s="217"/>
      <c r="R191" s="217"/>
      <c r="S191" s="217"/>
      <c r="T191" s="218"/>
      <c r="AT191" s="212" t="s">
        <v>213</v>
      </c>
      <c r="AU191" s="212" t="s">
        <v>80</v>
      </c>
      <c r="AV191" s="14" t="s">
        <v>123</v>
      </c>
      <c r="AW191" s="14" t="s">
        <v>30</v>
      </c>
      <c r="AX191" s="14" t="s">
        <v>80</v>
      </c>
      <c r="AY191" s="212" t="s">
        <v>205</v>
      </c>
    </row>
    <row r="192" s="1" customFormat="1" ht="37.9" customHeight="1">
      <c r="A192" s="37"/>
      <c r="B192" s="181"/>
      <c r="C192" s="182" t="s">
        <v>628</v>
      </c>
      <c r="D192" s="182" t="s">
        <v>207</v>
      </c>
      <c r="E192" s="183" t="s">
        <v>2607</v>
      </c>
      <c r="F192" s="184" t="s">
        <v>2608</v>
      </c>
      <c r="G192" s="185" t="s">
        <v>776</v>
      </c>
      <c r="H192" s="186">
        <v>122</v>
      </c>
      <c r="I192" s="187">
        <v>167.19999999999999</v>
      </c>
      <c r="J192" s="188">
        <f>ROUND(I192*H192,2)</f>
        <v>20398.400000000001</v>
      </c>
      <c r="K192" s="184" t="s">
        <v>1</v>
      </c>
      <c r="L192" s="38"/>
      <c r="M192" s="189" t="s">
        <v>1</v>
      </c>
      <c r="N192" s="190" t="s">
        <v>38</v>
      </c>
      <c r="O192" s="76"/>
      <c r="P192" s="191">
        <f>O192*H192</f>
        <v>0</v>
      </c>
      <c r="Q192" s="191">
        <v>0</v>
      </c>
      <c r="R192" s="191">
        <f>Q192*H192</f>
        <v>0</v>
      </c>
      <c r="S192" s="191">
        <v>0</v>
      </c>
      <c r="T192" s="192">
        <f>S192*H192</f>
        <v>0</v>
      </c>
      <c r="U192" s="37"/>
      <c r="V192" s="37"/>
      <c r="W192" s="37"/>
      <c r="X192" s="37"/>
      <c r="Y192" s="37"/>
      <c r="Z192" s="37"/>
      <c r="AA192" s="37"/>
      <c r="AB192" s="37"/>
      <c r="AC192" s="37"/>
      <c r="AD192" s="37"/>
      <c r="AE192" s="37"/>
      <c r="AR192" s="193" t="s">
        <v>472</v>
      </c>
      <c r="AT192" s="193" t="s">
        <v>207</v>
      </c>
      <c r="AU192" s="193" t="s">
        <v>80</v>
      </c>
      <c r="AY192" s="18" t="s">
        <v>205</v>
      </c>
      <c r="BE192" s="194">
        <f>IF(N192="základní",J192,0)</f>
        <v>20398.400000000001</v>
      </c>
      <c r="BF192" s="194">
        <f>IF(N192="snížená",J192,0)</f>
        <v>0</v>
      </c>
      <c r="BG192" s="194">
        <f>IF(N192="zákl. přenesená",J192,0)</f>
        <v>0</v>
      </c>
      <c r="BH192" s="194">
        <f>IF(N192="sníž. přenesená",J192,0)</f>
        <v>0</v>
      </c>
      <c r="BI192" s="194">
        <f>IF(N192="nulová",J192,0)</f>
        <v>0</v>
      </c>
      <c r="BJ192" s="18" t="s">
        <v>80</v>
      </c>
      <c r="BK192" s="194">
        <f>ROUND(I192*H192,2)</f>
        <v>20398.400000000001</v>
      </c>
      <c r="BL192" s="18" t="s">
        <v>472</v>
      </c>
      <c r="BM192" s="193" t="s">
        <v>767</v>
      </c>
    </row>
    <row r="193" s="12" customFormat="1">
      <c r="B193" s="195"/>
      <c r="D193" s="196" t="s">
        <v>213</v>
      </c>
      <c r="E193" s="197" t="s">
        <v>1</v>
      </c>
      <c r="F193" s="198" t="s">
        <v>2609</v>
      </c>
      <c r="H193" s="197" t="s">
        <v>1</v>
      </c>
      <c r="I193" s="199"/>
      <c r="L193" s="195"/>
      <c r="M193" s="200"/>
      <c r="N193" s="201"/>
      <c r="O193" s="201"/>
      <c r="P193" s="201"/>
      <c r="Q193" s="201"/>
      <c r="R193" s="201"/>
      <c r="S193" s="201"/>
      <c r="T193" s="202"/>
      <c r="AT193" s="197" t="s">
        <v>213</v>
      </c>
      <c r="AU193" s="197" t="s">
        <v>80</v>
      </c>
      <c r="AV193" s="12" t="s">
        <v>80</v>
      </c>
      <c r="AW193" s="12" t="s">
        <v>30</v>
      </c>
      <c r="AX193" s="12" t="s">
        <v>73</v>
      </c>
      <c r="AY193" s="197" t="s">
        <v>205</v>
      </c>
    </row>
    <row r="194" s="13" customFormat="1">
      <c r="B194" s="203"/>
      <c r="D194" s="196" t="s">
        <v>213</v>
      </c>
      <c r="E194" s="204" t="s">
        <v>1</v>
      </c>
      <c r="F194" s="205" t="s">
        <v>2610</v>
      </c>
      <c r="H194" s="206">
        <v>122</v>
      </c>
      <c r="I194" s="207"/>
      <c r="L194" s="203"/>
      <c r="M194" s="208"/>
      <c r="N194" s="209"/>
      <c r="O194" s="209"/>
      <c r="P194" s="209"/>
      <c r="Q194" s="209"/>
      <c r="R194" s="209"/>
      <c r="S194" s="209"/>
      <c r="T194" s="210"/>
      <c r="AT194" s="204" t="s">
        <v>213</v>
      </c>
      <c r="AU194" s="204" t="s">
        <v>80</v>
      </c>
      <c r="AV194" s="13" t="s">
        <v>82</v>
      </c>
      <c r="AW194" s="13" t="s">
        <v>30</v>
      </c>
      <c r="AX194" s="13" t="s">
        <v>73</v>
      </c>
      <c r="AY194" s="204" t="s">
        <v>205</v>
      </c>
    </row>
    <row r="195" s="14" customFormat="1">
      <c r="B195" s="211"/>
      <c r="D195" s="196" t="s">
        <v>213</v>
      </c>
      <c r="E195" s="212" t="s">
        <v>1</v>
      </c>
      <c r="F195" s="213" t="s">
        <v>218</v>
      </c>
      <c r="H195" s="214">
        <v>122</v>
      </c>
      <c r="I195" s="215"/>
      <c r="L195" s="211"/>
      <c r="M195" s="216"/>
      <c r="N195" s="217"/>
      <c r="O195" s="217"/>
      <c r="P195" s="217"/>
      <c r="Q195" s="217"/>
      <c r="R195" s="217"/>
      <c r="S195" s="217"/>
      <c r="T195" s="218"/>
      <c r="AT195" s="212" t="s">
        <v>213</v>
      </c>
      <c r="AU195" s="212" t="s">
        <v>80</v>
      </c>
      <c r="AV195" s="14" t="s">
        <v>123</v>
      </c>
      <c r="AW195" s="14" t="s">
        <v>30</v>
      </c>
      <c r="AX195" s="14" t="s">
        <v>80</v>
      </c>
      <c r="AY195" s="212" t="s">
        <v>205</v>
      </c>
    </row>
    <row r="196" s="1" customFormat="1" ht="37.9" customHeight="1">
      <c r="A196" s="37"/>
      <c r="B196" s="181"/>
      <c r="C196" s="182" t="s">
        <v>632</v>
      </c>
      <c r="D196" s="182" t="s">
        <v>207</v>
      </c>
      <c r="E196" s="183" t="s">
        <v>2611</v>
      </c>
      <c r="F196" s="184" t="s">
        <v>2612</v>
      </c>
      <c r="G196" s="185" t="s">
        <v>776</v>
      </c>
      <c r="H196" s="186">
        <v>60</v>
      </c>
      <c r="I196" s="187">
        <v>174.19999999999999</v>
      </c>
      <c r="J196" s="188">
        <f>ROUND(I196*H196,2)</f>
        <v>10452</v>
      </c>
      <c r="K196" s="184" t="s">
        <v>1</v>
      </c>
      <c r="L196" s="38"/>
      <c r="M196" s="189" t="s">
        <v>1</v>
      </c>
      <c r="N196" s="190" t="s">
        <v>38</v>
      </c>
      <c r="O196" s="76"/>
      <c r="P196" s="191">
        <f>O196*H196</f>
        <v>0</v>
      </c>
      <c r="Q196" s="191">
        <v>0</v>
      </c>
      <c r="R196" s="191">
        <f>Q196*H196</f>
        <v>0</v>
      </c>
      <c r="S196" s="191">
        <v>0</v>
      </c>
      <c r="T196" s="192">
        <f>S196*H196</f>
        <v>0</v>
      </c>
      <c r="U196" s="37"/>
      <c r="V196" s="37"/>
      <c r="W196" s="37"/>
      <c r="X196" s="37"/>
      <c r="Y196" s="37"/>
      <c r="Z196" s="37"/>
      <c r="AA196" s="37"/>
      <c r="AB196" s="37"/>
      <c r="AC196" s="37"/>
      <c r="AD196" s="37"/>
      <c r="AE196" s="37"/>
      <c r="AR196" s="193" t="s">
        <v>472</v>
      </c>
      <c r="AT196" s="193" t="s">
        <v>207</v>
      </c>
      <c r="AU196" s="193" t="s">
        <v>80</v>
      </c>
      <c r="AY196" s="18" t="s">
        <v>205</v>
      </c>
      <c r="BE196" s="194">
        <f>IF(N196="základní",J196,0)</f>
        <v>10452</v>
      </c>
      <c r="BF196" s="194">
        <f>IF(N196="snížená",J196,0)</f>
        <v>0</v>
      </c>
      <c r="BG196" s="194">
        <f>IF(N196="zákl. přenesená",J196,0)</f>
        <v>0</v>
      </c>
      <c r="BH196" s="194">
        <f>IF(N196="sníž. přenesená",J196,0)</f>
        <v>0</v>
      </c>
      <c r="BI196" s="194">
        <f>IF(N196="nulová",J196,0)</f>
        <v>0</v>
      </c>
      <c r="BJ196" s="18" t="s">
        <v>80</v>
      </c>
      <c r="BK196" s="194">
        <f>ROUND(I196*H196,2)</f>
        <v>10452</v>
      </c>
      <c r="BL196" s="18" t="s">
        <v>472</v>
      </c>
      <c r="BM196" s="193" t="s">
        <v>778</v>
      </c>
    </row>
    <row r="197" s="12" customFormat="1">
      <c r="B197" s="195"/>
      <c r="D197" s="196" t="s">
        <v>213</v>
      </c>
      <c r="E197" s="197" t="s">
        <v>1</v>
      </c>
      <c r="F197" s="198" t="s">
        <v>2609</v>
      </c>
      <c r="H197" s="197" t="s">
        <v>1</v>
      </c>
      <c r="I197" s="199"/>
      <c r="L197" s="195"/>
      <c r="M197" s="200"/>
      <c r="N197" s="201"/>
      <c r="O197" s="201"/>
      <c r="P197" s="201"/>
      <c r="Q197" s="201"/>
      <c r="R197" s="201"/>
      <c r="S197" s="201"/>
      <c r="T197" s="202"/>
      <c r="AT197" s="197" t="s">
        <v>213</v>
      </c>
      <c r="AU197" s="197" t="s">
        <v>80</v>
      </c>
      <c r="AV197" s="12" t="s">
        <v>80</v>
      </c>
      <c r="AW197" s="12" t="s">
        <v>30</v>
      </c>
      <c r="AX197" s="12" t="s">
        <v>73</v>
      </c>
      <c r="AY197" s="197" t="s">
        <v>205</v>
      </c>
    </row>
    <row r="198" s="13" customFormat="1">
      <c r="B198" s="203"/>
      <c r="D198" s="196" t="s">
        <v>213</v>
      </c>
      <c r="E198" s="204" t="s">
        <v>1</v>
      </c>
      <c r="F198" s="205" t="s">
        <v>2613</v>
      </c>
      <c r="H198" s="206">
        <v>60</v>
      </c>
      <c r="I198" s="207"/>
      <c r="L198" s="203"/>
      <c r="M198" s="208"/>
      <c r="N198" s="209"/>
      <c r="O198" s="209"/>
      <c r="P198" s="209"/>
      <c r="Q198" s="209"/>
      <c r="R198" s="209"/>
      <c r="S198" s="209"/>
      <c r="T198" s="210"/>
      <c r="AT198" s="204" t="s">
        <v>213</v>
      </c>
      <c r="AU198" s="204" t="s">
        <v>80</v>
      </c>
      <c r="AV198" s="13" t="s">
        <v>82</v>
      </c>
      <c r="AW198" s="13" t="s">
        <v>30</v>
      </c>
      <c r="AX198" s="13" t="s">
        <v>73</v>
      </c>
      <c r="AY198" s="204" t="s">
        <v>205</v>
      </c>
    </row>
    <row r="199" s="14" customFormat="1">
      <c r="B199" s="211"/>
      <c r="D199" s="196" t="s">
        <v>213</v>
      </c>
      <c r="E199" s="212" t="s">
        <v>1</v>
      </c>
      <c r="F199" s="213" t="s">
        <v>218</v>
      </c>
      <c r="H199" s="214">
        <v>60</v>
      </c>
      <c r="I199" s="215"/>
      <c r="L199" s="211"/>
      <c r="M199" s="216"/>
      <c r="N199" s="217"/>
      <c r="O199" s="217"/>
      <c r="P199" s="217"/>
      <c r="Q199" s="217"/>
      <c r="R199" s="217"/>
      <c r="S199" s="217"/>
      <c r="T199" s="218"/>
      <c r="AT199" s="212" t="s">
        <v>213</v>
      </c>
      <c r="AU199" s="212" t="s">
        <v>80</v>
      </c>
      <c r="AV199" s="14" t="s">
        <v>123</v>
      </c>
      <c r="AW199" s="14" t="s">
        <v>30</v>
      </c>
      <c r="AX199" s="14" t="s">
        <v>80</v>
      </c>
      <c r="AY199" s="212" t="s">
        <v>205</v>
      </c>
    </row>
    <row r="200" s="1" customFormat="1" ht="37.9" customHeight="1">
      <c r="A200" s="37"/>
      <c r="B200" s="181"/>
      <c r="C200" s="182" t="s">
        <v>664</v>
      </c>
      <c r="D200" s="182" t="s">
        <v>207</v>
      </c>
      <c r="E200" s="183" t="s">
        <v>2614</v>
      </c>
      <c r="F200" s="184" t="s">
        <v>2615</v>
      </c>
      <c r="G200" s="185" t="s">
        <v>776</v>
      </c>
      <c r="H200" s="186">
        <v>36</v>
      </c>
      <c r="I200" s="187">
        <v>181.90000000000001</v>
      </c>
      <c r="J200" s="188">
        <f>ROUND(I200*H200,2)</f>
        <v>6548.3999999999996</v>
      </c>
      <c r="K200" s="184" t="s">
        <v>1</v>
      </c>
      <c r="L200" s="38"/>
      <c r="M200" s="189" t="s">
        <v>1</v>
      </c>
      <c r="N200" s="190" t="s">
        <v>38</v>
      </c>
      <c r="O200" s="76"/>
      <c r="P200" s="191">
        <f>O200*H200</f>
        <v>0</v>
      </c>
      <c r="Q200" s="191">
        <v>0</v>
      </c>
      <c r="R200" s="191">
        <f>Q200*H200</f>
        <v>0</v>
      </c>
      <c r="S200" s="191">
        <v>0</v>
      </c>
      <c r="T200" s="192">
        <f>S200*H200</f>
        <v>0</v>
      </c>
      <c r="U200" s="37"/>
      <c r="V200" s="37"/>
      <c r="W200" s="37"/>
      <c r="X200" s="37"/>
      <c r="Y200" s="37"/>
      <c r="Z200" s="37"/>
      <c r="AA200" s="37"/>
      <c r="AB200" s="37"/>
      <c r="AC200" s="37"/>
      <c r="AD200" s="37"/>
      <c r="AE200" s="37"/>
      <c r="AR200" s="193" t="s">
        <v>472</v>
      </c>
      <c r="AT200" s="193" t="s">
        <v>207</v>
      </c>
      <c r="AU200" s="193" t="s">
        <v>80</v>
      </c>
      <c r="AY200" s="18" t="s">
        <v>205</v>
      </c>
      <c r="BE200" s="194">
        <f>IF(N200="základní",J200,0)</f>
        <v>6548.3999999999996</v>
      </c>
      <c r="BF200" s="194">
        <f>IF(N200="snížená",J200,0)</f>
        <v>0</v>
      </c>
      <c r="BG200" s="194">
        <f>IF(N200="zákl. přenesená",J200,0)</f>
        <v>0</v>
      </c>
      <c r="BH200" s="194">
        <f>IF(N200="sníž. přenesená",J200,0)</f>
        <v>0</v>
      </c>
      <c r="BI200" s="194">
        <f>IF(N200="nulová",J200,0)</f>
        <v>0</v>
      </c>
      <c r="BJ200" s="18" t="s">
        <v>80</v>
      </c>
      <c r="BK200" s="194">
        <f>ROUND(I200*H200,2)</f>
        <v>6548.3999999999996</v>
      </c>
      <c r="BL200" s="18" t="s">
        <v>472</v>
      </c>
      <c r="BM200" s="193" t="s">
        <v>786</v>
      </c>
    </row>
    <row r="201" s="12" customFormat="1">
      <c r="B201" s="195"/>
      <c r="D201" s="196" t="s">
        <v>213</v>
      </c>
      <c r="E201" s="197" t="s">
        <v>1</v>
      </c>
      <c r="F201" s="198" t="s">
        <v>2609</v>
      </c>
      <c r="H201" s="197" t="s">
        <v>1</v>
      </c>
      <c r="I201" s="199"/>
      <c r="L201" s="195"/>
      <c r="M201" s="200"/>
      <c r="N201" s="201"/>
      <c r="O201" s="201"/>
      <c r="P201" s="201"/>
      <c r="Q201" s="201"/>
      <c r="R201" s="201"/>
      <c r="S201" s="201"/>
      <c r="T201" s="202"/>
      <c r="AT201" s="197" t="s">
        <v>213</v>
      </c>
      <c r="AU201" s="197" t="s">
        <v>80</v>
      </c>
      <c r="AV201" s="12" t="s">
        <v>80</v>
      </c>
      <c r="AW201" s="12" t="s">
        <v>30</v>
      </c>
      <c r="AX201" s="12" t="s">
        <v>73</v>
      </c>
      <c r="AY201" s="197" t="s">
        <v>205</v>
      </c>
    </row>
    <row r="202" s="13" customFormat="1">
      <c r="B202" s="203"/>
      <c r="D202" s="196" t="s">
        <v>213</v>
      </c>
      <c r="E202" s="204" t="s">
        <v>1</v>
      </c>
      <c r="F202" s="205" t="s">
        <v>2616</v>
      </c>
      <c r="H202" s="206">
        <v>36</v>
      </c>
      <c r="I202" s="207"/>
      <c r="L202" s="203"/>
      <c r="M202" s="208"/>
      <c r="N202" s="209"/>
      <c r="O202" s="209"/>
      <c r="P202" s="209"/>
      <c r="Q202" s="209"/>
      <c r="R202" s="209"/>
      <c r="S202" s="209"/>
      <c r="T202" s="210"/>
      <c r="AT202" s="204" t="s">
        <v>213</v>
      </c>
      <c r="AU202" s="204" t="s">
        <v>80</v>
      </c>
      <c r="AV202" s="13" t="s">
        <v>82</v>
      </c>
      <c r="AW202" s="13" t="s">
        <v>30</v>
      </c>
      <c r="AX202" s="13" t="s">
        <v>73</v>
      </c>
      <c r="AY202" s="204" t="s">
        <v>205</v>
      </c>
    </row>
    <row r="203" s="14" customFormat="1">
      <c r="B203" s="211"/>
      <c r="D203" s="196" t="s">
        <v>213</v>
      </c>
      <c r="E203" s="212" t="s">
        <v>1</v>
      </c>
      <c r="F203" s="213" t="s">
        <v>218</v>
      </c>
      <c r="H203" s="214">
        <v>36</v>
      </c>
      <c r="I203" s="215"/>
      <c r="L203" s="211"/>
      <c r="M203" s="216"/>
      <c r="N203" s="217"/>
      <c r="O203" s="217"/>
      <c r="P203" s="217"/>
      <c r="Q203" s="217"/>
      <c r="R203" s="217"/>
      <c r="S203" s="217"/>
      <c r="T203" s="218"/>
      <c r="AT203" s="212" t="s">
        <v>213</v>
      </c>
      <c r="AU203" s="212" t="s">
        <v>80</v>
      </c>
      <c r="AV203" s="14" t="s">
        <v>123</v>
      </c>
      <c r="AW203" s="14" t="s">
        <v>30</v>
      </c>
      <c r="AX203" s="14" t="s">
        <v>80</v>
      </c>
      <c r="AY203" s="212" t="s">
        <v>205</v>
      </c>
    </row>
    <row r="204" s="1" customFormat="1" ht="37.9" customHeight="1">
      <c r="A204" s="37"/>
      <c r="B204" s="181"/>
      <c r="C204" s="182" t="s">
        <v>671</v>
      </c>
      <c r="D204" s="182" t="s">
        <v>207</v>
      </c>
      <c r="E204" s="183" t="s">
        <v>2617</v>
      </c>
      <c r="F204" s="184" t="s">
        <v>2618</v>
      </c>
      <c r="G204" s="185" t="s">
        <v>776</v>
      </c>
      <c r="H204" s="186">
        <v>18</v>
      </c>
      <c r="I204" s="187">
        <v>185.40000000000001</v>
      </c>
      <c r="J204" s="188">
        <f>ROUND(I204*H204,2)</f>
        <v>3337.1999999999998</v>
      </c>
      <c r="K204" s="184" t="s">
        <v>1</v>
      </c>
      <c r="L204" s="38"/>
      <c r="M204" s="189" t="s">
        <v>1</v>
      </c>
      <c r="N204" s="190" t="s">
        <v>38</v>
      </c>
      <c r="O204" s="76"/>
      <c r="P204" s="191">
        <f>O204*H204</f>
        <v>0</v>
      </c>
      <c r="Q204" s="191">
        <v>0</v>
      </c>
      <c r="R204" s="191">
        <f>Q204*H204</f>
        <v>0</v>
      </c>
      <c r="S204" s="191">
        <v>0</v>
      </c>
      <c r="T204" s="192">
        <f>S204*H204</f>
        <v>0</v>
      </c>
      <c r="U204" s="37"/>
      <c r="V204" s="37"/>
      <c r="W204" s="37"/>
      <c r="X204" s="37"/>
      <c r="Y204" s="37"/>
      <c r="Z204" s="37"/>
      <c r="AA204" s="37"/>
      <c r="AB204" s="37"/>
      <c r="AC204" s="37"/>
      <c r="AD204" s="37"/>
      <c r="AE204" s="37"/>
      <c r="AR204" s="193" t="s">
        <v>472</v>
      </c>
      <c r="AT204" s="193" t="s">
        <v>207</v>
      </c>
      <c r="AU204" s="193" t="s">
        <v>80</v>
      </c>
      <c r="AY204" s="18" t="s">
        <v>205</v>
      </c>
      <c r="BE204" s="194">
        <f>IF(N204="základní",J204,0)</f>
        <v>3337.1999999999998</v>
      </c>
      <c r="BF204" s="194">
        <f>IF(N204="snížená",J204,0)</f>
        <v>0</v>
      </c>
      <c r="BG204" s="194">
        <f>IF(N204="zákl. přenesená",J204,0)</f>
        <v>0</v>
      </c>
      <c r="BH204" s="194">
        <f>IF(N204="sníž. přenesená",J204,0)</f>
        <v>0</v>
      </c>
      <c r="BI204" s="194">
        <f>IF(N204="nulová",J204,0)</f>
        <v>0</v>
      </c>
      <c r="BJ204" s="18" t="s">
        <v>80</v>
      </c>
      <c r="BK204" s="194">
        <f>ROUND(I204*H204,2)</f>
        <v>3337.1999999999998</v>
      </c>
      <c r="BL204" s="18" t="s">
        <v>472</v>
      </c>
      <c r="BM204" s="193" t="s">
        <v>806</v>
      </c>
    </row>
    <row r="205" s="12" customFormat="1">
      <c r="B205" s="195"/>
      <c r="D205" s="196" t="s">
        <v>213</v>
      </c>
      <c r="E205" s="197" t="s">
        <v>1</v>
      </c>
      <c r="F205" s="198" t="s">
        <v>2609</v>
      </c>
      <c r="H205" s="197" t="s">
        <v>1</v>
      </c>
      <c r="I205" s="199"/>
      <c r="L205" s="195"/>
      <c r="M205" s="200"/>
      <c r="N205" s="201"/>
      <c r="O205" s="201"/>
      <c r="P205" s="201"/>
      <c r="Q205" s="201"/>
      <c r="R205" s="201"/>
      <c r="S205" s="201"/>
      <c r="T205" s="202"/>
      <c r="AT205" s="197" t="s">
        <v>213</v>
      </c>
      <c r="AU205" s="197" t="s">
        <v>80</v>
      </c>
      <c r="AV205" s="12" t="s">
        <v>80</v>
      </c>
      <c r="AW205" s="12" t="s">
        <v>30</v>
      </c>
      <c r="AX205" s="12" t="s">
        <v>73</v>
      </c>
      <c r="AY205" s="197" t="s">
        <v>205</v>
      </c>
    </row>
    <row r="206" s="13" customFormat="1">
      <c r="B206" s="203"/>
      <c r="D206" s="196" t="s">
        <v>213</v>
      </c>
      <c r="E206" s="204" t="s">
        <v>1</v>
      </c>
      <c r="F206" s="205" t="s">
        <v>2619</v>
      </c>
      <c r="H206" s="206">
        <v>18</v>
      </c>
      <c r="I206" s="207"/>
      <c r="L206" s="203"/>
      <c r="M206" s="208"/>
      <c r="N206" s="209"/>
      <c r="O206" s="209"/>
      <c r="P206" s="209"/>
      <c r="Q206" s="209"/>
      <c r="R206" s="209"/>
      <c r="S206" s="209"/>
      <c r="T206" s="210"/>
      <c r="AT206" s="204" t="s">
        <v>213</v>
      </c>
      <c r="AU206" s="204" t="s">
        <v>80</v>
      </c>
      <c r="AV206" s="13" t="s">
        <v>82</v>
      </c>
      <c r="AW206" s="13" t="s">
        <v>30</v>
      </c>
      <c r="AX206" s="13" t="s">
        <v>73</v>
      </c>
      <c r="AY206" s="204" t="s">
        <v>205</v>
      </c>
    </row>
    <row r="207" s="14" customFormat="1">
      <c r="B207" s="211"/>
      <c r="D207" s="196" t="s">
        <v>213</v>
      </c>
      <c r="E207" s="212" t="s">
        <v>1</v>
      </c>
      <c r="F207" s="213" t="s">
        <v>218</v>
      </c>
      <c r="H207" s="214">
        <v>18</v>
      </c>
      <c r="I207" s="215"/>
      <c r="L207" s="211"/>
      <c r="M207" s="216"/>
      <c r="N207" s="217"/>
      <c r="O207" s="217"/>
      <c r="P207" s="217"/>
      <c r="Q207" s="217"/>
      <c r="R207" s="217"/>
      <c r="S207" s="217"/>
      <c r="T207" s="218"/>
      <c r="AT207" s="212" t="s">
        <v>213</v>
      </c>
      <c r="AU207" s="212" t="s">
        <v>80</v>
      </c>
      <c r="AV207" s="14" t="s">
        <v>123</v>
      </c>
      <c r="AW207" s="14" t="s">
        <v>30</v>
      </c>
      <c r="AX207" s="14" t="s">
        <v>80</v>
      </c>
      <c r="AY207" s="212" t="s">
        <v>205</v>
      </c>
    </row>
    <row r="208" s="1" customFormat="1" ht="37.9" customHeight="1">
      <c r="A208" s="37"/>
      <c r="B208" s="181"/>
      <c r="C208" s="182" t="s">
        <v>680</v>
      </c>
      <c r="D208" s="182" t="s">
        <v>207</v>
      </c>
      <c r="E208" s="183" t="s">
        <v>2620</v>
      </c>
      <c r="F208" s="184" t="s">
        <v>2621</v>
      </c>
      <c r="G208" s="185" t="s">
        <v>776</v>
      </c>
      <c r="H208" s="186">
        <v>150</v>
      </c>
      <c r="I208" s="187">
        <v>227.90000000000001</v>
      </c>
      <c r="J208" s="188">
        <f>ROUND(I208*H208,2)</f>
        <v>34185</v>
      </c>
      <c r="K208" s="184" t="s">
        <v>1</v>
      </c>
      <c r="L208" s="38"/>
      <c r="M208" s="189" t="s">
        <v>1</v>
      </c>
      <c r="N208" s="190" t="s">
        <v>38</v>
      </c>
      <c r="O208" s="76"/>
      <c r="P208" s="191">
        <f>O208*H208</f>
        <v>0</v>
      </c>
      <c r="Q208" s="191">
        <v>0</v>
      </c>
      <c r="R208" s="191">
        <f>Q208*H208</f>
        <v>0</v>
      </c>
      <c r="S208" s="191">
        <v>0</v>
      </c>
      <c r="T208" s="192">
        <f>S208*H208</f>
        <v>0</v>
      </c>
      <c r="U208" s="37"/>
      <c r="V208" s="37"/>
      <c r="W208" s="37"/>
      <c r="X208" s="37"/>
      <c r="Y208" s="37"/>
      <c r="Z208" s="37"/>
      <c r="AA208" s="37"/>
      <c r="AB208" s="37"/>
      <c r="AC208" s="37"/>
      <c r="AD208" s="37"/>
      <c r="AE208" s="37"/>
      <c r="AR208" s="193" t="s">
        <v>472</v>
      </c>
      <c r="AT208" s="193" t="s">
        <v>207</v>
      </c>
      <c r="AU208" s="193" t="s">
        <v>80</v>
      </c>
      <c r="AY208" s="18" t="s">
        <v>205</v>
      </c>
      <c r="BE208" s="194">
        <f>IF(N208="základní",J208,0)</f>
        <v>34185</v>
      </c>
      <c r="BF208" s="194">
        <f>IF(N208="snížená",J208,0)</f>
        <v>0</v>
      </c>
      <c r="BG208" s="194">
        <f>IF(N208="zákl. přenesená",J208,0)</f>
        <v>0</v>
      </c>
      <c r="BH208" s="194">
        <f>IF(N208="sníž. přenesená",J208,0)</f>
        <v>0</v>
      </c>
      <c r="BI208" s="194">
        <f>IF(N208="nulová",J208,0)</f>
        <v>0</v>
      </c>
      <c r="BJ208" s="18" t="s">
        <v>80</v>
      </c>
      <c r="BK208" s="194">
        <f>ROUND(I208*H208,2)</f>
        <v>34185</v>
      </c>
      <c r="BL208" s="18" t="s">
        <v>472</v>
      </c>
      <c r="BM208" s="193" t="s">
        <v>860</v>
      </c>
    </row>
    <row r="209" s="12" customFormat="1">
      <c r="B209" s="195"/>
      <c r="D209" s="196" t="s">
        <v>213</v>
      </c>
      <c r="E209" s="197" t="s">
        <v>1</v>
      </c>
      <c r="F209" s="198" t="s">
        <v>2609</v>
      </c>
      <c r="H209" s="197" t="s">
        <v>1</v>
      </c>
      <c r="I209" s="199"/>
      <c r="L209" s="195"/>
      <c r="M209" s="200"/>
      <c r="N209" s="201"/>
      <c r="O209" s="201"/>
      <c r="P209" s="201"/>
      <c r="Q209" s="201"/>
      <c r="R209" s="201"/>
      <c r="S209" s="201"/>
      <c r="T209" s="202"/>
      <c r="AT209" s="197" t="s">
        <v>213</v>
      </c>
      <c r="AU209" s="197" t="s">
        <v>80</v>
      </c>
      <c r="AV209" s="12" t="s">
        <v>80</v>
      </c>
      <c r="AW209" s="12" t="s">
        <v>30</v>
      </c>
      <c r="AX209" s="12" t="s">
        <v>73</v>
      </c>
      <c r="AY209" s="197" t="s">
        <v>205</v>
      </c>
    </row>
    <row r="210" s="13" customFormat="1">
      <c r="B210" s="203"/>
      <c r="D210" s="196" t="s">
        <v>213</v>
      </c>
      <c r="E210" s="204" t="s">
        <v>1</v>
      </c>
      <c r="F210" s="205" t="s">
        <v>2622</v>
      </c>
      <c r="H210" s="206">
        <v>150</v>
      </c>
      <c r="I210" s="207"/>
      <c r="L210" s="203"/>
      <c r="M210" s="208"/>
      <c r="N210" s="209"/>
      <c r="O210" s="209"/>
      <c r="P210" s="209"/>
      <c r="Q210" s="209"/>
      <c r="R210" s="209"/>
      <c r="S210" s="209"/>
      <c r="T210" s="210"/>
      <c r="AT210" s="204" t="s">
        <v>213</v>
      </c>
      <c r="AU210" s="204" t="s">
        <v>80</v>
      </c>
      <c r="AV210" s="13" t="s">
        <v>82</v>
      </c>
      <c r="AW210" s="13" t="s">
        <v>30</v>
      </c>
      <c r="AX210" s="13" t="s">
        <v>73</v>
      </c>
      <c r="AY210" s="204" t="s">
        <v>205</v>
      </c>
    </row>
    <row r="211" s="14" customFormat="1">
      <c r="B211" s="211"/>
      <c r="D211" s="196" t="s">
        <v>213</v>
      </c>
      <c r="E211" s="212" t="s">
        <v>1</v>
      </c>
      <c r="F211" s="213" t="s">
        <v>218</v>
      </c>
      <c r="H211" s="214">
        <v>150</v>
      </c>
      <c r="I211" s="215"/>
      <c r="L211" s="211"/>
      <c r="M211" s="216"/>
      <c r="N211" s="217"/>
      <c r="O211" s="217"/>
      <c r="P211" s="217"/>
      <c r="Q211" s="217"/>
      <c r="R211" s="217"/>
      <c r="S211" s="217"/>
      <c r="T211" s="218"/>
      <c r="AT211" s="212" t="s">
        <v>213</v>
      </c>
      <c r="AU211" s="212" t="s">
        <v>80</v>
      </c>
      <c r="AV211" s="14" t="s">
        <v>123</v>
      </c>
      <c r="AW211" s="14" t="s">
        <v>30</v>
      </c>
      <c r="AX211" s="14" t="s">
        <v>80</v>
      </c>
      <c r="AY211" s="212" t="s">
        <v>205</v>
      </c>
    </row>
    <row r="212" s="1" customFormat="1" ht="37.9" customHeight="1">
      <c r="A212" s="37"/>
      <c r="B212" s="181"/>
      <c r="C212" s="182" t="s">
        <v>2387</v>
      </c>
      <c r="D212" s="182" t="s">
        <v>207</v>
      </c>
      <c r="E212" s="183" t="s">
        <v>2623</v>
      </c>
      <c r="F212" s="184" t="s">
        <v>2624</v>
      </c>
      <c r="G212" s="185" t="s">
        <v>776</v>
      </c>
      <c r="H212" s="186">
        <v>24</v>
      </c>
      <c r="I212" s="187">
        <v>244</v>
      </c>
      <c r="J212" s="188">
        <f>ROUND(I212*H212,2)</f>
        <v>5856</v>
      </c>
      <c r="K212" s="184" t="s">
        <v>1</v>
      </c>
      <c r="L212" s="38"/>
      <c r="M212" s="189" t="s">
        <v>1</v>
      </c>
      <c r="N212" s="190" t="s">
        <v>38</v>
      </c>
      <c r="O212" s="76"/>
      <c r="P212" s="191">
        <f>O212*H212</f>
        <v>0</v>
      </c>
      <c r="Q212" s="191">
        <v>0</v>
      </c>
      <c r="R212" s="191">
        <f>Q212*H212</f>
        <v>0</v>
      </c>
      <c r="S212" s="191">
        <v>0</v>
      </c>
      <c r="T212" s="192">
        <f>S212*H212</f>
        <v>0</v>
      </c>
      <c r="U212" s="37"/>
      <c r="V212" s="37"/>
      <c r="W212" s="37"/>
      <c r="X212" s="37"/>
      <c r="Y212" s="37"/>
      <c r="Z212" s="37"/>
      <c r="AA212" s="37"/>
      <c r="AB212" s="37"/>
      <c r="AC212" s="37"/>
      <c r="AD212" s="37"/>
      <c r="AE212" s="37"/>
      <c r="AR212" s="193" t="s">
        <v>472</v>
      </c>
      <c r="AT212" s="193" t="s">
        <v>207</v>
      </c>
      <c r="AU212" s="193" t="s">
        <v>80</v>
      </c>
      <c r="AY212" s="18" t="s">
        <v>205</v>
      </c>
      <c r="BE212" s="194">
        <f>IF(N212="základní",J212,0)</f>
        <v>5856</v>
      </c>
      <c r="BF212" s="194">
        <f>IF(N212="snížená",J212,0)</f>
        <v>0</v>
      </c>
      <c r="BG212" s="194">
        <f>IF(N212="zákl. přenesená",J212,0)</f>
        <v>0</v>
      </c>
      <c r="BH212" s="194">
        <f>IF(N212="sníž. přenesená",J212,0)</f>
        <v>0</v>
      </c>
      <c r="BI212" s="194">
        <f>IF(N212="nulová",J212,0)</f>
        <v>0</v>
      </c>
      <c r="BJ212" s="18" t="s">
        <v>80</v>
      </c>
      <c r="BK212" s="194">
        <f>ROUND(I212*H212,2)</f>
        <v>5856</v>
      </c>
      <c r="BL212" s="18" t="s">
        <v>472</v>
      </c>
      <c r="BM212" s="193" t="s">
        <v>892</v>
      </c>
    </row>
    <row r="213" s="12" customFormat="1">
      <c r="B213" s="195"/>
      <c r="D213" s="196" t="s">
        <v>213</v>
      </c>
      <c r="E213" s="197" t="s">
        <v>1</v>
      </c>
      <c r="F213" s="198" t="s">
        <v>2609</v>
      </c>
      <c r="H213" s="197" t="s">
        <v>1</v>
      </c>
      <c r="I213" s="199"/>
      <c r="L213" s="195"/>
      <c r="M213" s="200"/>
      <c r="N213" s="201"/>
      <c r="O213" s="201"/>
      <c r="P213" s="201"/>
      <c r="Q213" s="201"/>
      <c r="R213" s="201"/>
      <c r="S213" s="201"/>
      <c r="T213" s="202"/>
      <c r="AT213" s="197" t="s">
        <v>213</v>
      </c>
      <c r="AU213" s="197" t="s">
        <v>80</v>
      </c>
      <c r="AV213" s="12" t="s">
        <v>80</v>
      </c>
      <c r="AW213" s="12" t="s">
        <v>30</v>
      </c>
      <c r="AX213" s="12" t="s">
        <v>73</v>
      </c>
      <c r="AY213" s="197" t="s">
        <v>205</v>
      </c>
    </row>
    <row r="214" s="13" customFormat="1">
      <c r="B214" s="203"/>
      <c r="D214" s="196" t="s">
        <v>213</v>
      </c>
      <c r="E214" s="204" t="s">
        <v>1</v>
      </c>
      <c r="F214" s="205" t="s">
        <v>2625</v>
      </c>
      <c r="H214" s="206">
        <v>24</v>
      </c>
      <c r="I214" s="207"/>
      <c r="L214" s="203"/>
      <c r="M214" s="208"/>
      <c r="N214" s="209"/>
      <c r="O214" s="209"/>
      <c r="P214" s="209"/>
      <c r="Q214" s="209"/>
      <c r="R214" s="209"/>
      <c r="S214" s="209"/>
      <c r="T214" s="210"/>
      <c r="AT214" s="204" t="s">
        <v>213</v>
      </c>
      <c r="AU214" s="204" t="s">
        <v>80</v>
      </c>
      <c r="AV214" s="13" t="s">
        <v>82</v>
      </c>
      <c r="AW214" s="13" t="s">
        <v>30</v>
      </c>
      <c r="AX214" s="13" t="s">
        <v>73</v>
      </c>
      <c r="AY214" s="204" t="s">
        <v>205</v>
      </c>
    </row>
    <row r="215" s="14" customFormat="1">
      <c r="B215" s="211"/>
      <c r="D215" s="196" t="s">
        <v>213</v>
      </c>
      <c r="E215" s="212" t="s">
        <v>1</v>
      </c>
      <c r="F215" s="213" t="s">
        <v>218</v>
      </c>
      <c r="H215" s="214">
        <v>24</v>
      </c>
      <c r="I215" s="215"/>
      <c r="L215" s="211"/>
      <c r="M215" s="216"/>
      <c r="N215" s="217"/>
      <c r="O215" s="217"/>
      <c r="P215" s="217"/>
      <c r="Q215" s="217"/>
      <c r="R215" s="217"/>
      <c r="S215" s="217"/>
      <c r="T215" s="218"/>
      <c r="AT215" s="212" t="s">
        <v>213</v>
      </c>
      <c r="AU215" s="212" t="s">
        <v>80</v>
      </c>
      <c r="AV215" s="14" t="s">
        <v>123</v>
      </c>
      <c r="AW215" s="14" t="s">
        <v>30</v>
      </c>
      <c r="AX215" s="14" t="s">
        <v>80</v>
      </c>
      <c r="AY215" s="212" t="s">
        <v>205</v>
      </c>
    </row>
    <row r="216" s="1" customFormat="1" ht="37.9" customHeight="1">
      <c r="A216" s="37"/>
      <c r="B216" s="181"/>
      <c r="C216" s="182" t="s">
        <v>684</v>
      </c>
      <c r="D216" s="182" t="s">
        <v>207</v>
      </c>
      <c r="E216" s="183" t="s">
        <v>2626</v>
      </c>
      <c r="F216" s="184" t="s">
        <v>2627</v>
      </c>
      <c r="G216" s="185" t="s">
        <v>776</v>
      </c>
      <c r="H216" s="186">
        <v>2</v>
      </c>
      <c r="I216" s="187">
        <v>300.5</v>
      </c>
      <c r="J216" s="188">
        <f>ROUND(I216*H216,2)</f>
        <v>601</v>
      </c>
      <c r="K216" s="184" t="s">
        <v>1</v>
      </c>
      <c r="L216" s="38"/>
      <c r="M216" s="189" t="s">
        <v>1</v>
      </c>
      <c r="N216" s="190" t="s">
        <v>38</v>
      </c>
      <c r="O216" s="76"/>
      <c r="P216" s="191">
        <f>O216*H216</f>
        <v>0</v>
      </c>
      <c r="Q216" s="191">
        <v>0</v>
      </c>
      <c r="R216" s="191">
        <f>Q216*H216</f>
        <v>0</v>
      </c>
      <c r="S216" s="191">
        <v>0</v>
      </c>
      <c r="T216" s="192">
        <f>S216*H216</f>
        <v>0</v>
      </c>
      <c r="U216" s="37"/>
      <c r="V216" s="37"/>
      <c r="W216" s="37"/>
      <c r="X216" s="37"/>
      <c r="Y216" s="37"/>
      <c r="Z216" s="37"/>
      <c r="AA216" s="37"/>
      <c r="AB216" s="37"/>
      <c r="AC216" s="37"/>
      <c r="AD216" s="37"/>
      <c r="AE216" s="37"/>
      <c r="AR216" s="193" t="s">
        <v>472</v>
      </c>
      <c r="AT216" s="193" t="s">
        <v>207</v>
      </c>
      <c r="AU216" s="193" t="s">
        <v>80</v>
      </c>
      <c r="AY216" s="18" t="s">
        <v>205</v>
      </c>
      <c r="BE216" s="194">
        <f>IF(N216="základní",J216,0)</f>
        <v>601</v>
      </c>
      <c r="BF216" s="194">
        <f>IF(N216="snížená",J216,0)</f>
        <v>0</v>
      </c>
      <c r="BG216" s="194">
        <f>IF(N216="zákl. přenesená",J216,0)</f>
        <v>0</v>
      </c>
      <c r="BH216" s="194">
        <f>IF(N216="sníž. přenesená",J216,0)</f>
        <v>0</v>
      </c>
      <c r="BI216" s="194">
        <f>IF(N216="nulová",J216,0)</f>
        <v>0</v>
      </c>
      <c r="BJ216" s="18" t="s">
        <v>80</v>
      </c>
      <c r="BK216" s="194">
        <f>ROUND(I216*H216,2)</f>
        <v>601</v>
      </c>
      <c r="BL216" s="18" t="s">
        <v>472</v>
      </c>
      <c r="BM216" s="193" t="s">
        <v>904</v>
      </c>
    </row>
    <row r="217" s="12" customFormat="1">
      <c r="B217" s="195"/>
      <c r="D217" s="196" t="s">
        <v>213</v>
      </c>
      <c r="E217" s="197" t="s">
        <v>1</v>
      </c>
      <c r="F217" s="198" t="s">
        <v>2609</v>
      </c>
      <c r="H217" s="197" t="s">
        <v>1</v>
      </c>
      <c r="I217" s="199"/>
      <c r="L217" s="195"/>
      <c r="M217" s="200"/>
      <c r="N217" s="201"/>
      <c r="O217" s="201"/>
      <c r="P217" s="201"/>
      <c r="Q217" s="201"/>
      <c r="R217" s="201"/>
      <c r="S217" s="201"/>
      <c r="T217" s="202"/>
      <c r="AT217" s="197" t="s">
        <v>213</v>
      </c>
      <c r="AU217" s="197" t="s">
        <v>80</v>
      </c>
      <c r="AV217" s="12" t="s">
        <v>80</v>
      </c>
      <c r="AW217" s="12" t="s">
        <v>30</v>
      </c>
      <c r="AX217" s="12" t="s">
        <v>73</v>
      </c>
      <c r="AY217" s="197" t="s">
        <v>205</v>
      </c>
    </row>
    <row r="218" s="13" customFormat="1">
      <c r="B218" s="203"/>
      <c r="D218" s="196" t="s">
        <v>213</v>
      </c>
      <c r="E218" s="204" t="s">
        <v>1</v>
      </c>
      <c r="F218" s="205" t="s">
        <v>2125</v>
      </c>
      <c r="H218" s="206">
        <v>2</v>
      </c>
      <c r="I218" s="207"/>
      <c r="L218" s="203"/>
      <c r="M218" s="208"/>
      <c r="N218" s="209"/>
      <c r="O218" s="209"/>
      <c r="P218" s="209"/>
      <c r="Q218" s="209"/>
      <c r="R218" s="209"/>
      <c r="S218" s="209"/>
      <c r="T218" s="210"/>
      <c r="AT218" s="204" t="s">
        <v>213</v>
      </c>
      <c r="AU218" s="204" t="s">
        <v>80</v>
      </c>
      <c r="AV218" s="13" t="s">
        <v>82</v>
      </c>
      <c r="AW218" s="13" t="s">
        <v>30</v>
      </c>
      <c r="AX218" s="13" t="s">
        <v>73</v>
      </c>
      <c r="AY218" s="204" t="s">
        <v>205</v>
      </c>
    </row>
    <row r="219" s="14" customFormat="1">
      <c r="B219" s="211"/>
      <c r="D219" s="196" t="s">
        <v>213</v>
      </c>
      <c r="E219" s="212" t="s">
        <v>1</v>
      </c>
      <c r="F219" s="213" t="s">
        <v>218</v>
      </c>
      <c r="H219" s="214">
        <v>2</v>
      </c>
      <c r="I219" s="215"/>
      <c r="L219" s="211"/>
      <c r="M219" s="216"/>
      <c r="N219" s="217"/>
      <c r="O219" s="217"/>
      <c r="P219" s="217"/>
      <c r="Q219" s="217"/>
      <c r="R219" s="217"/>
      <c r="S219" s="217"/>
      <c r="T219" s="218"/>
      <c r="AT219" s="212" t="s">
        <v>213</v>
      </c>
      <c r="AU219" s="212" t="s">
        <v>80</v>
      </c>
      <c r="AV219" s="14" t="s">
        <v>123</v>
      </c>
      <c r="AW219" s="14" t="s">
        <v>30</v>
      </c>
      <c r="AX219" s="14" t="s">
        <v>80</v>
      </c>
      <c r="AY219" s="212" t="s">
        <v>205</v>
      </c>
    </row>
    <row r="220" s="1" customFormat="1" ht="24.2" customHeight="1">
      <c r="A220" s="37"/>
      <c r="B220" s="181"/>
      <c r="C220" s="182" t="s">
        <v>690</v>
      </c>
      <c r="D220" s="182" t="s">
        <v>207</v>
      </c>
      <c r="E220" s="183" t="s">
        <v>2628</v>
      </c>
      <c r="F220" s="184" t="s">
        <v>2629</v>
      </c>
      <c r="G220" s="185" t="s">
        <v>2545</v>
      </c>
      <c r="H220" s="186">
        <v>36</v>
      </c>
      <c r="I220" s="187">
        <v>320</v>
      </c>
      <c r="J220" s="188">
        <f>ROUND(I220*H220,2)</f>
        <v>11520</v>
      </c>
      <c r="K220" s="184" t="s">
        <v>1</v>
      </c>
      <c r="L220" s="38"/>
      <c r="M220" s="189" t="s">
        <v>1</v>
      </c>
      <c r="N220" s="190" t="s">
        <v>38</v>
      </c>
      <c r="O220" s="76"/>
      <c r="P220" s="191">
        <f>O220*H220</f>
        <v>0</v>
      </c>
      <c r="Q220" s="191">
        <v>0</v>
      </c>
      <c r="R220" s="191">
        <f>Q220*H220</f>
        <v>0</v>
      </c>
      <c r="S220" s="191">
        <v>0</v>
      </c>
      <c r="T220" s="192">
        <f>S220*H220</f>
        <v>0</v>
      </c>
      <c r="U220" s="37"/>
      <c r="V220" s="37"/>
      <c r="W220" s="37"/>
      <c r="X220" s="37"/>
      <c r="Y220" s="37"/>
      <c r="Z220" s="37"/>
      <c r="AA220" s="37"/>
      <c r="AB220" s="37"/>
      <c r="AC220" s="37"/>
      <c r="AD220" s="37"/>
      <c r="AE220" s="37"/>
      <c r="AR220" s="193" t="s">
        <v>472</v>
      </c>
      <c r="AT220" s="193" t="s">
        <v>207</v>
      </c>
      <c r="AU220" s="193" t="s">
        <v>80</v>
      </c>
      <c r="AY220" s="18" t="s">
        <v>205</v>
      </c>
      <c r="BE220" s="194">
        <f>IF(N220="základní",J220,0)</f>
        <v>11520</v>
      </c>
      <c r="BF220" s="194">
        <f>IF(N220="snížená",J220,0)</f>
        <v>0</v>
      </c>
      <c r="BG220" s="194">
        <f>IF(N220="zákl. přenesená",J220,0)</f>
        <v>0</v>
      </c>
      <c r="BH220" s="194">
        <f>IF(N220="sníž. přenesená",J220,0)</f>
        <v>0</v>
      </c>
      <c r="BI220" s="194">
        <f>IF(N220="nulová",J220,0)</f>
        <v>0</v>
      </c>
      <c r="BJ220" s="18" t="s">
        <v>80</v>
      </c>
      <c r="BK220" s="194">
        <f>ROUND(I220*H220,2)</f>
        <v>11520</v>
      </c>
      <c r="BL220" s="18" t="s">
        <v>472</v>
      </c>
      <c r="BM220" s="193" t="s">
        <v>934</v>
      </c>
    </row>
    <row r="221" s="13" customFormat="1">
      <c r="B221" s="203"/>
      <c r="D221" s="196" t="s">
        <v>213</v>
      </c>
      <c r="E221" s="204" t="s">
        <v>1</v>
      </c>
      <c r="F221" s="205" t="s">
        <v>2616</v>
      </c>
      <c r="H221" s="206">
        <v>36</v>
      </c>
      <c r="I221" s="207"/>
      <c r="L221" s="203"/>
      <c r="M221" s="208"/>
      <c r="N221" s="209"/>
      <c r="O221" s="209"/>
      <c r="P221" s="209"/>
      <c r="Q221" s="209"/>
      <c r="R221" s="209"/>
      <c r="S221" s="209"/>
      <c r="T221" s="210"/>
      <c r="AT221" s="204" t="s">
        <v>213</v>
      </c>
      <c r="AU221" s="204" t="s">
        <v>80</v>
      </c>
      <c r="AV221" s="13" t="s">
        <v>82</v>
      </c>
      <c r="AW221" s="13" t="s">
        <v>30</v>
      </c>
      <c r="AX221" s="13" t="s">
        <v>73</v>
      </c>
      <c r="AY221" s="204" t="s">
        <v>205</v>
      </c>
    </row>
    <row r="222" s="14" customFormat="1">
      <c r="B222" s="211"/>
      <c r="D222" s="196" t="s">
        <v>213</v>
      </c>
      <c r="E222" s="212" t="s">
        <v>1</v>
      </c>
      <c r="F222" s="213" t="s">
        <v>218</v>
      </c>
      <c r="H222" s="214">
        <v>36</v>
      </c>
      <c r="I222" s="215"/>
      <c r="L222" s="211"/>
      <c r="M222" s="216"/>
      <c r="N222" s="217"/>
      <c r="O222" s="217"/>
      <c r="P222" s="217"/>
      <c r="Q222" s="217"/>
      <c r="R222" s="217"/>
      <c r="S222" s="217"/>
      <c r="T222" s="218"/>
      <c r="AT222" s="212" t="s">
        <v>213</v>
      </c>
      <c r="AU222" s="212" t="s">
        <v>80</v>
      </c>
      <c r="AV222" s="14" t="s">
        <v>123</v>
      </c>
      <c r="AW222" s="14" t="s">
        <v>30</v>
      </c>
      <c r="AX222" s="14" t="s">
        <v>80</v>
      </c>
      <c r="AY222" s="212" t="s">
        <v>205</v>
      </c>
    </row>
    <row r="223" s="1" customFormat="1" ht="24.2" customHeight="1">
      <c r="A223" s="37"/>
      <c r="B223" s="181"/>
      <c r="C223" s="182" t="s">
        <v>694</v>
      </c>
      <c r="D223" s="182" t="s">
        <v>207</v>
      </c>
      <c r="E223" s="183" t="s">
        <v>2630</v>
      </c>
      <c r="F223" s="184" t="s">
        <v>2631</v>
      </c>
      <c r="G223" s="185" t="s">
        <v>763</v>
      </c>
      <c r="H223" s="186">
        <v>7</v>
      </c>
      <c r="I223" s="187">
        <v>1302</v>
      </c>
      <c r="J223" s="188">
        <f>ROUND(I223*H223,2)</f>
        <v>9114</v>
      </c>
      <c r="K223" s="184" t="s">
        <v>1</v>
      </c>
      <c r="L223" s="38"/>
      <c r="M223" s="189" t="s">
        <v>1</v>
      </c>
      <c r="N223" s="190" t="s">
        <v>38</v>
      </c>
      <c r="O223" s="76"/>
      <c r="P223" s="191">
        <f>O223*H223</f>
        <v>0</v>
      </c>
      <c r="Q223" s="191">
        <v>0</v>
      </c>
      <c r="R223" s="191">
        <f>Q223*H223</f>
        <v>0</v>
      </c>
      <c r="S223" s="191">
        <v>0</v>
      </c>
      <c r="T223" s="192">
        <f>S223*H223</f>
        <v>0</v>
      </c>
      <c r="U223" s="37"/>
      <c r="V223" s="37"/>
      <c r="W223" s="37"/>
      <c r="X223" s="37"/>
      <c r="Y223" s="37"/>
      <c r="Z223" s="37"/>
      <c r="AA223" s="37"/>
      <c r="AB223" s="37"/>
      <c r="AC223" s="37"/>
      <c r="AD223" s="37"/>
      <c r="AE223" s="37"/>
      <c r="AR223" s="193" t="s">
        <v>472</v>
      </c>
      <c r="AT223" s="193" t="s">
        <v>207</v>
      </c>
      <c r="AU223" s="193" t="s">
        <v>80</v>
      </c>
      <c r="AY223" s="18" t="s">
        <v>205</v>
      </c>
      <c r="BE223" s="194">
        <f>IF(N223="základní",J223,0)</f>
        <v>9114</v>
      </c>
      <c r="BF223" s="194">
        <f>IF(N223="snížená",J223,0)</f>
        <v>0</v>
      </c>
      <c r="BG223" s="194">
        <f>IF(N223="zákl. přenesená",J223,0)</f>
        <v>0</v>
      </c>
      <c r="BH223" s="194">
        <f>IF(N223="sníž. přenesená",J223,0)</f>
        <v>0</v>
      </c>
      <c r="BI223" s="194">
        <f>IF(N223="nulová",J223,0)</f>
        <v>0</v>
      </c>
      <c r="BJ223" s="18" t="s">
        <v>80</v>
      </c>
      <c r="BK223" s="194">
        <f>ROUND(I223*H223,2)</f>
        <v>9114</v>
      </c>
      <c r="BL223" s="18" t="s">
        <v>472</v>
      </c>
      <c r="BM223" s="193" t="s">
        <v>953</v>
      </c>
    </row>
    <row r="224" s="13" customFormat="1">
      <c r="B224" s="203"/>
      <c r="D224" s="196" t="s">
        <v>213</v>
      </c>
      <c r="E224" s="204" t="s">
        <v>1</v>
      </c>
      <c r="F224" s="205" t="s">
        <v>2632</v>
      </c>
      <c r="H224" s="206">
        <v>7</v>
      </c>
      <c r="I224" s="207"/>
      <c r="L224" s="203"/>
      <c r="M224" s="208"/>
      <c r="N224" s="209"/>
      <c r="O224" s="209"/>
      <c r="P224" s="209"/>
      <c r="Q224" s="209"/>
      <c r="R224" s="209"/>
      <c r="S224" s="209"/>
      <c r="T224" s="210"/>
      <c r="AT224" s="204" t="s">
        <v>213</v>
      </c>
      <c r="AU224" s="204" t="s">
        <v>80</v>
      </c>
      <c r="AV224" s="13" t="s">
        <v>82</v>
      </c>
      <c r="AW224" s="13" t="s">
        <v>30</v>
      </c>
      <c r="AX224" s="13" t="s">
        <v>73</v>
      </c>
      <c r="AY224" s="204" t="s">
        <v>205</v>
      </c>
    </row>
    <row r="225" s="14" customFormat="1">
      <c r="B225" s="211"/>
      <c r="D225" s="196" t="s">
        <v>213</v>
      </c>
      <c r="E225" s="212" t="s">
        <v>1</v>
      </c>
      <c r="F225" s="213" t="s">
        <v>218</v>
      </c>
      <c r="H225" s="214">
        <v>7</v>
      </c>
      <c r="I225" s="215"/>
      <c r="L225" s="211"/>
      <c r="M225" s="216"/>
      <c r="N225" s="217"/>
      <c r="O225" s="217"/>
      <c r="P225" s="217"/>
      <c r="Q225" s="217"/>
      <c r="R225" s="217"/>
      <c r="S225" s="217"/>
      <c r="T225" s="218"/>
      <c r="AT225" s="212" t="s">
        <v>213</v>
      </c>
      <c r="AU225" s="212" t="s">
        <v>80</v>
      </c>
      <c r="AV225" s="14" t="s">
        <v>123</v>
      </c>
      <c r="AW225" s="14" t="s">
        <v>30</v>
      </c>
      <c r="AX225" s="14" t="s">
        <v>80</v>
      </c>
      <c r="AY225" s="212" t="s">
        <v>205</v>
      </c>
    </row>
    <row r="226" s="1" customFormat="1" ht="37.9" customHeight="1">
      <c r="A226" s="37"/>
      <c r="B226" s="181"/>
      <c r="C226" s="182" t="s">
        <v>699</v>
      </c>
      <c r="D226" s="182" t="s">
        <v>207</v>
      </c>
      <c r="E226" s="183" t="s">
        <v>2633</v>
      </c>
      <c r="F226" s="184" t="s">
        <v>2634</v>
      </c>
      <c r="G226" s="185" t="s">
        <v>2545</v>
      </c>
      <c r="H226" s="186">
        <v>5</v>
      </c>
      <c r="I226" s="187">
        <v>837.70000000000005</v>
      </c>
      <c r="J226" s="188">
        <f>ROUND(I226*H226,2)</f>
        <v>4188.5</v>
      </c>
      <c r="K226" s="184" t="s">
        <v>1</v>
      </c>
      <c r="L226" s="38"/>
      <c r="M226" s="189" t="s">
        <v>1</v>
      </c>
      <c r="N226" s="190" t="s">
        <v>38</v>
      </c>
      <c r="O226" s="76"/>
      <c r="P226" s="191">
        <f>O226*H226</f>
        <v>0</v>
      </c>
      <c r="Q226" s="191">
        <v>0</v>
      </c>
      <c r="R226" s="191">
        <f>Q226*H226</f>
        <v>0</v>
      </c>
      <c r="S226" s="191">
        <v>0</v>
      </c>
      <c r="T226" s="192">
        <f>S226*H226</f>
        <v>0</v>
      </c>
      <c r="U226" s="37"/>
      <c r="V226" s="37"/>
      <c r="W226" s="37"/>
      <c r="X226" s="37"/>
      <c r="Y226" s="37"/>
      <c r="Z226" s="37"/>
      <c r="AA226" s="37"/>
      <c r="AB226" s="37"/>
      <c r="AC226" s="37"/>
      <c r="AD226" s="37"/>
      <c r="AE226" s="37"/>
      <c r="AR226" s="193" t="s">
        <v>472</v>
      </c>
      <c r="AT226" s="193" t="s">
        <v>207</v>
      </c>
      <c r="AU226" s="193" t="s">
        <v>80</v>
      </c>
      <c r="AY226" s="18" t="s">
        <v>205</v>
      </c>
      <c r="BE226" s="194">
        <f>IF(N226="základní",J226,0)</f>
        <v>4188.5</v>
      </c>
      <c r="BF226" s="194">
        <f>IF(N226="snížená",J226,0)</f>
        <v>0</v>
      </c>
      <c r="BG226" s="194">
        <f>IF(N226="zákl. přenesená",J226,0)</f>
        <v>0</v>
      </c>
      <c r="BH226" s="194">
        <f>IF(N226="sníž. přenesená",J226,0)</f>
        <v>0</v>
      </c>
      <c r="BI226" s="194">
        <f>IF(N226="nulová",J226,0)</f>
        <v>0</v>
      </c>
      <c r="BJ226" s="18" t="s">
        <v>80</v>
      </c>
      <c r="BK226" s="194">
        <f>ROUND(I226*H226,2)</f>
        <v>4188.5</v>
      </c>
      <c r="BL226" s="18" t="s">
        <v>472</v>
      </c>
      <c r="BM226" s="193" t="s">
        <v>965</v>
      </c>
    </row>
    <row r="227" s="13" customFormat="1">
      <c r="B227" s="203"/>
      <c r="D227" s="196" t="s">
        <v>213</v>
      </c>
      <c r="E227" s="204" t="s">
        <v>1</v>
      </c>
      <c r="F227" s="205" t="s">
        <v>2635</v>
      </c>
      <c r="H227" s="206">
        <v>5</v>
      </c>
      <c r="I227" s="207"/>
      <c r="L227" s="203"/>
      <c r="M227" s="208"/>
      <c r="N227" s="209"/>
      <c r="O227" s="209"/>
      <c r="P227" s="209"/>
      <c r="Q227" s="209"/>
      <c r="R227" s="209"/>
      <c r="S227" s="209"/>
      <c r="T227" s="210"/>
      <c r="AT227" s="204" t="s">
        <v>213</v>
      </c>
      <c r="AU227" s="204" t="s">
        <v>80</v>
      </c>
      <c r="AV227" s="13" t="s">
        <v>82</v>
      </c>
      <c r="AW227" s="13" t="s">
        <v>30</v>
      </c>
      <c r="AX227" s="13" t="s">
        <v>73</v>
      </c>
      <c r="AY227" s="204" t="s">
        <v>205</v>
      </c>
    </row>
    <row r="228" s="14" customFormat="1">
      <c r="B228" s="211"/>
      <c r="D228" s="196" t="s">
        <v>213</v>
      </c>
      <c r="E228" s="212" t="s">
        <v>1</v>
      </c>
      <c r="F228" s="213" t="s">
        <v>218</v>
      </c>
      <c r="H228" s="214">
        <v>5</v>
      </c>
      <c r="I228" s="215"/>
      <c r="L228" s="211"/>
      <c r="M228" s="216"/>
      <c r="N228" s="217"/>
      <c r="O228" s="217"/>
      <c r="P228" s="217"/>
      <c r="Q228" s="217"/>
      <c r="R228" s="217"/>
      <c r="S228" s="217"/>
      <c r="T228" s="218"/>
      <c r="AT228" s="212" t="s">
        <v>213</v>
      </c>
      <c r="AU228" s="212" t="s">
        <v>80</v>
      </c>
      <c r="AV228" s="14" t="s">
        <v>123</v>
      </c>
      <c r="AW228" s="14" t="s">
        <v>30</v>
      </c>
      <c r="AX228" s="14" t="s">
        <v>80</v>
      </c>
      <c r="AY228" s="212" t="s">
        <v>205</v>
      </c>
    </row>
    <row r="229" s="1" customFormat="1" ht="24.2" customHeight="1">
      <c r="A229" s="37"/>
      <c r="B229" s="181"/>
      <c r="C229" s="182" t="s">
        <v>703</v>
      </c>
      <c r="D229" s="182" t="s">
        <v>207</v>
      </c>
      <c r="E229" s="183" t="s">
        <v>2636</v>
      </c>
      <c r="F229" s="184" t="s">
        <v>2637</v>
      </c>
      <c r="G229" s="185" t="s">
        <v>2545</v>
      </c>
      <c r="H229" s="186">
        <v>27</v>
      </c>
      <c r="I229" s="187">
        <v>812.39999999999998</v>
      </c>
      <c r="J229" s="188">
        <f>ROUND(I229*H229,2)</f>
        <v>21934.799999999999</v>
      </c>
      <c r="K229" s="184" t="s">
        <v>1</v>
      </c>
      <c r="L229" s="38"/>
      <c r="M229" s="189" t="s">
        <v>1</v>
      </c>
      <c r="N229" s="190" t="s">
        <v>38</v>
      </c>
      <c r="O229" s="76"/>
      <c r="P229" s="191">
        <f>O229*H229</f>
        <v>0</v>
      </c>
      <c r="Q229" s="191">
        <v>0</v>
      </c>
      <c r="R229" s="191">
        <f>Q229*H229</f>
        <v>0</v>
      </c>
      <c r="S229" s="191">
        <v>0</v>
      </c>
      <c r="T229" s="192">
        <f>S229*H229</f>
        <v>0</v>
      </c>
      <c r="U229" s="37"/>
      <c r="V229" s="37"/>
      <c r="W229" s="37"/>
      <c r="X229" s="37"/>
      <c r="Y229" s="37"/>
      <c r="Z229" s="37"/>
      <c r="AA229" s="37"/>
      <c r="AB229" s="37"/>
      <c r="AC229" s="37"/>
      <c r="AD229" s="37"/>
      <c r="AE229" s="37"/>
      <c r="AR229" s="193" t="s">
        <v>472</v>
      </c>
      <c r="AT229" s="193" t="s">
        <v>207</v>
      </c>
      <c r="AU229" s="193" t="s">
        <v>80</v>
      </c>
      <c r="AY229" s="18" t="s">
        <v>205</v>
      </c>
      <c r="BE229" s="194">
        <f>IF(N229="základní",J229,0)</f>
        <v>21934.799999999999</v>
      </c>
      <c r="BF229" s="194">
        <f>IF(N229="snížená",J229,0)</f>
        <v>0</v>
      </c>
      <c r="BG229" s="194">
        <f>IF(N229="zákl. přenesená",J229,0)</f>
        <v>0</v>
      </c>
      <c r="BH229" s="194">
        <f>IF(N229="sníž. přenesená",J229,0)</f>
        <v>0</v>
      </c>
      <c r="BI229" s="194">
        <f>IF(N229="nulová",J229,0)</f>
        <v>0</v>
      </c>
      <c r="BJ229" s="18" t="s">
        <v>80</v>
      </c>
      <c r="BK229" s="194">
        <f>ROUND(I229*H229,2)</f>
        <v>21934.799999999999</v>
      </c>
      <c r="BL229" s="18" t="s">
        <v>472</v>
      </c>
      <c r="BM229" s="193" t="s">
        <v>972</v>
      </c>
    </row>
    <row r="230" s="13" customFormat="1">
      <c r="B230" s="203"/>
      <c r="D230" s="196" t="s">
        <v>213</v>
      </c>
      <c r="E230" s="204" t="s">
        <v>1</v>
      </c>
      <c r="F230" s="205" t="s">
        <v>2638</v>
      </c>
      <c r="H230" s="206">
        <v>27</v>
      </c>
      <c r="I230" s="207"/>
      <c r="L230" s="203"/>
      <c r="M230" s="208"/>
      <c r="N230" s="209"/>
      <c r="O230" s="209"/>
      <c r="P230" s="209"/>
      <c r="Q230" s="209"/>
      <c r="R230" s="209"/>
      <c r="S230" s="209"/>
      <c r="T230" s="210"/>
      <c r="AT230" s="204" t="s">
        <v>213</v>
      </c>
      <c r="AU230" s="204" t="s">
        <v>80</v>
      </c>
      <c r="AV230" s="13" t="s">
        <v>82</v>
      </c>
      <c r="AW230" s="13" t="s">
        <v>30</v>
      </c>
      <c r="AX230" s="13" t="s">
        <v>73</v>
      </c>
      <c r="AY230" s="204" t="s">
        <v>205</v>
      </c>
    </row>
    <row r="231" s="14" customFormat="1">
      <c r="B231" s="211"/>
      <c r="D231" s="196" t="s">
        <v>213</v>
      </c>
      <c r="E231" s="212" t="s">
        <v>1</v>
      </c>
      <c r="F231" s="213" t="s">
        <v>218</v>
      </c>
      <c r="H231" s="214">
        <v>27</v>
      </c>
      <c r="I231" s="215"/>
      <c r="L231" s="211"/>
      <c r="M231" s="216"/>
      <c r="N231" s="217"/>
      <c r="O231" s="217"/>
      <c r="P231" s="217"/>
      <c r="Q231" s="217"/>
      <c r="R231" s="217"/>
      <c r="S231" s="217"/>
      <c r="T231" s="218"/>
      <c r="AT231" s="212" t="s">
        <v>213</v>
      </c>
      <c r="AU231" s="212" t="s">
        <v>80</v>
      </c>
      <c r="AV231" s="14" t="s">
        <v>123</v>
      </c>
      <c r="AW231" s="14" t="s">
        <v>30</v>
      </c>
      <c r="AX231" s="14" t="s">
        <v>80</v>
      </c>
      <c r="AY231" s="212" t="s">
        <v>205</v>
      </c>
    </row>
    <row r="232" s="1" customFormat="1" ht="14.45" customHeight="1">
      <c r="A232" s="37"/>
      <c r="B232" s="181"/>
      <c r="C232" s="182" t="s">
        <v>709</v>
      </c>
      <c r="D232" s="182" t="s">
        <v>207</v>
      </c>
      <c r="E232" s="183" t="s">
        <v>2639</v>
      </c>
      <c r="F232" s="184" t="s">
        <v>2640</v>
      </c>
      <c r="G232" s="185" t="s">
        <v>776</v>
      </c>
      <c r="H232" s="186">
        <v>704</v>
      </c>
      <c r="I232" s="187">
        <v>9.9000000000000004</v>
      </c>
      <c r="J232" s="188">
        <f>ROUND(I232*H232,2)</f>
        <v>6969.6000000000004</v>
      </c>
      <c r="K232" s="184" t="s">
        <v>1</v>
      </c>
      <c r="L232" s="38"/>
      <c r="M232" s="189" t="s">
        <v>1</v>
      </c>
      <c r="N232" s="190" t="s">
        <v>38</v>
      </c>
      <c r="O232" s="76"/>
      <c r="P232" s="191">
        <f>O232*H232</f>
        <v>0</v>
      </c>
      <c r="Q232" s="191">
        <v>0</v>
      </c>
      <c r="R232" s="191">
        <f>Q232*H232</f>
        <v>0</v>
      </c>
      <c r="S232" s="191">
        <v>0</v>
      </c>
      <c r="T232" s="192">
        <f>S232*H232</f>
        <v>0</v>
      </c>
      <c r="U232" s="37"/>
      <c r="V232" s="37"/>
      <c r="W232" s="37"/>
      <c r="X232" s="37"/>
      <c r="Y232" s="37"/>
      <c r="Z232" s="37"/>
      <c r="AA232" s="37"/>
      <c r="AB232" s="37"/>
      <c r="AC232" s="37"/>
      <c r="AD232" s="37"/>
      <c r="AE232" s="37"/>
      <c r="AR232" s="193" t="s">
        <v>472</v>
      </c>
      <c r="AT232" s="193" t="s">
        <v>207</v>
      </c>
      <c r="AU232" s="193" t="s">
        <v>80</v>
      </c>
      <c r="AY232" s="18" t="s">
        <v>205</v>
      </c>
      <c r="BE232" s="194">
        <f>IF(N232="základní",J232,0)</f>
        <v>6969.6000000000004</v>
      </c>
      <c r="BF232" s="194">
        <f>IF(N232="snížená",J232,0)</f>
        <v>0</v>
      </c>
      <c r="BG232" s="194">
        <f>IF(N232="zákl. přenesená",J232,0)</f>
        <v>0</v>
      </c>
      <c r="BH232" s="194">
        <f>IF(N232="sníž. přenesená",J232,0)</f>
        <v>0</v>
      </c>
      <c r="BI232" s="194">
        <f>IF(N232="nulová",J232,0)</f>
        <v>0</v>
      </c>
      <c r="BJ232" s="18" t="s">
        <v>80</v>
      </c>
      <c r="BK232" s="194">
        <f>ROUND(I232*H232,2)</f>
        <v>6969.6000000000004</v>
      </c>
      <c r="BL232" s="18" t="s">
        <v>472</v>
      </c>
      <c r="BM232" s="193" t="s">
        <v>982</v>
      </c>
    </row>
    <row r="233" s="13" customFormat="1">
      <c r="B233" s="203"/>
      <c r="D233" s="196" t="s">
        <v>213</v>
      </c>
      <c r="E233" s="204" t="s">
        <v>1</v>
      </c>
      <c r="F233" s="205" t="s">
        <v>2641</v>
      </c>
      <c r="H233" s="206">
        <v>704</v>
      </c>
      <c r="I233" s="207"/>
      <c r="L233" s="203"/>
      <c r="M233" s="208"/>
      <c r="N233" s="209"/>
      <c r="O233" s="209"/>
      <c r="P233" s="209"/>
      <c r="Q233" s="209"/>
      <c r="R233" s="209"/>
      <c r="S233" s="209"/>
      <c r="T233" s="210"/>
      <c r="AT233" s="204" t="s">
        <v>213</v>
      </c>
      <c r="AU233" s="204" t="s">
        <v>80</v>
      </c>
      <c r="AV233" s="13" t="s">
        <v>82</v>
      </c>
      <c r="AW233" s="13" t="s">
        <v>30</v>
      </c>
      <c r="AX233" s="13" t="s">
        <v>73</v>
      </c>
      <c r="AY233" s="204" t="s">
        <v>205</v>
      </c>
    </row>
    <row r="234" s="14" customFormat="1">
      <c r="B234" s="211"/>
      <c r="D234" s="196" t="s">
        <v>213</v>
      </c>
      <c r="E234" s="212" t="s">
        <v>1</v>
      </c>
      <c r="F234" s="213" t="s">
        <v>218</v>
      </c>
      <c r="H234" s="214">
        <v>704</v>
      </c>
      <c r="I234" s="215"/>
      <c r="L234" s="211"/>
      <c r="M234" s="216"/>
      <c r="N234" s="217"/>
      <c r="O234" s="217"/>
      <c r="P234" s="217"/>
      <c r="Q234" s="217"/>
      <c r="R234" s="217"/>
      <c r="S234" s="217"/>
      <c r="T234" s="218"/>
      <c r="AT234" s="212" t="s">
        <v>213</v>
      </c>
      <c r="AU234" s="212" t="s">
        <v>80</v>
      </c>
      <c r="AV234" s="14" t="s">
        <v>123</v>
      </c>
      <c r="AW234" s="14" t="s">
        <v>30</v>
      </c>
      <c r="AX234" s="14" t="s">
        <v>80</v>
      </c>
      <c r="AY234" s="212" t="s">
        <v>205</v>
      </c>
    </row>
    <row r="235" s="1" customFormat="1" ht="14.45" customHeight="1">
      <c r="A235" s="37"/>
      <c r="B235" s="181"/>
      <c r="C235" s="182" t="s">
        <v>717</v>
      </c>
      <c r="D235" s="182" t="s">
        <v>207</v>
      </c>
      <c r="E235" s="183" t="s">
        <v>2642</v>
      </c>
      <c r="F235" s="184" t="s">
        <v>2643</v>
      </c>
      <c r="G235" s="185" t="s">
        <v>776</v>
      </c>
      <c r="H235" s="186">
        <v>704</v>
      </c>
      <c r="I235" s="187">
        <v>9</v>
      </c>
      <c r="J235" s="188">
        <f>ROUND(I235*H235,2)</f>
        <v>6336</v>
      </c>
      <c r="K235" s="184" t="s">
        <v>1</v>
      </c>
      <c r="L235" s="38"/>
      <c r="M235" s="189" t="s">
        <v>1</v>
      </c>
      <c r="N235" s="190" t="s">
        <v>38</v>
      </c>
      <c r="O235" s="76"/>
      <c r="P235" s="191">
        <f>O235*H235</f>
        <v>0</v>
      </c>
      <c r="Q235" s="191">
        <v>0</v>
      </c>
      <c r="R235" s="191">
        <f>Q235*H235</f>
        <v>0</v>
      </c>
      <c r="S235" s="191">
        <v>0</v>
      </c>
      <c r="T235" s="192">
        <f>S235*H235</f>
        <v>0</v>
      </c>
      <c r="U235" s="37"/>
      <c r="V235" s="37"/>
      <c r="W235" s="37"/>
      <c r="X235" s="37"/>
      <c r="Y235" s="37"/>
      <c r="Z235" s="37"/>
      <c r="AA235" s="37"/>
      <c r="AB235" s="37"/>
      <c r="AC235" s="37"/>
      <c r="AD235" s="37"/>
      <c r="AE235" s="37"/>
      <c r="AR235" s="193" t="s">
        <v>472</v>
      </c>
      <c r="AT235" s="193" t="s">
        <v>207</v>
      </c>
      <c r="AU235" s="193" t="s">
        <v>80</v>
      </c>
      <c r="AY235" s="18" t="s">
        <v>205</v>
      </c>
      <c r="BE235" s="194">
        <f>IF(N235="základní",J235,0)</f>
        <v>6336</v>
      </c>
      <c r="BF235" s="194">
        <f>IF(N235="snížená",J235,0)</f>
        <v>0</v>
      </c>
      <c r="BG235" s="194">
        <f>IF(N235="zákl. přenesená",J235,0)</f>
        <v>0</v>
      </c>
      <c r="BH235" s="194">
        <f>IF(N235="sníž. přenesená",J235,0)</f>
        <v>0</v>
      </c>
      <c r="BI235" s="194">
        <f>IF(N235="nulová",J235,0)</f>
        <v>0</v>
      </c>
      <c r="BJ235" s="18" t="s">
        <v>80</v>
      </c>
      <c r="BK235" s="194">
        <f>ROUND(I235*H235,2)</f>
        <v>6336</v>
      </c>
      <c r="BL235" s="18" t="s">
        <v>472</v>
      </c>
      <c r="BM235" s="193" t="s">
        <v>1025</v>
      </c>
    </row>
    <row r="236" s="13" customFormat="1">
      <c r="B236" s="203"/>
      <c r="D236" s="196" t="s">
        <v>213</v>
      </c>
      <c r="E236" s="204" t="s">
        <v>1</v>
      </c>
      <c r="F236" s="205" t="s">
        <v>2641</v>
      </c>
      <c r="H236" s="206">
        <v>704</v>
      </c>
      <c r="I236" s="207"/>
      <c r="L236" s="203"/>
      <c r="M236" s="208"/>
      <c r="N236" s="209"/>
      <c r="O236" s="209"/>
      <c r="P236" s="209"/>
      <c r="Q236" s="209"/>
      <c r="R236" s="209"/>
      <c r="S236" s="209"/>
      <c r="T236" s="210"/>
      <c r="AT236" s="204" t="s">
        <v>213</v>
      </c>
      <c r="AU236" s="204" t="s">
        <v>80</v>
      </c>
      <c r="AV236" s="13" t="s">
        <v>82</v>
      </c>
      <c r="AW236" s="13" t="s">
        <v>30</v>
      </c>
      <c r="AX236" s="13" t="s">
        <v>73</v>
      </c>
      <c r="AY236" s="204" t="s">
        <v>205</v>
      </c>
    </row>
    <row r="237" s="14" customFormat="1">
      <c r="B237" s="211"/>
      <c r="D237" s="196" t="s">
        <v>213</v>
      </c>
      <c r="E237" s="212" t="s">
        <v>1</v>
      </c>
      <c r="F237" s="213" t="s">
        <v>218</v>
      </c>
      <c r="H237" s="214">
        <v>704</v>
      </c>
      <c r="I237" s="215"/>
      <c r="L237" s="211"/>
      <c r="M237" s="216"/>
      <c r="N237" s="217"/>
      <c r="O237" s="217"/>
      <c r="P237" s="217"/>
      <c r="Q237" s="217"/>
      <c r="R237" s="217"/>
      <c r="S237" s="217"/>
      <c r="T237" s="218"/>
      <c r="AT237" s="212" t="s">
        <v>213</v>
      </c>
      <c r="AU237" s="212" t="s">
        <v>80</v>
      </c>
      <c r="AV237" s="14" t="s">
        <v>123</v>
      </c>
      <c r="AW237" s="14" t="s">
        <v>30</v>
      </c>
      <c r="AX237" s="14" t="s">
        <v>80</v>
      </c>
      <c r="AY237" s="212" t="s">
        <v>205</v>
      </c>
    </row>
    <row r="238" s="1" customFormat="1" ht="14.45" customHeight="1">
      <c r="A238" s="37"/>
      <c r="B238" s="181"/>
      <c r="C238" s="182" t="s">
        <v>723</v>
      </c>
      <c r="D238" s="182" t="s">
        <v>207</v>
      </c>
      <c r="E238" s="183" t="s">
        <v>2644</v>
      </c>
      <c r="F238" s="184" t="s">
        <v>2645</v>
      </c>
      <c r="G238" s="185" t="s">
        <v>635</v>
      </c>
      <c r="H238" s="186">
        <v>3.5</v>
      </c>
      <c r="I238" s="187">
        <v>250</v>
      </c>
      <c r="J238" s="188">
        <f>ROUND(I238*H238,2)</f>
        <v>875</v>
      </c>
      <c r="K238" s="184" t="s">
        <v>1</v>
      </c>
      <c r="L238" s="38"/>
      <c r="M238" s="189" t="s">
        <v>1</v>
      </c>
      <c r="N238" s="190" t="s">
        <v>38</v>
      </c>
      <c r="O238" s="76"/>
      <c r="P238" s="191">
        <f>O238*H238</f>
        <v>0</v>
      </c>
      <c r="Q238" s="191">
        <v>0</v>
      </c>
      <c r="R238" s="191">
        <f>Q238*H238</f>
        <v>0</v>
      </c>
      <c r="S238" s="191">
        <v>0</v>
      </c>
      <c r="T238" s="192">
        <f>S238*H238</f>
        <v>0</v>
      </c>
      <c r="U238" s="37"/>
      <c r="V238" s="37"/>
      <c r="W238" s="37"/>
      <c r="X238" s="37"/>
      <c r="Y238" s="37"/>
      <c r="Z238" s="37"/>
      <c r="AA238" s="37"/>
      <c r="AB238" s="37"/>
      <c r="AC238" s="37"/>
      <c r="AD238" s="37"/>
      <c r="AE238" s="37"/>
      <c r="AR238" s="193" t="s">
        <v>472</v>
      </c>
      <c r="AT238" s="193" t="s">
        <v>207</v>
      </c>
      <c r="AU238" s="193" t="s">
        <v>80</v>
      </c>
      <c r="AY238" s="18" t="s">
        <v>205</v>
      </c>
      <c r="BE238" s="194">
        <f>IF(N238="základní",J238,0)</f>
        <v>875</v>
      </c>
      <c r="BF238" s="194">
        <f>IF(N238="snížená",J238,0)</f>
        <v>0</v>
      </c>
      <c r="BG238" s="194">
        <f>IF(N238="zákl. přenesená",J238,0)</f>
        <v>0</v>
      </c>
      <c r="BH238" s="194">
        <f>IF(N238="sníž. přenesená",J238,0)</f>
        <v>0</v>
      </c>
      <c r="BI238" s="194">
        <f>IF(N238="nulová",J238,0)</f>
        <v>0</v>
      </c>
      <c r="BJ238" s="18" t="s">
        <v>80</v>
      </c>
      <c r="BK238" s="194">
        <f>ROUND(I238*H238,2)</f>
        <v>875</v>
      </c>
      <c r="BL238" s="18" t="s">
        <v>472</v>
      </c>
      <c r="BM238" s="193" t="s">
        <v>1039</v>
      </c>
    </row>
    <row r="239" s="11" customFormat="1" ht="25.9" customHeight="1">
      <c r="B239" s="168"/>
      <c r="D239" s="169" t="s">
        <v>72</v>
      </c>
      <c r="E239" s="170" t="s">
        <v>2646</v>
      </c>
      <c r="F239" s="170" t="s">
        <v>2647</v>
      </c>
      <c r="I239" s="171"/>
      <c r="J239" s="172">
        <f>BK239</f>
        <v>773658.09999999998</v>
      </c>
      <c r="L239" s="168"/>
      <c r="M239" s="173"/>
      <c r="N239" s="174"/>
      <c r="O239" s="174"/>
      <c r="P239" s="175">
        <f>SUM(P240:P383)</f>
        <v>0</v>
      </c>
      <c r="Q239" s="174"/>
      <c r="R239" s="175">
        <f>SUM(R240:R383)</f>
        <v>0</v>
      </c>
      <c r="S239" s="174"/>
      <c r="T239" s="176">
        <f>SUM(T240:T383)</f>
        <v>0</v>
      </c>
      <c r="AR239" s="169" t="s">
        <v>82</v>
      </c>
      <c r="AT239" s="177" t="s">
        <v>72</v>
      </c>
      <c r="AU239" s="177" t="s">
        <v>73</v>
      </c>
      <c r="AY239" s="169" t="s">
        <v>205</v>
      </c>
      <c r="BK239" s="178">
        <f>SUM(BK240:BK383)</f>
        <v>773658.09999999998</v>
      </c>
    </row>
    <row r="240" s="1" customFormat="1" ht="24.2" customHeight="1">
      <c r="A240" s="37"/>
      <c r="B240" s="181"/>
      <c r="C240" s="182" t="s">
        <v>729</v>
      </c>
      <c r="D240" s="182" t="s">
        <v>207</v>
      </c>
      <c r="E240" s="183" t="s">
        <v>2648</v>
      </c>
      <c r="F240" s="184" t="s">
        <v>2649</v>
      </c>
      <c r="G240" s="185" t="s">
        <v>2525</v>
      </c>
      <c r="H240" s="186">
        <v>32</v>
      </c>
      <c r="I240" s="187">
        <v>405</v>
      </c>
      <c r="J240" s="188">
        <f>ROUND(I240*H240,2)</f>
        <v>12960</v>
      </c>
      <c r="K240" s="184" t="s">
        <v>1</v>
      </c>
      <c r="L240" s="38"/>
      <c r="M240" s="189" t="s">
        <v>1</v>
      </c>
      <c r="N240" s="190" t="s">
        <v>38</v>
      </c>
      <c r="O240" s="76"/>
      <c r="P240" s="191">
        <f>O240*H240</f>
        <v>0</v>
      </c>
      <c r="Q240" s="191">
        <v>0</v>
      </c>
      <c r="R240" s="191">
        <f>Q240*H240</f>
        <v>0</v>
      </c>
      <c r="S240" s="191">
        <v>0</v>
      </c>
      <c r="T240" s="192">
        <f>S240*H240</f>
        <v>0</v>
      </c>
      <c r="U240" s="37"/>
      <c r="V240" s="37"/>
      <c r="W240" s="37"/>
      <c r="X240" s="37"/>
      <c r="Y240" s="37"/>
      <c r="Z240" s="37"/>
      <c r="AA240" s="37"/>
      <c r="AB240" s="37"/>
      <c r="AC240" s="37"/>
      <c r="AD240" s="37"/>
      <c r="AE240" s="37"/>
      <c r="AR240" s="193" t="s">
        <v>472</v>
      </c>
      <c r="AT240" s="193" t="s">
        <v>207</v>
      </c>
      <c r="AU240" s="193" t="s">
        <v>80</v>
      </c>
      <c r="AY240" s="18" t="s">
        <v>205</v>
      </c>
      <c r="BE240" s="194">
        <f>IF(N240="základní",J240,0)</f>
        <v>12960</v>
      </c>
      <c r="BF240" s="194">
        <f>IF(N240="snížená",J240,0)</f>
        <v>0</v>
      </c>
      <c r="BG240" s="194">
        <f>IF(N240="zákl. přenesená",J240,0)</f>
        <v>0</v>
      </c>
      <c r="BH240" s="194">
        <f>IF(N240="sníž. přenesená",J240,0)</f>
        <v>0</v>
      </c>
      <c r="BI240" s="194">
        <f>IF(N240="nulová",J240,0)</f>
        <v>0</v>
      </c>
      <c r="BJ240" s="18" t="s">
        <v>80</v>
      </c>
      <c r="BK240" s="194">
        <f>ROUND(I240*H240,2)</f>
        <v>12960</v>
      </c>
      <c r="BL240" s="18" t="s">
        <v>472</v>
      </c>
      <c r="BM240" s="193" t="s">
        <v>1050</v>
      </c>
    </row>
    <row r="241" s="12" customFormat="1">
      <c r="B241" s="195"/>
      <c r="D241" s="196" t="s">
        <v>213</v>
      </c>
      <c r="E241" s="197" t="s">
        <v>1</v>
      </c>
      <c r="F241" s="198" t="s">
        <v>2541</v>
      </c>
      <c r="H241" s="197" t="s">
        <v>1</v>
      </c>
      <c r="I241" s="199"/>
      <c r="L241" s="195"/>
      <c r="M241" s="200"/>
      <c r="N241" s="201"/>
      <c r="O241" s="201"/>
      <c r="P241" s="201"/>
      <c r="Q241" s="201"/>
      <c r="R241" s="201"/>
      <c r="S241" s="201"/>
      <c r="T241" s="202"/>
      <c r="AT241" s="197" t="s">
        <v>213</v>
      </c>
      <c r="AU241" s="197" t="s">
        <v>80</v>
      </c>
      <c r="AV241" s="12" t="s">
        <v>80</v>
      </c>
      <c r="AW241" s="12" t="s">
        <v>30</v>
      </c>
      <c r="AX241" s="12" t="s">
        <v>73</v>
      </c>
      <c r="AY241" s="197" t="s">
        <v>205</v>
      </c>
    </row>
    <row r="242" s="13" customFormat="1">
      <c r="B242" s="203"/>
      <c r="D242" s="196" t="s">
        <v>213</v>
      </c>
      <c r="E242" s="204" t="s">
        <v>1</v>
      </c>
      <c r="F242" s="205" t="s">
        <v>2650</v>
      </c>
      <c r="H242" s="206">
        <v>32</v>
      </c>
      <c r="I242" s="207"/>
      <c r="L242" s="203"/>
      <c r="M242" s="208"/>
      <c r="N242" s="209"/>
      <c r="O242" s="209"/>
      <c r="P242" s="209"/>
      <c r="Q242" s="209"/>
      <c r="R242" s="209"/>
      <c r="S242" s="209"/>
      <c r="T242" s="210"/>
      <c r="AT242" s="204" t="s">
        <v>213</v>
      </c>
      <c r="AU242" s="204" t="s">
        <v>80</v>
      </c>
      <c r="AV242" s="13" t="s">
        <v>82</v>
      </c>
      <c r="AW242" s="13" t="s">
        <v>30</v>
      </c>
      <c r="AX242" s="13" t="s">
        <v>73</v>
      </c>
      <c r="AY242" s="204" t="s">
        <v>205</v>
      </c>
    </row>
    <row r="243" s="14" customFormat="1">
      <c r="B243" s="211"/>
      <c r="D243" s="196" t="s">
        <v>213</v>
      </c>
      <c r="E243" s="212" t="s">
        <v>1</v>
      </c>
      <c r="F243" s="213" t="s">
        <v>218</v>
      </c>
      <c r="H243" s="214">
        <v>32</v>
      </c>
      <c r="I243" s="215"/>
      <c r="L243" s="211"/>
      <c r="M243" s="216"/>
      <c r="N243" s="217"/>
      <c r="O243" s="217"/>
      <c r="P243" s="217"/>
      <c r="Q243" s="217"/>
      <c r="R243" s="217"/>
      <c r="S243" s="217"/>
      <c r="T243" s="218"/>
      <c r="AT243" s="212" t="s">
        <v>213</v>
      </c>
      <c r="AU243" s="212" t="s">
        <v>80</v>
      </c>
      <c r="AV243" s="14" t="s">
        <v>123</v>
      </c>
      <c r="AW243" s="14" t="s">
        <v>30</v>
      </c>
      <c r="AX243" s="14" t="s">
        <v>80</v>
      </c>
      <c r="AY243" s="212" t="s">
        <v>205</v>
      </c>
    </row>
    <row r="244" s="1" customFormat="1" ht="37.9" customHeight="1">
      <c r="A244" s="37"/>
      <c r="B244" s="181"/>
      <c r="C244" s="182" t="s">
        <v>733</v>
      </c>
      <c r="D244" s="182" t="s">
        <v>207</v>
      </c>
      <c r="E244" s="183" t="s">
        <v>2651</v>
      </c>
      <c r="F244" s="184" t="s">
        <v>2652</v>
      </c>
      <c r="G244" s="185" t="s">
        <v>2545</v>
      </c>
      <c r="H244" s="186">
        <v>22</v>
      </c>
      <c r="I244" s="187">
        <v>31.5</v>
      </c>
      <c r="J244" s="188">
        <f>ROUND(I244*H244,2)</f>
        <v>693</v>
      </c>
      <c r="K244" s="184" t="s">
        <v>1</v>
      </c>
      <c r="L244" s="38"/>
      <c r="M244" s="189" t="s">
        <v>1</v>
      </c>
      <c r="N244" s="190" t="s">
        <v>38</v>
      </c>
      <c r="O244" s="76"/>
      <c r="P244" s="191">
        <f>O244*H244</f>
        <v>0</v>
      </c>
      <c r="Q244" s="191">
        <v>0</v>
      </c>
      <c r="R244" s="191">
        <f>Q244*H244</f>
        <v>0</v>
      </c>
      <c r="S244" s="191">
        <v>0</v>
      </c>
      <c r="T244" s="192">
        <f>S244*H244</f>
        <v>0</v>
      </c>
      <c r="U244" s="37"/>
      <c r="V244" s="37"/>
      <c r="W244" s="37"/>
      <c r="X244" s="37"/>
      <c r="Y244" s="37"/>
      <c r="Z244" s="37"/>
      <c r="AA244" s="37"/>
      <c r="AB244" s="37"/>
      <c r="AC244" s="37"/>
      <c r="AD244" s="37"/>
      <c r="AE244" s="37"/>
      <c r="AR244" s="193" t="s">
        <v>472</v>
      </c>
      <c r="AT244" s="193" t="s">
        <v>207</v>
      </c>
      <c r="AU244" s="193" t="s">
        <v>80</v>
      </c>
      <c r="AY244" s="18" t="s">
        <v>205</v>
      </c>
      <c r="BE244" s="194">
        <f>IF(N244="základní",J244,0)</f>
        <v>693</v>
      </c>
      <c r="BF244" s="194">
        <f>IF(N244="snížená",J244,0)</f>
        <v>0</v>
      </c>
      <c r="BG244" s="194">
        <f>IF(N244="zákl. přenesená",J244,0)</f>
        <v>0</v>
      </c>
      <c r="BH244" s="194">
        <f>IF(N244="sníž. přenesená",J244,0)</f>
        <v>0</v>
      </c>
      <c r="BI244" s="194">
        <f>IF(N244="nulová",J244,0)</f>
        <v>0</v>
      </c>
      <c r="BJ244" s="18" t="s">
        <v>80</v>
      </c>
      <c r="BK244" s="194">
        <f>ROUND(I244*H244,2)</f>
        <v>693</v>
      </c>
      <c r="BL244" s="18" t="s">
        <v>472</v>
      </c>
      <c r="BM244" s="193" t="s">
        <v>1062</v>
      </c>
    </row>
    <row r="245" s="13" customFormat="1">
      <c r="B245" s="203"/>
      <c r="D245" s="196" t="s">
        <v>213</v>
      </c>
      <c r="E245" s="204" t="s">
        <v>1</v>
      </c>
      <c r="F245" s="205" t="s">
        <v>2653</v>
      </c>
      <c r="H245" s="206">
        <v>22</v>
      </c>
      <c r="I245" s="207"/>
      <c r="L245" s="203"/>
      <c r="M245" s="208"/>
      <c r="N245" s="209"/>
      <c r="O245" s="209"/>
      <c r="P245" s="209"/>
      <c r="Q245" s="209"/>
      <c r="R245" s="209"/>
      <c r="S245" s="209"/>
      <c r="T245" s="210"/>
      <c r="AT245" s="204" t="s">
        <v>213</v>
      </c>
      <c r="AU245" s="204" t="s">
        <v>80</v>
      </c>
      <c r="AV245" s="13" t="s">
        <v>82</v>
      </c>
      <c r="AW245" s="13" t="s">
        <v>30</v>
      </c>
      <c r="AX245" s="13" t="s">
        <v>73</v>
      </c>
      <c r="AY245" s="204" t="s">
        <v>205</v>
      </c>
    </row>
    <row r="246" s="14" customFormat="1">
      <c r="B246" s="211"/>
      <c r="D246" s="196" t="s">
        <v>213</v>
      </c>
      <c r="E246" s="212" t="s">
        <v>1</v>
      </c>
      <c r="F246" s="213" t="s">
        <v>218</v>
      </c>
      <c r="H246" s="214">
        <v>22</v>
      </c>
      <c r="I246" s="215"/>
      <c r="L246" s="211"/>
      <c r="M246" s="216"/>
      <c r="N246" s="217"/>
      <c r="O246" s="217"/>
      <c r="P246" s="217"/>
      <c r="Q246" s="217"/>
      <c r="R246" s="217"/>
      <c r="S246" s="217"/>
      <c r="T246" s="218"/>
      <c r="AT246" s="212" t="s">
        <v>213</v>
      </c>
      <c r="AU246" s="212" t="s">
        <v>80</v>
      </c>
      <c r="AV246" s="14" t="s">
        <v>123</v>
      </c>
      <c r="AW246" s="14" t="s">
        <v>30</v>
      </c>
      <c r="AX246" s="14" t="s">
        <v>80</v>
      </c>
      <c r="AY246" s="212" t="s">
        <v>205</v>
      </c>
    </row>
    <row r="247" s="1" customFormat="1" ht="24.2" customHeight="1">
      <c r="A247" s="37"/>
      <c r="B247" s="181"/>
      <c r="C247" s="182" t="s">
        <v>738</v>
      </c>
      <c r="D247" s="182" t="s">
        <v>207</v>
      </c>
      <c r="E247" s="183" t="s">
        <v>2654</v>
      </c>
      <c r="F247" s="184" t="s">
        <v>2549</v>
      </c>
      <c r="G247" s="185" t="s">
        <v>2525</v>
      </c>
      <c r="H247" s="186">
        <v>176</v>
      </c>
      <c r="I247" s="187">
        <v>495</v>
      </c>
      <c r="J247" s="188">
        <f>ROUND(I247*H247,2)</f>
        <v>87120</v>
      </c>
      <c r="K247" s="184" t="s">
        <v>1</v>
      </c>
      <c r="L247" s="38"/>
      <c r="M247" s="189" t="s">
        <v>1</v>
      </c>
      <c r="N247" s="190" t="s">
        <v>38</v>
      </c>
      <c r="O247" s="76"/>
      <c r="P247" s="191">
        <f>O247*H247</f>
        <v>0</v>
      </c>
      <c r="Q247" s="191">
        <v>0</v>
      </c>
      <c r="R247" s="191">
        <f>Q247*H247</f>
        <v>0</v>
      </c>
      <c r="S247" s="191">
        <v>0</v>
      </c>
      <c r="T247" s="192">
        <f>S247*H247</f>
        <v>0</v>
      </c>
      <c r="U247" s="37"/>
      <c r="V247" s="37"/>
      <c r="W247" s="37"/>
      <c r="X247" s="37"/>
      <c r="Y247" s="37"/>
      <c r="Z247" s="37"/>
      <c r="AA247" s="37"/>
      <c r="AB247" s="37"/>
      <c r="AC247" s="37"/>
      <c r="AD247" s="37"/>
      <c r="AE247" s="37"/>
      <c r="AR247" s="193" t="s">
        <v>472</v>
      </c>
      <c r="AT247" s="193" t="s">
        <v>207</v>
      </c>
      <c r="AU247" s="193" t="s">
        <v>80</v>
      </c>
      <c r="AY247" s="18" t="s">
        <v>205</v>
      </c>
      <c r="BE247" s="194">
        <f>IF(N247="základní",J247,0)</f>
        <v>87120</v>
      </c>
      <c r="BF247" s="194">
        <f>IF(N247="snížená",J247,0)</f>
        <v>0</v>
      </c>
      <c r="BG247" s="194">
        <f>IF(N247="zákl. přenesená",J247,0)</f>
        <v>0</v>
      </c>
      <c r="BH247" s="194">
        <f>IF(N247="sníž. přenesená",J247,0)</f>
        <v>0</v>
      </c>
      <c r="BI247" s="194">
        <f>IF(N247="nulová",J247,0)</f>
        <v>0</v>
      </c>
      <c r="BJ247" s="18" t="s">
        <v>80</v>
      </c>
      <c r="BK247" s="194">
        <f>ROUND(I247*H247,2)</f>
        <v>87120</v>
      </c>
      <c r="BL247" s="18" t="s">
        <v>472</v>
      </c>
      <c r="BM247" s="193" t="s">
        <v>1070</v>
      </c>
    </row>
    <row r="248" s="12" customFormat="1" ht="22.5">
      <c r="B248" s="195"/>
      <c r="D248" s="196" t="s">
        <v>213</v>
      </c>
      <c r="E248" s="197" t="s">
        <v>1</v>
      </c>
      <c r="F248" s="198" t="s">
        <v>2551</v>
      </c>
      <c r="H248" s="197" t="s">
        <v>1</v>
      </c>
      <c r="I248" s="199"/>
      <c r="L248" s="195"/>
      <c r="M248" s="200"/>
      <c r="N248" s="201"/>
      <c r="O248" s="201"/>
      <c r="P248" s="201"/>
      <c r="Q248" s="201"/>
      <c r="R248" s="201"/>
      <c r="S248" s="201"/>
      <c r="T248" s="202"/>
      <c r="AT248" s="197" t="s">
        <v>213</v>
      </c>
      <c r="AU248" s="197" t="s">
        <v>80</v>
      </c>
      <c r="AV248" s="12" t="s">
        <v>80</v>
      </c>
      <c r="AW248" s="12" t="s">
        <v>30</v>
      </c>
      <c r="AX248" s="12" t="s">
        <v>73</v>
      </c>
      <c r="AY248" s="197" t="s">
        <v>205</v>
      </c>
    </row>
    <row r="249" s="13" customFormat="1">
      <c r="B249" s="203"/>
      <c r="D249" s="196" t="s">
        <v>213</v>
      </c>
      <c r="E249" s="204" t="s">
        <v>1</v>
      </c>
      <c r="F249" s="205" t="s">
        <v>2655</v>
      </c>
      <c r="H249" s="206">
        <v>176</v>
      </c>
      <c r="I249" s="207"/>
      <c r="L249" s="203"/>
      <c r="M249" s="208"/>
      <c r="N249" s="209"/>
      <c r="O249" s="209"/>
      <c r="P249" s="209"/>
      <c r="Q249" s="209"/>
      <c r="R249" s="209"/>
      <c r="S249" s="209"/>
      <c r="T249" s="210"/>
      <c r="AT249" s="204" t="s">
        <v>213</v>
      </c>
      <c r="AU249" s="204" t="s">
        <v>80</v>
      </c>
      <c r="AV249" s="13" t="s">
        <v>82</v>
      </c>
      <c r="AW249" s="13" t="s">
        <v>30</v>
      </c>
      <c r="AX249" s="13" t="s">
        <v>73</v>
      </c>
      <c r="AY249" s="204" t="s">
        <v>205</v>
      </c>
    </row>
    <row r="250" s="14" customFormat="1">
      <c r="B250" s="211"/>
      <c r="D250" s="196" t="s">
        <v>213</v>
      </c>
      <c r="E250" s="212" t="s">
        <v>1</v>
      </c>
      <c r="F250" s="213" t="s">
        <v>218</v>
      </c>
      <c r="H250" s="214">
        <v>176</v>
      </c>
      <c r="I250" s="215"/>
      <c r="L250" s="211"/>
      <c r="M250" s="216"/>
      <c r="N250" s="217"/>
      <c r="O250" s="217"/>
      <c r="P250" s="217"/>
      <c r="Q250" s="217"/>
      <c r="R250" s="217"/>
      <c r="S250" s="217"/>
      <c r="T250" s="218"/>
      <c r="AT250" s="212" t="s">
        <v>213</v>
      </c>
      <c r="AU250" s="212" t="s">
        <v>80</v>
      </c>
      <c r="AV250" s="14" t="s">
        <v>123</v>
      </c>
      <c r="AW250" s="14" t="s">
        <v>30</v>
      </c>
      <c r="AX250" s="14" t="s">
        <v>80</v>
      </c>
      <c r="AY250" s="212" t="s">
        <v>205</v>
      </c>
    </row>
    <row r="251" s="1" customFormat="1" ht="37.9" customHeight="1">
      <c r="A251" s="37"/>
      <c r="B251" s="181"/>
      <c r="C251" s="182" t="s">
        <v>742</v>
      </c>
      <c r="D251" s="182" t="s">
        <v>207</v>
      </c>
      <c r="E251" s="183" t="s">
        <v>2656</v>
      </c>
      <c r="F251" s="184" t="s">
        <v>2657</v>
      </c>
      <c r="G251" s="185" t="s">
        <v>763</v>
      </c>
      <c r="H251" s="186">
        <v>22</v>
      </c>
      <c r="I251" s="187">
        <v>792</v>
      </c>
      <c r="J251" s="188">
        <f>ROUND(I251*H251,2)</f>
        <v>17424</v>
      </c>
      <c r="K251" s="184" t="s">
        <v>1</v>
      </c>
      <c r="L251" s="38"/>
      <c r="M251" s="189" t="s">
        <v>1</v>
      </c>
      <c r="N251" s="190" t="s">
        <v>38</v>
      </c>
      <c r="O251" s="76"/>
      <c r="P251" s="191">
        <f>O251*H251</f>
        <v>0</v>
      </c>
      <c r="Q251" s="191">
        <v>0</v>
      </c>
      <c r="R251" s="191">
        <f>Q251*H251</f>
        <v>0</v>
      </c>
      <c r="S251" s="191">
        <v>0</v>
      </c>
      <c r="T251" s="192">
        <f>S251*H251</f>
        <v>0</v>
      </c>
      <c r="U251" s="37"/>
      <c r="V251" s="37"/>
      <c r="W251" s="37"/>
      <c r="X251" s="37"/>
      <c r="Y251" s="37"/>
      <c r="Z251" s="37"/>
      <c r="AA251" s="37"/>
      <c r="AB251" s="37"/>
      <c r="AC251" s="37"/>
      <c r="AD251" s="37"/>
      <c r="AE251" s="37"/>
      <c r="AR251" s="193" t="s">
        <v>472</v>
      </c>
      <c r="AT251" s="193" t="s">
        <v>207</v>
      </c>
      <c r="AU251" s="193" t="s">
        <v>80</v>
      </c>
      <c r="AY251" s="18" t="s">
        <v>205</v>
      </c>
      <c r="BE251" s="194">
        <f>IF(N251="základní",J251,0)</f>
        <v>17424</v>
      </c>
      <c r="BF251" s="194">
        <f>IF(N251="snížená",J251,0)</f>
        <v>0</v>
      </c>
      <c r="BG251" s="194">
        <f>IF(N251="zákl. přenesená",J251,0)</f>
        <v>0</v>
      </c>
      <c r="BH251" s="194">
        <f>IF(N251="sníž. přenesená",J251,0)</f>
        <v>0</v>
      </c>
      <c r="BI251" s="194">
        <f>IF(N251="nulová",J251,0)</f>
        <v>0</v>
      </c>
      <c r="BJ251" s="18" t="s">
        <v>80</v>
      </c>
      <c r="BK251" s="194">
        <f>ROUND(I251*H251,2)</f>
        <v>17424</v>
      </c>
      <c r="BL251" s="18" t="s">
        <v>472</v>
      </c>
      <c r="BM251" s="193" t="s">
        <v>1135</v>
      </c>
    </row>
    <row r="252" s="12" customFormat="1" ht="33.75">
      <c r="B252" s="195"/>
      <c r="D252" s="196" t="s">
        <v>213</v>
      </c>
      <c r="E252" s="197" t="s">
        <v>1</v>
      </c>
      <c r="F252" s="198" t="s">
        <v>2658</v>
      </c>
      <c r="H252" s="197" t="s">
        <v>1</v>
      </c>
      <c r="I252" s="199"/>
      <c r="L252" s="195"/>
      <c r="M252" s="200"/>
      <c r="N252" s="201"/>
      <c r="O252" s="201"/>
      <c r="P252" s="201"/>
      <c r="Q252" s="201"/>
      <c r="R252" s="201"/>
      <c r="S252" s="201"/>
      <c r="T252" s="202"/>
      <c r="AT252" s="197" t="s">
        <v>213</v>
      </c>
      <c r="AU252" s="197" t="s">
        <v>80</v>
      </c>
      <c r="AV252" s="12" t="s">
        <v>80</v>
      </c>
      <c r="AW252" s="12" t="s">
        <v>30</v>
      </c>
      <c r="AX252" s="12" t="s">
        <v>73</v>
      </c>
      <c r="AY252" s="197" t="s">
        <v>205</v>
      </c>
    </row>
    <row r="253" s="13" customFormat="1">
      <c r="B253" s="203"/>
      <c r="D253" s="196" t="s">
        <v>213</v>
      </c>
      <c r="E253" s="204" t="s">
        <v>1</v>
      </c>
      <c r="F253" s="205" t="s">
        <v>2653</v>
      </c>
      <c r="H253" s="206">
        <v>22</v>
      </c>
      <c r="I253" s="207"/>
      <c r="L253" s="203"/>
      <c r="M253" s="208"/>
      <c r="N253" s="209"/>
      <c r="O253" s="209"/>
      <c r="P253" s="209"/>
      <c r="Q253" s="209"/>
      <c r="R253" s="209"/>
      <c r="S253" s="209"/>
      <c r="T253" s="210"/>
      <c r="AT253" s="204" t="s">
        <v>213</v>
      </c>
      <c r="AU253" s="204" t="s">
        <v>80</v>
      </c>
      <c r="AV253" s="13" t="s">
        <v>82</v>
      </c>
      <c r="AW253" s="13" t="s">
        <v>30</v>
      </c>
      <c r="AX253" s="13" t="s">
        <v>73</v>
      </c>
      <c r="AY253" s="204" t="s">
        <v>205</v>
      </c>
    </row>
    <row r="254" s="14" customFormat="1">
      <c r="B254" s="211"/>
      <c r="D254" s="196" t="s">
        <v>213</v>
      </c>
      <c r="E254" s="212" t="s">
        <v>1</v>
      </c>
      <c r="F254" s="213" t="s">
        <v>218</v>
      </c>
      <c r="H254" s="214">
        <v>22</v>
      </c>
      <c r="I254" s="215"/>
      <c r="L254" s="211"/>
      <c r="M254" s="216"/>
      <c r="N254" s="217"/>
      <c r="O254" s="217"/>
      <c r="P254" s="217"/>
      <c r="Q254" s="217"/>
      <c r="R254" s="217"/>
      <c r="S254" s="217"/>
      <c r="T254" s="218"/>
      <c r="AT254" s="212" t="s">
        <v>213</v>
      </c>
      <c r="AU254" s="212" t="s">
        <v>80</v>
      </c>
      <c r="AV254" s="14" t="s">
        <v>123</v>
      </c>
      <c r="AW254" s="14" t="s">
        <v>30</v>
      </c>
      <c r="AX254" s="14" t="s">
        <v>80</v>
      </c>
      <c r="AY254" s="212" t="s">
        <v>205</v>
      </c>
    </row>
    <row r="255" s="1" customFormat="1" ht="14.45" customHeight="1">
      <c r="A255" s="37"/>
      <c r="B255" s="181"/>
      <c r="C255" s="182" t="s">
        <v>748</v>
      </c>
      <c r="D255" s="182" t="s">
        <v>207</v>
      </c>
      <c r="E255" s="183" t="s">
        <v>2659</v>
      </c>
      <c r="F255" s="184" t="s">
        <v>2660</v>
      </c>
      <c r="G255" s="185" t="s">
        <v>763</v>
      </c>
      <c r="H255" s="186">
        <v>100</v>
      </c>
      <c r="I255" s="187">
        <v>148.5</v>
      </c>
      <c r="J255" s="188">
        <f>ROUND(I255*H255,2)</f>
        <v>14850</v>
      </c>
      <c r="K255" s="184" t="s">
        <v>1</v>
      </c>
      <c r="L255" s="38"/>
      <c r="M255" s="189" t="s">
        <v>1</v>
      </c>
      <c r="N255" s="190" t="s">
        <v>38</v>
      </c>
      <c r="O255" s="76"/>
      <c r="P255" s="191">
        <f>O255*H255</f>
        <v>0</v>
      </c>
      <c r="Q255" s="191">
        <v>0</v>
      </c>
      <c r="R255" s="191">
        <f>Q255*H255</f>
        <v>0</v>
      </c>
      <c r="S255" s="191">
        <v>0</v>
      </c>
      <c r="T255" s="192">
        <f>S255*H255</f>
        <v>0</v>
      </c>
      <c r="U255" s="37"/>
      <c r="V255" s="37"/>
      <c r="W255" s="37"/>
      <c r="X255" s="37"/>
      <c r="Y255" s="37"/>
      <c r="Z255" s="37"/>
      <c r="AA255" s="37"/>
      <c r="AB255" s="37"/>
      <c r="AC255" s="37"/>
      <c r="AD255" s="37"/>
      <c r="AE255" s="37"/>
      <c r="AR255" s="193" t="s">
        <v>472</v>
      </c>
      <c r="AT255" s="193" t="s">
        <v>207</v>
      </c>
      <c r="AU255" s="193" t="s">
        <v>80</v>
      </c>
      <c r="AY255" s="18" t="s">
        <v>205</v>
      </c>
      <c r="BE255" s="194">
        <f>IF(N255="základní",J255,0)</f>
        <v>14850</v>
      </c>
      <c r="BF255" s="194">
        <f>IF(N255="snížená",J255,0)</f>
        <v>0</v>
      </c>
      <c r="BG255" s="194">
        <f>IF(N255="zákl. přenesená",J255,0)</f>
        <v>0</v>
      </c>
      <c r="BH255" s="194">
        <f>IF(N255="sníž. přenesená",J255,0)</f>
        <v>0</v>
      </c>
      <c r="BI255" s="194">
        <f>IF(N255="nulová",J255,0)</f>
        <v>0</v>
      </c>
      <c r="BJ255" s="18" t="s">
        <v>80</v>
      </c>
      <c r="BK255" s="194">
        <f>ROUND(I255*H255,2)</f>
        <v>14850</v>
      </c>
      <c r="BL255" s="18" t="s">
        <v>472</v>
      </c>
      <c r="BM255" s="193" t="s">
        <v>1153</v>
      </c>
    </row>
    <row r="256" s="13" customFormat="1">
      <c r="B256" s="203"/>
      <c r="D256" s="196" t="s">
        <v>213</v>
      </c>
      <c r="E256" s="204" t="s">
        <v>1</v>
      </c>
      <c r="F256" s="205" t="s">
        <v>2661</v>
      </c>
      <c r="H256" s="206">
        <v>100</v>
      </c>
      <c r="I256" s="207"/>
      <c r="L256" s="203"/>
      <c r="M256" s="208"/>
      <c r="N256" s="209"/>
      <c r="O256" s="209"/>
      <c r="P256" s="209"/>
      <c r="Q256" s="209"/>
      <c r="R256" s="209"/>
      <c r="S256" s="209"/>
      <c r="T256" s="210"/>
      <c r="AT256" s="204" t="s">
        <v>213</v>
      </c>
      <c r="AU256" s="204" t="s">
        <v>80</v>
      </c>
      <c r="AV256" s="13" t="s">
        <v>82</v>
      </c>
      <c r="AW256" s="13" t="s">
        <v>30</v>
      </c>
      <c r="AX256" s="13" t="s">
        <v>73</v>
      </c>
      <c r="AY256" s="204" t="s">
        <v>205</v>
      </c>
    </row>
    <row r="257" s="14" customFormat="1">
      <c r="B257" s="211"/>
      <c r="D257" s="196" t="s">
        <v>213</v>
      </c>
      <c r="E257" s="212" t="s">
        <v>1</v>
      </c>
      <c r="F257" s="213" t="s">
        <v>218</v>
      </c>
      <c r="H257" s="214">
        <v>100</v>
      </c>
      <c r="I257" s="215"/>
      <c r="L257" s="211"/>
      <c r="M257" s="216"/>
      <c r="N257" s="217"/>
      <c r="O257" s="217"/>
      <c r="P257" s="217"/>
      <c r="Q257" s="217"/>
      <c r="R257" s="217"/>
      <c r="S257" s="217"/>
      <c r="T257" s="218"/>
      <c r="AT257" s="212" t="s">
        <v>213</v>
      </c>
      <c r="AU257" s="212" t="s">
        <v>80</v>
      </c>
      <c r="AV257" s="14" t="s">
        <v>123</v>
      </c>
      <c r="AW257" s="14" t="s">
        <v>30</v>
      </c>
      <c r="AX257" s="14" t="s">
        <v>80</v>
      </c>
      <c r="AY257" s="212" t="s">
        <v>205</v>
      </c>
    </row>
    <row r="258" s="1" customFormat="1" ht="37.9" customHeight="1">
      <c r="A258" s="37"/>
      <c r="B258" s="181"/>
      <c r="C258" s="182" t="s">
        <v>754</v>
      </c>
      <c r="D258" s="182" t="s">
        <v>207</v>
      </c>
      <c r="E258" s="183" t="s">
        <v>2662</v>
      </c>
      <c r="F258" s="184" t="s">
        <v>2663</v>
      </c>
      <c r="G258" s="185" t="s">
        <v>2545</v>
      </c>
      <c r="H258" s="186">
        <v>66</v>
      </c>
      <c r="I258" s="187">
        <v>650</v>
      </c>
      <c r="J258" s="188">
        <f>ROUND(I258*H258,2)</f>
        <v>42900</v>
      </c>
      <c r="K258" s="184" t="s">
        <v>1</v>
      </c>
      <c r="L258" s="38"/>
      <c r="M258" s="189" t="s">
        <v>1</v>
      </c>
      <c r="N258" s="190" t="s">
        <v>38</v>
      </c>
      <c r="O258" s="76"/>
      <c r="P258" s="191">
        <f>O258*H258</f>
        <v>0</v>
      </c>
      <c r="Q258" s="191">
        <v>0</v>
      </c>
      <c r="R258" s="191">
        <f>Q258*H258</f>
        <v>0</v>
      </c>
      <c r="S258" s="191">
        <v>0</v>
      </c>
      <c r="T258" s="192">
        <f>S258*H258</f>
        <v>0</v>
      </c>
      <c r="U258" s="37"/>
      <c r="V258" s="37"/>
      <c r="W258" s="37"/>
      <c r="X258" s="37"/>
      <c r="Y258" s="37"/>
      <c r="Z258" s="37"/>
      <c r="AA258" s="37"/>
      <c r="AB258" s="37"/>
      <c r="AC258" s="37"/>
      <c r="AD258" s="37"/>
      <c r="AE258" s="37"/>
      <c r="AR258" s="193" t="s">
        <v>472</v>
      </c>
      <c r="AT258" s="193" t="s">
        <v>207</v>
      </c>
      <c r="AU258" s="193" t="s">
        <v>80</v>
      </c>
      <c r="AY258" s="18" t="s">
        <v>205</v>
      </c>
      <c r="BE258" s="194">
        <f>IF(N258="základní",J258,0)</f>
        <v>42900</v>
      </c>
      <c r="BF258" s="194">
        <f>IF(N258="snížená",J258,0)</f>
        <v>0</v>
      </c>
      <c r="BG258" s="194">
        <f>IF(N258="zákl. přenesená",J258,0)</f>
        <v>0</v>
      </c>
      <c r="BH258" s="194">
        <f>IF(N258="sníž. přenesená",J258,0)</f>
        <v>0</v>
      </c>
      <c r="BI258" s="194">
        <f>IF(N258="nulová",J258,0)</f>
        <v>0</v>
      </c>
      <c r="BJ258" s="18" t="s">
        <v>80</v>
      </c>
      <c r="BK258" s="194">
        <f>ROUND(I258*H258,2)</f>
        <v>42900</v>
      </c>
      <c r="BL258" s="18" t="s">
        <v>472</v>
      </c>
      <c r="BM258" s="193" t="s">
        <v>1170</v>
      </c>
    </row>
    <row r="259" s="12" customFormat="1" ht="22.5">
      <c r="B259" s="195"/>
      <c r="D259" s="196" t="s">
        <v>213</v>
      </c>
      <c r="E259" s="197" t="s">
        <v>1</v>
      </c>
      <c r="F259" s="198" t="s">
        <v>2664</v>
      </c>
      <c r="H259" s="197" t="s">
        <v>1</v>
      </c>
      <c r="I259" s="199"/>
      <c r="L259" s="195"/>
      <c r="M259" s="200"/>
      <c r="N259" s="201"/>
      <c r="O259" s="201"/>
      <c r="P259" s="201"/>
      <c r="Q259" s="201"/>
      <c r="R259" s="201"/>
      <c r="S259" s="201"/>
      <c r="T259" s="202"/>
      <c r="AT259" s="197" t="s">
        <v>213</v>
      </c>
      <c r="AU259" s="197" t="s">
        <v>80</v>
      </c>
      <c r="AV259" s="12" t="s">
        <v>80</v>
      </c>
      <c r="AW259" s="12" t="s">
        <v>30</v>
      </c>
      <c r="AX259" s="12" t="s">
        <v>73</v>
      </c>
      <c r="AY259" s="197" t="s">
        <v>205</v>
      </c>
    </row>
    <row r="260" s="13" customFormat="1">
      <c r="B260" s="203"/>
      <c r="D260" s="196" t="s">
        <v>213</v>
      </c>
      <c r="E260" s="204" t="s">
        <v>1</v>
      </c>
      <c r="F260" s="205" t="s">
        <v>2665</v>
      </c>
      <c r="H260" s="206">
        <v>66</v>
      </c>
      <c r="I260" s="207"/>
      <c r="L260" s="203"/>
      <c r="M260" s="208"/>
      <c r="N260" s="209"/>
      <c r="O260" s="209"/>
      <c r="P260" s="209"/>
      <c r="Q260" s="209"/>
      <c r="R260" s="209"/>
      <c r="S260" s="209"/>
      <c r="T260" s="210"/>
      <c r="AT260" s="204" t="s">
        <v>213</v>
      </c>
      <c r="AU260" s="204" t="s">
        <v>80</v>
      </c>
      <c r="AV260" s="13" t="s">
        <v>82</v>
      </c>
      <c r="AW260" s="13" t="s">
        <v>30</v>
      </c>
      <c r="AX260" s="13" t="s">
        <v>73</v>
      </c>
      <c r="AY260" s="204" t="s">
        <v>205</v>
      </c>
    </row>
    <row r="261" s="14" customFormat="1">
      <c r="B261" s="211"/>
      <c r="D261" s="196" t="s">
        <v>213</v>
      </c>
      <c r="E261" s="212" t="s">
        <v>1</v>
      </c>
      <c r="F261" s="213" t="s">
        <v>218</v>
      </c>
      <c r="H261" s="214">
        <v>66</v>
      </c>
      <c r="I261" s="215"/>
      <c r="L261" s="211"/>
      <c r="M261" s="216"/>
      <c r="N261" s="217"/>
      <c r="O261" s="217"/>
      <c r="P261" s="217"/>
      <c r="Q261" s="217"/>
      <c r="R261" s="217"/>
      <c r="S261" s="217"/>
      <c r="T261" s="218"/>
      <c r="AT261" s="212" t="s">
        <v>213</v>
      </c>
      <c r="AU261" s="212" t="s">
        <v>80</v>
      </c>
      <c r="AV261" s="14" t="s">
        <v>123</v>
      </c>
      <c r="AW261" s="14" t="s">
        <v>30</v>
      </c>
      <c r="AX261" s="14" t="s">
        <v>80</v>
      </c>
      <c r="AY261" s="212" t="s">
        <v>205</v>
      </c>
    </row>
    <row r="262" s="1" customFormat="1" ht="37.9" customHeight="1">
      <c r="A262" s="37"/>
      <c r="B262" s="181"/>
      <c r="C262" s="182" t="s">
        <v>2498</v>
      </c>
      <c r="D262" s="182" t="s">
        <v>207</v>
      </c>
      <c r="E262" s="183" t="s">
        <v>2666</v>
      </c>
      <c r="F262" s="184" t="s">
        <v>2667</v>
      </c>
      <c r="G262" s="185" t="s">
        <v>763</v>
      </c>
      <c r="H262" s="186">
        <v>1</v>
      </c>
      <c r="I262" s="187">
        <v>6322.5</v>
      </c>
      <c r="J262" s="188">
        <f>ROUND(I262*H262,2)</f>
        <v>6322.5</v>
      </c>
      <c r="K262" s="184" t="s">
        <v>1</v>
      </c>
      <c r="L262" s="38"/>
      <c r="M262" s="189" t="s">
        <v>1</v>
      </c>
      <c r="N262" s="190" t="s">
        <v>38</v>
      </c>
      <c r="O262" s="76"/>
      <c r="P262" s="191">
        <f>O262*H262</f>
        <v>0</v>
      </c>
      <c r="Q262" s="191">
        <v>0</v>
      </c>
      <c r="R262" s="191">
        <f>Q262*H262</f>
        <v>0</v>
      </c>
      <c r="S262" s="191">
        <v>0</v>
      </c>
      <c r="T262" s="192">
        <f>S262*H262</f>
        <v>0</v>
      </c>
      <c r="U262" s="37"/>
      <c r="V262" s="37"/>
      <c r="W262" s="37"/>
      <c r="X262" s="37"/>
      <c r="Y262" s="37"/>
      <c r="Z262" s="37"/>
      <c r="AA262" s="37"/>
      <c r="AB262" s="37"/>
      <c r="AC262" s="37"/>
      <c r="AD262" s="37"/>
      <c r="AE262" s="37"/>
      <c r="AR262" s="193" t="s">
        <v>472</v>
      </c>
      <c r="AT262" s="193" t="s">
        <v>207</v>
      </c>
      <c r="AU262" s="193" t="s">
        <v>80</v>
      </c>
      <c r="AY262" s="18" t="s">
        <v>205</v>
      </c>
      <c r="BE262" s="194">
        <f>IF(N262="základní",J262,0)</f>
        <v>6322.5</v>
      </c>
      <c r="BF262" s="194">
        <f>IF(N262="snížená",J262,0)</f>
        <v>0</v>
      </c>
      <c r="BG262" s="194">
        <f>IF(N262="zákl. přenesená",J262,0)</f>
        <v>0</v>
      </c>
      <c r="BH262" s="194">
        <f>IF(N262="sníž. přenesená",J262,0)</f>
        <v>0</v>
      </c>
      <c r="BI262" s="194">
        <f>IF(N262="nulová",J262,0)</f>
        <v>0</v>
      </c>
      <c r="BJ262" s="18" t="s">
        <v>80</v>
      </c>
      <c r="BK262" s="194">
        <f>ROUND(I262*H262,2)</f>
        <v>6322.5</v>
      </c>
      <c r="BL262" s="18" t="s">
        <v>472</v>
      </c>
      <c r="BM262" s="193" t="s">
        <v>1181</v>
      </c>
    </row>
    <row r="263" s="13" customFormat="1">
      <c r="B263" s="203"/>
      <c r="D263" s="196" t="s">
        <v>213</v>
      </c>
      <c r="E263" s="204" t="s">
        <v>1</v>
      </c>
      <c r="F263" s="205" t="s">
        <v>2668</v>
      </c>
      <c r="H263" s="206">
        <v>1</v>
      </c>
      <c r="I263" s="207"/>
      <c r="L263" s="203"/>
      <c r="M263" s="208"/>
      <c r="N263" s="209"/>
      <c r="O263" s="209"/>
      <c r="P263" s="209"/>
      <c r="Q263" s="209"/>
      <c r="R263" s="209"/>
      <c r="S263" s="209"/>
      <c r="T263" s="210"/>
      <c r="AT263" s="204" t="s">
        <v>213</v>
      </c>
      <c r="AU263" s="204" t="s">
        <v>80</v>
      </c>
      <c r="AV263" s="13" t="s">
        <v>82</v>
      </c>
      <c r="AW263" s="13" t="s">
        <v>30</v>
      </c>
      <c r="AX263" s="13" t="s">
        <v>73</v>
      </c>
      <c r="AY263" s="204" t="s">
        <v>205</v>
      </c>
    </row>
    <row r="264" s="14" customFormat="1">
      <c r="B264" s="211"/>
      <c r="D264" s="196" t="s">
        <v>213</v>
      </c>
      <c r="E264" s="212" t="s">
        <v>1</v>
      </c>
      <c r="F264" s="213" t="s">
        <v>218</v>
      </c>
      <c r="H264" s="214">
        <v>1</v>
      </c>
      <c r="I264" s="215"/>
      <c r="L264" s="211"/>
      <c r="M264" s="216"/>
      <c r="N264" s="217"/>
      <c r="O264" s="217"/>
      <c r="P264" s="217"/>
      <c r="Q264" s="217"/>
      <c r="R264" s="217"/>
      <c r="S264" s="217"/>
      <c r="T264" s="218"/>
      <c r="AT264" s="212" t="s">
        <v>213</v>
      </c>
      <c r="AU264" s="212" t="s">
        <v>80</v>
      </c>
      <c r="AV264" s="14" t="s">
        <v>123</v>
      </c>
      <c r="AW264" s="14" t="s">
        <v>30</v>
      </c>
      <c r="AX264" s="14" t="s">
        <v>80</v>
      </c>
      <c r="AY264" s="212" t="s">
        <v>205</v>
      </c>
    </row>
    <row r="265" s="1" customFormat="1" ht="37.9" customHeight="1">
      <c r="A265" s="37"/>
      <c r="B265" s="181"/>
      <c r="C265" s="182" t="s">
        <v>760</v>
      </c>
      <c r="D265" s="182" t="s">
        <v>207</v>
      </c>
      <c r="E265" s="183" t="s">
        <v>2669</v>
      </c>
      <c r="F265" s="184" t="s">
        <v>2670</v>
      </c>
      <c r="G265" s="185" t="s">
        <v>776</v>
      </c>
      <c r="H265" s="186">
        <v>2</v>
      </c>
      <c r="I265" s="187">
        <v>403.60000000000002</v>
      </c>
      <c r="J265" s="188">
        <f>ROUND(I265*H265,2)</f>
        <v>807.20000000000005</v>
      </c>
      <c r="K265" s="184" t="s">
        <v>1</v>
      </c>
      <c r="L265" s="38"/>
      <c r="M265" s="189" t="s">
        <v>1</v>
      </c>
      <c r="N265" s="190" t="s">
        <v>38</v>
      </c>
      <c r="O265" s="76"/>
      <c r="P265" s="191">
        <f>O265*H265</f>
        <v>0</v>
      </c>
      <c r="Q265" s="191">
        <v>0</v>
      </c>
      <c r="R265" s="191">
        <f>Q265*H265</f>
        <v>0</v>
      </c>
      <c r="S265" s="191">
        <v>0</v>
      </c>
      <c r="T265" s="192">
        <f>S265*H265</f>
        <v>0</v>
      </c>
      <c r="U265" s="37"/>
      <c r="V265" s="37"/>
      <c r="W265" s="37"/>
      <c r="X265" s="37"/>
      <c r="Y265" s="37"/>
      <c r="Z265" s="37"/>
      <c r="AA265" s="37"/>
      <c r="AB265" s="37"/>
      <c r="AC265" s="37"/>
      <c r="AD265" s="37"/>
      <c r="AE265" s="37"/>
      <c r="AR265" s="193" t="s">
        <v>472</v>
      </c>
      <c r="AT265" s="193" t="s">
        <v>207</v>
      </c>
      <c r="AU265" s="193" t="s">
        <v>80</v>
      </c>
      <c r="AY265" s="18" t="s">
        <v>205</v>
      </c>
      <c r="BE265" s="194">
        <f>IF(N265="základní",J265,0)</f>
        <v>807.20000000000005</v>
      </c>
      <c r="BF265" s="194">
        <f>IF(N265="snížená",J265,0)</f>
        <v>0</v>
      </c>
      <c r="BG265" s="194">
        <f>IF(N265="zákl. přenesená",J265,0)</f>
        <v>0</v>
      </c>
      <c r="BH265" s="194">
        <f>IF(N265="sníž. přenesená",J265,0)</f>
        <v>0</v>
      </c>
      <c r="BI265" s="194">
        <f>IF(N265="nulová",J265,0)</f>
        <v>0</v>
      </c>
      <c r="BJ265" s="18" t="s">
        <v>80</v>
      </c>
      <c r="BK265" s="194">
        <f>ROUND(I265*H265,2)</f>
        <v>807.20000000000005</v>
      </c>
      <c r="BL265" s="18" t="s">
        <v>472</v>
      </c>
      <c r="BM265" s="193" t="s">
        <v>1191</v>
      </c>
    </row>
    <row r="266" s="13" customFormat="1">
      <c r="B266" s="203"/>
      <c r="D266" s="196" t="s">
        <v>213</v>
      </c>
      <c r="E266" s="204" t="s">
        <v>1</v>
      </c>
      <c r="F266" s="205" t="s">
        <v>2125</v>
      </c>
      <c r="H266" s="206">
        <v>2</v>
      </c>
      <c r="I266" s="207"/>
      <c r="L266" s="203"/>
      <c r="M266" s="208"/>
      <c r="N266" s="209"/>
      <c r="O266" s="209"/>
      <c r="P266" s="209"/>
      <c r="Q266" s="209"/>
      <c r="R266" s="209"/>
      <c r="S266" s="209"/>
      <c r="T266" s="210"/>
      <c r="AT266" s="204" t="s">
        <v>213</v>
      </c>
      <c r="AU266" s="204" t="s">
        <v>80</v>
      </c>
      <c r="AV266" s="13" t="s">
        <v>82</v>
      </c>
      <c r="AW266" s="13" t="s">
        <v>30</v>
      </c>
      <c r="AX266" s="13" t="s">
        <v>73</v>
      </c>
      <c r="AY266" s="204" t="s">
        <v>205</v>
      </c>
    </row>
    <row r="267" s="14" customFormat="1">
      <c r="B267" s="211"/>
      <c r="D267" s="196" t="s">
        <v>213</v>
      </c>
      <c r="E267" s="212" t="s">
        <v>1</v>
      </c>
      <c r="F267" s="213" t="s">
        <v>218</v>
      </c>
      <c r="H267" s="214">
        <v>2</v>
      </c>
      <c r="I267" s="215"/>
      <c r="L267" s="211"/>
      <c r="M267" s="216"/>
      <c r="N267" s="217"/>
      <c r="O267" s="217"/>
      <c r="P267" s="217"/>
      <c r="Q267" s="217"/>
      <c r="R267" s="217"/>
      <c r="S267" s="217"/>
      <c r="T267" s="218"/>
      <c r="AT267" s="212" t="s">
        <v>213</v>
      </c>
      <c r="AU267" s="212" t="s">
        <v>80</v>
      </c>
      <c r="AV267" s="14" t="s">
        <v>123</v>
      </c>
      <c r="AW267" s="14" t="s">
        <v>30</v>
      </c>
      <c r="AX267" s="14" t="s">
        <v>80</v>
      </c>
      <c r="AY267" s="212" t="s">
        <v>205</v>
      </c>
    </row>
    <row r="268" s="1" customFormat="1" ht="37.9" customHeight="1">
      <c r="A268" s="37"/>
      <c r="B268" s="181"/>
      <c r="C268" s="182" t="s">
        <v>767</v>
      </c>
      <c r="D268" s="182" t="s">
        <v>207</v>
      </c>
      <c r="E268" s="183" t="s">
        <v>2671</v>
      </c>
      <c r="F268" s="184" t="s">
        <v>2672</v>
      </c>
      <c r="G268" s="185" t="s">
        <v>776</v>
      </c>
      <c r="H268" s="186">
        <v>5</v>
      </c>
      <c r="I268" s="187">
        <v>716.39999999999998</v>
      </c>
      <c r="J268" s="188">
        <f>ROUND(I268*H268,2)</f>
        <v>3582</v>
      </c>
      <c r="K268" s="184" t="s">
        <v>1</v>
      </c>
      <c r="L268" s="38"/>
      <c r="M268" s="189" t="s">
        <v>1</v>
      </c>
      <c r="N268" s="190" t="s">
        <v>38</v>
      </c>
      <c r="O268" s="76"/>
      <c r="P268" s="191">
        <f>O268*H268</f>
        <v>0</v>
      </c>
      <c r="Q268" s="191">
        <v>0</v>
      </c>
      <c r="R268" s="191">
        <f>Q268*H268</f>
        <v>0</v>
      </c>
      <c r="S268" s="191">
        <v>0</v>
      </c>
      <c r="T268" s="192">
        <f>S268*H268</f>
        <v>0</v>
      </c>
      <c r="U268" s="37"/>
      <c r="V268" s="37"/>
      <c r="W268" s="37"/>
      <c r="X268" s="37"/>
      <c r="Y268" s="37"/>
      <c r="Z268" s="37"/>
      <c r="AA268" s="37"/>
      <c r="AB268" s="37"/>
      <c r="AC268" s="37"/>
      <c r="AD268" s="37"/>
      <c r="AE268" s="37"/>
      <c r="AR268" s="193" t="s">
        <v>472</v>
      </c>
      <c r="AT268" s="193" t="s">
        <v>207</v>
      </c>
      <c r="AU268" s="193" t="s">
        <v>80</v>
      </c>
      <c r="AY268" s="18" t="s">
        <v>205</v>
      </c>
      <c r="BE268" s="194">
        <f>IF(N268="základní",J268,0)</f>
        <v>3582</v>
      </c>
      <c r="BF268" s="194">
        <f>IF(N268="snížená",J268,0)</f>
        <v>0</v>
      </c>
      <c r="BG268" s="194">
        <f>IF(N268="zákl. přenesená",J268,0)</f>
        <v>0</v>
      </c>
      <c r="BH268" s="194">
        <f>IF(N268="sníž. přenesená",J268,0)</f>
        <v>0</v>
      </c>
      <c r="BI268" s="194">
        <f>IF(N268="nulová",J268,0)</f>
        <v>0</v>
      </c>
      <c r="BJ268" s="18" t="s">
        <v>80</v>
      </c>
      <c r="BK268" s="194">
        <f>ROUND(I268*H268,2)</f>
        <v>3582</v>
      </c>
      <c r="BL268" s="18" t="s">
        <v>472</v>
      </c>
      <c r="BM268" s="193" t="s">
        <v>1199</v>
      </c>
    </row>
    <row r="269" s="13" customFormat="1">
      <c r="B269" s="203"/>
      <c r="D269" s="196" t="s">
        <v>213</v>
      </c>
      <c r="E269" s="204" t="s">
        <v>1</v>
      </c>
      <c r="F269" s="205" t="s">
        <v>2575</v>
      </c>
      <c r="H269" s="206">
        <v>5</v>
      </c>
      <c r="I269" s="207"/>
      <c r="L269" s="203"/>
      <c r="M269" s="208"/>
      <c r="N269" s="209"/>
      <c r="O269" s="209"/>
      <c r="P269" s="209"/>
      <c r="Q269" s="209"/>
      <c r="R269" s="209"/>
      <c r="S269" s="209"/>
      <c r="T269" s="210"/>
      <c r="AT269" s="204" t="s">
        <v>213</v>
      </c>
      <c r="AU269" s="204" t="s">
        <v>80</v>
      </c>
      <c r="AV269" s="13" t="s">
        <v>82</v>
      </c>
      <c r="AW269" s="13" t="s">
        <v>30</v>
      </c>
      <c r="AX269" s="13" t="s">
        <v>73</v>
      </c>
      <c r="AY269" s="204" t="s">
        <v>205</v>
      </c>
    </row>
    <row r="270" s="14" customFormat="1">
      <c r="B270" s="211"/>
      <c r="D270" s="196" t="s">
        <v>213</v>
      </c>
      <c r="E270" s="212" t="s">
        <v>1</v>
      </c>
      <c r="F270" s="213" t="s">
        <v>218</v>
      </c>
      <c r="H270" s="214">
        <v>5</v>
      </c>
      <c r="I270" s="215"/>
      <c r="L270" s="211"/>
      <c r="M270" s="216"/>
      <c r="N270" s="217"/>
      <c r="O270" s="217"/>
      <c r="P270" s="217"/>
      <c r="Q270" s="217"/>
      <c r="R270" s="217"/>
      <c r="S270" s="217"/>
      <c r="T270" s="218"/>
      <c r="AT270" s="212" t="s">
        <v>213</v>
      </c>
      <c r="AU270" s="212" t="s">
        <v>80</v>
      </c>
      <c r="AV270" s="14" t="s">
        <v>123</v>
      </c>
      <c r="AW270" s="14" t="s">
        <v>30</v>
      </c>
      <c r="AX270" s="14" t="s">
        <v>80</v>
      </c>
      <c r="AY270" s="212" t="s">
        <v>205</v>
      </c>
    </row>
    <row r="271" s="1" customFormat="1" ht="37.9" customHeight="1">
      <c r="A271" s="37"/>
      <c r="B271" s="181"/>
      <c r="C271" s="182" t="s">
        <v>773</v>
      </c>
      <c r="D271" s="182" t="s">
        <v>207</v>
      </c>
      <c r="E271" s="183" t="s">
        <v>2673</v>
      </c>
      <c r="F271" s="184" t="s">
        <v>2674</v>
      </c>
      <c r="G271" s="185" t="s">
        <v>776</v>
      </c>
      <c r="H271" s="186">
        <v>11</v>
      </c>
      <c r="I271" s="187">
        <v>1240.2000000000001</v>
      </c>
      <c r="J271" s="188">
        <f>ROUND(I271*H271,2)</f>
        <v>13642.200000000001</v>
      </c>
      <c r="K271" s="184" t="s">
        <v>1</v>
      </c>
      <c r="L271" s="38"/>
      <c r="M271" s="189" t="s">
        <v>1</v>
      </c>
      <c r="N271" s="190" t="s">
        <v>38</v>
      </c>
      <c r="O271" s="76"/>
      <c r="P271" s="191">
        <f>O271*H271</f>
        <v>0</v>
      </c>
      <c r="Q271" s="191">
        <v>0</v>
      </c>
      <c r="R271" s="191">
        <f>Q271*H271</f>
        <v>0</v>
      </c>
      <c r="S271" s="191">
        <v>0</v>
      </c>
      <c r="T271" s="192">
        <f>S271*H271</f>
        <v>0</v>
      </c>
      <c r="U271" s="37"/>
      <c r="V271" s="37"/>
      <c r="W271" s="37"/>
      <c r="X271" s="37"/>
      <c r="Y271" s="37"/>
      <c r="Z271" s="37"/>
      <c r="AA271" s="37"/>
      <c r="AB271" s="37"/>
      <c r="AC271" s="37"/>
      <c r="AD271" s="37"/>
      <c r="AE271" s="37"/>
      <c r="AR271" s="193" t="s">
        <v>472</v>
      </c>
      <c r="AT271" s="193" t="s">
        <v>207</v>
      </c>
      <c r="AU271" s="193" t="s">
        <v>80</v>
      </c>
      <c r="AY271" s="18" t="s">
        <v>205</v>
      </c>
      <c r="BE271" s="194">
        <f>IF(N271="základní",J271,0)</f>
        <v>13642.200000000001</v>
      </c>
      <c r="BF271" s="194">
        <f>IF(N271="snížená",J271,0)</f>
        <v>0</v>
      </c>
      <c r="BG271" s="194">
        <f>IF(N271="zákl. přenesená",J271,0)</f>
        <v>0</v>
      </c>
      <c r="BH271" s="194">
        <f>IF(N271="sníž. přenesená",J271,0)</f>
        <v>0</v>
      </c>
      <c r="BI271" s="194">
        <f>IF(N271="nulová",J271,0)</f>
        <v>0</v>
      </c>
      <c r="BJ271" s="18" t="s">
        <v>80</v>
      </c>
      <c r="BK271" s="194">
        <f>ROUND(I271*H271,2)</f>
        <v>13642.200000000001</v>
      </c>
      <c r="BL271" s="18" t="s">
        <v>472</v>
      </c>
      <c r="BM271" s="193" t="s">
        <v>1207</v>
      </c>
    </row>
    <row r="272" s="13" customFormat="1">
      <c r="B272" s="203"/>
      <c r="D272" s="196" t="s">
        <v>213</v>
      </c>
      <c r="E272" s="204" t="s">
        <v>1</v>
      </c>
      <c r="F272" s="205" t="s">
        <v>2675</v>
      </c>
      <c r="H272" s="206">
        <v>11</v>
      </c>
      <c r="I272" s="207"/>
      <c r="L272" s="203"/>
      <c r="M272" s="208"/>
      <c r="N272" s="209"/>
      <c r="O272" s="209"/>
      <c r="P272" s="209"/>
      <c r="Q272" s="209"/>
      <c r="R272" s="209"/>
      <c r="S272" s="209"/>
      <c r="T272" s="210"/>
      <c r="AT272" s="204" t="s">
        <v>213</v>
      </c>
      <c r="AU272" s="204" t="s">
        <v>80</v>
      </c>
      <c r="AV272" s="13" t="s">
        <v>82</v>
      </c>
      <c r="AW272" s="13" t="s">
        <v>30</v>
      </c>
      <c r="AX272" s="13" t="s">
        <v>73</v>
      </c>
      <c r="AY272" s="204" t="s">
        <v>205</v>
      </c>
    </row>
    <row r="273" s="14" customFormat="1">
      <c r="B273" s="211"/>
      <c r="D273" s="196" t="s">
        <v>213</v>
      </c>
      <c r="E273" s="212" t="s">
        <v>1</v>
      </c>
      <c r="F273" s="213" t="s">
        <v>218</v>
      </c>
      <c r="H273" s="214">
        <v>11</v>
      </c>
      <c r="I273" s="215"/>
      <c r="L273" s="211"/>
      <c r="M273" s="216"/>
      <c r="N273" s="217"/>
      <c r="O273" s="217"/>
      <c r="P273" s="217"/>
      <c r="Q273" s="217"/>
      <c r="R273" s="217"/>
      <c r="S273" s="217"/>
      <c r="T273" s="218"/>
      <c r="AT273" s="212" t="s">
        <v>213</v>
      </c>
      <c r="AU273" s="212" t="s">
        <v>80</v>
      </c>
      <c r="AV273" s="14" t="s">
        <v>123</v>
      </c>
      <c r="AW273" s="14" t="s">
        <v>30</v>
      </c>
      <c r="AX273" s="14" t="s">
        <v>80</v>
      </c>
      <c r="AY273" s="212" t="s">
        <v>205</v>
      </c>
    </row>
    <row r="274" s="1" customFormat="1" ht="37.9" customHeight="1">
      <c r="A274" s="37"/>
      <c r="B274" s="181"/>
      <c r="C274" s="182" t="s">
        <v>778</v>
      </c>
      <c r="D274" s="182" t="s">
        <v>207</v>
      </c>
      <c r="E274" s="183" t="s">
        <v>2676</v>
      </c>
      <c r="F274" s="184" t="s">
        <v>2677</v>
      </c>
      <c r="G274" s="185" t="s">
        <v>776</v>
      </c>
      <c r="H274" s="186">
        <v>16</v>
      </c>
      <c r="I274" s="187">
        <v>1539.9000000000001</v>
      </c>
      <c r="J274" s="188">
        <f>ROUND(I274*H274,2)</f>
        <v>24638.400000000001</v>
      </c>
      <c r="K274" s="184" t="s">
        <v>1</v>
      </c>
      <c r="L274" s="38"/>
      <c r="M274" s="189" t="s">
        <v>1</v>
      </c>
      <c r="N274" s="190" t="s">
        <v>38</v>
      </c>
      <c r="O274" s="76"/>
      <c r="P274" s="191">
        <f>O274*H274</f>
        <v>0</v>
      </c>
      <c r="Q274" s="191">
        <v>0</v>
      </c>
      <c r="R274" s="191">
        <f>Q274*H274</f>
        <v>0</v>
      </c>
      <c r="S274" s="191">
        <v>0</v>
      </c>
      <c r="T274" s="192">
        <f>S274*H274</f>
        <v>0</v>
      </c>
      <c r="U274" s="37"/>
      <c r="V274" s="37"/>
      <c r="W274" s="37"/>
      <c r="X274" s="37"/>
      <c r="Y274" s="37"/>
      <c r="Z274" s="37"/>
      <c r="AA274" s="37"/>
      <c r="AB274" s="37"/>
      <c r="AC274" s="37"/>
      <c r="AD274" s="37"/>
      <c r="AE274" s="37"/>
      <c r="AR274" s="193" t="s">
        <v>472</v>
      </c>
      <c r="AT274" s="193" t="s">
        <v>207</v>
      </c>
      <c r="AU274" s="193" t="s">
        <v>80</v>
      </c>
      <c r="AY274" s="18" t="s">
        <v>205</v>
      </c>
      <c r="BE274" s="194">
        <f>IF(N274="základní",J274,0)</f>
        <v>24638.400000000001</v>
      </c>
      <c r="BF274" s="194">
        <f>IF(N274="snížená",J274,0)</f>
        <v>0</v>
      </c>
      <c r="BG274" s="194">
        <f>IF(N274="zákl. přenesená",J274,0)</f>
        <v>0</v>
      </c>
      <c r="BH274" s="194">
        <f>IF(N274="sníž. přenesená",J274,0)</f>
        <v>0</v>
      </c>
      <c r="BI274" s="194">
        <f>IF(N274="nulová",J274,0)</f>
        <v>0</v>
      </c>
      <c r="BJ274" s="18" t="s">
        <v>80</v>
      </c>
      <c r="BK274" s="194">
        <f>ROUND(I274*H274,2)</f>
        <v>24638.400000000001</v>
      </c>
      <c r="BL274" s="18" t="s">
        <v>472</v>
      </c>
      <c r="BM274" s="193" t="s">
        <v>1215</v>
      </c>
    </row>
    <row r="275" s="13" customFormat="1">
      <c r="B275" s="203"/>
      <c r="D275" s="196" t="s">
        <v>213</v>
      </c>
      <c r="E275" s="204" t="s">
        <v>1</v>
      </c>
      <c r="F275" s="205" t="s">
        <v>2678</v>
      </c>
      <c r="H275" s="206">
        <v>16</v>
      </c>
      <c r="I275" s="207"/>
      <c r="L275" s="203"/>
      <c r="M275" s="208"/>
      <c r="N275" s="209"/>
      <c r="O275" s="209"/>
      <c r="P275" s="209"/>
      <c r="Q275" s="209"/>
      <c r="R275" s="209"/>
      <c r="S275" s="209"/>
      <c r="T275" s="210"/>
      <c r="AT275" s="204" t="s">
        <v>213</v>
      </c>
      <c r="AU275" s="204" t="s">
        <v>80</v>
      </c>
      <c r="AV275" s="13" t="s">
        <v>82</v>
      </c>
      <c r="AW275" s="13" t="s">
        <v>30</v>
      </c>
      <c r="AX275" s="13" t="s">
        <v>73</v>
      </c>
      <c r="AY275" s="204" t="s">
        <v>205</v>
      </c>
    </row>
    <row r="276" s="14" customFormat="1">
      <c r="B276" s="211"/>
      <c r="D276" s="196" t="s">
        <v>213</v>
      </c>
      <c r="E276" s="212" t="s">
        <v>1</v>
      </c>
      <c r="F276" s="213" t="s">
        <v>218</v>
      </c>
      <c r="H276" s="214">
        <v>16</v>
      </c>
      <c r="I276" s="215"/>
      <c r="L276" s="211"/>
      <c r="M276" s="216"/>
      <c r="N276" s="217"/>
      <c r="O276" s="217"/>
      <c r="P276" s="217"/>
      <c r="Q276" s="217"/>
      <c r="R276" s="217"/>
      <c r="S276" s="217"/>
      <c r="T276" s="218"/>
      <c r="AT276" s="212" t="s">
        <v>213</v>
      </c>
      <c r="AU276" s="212" t="s">
        <v>80</v>
      </c>
      <c r="AV276" s="14" t="s">
        <v>123</v>
      </c>
      <c r="AW276" s="14" t="s">
        <v>30</v>
      </c>
      <c r="AX276" s="14" t="s">
        <v>80</v>
      </c>
      <c r="AY276" s="212" t="s">
        <v>205</v>
      </c>
    </row>
    <row r="277" s="1" customFormat="1" ht="37.9" customHeight="1">
      <c r="A277" s="37"/>
      <c r="B277" s="181"/>
      <c r="C277" s="182" t="s">
        <v>782</v>
      </c>
      <c r="D277" s="182" t="s">
        <v>207</v>
      </c>
      <c r="E277" s="183" t="s">
        <v>2679</v>
      </c>
      <c r="F277" s="184" t="s">
        <v>2680</v>
      </c>
      <c r="G277" s="185" t="s">
        <v>776</v>
      </c>
      <c r="H277" s="186">
        <v>16</v>
      </c>
      <c r="I277" s="187">
        <v>4738.5</v>
      </c>
      <c r="J277" s="188">
        <f>ROUND(I277*H277,2)</f>
        <v>75816</v>
      </c>
      <c r="K277" s="184" t="s">
        <v>1</v>
      </c>
      <c r="L277" s="38"/>
      <c r="M277" s="189" t="s">
        <v>1</v>
      </c>
      <c r="N277" s="190" t="s">
        <v>38</v>
      </c>
      <c r="O277" s="76"/>
      <c r="P277" s="191">
        <f>O277*H277</f>
        <v>0</v>
      </c>
      <c r="Q277" s="191">
        <v>0</v>
      </c>
      <c r="R277" s="191">
        <f>Q277*H277</f>
        <v>0</v>
      </c>
      <c r="S277" s="191">
        <v>0</v>
      </c>
      <c r="T277" s="192">
        <f>S277*H277</f>
        <v>0</v>
      </c>
      <c r="U277" s="37"/>
      <c r="V277" s="37"/>
      <c r="W277" s="37"/>
      <c r="X277" s="37"/>
      <c r="Y277" s="37"/>
      <c r="Z277" s="37"/>
      <c r="AA277" s="37"/>
      <c r="AB277" s="37"/>
      <c r="AC277" s="37"/>
      <c r="AD277" s="37"/>
      <c r="AE277" s="37"/>
      <c r="AR277" s="193" t="s">
        <v>472</v>
      </c>
      <c r="AT277" s="193" t="s">
        <v>207</v>
      </c>
      <c r="AU277" s="193" t="s">
        <v>80</v>
      </c>
      <c r="AY277" s="18" t="s">
        <v>205</v>
      </c>
      <c r="BE277" s="194">
        <f>IF(N277="základní",J277,0)</f>
        <v>75816</v>
      </c>
      <c r="BF277" s="194">
        <f>IF(N277="snížená",J277,0)</f>
        <v>0</v>
      </c>
      <c r="BG277" s="194">
        <f>IF(N277="zákl. přenesená",J277,0)</f>
        <v>0</v>
      </c>
      <c r="BH277" s="194">
        <f>IF(N277="sníž. přenesená",J277,0)</f>
        <v>0</v>
      </c>
      <c r="BI277" s="194">
        <f>IF(N277="nulová",J277,0)</f>
        <v>0</v>
      </c>
      <c r="BJ277" s="18" t="s">
        <v>80</v>
      </c>
      <c r="BK277" s="194">
        <f>ROUND(I277*H277,2)</f>
        <v>75816</v>
      </c>
      <c r="BL277" s="18" t="s">
        <v>472</v>
      </c>
      <c r="BM277" s="193" t="s">
        <v>1223</v>
      </c>
    </row>
    <row r="278" s="13" customFormat="1">
      <c r="B278" s="203"/>
      <c r="D278" s="196" t="s">
        <v>213</v>
      </c>
      <c r="E278" s="204" t="s">
        <v>1</v>
      </c>
      <c r="F278" s="205" t="s">
        <v>2678</v>
      </c>
      <c r="H278" s="206">
        <v>16</v>
      </c>
      <c r="I278" s="207"/>
      <c r="L278" s="203"/>
      <c r="M278" s="208"/>
      <c r="N278" s="209"/>
      <c r="O278" s="209"/>
      <c r="P278" s="209"/>
      <c r="Q278" s="209"/>
      <c r="R278" s="209"/>
      <c r="S278" s="209"/>
      <c r="T278" s="210"/>
      <c r="AT278" s="204" t="s">
        <v>213</v>
      </c>
      <c r="AU278" s="204" t="s">
        <v>80</v>
      </c>
      <c r="AV278" s="13" t="s">
        <v>82</v>
      </c>
      <c r="AW278" s="13" t="s">
        <v>30</v>
      </c>
      <c r="AX278" s="13" t="s">
        <v>73</v>
      </c>
      <c r="AY278" s="204" t="s">
        <v>205</v>
      </c>
    </row>
    <row r="279" s="14" customFormat="1">
      <c r="B279" s="211"/>
      <c r="D279" s="196" t="s">
        <v>213</v>
      </c>
      <c r="E279" s="212" t="s">
        <v>1</v>
      </c>
      <c r="F279" s="213" t="s">
        <v>218</v>
      </c>
      <c r="H279" s="214">
        <v>16</v>
      </c>
      <c r="I279" s="215"/>
      <c r="L279" s="211"/>
      <c r="M279" s="216"/>
      <c r="N279" s="217"/>
      <c r="O279" s="217"/>
      <c r="P279" s="217"/>
      <c r="Q279" s="217"/>
      <c r="R279" s="217"/>
      <c r="S279" s="217"/>
      <c r="T279" s="218"/>
      <c r="AT279" s="212" t="s">
        <v>213</v>
      </c>
      <c r="AU279" s="212" t="s">
        <v>80</v>
      </c>
      <c r="AV279" s="14" t="s">
        <v>123</v>
      </c>
      <c r="AW279" s="14" t="s">
        <v>30</v>
      </c>
      <c r="AX279" s="14" t="s">
        <v>80</v>
      </c>
      <c r="AY279" s="212" t="s">
        <v>205</v>
      </c>
    </row>
    <row r="280" s="1" customFormat="1" ht="37.9" customHeight="1">
      <c r="A280" s="37"/>
      <c r="B280" s="181"/>
      <c r="C280" s="182" t="s">
        <v>786</v>
      </c>
      <c r="D280" s="182" t="s">
        <v>207</v>
      </c>
      <c r="E280" s="183" t="s">
        <v>2681</v>
      </c>
      <c r="F280" s="184" t="s">
        <v>2682</v>
      </c>
      <c r="G280" s="185" t="s">
        <v>776</v>
      </c>
      <c r="H280" s="186">
        <v>16</v>
      </c>
      <c r="I280" s="187">
        <v>6075</v>
      </c>
      <c r="J280" s="188">
        <f>ROUND(I280*H280,2)</f>
        <v>97200</v>
      </c>
      <c r="K280" s="184" t="s">
        <v>1</v>
      </c>
      <c r="L280" s="38"/>
      <c r="M280" s="189" t="s">
        <v>1</v>
      </c>
      <c r="N280" s="190" t="s">
        <v>38</v>
      </c>
      <c r="O280" s="76"/>
      <c r="P280" s="191">
        <f>O280*H280</f>
        <v>0</v>
      </c>
      <c r="Q280" s="191">
        <v>0</v>
      </c>
      <c r="R280" s="191">
        <f>Q280*H280</f>
        <v>0</v>
      </c>
      <c r="S280" s="191">
        <v>0</v>
      </c>
      <c r="T280" s="192">
        <f>S280*H280</f>
        <v>0</v>
      </c>
      <c r="U280" s="37"/>
      <c r="V280" s="37"/>
      <c r="W280" s="37"/>
      <c r="X280" s="37"/>
      <c r="Y280" s="37"/>
      <c r="Z280" s="37"/>
      <c r="AA280" s="37"/>
      <c r="AB280" s="37"/>
      <c r="AC280" s="37"/>
      <c r="AD280" s="37"/>
      <c r="AE280" s="37"/>
      <c r="AR280" s="193" t="s">
        <v>472</v>
      </c>
      <c r="AT280" s="193" t="s">
        <v>207</v>
      </c>
      <c r="AU280" s="193" t="s">
        <v>80</v>
      </c>
      <c r="AY280" s="18" t="s">
        <v>205</v>
      </c>
      <c r="BE280" s="194">
        <f>IF(N280="základní",J280,0)</f>
        <v>97200</v>
      </c>
      <c r="BF280" s="194">
        <f>IF(N280="snížená",J280,0)</f>
        <v>0</v>
      </c>
      <c r="BG280" s="194">
        <f>IF(N280="zákl. přenesená",J280,0)</f>
        <v>0</v>
      </c>
      <c r="BH280" s="194">
        <f>IF(N280="sníž. přenesená",J280,0)</f>
        <v>0</v>
      </c>
      <c r="BI280" s="194">
        <f>IF(N280="nulová",J280,0)</f>
        <v>0</v>
      </c>
      <c r="BJ280" s="18" t="s">
        <v>80</v>
      </c>
      <c r="BK280" s="194">
        <f>ROUND(I280*H280,2)</f>
        <v>97200</v>
      </c>
      <c r="BL280" s="18" t="s">
        <v>472</v>
      </c>
      <c r="BM280" s="193" t="s">
        <v>1231</v>
      </c>
    </row>
    <row r="281" s="13" customFormat="1">
      <c r="B281" s="203"/>
      <c r="D281" s="196" t="s">
        <v>213</v>
      </c>
      <c r="E281" s="204" t="s">
        <v>1</v>
      </c>
      <c r="F281" s="205" t="s">
        <v>2678</v>
      </c>
      <c r="H281" s="206">
        <v>16</v>
      </c>
      <c r="I281" s="207"/>
      <c r="L281" s="203"/>
      <c r="M281" s="208"/>
      <c r="N281" s="209"/>
      <c r="O281" s="209"/>
      <c r="P281" s="209"/>
      <c r="Q281" s="209"/>
      <c r="R281" s="209"/>
      <c r="S281" s="209"/>
      <c r="T281" s="210"/>
      <c r="AT281" s="204" t="s">
        <v>213</v>
      </c>
      <c r="AU281" s="204" t="s">
        <v>80</v>
      </c>
      <c r="AV281" s="13" t="s">
        <v>82</v>
      </c>
      <c r="AW281" s="13" t="s">
        <v>30</v>
      </c>
      <c r="AX281" s="13" t="s">
        <v>73</v>
      </c>
      <c r="AY281" s="204" t="s">
        <v>205</v>
      </c>
    </row>
    <row r="282" s="14" customFormat="1">
      <c r="B282" s="211"/>
      <c r="D282" s="196" t="s">
        <v>213</v>
      </c>
      <c r="E282" s="212" t="s">
        <v>1</v>
      </c>
      <c r="F282" s="213" t="s">
        <v>218</v>
      </c>
      <c r="H282" s="214">
        <v>16</v>
      </c>
      <c r="I282" s="215"/>
      <c r="L282" s="211"/>
      <c r="M282" s="216"/>
      <c r="N282" s="217"/>
      <c r="O282" s="217"/>
      <c r="P282" s="217"/>
      <c r="Q282" s="217"/>
      <c r="R282" s="217"/>
      <c r="S282" s="217"/>
      <c r="T282" s="218"/>
      <c r="AT282" s="212" t="s">
        <v>213</v>
      </c>
      <c r="AU282" s="212" t="s">
        <v>80</v>
      </c>
      <c r="AV282" s="14" t="s">
        <v>123</v>
      </c>
      <c r="AW282" s="14" t="s">
        <v>30</v>
      </c>
      <c r="AX282" s="14" t="s">
        <v>80</v>
      </c>
      <c r="AY282" s="212" t="s">
        <v>205</v>
      </c>
    </row>
    <row r="283" s="1" customFormat="1" ht="37.9" customHeight="1">
      <c r="A283" s="37"/>
      <c r="B283" s="181"/>
      <c r="C283" s="182" t="s">
        <v>801</v>
      </c>
      <c r="D283" s="182" t="s">
        <v>207</v>
      </c>
      <c r="E283" s="183" t="s">
        <v>2683</v>
      </c>
      <c r="F283" s="184" t="s">
        <v>2684</v>
      </c>
      <c r="G283" s="185" t="s">
        <v>776</v>
      </c>
      <c r="H283" s="186">
        <v>398</v>
      </c>
      <c r="I283" s="187">
        <v>203.09999999999999</v>
      </c>
      <c r="J283" s="188">
        <f>ROUND(I283*H283,2)</f>
        <v>80833.800000000003</v>
      </c>
      <c r="K283" s="184" t="s">
        <v>1</v>
      </c>
      <c r="L283" s="38"/>
      <c r="M283" s="189" t="s">
        <v>1</v>
      </c>
      <c r="N283" s="190" t="s">
        <v>38</v>
      </c>
      <c r="O283" s="76"/>
      <c r="P283" s="191">
        <f>O283*H283</f>
        <v>0</v>
      </c>
      <c r="Q283" s="191">
        <v>0</v>
      </c>
      <c r="R283" s="191">
        <f>Q283*H283</f>
        <v>0</v>
      </c>
      <c r="S283" s="191">
        <v>0</v>
      </c>
      <c r="T283" s="192">
        <f>S283*H283</f>
        <v>0</v>
      </c>
      <c r="U283" s="37"/>
      <c r="V283" s="37"/>
      <c r="W283" s="37"/>
      <c r="X283" s="37"/>
      <c r="Y283" s="37"/>
      <c r="Z283" s="37"/>
      <c r="AA283" s="37"/>
      <c r="AB283" s="37"/>
      <c r="AC283" s="37"/>
      <c r="AD283" s="37"/>
      <c r="AE283" s="37"/>
      <c r="AR283" s="193" t="s">
        <v>472</v>
      </c>
      <c r="AT283" s="193" t="s">
        <v>207</v>
      </c>
      <c r="AU283" s="193" t="s">
        <v>80</v>
      </c>
      <c r="AY283" s="18" t="s">
        <v>205</v>
      </c>
      <c r="BE283" s="194">
        <f>IF(N283="základní",J283,0)</f>
        <v>80833.800000000003</v>
      </c>
      <c r="BF283" s="194">
        <f>IF(N283="snížená",J283,0)</f>
        <v>0</v>
      </c>
      <c r="BG283" s="194">
        <f>IF(N283="zákl. přenesená",J283,0)</f>
        <v>0</v>
      </c>
      <c r="BH283" s="194">
        <f>IF(N283="sníž. přenesená",J283,0)</f>
        <v>0</v>
      </c>
      <c r="BI283" s="194">
        <f>IF(N283="nulová",J283,0)</f>
        <v>0</v>
      </c>
      <c r="BJ283" s="18" t="s">
        <v>80</v>
      </c>
      <c r="BK283" s="194">
        <f>ROUND(I283*H283,2)</f>
        <v>80833.800000000003</v>
      </c>
      <c r="BL283" s="18" t="s">
        <v>472</v>
      </c>
      <c r="BM283" s="193" t="s">
        <v>1239</v>
      </c>
    </row>
    <row r="284" s="13" customFormat="1">
      <c r="B284" s="203"/>
      <c r="D284" s="196" t="s">
        <v>213</v>
      </c>
      <c r="E284" s="204" t="s">
        <v>1</v>
      </c>
      <c r="F284" s="205" t="s">
        <v>2685</v>
      </c>
      <c r="H284" s="206">
        <v>398</v>
      </c>
      <c r="I284" s="207"/>
      <c r="L284" s="203"/>
      <c r="M284" s="208"/>
      <c r="N284" s="209"/>
      <c r="O284" s="209"/>
      <c r="P284" s="209"/>
      <c r="Q284" s="209"/>
      <c r="R284" s="209"/>
      <c r="S284" s="209"/>
      <c r="T284" s="210"/>
      <c r="AT284" s="204" t="s">
        <v>213</v>
      </c>
      <c r="AU284" s="204" t="s">
        <v>80</v>
      </c>
      <c r="AV284" s="13" t="s">
        <v>82</v>
      </c>
      <c r="AW284" s="13" t="s">
        <v>30</v>
      </c>
      <c r="AX284" s="13" t="s">
        <v>73</v>
      </c>
      <c r="AY284" s="204" t="s">
        <v>205</v>
      </c>
    </row>
    <row r="285" s="14" customFormat="1">
      <c r="B285" s="211"/>
      <c r="D285" s="196" t="s">
        <v>213</v>
      </c>
      <c r="E285" s="212" t="s">
        <v>1</v>
      </c>
      <c r="F285" s="213" t="s">
        <v>218</v>
      </c>
      <c r="H285" s="214">
        <v>398</v>
      </c>
      <c r="I285" s="215"/>
      <c r="L285" s="211"/>
      <c r="M285" s="216"/>
      <c r="N285" s="217"/>
      <c r="O285" s="217"/>
      <c r="P285" s="217"/>
      <c r="Q285" s="217"/>
      <c r="R285" s="217"/>
      <c r="S285" s="217"/>
      <c r="T285" s="218"/>
      <c r="AT285" s="212" t="s">
        <v>213</v>
      </c>
      <c r="AU285" s="212" t="s">
        <v>80</v>
      </c>
      <c r="AV285" s="14" t="s">
        <v>123</v>
      </c>
      <c r="AW285" s="14" t="s">
        <v>30</v>
      </c>
      <c r="AX285" s="14" t="s">
        <v>80</v>
      </c>
      <c r="AY285" s="212" t="s">
        <v>205</v>
      </c>
    </row>
    <row r="286" s="1" customFormat="1" ht="37.9" customHeight="1">
      <c r="A286" s="37"/>
      <c r="B286" s="181"/>
      <c r="C286" s="182" t="s">
        <v>806</v>
      </c>
      <c r="D286" s="182" t="s">
        <v>207</v>
      </c>
      <c r="E286" s="183" t="s">
        <v>2686</v>
      </c>
      <c r="F286" s="184" t="s">
        <v>2687</v>
      </c>
      <c r="G286" s="185" t="s">
        <v>776</v>
      </c>
      <c r="H286" s="186">
        <v>162</v>
      </c>
      <c r="I286" s="187">
        <v>241.59999999999999</v>
      </c>
      <c r="J286" s="188">
        <f>ROUND(I286*H286,2)</f>
        <v>39139.199999999997</v>
      </c>
      <c r="K286" s="184" t="s">
        <v>1</v>
      </c>
      <c r="L286" s="38"/>
      <c r="M286" s="189" t="s">
        <v>1</v>
      </c>
      <c r="N286" s="190" t="s">
        <v>38</v>
      </c>
      <c r="O286" s="76"/>
      <c r="P286" s="191">
        <f>O286*H286</f>
        <v>0</v>
      </c>
      <c r="Q286" s="191">
        <v>0</v>
      </c>
      <c r="R286" s="191">
        <f>Q286*H286</f>
        <v>0</v>
      </c>
      <c r="S286" s="191">
        <v>0</v>
      </c>
      <c r="T286" s="192">
        <f>S286*H286</f>
        <v>0</v>
      </c>
      <c r="U286" s="37"/>
      <c r="V286" s="37"/>
      <c r="W286" s="37"/>
      <c r="X286" s="37"/>
      <c r="Y286" s="37"/>
      <c r="Z286" s="37"/>
      <c r="AA286" s="37"/>
      <c r="AB286" s="37"/>
      <c r="AC286" s="37"/>
      <c r="AD286" s="37"/>
      <c r="AE286" s="37"/>
      <c r="AR286" s="193" t="s">
        <v>472</v>
      </c>
      <c r="AT286" s="193" t="s">
        <v>207</v>
      </c>
      <c r="AU286" s="193" t="s">
        <v>80</v>
      </c>
      <c r="AY286" s="18" t="s">
        <v>205</v>
      </c>
      <c r="BE286" s="194">
        <f>IF(N286="základní",J286,0)</f>
        <v>39139.199999999997</v>
      </c>
      <c r="BF286" s="194">
        <f>IF(N286="snížená",J286,0)</f>
        <v>0</v>
      </c>
      <c r="BG286" s="194">
        <f>IF(N286="zákl. přenesená",J286,0)</f>
        <v>0</v>
      </c>
      <c r="BH286" s="194">
        <f>IF(N286="sníž. přenesená",J286,0)</f>
        <v>0</v>
      </c>
      <c r="BI286" s="194">
        <f>IF(N286="nulová",J286,0)</f>
        <v>0</v>
      </c>
      <c r="BJ286" s="18" t="s">
        <v>80</v>
      </c>
      <c r="BK286" s="194">
        <f>ROUND(I286*H286,2)</f>
        <v>39139.199999999997</v>
      </c>
      <c r="BL286" s="18" t="s">
        <v>472</v>
      </c>
      <c r="BM286" s="193" t="s">
        <v>1247</v>
      </c>
    </row>
    <row r="287" s="13" customFormat="1">
      <c r="B287" s="203"/>
      <c r="D287" s="196" t="s">
        <v>213</v>
      </c>
      <c r="E287" s="204" t="s">
        <v>1</v>
      </c>
      <c r="F287" s="205" t="s">
        <v>2688</v>
      </c>
      <c r="H287" s="206">
        <v>162</v>
      </c>
      <c r="I287" s="207"/>
      <c r="L287" s="203"/>
      <c r="M287" s="208"/>
      <c r="N287" s="209"/>
      <c r="O287" s="209"/>
      <c r="P287" s="209"/>
      <c r="Q287" s="209"/>
      <c r="R287" s="209"/>
      <c r="S287" s="209"/>
      <c r="T287" s="210"/>
      <c r="AT287" s="204" t="s">
        <v>213</v>
      </c>
      <c r="AU287" s="204" t="s">
        <v>80</v>
      </c>
      <c r="AV287" s="13" t="s">
        <v>82</v>
      </c>
      <c r="AW287" s="13" t="s">
        <v>30</v>
      </c>
      <c r="AX287" s="13" t="s">
        <v>73</v>
      </c>
      <c r="AY287" s="204" t="s">
        <v>205</v>
      </c>
    </row>
    <row r="288" s="14" customFormat="1">
      <c r="B288" s="211"/>
      <c r="D288" s="196" t="s">
        <v>213</v>
      </c>
      <c r="E288" s="212" t="s">
        <v>1</v>
      </c>
      <c r="F288" s="213" t="s">
        <v>218</v>
      </c>
      <c r="H288" s="214">
        <v>162</v>
      </c>
      <c r="I288" s="215"/>
      <c r="L288" s="211"/>
      <c r="M288" s="216"/>
      <c r="N288" s="217"/>
      <c r="O288" s="217"/>
      <c r="P288" s="217"/>
      <c r="Q288" s="217"/>
      <c r="R288" s="217"/>
      <c r="S288" s="217"/>
      <c r="T288" s="218"/>
      <c r="AT288" s="212" t="s">
        <v>213</v>
      </c>
      <c r="AU288" s="212" t="s">
        <v>80</v>
      </c>
      <c r="AV288" s="14" t="s">
        <v>123</v>
      </c>
      <c r="AW288" s="14" t="s">
        <v>30</v>
      </c>
      <c r="AX288" s="14" t="s">
        <v>80</v>
      </c>
      <c r="AY288" s="212" t="s">
        <v>205</v>
      </c>
    </row>
    <row r="289" s="1" customFormat="1" ht="37.9" customHeight="1">
      <c r="A289" s="37"/>
      <c r="B289" s="181"/>
      <c r="C289" s="182" t="s">
        <v>854</v>
      </c>
      <c r="D289" s="182" t="s">
        <v>207</v>
      </c>
      <c r="E289" s="183" t="s">
        <v>2689</v>
      </c>
      <c r="F289" s="184" t="s">
        <v>2690</v>
      </c>
      <c r="G289" s="185" t="s">
        <v>776</v>
      </c>
      <c r="H289" s="186">
        <v>133</v>
      </c>
      <c r="I289" s="187">
        <v>378.80000000000001</v>
      </c>
      <c r="J289" s="188">
        <f>ROUND(I289*H289,2)</f>
        <v>50380.400000000001</v>
      </c>
      <c r="K289" s="184" t="s">
        <v>1</v>
      </c>
      <c r="L289" s="38"/>
      <c r="M289" s="189" t="s">
        <v>1</v>
      </c>
      <c r="N289" s="190" t="s">
        <v>38</v>
      </c>
      <c r="O289" s="76"/>
      <c r="P289" s="191">
        <f>O289*H289</f>
        <v>0</v>
      </c>
      <c r="Q289" s="191">
        <v>0</v>
      </c>
      <c r="R289" s="191">
        <f>Q289*H289</f>
        <v>0</v>
      </c>
      <c r="S289" s="191">
        <v>0</v>
      </c>
      <c r="T289" s="192">
        <f>S289*H289</f>
        <v>0</v>
      </c>
      <c r="U289" s="37"/>
      <c r="V289" s="37"/>
      <c r="W289" s="37"/>
      <c r="X289" s="37"/>
      <c r="Y289" s="37"/>
      <c r="Z289" s="37"/>
      <c r="AA289" s="37"/>
      <c r="AB289" s="37"/>
      <c r="AC289" s="37"/>
      <c r="AD289" s="37"/>
      <c r="AE289" s="37"/>
      <c r="AR289" s="193" t="s">
        <v>472</v>
      </c>
      <c r="AT289" s="193" t="s">
        <v>207</v>
      </c>
      <c r="AU289" s="193" t="s">
        <v>80</v>
      </c>
      <c r="AY289" s="18" t="s">
        <v>205</v>
      </c>
      <c r="BE289" s="194">
        <f>IF(N289="základní",J289,0)</f>
        <v>50380.400000000001</v>
      </c>
      <c r="BF289" s="194">
        <f>IF(N289="snížená",J289,0)</f>
        <v>0</v>
      </c>
      <c r="BG289" s="194">
        <f>IF(N289="zákl. přenesená",J289,0)</f>
        <v>0</v>
      </c>
      <c r="BH289" s="194">
        <f>IF(N289="sníž. přenesená",J289,0)</f>
        <v>0</v>
      </c>
      <c r="BI289" s="194">
        <f>IF(N289="nulová",J289,0)</f>
        <v>0</v>
      </c>
      <c r="BJ289" s="18" t="s">
        <v>80</v>
      </c>
      <c r="BK289" s="194">
        <f>ROUND(I289*H289,2)</f>
        <v>50380.400000000001</v>
      </c>
      <c r="BL289" s="18" t="s">
        <v>472</v>
      </c>
      <c r="BM289" s="193" t="s">
        <v>1255</v>
      </c>
    </row>
    <row r="290" s="13" customFormat="1">
      <c r="B290" s="203"/>
      <c r="D290" s="196" t="s">
        <v>213</v>
      </c>
      <c r="E290" s="204" t="s">
        <v>1</v>
      </c>
      <c r="F290" s="205" t="s">
        <v>2691</v>
      </c>
      <c r="H290" s="206">
        <v>133</v>
      </c>
      <c r="I290" s="207"/>
      <c r="L290" s="203"/>
      <c r="M290" s="208"/>
      <c r="N290" s="209"/>
      <c r="O290" s="209"/>
      <c r="P290" s="209"/>
      <c r="Q290" s="209"/>
      <c r="R290" s="209"/>
      <c r="S290" s="209"/>
      <c r="T290" s="210"/>
      <c r="AT290" s="204" t="s">
        <v>213</v>
      </c>
      <c r="AU290" s="204" t="s">
        <v>80</v>
      </c>
      <c r="AV290" s="13" t="s">
        <v>82</v>
      </c>
      <c r="AW290" s="13" t="s">
        <v>30</v>
      </c>
      <c r="AX290" s="13" t="s">
        <v>73</v>
      </c>
      <c r="AY290" s="204" t="s">
        <v>205</v>
      </c>
    </row>
    <row r="291" s="14" customFormat="1">
      <c r="B291" s="211"/>
      <c r="D291" s="196" t="s">
        <v>213</v>
      </c>
      <c r="E291" s="212" t="s">
        <v>1</v>
      </c>
      <c r="F291" s="213" t="s">
        <v>218</v>
      </c>
      <c r="H291" s="214">
        <v>133</v>
      </c>
      <c r="I291" s="215"/>
      <c r="L291" s="211"/>
      <c r="M291" s="216"/>
      <c r="N291" s="217"/>
      <c r="O291" s="217"/>
      <c r="P291" s="217"/>
      <c r="Q291" s="217"/>
      <c r="R291" s="217"/>
      <c r="S291" s="217"/>
      <c r="T291" s="218"/>
      <c r="AT291" s="212" t="s">
        <v>213</v>
      </c>
      <c r="AU291" s="212" t="s">
        <v>80</v>
      </c>
      <c r="AV291" s="14" t="s">
        <v>123</v>
      </c>
      <c r="AW291" s="14" t="s">
        <v>30</v>
      </c>
      <c r="AX291" s="14" t="s">
        <v>80</v>
      </c>
      <c r="AY291" s="212" t="s">
        <v>205</v>
      </c>
    </row>
    <row r="292" s="1" customFormat="1" ht="14.45" customHeight="1">
      <c r="A292" s="37"/>
      <c r="B292" s="181"/>
      <c r="C292" s="182" t="s">
        <v>860</v>
      </c>
      <c r="D292" s="182" t="s">
        <v>207</v>
      </c>
      <c r="E292" s="183" t="s">
        <v>2692</v>
      </c>
      <c r="F292" s="184" t="s">
        <v>2693</v>
      </c>
      <c r="G292" s="185" t="s">
        <v>763</v>
      </c>
      <c r="H292" s="186">
        <v>105</v>
      </c>
      <c r="I292" s="187">
        <v>135</v>
      </c>
      <c r="J292" s="188">
        <f>ROUND(I292*H292,2)</f>
        <v>14175</v>
      </c>
      <c r="K292" s="184" t="s">
        <v>1</v>
      </c>
      <c r="L292" s="38"/>
      <c r="M292" s="189" t="s">
        <v>1</v>
      </c>
      <c r="N292" s="190" t="s">
        <v>38</v>
      </c>
      <c r="O292" s="76"/>
      <c r="P292" s="191">
        <f>O292*H292</f>
        <v>0</v>
      </c>
      <c r="Q292" s="191">
        <v>0</v>
      </c>
      <c r="R292" s="191">
        <f>Q292*H292</f>
        <v>0</v>
      </c>
      <c r="S292" s="191">
        <v>0</v>
      </c>
      <c r="T292" s="192">
        <f>S292*H292</f>
        <v>0</v>
      </c>
      <c r="U292" s="37"/>
      <c r="V292" s="37"/>
      <c r="W292" s="37"/>
      <c r="X292" s="37"/>
      <c r="Y292" s="37"/>
      <c r="Z292" s="37"/>
      <c r="AA292" s="37"/>
      <c r="AB292" s="37"/>
      <c r="AC292" s="37"/>
      <c r="AD292" s="37"/>
      <c r="AE292" s="37"/>
      <c r="AR292" s="193" t="s">
        <v>472</v>
      </c>
      <c r="AT292" s="193" t="s">
        <v>207</v>
      </c>
      <c r="AU292" s="193" t="s">
        <v>80</v>
      </c>
      <c r="AY292" s="18" t="s">
        <v>205</v>
      </c>
      <c r="BE292" s="194">
        <f>IF(N292="základní",J292,0)</f>
        <v>14175</v>
      </c>
      <c r="BF292" s="194">
        <f>IF(N292="snížená",J292,0)</f>
        <v>0</v>
      </c>
      <c r="BG292" s="194">
        <f>IF(N292="zákl. přenesená",J292,0)</f>
        <v>0</v>
      </c>
      <c r="BH292" s="194">
        <f>IF(N292="sníž. přenesená",J292,0)</f>
        <v>0</v>
      </c>
      <c r="BI292" s="194">
        <f>IF(N292="nulová",J292,0)</f>
        <v>0</v>
      </c>
      <c r="BJ292" s="18" t="s">
        <v>80</v>
      </c>
      <c r="BK292" s="194">
        <f>ROUND(I292*H292,2)</f>
        <v>14175</v>
      </c>
      <c r="BL292" s="18" t="s">
        <v>472</v>
      </c>
      <c r="BM292" s="193" t="s">
        <v>1263</v>
      </c>
    </row>
    <row r="293" s="13" customFormat="1">
      <c r="B293" s="203"/>
      <c r="D293" s="196" t="s">
        <v>213</v>
      </c>
      <c r="E293" s="204" t="s">
        <v>1</v>
      </c>
      <c r="F293" s="205" t="s">
        <v>2694</v>
      </c>
      <c r="H293" s="206">
        <v>105</v>
      </c>
      <c r="I293" s="207"/>
      <c r="L293" s="203"/>
      <c r="M293" s="208"/>
      <c r="N293" s="209"/>
      <c r="O293" s="209"/>
      <c r="P293" s="209"/>
      <c r="Q293" s="209"/>
      <c r="R293" s="209"/>
      <c r="S293" s="209"/>
      <c r="T293" s="210"/>
      <c r="AT293" s="204" t="s">
        <v>213</v>
      </c>
      <c r="AU293" s="204" t="s">
        <v>80</v>
      </c>
      <c r="AV293" s="13" t="s">
        <v>82</v>
      </c>
      <c r="AW293" s="13" t="s">
        <v>30</v>
      </c>
      <c r="AX293" s="13" t="s">
        <v>73</v>
      </c>
      <c r="AY293" s="204" t="s">
        <v>205</v>
      </c>
    </row>
    <row r="294" s="14" customFormat="1">
      <c r="B294" s="211"/>
      <c r="D294" s="196" t="s">
        <v>213</v>
      </c>
      <c r="E294" s="212" t="s">
        <v>1</v>
      </c>
      <c r="F294" s="213" t="s">
        <v>218</v>
      </c>
      <c r="H294" s="214">
        <v>105</v>
      </c>
      <c r="I294" s="215"/>
      <c r="L294" s="211"/>
      <c r="M294" s="216"/>
      <c r="N294" s="217"/>
      <c r="O294" s="217"/>
      <c r="P294" s="217"/>
      <c r="Q294" s="217"/>
      <c r="R294" s="217"/>
      <c r="S294" s="217"/>
      <c r="T294" s="218"/>
      <c r="AT294" s="212" t="s">
        <v>213</v>
      </c>
      <c r="AU294" s="212" t="s">
        <v>80</v>
      </c>
      <c r="AV294" s="14" t="s">
        <v>123</v>
      </c>
      <c r="AW294" s="14" t="s">
        <v>30</v>
      </c>
      <c r="AX294" s="14" t="s">
        <v>80</v>
      </c>
      <c r="AY294" s="212" t="s">
        <v>205</v>
      </c>
    </row>
    <row r="295" s="1" customFormat="1" ht="14.45" customHeight="1">
      <c r="A295" s="37"/>
      <c r="B295" s="181"/>
      <c r="C295" s="182" t="s">
        <v>867</v>
      </c>
      <c r="D295" s="182" t="s">
        <v>207</v>
      </c>
      <c r="E295" s="183" t="s">
        <v>2695</v>
      </c>
      <c r="F295" s="184" t="s">
        <v>2696</v>
      </c>
      <c r="G295" s="185" t="s">
        <v>763</v>
      </c>
      <c r="H295" s="186">
        <v>1</v>
      </c>
      <c r="I295" s="187">
        <v>180.90000000000001</v>
      </c>
      <c r="J295" s="188">
        <f>ROUND(I295*H295,2)</f>
        <v>180.90000000000001</v>
      </c>
      <c r="K295" s="184" t="s">
        <v>1</v>
      </c>
      <c r="L295" s="38"/>
      <c r="M295" s="189" t="s">
        <v>1</v>
      </c>
      <c r="N295" s="190" t="s">
        <v>38</v>
      </c>
      <c r="O295" s="76"/>
      <c r="P295" s="191">
        <f>O295*H295</f>
        <v>0</v>
      </c>
      <c r="Q295" s="191">
        <v>0</v>
      </c>
      <c r="R295" s="191">
        <f>Q295*H295</f>
        <v>0</v>
      </c>
      <c r="S295" s="191">
        <v>0</v>
      </c>
      <c r="T295" s="192">
        <f>S295*H295</f>
        <v>0</v>
      </c>
      <c r="U295" s="37"/>
      <c r="V295" s="37"/>
      <c r="W295" s="37"/>
      <c r="X295" s="37"/>
      <c r="Y295" s="37"/>
      <c r="Z295" s="37"/>
      <c r="AA295" s="37"/>
      <c r="AB295" s="37"/>
      <c r="AC295" s="37"/>
      <c r="AD295" s="37"/>
      <c r="AE295" s="37"/>
      <c r="AR295" s="193" t="s">
        <v>472</v>
      </c>
      <c r="AT295" s="193" t="s">
        <v>207</v>
      </c>
      <c r="AU295" s="193" t="s">
        <v>80</v>
      </c>
      <c r="AY295" s="18" t="s">
        <v>205</v>
      </c>
      <c r="BE295" s="194">
        <f>IF(N295="základní",J295,0)</f>
        <v>180.90000000000001</v>
      </c>
      <c r="BF295" s="194">
        <f>IF(N295="snížená",J295,0)</f>
        <v>0</v>
      </c>
      <c r="BG295" s="194">
        <f>IF(N295="zákl. přenesená",J295,0)</f>
        <v>0</v>
      </c>
      <c r="BH295" s="194">
        <f>IF(N295="sníž. přenesená",J295,0)</f>
        <v>0</v>
      </c>
      <c r="BI295" s="194">
        <f>IF(N295="nulová",J295,0)</f>
        <v>0</v>
      </c>
      <c r="BJ295" s="18" t="s">
        <v>80</v>
      </c>
      <c r="BK295" s="194">
        <f>ROUND(I295*H295,2)</f>
        <v>180.90000000000001</v>
      </c>
      <c r="BL295" s="18" t="s">
        <v>472</v>
      </c>
      <c r="BM295" s="193" t="s">
        <v>1271</v>
      </c>
    </row>
    <row r="296" s="13" customFormat="1">
      <c r="B296" s="203"/>
      <c r="D296" s="196" t="s">
        <v>213</v>
      </c>
      <c r="E296" s="204" t="s">
        <v>1</v>
      </c>
      <c r="F296" s="205" t="s">
        <v>2697</v>
      </c>
      <c r="H296" s="206">
        <v>1</v>
      </c>
      <c r="I296" s="207"/>
      <c r="L296" s="203"/>
      <c r="M296" s="208"/>
      <c r="N296" s="209"/>
      <c r="O296" s="209"/>
      <c r="P296" s="209"/>
      <c r="Q296" s="209"/>
      <c r="R296" s="209"/>
      <c r="S296" s="209"/>
      <c r="T296" s="210"/>
      <c r="AT296" s="204" t="s">
        <v>213</v>
      </c>
      <c r="AU296" s="204" t="s">
        <v>80</v>
      </c>
      <c r="AV296" s="13" t="s">
        <v>82</v>
      </c>
      <c r="AW296" s="13" t="s">
        <v>30</v>
      </c>
      <c r="AX296" s="13" t="s">
        <v>73</v>
      </c>
      <c r="AY296" s="204" t="s">
        <v>205</v>
      </c>
    </row>
    <row r="297" s="14" customFormat="1">
      <c r="B297" s="211"/>
      <c r="D297" s="196" t="s">
        <v>213</v>
      </c>
      <c r="E297" s="212" t="s">
        <v>1</v>
      </c>
      <c r="F297" s="213" t="s">
        <v>218</v>
      </c>
      <c r="H297" s="214">
        <v>1</v>
      </c>
      <c r="I297" s="215"/>
      <c r="L297" s="211"/>
      <c r="M297" s="216"/>
      <c r="N297" s="217"/>
      <c r="O297" s="217"/>
      <c r="P297" s="217"/>
      <c r="Q297" s="217"/>
      <c r="R297" s="217"/>
      <c r="S297" s="217"/>
      <c r="T297" s="218"/>
      <c r="AT297" s="212" t="s">
        <v>213</v>
      </c>
      <c r="AU297" s="212" t="s">
        <v>80</v>
      </c>
      <c r="AV297" s="14" t="s">
        <v>123</v>
      </c>
      <c r="AW297" s="14" t="s">
        <v>30</v>
      </c>
      <c r="AX297" s="14" t="s">
        <v>80</v>
      </c>
      <c r="AY297" s="212" t="s">
        <v>205</v>
      </c>
    </row>
    <row r="298" s="1" customFormat="1" ht="37.9" customHeight="1">
      <c r="A298" s="37"/>
      <c r="B298" s="181"/>
      <c r="C298" s="182" t="s">
        <v>892</v>
      </c>
      <c r="D298" s="182" t="s">
        <v>207</v>
      </c>
      <c r="E298" s="183" t="s">
        <v>2698</v>
      </c>
      <c r="F298" s="184" t="s">
        <v>2699</v>
      </c>
      <c r="G298" s="185" t="s">
        <v>776</v>
      </c>
      <c r="H298" s="186">
        <v>2</v>
      </c>
      <c r="I298" s="187">
        <v>167.19999999999999</v>
      </c>
      <c r="J298" s="188">
        <f>ROUND(I298*H298,2)</f>
        <v>334.39999999999998</v>
      </c>
      <c r="K298" s="184" t="s">
        <v>1</v>
      </c>
      <c r="L298" s="38"/>
      <c r="M298" s="189" t="s">
        <v>1</v>
      </c>
      <c r="N298" s="190" t="s">
        <v>38</v>
      </c>
      <c r="O298" s="76"/>
      <c r="P298" s="191">
        <f>O298*H298</f>
        <v>0</v>
      </c>
      <c r="Q298" s="191">
        <v>0</v>
      </c>
      <c r="R298" s="191">
        <f>Q298*H298</f>
        <v>0</v>
      </c>
      <c r="S298" s="191">
        <v>0</v>
      </c>
      <c r="T298" s="192">
        <f>S298*H298</f>
        <v>0</v>
      </c>
      <c r="U298" s="37"/>
      <c r="V298" s="37"/>
      <c r="W298" s="37"/>
      <c r="X298" s="37"/>
      <c r="Y298" s="37"/>
      <c r="Z298" s="37"/>
      <c r="AA298" s="37"/>
      <c r="AB298" s="37"/>
      <c r="AC298" s="37"/>
      <c r="AD298" s="37"/>
      <c r="AE298" s="37"/>
      <c r="AR298" s="193" t="s">
        <v>472</v>
      </c>
      <c r="AT298" s="193" t="s">
        <v>207</v>
      </c>
      <c r="AU298" s="193" t="s">
        <v>80</v>
      </c>
      <c r="AY298" s="18" t="s">
        <v>205</v>
      </c>
      <c r="BE298" s="194">
        <f>IF(N298="základní",J298,0)</f>
        <v>334.39999999999998</v>
      </c>
      <c r="BF298" s="194">
        <f>IF(N298="snížená",J298,0)</f>
        <v>0</v>
      </c>
      <c r="BG298" s="194">
        <f>IF(N298="zákl. přenesená",J298,0)</f>
        <v>0</v>
      </c>
      <c r="BH298" s="194">
        <f>IF(N298="sníž. přenesená",J298,0)</f>
        <v>0</v>
      </c>
      <c r="BI298" s="194">
        <f>IF(N298="nulová",J298,0)</f>
        <v>0</v>
      </c>
      <c r="BJ298" s="18" t="s">
        <v>80</v>
      </c>
      <c r="BK298" s="194">
        <f>ROUND(I298*H298,2)</f>
        <v>334.39999999999998</v>
      </c>
      <c r="BL298" s="18" t="s">
        <v>472</v>
      </c>
      <c r="BM298" s="193" t="s">
        <v>1279</v>
      </c>
    </row>
    <row r="299" s="12" customFormat="1">
      <c r="B299" s="195"/>
      <c r="D299" s="196" t="s">
        <v>213</v>
      </c>
      <c r="E299" s="197" t="s">
        <v>1</v>
      </c>
      <c r="F299" s="198" t="s">
        <v>2609</v>
      </c>
      <c r="H299" s="197" t="s">
        <v>1</v>
      </c>
      <c r="I299" s="199"/>
      <c r="L299" s="195"/>
      <c r="M299" s="200"/>
      <c r="N299" s="201"/>
      <c r="O299" s="201"/>
      <c r="P299" s="201"/>
      <c r="Q299" s="201"/>
      <c r="R299" s="201"/>
      <c r="S299" s="201"/>
      <c r="T299" s="202"/>
      <c r="AT299" s="197" t="s">
        <v>213</v>
      </c>
      <c r="AU299" s="197" t="s">
        <v>80</v>
      </c>
      <c r="AV299" s="12" t="s">
        <v>80</v>
      </c>
      <c r="AW299" s="12" t="s">
        <v>30</v>
      </c>
      <c r="AX299" s="12" t="s">
        <v>73</v>
      </c>
      <c r="AY299" s="197" t="s">
        <v>205</v>
      </c>
    </row>
    <row r="300" s="13" customFormat="1">
      <c r="B300" s="203"/>
      <c r="D300" s="196" t="s">
        <v>213</v>
      </c>
      <c r="E300" s="204" t="s">
        <v>1</v>
      </c>
      <c r="F300" s="205" t="s">
        <v>2125</v>
      </c>
      <c r="H300" s="206">
        <v>2</v>
      </c>
      <c r="I300" s="207"/>
      <c r="L300" s="203"/>
      <c r="M300" s="208"/>
      <c r="N300" s="209"/>
      <c r="O300" s="209"/>
      <c r="P300" s="209"/>
      <c r="Q300" s="209"/>
      <c r="R300" s="209"/>
      <c r="S300" s="209"/>
      <c r="T300" s="210"/>
      <c r="AT300" s="204" t="s">
        <v>213</v>
      </c>
      <c r="AU300" s="204" t="s">
        <v>80</v>
      </c>
      <c r="AV300" s="13" t="s">
        <v>82</v>
      </c>
      <c r="AW300" s="13" t="s">
        <v>30</v>
      </c>
      <c r="AX300" s="13" t="s">
        <v>73</v>
      </c>
      <c r="AY300" s="204" t="s">
        <v>205</v>
      </c>
    </row>
    <row r="301" s="14" customFormat="1">
      <c r="B301" s="211"/>
      <c r="D301" s="196" t="s">
        <v>213</v>
      </c>
      <c r="E301" s="212" t="s">
        <v>1</v>
      </c>
      <c r="F301" s="213" t="s">
        <v>218</v>
      </c>
      <c r="H301" s="214">
        <v>2</v>
      </c>
      <c r="I301" s="215"/>
      <c r="L301" s="211"/>
      <c r="M301" s="216"/>
      <c r="N301" s="217"/>
      <c r="O301" s="217"/>
      <c r="P301" s="217"/>
      <c r="Q301" s="217"/>
      <c r="R301" s="217"/>
      <c r="S301" s="217"/>
      <c r="T301" s="218"/>
      <c r="AT301" s="212" t="s">
        <v>213</v>
      </c>
      <c r="AU301" s="212" t="s">
        <v>80</v>
      </c>
      <c r="AV301" s="14" t="s">
        <v>123</v>
      </c>
      <c r="AW301" s="14" t="s">
        <v>30</v>
      </c>
      <c r="AX301" s="14" t="s">
        <v>80</v>
      </c>
      <c r="AY301" s="212" t="s">
        <v>205</v>
      </c>
    </row>
    <row r="302" s="1" customFormat="1" ht="37.9" customHeight="1">
      <c r="A302" s="37"/>
      <c r="B302" s="181"/>
      <c r="C302" s="182" t="s">
        <v>899</v>
      </c>
      <c r="D302" s="182" t="s">
        <v>207</v>
      </c>
      <c r="E302" s="183" t="s">
        <v>2700</v>
      </c>
      <c r="F302" s="184" t="s">
        <v>2701</v>
      </c>
      <c r="G302" s="185" t="s">
        <v>776</v>
      </c>
      <c r="H302" s="186">
        <v>358</v>
      </c>
      <c r="I302" s="187">
        <v>135.19999999999999</v>
      </c>
      <c r="J302" s="188">
        <f>ROUND(I302*H302,2)</f>
        <v>48401.599999999999</v>
      </c>
      <c r="K302" s="184" t="s">
        <v>1</v>
      </c>
      <c r="L302" s="38"/>
      <c r="M302" s="189" t="s">
        <v>1</v>
      </c>
      <c r="N302" s="190" t="s">
        <v>38</v>
      </c>
      <c r="O302" s="76"/>
      <c r="P302" s="191">
        <f>O302*H302</f>
        <v>0</v>
      </c>
      <c r="Q302" s="191">
        <v>0</v>
      </c>
      <c r="R302" s="191">
        <f>Q302*H302</f>
        <v>0</v>
      </c>
      <c r="S302" s="191">
        <v>0</v>
      </c>
      <c r="T302" s="192">
        <f>S302*H302</f>
        <v>0</v>
      </c>
      <c r="U302" s="37"/>
      <c r="V302" s="37"/>
      <c r="W302" s="37"/>
      <c r="X302" s="37"/>
      <c r="Y302" s="37"/>
      <c r="Z302" s="37"/>
      <c r="AA302" s="37"/>
      <c r="AB302" s="37"/>
      <c r="AC302" s="37"/>
      <c r="AD302" s="37"/>
      <c r="AE302" s="37"/>
      <c r="AR302" s="193" t="s">
        <v>472</v>
      </c>
      <c r="AT302" s="193" t="s">
        <v>207</v>
      </c>
      <c r="AU302" s="193" t="s">
        <v>80</v>
      </c>
      <c r="AY302" s="18" t="s">
        <v>205</v>
      </c>
      <c r="BE302" s="194">
        <f>IF(N302="základní",J302,0)</f>
        <v>48401.599999999999</v>
      </c>
      <c r="BF302" s="194">
        <f>IF(N302="snížená",J302,0)</f>
        <v>0</v>
      </c>
      <c r="BG302" s="194">
        <f>IF(N302="zákl. přenesená",J302,0)</f>
        <v>0</v>
      </c>
      <c r="BH302" s="194">
        <f>IF(N302="sníž. přenesená",J302,0)</f>
        <v>0</v>
      </c>
      <c r="BI302" s="194">
        <f>IF(N302="nulová",J302,0)</f>
        <v>0</v>
      </c>
      <c r="BJ302" s="18" t="s">
        <v>80</v>
      </c>
      <c r="BK302" s="194">
        <f>ROUND(I302*H302,2)</f>
        <v>48401.599999999999</v>
      </c>
      <c r="BL302" s="18" t="s">
        <v>472</v>
      </c>
      <c r="BM302" s="193" t="s">
        <v>1287</v>
      </c>
    </row>
    <row r="303" s="12" customFormat="1">
      <c r="B303" s="195"/>
      <c r="D303" s="196" t="s">
        <v>213</v>
      </c>
      <c r="E303" s="197" t="s">
        <v>1</v>
      </c>
      <c r="F303" s="198" t="s">
        <v>2609</v>
      </c>
      <c r="H303" s="197" t="s">
        <v>1</v>
      </c>
      <c r="I303" s="199"/>
      <c r="L303" s="195"/>
      <c r="M303" s="200"/>
      <c r="N303" s="201"/>
      <c r="O303" s="201"/>
      <c r="P303" s="201"/>
      <c r="Q303" s="201"/>
      <c r="R303" s="201"/>
      <c r="S303" s="201"/>
      <c r="T303" s="202"/>
      <c r="AT303" s="197" t="s">
        <v>213</v>
      </c>
      <c r="AU303" s="197" t="s">
        <v>80</v>
      </c>
      <c r="AV303" s="12" t="s">
        <v>80</v>
      </c>
      <c r="AW303" s="12" t="s">
        <v>30</v>
      </c>
      <c r="AX303" s="12" t="s">
        <v>73</v>
      </c>
      <c r="AY303" s="197" t="s">
        <v>205</v>
      </c>
    </row>
    <row r="304" s="13" customFormat="1">
      <c r="B304" s="203"/>
      <c r="D304" s="196" t="s">
        <v>213</v>
      </c>
      <c r="E304" s="204" t="s">
        <v>1</v>
      </c>
      <c r="F304" s="205" t="s">
        <v>2702</v>
      </c>
      <c r="H304" s="206">
        <v>358</v>
      </c>
      <c r="I304" s="207"/>
      <c r="L304" s="203"/>
      <c r="M304" s="208"/>
      <c r="N304" s="209"/>
      <c r="O304" s="209"/>
      <c r="P304" s="209"/>
      <c r="Q304" s="209"/>
      <c r="R304" s="209"/>
      <c r="S304" s="209"/>
      <c r="T304" s="210"/>
      <c r="AT304" s="204" t="s">
        <v>213</v>
      </c>
      <c r="AU304" s="204" t="s">
        <v>80</v>
      </c>
      <c r="AV304" s="13" t="s">
        <v>82</v>
      </c>
      <c r="AW304" s="13" t="s">
        <v>30</v>
      </c>
      <c r="AX304" s="13" t="s">
        <v>73</v>
      </c>
      <c r="AY304" s="204" t="s">
        <v>205</v>
      </c>
    </row>
    <row r="305" s="14" customFormat="1">
      <c r="B305" s="211"/>
      <c r="D305" s="196" t="s">
        <v>213</v>
      </c>
      <c r="E305" s="212" t="s">
        <v>1</v>
      </c>
      <c r="F305" s="213" t="s">
        <v>218</v>
      </c>
      <c r="H305" s="214">
        <v>358</v>
      </c>
      <c r="I305" s="215"/>
      <c r="L305" s="211"/>
      <c r="M305" s="216"/>
      <c r="N305" s="217"/>
      <c r="O305" s="217"/>
      <c r="P305" s="217"/>
      <c r="Q305" s="217"/>
      <c r="R305" s="217"/>
      <c r="S305" s="217"/>
      <c r="T305" s="218"/>
      <c r="AT305" s="212" t="s">
        <v>213</v>
      </c>
      <c r="AU305" s="212" t="s">
        <v>80</v>
      </c>
      <c r="AV305" s="14" t="s">
        <v>123</v>
      </c>
      <c r="AW305" s="14" t="s">
        <v>30</v>
      </c>
      <c r="AX305" s="14" t="s">
        <v>80</v>
      </c>
      <c r="AY305" s="212" t="s">
        <v>205</v>
      </c>
    </row>
    <row r="306" s="1" customFormat="1" ht="37.9" customHeight="1">
      <c r="A306" s="37"/>
      <c r="B306" s="181"/>
      <c r="C306" s="182" t="s">
        <v>904</v>
      </c>
      <c r="D306" s="182" t="s">
        <v>207</v>
      </c>
      <c r="E306" s="183" t="s">
        <v>2703</v>
      </c>
      <c r="F306" s="184" t="s">
        <v>2704</v>
      </c>
      <c r="G306" s="185" t="s">
        <v>776</v>
      </c>
      <c r="H306" s="186">
        <v>162</v>
      </c>
      <c r="I306" s="187">
        <v>154.69999999999999</v>
      </c>
      <c r="J306" s="188">
        <f>ROUND(I306*H306,2)</f>
        <v>25061.400000000001</v>
      </c>
      <c r="K306" s="184" t="s">
        <v>1</v>
      </c>
      <c r="L306" s="38"/>
      <c r="M306" s="189" t="s">
        <v>1</v>
      </c>
      <c r="N306" s="190" t="s">
        <v>38</v>
      </c>
      <c r="O306" s="76"/>
      <c r="P306" s="191">
        <f>O306*H306</f>
        <v>0</v>
      </c>
      <c r="Q306" s="191">
        <v>0</v>
      </c>
      <c r="R306" s="191">
        <f>Q306*H306</f>
        <v>0</v>
      </c>
      <c r="S306" s="191">
        <v>0</v>
      </c>
      <c r="T306" s="192">
        <f>S306*H306</f>
        <v>0</v>
      </c>
      <c r="U306" s="37"/>
      <c r="V306" s="37"/>
      <c r="W306" s="37"/>
      <c r="X306" s="37"/>
      <c r="Y306" s="37"/>
      <c r="Z306" s="37"/>
      <c r="AA306" s="37"/>
      <c r="AB306" s="37"/>
      <c r="AC306" s="37"/>
      <c r="AD306" s="37"/>
      <c r="AE306" s="37"/>
      <c r="AR306" s="193" t="s">
        <v>472</v>
      </c>
      <c r="AT306" s="193" t="s">
        <v>207</v>
      </c>
      <c r="AU306" s="193" t="s">
        <v>80</v>
      </c>
      <c r="AY306" s="18" t="s">
        <v>205</v>
      </c>
      <c r="BE306" s="194">
        <f>IF(N306="základní",J306,0)</f>
        <v>25061.400000000001</v>
      </c>
      <c r="BF306" s="194">
        <f>IF(N306="snížená",J306,0)</f>
        <v>0</v>
      </c>
      <c r="BG306" s="194">
        <f>IF(N306="zákl. přenesená",J306,0)</f>
        <v>0</v>
      </c>
      <c r="BH306" s="194">
        <f>IF(N306="sníž. přenesená",J306,0)</f>
        <v>0</v>
      </c>
      <c r="BI306" s="194">
        <f>IF(N306="nulová",J306,0)</f>
        <v>0</v>
      </c>
      <c r="BJ306" s="18" t="s">
        <v>80</v>
      </c>
      <c r="BK306" s="194">
        <f>ROUND(I306*H306,2)</f>
        <v>25061.400000000001</v>
      </c>
      <c r="BL306" s="18" t="s">
        <v>472</v>
      </c>
      <c r="BM306" s="193" t="s">
        <v>1295</v>
      </c>
    </row>
    <row r="307" s="12" customFormat="1">
      <c r="B307" s="195"/>
      <c r="D307" s="196" t="s">
        <v>213</v>
      </c>
      <c r="E307" s="197" t="s">
        <v>1</v>
      </c>
      <c r="F307" s="198" t="s">
        <v>2609</v>
      </c>
      <c r="H307" s="197" t="s">
        <v>1</v>
      </c>
      <c r="I307" s="199"/>
      <c r="L307" s="195"/>
      <c r="M307" s="200"/>
      <c r="N307" s="201"/>
      <c r="O307" s="201"/>
      <c r="P307" s="201"/>
      <c r="Q307" s="201"/>
      <c r="R307" s="201"/>
      <c r="S307" s="201"/>
      <c r="T307" s="202"/>
      <c r="AT307" s="197" t="s">
        <v>213</v>
      </c>
      <c r="AU307" s="197" t="s">
        <v>80</v>
      </c>
      <c r="AV307" s="12" t="s">
        <v>80</v>
      </c>
      <c r="AW307" s="12" t="s">
        <v>30</v>
      </c>
      <c r="AX307" s="12" t="s">
        <v>73</v>
      </c>
      <c r="AY307" s="197" t="s">
        <v>205</v>
      </c>
    </row>
    <row r="308" s="13" customFormat="1">
      <c r="B308" s="203"/>
      <c r="D308" s="196" t="s">
        <v>213</v>
      </c>
      <c r="E308" s="204" t="s">
        <v>1</v>
      </c>
      <c r="F308" s="205" t="s">
        <v>2688</v>
      </c>
      <c r="H308" s="206">
        <v>162</v>
      </c>
      <c r="I308" s="207"/>
      <c r="L308" s="203"/>
      <c r="M308" s="208"/>
      <c r="N308" s="209"/>
      <c r="O308" s="209"/>
      <c r="P308" s="209"/>
      <c r="Q308" s="209"/>
      <c r="R308" s="209"/>
      <c r="S308" s="209"/>
      <c r="T308" s="210"/>
      <c r="AT308" s="204" t="s">
        <v>213</v>
      </c>
      <c r="AU308" s="204" t="s">
        <v>80</v>
      </c>
      <c r="AV308" s="13" t="s">
        <v>82</v>
      </c>
      <c r="AW308" s="13" t="s">
        <v>30</v>
      </c>
      <c r="AX308" s="13" t="s">
        <v>73</v>
      </c>
      <c r="AY308" s="204" t="s">
        <v>205</v>
      </c>
    </row>
    <row r="309" s="14" customFormat="1">
      <c r="B309" s="211"/>
      <c r="D309" s="196" t="s">
        <v>213</v>
      </c>
      <c r="E309" s="212" t="s">
        <v>1</v>
      </c>
      <c r="F309" s="213" t="s">
        <v>218</v>
      </c>
      <c r="H309" s="214">
        <v>162</v>
      </c>
      <c r="I309" s="215"/>
      <c r="L309" s="211"/>
      <c r="M309" s="216"/>
      <c r="N309" s="217"/>
      <c r="O309" s="217"/>
      <c r="P309" s="217"/>
      <c r="Q309" s="217"/>
      <c r="R309" s="217"/>
      <c r="S309" s="217"/>
      <c r="T309" s="218"/>
      <c r="AT309" s="212" t="s">
        <v>213</v>
      </c>
      <c r="AU309" s="212" t="s">
        <v>80</v>
      </c>
      <c r="AV309" s="14" t="s">
        <v>123</v>
      </c>
      <c r="AW309" s="14" t="s">
        <v>30</v>
      </c>
      <c r="AX309" s="14" t="s">
        <v>80</v>
      </c>
      <c r="AY309" s="212" t="s">
        <v>205</v>
      </c>
    </row>
    <row r="310" s="1" customFormat="1" ht="37.9" customHeight="1">
      <c r="A310" s="37"/>
      <c r="B310" s="181"/>
      <c r="C310" s="182" t="s">
        <v>929</v>
      </c>
      <c r="D310" s="182" t="s">
        <v>207</v>
      </c>
      <c r="E310" s="183" t="s">
        <v>2705</v>
      </c>
      <c r="F310" s="184" t="s">
        <v>2706</v>
      </c>
      <c r="G310" s="185" t="s">
        <v>776</v>
      </c>
      <c r="H310" s="186">
        <v>138</v>
      </c>
      <c r="I310" s="187">
        <v>172.09999999999999</v>
      </c>
      <c r="J310" s="188">
        <f>ROUND(I310*H310,2)</f>
        <v>23749.799999999999</v>
      </c>
      <c r="K310" s="184" t="s">
        <v>1</v>
      </c>
      <c r="L310" s="38"/>
      <c r="M310" s="189" t="s">
        <v>1</v>
      </c>
      <c r="N310" s="190" t="s">
        <v>38</v>
      </c>
      <c r="O310" s="76"/>
      <c r="P310" s="191">
        <f>O310*H310</f>
        <v>0</v>
      </c>
      <c r="Q310" s="191">
        <v>0</v>
      </c>
      <c r="R310" s="191">
        <f>Q310*H310</f>
        <v>0</v>
      </c>
      <c r="S310" s="191">
        <v>0</v>
      </c>
      <c r="T310" s="192">
        <f>S310*H310</f>
        <v>0</v>
      </c>
      <c r="U310" s="37"/>
      <c r="V310" s="37"/>
      <c r="W310" s="37"/>
      <c r="X310" s="37"/>
      <c r="Y310" s="37"/>
      <c r="Z310" s="37"/>
      <c r="AA310" s="37"/>
      <c r="AB310" s="37"/>
      <c r="AC310" s="37"/>
      <c r="AD310" s="37"/>
      <c r="AE310" s="37"/>
      <c r="AR310" s="193" t="s">
        <v>472</v>
      </c>
      <c r="AT310" s="193" t="s">
        <v>207</v>
      </c>
      <c r="AU310" s="193" t="s">
        <v>80</v>
      </c>
      <c r="AY310" s="18" t="s">
        <v>205</v>
      </c>
      <c r="BE310" s="194">
        <f>IF(N310="základní",J310,0)</f>
        <v>23749.799999999999</v>
      </c>
      <c r="BF310" s="194">
        <f>IF(N310="snížená",J310,0)</f>
        <v>0</v>
      </c>
      <c r="BG310" s="194">
        <f>IF(N310="zákl. přenesená",J310,0)</f>
        <v>0</v>
      </c>
      <c r="BH310" s="194">
        <f>IF(N310="sníž. přenesená",J310,0)</f>
        <v>0</v>
      </c>
      <c r="BI310" s="194">
        <f>IF(N310="nulová",J310,0)</f>
        <v>0</v>
      </c>
      <c r="BJ310" s="18" t="s">
        <v>80</v>
      </c>
      <c r="BK310" s="194">
        <f>ROUND(I310*H310,2)</f>
        <v>23749.799999999999</v>
      </c>
      <c r="BL310" s="18" t="s">
        <v>472</v>
      </c>
      <c r="BM310" s="193" t="s">
        <v>1303</v>
      </c>
    </row>
    <row r="311" s="12" customFormat="1">
      <c r="B311" s="195"/>
      <c r="D311" s="196" t="s">
        <v>213</v>
      </c>
      <c r="E311" s="197" t="s">
        <v>1</v>
      </c>
      <c r="F311" s="198" t="s">
        <v>2609</v>
      </c>
      <c r="H311" s="197" t="s">
        <v>1</v>
      </c>
      <c r="I311" s="199"/>
      <c r="L311" s="195"/>
      <c r="M311" s="200"/>
      <c r="N311" s="201"/>
      <c r="O311" s="201"/>
      <c r="P311" s="201"/>
      <c r="Q311" s="201"/>
      <c r="R311" s="201"/>
      <c r="S311" s="201"/>
      <c r="T311" s="202"/>
      <c r="AT311" s="197" t="s">
        <v>213</v>
      </c>
      <c r="AU311" s="197" t="s">
        <v>80</v>
      </c>
      <c r="AV311" s="12" t="s">
        <v>80</v>
      </c>
      <c r="AW311" s="12" t="s">
        <v>30</v>
      </c>
      <c r="AX311" s="12" t="s">
        <v>73</v>
      </c>
      <c r="AY311" s="197" t="s">
        <v>205</v>
      </c>
    </row>
    <row r="312" s="13" customFormat="1">
      <c r="B312" s="203"/>
      <c r="D312" s="196" t="s">
        <v>213</v>
      </c>
      <c r="E312" s="204" t="s">
        <v>1</v>
      </c>
      <c r="F312" s="205" t="s">
        <v>2707</v>
      </c>
      <c r="H312" s="206">
        <v>138</v>
      </c>
      <c r="I312" s="207"/>
      <c r="L312" s="203"/>
      <c r="M312" s="208"/>
      <c r="N312" s="209"/>
      <c r="O312" s="209"/>
      <c r="P312" s="209"/>
      <c r="Q312" s="209"/>
      <c r="R312" s="209"/>
      <c r="S312" s="209"/>
      <c r="T312" s="210"/>
      <c r="AT312" s="204" t="s">
        <v>213</v>
      </c>
      <c r="AU312" s="204" t="s">
        <v>80</v>
      </c>
      <c r="AV312" s="13" t="s">
        <v>82</v>
      </c>
      <c r="AW312" s="13" t="s">
        <v>30</v>
      </c>
      <c r="AX312" s="13" t="s">
        <v>73</v>
      </c>
      <c r="AY312" s="204" t="s">
        <v>205</v>
      </c>
    </row>
    <row r="313" s="14" customFormat="1">
      <c r="B313" s="211"/>
      <c r="D313" s="196" t="s">
        <v>213</v>
      </c>
      <c r="E313" s="212" t="s">
        <v>1</v>
      </c>
      <c r="F313" s="213" t="s">
        <v>218</v>
      </c>
      <c r="H313" s="214">
        <v>138</v>
      </c>
      <c r="I313" s="215"/>
      <c r="L313" s="211"/>
      <c r="M313" s="216"/>
      <c r="N313" s="217"/>
      <c r="O313" s="217"/>
      <c r="P313" s="217"/>
      <c r="Q313" s="217"/>
      <c r="R313" s="217"/>
      <c r="S313" s="217"/>
      <c r="T313" s="218"/>
      <c r="AT313" s="212" t="s">
        <v>213</v>
      </c>
      <c r="AU313" s="212" t="s">
        <v>80</v>
      </c>
      <c r="AV313" s="14" t="s">
        <v>123</v>
      </c>
      <c r="AW313" s="14" t="s">
        <v>30</v>
      </c>
      <c r="AX313" s="14" t="s">
        <v>80</v>
      </c>
      <c r="AY313" s="212" t="s">
        <v>205</v>
      </c>
    </row>
    <row r="314" s="1" customFormat="1" ht="37.9" customHeight="1">
      <c r="A314" s="37"/>
      <c r="B314" s="181"/>
      <c r="C314" s="182" t="s">
        <v>934</v>
      </c>
      <c r="D314" s="182" t="s">
        <v>207</v>
      </c>
      <c r="E314" s="183" t="s">
        <v>2708</v>
      </c>
      <c r="F314" s="184" t="s">
        <v>2709</v>
      </c>
      <c r="G314" s="185" t="s">
        <v>776</v>
      </c>
      <c r="H314" s="186">
        <v>11</v>
      </c>
      <c r="I314" s="187">
        <v>201.40000000000001</v>
      </c>
      <c r="J314" s="188">
        <f>ROUND(I314*H314,2)</f>
        <v>2215.4000000000001</v>
      </c>
      <c r="K314" s="184" t="s">
        <v>1</v>
      </c>
      <c r="L314" s="38"/>
      <c r="M314" s="189" t="s">
        <v>1</v>
      </c>
      <c r="N314" s="190" t="s">
        <v>38</v>
      </c>
      <c r="O314" s="76"/>
      <c r="P314" s="191">
        <f>O314*H314</f>
        <v>0</v>
      </c>
      <c r="Q314" s="191">
        <v>0</v>
      </c>
      <c r="R314" s="191">
        <f>Q314*H314</f>
        <v>0</v>
      </c>
      <c r="S314" s="191">
        <v>0</v>
      </c>
      <c r="T314" s="192">
        <f>S314*H314</f>
        <v>0</v>
      </c>
      <c r="U314" s="37"/>
      <c r="V314" s="37"/>
      <c r="W314" s="37"/>
      <c r="X314" s="37"/>
      <c r="Y314" s="37"/>
      <c r="Z314" s="37"/>
      <c r="AA314" s="37"/>
      <c r="AB314" s="37"/>
      <c r="AC314" s="37"/>
      <c r="AD314" s="37"/>
      <c r="AE314" s="37"/>
      <c r="AR314" s="193" t="s">
        <v>472</v>
      </c>
      <c r="AT314" s="193" t="s">
        <v>207</v>
      </c>
      <c r="AU314" s="193" t="s">
        <v>80</v>
      </c>
      <c r="AY314" s="18" t="s">
        <v>205</v>
      </c>
      <c r="BE314" s="194">
        <f>IF(N314="základní",J314,0)</f>
        <v>2215.4000000000001</v>
      </c>
      <c r="BF314" s="194">
        <f>IF(N314="snížená",J314,0)</f>
        <v>0</v>
      </c>
      <c r="BG314" s="194">
        <f>IF(N314="zákl. přenesená",J314,0)</f>
        <v>0</v>
      </c>
      <c r="BH314" s="194">
        <f>IF(N314="sníž. přenesená",J314,0)</f>
        <v>0</v>
      </c>
      <c r="BI314" s="194">
        <f>IF(N314="nulová",J314,0)</f>
        <v>0</v>
      </c>
      <c r="BJ314" s="18" t="s">
        <v>80</v>
      </c>
      <c r="BK314" s="194">
        <f>ROUND(I314*H314,2)</f>
        <v>2215.4000000000001</v>
      </c>
      <c r="BL314" s="18" t="s">
        <v>472</v>
      </c>
      <c r="BM314" s="193" t="s">
        <v>1311</v>
      </c>
    </row>
    <row r="315" s="12" customFormat="1">
      <c r="B315" s="195"/>
      <c r="D315" s="196" t="s">
        <v>213</v>
      </c>
      <c r="E315" s="197" t="s">
        <v>1</v>
      </c>
      <c r="F315" s="198" t="s">
        <v>2609</v>
      </c>
      <c r="H315" s="197" t="s">
        <v>1</v>
      </c>
      <c r="I315" s="199"/>
      <c r="L315" s="195"/>
      <c r="M315" s="200"/>
      <c r="N315" s="201"/>
      <c r="O315" s="201"/>
      <c r="P315" s="201"/>
      <c r="Q315" s="201"/>
      <c r="R315" s="201"/>
      <c r="S315" s="201"/>
      <c r="T315" s="202"/>
      <c r="AT315" s="197" t="s">
        <v>213</v>
      </c>
      <c r="AU315" s="197" t="s">
        <v>80</v>
      </c>
      <c r="AV315" s="12" t="s">
        <v>80</v>
      </c>
      <c r="AW315" s="12" t="s">
        <v>30</v>
      </c>
      <c r="AX315" s="12" t="s">
        <v>73</v>
      </c>
      <c r="AY315" s="197" t="s">
        <v>205</v>
      </c>
    </row>
    <row r="316" s="13" customFormat="1">
      <c r="B316" s="203"/>
      <c r="D316" s="196" t="s">
        <v>213</v>
      </c>
      <c r="E316" s="204" t="s">
        <v>1</v>
      </c>
      <c r="F316" s="205" t="s">
        <v>2675</v>
      </c>
      <c r="H316" s="206">
        <v>11</v>
      </c>
      <c r="I316" s="207"/>
      <c r="L316" s="203"/>
      <c r="M316" s="208"/>
      <c r="N316" s="209"/>
      <c r="O316" s="209"/>
      <c r="P316" s="209"/>
      <c r="Q316" s="209"/>
      <c r="R316" s="209"/>
      <c r="S316" s="209"/>
      <c r="T316" s="210"/>
      <c r="AT316" s="204" t="s">
        <v>213</v>
      </c>
      <c r="AU316" s="204" t="s">
        <v>80</v>
      </c>
      <c r="AV316" s="13" t="s">
        <v>82</v>
      </c>
      <c r="AW316" s="13" t="s">
        <v>30</v>
      </c>
      <c r="AX316" s="13" t="s">
        <v>73</v>
      </c>
      <c r="AY316" s="204" t="s">
        <v>205</v>
      </c>
    </row>
    <row r="317" s="14" customFormat="1">
      <c r="B317" s="211"/>
      <c r="D317" s="196" t="s">
        <v>213</v>
      </c>
      <c r="E317" s="212" t="s">
        <v>1</v>
      </c>
      <c r="F317" s="213" t="s">
        <v>218</v>
      </c>
      <c r="H317" s="214">
        <v>11</v>
      </c>
      <c r="I317" s="215"/>
      <c r="L317" s="211"/>
      <c r="M317" s="216"/>
      <c r="N317" s="217"/>
      <c r="O317" s="217"/>
      <c r="P317" s="217"/>
      <c r="Q317" s="217"/>
      <c r="R317" s="217"/>
      <c r="S317" s="217"/>
      <c r="T317" s="218"/>
      <c r="AT317" s="212" t="s">
        <v>213</v>
      </c>
      <c r="AU317" s="212" t="s">
        <v>80</v>
      </c>
      <c r="AV317" s="14" t="s">
        <v>123</v>
      </c>
      <c r="AW317" s="14" t="s">
        <v>30</v>
      </c>
      <c r="AX317" s="14" t="s">
        <v>80</v>
      </c>
      <c r="AY317" s="212" t="s">
        <v>205</v>
      </c>
    </row>
    <row r="318" s="1" customFormat="1" ht="37.9" customHeight="1">
      <c r="A318" s="37"/>
      <c r="B318" s="181"/>
      <c r="C318" s="182" t="s">
        <v>949</v>
      </c>
      <c r="D318" s="182" t="s">
        <v>207</v>
      </c>
      <c r="E318" s="183" t="s">
        <v>2710</v>
      </c>
      <c r="F318" s="184" t="s">
        <v>2711</v>
      </c>
      <c r="G318" s="185" t="s">
        <v>776</v>
      </c>
      <c r="H318" s="186">
        <v>16</v>
      </c>
      <c r="I318" s="187">
        <v>254.40000000000001</v>
      </c>
      <c r="J318" s="188">
        <f>ROUND(I318*H318,2)</f>
        <v>4070.4000000000001</v>
      </c>
      <c r="K318" s="184" t="s">
        <v>1</v>
      </c>
      <c r="L318" s="38"/>
      <c r="M318" s="189" t="s">
        <v>1</v>
      </c>
      <c r="N318" s="190" t="s">
        <v>38</v>
      </c>
      <c r="O318" s="76"/>
      <c r="P318" s="191">
        <f>O318*H318</f>
        <v>0</v>
      </c>
      <c r="Q318" s="191">
        <v>0</v>
      </c>
      <c r="R318" s="191">
        <f>Q318*H318</f>
        <v>0</v>
      </c>
      <c r="S318" s="191">
        <v>0</v>
      </c>
      <c r="T318" s="192">
        <f>S318*H318</f>
        <v>0</v>
      </c>
      <c r="U318" s="37"/>
      <c r="V318" s="37"/>
      <c r="W318" s="37"/>
      <c r="X318" s="37"/>
      <c r="Y318" s="37"/>
      <c r="Z318" s="37"/>
      <c r="AA318" s="37"/>
      <c r="AB318" s="37"/>
      <c r="AC318" s="37"/>
      <c r="AD318" s="37"/>
      <c r="AE318" s="37"/>
      <c r="AR318" s="193" t="s">
        <v>472</v>
      </c>
      <c r="AT318" s="193" t="s">
        <v>207</v>
      </c>
      <c r="AU318" s="193" t="s">
        <v>80</v>
      </c>
      <c r="AY318" s="18" t="s">
        <v>205</v>
      </c>
      <c r="BE318" s="194">
        <f>IF(N318="základní",J318,0)</f>
        <v>4070.4000000000001</v>
      </c>
      <c r="BF318" s="194">
        <f>IF(N318="snížená",J318,0)</f>
        <v>0</v>
      </c>
      <c r="BG318" s="194">
        <f>IF(N318="zákl. přenesená",J318,0)</f>
        <v>0</v>
      </c>
      <c r="BH318" s="194">
        <f>IF(N318="sníž. přenesená",J318,0)</f>
        <v>0</v>
      </c>
      <c r="BI318" s="194">
        <f>IF(N318="nulová",J318,0)</f>
        <v>0</v>
      </c>
      <c r="BJ318" s="18" t="s">
        <v>80</v>
      </c>
      <c r="BK318" s="194">
        <f>ROUND(I318*H318,2)</f>
        <v>4070.4000000000001</v>
      </c>
      <c r="BL318" s="18" t="s">
        <v>472</v>
      </c>
      <c r="BM318" s="193" t="s">
        <v>1319</v>
      </c>
    </row>
    <row r="319" s="12" customFormat="1">
      <c r="B319" s="195"/>
      <c r="D319" s="196" t="s">
        <v>213</v>
      </c>
      <c r="E319" s="197" t="s">
        <v>1</v>
      </c>
      <c r="F319" s="198" t="s">
        <v>2609</v>
      </c>
      <c r="H319" s="197" t="s">
        <v>1</v>
      </c>
      <c r="I319" s="199"/>
      <c r="L319" s="195"/>
      <c r="M319" s="200"/>
      <c r="N319" s="201"/>
      <c r="O319" s="201"/>
      <c r="P319" s="201"/>
      <c r="Q319" s="201"/>
      <c r="R319" s="201"/>
      <c r="S319" s="201"/>
      <c r="T319" s="202"/>
      <c r="AT319" s="197" t="s">
        <v>213</v>
      </c>
      <c r="AU319" s="197" t="s">
        <v>80</v>
      </c>
      <c r="AV319" s="12" t="s">
        <v>80</v>
      </c>
      <c r="AW319" s="12" t="s">
        <v>30</v>
      </c>
      <c r="AX319" s="12" t="s">
        <v>73</v>
      </c>
      <c r="AY319" s="197" t="s">
        <v>205</v>
      </c>
    </row>
    <row r="320" s="13" customFormat="1">
      <c r="B320" s="203"/>
      <c r="D320" s="196" t="s">
        <v>213</v>
      </c>
      <c r="E320" s="204" t="s">
        <v>1</v>
      </c>
      <c r="F320" s="205" t="s">
        <v>2678</v>
      </c>
      <c r="H320" s="206">
        <v>16</v>
      </c>
      <c r="I320" s="207"/>
      <c r="L320" s="203"/>
      <c r="M320" s="208"/>
      <c r="N320" s="209"/>
      <c r="O320" s="209"/>
      <c r="P320" s="209"/>
      <c r="Q320" s="209"/>
      <c r="R320" s="209"/>
      <c r="S320" s="209"/>
      <c r="T320" s="210"/>
      <c r="AT320" s="204" t="s">
        <v>213</v>
      </c>
      <c r="AU320" s="204" t="s">
        <v>80</v>
      </c>
      <c r="AV320" s="13" t="s">
        <v>82</v>
      </c>
      <c r="AW320" s="13" t="s">
        <v>30</v>
      </c>
      <c r="AX320" s="13" t="s">
        <v>73</v>
      </c>
      <c r="AY320" s="204" t="s">
        <v>205</v>
      </c>
    </row>
    <row r="321" s="14" customFormat="1">
      <c r="B321" s="211"/>
      <c r="D321" s="196" t="s">
        <v>213</v>
      </c>
      <c r="E321" s="212" t="s">
        <v>1</v>
      </c>
      <c r="F321" s="213" t="s">
        <v>218</v>
      </c>
      <c r="H321" s="214">
        <v>16</v>
      </c>
      <c r="I321" s="215"/>
      <c r="L321" s="211"/>
      <c r="M321" s="216"/>
      <c r="N321" s="217"/>
      <c r="O321" s="217"/>
      <c r="P321" s="217"/>
      <c r="Q321" s="217"/>
      <c r="R321" s="217"/>
      <c r="S321" s="217"/>
      <c r="T321" s="218"/>
      <c r="AT321" s="212" t="s">
        <v>213</v>
      </c>
      <c r="AU321" s="212" t="s">
        <v>80</v>
      </c>
      <c r="AV321" s="14" t="s">
        <v>123</v>
      </c>
      <c r="AW321" s="14" t="s">
        <v>30</v>
      </c>
      <c r="AX321" s="14" t="s">
        <v>80</v>
      </c>
      <c r="AY321" s="212" t="s">
        <v>205</v>
      </c>
    </row>
    <row r="322" s="1" customFormat="1" ht="37.9" customHeight="1">
      <c r="A322" s="37"/>
      <c r="B322" s="181"/>
      <c r="C322" s="182" t="s">
        <v>953</v>
      </c>
      <c r="D322" s="182" t="s">
        <v>207</v>
      </c>
      <c r="E322" s="183" t="s">
        <v>2712</v>
      </c>
      <c r="F322" s="184" t="s">
        <v>2713</v>
      </c>
      <c r="G322" s="185" t="s">
        <v>776</v>
      </c>
      <c r="H322" s="186">
        <v>16</v>
      </c>
      <c r="I322" s="187">
        <v>319.30000000000001</v>
      </c>
      <c r="J322" s="188">
        <f>ROUND(I322*H322,2)</f>
        <v>5108.8000000000002</v>
      </c>
      <c r="K322" s="184" t="s">
        <v>1</v>
      </c>
      <c r="L322" s="38"/>
      <c r="M322" s="189" t="s">
        <v>1</v>
      </c>
      <c r="N322" s="190" t="s">
        <v>38</v>
      </c>
      <c r="O322" s="76"/>
      <c r="P322" s="191">
        <f>O322*H322</f>
        <v>0</v>
      </c>
      <c r="Q322" s="191">
        <v>0</v>
      </c>
      <c r="R322" s="191">
        <f>Q322*H322</f>
        <v>0</v>
      </c>
      <c r="S322" s="191">
        <v>0</v>
      </c>
      <c r="T322" s="192">
        <f>S322*H322</f>
        <v>0</v>
      </c>
      <c r="U322" s="37"/>
      <c r="V322" s="37"/>
      <c r="W322" s="37"/>
      <c r="X322" s="37"/>
      <c r="Y322" s="37"/>
      <c r="Z322" s="37"/>
      <c r="AA322" s="37"/>
      <c r="AB322" s="37"/>
      <c r="AC322" s="37"/>
      <c r="AD322" s="37"/>
      <c r="AE322" s="37"/>
      <c r="AR322" s="193" t="s">
        <v>472</v>
      </c>
      <c r="AT322" s="193" t="s">
        <v>207</v>
      </c>
      <c r="AU322" s="193" t="s">
        <v>80</v>
      </c>
      <c r="AY322" s="18" t="s">
        <v>205</v>
      </c>
      <c r="BE322" s="194">
        <f>IF(N322="základní",J322,0)</f>
        <v>5108.8000000000002</v>
      </c>
      <c r="BF322" s="194">
        <f>IF(N322="snížená",J322,0)</f>
        <v>0</v>
      </c>
      <c r="BG322" s="194">
        <f>IF(N322="zákl. přenesená",J322,0)</f>
        <v>0</v>
      </c>
      <c r="BH322" s="194">
        <f>IF(N322="sníž. přenesená",J322,0)</f>
        <v>0</v>
      </c>
      <c r="BI322" s="194">
        <f>IF(N322="nulová",J322,0)</f>
        <v>0</v>
      </c>
      <c r="BJ322" s="18" t="s">
        <v>80</v>
      </c>
      <c r="BK322" s="194">
        <f>ROUND(I322*H322,2)</f>
        <v>5108.8000000000002</v>
      </c>
      <c r="BL322" s="18" t="s">
        <v>472</v>
      </c>
      <c r="BM322" s="193" t="s">
        <v>1327</v>
      </c>
    </row>
    <row r="323" s="12" customFormat="1">
      <c r="B323" s="195"/>
      <c r="D323" s="196" t="s">
        <v>213</v>
      </c>
      <c r="E323" s="197" t="s">
        <v>1</v>
      </c>
      <c r="F323" s="198" t="s">
        <v>2609</v>
      </c>
      <c r="H323" s="197" t="s">
        <v>1</v>
      </c>
      <c r="I323" s="199"/>
      <c r="L323" s="195"/>
      <c r="M323" s="200"/>
      <c r="N323" s="201"/>
      <c r="O323" s="201"/>
      <c r="P323" s="201"/>
      <c r="Q323" s="201"/>
      <c r="R323" s="201"/>
      <c r="S323" s="201"/>
      <c r="T323" s="202"/>
      <c r="AT323" s="197" t="s">
        <v>213</v>
      </c>
      <c r="AU323" s="197" t="s">
        <v>80</v>
      </c>
      <c r="AV323" s="12" t="s">
        <v>80</v>
      </c>
      <c r="AW323" s="12" t="s">
        <v>30</v>
      </c>
      <c r="AX323" s="12" t="s">
        <v>73</v>
      </c>
      <c r="AY323" s="197" t="s">
        <v>205</v>
      </c>
    </row>
    <row r="324" s="13" customFormat="1">
      <c r="B324" s="203"/>
      <c r="D324" s="196" t="s">
        <v>213</v>
      </c>
      <c r="E324" s="204" t="s">
        <v>1</v>
      </c>
      <c r="F324" s="205" t="s">
        <v>2678</v>
      </c>
      <c r="H324" s="206">
        <v>16</v>
      </c>
      <c r="I324" s="207"/>
      <c r="L324" s="203"/>
      <c r="M324" s="208"/>
      <c r="N324" s="209"/>
      <c r="O324" s="209"/>
      <c r="P324" s="209"/>
      <c r="Q324" s="209"/>
      <c r="R324" s="209"/>
      <c r="S324" s="209"/>
      <c r="T324" s="210"/>
      <c r="AT324" s="204" t="s">
        <v>213</v>
      </c>
      <c r="AU324" s="204" t="s">
        <v>80</v>
      </c>
      <c r="AV324" s="13" t="s">
        <v>82</v>
      </c>
      <c r="AW324" s="13" t="s">
        <v>30</v>
      </c>
      <c r="AX324" s="13" t="s">
        <v>73</v>
      </c>
      <c r="AY324" s="204" t="s">
        <v>205</v>
      </c>
    </row>
    <row r="325" s="14" customFormat="1">
      <c r="B325" s="211"/>
      <c r="D325" s="196" t="s">
        <v>213</v>
      </c>
      <c r="E325" s="212" t="s">
        <v>1</v>
      </c>
      <c r="F325" s="213" t="s">
        <v>218</v>
      </c>
      <c r="H325" s="214">
        <v>16</v>
      </c>
      <c r="I325" s="215"/>
      <c r="L325" s="211"/>
      <c r="M325" s="216"/>
      <c r="N325" s="217"/>
      <c r="O325" s="217"/>
      <c r="P325" s="217"/>
      <c r="Q325" s="217"/>
      <c r="R325" s="217"/>
      <c r="S325" s="217"/>
      <c r="T325" s="218"/>
      <c r="AT325" s="212" t="s">
        <v>213</v>
      </c>
      <c r="AU325" s="212" t="s">
        <v>80</v>
      </c>
      <c r="AV325" s="14" t="s">
        <v>123</v>
      </c>
      <c r="AW325" s="14" t="s">
        <v>30</v>
      </c>
      <c r="AX325" s="14" t="s">
        <v>80</v>
      </c>
      <c r="AY325" s="212" t="s">
        <v>205</v>
      </c>
    </row>
    <row r="326" s="1" customFormat="1" ht="37.9" customHeight="1">
      <c r="A326" s="37"/>
      <c r="B326" s="181"/>
      <c r="C326" s="182" t="s">
        <v>304</v>
      </c>
      <c r="D326" s="182" t="s">
        <v>207</v>
      </c>
      <c r="E326" s="183" t="s">
        <v>2714</v>
      </c>
      <c r="F326" s="184" t="s">
        <v>2715</v>
      </c>
      <c r="G326" s="185" t="s">
        <v>776</v>
      </c>
      <c r="H326" s="186">
        <v>16</v>
      </c>
      <c r="I326" s="187">
        <v>332.60000000000002</v>
      </c>
      <c r="J326" s="188">
        <f>ROUND(I326*H326,2)</f>
        <v>5321.6000000000004</v>
      </c>
      <c r="K326" s="184" t="s">
        <v>1</v>
      </c>
      <c r="L326" s="38"/>
      <c r="M326" s="189" t="s">
        <v>1</v>
      </c>
      <c r="N326" s="190" t="s">
        <v>38</v>
      </c>
      <c r="O326" s="76"/>
      <c r="P326" s="191">
        <f>O326*H326</f>
        <v>0</v>
      </c>
      <c r="Q326" s="191">
        <v>0</v>
      </c>
      <c r="R326" s="191">
        <f>Q326*H326</f>
        <v>0</v>
      </c>
      <c r="S326" s="191">
        <v>0</v>
      </c>
      <c r="T326" s="192">
        <f>S326*H326</f>
        <v>0</v>
      </c>
      <c r="U326" s="37"/>
      <c r="V326" s="37"/>
      <c r="W326" s="37"/>
      <c r="X326" s="37"/>
      <c r="Y326" s="37"/>
      <c r="Z326" s="37"/>
      <c r="AA326" s="37"/>
      <c r="AB326" s="37"/>
      <c r="AC326" s="37"/>
      <c r="AD326" s="37"/>
      <c r="AE326" s="37"/>
      <c r="AR326" s="193" t="s">
        <v>472</v>
      </c>
      <c r="AT326" s="193" t="s">
        <v>207</v>
      </c>
      <c r="AU326" s="193" t="s">
        <v>80</v>
      </c>
      <c r="AY326" s="18" t="s">
        <v>205</v>
      </c>
      <c r="BE326" s="194">
        <f>IF(N326="základní",J326,0)</f>
        <v>5321.6000000000004</v>
      </c>
      <c r="BF326" s="194">
        <f>IF(N326="snížená",J326,0)</f>
        <v>0</v>
      </c>
      <c r="BG326" s="194">
        <f>IF(N326="zákl. přenesená",J326,0)</f>
        <v>0</v>
      </c>
      <c r="BH326" s="194">
        <f>IF(N326="sníž. přenesená",J326,0)</f>
        <v>0</v>
      </c>
      <c r="BI326" s="194">
        <f>IF(N326="nulová",J326,0)</f>
        <v>0</v>
      </c>
      <c r="BJ326" s="18" t="s">
        <v>80</v>
      </c>
      <c r="BK326" s="194">
        <f>ROUND(I326*H326,2)</f>
        <v>5321.6000000000004</v>
      </c>
      <c r="BL326" s="18" t="s">
        <v>472</v>
      </c>
      <c r="BM326" s="193" t="s">
        <v>1335</v>
      </c>
    </row>
    <row r="327" s="12" customFormat="1">
      <c r="B327" s="195"/>
      <c r="D327" s="196" t="s">
        <v>213</v>
      </c>
      <c r="E327" s="197" t="s">
        <v>1</v>
      </c>
      <c r="F327" s="198" t="s">
        <v>2609</v>
      </c>
      <c r="H327" s="197" t="s">
        <v>1</v>
      </c>
      <c r="I327" s="199"/>
      <c r="L327" s="195"/>
      <c r="M327" s="200"/>
      <c r="N327" s="201"/>
      <c r="O327" s="201"/>
      <c r="P327" s="201"/>
      <c r="Q327" s="201"/>
      <c r="R327" s="201"/>
      <c r="S327" s="201"/>
      <c r="T327" s="202"/>
      <c r="AT327" s="197" t="s">
        <v>213</v>
      </c>
      <c r="AU327" s="197" t="s">
        <v>80</v>
      </c>
      <c r="AV327" s="12" t="s">
        <v>80</v>
      </c>
      <c r="AW327" s="12" t="s">
        <v>30</v>
      </c>
      <c r="AX327" s="12" t="s">
        <v>73</v>
      </c>
      <c r="AY327" s="197" t="s">
        <v>205</v>
      </c>
    </row>
    <row r="328" s="13" customFormat="1">
      <c r="B328" s="203"/>
      <c r="D328" s="196" t="s">
        <v>213</v>
      </c>
      <c r="E328" s="204" t="s">
        <v>1</v>
      </c>
      <c r="F328" s="205" t="s">
        <v>2678</v>
      </c>
      <c r="H328" s="206">
        <v>16</v>
      </c>
      <c r="I328" s="207"/>
      <c r="L328" s="203"/>
      <c r="M328" s="208"/>
      <c r="N328" s="209"/>
      <c r="O328" s="209"/>
      <c r="P328" s="209"/>
      <c r="Q328" s="209"/>
      <c r="R328" s="209"/>
      <c r="S328" s="209"/>
      <c r="T328" s="210"/>
      <c r="AT328" s="204" t="s">
        <v>213</v>
      </c>
      <c r="AU328" s="204" t="s">
        <v>80</v>
      </c>
      <c r="AV328" s="13" t="s">
        <v>82</v>
      </c>
      <c r="AW328" s="13" t="s">
        <v>30</v>
      </c>
      <c r="AX328" s="13" t="s">
        <v>73</v>
      </c>
      <c r="AY328" s="204" t="s">
        <v>205</v>
      </c>
    </row>
    <row r="329" s="14" customFormat="1">
      <c r="B329" s="211"/>
      <c r="D329" s="196" t="s">
        <v>213</v>
      </c>
      <c r="E329" s="212" t="s">
        <v>1</v>
      </c>
      <c r="F329" s="213" t="s">
        <v>218</v>
      </c>
      <c r="H329" s="214">
        <v>16</v>
      </c>
      <c r="I329" s="215"/>
      <c r="L329" s="211"/>
      <c r="M329" s="216"/>
      <c r="N329" s="217"/>
      <c r="O329" s="217"/>
      <c r="P329" s="217"/>
      <c r="Q329" s="217"/>
      <c r="R329" s="217"/>
      <c r="S329" s="217"/>
      <c r="T329" s="218"/>
      <c r="AT329" s="212" t="s">
        <v>213</v>
      </c>
      <c r="AU329" s="212" t="s">
        <v>80</v>
      </c>
      <c r="AV329" s="14" t="s">
        <v>123</v>
      </c>
      <c r="AW329" s="14" t="s">
        <v>30</v>
      </c>
      <c r="AX329" s="14" t="s">
        <v>80</v>
      </c>
      <c r="AY329" s="212" t="s">
        <v>205</v>
      </c>
    </row>
    <row r="330" s="1" customFormat="1" ht="24.2" customHeight="1">
      <c r="A330" s="37"/>
      <c r="B330" s="181"/>
      <c r="C330" s="182" t="s">
        <v>965</v>
      </c>
      <c r="D330" s="182" t="s">
        <v>207</v>
      </c>
      <c r="E330" s="183" t="s">
        <v>2716</v>
      </c>
      <c r="F330" s="184" t="s">
        <v>2717</v>
      </c>
      <c r="G330" s="185" t="s">
        <v>2545</v>
      </c>
      <c r="H330" s="186">
        <v>8</v>
      </c>
      <c r="I330" s="187">
        <v>350</v>
      </c>
      <c r="J330" s="188">
        <f>ROUND(I330*H330,2)</f>
        <v>2800</v>
      </c>
      <c r="K330" s="184" t="s">
        <v>1</v>
      </c>
      <c r="L330" s="38"/>
      <c r="M330" s="189" t="s">
        <v>1</v>
      </c>
      <c r="N330" s="190" t="s">
        <v>38</v>
      </c>
      <c r="O330" s="76"/>
      <c r="P330" s="191">
        <f>O330*H330</f>
        <v>0</v>
      </c>
      <c r="Q330" s="191">
        <v>0</v>
      </c>
      <c r="R330" s="191">
        <f>Q330*H330</f>
        <v>0</v>
      </c>
      <c r="S330" s="191">
        <v>0</v>
      </c>
      <c r="T330" s="192">
        <f>S330*H330</f>
        <v>0</v>
      </c>
      <c r="U330" s="37"/>
      <c r="V330" s="37"/>
      <c r="W330" s="37"/>
      <c r="X330" s="37"/>
      <c r="Y330" s="37"/>
      <c r="Z330" s="37"/>
      <c r="AA330" s="37"/>
      <c r="AB330" s="37"/>
      <c r="AC330" s="37"/>
      <c r="AD330" s="37"/>
      <c r="AE330" s="37"/>
      <c r="AR330" s="193" t="s">
        <v>472</v>
      </c>
      <c r="AT330" s="193" t="s">
        <v>207</v>
      </c>
      <c r="AU330" s="193" t="s">
        <v>80</v>
      </c>
      <c r="AY330" s="18" t="s">
        <v>205</v>
      </c>
      <c r="BE330" s="194">
        <f>IF(N330="základní",J330,0)</f>
        <v>2800</v>
      </c>
      <c r="BF330" s="194">
        <f>IF(N330="snížená",J330,0)</f>
        <v>0</v>
      </c>
      <c r="BG330" s="194">
        <f>IF(N330="zákl. přenesená",J330,0)</f>
        <v>0</v>
      </c>
      <c r="BH330" s="194">
        <f>IF(N330="sníž. přenesená",J330,0)</f>
        <v>0</v>
      </c>
      <c r="BI330" s="194">
        <f>IF(N330="nulová",J330,0)</f>
        <v>0</v>
      </c>
      <c r="BJ330" s="18" t="s">
        <v>80</v>
      </c>
      <c r="BK330" s="194">
        <f>ROUND(I330*H330,2)</f>
        <v>2800</v>
      </c>
      <c r="BL330" s="18" t="s">
        <v>472</v>
      </c>
      <c r="BM330" s="193" t="s">
        <v>1343</v>
      </c>
    </row>
    <row r="331" s="13" customFormat="1">
      <c r="B331" s="203"/>
      <c r="D331" s="196" t="s">
        <v>213</v>
      </c>
      <c r="E331" s="204" t="s">
        <v>1</v>
      </c>
      <c r="F331" s="205" t="s">
        <v>2718</v>
      </c>
      <c r="H331" s="206">
        <v>8</v>
      </c>
      <c r="I331" s="207"/>
      <c r="L331" s="203"/>
      <c r="M331" s="208"/>
      <c r="N331" s="209"/>
      <c r="O331" s="209"/>
      <c r="P331" s="209"/>
      <c r="Q331" s="209"/>
      <c r="R331" s="209"/>
      <c r="S331" s="209"/>
      <c r="T331" s="210"/>
      <c r="AT331" s="204" t="s">
        <v>213</v>
      </c>
      <c r="AU331" s="204" t="s">
        <v>80</v>
      </c>
      <c r="AV331" s="13" t="s">
        <v>82</v>
      </c>
      <c r="AW331" s="13" t="s">
        <v>30</v>
      </c>
      <c r="AX331" s="13" t="s">
        <v>73</v>
      </c>
      <c r="AY331" s="204" t="s">
        <v>205</v>
      </c>
    </row>
    <row r="332" s="14" customFormat="1">
      <c r="B332" s="211"/>
      <c r="D332" s="196" t="s">
        <v>213</v>
      </c>
      <c r="E332" s="212" t="s">
        <v>1</v>
      </c>
      <c r="F332" s="213" t="s">
        <v>218</v>
      </c>
      <c r="H332" s="214">
        <v>8</v>
      </c>
      <c r="I332" s="215"/>
      <c r="L332" s="211"/>
      <c r="M332" s="216"/>
      <c r="N332" s="217"/>
      <c r="O332" s="217"/>
      <c r="P332" s="217"/>
      <c r="Q332" s="217"/>
      <c r="R332" s="217"/>
      <c r="S332" s="217"/>
      <c r="T332" s="218"/>
      <c r="AT332" s="212" t="s">
        <v>213</v>
      </c>
      <c r="AU332" s="212" t="s">
        <v>80</v>
      </c>
      <c r="AV332" s="14" t="s">
        <v>123</v>
      </c>
      <c r="AW332" s="14" t="s">
        <v>30</v>
      </c>
      <c r="AX332" s="14" t="s">
        <v>80</v>
      </c>
      <c r="AY332" s="212" t="s">
        <v>205</v>
      </c>
    </row>
    <row r="333" s="1" customFormat="1" ht="24.2" customHeight="1">
      <c r="A333" s="37"/>
      <c r="B333" s="181"/>
      <c r="C333" s="182" t="s">
        <v>574</v>
      </c>
      <c r="D333" s="182" t="s">
        <v>207</v>
      </c>
      <c r="E333" s="183" t="s">
        <v>2719</v>
      </c>
      <c r="F333" s="184" t="s">
        <v>2720</v>
      </c>
      <c r="G333" s="185" t="s">
        <v>763</v>
      </c>
      <c r="H333" s="186">
        <v>1</v>
      </c>
      <c r="I333" s="187">
        <v>2708.0999999999999</v>
      </c>
      <c r="J333" s="188">
        <f>ROUND(I333*H333,2)</f>
        <v>2708.0999999999999</v>
      </c>
      <c r="K333" s="184" t="s">
        <v>1</v>
      </c>
      <c r="L333" s="38"/>
      <c r="M333" s="189" t="s">
        <v>1</v>
      </c>
      <c r="N333" s="190" t="s">
        <v>38</v>
      </c>
      <c r="O333" s="76"/>
      <c r="P333" s="191">
        <f>O333*H333</f>
        <v>0</v>
      </c>
      <c r="Q333" s="191">
        <v>0</v>
      </c>
      <c r="R333" s="191">
        <f>Q333*H333</f>
        <v>0</v>
      </c>
      <c r="S333" s="191">
        <v>0</v>
      </c>
      <c r="T333" s="192">
        <f>S333*H333</f>
        <v>0</v>
      </c>
      <c r="U333" s="37"/>
      <c r="V333" s="37"/>
      <c r="W333" s="37"/>
      <c r="X333" s="37"/>
      <c r="Y333" s="37"/>
      <c r="Z333" s="37"/>
      <c r="AA333" s="37"/>
      <c r="AB333" s="37"/>
      <c r="AC333" s="37"/>
      <c r="AD333" s="37"/>
      <c r="AE333" s="37"/>
      <c r="AR333" s="193" t="s">
        <v>472</v>
      </c>
      <c r="AT333" s="193" t="s">
        <v>207</v>
      </c>
      <c r="AU333" s="193" t="s">
        <v>80</v>
      </c>
      <c r="AY333" s="18" t="s">
        <v>205</v>
      </c>
      <c r="BE333" s="194">
        <f>IF(N333="základní",J333,0)</f>
        <v>2708.0999999999999</v>
      </c>
      <c r="BF333" s="194">
        <f>IF(N333="snížená",J333,0)</f>
        <v>0</v>
      </c>
      <c r="BG333" s="194">
        <f>IF(N333="zákl. přenesená",J333,0)</f>
        <v>0</v>
      </c>
      <c r="BH333" s="194">
        <f>IF(N333="sníž. přenesená",J333,0)</f>
        <v>0</v>
      </c>
      <c r="BI333" s="194">
        <f>IF(N333="nulová",J333,0)</f>
        <v>0</v>
      </c>
      <c r="BJ333" s="18" t="s">
        <v>80</v>
      </c>
      <c r="BK333" s="194">
        <f>ROUND(I333*H333,2)</f>
        <v>2708.0999999999999</v>
      </c>
      <c r="BL333" s="18" t="s">
        <v>472</v>
      </c>
      <c r="BM333" s="193" t="s">
        <v>1351</v>
      </c>
    </row>
    <row r="334" s="13" customFormat="1">
      <c r="B334" s="203"/>
      <c r="D334" s="196" t="s">
        <v>213</v>
      </c>
      <c r="E334" s="204" t="s">
        <v>1</v>
      </c>
      <c r="F334" s="205" t="s">
        <v>2721</v>
      </c>
      <c r="H334" s="206">
        <v>1</v>
      </c>
      <c r="I334" s="207"/>
      <c r="L334" s="203"/>
      <c r="M334" s="208"/>
      <c r="N334" s="209"/>
      <c r="O334" s="209"/>
      <c r="P334" s="209"/>
      <c r="Q334" s="209"/>
      <c r="R334" s="209"/>
      <c r="S334" s="209"/>
      <c r="T334" s="210"/>
      <c r="AT334" s="204" t="s">
        <v>213</v>
      </c>
      <c r="AU334" s="204" t="s">
        <v>80</v>
      </c>
      <c r="AV334" s="13" t="s">
        <v>82</v>
      </c>
      <c r="AW334" s="13" t="s">
        <v>30</v>
      </c>
      <c r="AX334" s="13" t="s">
        <v>73</v>
      </c>
      <c r="AY334" s="204" t="s">
        <v>205</v>
      </c>
    </row>
    <row r="335" s="14" customFormat="1">
      <c r="B335" s="211"/>
      <c r="D335" s="196" t="s">
        <v>213</v>
      </c>
      <c r="E335" s="212" t="s">
        <v>1</v>
      </c>
      <c r="F335" s="213" t="s">
        <v>218</v>
      </c>
      <c r="H335" s="214">
        <v>1</v>
      </c>
      <c r="I335" s="215"/>
      <c r="L335" s="211"/>
      <c r="M335" s="216"/>
      <c r="N335" s="217"/>
      <c r="O335" s="217"/>
      <c r="P335" s="217"/>
      <c r="Q335" s="217"/>
      <c r="R335" s="217"/>
      <c r="S335" s="217"/>
      <c r="T335" s="218"/>
      <c r="AT335" s="212" t="s">
        <v>213</v>
      </c>
      <c r="AU335" s="212" t="s">
        <v>80</v>
      </c>
      <c r="AV335" s="14" t="s">
        <v>123</v>
      </c>
      <c r="AW335" s="14" t="s">
        <v>30</v>
      </c>
      <c r="AX335" s="14" t="s">
        <v>80</v>
      </c>
      <c r="AY335" s="212" t="s">
        <v>205</v>
      </c>
    </row>
    <row r="336" s="1" customFormat="1" ht="24.2" customHeight="1">
      <c r="A336" s="37"/>
      <c r="B336" s="181"/>
      <c r="C336" s="182" t="s">
        <v>972</v>
      </c>
      <c r="D336" s="182" t="s">
        <v>207</v>
      </c>
      <c r="E336" s="183" t="s">
        <v>2722</v>
      </c>
      <c r="F336" s="184" t="s">
        <v>2723</v>
      </c>
      <c r="G336" s="185" t="s">
        <v>763</v>
      </c>
      <c r="H336" s="186">
        <v>1</v>
      </c>
      <c r="I336" s="187">
        <v>1353.5999999999999</v>
      </c>
      <c r="J336" s="188">
        <f>ROUND(I336*H336,2)</f>
        <v>1353.5999999999999</v>
      </c>
      <c r="K336" s="184" t="s">
        <v>1</v>
      </c>
      <c r="L336" s="38"/>
      <c r="M336" s="189" t="s">
        <v>1</v>
      </c>
      <c r="N336" s="190" t="s">
        <v>38</v>
      </c>
      <c r="O336" s="76"/>
      <c r="P336" s="191">
        <f>O336*H336</f>
        <v>0</v>
      </c>
      <c r="Q336" s="191">
        <v>0</v>
      </c>
      <c r="R336" s="191">
        <f>Q336*H336</f>
        <v>0</v>
      </c>
      <c r="S336" s="191">
        <v>0</v>
      </c>
      <c r="T336" s="192">
        <f>S336*H336</f>
        <v>0</v>
      </c>
      <c r="U336" s="37"/>
      <c r="V336" s="37"/>
      <c r="W336" s="37"/>
      <c r="X336" s="37"/>
      <c r="Y336" s="37"/>
      <c r="Z336" s="37"/>
      <c r="AA336" s="37"/>
      <c r="AB336" s="37"/>
      <c r="AC336" s="37"/>
      <c r="AD336" s="37"/>
      <c r="AE336" s="37"/>
      <c r="AR336" s="193" t="s">
        <v>472</v>
      </c>
      <c r="AT336" s="193" t="s">
        <v>207</v>
      </c>
      <c r="AU336" s="193" t="s">
        <v>80</v>
      </c>
      <c r="AY336" s="18" t="s">
        <v>205</v>
      </c>
      <c r="BE336" s="194">
        <f>IF(N336="základní",J336,0)</f>
        <v>1353.5999999999999</v>
      </c>
      <c r="BF336" s="194">
        <f>IF(N336="snížená",J336,0)</f>
        <v>0</v>
      </c>
      <c r="BG336" s="194">
        <f>IF(N336="zákl. přenesená",J336,0)</f>
        <v>0</v>
      </c>
      <c r="BH336" s="194">
        <f>IF(N336="sníž. přenesená",J336,0)</f>
        <v>0</v>
      </c>
      <c r="BI336" s="194">
        <f>IF(N336="nulová",J336,0)</f>
        <v>0</v>
      </c>
      <c r="BJ336" s="18" t="s">
        <v>80</v>
      </c>
      <c r="BK336" s="194">
        <f>ROUND(I336*H336,2)</f>
        <v>1353.5999999999999</v>
      </c>
      <c r="BL336" s="18" t="s">
        <v>472</v>
      </c>
      <c r="BM336" s="193" t="s">
        <v>1359</v>
      </c>
    </row>
    <row r="337" s="13" customFormat="1">
      <c r="B337" s="203"/>
      <c r="D337" s="196" t="s">
        <v>213</v>
      </c>
      <c r="E337" s="204" t="s">
        <v>1</v>
      </c>
      <c r="F337" s="205" t="s">
        <v>2721</v>
      </c>
      <c r="H337" s="206">
        <v>1</v>
      </c>
      <c r="I337" s="207"/>
      <c r="L337" s="203"/>
      <c r="M337" s="208"/>
      <c r="N337" s="209"/>
      <c r="O337" s="209"/>
      <c r="P337" s="209"/>
      <c r="Q337" s="209"/>
      <c r="R337" s="209"/>
      <c r="S337" s="209"/>
      <c r="T337" s="210"/>
      <c r="AT337" s="204" t="s">
        <v>213</v>
      </c>
      <c r="AU337" s="204" t="s">
        <v>80</v>
      </c>
      <c r="AV337" s="13" t="s">
        <v>82</v>
      </c>
      <c r="AW337" s="13" t="s">
        <v>30</v>
      </c>
      <c r="AX337" s="13" t="s">
        <v>73</v>
      </c>
      <c r="AY337" s="204" t="s">
        <v>205</v>
      </c>
    </row>
    <row r="338" s="14" customFormat="1">
      <c r="B338" s="211"/>
      <c r="D338" s="196" t="s">
        <v>213</v>
      </c>
      <c r="E338" s="212" t="s">
        <v>1</v>
      </c>
      <c r="F338" s="213" t="s">
        <v>218</v>
      </c>
      <c r="H338" s="214">
        <v>1</v>
      </c>
      <c r="I338" s="215"/>
      <c r="L338" s="211"/>
      <c r="M338" s="216"/>
      <c r="N338" s="217"/>
      <c r="O338" s="217"/>
      <c r="P338" s="217"/>
      <c r="Q338" s="217"/>
      <c r="R338" s="217"/>
      <c r="S338" s="217"/>
      <c r="T338" s="218"/>
      <c r="AT338" s="212" t="s">
        <v>213</v>
      </c>
      <c r="AU338" s="212" t="s">
        <v>80</v>
      </c>
      <c r="AV338" s="14" t="s">
        <v>123</v>
      </c>
      <c r="AW338" s="14" t="s">
        <v>30</v>
      </c>
      <c r="AX338" s="14" t="s">
        <v>80</v>
      </c>
      <c r="AY338" s="212" t="s">
        <v>205</v>
      </c>
    </row>
    <row r="339" s="1" customFormat="1" ht="24.2" customHeight="1">
      <c r="A339" s="37"/>
      <c r="B339" s="181"/>
      <c r="C339" s="182" t="s">
        <v>977</v>
      </c>
      <c r="D339" s="182" t="s">
        <v>207</v>
      </c>
      <c r="E339" s="183" t="s">
        <v>2724</v>
      </c>
      <c r="F339" s="184" t="s">
        <v>2725</v>
      </c>
      <c r="G339" s="185" t="s">
        <v>2545</v>
      </c>
      <c r="H339" s="186">
        <v>5</v>
      </c>
      <c r="I339" s="187">
        <v>2564.0999999999999</v>
      </c>
      <c r="J339" s="188">
        <f>ROUND(I339*H339,2)</f>
        <v>12820.5</v>
      </c>
      <c r="K339" s="184" t="s">
        <v>1</v>
      </c>
      <c r="L339" s="38"/>
      <c r="M339" s="189" t="s">
        <v>1</v>
      </c>
      <c r="N339" s="190" t="s">
        <v>38</v>
      </c>
      <c r="O339" s="76"/>
      <c r="P339" s="191">
        <f>O339*H339</f>
        <v>0</v>
      </c>
      <c r="Q339" s="191">
        <v>0</v>
      </c>
      <c r="R339" s="191">
        <f>Q339*H339</f>
        <v>0</v>
      </c>
      <c r="S339" s="191">
        <v>0</v>
      </c>
      <c r="T339" s="192">
        <f>S339*H339</f>
        <v>0</v>
      </c>
      <c r="U339" s="37"/>
      <c r="V339" s="37"/>
      <c r="W339" s="37"/>
      <c r="X339" s="37"/>
      <c r="Y339" s="37"/>
      <c r="Z339" s="37"/>
      <c r="AA339" s="37"/>
      <c r="AB339" s="37"/>
      <c r="AC339" s="37"/>
      <c r="AD339" s="37"/>
      <c r="AE339" s="37"/>
      <c r="AR339" s="193" t="s">
        <v>472</v>
      </c>
      <c r="AT339" s="193" t="s">
        <v>207</v>
      </c>
      <c r="AU339" s="193" t="s">
        <v>80</v>
      </c>
      <c r="AY339" s="18" t="s">
        <v>205</v>
      </c>
      <c r="BE339" s="194">
        <f>IF(N339="základní",J339,0)</f>
        <v>12820.5</v>
      </c>
      <c r="BF339" s="194">
        <f>IF(N339="snížená",J339,0)</f>
        <v>0</v>
      </c>
      <c r="BG339" s="194">
        <f>IF(N339="zákl. přenesená",J339,0)</f>
        <v>0</v>
      </c>
      <c r="BH339" s="194">
        <f>IF(N339="sníž. přenesená",J339,0)</f>
        <v>0</v>
      </c>
      <c r="BI339" s="194">
        <f>IF(N339="nulová",J339,0)</f>
        <v>0</v>
      </c>
      <c r="BJ339" s="18" t="s">
        <v>80</v>
      </c>
      <c r="BK339" s="194">
        <f>ROUND(I339*H339,2)</f>
        <v>12820.5</v>
      </c>
      <c r="BL339" s="18" t="s">
        <v>472</v>
      </c>
      <c r="BM339" s="193" t="s">
        <v>1367</v>
      </c>
    </row>
    <row r="340" s="12" customFormat="1">
      <c r="B340" s="195"/>
      <c r="D340" s="196" t="s">
        <v>213</v>
      </c>
      <c r="E340" s="197" t="s">
        <v>1</v>
      </c>
      <c r="F340" s="198" t="s">
        <v>2726</v>
      </c>
      <c r="H340" s="197" t="s">
        <v>1</v>
      </c>
      <c r="I340" s="199"/>
      <c r="L340" s="195"/>
      <c r="M340" s="200"/>
      <c r="N340" s="201"/>
      <c r="O340" s="201"/>
      <c r="P340" s="201"/>
      <c r="Q340" s="201"/>
      <c r="R340" s="201"/>
      <c r="S340" s="201"/>
      <c r="T340" s="202"/>
      <c r="AT340" s="197" t="s">
        <v>213</v>
      </c>
      <c r="AU340" s="197" t="s">
        <v>80</v>
      </c>
      <c r="AV340" s="12" t="s">
        <v>80</v>
      </c>
      <c r="AW340" s="12" t="s">
        <v>30</v>
      </c>
      <c r="AX340" s="12" t="s">
        <v>73</v>
      </c>
      <c r="AY340" s="197" t="s">
        <v>205</v>
      </c>
    </row>
    <row r="341" s="13" customFormat="1">
      <c r="B341" s="203"/>
      <c r="D341" s="196" t="s">
        <v>213</v>
      </c>
      <c r="E341" s="204" t="s">
        <v>1</v>
      </c>
      <c r="F341" s="205" t="s">
        <v>2727</v>
      </c>
      <c r="H341" s="206">
        <v>5</v>
      </c>
      <c r="I341" s="207"/>
      <c r="L341" s="203"/>
      <c r="M341" s="208"/>
      <c r="N341" s="209"/>
      <c r="O341" s="209"/>
      <c r="P341" s="209"/>
      <c r="Q341" s="209"/>
      <c r="R341" s="209"/>
      <c r="S341" s="209"/>
      <c r="T341" s="210"/>
      <c r="AT341" s="204" t="s">
        <v>213</v>
      </c>
      <c r="AU341" s="204" t="s">
        <v>80</v>
      </c>
      <c r="AV341" s="13" t="s">
        <v>82</v>
      </c>
      <c r="AW341" s="13" t="s">
        <v>30</v>
      </c>
      <c r="AX341" s="13" t="s">
        <v>73</v>
      </c>
      <c r="AY341" s="204" t="s">
        <v>205</v>
      </c>
    </row>
    <row r="342" s="14" customFormat="1">
      <c r="B342" s="211"/>
      <c r="D342" s="196" t="s">
        <v>213</v>
      </c>
      <c r="E342" s="212" t="s">
        <v>1</v>
      </c>
      <c r="F342" s="213" t="s">
        <v>218</v>
      </c>
      <c r="H342" s="214">
        <v>5</v>
      </c>
      <c r="I342" s="215"/>
      <c r="L342" s="211"/>
      <c r="M342" s="216"/>
      <c r="N342" s="217"/>
      <c r="O342" s="217"/>
      <c r="P342" s="217"/>
      <c r="Q342" s="217"/>
      <c r="R342" s="217"/>
      <c r="S342" s="217"/>
      <c r="T342" s="218"/>
      <c r="AT342" s="212" t="s">
        <v>213</v>
      </c>
      <c r="AU342" s="212" t="s">
        <v>80</v>
      </c>
      <c r="AV342" s="14" t="s">
        <v>123</v>
      </c>
      <c r="AW342" s="14" t="s">
        <v>30</v>
      </c>
      <c r="AX342" s="14" t="s">
        <v>80</v>
      </c>
      <c r="AY342" s="212" t="s">
        <v>205</v>
      </c>
    </row>
    <row r="343" s="1" customFormat="1" ht="24.2" customHeight="1">
      <c r="A343" s="37"/>
      <c r="B343" s="181"/>
      <c r="C343" s="182" t="s">
        <v>982</v>
      </c>
      <c r="D343" s="182" t="s">
        <v>207</v>
      </c>
      <c r="E343" s="183" t="s">
        <v>2728</v>
      </c>
      <c r="F343" s="184" t="s">
        <v>2729</v>
      </c>
      <c r="G343" s="185" t="s">
        <v>2545</v>
      </c>
      <c r="H343" s="186">
        <v>2</v>
      </c>
      <c r="I343" s="187">
        <v>2772.9000000000001</v>
      </c>
      <c r="J343" s="188">
        <f>ROUND(I343*H343,2)</f>
        <v>5545.8000000000002</v>
      </c>
      <c r="K343" s="184" t="s">
        <v>1</v>
      </c>
      <c r="L343" s="38"/>
      <c r="M343" s="189" t="s">
        <v>1</v>
      </c>
      <c r="N343" s="190" t="s">
        <v>38</v>
      </c>
      <c r="O343" s="76"/>
      <c r="P343" s="191">
        <f>O343*H343</f>
        <v>0</v>
      </c>
      <c r="Q343" s="191">
        <v>0</v>
      </c>
      <c r="R343" s="191">
        <f>Q343*H343</f>
        <v>0</v>
      </c>
      <c r="S343" s="191">
        <v>0</v>
      </c>
      <c r="T343" s="192">
        <f>S343*H343</f>
        <v>0</v>
      </c>
      <c r="U343" s="37"/>
      <c r="V343" s="37"/>
      <c r="W343" s="37"/>
      <c r="X343" s="37"/>
      <c r="Y343" s="37"/>
      <c r="Z343" s="37"/>
      <c r="AA343" s="37"/>
      <c r="AB343" s="37"/>
      <c r="AC343" s="37"/>
      <c r="AD343" s="37"/>
      <c r="AE343" s="37"/>
      <c r="AR343" s="193" t="s">
        <v>472</v>
      </c>
      <c r="AT343" s="193" t="s">
        <v>207</v>
      </c>
      <c r="AU343" s="193" t="s">
        <v>80</v>
      </c>
      <c r="AY343" s="18" t="s">
        <v>205</v>
      </c>
      <c r="BE343" s="194">
        <f>IF(N343="základní",J343,0)</f>
        <v>5545.8000000000002</v>
      </c>
      <c r="BF343" s="194">
        <f>IF(N343="snížená",J343,0)</f>
        <v>0</v>
      </c>
      <c r="BG343" s="194">
        <f>IF(N343="zákl. přenesená",J343,0)</f>
        <v>0</v>
      </c>
      <c r="BH343" s="194">
        <f>IF(N343="sníž. přenesená",J343,0)</f>
        <v>0</v>
      </c>
      <c r="BI343" s="194">
        <f>IF(N343="nulová",J343,0)</f>
        <v>0</v>
      </c>
      <c r="BJ343" s="18" t="s">
        <v>80</v>
      </c>
      <c r="BK343" s="194">
        <f>ROUND(I343*H343,2)</f>
        <v>5545.8000000000002</v>
      </c>
      <c r="BL343" s="18" t="s">
        <v>472</v>
      </c>
      <c r="BM343" s="193" t="s">
        <v>1375</v>
      </c>
    </row>
    <row r="344" s="12" customFormat="1">
      <c r="B344" s="195"/>
      <c r="D344" s="196" t="s">
        <v>213</v>
      </c>
      <c r="E344" s="197" t="s">
        <v>1</v>
      </c>
      <c r="F344" s="198" t="s">
        <v>2726</v>
      </c>
      <c r="H344" s="197" t="s">
        <v>1</v>
      </c>
      <c r="I344" s="199"/>
      <c r="L344" s="195"/>
      <c r="M344" s="200"/>
      <c r="N344" s="201"/>
      <c r="O344" s="201"/>
      <c r="P344" s="201"/>
      <c r="Q344" s="201"/>
      <c r="R344" s="201"/>
      <c r="S344" s="201"/>
      <c r="T344" s="202"/>
      <c r="AT344" s="197" t="s">
        <v>213</v>
      </c>
      <c r="AU344" s="197" t="s">
        <v>80</v>
      </c>
      <c r="AV344" s="12" t="s">
        <v>80</v>
      </c>
      <c r="AW344" s="12" t="s">
        <v>30</v>
      </c>
      <c r="AX344" s="12" t="s">
        <v>73</v>
      </c>
      <c r="AY344" s="197" t="s">
        <v>205</v>
      </c>
    </row>
    <row r="345" s="13" customFormat="1">
      <c r="B345" s="203"/>
      <c r="D345" s="196" t="s">
        <v>213</v>
      </c>
      <c r="E345" s="204" t="s">
        <v>1</v>
      </c>
      <c r="F345" s="205" t="s">
        <v>2730</v>
      </c>
      <c r="H345" s="206">
        <v>2</v>
      </c>
      <c r="I345" s="207"/>
      <c r="L345" s="203"/>
      <c r="M345" s="208"/>
      <c r="N345" s="209"/>
      <c r="O345" s="209"/>
      <c r="P345" s="209"/>
      <c r="Q345" s="209"/>
      <c r="R345" s="209"/>
      <c r="S345" s="209"/>
      <c r="T345" s="210"/>
      <c r="AT345" s="204" t="s">
        <v>213</v>
      </c>
      <c r="AU345" s="204" t="s">
        <v>80</v>
      </c>
      <c r="AV345" s="13" t="s">
        <v>82</v>
      </c>
      <c r="AW345" s="13" t="s">
        <v>30</v>
      </c>
      <c r="AX345" s="13" t="s">
        <v>73</v>
      </c>
      <c r="AY345" s="204" t="s">
        <v>205</v>
      </c>
    </row>
    <row r="346" s="14" customFormat="1">
      <c r="B346" s="211"/>
      <c r="D346" s="196" t="s">
        <v>213</v>
      </c>
      <c r="E346" s="212" t="s">
        <v>1</v>
      </c>
      <c r="F346" s="213" t="s">
        <v>218</v>
      </c>
      <c r="H346" s="214">
        <v>2</v>
      </c>
      <c r="I346" s="215"/>
      <c r="L346" s="211"/>
      <c r="M346" s="216"/>
      <c r="N346" s="217"/>
      <c r="O346" s="217"/>
      <c r="P346" s="217"/>
      <c r="Q346" s="217"/>
      <c r="R346" s="217"/>
      <c r="S346" s="217"/>
      <c r="T346" s="218"/>
      <c r="AT346" s="212" t="s">
        <v>213</v>
      </c>
      <c r="AU346" s="212" t="s">
        <v>80</v>
      </c>
      <c r="AV346" s="14" t="s">
        <v>123</v>
      </c>
      <c r="AW346" s="14" t="s">
        <v>30</v>
      </c>
      <c r="AX346" s="14" t="s">
        <v>80</v>
      </c>
      <c r="AY346" s="212" t="s">
        <v>205</v>
      </c>
    </row>
    <row r="347" s="1" customFormat="1" ht="24.2" customHeight="1">
      <c r="A347" s="37"/>
      <c r="B347" s="181"/>
      <c r="C347" s="182" t="s">
        <v>1020</v>
      </c>
      <c r="D347" s="182" t="s">
        <v>207</v>
      </c>
      <c r="E347" s="183" t="s">
        <v>2731</v>
      </c>
      <c r="F347" s="184" t="s">
        <v>2732</v>
      </c>
      <c r="G347" s="185" t="s">
        <v>2733</v>
      </c>
      <c r="H347" s="186">
        <v>7</v>
      </c>
      <c r="I347" s="187">
        <v>612</v>
      </c>
      <c r="J347" s="188">
        <f>ROUND(I347*H347,2)</f>
        <v>4284</v>
      </c>
      <c r="K347" s="184" t="s">
        <v>1</v>
      </c>
      <c r="L347" s="38"/>
      <c r="M347" s="189" t="s">
        <v>1</v>
      </c>
      <c r="N347" s="190" t="s">
        <v>38</v>
      </c>
      <c r="O347" s="76"/>
      <c r="P347" s="191">
        <f>O347*H347</f>
        <v>0</v>
      </c>
      <c r="Q347" s="191">
        <v>0</v>
      </c>
      <c r="R347" s="191">
        <f>Q347*H347</f>
        <v>0</v>
      </c>
      <c r="S347" s="191">
        <v>0</v>
      </c>
      <c r="T347" s="192">
        <f>S347*H347</f>
        <v>0</v>
      </c>
      <c r="U347" s="37"/>
      <c r="V347" s="37"/>
      <c r="W347" s="37"/>
      <c r="X347" s="37"/>
      <c r="Y347" s="37"/>
      <c r="Z347" s="37"/>
      <c r="AA347" s="37"/>
      <c r="AB347" s="37"/>
      <c r="AC347" s="37"/>
      <c r="AD347" s="37"/>
      <c r="AE347" s="37"/>
      <c r="AR347" s="193" t="s">
        <v>472</v>
      </c>
      <c r="AT347" s="193" t="s">
        <v>207</v>
      </c>
      <c r="AU347" s="193" t="s">
        <v>80</v>
      </c>
      <c r="AY347" s="18" t="s">
        <v>205</v>
      </c>
      <c r="BE347" s="194">
        <f>IF(N347="základní",J347,0)</f>
        <v>4284</v>
      </c>
      <c r="BF347" s="194">
        <f>IF(N347="snížená",J347,0)</f>
        <v>0</v>
      </c>
      <c r="BG347" s="194">
        <f>IF(N347="zákl. přenesená",J347,0)</f>
        <v>0</v>
      </c>
      <c r="BH347" s="194">
        <f>IF(N347="sníž. přenesená",J347,0)</f>
        <v>0</v>
      </c>
      <c r="BI347" s="194">
        <f>IF(N347="nulová",J347,0)</f>
        <v>0</v>
      </c>
      <c r="BJ347" s="18" t="s">
        <v>80</v>
      </c>
      <c r="BK347" s="194">
        <f>ROUND(I347*H347,2)</f>
        <v>4284</v>
      </c>
      <c r="BL347" s="18" t="s">
        <v>472</v>
      </c>
      <c r="BM347" s="193" t="s">
        <v>1382</v>
      </c>
    </row>
    <row r="348" s="13" customFormat="1">
      <c r="B348" s="203"/>
      <c r="D348" s="196" t="s">
        <v>213</v>
      </c>
      <c r="E348" s="204" t="s">
        <v>1</v>
      </c>
      <c r="F348" s="205" t="s">
        <v>2734</v>
      </c>
      <c r="H348" s="206">
        <v>7</v>
      </c>
      <c r="I348" s="207"/>
      <c r="L348" s="203"/>
      <c r="M348" s="208"/>
      <c r="N348" s="209"/>
      <c r="O348" s="209"/>
      <c r="P348" s="209"/>
      <c r="Q348" s="209"/>
      <c r="R348" s="209"/>
      <c r="S348" s="209"/>
      <c r="T348" s="210"/>
      <c r="AT348" s="204" t="s">
        <v>213</v>
      </c>
      <c r="AU348" s="204" t="s">
        <v>80</v>
      </c>
      <c r="AV348" s="13" t="s">
        <v>82</v>
      </c>
      <c r="AW348" s="13" t="s">
        <v>30</v>
      </c>
      <c r="AX348" s="13" t="s">
        <v>73</v>
      </c>
      <c r="AY348" s="204" t="s">
        <v>205</v>
      </c>
    </row>
    <row r="349" s="14" customFormat="1">
      <c r="B349" s="211"/>
      <c r="D349" s="196" t="s">
        <v>213</v>
      </c>
      <c r="E349" s="212" t="s">
        <v>1</v>
      </c>
      <c r="F349" s="213" t="s">
        <v>218</v>
      </c>
      <c r="H349" s="214">
        <v>7</v>
      </c>
      <c r="I349" s="215"/>
      <c r="L349" s="211"/>
      <c r="M349" s="216"/>
      <c r="N349" s="217"/>
      <c r="O349" s="217"/>
      <c r="P349" s="217"/>
      <c r="Q349" s="217"/>
      <c r="R349" s="217"/>
      <c r="S349" s="217"/>
      <c r="T349" s="218"/>
      <c r="AT349" s="212" t="s">
        <v>213</v>
      </c>
      <c r="AU349" s="212" t="s">
        <v>80</v>
      </c>
      <c r="AV349" s="14" t="s">
        <v>123</v>
      </c>
      <c r="AW349" s="14" t="s">
        <v>30</v>
      </c>
      <c r="AX349" s="14" t="s">
        <v>80</v>
      </c>
      <c r="AY349" s="212" t="s">
        <v>205</v>
      </c>
    </row>
    <row r="350" s="1" customFormat="1" ht="24.2" customHeight="1">
      <c r="A350" s="37"/>
      <c r="B350" s="181"/>
      <c r="C350" s="182" t="s">
        <v>1025</v>
      </c>
      <c r="D350" s="182" t="s">
        <v>207</v>
      </c>
      <c r="E350" s="183" t="s">
        <v>2735</v>
      </c>
      <c r="F350" s="184" t="s">
        <v>2736</v>
      </c>
      <c r="G350" s="185" t="s">
        <v>763</v>
      </c>
      <c r="H350" s="186">
        <v>1</v>
      </c>
      <c r="I350" s="187">
        <v>575.10000000000002</v>
      </c>
      <c r="J350" s="188">
        <f>ROUND(I350*H350,2)</f>
        <v>575.10000000000002</v>
      </c>
      <c r="K350" s="184" t="s">
        <v>1</v>
      </c>
      <c r="L350" s="38"/>
      <c r="M350" s="189" t="s">
        <v>1</v>
      </c>
      <c r="N350" s="190" t="s">
        <v>38</v>
      </c>
      <c r="O350" s="76"/>
      <c r="P350" s="191">
        <f>O350*H350</f>
        <v>0</v>
      </c>
      <c r="Q350" s="191">
        <v>0</v>
      </c>
      <c r="R350" s="191">
        <f>Q350*H350</f>
        <v>0</v>
      </c>
      <c r="S350" s="191">
        <v>0</v>
      </c>
      <c r="T350" s="192">
        <f>S350*H350</f>
        <v>0</v>
      </c>
      <c r="U350" s="37"/>
      <c r="V350" s="37"/>
      <c r="W350" s="37"/>
      <c r="X350" s="37"/>
      <c r="Y350" s="37"/>
      <c r="Z350" s="37"/>
      <c r="AA350" s="37"/>
      <c r="AB350" s="37"/>
      <c r="AC350" s="37"/>
      <c r="AD350" s="37"/>
      <c r="AE350" s="37"/>
      <c r="AR350" s="193" t="s">
        <v>472</v>
      </c>
      <c r="AT350" s="193" t="s">
        <v>207</v>
      </c>
      <c r="AU350" s="193" t="s">
        <v>80</v>
      </c>
      <c r="AY350" s="18" t="s">
        <v>205</v>
      </c>
      <c r="BE350" s="194">
        <f>IF(N350="základní",J350,0)</f>
        <v>575.10000000000002</v>
      </c>
      <c r="BF350" s="194">
        <f>IF(N350="snížená",J350,0)</f>
        <v>0</v>
      </c>
      <c r="BG350" s="194">
        <f>IF(N350="zákl. přenesená",J350,0)</f>
        <v>0</v>
      </c>
      <c r="BH350" s="194">
        <f>IF(N350="sníž. přenesená",J350,0)</f>
        <v>0</v>
      </c>
      <c r="BI350" s="194">
        <f>IF(N350="nulová",J350,0)</f>
        <v>0</v>
      </c>
      <c r="BJ350" s="18" t="s">
        <v>80</v>
      </c>
      <c r="BK350" s="194">
        <f>ROUND(I350*H350,2)</f>
        <v>575.10000000000002</v>
      </c>
      <c r="BL350" s="18" t="s">
        <v>472</v>
      </c>
      <c r="BM350" s="193" t="s">
        <v>1390</v>
      </c>
    </row>
    <row r="351" s="13" customFormat="1">
      <c r="B351" s="203"/>
      <c r="D351" s="196" t="s">
        <v>213</v>
      </c>
      <c r="E351" s="204" t="s">
        <v>1</v>
      </c>
      <c r="F351" s="205" t="s">
        <v>2737</v>
      </c>
      <c r="H351" s="206">
        <v>1</v>
      </c>
      <c r="I351" s="207"/>
      <c r="L351" s="203"/>
      <c r="M351" s="208"/>
      <c r="N351" s="209"/>
      <c r="O351" s="209"/>
      <c r="P351" s="209"/>
      <c r="Q351" s="209"/>
      <c r="R351" s="209"/>
      <c r="S351" s="209"/>
      <c r="T351" s="210"/>
      <c r="AT351" s="204" t="s">
        <v>213</v>
      </c>
      <c r="AU351" s="204" t="s">
        <v>80</v>
      </c>
      <c r="AV351" s="13" t="s">
        <v>82</v>
      </c>
      <c r="AW351" s="13" t="s">
        <v>30</v>
      </c>
      <c r="AX351" s="13" t="s">
        <v>73</v>
      </c>
      <c r="AY351" s="204" t="s">
        <v>205</v>
      </c>
    </row>
    <row r="352" s="14" customFormat="1">
      <c r="B352" s="211"/>
      <c r="D352" s="196" t="s">
        <v>213</v>
      </c>
      <c r="E352" s="212" t="s">
        <v>1</v>
      </c>
      <c r="F352" s="213" t="s">
        <v>218</v>
      </c>
      <c r="H352" s="214">
        <v>1</v>
      </c>
      <c r="I352" s="215"/>
      <c r="L352" s="211"/>
      <c r="M352" s="216"/>
      <c r="N352" s="217"/>
      <c r="O352" s="217"/>
      <c r="P352" s="217"/>
      <c r="Q352" s="217"/>
      <c r="R352" s="217"/>
      <c r="S352" s="217"/>
      <c r="T352" s="218"/>
      <c r="AT352" s="212" t="s">
        <v>213</v>
      </c>
      <c r="AU352" s="212" t="s">
        <v>80</v>
      </c>
      <c r="AV352" s="14" t="s">
        <v>123</v>
      </c>
      <c r="AW352" s="14" t="s">
        <v>30</v>
      </c>
      <c r="AX352" s="14" t="s">
        <v>80</v>
      </c>
      <c r="AY352" s="212" t="s">
        <v>205</v>
      </c>
    </row>
    <row r="353" s="1" customFormat="1" ht="24.2" customHeight="1">
      <c r="A353" s="37"/>
      <c r="B353" s="181"/>
      <c r="C353" s="182" t="s">
        <v>1030</v>
      </c>
      <c r="D353" s="182" t="s">
        <v>207</v>
      </c>
      <c r="E353" s="183" t="s">
        <v>2738</v>
      </c>
      <c r="F353" s="184" t="s">
        <v>2739</v>
      </c>
      <c r="G353" s="185" t="s">
        <v>763</v>
      </c>
      <c r="H353" s="186">
        <v>1</v>
      </c>
      <c r="I353" s="187">
        <v>267.30000000000001</v>
      </c>
      <c r="J353" s="188">
        <f>ROUND(I353*H353,2)</f>
        <v>267.30000000000001</v>
      </c>
      <c r="K353" s="184" t="s">
        <v>1</v>
      </c>
      <c r="L353" s="38"/>
      <c r="M353" s="189" t="s">
        <v>1</v>
      </c>
      <c r="N353" s="190" t="s">
        <v>38</v>
      </c>
      <c r="O353" s="76"/>
      <c r="P353" s="191">
        <f>O353*H353</f>
        <v>0</v>
      </c>
      <c r="Q353" s="191">
        <v>0</v>
      </c>
      <c r="R353" s="191">
        <f>Q353*H353</f>
        <v>0</v>
      </c>
      <c r="S353" s="191">
        <v>0</v>
      </c>
      <c r="T353" s="192">
        <f>S353*H353</f>
        <v>0</v>
      </c>
      <c r="U353" s="37"/>
      <c r="V353" s="37"/>
      <c r="W353" s="37"/>
      <c r="X353" s="37"/>
      <c r="Y353" s="37"/>
      <c r="Z353" s="37"/>
      <c r="AA353" s="37"/>
      <c r="AB353" s="37"/>
      <c r="AC353" s="37"/>
      <c r="AD353" s="37"/>
      <c r="AE353" s="37"/>
      <c r="AR353" s="193" t="s">
        <v>472</v>
      </c>
      <c r="AT353" s="193" t="s">
        <v>207</v>
      </c>
      <c r="AU353" s="193" t="s">
        <v>80</v>
      </c>
      <c r="AY353" s="18" t="s">
        <v>205</v>
      </c>
      <c r="BE353" s="194">
        <f>IF(N353="základní",J353,0)</f>
        <v>267.30000000000001</v>
      </c>
      <c r="BF353" s="194">
        <f>IF(N353="snížená",J353,0)</f>
        <v>0</v>
      </c>
      <c r="BG353" s="194">
        <f>IF(N353="zákl. přenesená",J353,0)</f>
        <v>0</v>
      </c>
      <c r="BH353" s="194">
        <f>IF(N353="sníž. přenesená",J353,0)</f>
        <v>0</v>
      </c>
      <c r="BI353" s="194">
        <f>IF(N353="nulová",J353,0)</f>
        <v>0</v>
      </c>
      <c r="BJ353" s="18" t="s">
        <v>80</v>
      </c>
      <c r="BK353" s="194">
        <f>ROUND(I353*H353,2)</f>
        <v>267.30000000000001</v>
      </c>
      <c r="BL353" s="18" t="s">
        <v>472</v>
      </c>
      <c r="BM353" s="193" t="s">
        <v>1401</v>
      </c>
    </row>
    <row r="354" s="13" customFormat="1">
      <c r="B354" s="203"/>
      <c r="D354" s="196" t="s">
        <v>213</v>
      </c>
      <c r="E354" s="204" t="s">
        <v>1</v>
      </c>
      <c r="F354" s="205" t="s">
        <v>2740</v>
      </c>
      <c r="H354" s="206">
        <v>1</v>
      </c>
      <c r="I354" s="207"/>
      <c r="L354" s="203"/>
      <c r="M354" s="208"/>
      <c r="N354" s="209"/>
      <c r="O354" s="209"/>
      <c r="P354" s="209"/>
      <c r="Q354" s="209"/>
      <c r="R354" s="209"/>
      <c r="S354" s="209"/>
      <c r="T354" s="210"/>
      <c r="AT354" s="204" t="s">
        <v>213</v>
      </c>
      <c r="AU354" s="204" t="s">
        <v>80</v>
      </c>
      <c r="AV354" s="13" t="s">
        <v>82</v>
      </c>
      <c r="AW354" s="13" t="s">
        <v>30</v>
      </c>
      <c r="AX354" s="13" t="s">
        <v>73</v>
      </c>
      <c r="AY354" s="204" t="s">
        <v>205</v>
      </c>
    </row>
    <row r="355" s="14" customFormat="1">
      <c r="B355" s="211"/>
      <c r="D355" s="196" t="s">
        <v>213</v>
      </c>
      <c r="E355" s="212" t="s">
        <v>1</v>
      </c>
      <c r="F355" s="213" t="s">
        <v>218</v>
      </c>
      <c r="H355" s="214">
        <v>1</v>
      </c>
      <c r="I355" s="215"/>
      <c r="L355" s="211"/>
      <c r="M355" s="216"/>
      <c r="N355" s="217"/>
      <c r="O355" s="217"/>
      <c r="P355" s="217"/>
      <c r="Q355" s="217"/>
      <c r="R355" s="217"/>
      <c r="S355" s="217"/>
      <c r="T355" s="218"/>
      <c r="AT355" s="212" t="s">
        <v>213</v>
      </c>
      <c r="AU355" s="212" t="s">
        <v>80</v>
      </c>
      <c r="AV355" s="14" t="s">
        <v>123</v>
      </c>
      <c r="AW355" s="14" t="s">
        <v>30</v>
      </c>
      <c r="AX355" s="14" t="s">
        <v>80</v>
      </c>
      <c r="AY355" s="212" t="s">
        <v>205</v>
      </c>
    </row>
    <row r="356" s="1" customFormat="1" ht="14.45" customHeight="1">
      <c r="A356" s="37"/>
      <c r="B356" s="181"/>
      <c r="C356" s="182" t="s">
        <v>1039</v>
      </c>
      <c r="D356" s="182" t="s">
        <v>207</v>
      </c>
      <c r="E356" s="183" t="s">
        <v>2741</v>
      </c>
      <c r="F356" s="184" t="s">
        <v>2742</v>
      </c>
      <c r="G356" s="185" t="s">
        <v>763</v>
      </c>
      <c r="H356" s="186">
        <v>39</v>
      </c>
      <c r="I356" s="187">
        <v>208.80000000000001</v>
      </c>
      <c r="J356" s="188">
        <f>ROUND(I356*H356,2)</f>
        <v>8143.1999999999998</v>
      </c>
      <c r="K356" s="184" t="s">
        <v>1</v>
      </c>
      <c r="L356" s="38"/>
      <c r="M356" s="189" t="s">
        <v>1</v>
      </c>
      <c r="N356" s="190" t="s">
        <v>38</v>
      </c>
      <c r="O356" s="76"/>
      <c r="P356" s="191">
        <f>O356*H356</f>
        <v>0</v>
      </c>
      <c r="Q356" s="191">
        <v>0</v>
      </c>
      <c r="R356" s="191">
        <f>Q356*H356</f>
        <v>0</v>
      </c>
      <c r="S356" s="191">
        <v>0</v>
      </c>
      <c r="T356" s="192">
        <f>S356*H356</f>
        <v>0</v>
      </c>
      <c r="U356" s="37"/>
      <c r="V356" s="37"/>
      <c r="W356" s="37"/>
      <c r="X356" s="37"/>
      <c r="Y356" s="37"/>
      <c r="Z356" s="37"/>
      <c r="AA356" s="37"/>
      <c r="AB356" s="37"/>
      <c r="AC356" s="37"/>
      <c r="AD356" s="37"/>
      <c r="AE356" s="37"/>
      <c r="AR356" s="193" t="s">
        <v>472</v>
      </c>
      <c r="AT356" s="193" t="s">
        <v>207</v>
      </c>
      <c r="AU356" s="193" t="s">
        <v>80</v>
      </c>
      <c r="AY356" s="18" t="s">
        <v>205</v>
      </c>
      <c r="BE356" s="194">
        <f>IF(N356="základní",J356,0)</f>
        <v>8143.1999999999998</v>
      </c>
      <c r="BF356" s="194">
        <f>IF(N356="snížená",J356,0)</f>
        <v>0</v>
      </c>
      <c r="BG356" s="194">
        <f>IF(N356="zákl. přenesená",J356,0)</f>
        <v>0</v>
      </c>
      <c r="BH356" s="194">
        <f>IF(N356="sníž. přenesená",J356,0)</f>
        <v>0</v>
      </c>
      <c r="BI356" s="194">
        <f>IF(N356="nulová",J356,0)</f>
        <v>0</v>
      </c>
      <c r="BJ356" s="18" t="s">
        <v>80</v>
      </c>
      <c r="BK356" s="194">
        <f>ROUND(I356*H356,2)</f>
        <v>8143.1999999999998</v>
      </c>
      <c r="BL356" s="18" t="s">
        <v>472</v>
      </c>
      <c r="BM356" s="193" t="s">
        <v>1409</v>
      </c>
    </row>
    <row r="357" s="13" customFormat="1">
      <c r="B357" s="203"/>
      <c r="D357" s="196" t="s">
        <v>213</v>
      </c>
      <c r="E357" s="204" t="s">
        <v>1</v>
      </c>
      <c r="F357" s="205" t="s">
        <v>2743</v>
      </c>
      <c r="H357" s="206">
        <v>39</v>
      </c>
      <c r="I357" s="207"/>
      <c r="L357" s="203"/>
      <c r="M357" s="208"/>
      <c r="N357" s="209"/>
      <c r="O357" s="209"/>
      <c r="P357" s="209"/>
      <c r="Q357" s="209"/>
      <c r="R357" s="209"/>
      <c r="S357" s="209"/>
      <c r="T357" s="210"/>
      <c r="AT357" s="204" t="s">
        <v>213</v>
      </c>
      <c r="AU357" s="204" t="s">
        <v>80</v>
      </c>
      <c r="AV357" s="13" t="s">
        <v>82</v>
      </c>
      <c r="AW357" s="13" t="s">
        <v>30</v>
      </c>
      <c r="AX357" s="13" t="s">
        <v>73</v>
      </c>
      <c r="AY357" s="204" t="s">
        <v>205</v>
      </c>
    </row>
    <row r="358" s="14" customFormat="1">
      <c r="B358" s="211"/>
      <c r="D358" s="196" t="s">
        <v>213</v>
      </c>
      <c r="E358" s="212" t="s">
        <v>1</v>
      </c>
      <c r="F358" s="213" t="s">
        <v>218</v>
      </c>
      <c r="H358" s="214">
        <v>39</v>
      </c>
      <c r="I358" s="215"/>
      <c r="L358" s="211"/>
      <c r="M358" s="216"/>
      <c r="N358" s="217"/>
      <c r="O358" s="217"/>
      <c r="P358" s="217"/>
      <c r="Q358" s="217"/>
      <c r="R358" s="217"/>
      <c r="S358" s="217"/>
      <c r="T358" s="218"/>
      <c r="AT358" s="212" t="s">
        <v>213</v>
      </c>
      <c r="AU358" s="212" t="s">
        <v>80</v>
      </c>
      <c r="AV358" s="14" t="s">
        <v>123</v>
      </c>
      <c r="AW358" s="14" t="s">
        <v>30</v>
      </c>
      <c r="AX358" s="14" t="s">
        <v>80</v>
      </c>
      <c r="AY358" s="212" t="s">
        <v>205</v>
      </c>
    </row>
    <row r="359" s="1" customFormat="1" ht="14.45" customHeight="1">
      <c r="A359" s="37"/>
      <c r="B359" s="181"/>
      <c r="C359" s="182" t="s">
        <v>1044</v>
      </c>
      <c r="D359" s="182" t="s">
        <v>207</v>
      </c>
      <c r="E359" s="183" t="s">
        <v>2744</v>
      </c>
      <c r="F359" s="184" t="s">
        <v>2745</v>
      </c>
      <c r="G359" s="185" t="s">
        <v>763</v>
      </c>
      <c r="H359" s="186">
        <v>19</v>
      </c>
      <c r="I359" s="187">
        <v>261.89999999999998</v>
      </c>
      <c r="J359" s="188">
        <f>ROUND(I359*H359,2)</f>
        <v>4976.1000000000004</v>
      </c>
      <c r="K359" s="184" t="s">
        <v>1</v>
      </c>
      <c r="L359" s="38"/>
      <c r="M359" s="189" t="s">
        <v>1</v>
      </c>
      <c r="N359" s="190" t="s">
        <v>38</v>
      </c>
      <c r="O359" s="76"/>
      <c r="P359" s="191">
        <f>O359*H359</f>
        <v>0</v>
      </c>
      <c r="Q359" s="191">
        <v>0</v>
      </c>
      <c r="R359" s="191">
        <f>Q359*H359</f>
        <v>0</v>
      </c>
      <c r="S359" s="191">
        <v>0</v>
      </c>
      <c r="T359" s="192">
        <f>S359*H359</f>
        <v>0</v>
      </c>
      <c r="U359" s="37"/>
      <c r="V359" s="37"/>
      <c r="W359" s="37"/>
      <c r="X359" s="37"/>
      <c r="Y359" s="37"/>
      <c r="Z359" s="37"/>
      <c r="AA359" s="37"/>
      <c r="AB359" s="37"/>
      <c r="AC359" s="37"/>
      <c r="AD359" s="37"/>
      <c r="AE359" s="37"/>
      <c r="AR359" s="193" t="s">
        <v>472</v>
      </c>
      <c r="AT359" s="193" t="s">
        <v>207</v>
      </c>
      <c r="AU359" s="193" t="s">
        <v>80</v>
      </c>
      <c r="AY359" s="18" t="s">
        <v>205</v>
      </c>
      <c r="BE359" s="194">
        <f>IF(N359="základní",J359,0)</f>
        <v>4976.1000000000004</v>
      </c>
      <c r="BF359" s="194">
        <f>IF(N359="snížená",J359,0)</f>
        <v>0</v>
      </c>
      <c r="BG359" s="194">
        <f>IF(N359="zákl. přenesená",J359,0)</f>
        <v>0</v>
      </c>
      <c r="BH359" s="194">
        <f>IF(N359="sníž. přenesená",J359,0)</f>
        <v>0</v>
      </c>
      <c r="BI359" s="194">
        <f>IF(N359="nulová",J359,0)</f>
        <v>0</v>
      </c>
      <c r="BJ359" s="18" t="s">
        <v>80</v>
      </c>
      <c r="BK359" s="194">
        <f>ROUND(I359*H359,2)</f>
        <v>4976.1000000000004</v>
      </c>
      <c r="BL359" s="18" t="s">
        <v>472</v>
      </c>
      <c r="BM359" s="193" t="s">
        <v>1417</v>
      </c>
    </row>
    <row r="360" s="13" customFormat="1">
      <c r="B360" s="203"/>
      <c r="D360" s="196" t="s">
        <v>213</v>
      </c>
      <c r="E360" s="204" t="s">
        <v>1</v>
      </c>
      <c r="F360" s="205" t="s">
        <v>2746</v>
      </c>
      <c r="H360" s="206">
        <v>19</v>
      </c>
      <c r="I360" s="207"/>
      <c r="L360" s="203"/>
      <c r="M360" s="208"/>
      <c r="N360" s="209"/>
      <c r="O360" s="209"/>
      <c r="P360" s="209"/>
      <c r="Q360" s="209"/>
      <c r="R360" s="209"/>
      <c r="S360" s="209"/>
      <c r="T360" s="210"/>
      <c r="AT360" s="204" t="s">
        <v>213</v>
      </c>
      <c r="AU360" s="204" t="s">
        <v>80</v>
      </c>
      <c r="AV360" s="13" t="s">
        <v>82</v>
      </c>
      <c r="AW360" s="13" t="s">
        <v>30</v>
      </c>
      <c r="AX360" s="13" t="s">
        <v>73</v>
      </c>
      <c r="AY360" s="204" t="s">
        <v>205</v>
      </c>
    </row>
    <row r="361" s="14" customFormat="1">
      <c r="B361" s="211"/>
      <c r="D361" s="196" t="s">
        <v>213</v>
      </c>
      <c r="E361" s="212" t="s">
        <v>1</v>
      </c>
      <c r="F361" s="213" t="s">
        <v>218</v>
      </c>
      <c r="H361" s="214">
        <v>19</v>
      </c>
      <c r="I361" s="215"/>
      <c r="L361" s="211"/>
      <c r="M361" s="216"/>
      <c r="N361" s="217"/>
      <c r="O361" s="217"/>
      <c r="P361" s="217"/>
      <c r="Q361" s="217"/>
      <c r="R361" s="217"/>
      <c r="S361" s="217"/>
      <c r="T361" s="218"/>
      <c r="AT361" s="212" t="s">
        <v>213</v>
      </c>
      <c r="AU361" s="212" t="s">
        <v>80</v>
      </c>
      <c r="AV361" s="14" t="s">
        <v>123</v>
      </c>
      <c r="AW361" s="14" t="s">
        <v>30</v>
      </c>
      <c r="AX361" s="14" t="s">
        <v>80</v>
      </c>
      <c r="AY361" s="212" t="s">
        <v>205</v>
      </c>
    </row>
    <row r="362" s="1" customFormat="1" ht="14.45" customHeight="1">
      <c r="A362" s="37"/>
      <c r="B362" s="181"/>
      <c r="C362" s="182" t="s">
        <v>1050</v>
      </c>
      <c r="D362" s="182" t="s">
        <v>207</v>
      </c>
      <c r="E362" s="183" t="s">
        <v>2747</v>
      </c>
      <c r="F362" s="184" t="s">
        <v>2748</v>
      </c>
      <c r="G362" s="185" t="s">
        <v>763</v>
      </c>
      <c r="H362" s="186">
        <v>1</v>
      </c>
      <c r="I362" s="187">
        <v>591.29999999999995</v>
      </c>
      <c r="J362" s="188">
        <f>ROUND(I362*H362,2)</f>
        <v>591.29999999999995</v>
      </c>
      <c r="K362" s="184" t="s">
        <v>1</v>
      </c>
      <c r="L362" s="38"/>
      <c r="M362" s="189" t="s">
        <v>1</v>
      </c>
      <c r="N362" s="190" t="s">
        <v>38</v>
      </c>
      <c r="O362" s="76"/>
      <c r="P362" s="191">
        <f>O362*H362</f>
        <v>0</v>
      </c>
      <c r="Q362" s="191">
        <v>0</v>
      </c>
      <c r="R362" s="191">
        <f>Q362*H362</f>
        <v>0</v>
      </c>
      <c r="S362" s="191">
        <v>0</v>
      </c>
      <c r="T362" s="192">
        <f>S362*H362</f>
        <v>0</v>
      </c>
      <c r="U362" s="37"/>
      <c r="V362" s="37"/>
      <c r="W362" s="37"/>
      <c r="X362" s="37"/>
      <c r="Y362" s="37"/>
      <c r="Z362" s="37"/>
      <c r="AA362" s="37"/>
      <c r="AB362" s="37"/>
      <c r="AC362" s="37"/>
      <c r="AD362" s="37"/>
      <c r="AE362" s="37"/>
      <c r="AR362" s="193" t="s">
        <v>472</v>
      </c>
      <c r="AT362" s="193" t="s">
        <v>207</v>
      </c>
      <c r="AU362" s="193" t="s">
        <v>80</v>
      </c>
      <c r="AY362" s="18" t="s">
        <v>205</v>
      </c>
      <c r="BE362" s="194">
        <f>IF(N362="základní",J362,0)</f>
        <v>591.29999999999995</v>
      </c>
      <c r="BF362" s="194">
        <f>IF(N362="snížená",J362,0)</f>
        <v>0</v>
      </c>
      <c r="BG362" s="194">
        <f>IF(N362="zákl. přenesená",J362,0)</f>
        <v>0</v>
      </c>
      <c r="BH362" s="194">
        <f>IF(N362="sníž. přenesená",J362,0)</f>
        <v>0</v>
      </c>
      <c r="BI362" s="194">
        <f>IF(N362="nulová",J362,0)</f>
        <v>0</v>
      </c>
      <c r="BJ362" s="18" t="s">
        <v>80</v>
      </c>
      <c r="BK362" s="194">
        <f>ROUND(I362*H362,2)</f>
        <v>591.29999999999995</v>
      </c>
      <c r="BL362" s="18" t="s">
        <v>472</v>
      </c>
      <c r="BM362" s="193" t="s">
        <v>1425</v>
      </c>
    </row>
    <row r="363" s="13" customFormat="1">
      <c r="B363" s="203"/>
      <c r="D363" s="196" t="s">
        <v>213</v>
      </c>
      <c r="E363" s="204" t="s">
        <v>1</v>
      </c>
      <c r="F363" s="205" t="s">
        <v>2749</v>
      </c>
      <c r="H363" s="206">
        <v>1</v>
      </c>
      <c r="I363" s="207"/>
      <c r="L363" s="203"/>
      <c r="M363" s="208"/>
      <c r="N363" s="209"/>
      <c r="O363" s="209"/>
      <c r="P363" s="209"/>
      <c r="Q363" s="209"/>
      <c r="R363" s="209"/>
      <c r="S363" s="209"/>
      <c r="T363" s="210"/>
      <c r="AT363" s="204" t="s">
        <v>213</v>
      </c>
      <c r="AU363" s="204" t="s">
        <v>80</v>
      </c>
      <c r="AV363" s="13" t="s">
        <v>82</v>
      </c>
      <c r="AW363" s="13" t="s">
        <v>30</v>
      </c>
      <c r="AX363" s="13" t="s">
        <v>73</v>
      </c>
      <c r="AY363" s="204" t="s">
        <v>205</v>
      </c>
    </row>
    <row r="364" s="14" customFormat="1">
      <c r="B364" s="211"/>
      <c r="D364" s="196" t="s">
        <v>213</v>
      </c>
      <c r="E364" s="212" t="s">
        <v>1</v>
      </c>
      <c r="F364" s="213" t="s">
        <v>218</v>
      </c>
      <c r="H364" s="214">
        <v>1</v>
      </c>
      <c r="I364" s="215"/>
      <c r="L364" s="211"/>
      <c r="M364" s="216"/>
      <c r="N364" s="217"/>
      <c r="O364" s="217"/>
      <c r="P364" s="217"/>
      <c r="Q364" s="217"/>
      <c r="R364" s="217"/>
      <c r="S364" s="217"/>
      <c r="T364" s="218"/>
      <c r="AT364" s="212" t="s">
        <v>213</v>
      </c>
      <c r="AU364" s="212" t="s">
        <v>80</v>
      </c>
      <c r="AV364" s="14" t="s">
        <v>123</v>
      </c>
      <c r="AW364" s="14" t="s">
        <v>30</v>
      </c>
      <c r="AX364" s="14" t="s">
        <v>80</v>
      </c>
      <c r="AY364" s="212" t="s">
        <v>205</v>
      </c>
    </row>
    <row r="365" s="1" customFormat="1" ht="24.2" customHeight="1">
      <c r="A365" s="37"/>
      <c r="B365" s="181"/>
      <c r="C365" s="182" t="s">
        <v>1056</v>
      </c>
      <c r="D365" s="182" t="s">
        <v>207</v>
      </c>
      <c r="E365" s="183" t="s">
        <v>2750</v>
      </c>
      <c r="F365" s="184" t="s">
        <v>2751</v>
      </c>
      <c r="G365" s="185" t="s">
        <v>763</v>
      </c>
      <c r="H365" s="186">
        <v>1</v>
      </c>
      <c r="I365" s="187">
        <v>325.80000000000001</v>
      </c>
      <c r="J365" s="188">
        <f>ROUND(I365*H365,2)</f>
        <v>325.80000000000001</v>
      </c>
      <c r="K365" s="184" t="s">
        <v>1</v>
      </c>
      <c r="L365" s="38"/>
      <c r="M365" s="189" t="s">
        <v>1</v>
      </c>
      <c r="N365" s="190" t="s">
        <v>38</v>
      </c>
      <c r="O365" s="76"/>
      <c r="P365" s="191">
        <f>O365*H365</f>
        <v>0</v>
      </c>
      <c r="Q365" s="191">
        <v>0</v>
      </c>
      <c r="R365" s="191">
        <f>Q365*H365</f>
        <v>0</v>
      </c>
      <c r="S365" s="191">
        <v>0</v>
      </c>
      <c r="T365" s="192">
        <f>S365*H365</f>
        <v>0</v>
      </c>
      <c r="U365" s="37"/>
      <c r="V365" s="37"/>
      <c r="W365" s="37"/>
      <c r="X365" s="37"/>
      <c r="Y365" s="37"/>
      <c r="Z365" s="37"/>
      <c r="AA365" s="37"/>
      <c r="AB365" s="37"/>
      <c r="AC365" s="37"/>
      <c r="AD365" s="37"/>
      <c r="AE365" s="37"/>
      <c r="AR365" s="193" t="s">
        <v>472</v>
      </c>
      <c r="AT365" s="193" t="s">
        <v>207</v>
      </c>
      <c r="AU365" s="193" t="s">
        <v>80</v>
      </c>
      <c r="AY365" s="18" t="s">
        <v>205</v>
      </c>
      <c r="BE365" s="194">
        <f>IF(N365="základní",J365,0)</f>
        <v>325.80000000000001</v>
      </c>
      <c r="BF365" s="194">
        <f>IF(N365="snížená",J365,0)</f>
        <v>0</v>
      </c>
      <c r="BG365" s="194">
        <f>IF(N365="zákl. přenesená",J365,0)</f>
        <v>0</v>
      </c>
      <c r="BH365" s="194">
        <f>IF(N365="sníž. přenesená",J365,0)</f>
        <v>0</v>
      </c>
      <c r="BI365" s="194">
        <f>IF(N365="nulová",J365,0)</f>
        <v>0</v>
      </c>
      <c r="BJ365" s="18" t="s">
        <v>80</v>
      </c>
      <c r="BK365" s="194">
        <f>ROUND(I365*H365,2)</f>
        <v>325.80000000000001</v>
      </c>
      <c r="BL365" s="18" t="s">
        <v>472</v>
      </c>
      <c r="BM365" s="193" t="s">
        <v>1433</v>
      </c>
    </row>
    <row r="366" s="13" customFormat="1">
      <c r="B366" s="203"/>
      <c r="D366" s="196" t="s">
        <v>213</v>
      </c>
      <c r="E366" s="204" t="s">
        <v>1</v>
      </c>
      <c r="F366" s="205" t="s">
        <v>2752</v>
      </c>
      <c r="H366" s="206">
        <v>1</v>
      </c>
      <c r="I366" s="207"/>
      <c r="L366" s="203"/>
      <c r="M366" s="208"/>
      <c r="N366" s="209"/>
      <c r="O366" s="209"/>
      <c r="P366" s="209"/>
      <c r="Q366" s="209"/>
      <c r="R366" s="209"/>
      <c r="S366" s="209"/>
      <c r="T366" s="210"/>
      <c r="AT366" s="204" t="s">
        <v>213</v>
      </c>
      <c r="AU366" s="204" t="s">
        <v>80</v>
      </c>
      <c r="AV366" s="13" t="s">
        <v>82</v>
      </c>
      <c r="AW366" s="13" t="s">
        <v>30</v>
      </c>
      <c r="AX366" s="13" t="s">
        <v>73</v>
      </c>
      <c r="AY366" s="204" t="s">
        <v>205</v>
      </c>
    </row>
    <row r="367" s="14" customFormat="1">
      <c r="B367" s="211"/>
      <c r="D367" s="196" t="s">
        <v>213</v>
      </c>
      <c r="E367" s="212" t="s">
        <v>1</v>
      </c>
      <c r="F367" s="213" t="s">
        <v>218</v>
      </c>
      <c r="H367" s="214">
        <v>1</v>
      </c>
      <c r="I367" s="215"/>
      <c r="L367" s="211"/>
      <c r="M367" s="216"/>
      <c r="N367" s="217"/>
      <c r="O367" s="217"/>
      <c r="P367" s="217"/>
      <c r="Q367" s="217"/>
      <c r="R367" s="217"/>
      <c r="S367" s="217"/>
      <c r="T367" s="218"/>
      <c r="AT367" s="212" t="s">
        <v>213</v>
      </c>
      <c r="AU367" s="212" t="s">
        <v>80</v>
      </c>
      <c r="AV367" s="14" t="s">
        <v>123</v>
      </c>
      <c r="AW367" s="14" t="s">
        <v>30</v>
      </c>
      <c r="AX367" s="14" t="s">
        <v>80</v>
      </c>
      <c r="AY367" s="212" t="s">
        <v>205</v>
      </c>
    </row>
    <row r="368" s="1" customFormat="1" ht="24.2" customHeight="1">
      <c r="A368" s="37"/>
      <c r="B368" s="181"/>
      <c r="C368" s="182" t="s">
        <v>1062</v>
      </c>
      <c r="D368" s="182" t="s">
        <v>207</v>
      </c>
      <c r="E368" s="183" t="s">
        <v>2753</v>
      </c>
      <c r="F368" s="184" t="s">
        <v>2754</v>
      </c>
      <c r="G368" s="185" t="s">
        <v>763</v>
      </c>
      <c r="H368" s="186">
        <v>6</v>
      </c>
      <c r="I368" s="187">
        <v>407.69999999999999</v>
      </c>
      <c r="J368" s="188">
        <f>ROUND(I368*H368,2)</f>
        <v>2446.1999999999998</v>
      </c>
      <c r="K368" s="184" t="s">
        <v>1</v>
      </c>
      <c r="L368" s="38"/>
      <c r="M368" s="189" t="s">
        <v>1</v>
      </c>
      <c r="N368" s="190" t="s">
        <v>38</v>
      </c>
      <c r="O368" s="76"/>
      <c r="P368" s="191">
        <f>O368*H368</f>
        <v>0</v>
      </c>
      <c r="Q368" s="191">
        <v>0</v>
      </c>
      <c r="R368" s="191">
        <f>Q368*H368</f>
        <v>0</v>
      </c>
      <c r="S368" s="191">
        <v>0</v>
      </c>
      <c r="T368" s="192">
        <f>S368*H368</f>
        <v>0</v>
      </c>
      <c r="U368" s="37"/>
      <c r="V368" s="37"/>
      <c r="W368" s="37"/>
      <c r="X368" s="37"/>
      <c r="Y368" s="37"/>
      <c r="Z368" s="37"/>
      <c r="AA368" s="37"/>
      <c r="AB368" s="37"/>
      <c r="AC368" s="37"/>
      <c r="AD368" s="37"/>
      <c r="AE368" s="37"/>
      <c r="AR368" s="193" t="s">
        <v>472</v>
      </c>
      <c r="AT368" s="193" t="s">
        <v>207</v>
      </c>
      <c r="AU368" s="193" t="s">
        <v>80</v>
      </c>
      <c r="AY368" s="18" t="s">
        <v>205</v>
      </c>
      <c r="BE368" s="194">
        <f>IF(N368="základní",J368,0)</f>
        <v>2446.1999999999998</v>
      </c>
      <c r="BF368" s="194">
        <f>IF(N368="snížená",J368,0)</f>
        <v>0</v>
      </c>
      <c r="BG368" s="194">
        <f>IF(N368="zákl. přenesená",J368,0)</f>
        <v>0</v>
      </c>
      <c r="BH368" s="194">
        <f>IF(N368="sníž. přenesená",J368,0)</f>
        <v>0</v>
      </c>
      <c r="BI368" s="194">
        <f>IF(N368="nulová",J368,0)</f>
        <v>0</v>
      </c>
      <c r="BJ368" s="18" t="s">
        <v>80</v>
      </c>
      <c r="BK368" s="194">
        <f>ROUND(I368*H368,2)</f>
        <v>2446.1999999999998</v>
      </c>
      <c r="BL368" s="18" t="s">
        <v>472</v>
      </c>
      <c r="BM368" s="193" t="s">
        <v>1441</v>
      </c>
    </row>
    <row r="369" s="13" customFormat="1">
      <c r="B369" s="203"/>
      <c r="D369" s="196" t="s">
        <v>213</v>
      </c>
      <c r="E369" s="204" t="s">
        <v>1</v>
      </c>
      <c r="F369" s="205" t="s">
        <v>2755</v>
      </c>
      <c r="H369" s="206">
        <v>6</v>
      </c>
      <c r="I369" s="207"/>
      <c r="L369" s="203"/>
      <c r="M369" s="208"/>
      <c r="N369" s="209"/>
      <c r="O369" s="209"/>
      <c r="P369" s="209"/>
      <c r="Q369" s="209"/>
      <c r="R369" s="209"/>
      <c r="S369" s="209"/>
      <c r="T369" s="210"/>
      <c r="AT369" s="204" t="s">
        <v>213</v>
      </c>
      <c r="AU369" s="204" t="s">
        <v>80</v>
      </c>
      <c r="AV369" s="13" t="s">
        <v>82</v>
      </c>
      <c r="AW369" s="13" t="s">
        <v>30</v>
      </c>
      <c r="AX369" s="13" t="s">
        <v>73</v>
      </c>
      <c r="AY369" s="204" t="s">
        <v>205</v>
      </c>
    </row>
    <row r="370" s="14" customFormat="1">
      <c r="B370" s="211"/>
      <c r="D370" s="196" t="s">
        <v>213</v>
      </c>
      <c r="E370" s="212" t="s">
        <v>1</v>
      </c>
      <c r="F370" s="213" t="s">
        <v>218</v>
      </c>
      <c r="H370" s="214">
        <v>6</v>
      </c>
      <c r="I370" s="215"/>
      <c r="L370" s="211"/>
      <c r="M370" s="216"/>
      <c r="N370" s="217"/>
      <c r="O370" s="217"/>
      <c r="P370" s="217"/>
      <c r="Q370" s="217"/>
      <c r="R370" s="217"/>
      <c r="S370" s="217"/>
      <c r="T370" s="218"/>
      <c r="AT370" s="212" t="s">
        <v>213</v>
      </c>
      <c r="AU370" s="212" t="s">
        <v>80</v>
      </c>
      <c r="AV370" s="14" t="s">
        <v>123</v>
      </c>
      <c r="AW370" s="14" t="s">
        <v>30</v>
      </c>
      <c r="AX370" s="14" t="s">
        <v>80</v>
      </c>
      <c r="AY370" s="212" t="s">
        <v>205</v>
      </c>
    </row>
    <row r="371" s="1" customFormat="1" ht="24.2" customHeight="1">
      <c r="A371" s="37"/>
      <c r="B371" s="181"/>
      <c r="C371" s="182" t="s">
        <v>1066</v>
      </c>
      <c r="D371" s="182" t="s">
        <v>207</v>
      </c>
      <c r="E371" s="183" t="s">
        <v>2756</v>
      </c>
      <c r="F371" s="184" t="s">
        <v>2757</v>
      </c>
      <c r="G371" s="185" t="s">
        <v>763</v>
      </c>
      <c r="H371" s="186">
        <v>8</v>
      </c>
      <c r="I371" s="187">
        <v>571.5</v>
      </c>
      <c r="J371" s="188">
        <f>ROUND(I371*H371,2)</f>
        <v>4572</v>
      </c>
      <c r="K371" s="184" t="s">
        <v>1</v>
      </c>
      <c r="L371" s="38"/>
      <c r="M371" s="189" t="s">
        <v>1</v>
      </c>
      <c r="N371" s="190" t="s">
        <v>38</v>
      </c>
      <c r="O371" s="76"/>
      <c r="P371" s="191">
        <f>O371*H371</f>
        <v>0</v>
      </c>
      <c r="Q371" s="191">
        <v>0</v>
      </c>
      <c r="R371" s="191">
        <f>Q371*H371</f>
        <v>0</v>
      </c>
      <c r="S371" s="191">
        <v>0</v>
      </c>
      <c r="T371" s="192">
        <f>S371*H371</f>
        <v>0</v>
      </c>
      <c r="U371" s="37"/>
      <c r="V371" s="37"/>
      <c r="W371" s="37"/>
      <c r="X371" s="37"/>
      <c r="Y371" s="37"/>
      <c r="Z371" s="37"/>
      <c r="AA371" s="37"/>
      <c r="AB371" s="37"/>
      <c r="AC371" s="37"/>
      <c r="AD371" s="37"/>
      <c r="AE371" s="37"/>
      <c r="AR371" s="193" t="s">
        <v>472</v>
      </c>
      <c r="AT371" s="193" t="s">
        <v>207</v>
      </c>
      <c r="AU371" s="193" t="s">
        <v>80</v>
      </c>
      <c r="AY371" s="18" t="s">
        <v>205</v>
      </c>
      <c r="BE371" s="194">
        <f>IF(N371="základní",J371,0)</f>
        <v>4572</v>
      </c>
      <c r="BF371" s="194">
        <f>IF(N371="snížená",J371,0)</f>
        <v>0</v>
      </c>
      <c r="BG371" s="194">
        <f>IF(N371="zákl. přenesená",J371,0)</f>
        <v>0</v>
      </c>
      <c r="BH371" s="194">
        <f>IF(N371="sníž. přenesená",J371,0)</f>
        <v>0</v>
      </c>
      <c r="BI371" s="194">
        <f>IF(N371="nulová",J371,0)</f>
        <v>0</v>
      </c>
      <c r="BJ371" s="18" t="s">
        <v>80</v>
      </c>
      <c r="BK371" s="194">
        <f>ROUND(I371*H371,2)</f>
        <v>4572</v>
      </c>
      <c r="BL371" s="18" t="s">
        <v>472</v>
      </c>
      <c r="BM371" s="193" t="s">
        <v>1449</v>
      </c>
    </row>
    <row r="372" s="13" customFormat="1">
      <c r="B372" s="203"/>
      <c r="D372" s="196" t="s">
        <v>213</v>
      </c>
      <c r="E372" s="204" t="s">
        <v>1</v>
      </c>
      <c r="F372" s="205" t="s">
        <v>2758</v>
      </c>
      <c r="H372" s="206">
        <v>8</v>
      </c>
      <c r="I372" s="207"/>
      <c r="L372" s="203"/>
      <c r="M372" s="208"/>
      <c r="N372" s="209"/>
      <c r="O372" s="209"/>
      <c r="P372" s="209"/>
      <c r="Q372" s="209"/>
      <c r="R372" s="209"/>
      <c r="S372" s="209"/>
      <c r="T372" s="210"/>
      <c r="AT372" s="204" t="s">
        <v>213</v>
      </c>
      <c r="AU372" s="204" t="s">
        <v>80</v>
      </c>
      <c r="AV372" s="13" t="s">
        <v>82</v>
      </c>
      <c r="AW372" s="13" t="s">
        <v>30</v>
      </c>
      <c r="AX372" s="13" t="s">
        <v>73</v>
      </c>
      <c r="AY372" s="204" t="s">
        <v>205</v>
      </c>
    </row>
    <row r="373" s="14" customFormat="1">
      <c r="B373" s="211"/>
      <c r="D373" s="196" t="s">
        <v>213</v>
      </c>
      <c r="E373" s="212" t="s">
        <v>1</v>
      </c>
      <c r="F373" s="213" t="s">
        <v>218</v>
      </c>
      <c r="H373" s="214">
        <v>8</v>
      </c>
      <c r="I373" s="215"/>
      <c r="L373" s="211"/>
      <c r="M373" s="216"/>
      <c r="N373" s="217"/>
      <c r="O373" s="217"/>
      <c r="P373" s="217"/>
      <c r="Q373" s="217"/>
      <c r="R373" s="217"/>
      <c r="S373" s="217"/>
      <c r="T373" s="218"/>
      <c r="AT373" s="212" t="s">
        <v>213</v>
      </c>
      <c r="AU373" s="212" t="s">
        <v>80</v>
      </c>
      <c r="AV373" s="14" t="s">
        <v>123</v>
      </c>
      <c r="AW373" s="14" t="s">
        <v>30</v>
      </c>
      <c r="AX373" s="14" t="s">
        <v>80</v>
      </c>
      <c r="AY373" s="212" t="s">
        <v>205</v>
      </c>
    </row>
    <row r="374" s="1" customFormat="1" ht="24.2" customHeight="1">
      <c r="A374" s="37"/>
      <c r="B374" s="181"/>
      <c r="C374" s="182" t="s">
        <v>1070</v>
      </c>
      <c r="D374" s="182" t="s">
        <v>207</v>
      </c>
      <c r="E374" s="183" t="s">
        <v>2759</v>
      </c>
      <c r="F374" s="184" t="s">
        <v>2760</v>
      </c>
      <c r="G374" s="185" t="s">
        <v>763</v>
      </c>
      <c r="H374" s="186">
        <v>2</v>
      </c>
      <c r="I374" s="187">
        <v>1594.8</v>
      </c>
      <c r="J374" s="188">
        <f>ROUND(I374*H374,2)</f>
        <v>3189.5999999999999</v>
      </c>
      <c r="K374" s="184" t="s">
        <v>1</v>
      </c>
      <c r="L374" s="38"/>
      <c r="M374" s="189" t="s">
        <v>1</v>
      </c>
      <c r="N374" s="190" t="s">
        <v>38</v>
      </c>
      <c r="O374" s="76"/>
      <c r="P374" s="191">
        <f>O374*H374</f>
        <v>0</v>
      </c>
      <c r="Q374" s="191">
        <v>0</v>
      </c>
      <c r="R374" s="191">
        <f>Q374*H374</f>
        <v>0</v>
      </c>
      <c r="S374" s="191">
        <v>0</v>
      </c>
      <c r="T374" s="192">
        <f>S374*H374</f>
        <v>0</v>
      </c>
      <c r="U374" s="37"/>
      <c r="V374" s="37"/>
      <c r="W374" s="37"/>
      <c r="X374" s="37"/>
      <c r="Y374" s="37"/>
      <c r="Z374" s="37"/>
      <c r="AA374" s="37"/>
      <c r="AB374" s="37"/>
      <c r="AC374" s="37"/>
      <c r="AD374" s="37"/>
      <c r="AE374" s="37"/>
      <c r="AR374" s="193" t="s">
        <v>472</v>
      </c>
      <c r="AT374" s="193" t="s">
        <v>207</v>
      </c>
      <c r="AU374" s="193" t="s">
        <v>80</v>
      </c>
      <c r="AY374" s="18" t="s">
        <v>205</v>
      </c>
      <c r="BE374" s="194">
        <f>IF(N374="základní",J374,0)</f>
        <v>3189.5999999999999</v>
      </c>
      <c r="BF374" s="194">
        <f>IF(N374="snížená",J374,0)</f>
        <v>0</v>
      </c>
      <c r="BG374" s="194">
        <f>IF(N374="zákl. přenesená",J374,0)</f>
        <v>0</v>
      </c>
      <c r="BH374" s="194">
        <f>IF(N374="sníž. přenesená",J374,0)</f>
        <v>0</v>
      </c>
      <c r="BI374" s="194">
        <f>IF(N374="nulová",J374,0)</f>
        <v>0</v>
      </c>
      <c r="BJ374" s="18" t="s">
        <v>80</v>
      </c>
      <c r="BK374" s="194">
        <f>ROUND(I374*H374,2)</f>
        <v>3189.5999999999999</v>
      </c>
      <c r="BL374" s="18" t="s">
        <v>472</v>
      </c>
      <c r="BM374" s="193" t="s">
        <v>1457</v>
      </c>
    </row>
    <row r="375" s="13" customFormat="1">
      <c r="B375" s="203"/>
      <c r="D375" s="196" t="s">
        <v>213</v>
      </c>
      <c r="E375" s="204" t="s">
        <v>1</v>
      </c>
      <c r="F375" s="205" t="s">
        <v>2761</v>
      </c>
      <c r="H375" s="206">
        <v>2</v>
      </c>
      <c r="I375" s="207"/>
      <c r="L375" s="203"/>
      <c r="M375" s="208"/>
      <c r="N375" s="209"/>
      <c r="O375" s="209"/>
      <c r="P375" s="209"/>
      <c r="Q375" s="209"/>
      <c r="R375" s="209"/>
      <c r="S375" s="209"/>
      <c r="T375" s="210"/>
      <c r="AT375" s="204" t="s">
        <v>213</v>
      </c>
      <c r="AU375" s="204" t="s">
        <v>80</v>
      </c>
      <c r="AV375" s="13" t="s">
        <v>82</v>
      </c>
      <c r="AW375" s="13" t="s">
        <v>30</v>
      </c>
      <c r="AX375" s="13" t="s">
        <v>73</v>
      </c>
      <c r="AY375" s="204" t="s">
        <v>205</v>
      </c>
    </row>
    <row r="376" s="14" customFormat="1">
      <c r="B376" s="211"/>
      <c r="D376" s="196" t="s">
        <v>213</v>
      </c>
      <c r="E376" s="212" t="s">
        <v>1</v>
      </c>
      <c r="F376" s="213" t="s">
        <v>218</v>
      </c>
      <c r="H376" s="214">
        <v>2</v>
      </c>
      <c r="I376" s="215"/>
      <c r="L376" s="211"/>
      <c r="M376" s="216"/>
      <c r="N376" s="217"/>
      <c r="O376" s="217"/>
      <c r="P376" s="217"/>
      <c r="Q376" s="217"/>
      <c r="R376" s="217"/>
      <c r="S376" s="217"/>
      <c r="T376" s="218"/>
      <c r="AT376" s="212" t="s">
        <v>213</v>
      </c>
      <c r="AU376" s="212" t="s">
        <v>80</v>
      </c>
      <c r="AV376" s="14" t="s">
        <v>123</v>
      </c>
      <c r="AW376" s="14" t="s">
        <v>30</v>
      </c>
      <c r="AX376" s="14" t="s">
        <v>80</v>
      </c>
      <c r="AY376" s="212" t="s">
        <v>205</v>
      </c>
    </row>
    <row r="377" s="1" customFormat="1" ht="14.45" customHeight="1">
      <c r="A377" s="37"/>
      <c r="B377" s="181"/>
      <c r="C377" s="182" t="s">
        <v>1129</v>
      </c>
      <c r="D377" s="182" t="s">
        <v>207</v>
      </c>
      <c r="E377" s="183" t="s">
        <v>2762</v>
      </c>
      <c r="F377" s="184" t="s">
        <v>2763</v>
      </c>
      <c r="G377" s="185" t="s">
        <v>776</v>
      </c>
      <c r="H377" s="186">
        <v>759</v>
      </c>
      <c r="I377" s="187">
        <v>11.699999999999999</v>
      </c>
      <c r="J377" s="188">
        <f>ROUND(I377*H377,2)</f>
        <v>8880.2999999999993</v>
      </c>
      <c r="K377" s="184" t="s">
        <v>1</v>
      </c>
      <c r="L377" s="38"/>
      <c r="M377" s="189" t="s">
        <v>1</v>
      </c>
      <c r="N377" s="190" t="s">
        <v>38</v>
      </c>
      <c r="O377" s="76"/>
      <c r="P377" s="191">
        <f>O377*H377</f>
        <v>0</v>
      </c>
      <c r="Q377" s="191">
        <v>0</v>
      </c>
      <c r="R377" s="191">
        <f>Q377*H377</f>
        <v>0</v>
      </c>
      <c r="S377" s="191">
        <v>0</v>
      </c>
      <c r="T377" s="192">
        <f>S377*H377</f>
        <v>0</v>
      </c>
      <c r="U377" s="37"/>
      <c r="V377" s="37"/>
      <c r="W377" s="37"/>
      <c r="X377" s="37"/>
      <c r="Y377" s="37"/>
      <c r="Z377" s="37"/>
      <c r="AA377" s="37"/>
      <c r="AB377" s="37"/>
      <c r="AC377" s="37"/>
      <c r="AD377" s="37"/>
      <c r="AE377" s="37"/>
      <c r="AR377" s="193" t="s">
        <v>472</v>
      </c>
      <c r="AT377" s="193" t="s">
        <v>207</v>
      </c>
      <c r="AU377" s="193" t="s">
        <v>80</v>
      </c>
      <c r="AY377" s="18" t="s">
        <v>205</v>
      </c>
      <c r="BE377" s="194">
        <f>IF(N377="základní",J377,0)</f>
        <v>8880.2999999999993</v>
      </c>
      <c r="BF377" s="194">
        <f>IF(N377="snížená",J377,0)</f>
        <v>0</v>
      </c>
      <c r="BG377" s="194">
        <f>IF(N377="zákl. přenesená",J377,0)</f>
        <v>0</v>
      </c>
      <c r="BH377" s="194">
        <f>IF(N377="sníž. přenesená",J377,0)</f>
        <v>0</v>
      </c>
      <c r="BI377" s="194">
        <f>IF(N377="nulová",J377,0)</f>
        <v>0</v>
      </c>
      <c r="BJ377" s="18" t="s">
        <v>80</v>
      </c>
      <c r="BK377" s="194">
        <f>ROUND(I377*H377,2)</f>
        <v>8880.2999999999993</v>
      </c>
      <c r="BL377" s="18" t="s">
        <v>472</v>
      </c>
      <c r="BM377" s="193" t="s">
        <v>1465</v>
      </c>
    </row>
    <row r="378" s="13" customFormat="1">
      <c r="B378" s="203"/>
      <c r="D378" s="196" t="s">
        <v>213</v>
      </c>
      <c r="E378" s="204" t="s">
        <v>1</v>
      </c>
      <c r="F378" s="205" t="s">
        <v>2764</v>
      </c>
      <c r="H378" s="206">
        <v>759</v>
      </c>
      <c r="I378" s="207"/>
      <c r="L378" s="203"/>
      <c r="M378" s="208"/>
      <c r="N378" s="209"/>
      <c r="O378" s="209"/>
      <c r="P378" s="209"/>
      <c r="Q378" s="209"/>
      <c r="R378" s="209"/>
      <c r="S378" s="209"/>
      <c r="T378" s="210"/>
      <c r="AT378" s="204" t="s">
        <v>213</v>
      </c>
      <c r="AU378" s="204" t="s">
        <v>80</v>
      </c>
      <c r="AV378" s="13" t="s">
        <v>82</v>
      </c>
      <c r="AW378" s="13" t="s">
        <v>30</v>
      </c>
      <c r="AX378" s="13" t="s">
        <v>73</v>
      </c>
      <c r="AY378" s="204" t="s">
        <v>205</v>
      </c>
    </row>
    <row r="379" s="14" customFormat="1">
      <c r="B379" s="211"/>
      <c r="D379" s="196" t="s">
        <v>213</v>
      </c>
      <c r="E379" s="212" t="s">
        <v>1</v>
      </c>
      <c r="F379" s="213" t="s">
        <v>218</v>
      </c>
      <c r="H379" s="214">
        <v>759</v>
      </c>
      <c r="I379" s="215"/>
      <c r="L379" s="211"/>
      <c r="M379" s="216"/>
      <c r="N379" s="217"/>
      <c r="O379" s="217"/>
      <c r="P379" s="217"/>
      <c r="Q379" s="217"/>
      <c r="R379" s="217"/>
      <c r="S379" s="217"/>
      <c r="T379" s="218"/>
      <c r="AT379" s="212" t="s">
        <v>213</v>
      </c>
      <c r="AU379" s="212" t="s">
        <v>80</v>
      </c>
      <c r="AV379" s="14" t="s">
        <v>123</v>
      </c>
      <c r="AW379" s="14" t="s">
        <v>30</v>
      </c>
      <c r="AX379" s="14" t="s">
        <v>80</v>
      </c>
      <c r="AY379" s="212" t="s">
        <v>205</v>
      </c>
    </row>
    <row r="380" s="1" customFormat="1" ht="14.45" customHeight="1">
      <c r="A380" s="37"/>
      <c r="B380" s="181"/>
      <c r="C380" s="182" t="s">
        <v>1135</v>
      </c>
      <c r="D380" s="182" t="s">
        <v>207</v>
      </c>
      <c r="E380" s="183" t="s">
        <v>2765</v>
      </c>
      <c r="F380" s="184" t="s">
        <v>2766</v>
      </c>
      <c r="G380" s="185" t="s">
        <v>776</v>
      </c>
      <c r="H380" s="186">
        <v>759</v>
      </c>
      <c r="I380" s="187">
        <v>16.800000000000001</v>
      </c>
      <c r="J380" s="188">
        <f>ROUND(I380*H380,2)</f>
        <v>12751.200000000001</v>
      </c>
      <c r="K380" s="184" t="s">
        <v>1</v>
      </c>
      <c r="L380" s="38"/>
      <c r="M380" s="189" t="s">
        <v>1</v>
      </c>
      <c r="N380" s="190" t="s">
        <v>38</v>
      </c>
      <c r="O380" s="76"/>
      <c r="P380" s="191">
        <f>O380*H380</f>
        <v>0</v>
      </c>
      <c r="Q380" s="191">
        <v>0</v>
      </c>
      <c r="R380" s="191">
        <f>Q380*H380</f>
        <v>0</v>
      </c>
      <c r="S380" s="191">
        <v>0</v>
      </c>
      <c r="T380" s="192">
        <f>S380*H380</f>
        <v>0</v>
      </c>
      <c r="U380" s="37"/>
      <c r="V380" s="37"/>
      <c r="W380" s="37"/>
      <c r="X380" s="37"/>
      <c r="Y380" s="37"/>
      <c r="Z380" s="37"/>
      <c r="AA380" s="37"/>
      <c r="AB380" s="37"/>
      <c r="AC380" s="37"/>
      <c r="AD380" s="37"/>
      <c r="AE380" s="37"/>
      <c r="AR380" s="193" t="s">
        <v>472</v>
      </c>
      <c r="AT380" s="193" t="s">
        <v>207</v>
      </c>
      <c r="AU380" s="193" t="s">
        <v>80</v>
      </c>
      <c r="AY380" s="18" t="s">
        <v>205</v>
      </c>
      <c r="BE380" s="194">
        <f>IF(N380="základní",J380,0)</f>
        <v>12751.200000000001</v>
      </c>
      <c r="BF380" s="194">
        <f>IF(N380="snížená",J380,0)</f>
        <v>0</v>
      </c>
      <c r="BG380" s="194">
        <f>IF(N380="zákl. přenesená",J380,0)</f>
        <v>0</v>
      </c>
      <c r="BH380" s="194">
        <f>IF(N380="sníž. přenesená",J380,0)</f>
        <v>0</v>
      </c>
      <c r="BI380" s="194">
        <f>IF(N380="nulová",J380,0)</f>
        <v>0</v>
      </c>
      <c r="BJ380" s="18" t="s">
        <v>80</v>
      </c>
      <c r="BK380" s="194">
        <f>ROUND(I380*H380,2)</f>
        <v>12751.200000000001</v>
      </c>
      <c r="BL380" s="18" t="s">
        <v>472</v>
      </c>
      <c r="BM380" s="193" t="s">
        <v>1473</v>
      </c>
    </row>
    <row r="381" s="13" customFormat="1">
      <c r="B381" s="203"/>
      <c r="D381" s="196" t="s">
        <v>213</v>
      </c>
      <c r="E381" s="204" t="s">
        <v>1</v>
      </c>
      <c r="F381" s="205" t="s">
        <v>2764</v>
      </c>
      <c r="H381" s="206">
        <v>759</v>
      </c>
      <c r="I381" s="207"/>
      <c r="L381" s="203"/>
      <c r="M381" s="208"/>
      <c r="N381" s="209"/>
      <c r="O381" s="209"/>
      <c r="P381" s="209"/>
      <c r="Q381" s="209"/>
      <c r="R381" s="209"/>
      <c r="S381" s="209"/>
      <c r="T381" s="210"/>
      <c r="AT381" s="204" t="s">
        <v>213</v>
      </c>
      <c r="AU381" s="204" t="s">
        <v>80</v>
      </c>
      <c r="AV381" s="13" t="s">
        <v>82</v>
      </c>
      <c r="AW381" s="13" t="s">
        <v>30</v>
      </c>
      <c r="AX381" s="13" t="s">
        <v>73</v>
      </c>
      <c r="AY381" s="204" t="s">
        <v>205</v>
      </c>
    </row>
    <row r="382" s="14" customFormat="1">
      <c r="B382" s="211"/>
      <c r="D382" s="196" t="s">
        <v>213</v>
      </c>
      <c r="E382" s="212" t="s">
        <v>1</v>
      </c>
      <c r="F382" s="213" t="s">
        <v>218</v>
      </c>
      <c r="H382" s="214">
        <v>759</v>
      </c>
      <c r="I382" s="215"/>
      <c r="L382" s="211"/>
      <c r="M382" s="216"/>
      <c r="N382" s="217"/>
      <c r="O382" s="217"/>
      <c r="P382" s="217"/>
      <c r="Q382" s="217"/>
      <c r="R382" s="217"/>
      <c r="S382" s="217"/>
      <c r="T382" s="218"/>
      <c r="AT382" s="212" t="s">
        <v>213</v>
      </c>
      <c r="AU382" s="212" t="s">
        <v>80</v>
      </c>
      <c r="AV382" s="14" t="s">
        <v>123</v>
      </c>
      <c r="AW382" s="14" t="s">
        <v>30</v>
      </c>
      <c r="AX382" s="14" t="s">
        <v>80</v>
      </c>
      <c r="AY382" s="212" t="s">
        <v>205</v>
      </c>
    </row>
    <row r="383" s="1" customFormat="1" ht="14.45" customHeight="1">
      <c r="A383" s="37"/>
      <c r="B383" s="181"/>
      <c r="C383" s="182" t="s">
        <v>1140</v>
      </c>
      <c r="D383" s="182" t="s">
        <v>207</v>
      </c>
      <c r="E383" s="183" t="s">
        <v>2767</v>
      </c>
      <c r="F383" s="184" t="s">
        <v>2768</v>
      </c>
      <c r="G383" s="185" t="s">
        <v>635</v>
      </c>
      <c r="H383" s="186">
        <v>2</v>
      </c>
      <c r="I383" s="187">
        <v>250</v>
      </c>
      <c r="J383" s="188">
        <f>ROUND(I383*H383,2)</f>
        <v>500</v>
      </c>
      <c r="K383" s="184" t="s">
        <v>1</v>
      </c>
      <c r="L383" s="38"/>
      <c r="M383" s="189" t="s">
        <v>1</v>
      </c>
      <c r="N383" s="190" t="s">
        <v>38</v>
      </c>
      <c r="O383" s="76"/>
      <c r="P383" s="191">
        <f>O383*H383</f>
        <v>0</v>
      </c>
      <c r="Q383" s="191">
        <v>0</v>
      </c>
      <c r="R383" s="191">
        <f>Q383*H383</f>
        <v>0</v>
      </c>
      <c r="S383" s="191">
        <v>0</v>
      </c>
      <c r="T383" s="192">
        <f>S383*H383</f>
        <v>0</v>
      </c>
      <c r="U383" s="37"/>
      <c r="V383" s="37"/>
      <c r="W383" s="37"/>
      <c r="X383" s="37"/>
      <c r="Y383" s="37"/>
      <c r="Z383" s="37"/>
      <c r="AA383" s="37"/>
      <c r="AB383" s="37"/>
      <c r="AC383" s="37"/>
      <c r="AD383" s="37"/>
      <c r="AE383" s="37"/>
      <c r="AR383" s="193" t="s">
        <v>472</v>
      </c>
      <c r="AT383" s="193" t="s">
        <v>207</v>
      </c>
      <c r="AU383" s="193" t="s">
        <v>80</v>
      </c>
      <c r="AY383" s="18" t="s">
        <v>205</v>
      </c>
      <c r="BE383" s="194">
        <f>IF(N383="základní",J383,0)</f>
        <v>500</v>
      </c>
      <c r="BF383" s="194">
        <f>IF(N383="snížená",J383,0)</f>
        <v>0</v>
      </c>
      <c r="BG383" s="194">
        <f>IF(N383="zákl. přenesená",J383,0)</f>
        <v>0</v>
      </c>
      <c r="BH383" s="194">
        <f>IF(N383="sníž. přenesená",J383,0)</f>
        <v>0</v>
      </c>
      <c r="BI383" s="194">
        <f>IF(N383="nulová",J383,0)</f>
        <v>0</v>
      </c>
      <c r="BJ383" s="18" t="s">
        <v>80</v>
      </c>
      <c r="BK383" s="194">
        <f>ROUND(I383*H383,2)</f>
        <v>500</v>
      </c>
      <c r="BL383" s="18" t="s">
        <v>472</v>
      </c>
      <c r="BM383" s="193" t="s">
        <v>1481</v>
      </c>
    </row>
    <row r="384" s="11" customFormat="1" ht="25.9" customHeight="1">
      <c r="B384" s="168"/>
      <c r="D384" s="169" t="s">
        <v>72</v>
      </c>
      <c r="E384" s="170" t="s">
        <v>2769</v>
      </c>
      <c r="F384" s="170" t="s">
        <v>2770</v>
      </c>
      <c r="I384" s="171"/>
      <c r="J384" s="172">
        <f>BK384</f>
        <v>227383.60000000001</v>
      </c>
      <c r="L384" s="168"/>
      <c r="M384" s="173"/>
      <c r="N384" s="174"/>
      <c r="O384" s="174"/>
      <c r="P384" s="175">
        <f>SUM(P385:P475)</f>
        <v>0</v>
      </c>
      <c r="Q384" s="174"/>
      <c r="R384" s="175">
        <f>SUM(R385:R475)</f>
        <v>0</v>
      </c>
      <c r="S384" s="174"/>
      <c r="T384" s="176">
        <f>SUM(T385:T475)</f>
        <v>0</v>
      </c>
      <c r="AR384" s="169" t="s">
        <v>82</v>
      </c>
      <c r="AT384" s="177" t="s">
        <v>72</v>
      </c>
      <c r="AU384" s="177" t="s">
        <v>73</v>
      </c>
      <c r="AY384" s="169" t="s">
        <v>205</v>
      </c>
      <c r="BK384" s="178">
        <f>SUM(BK385:BK475)</f>
        <v>227383.60000000001</v>
      </c>
    </row>
    <row r="385" s="1" customFormat="1" ht="24.2" customHeight="1">
      <c r="A385" s="37"/>
      <c r="B385" s="181"/>
      <c r="C385" s="182" t="s">
        <v>1153</v>
      </c>
      <c r="D385" s="182" t="s">
        <v>207</v>
      </c>
      <c r="E385" s="183" t="s">
        <v>2771</v>
      </c>
      <c r="F385" s="184" t="s">
        <v>2772</v>
      </c>
      <c r="G385" s="185" t="s">
        <v>2525</v>
      </c>
      <c r="H385" s="186">
        <v>16</v>
      </c>
      <c r="I385" s="187">
        <v>405</v>
      </c>
      <c r="J385" s="188">
        <f>ROUND(I385*H385,2)</f>
        <v>6480</v>
      </c>
      <c r="K385" s="184" t="s">
        <v>1</v>
      </c>
      <c r="L385" s="38"/>
      <c r="M385" s="189" t="s">
        <v>1</v>
      </c>
      <c r="N385" s="190" t="s">
        <v>38</v>
      </c>
      <c r="O385" s="76"/>
      <c r="P385" s="191">
        <f>O385*H385</f>
        <v>0</v>
      </c>
      <c r="Q385" s="191">
        <v>0</v>
      </c>
      <c r="R385" s="191">
        <f>Q385*H385</f>
        <v>0</v>
      </c>
      <c r="S385" s="191">
        <v>0</v>
      </c>
      <c r="T385" s="192">
        <f>S385*H385</f>
        <v>0</v>
      </c>
      <c r="U385" s="37"/>
      <c r="V385" s="37"/>
      <c r="W385" s="37"/>
      <c r="X385" s="37"/>
      <c r="Y385" s="37"/>
      <c r="Z385" s="37"/>
      <c r="AA385" s="37"/>
      <c r="AB385" s="37"/>
      <c r="AC385" s="37"/>
      <c r="AD385" s="37"/>
      <c r="AE385" s="37"/>
      <c r="AR385" s="193" t="s">
        <v>472</v>
      </c>
      <c r="AT385" s="193" t="s">
        <v>207</v>
      </c>
      <c r="AU385" s="193" t="s">
        <v>80</v>
      </c>
      <c r="AY385" s="18" t="s">
        <v>205</v>
      </c>
      <c r="BE385" s="194">
        <f>IF(N385="základní",J385,0)</f>
        <v>6480</v>
      </c>
      <c r="BF385" s="194">
        <f>IF(N385="snížená",J385,0)</f>
        <v>0</v>
      </c>
      <c r="BG385" s="194">
        <f>IF(N385="zákl. přenesená",J385,0)</f>
        <v>0</v>
      </c>
      <c r="BH385" s="194">
        <f>IF(N385="sníž. přenesená",J385,0)</f>
        <v>0</v>
      </c>
      <c r="BI385" s="194">
        <f>IF(N385="nulová",J385,0)</f>
        <v>0</v>
      </c>
      <c r="BJ385" s="18" t="s">
        <v>80</v>
      </c>
      <c r="BK385" s="194">
        <f>ROUND(I385*H385,2)</f>
        <v>6480</v>
      </c>
      <c r="BL385" s="18" t="s">
        <v>472</v>
      </c>
      <c r="BM385" s="193" t="s">
        <v>1489</v>
      </c>
    </row>
    <row r="386" s="13" customFormat="1">
      <c r="B386" s="203"/>
      <c r="D386" s="196" t="s">
        <v>213</v>
      </c>
      <c r="E386" s="204" t="s">
        <v>1</v>
      </c>
      <c r="F386" s="205" t="s">
        <v>2120</v>
      </c>
      <c r="H386" s="206">
        <v>16</v>
      </c>
      <c r="I386" s="207"/>
      <c r="L386" s="203"/>
      <c r="M386" s="208"/>
      <c r="N386" s="209"/>
      <c r="O386" s="209"/>
      <c r="P386" s="209"/>
      <c r="Q386" s="209"/>
      <c r="R386" s="209"/>
      <c r="S386" s="209"/>
      <c r="T386" s="210"/>
      <c r="AT386" s="204" t="s">
        <v>213</v>
      </c>
      <c r="AU386" s="204" t="s">
        <v>80</v>
      </c>
      <c r="AV386" s="13" t="s">
        <v>82</v>
      </c>
      <c r="AW386" s="13" t="s">
        <v>30</v>
      </c>
      <c r="AX386" s="13" t="s">
        <v>73</v>
      </c>
      <c r="AY386" s="204" t="s">
        <v>205</v>
      </c>
    </row>
    <row r="387" s="14" customFormat="1">
      <c r="B387" s="211"/>
      <c r="D387" s="196" t="s">
        <v>213</v>
      </c>
      <c r="E387" s="212" t="s">
        <v>1</v>
      </c>
      <c r="F387" s="213" t="s">
        <v>218</v>
      </c>
      <c r="H387" s="214">
        <v>16</v>
      </c>
      <c r="I387" s="215"/>
      <c r="L387" s="211"/>
      <c r="M387" s="216"/>
      <c r="N387" s="217"/>
      <c r="O387" s="217"/>
      <c r="P387" s="217"/>
      <c r="Q387" s="217"/>
      <c r="R387" s="217"/>
      <c r="S387" s="217"/>
      <c r="T387" s="218"/>
      <c r="AT387" s="212" t="s">
        <v>213</v>
      </c>
      <c r="AU387" s="212" t="s">
        <v>80</v>
      </c>
      <c r="AV387" s="14" t="s">
        <v>123</v>
      </c>
      <c r="AW387" s="14" t="s">
        <v>30</v>
      </c>
      <c r="AX387" s="14" t="s">
        <v>80</v>
      </c>
      <c r="AY387" s="212" t="s">
        <v>205</v>
      </c>
    </row>
    <row r="388" s="1" customFormat="1" ht="24.2" customHeight="1">
      <c r="A388" s="37"/>
      <c r="B388" s="181"/>
      <c r="C388" s="182" t="s">
        <v>1166</v>
      </c>
      <c r="D388" s="182" t="s">
        <v>207</v>
      </c>
      <c r="E388" s="183" t="s">
        <v>2773</v>
      </c>
      <c r="F388" s="184" t="s">
        <v>2774</v>
      </c>
      <c r="G388" s="185" t="s">
        <v>763</v>
      </c>
      <c r="H388" s="186">
        <v>1</v>
      </c>
      <c r="I388" s="187">
        <v>754.20000000000005</v>
      </c>
      <c r="J388" s="188">
        <f>ROUND(I388*H388,2)</f>
        <v>754.20000000000005</v>
      </c>
      <c r="K388" s="184" t="s">
        <v>1</v>
      </c>
      <c r="L388" s="38"/>
      <c r="M388" s="189" t="s">
        <v>1</v>
      </c>
      <c r="N388" s="190" t="s">
        <v>38</v>
      </c>
      <c r="O388" s="76"/>
      <c r="P388" s="191">
        <f>O388*H388</f>
        <v>0</v>
      </c>
      <c r="Q388" s="191">
        <v>0</v>
      </c>
      <c r="R388" s="191">
        <f>Q388*H388</f>
        <v>0</v>
      </c>
      <c r="S388" s="191">
        <v>0</v>
      </c>
      <c r="T388" s="192">
        <f>S388*H388</f>
        <v>0</v>
      </c>
      <c r="U388" s="37"/>
      <c r="V388" s="37"/>
      <c r="W388" s="37"/>
      <c r="X388" s="37"/>
      <c r="Y388" s="37"/>
      <c r="Z388" s="37"/>
      <c r="AA388" s="37"/>
      <c r="AB388" s="37"/>
      <c r="AC388" s="37"/>
      <c r="AD388" s="37"/>
      <c r="AE388" s="37"/>
      <c r="AR388" s="193" t="s">
        <v>472</v>
      </c>
      <c r="AT388" s="193" t="s">
        <v>207</v>
      </c>
      <c r="AU388" s="193" t="s">
        <v>80</v>
      </c>
      <c r="AY388" s="18" t="s">
        <v>205</v>
      </c>
      <c r="BE388" s="194">
        <f>IF(N388="základní",J388,0)</f>
        <v>754.20000000000005</v>
      </c>
      <c r="BF388" s="194">
        <f>IF(N388="snížená",J388,0)</f>
        <v>0</v>
      </c>
      <c r="BG388" s="194">
        <f>IF(N388="zákl. přenesená",J388,0)</f>
        <v>0</v>
      </c>
      <c r="BH388" s="194">
        <f>IF(N388="sníž. přenesená",J388,0)</f>
        <v>0</v>
      </c>
      <c r="BI388" s="194">
        <f>IF(N388="nulová",J388,0)</f>
        <v>0</v>
      </c>
      <c r="BJ388" s="18" t="s">
        <v>80</v>
      </c>
      <c r="BK388" s="194">
        <f>ROUND(I388*H388,2)</f>
        <v>754.20000000000005</v>
      </c>
      <c r="BL388" s="18" t="s">
        <v>472</v>
      </c>
      <c r="BM388" s="193" t="s">
        <v>1497</v>
      </c>
    </row>
    <row r="389" s="13" customFormat="1">
      <c r="B389" s="203"/>
      <c r="D389" s="196" t="s">
        <v>213</v>
      </c>
      <c r="E389" s="204" t="s">
        <v>1</v>
      </c>
      <c r="F389" s="205" t="s">
        <v>2697</v>
      </c>
      <c r="H389" s="206">
        <v>1</v>
      </c>
      <c r="I389" s="207"/>
      <c r="L389" s="203"/>
      <c r="M389" s="208"/>
      <c r="N389" s="209"/>
      <c r="O389" s="209"/>
      <c r="P389" s="209"/>
      <c r="Q389" s="209"/>
      <c r="R389" s="209"/>
      <c r="S389" s="209"/>
      <c r="T389" s="210"/>
      <c r="AT389" s="204" t="s">
        <v>213</v>
      </c>
      <c r="AU389" s="204" t="s">
        <v>80</v>
      </c>
      <c r="AV389" s="13" t="s">
        <v>82</v>
      </c>
      <c r="AW389" s="13" t="s">
        <v>30</v>
      </c>
      <c r="AX389" s="13" t="s">
        <v>73</v>
      </c>
      <c r="AY389" s="204" t="s">
        <v>205</v>
      </c>
    </row>
    <row r="390" s="14" customFormat="1">
      <c r="B390" s="211"/>
      <c r="D390" s="196" t="s">
        <v>213</v>
      </c>
      <c r="E390" s="212" t="s">
        <v>1</v>
      </c>
      <c r="F390" s="213" t="s">
        <v>218</v>
      </c>
      <c r="H390" s="214">
        <v>1</v>
      </c>
      <c r="I390" s="215"/>
      <c r="L390" s="211"/>
      <c r="M390" s="216"/>
      <c r="N390" s="217"/>
      <c r="O390" s="217"/>
      <c r="P390" s="217"/>
      <c r="Q390" s="217"/>
      <c r="R390" s="217"/>
      <c r="S390" s="217"/>
      <c r="T390" s="218"/>
      <c r="AT390" s="212" t="s">
        <v>213</v>
      </c>
      <c r="AU390" s="212" t="s">
        <v>80</v>
      </c>
      <c r="AV390" s="14" t="s">
        <v>123</v>
      </c>
      <c r="AW390" s="14" t="s">
        <v>30</v>
      </c>
      <c r="AX390" s="14" t="s">
        <v>80</v>
      </c>
      <c r="AY390" s="212" t="s">
        <v>205</v>
      </c>
    </row>
    <row r="391" s="1" customFormat="1" ht="24.2" customHeight="1">
      <c r="A391" s="37"/>
      <c r="B391" s="181"/>
      <c r="C391" s="182" t="s">
        <v>1170</v>
      </c>
      <c r="D391" s="182" t="s">
        <v>207</v>
      </c>
      <c r="E391" s="183" t="s">
        <v>2775</v>
      </c>
      <c r="F391" s="184" t="s">
        <v>2776</v>
      </c>
      <c r="G391" s="185" t="s">
        <v>2545</v>
      </c>
      <c r="H391" s="186">
        <v>2</v>
      </c>
      <c r="I391" s="187">
        <v>1022.4</v>
      </c>
      <c r="J391" s="188">
        <f>ROUND(I391*H391,2)</f>
        <v>2044.8</v>
      </c>
      <c r="K391" s="184" t="s">
        <v>1</v>
      </c>
      <c r="L391" s="38"/>
      <c r="M391" s="189" t="s">
        <v>1</v>
      </c>
      <c r="N391" s="190" t="s">
        <v>38</v>
      </c>
      <c r="O391" s="76"/>
      <c r="P391" s="191">
        <f>O391*H391</f>
        <v>0</v>
      </c>
      <c r="Q391" s="191">
        <v>0</v>
      </c>
      <c r="R391" s="191">
        <f>Q391*H391</f>
        <v>0</v>
      </c>
      <c r="S391" s="191">
        <v>0</v>
      </c>
      <c r="T391" s="192">
        <f>S391*H391</f>
        <v>0</v>
      </c>
      <c r="U391" s="37"/>
      <c r="V391" s="37"/>
      <c r="W391" s="37"/>
      <c r="X391" s="37"/>
      <c r="Y391" s="37"/>
      <c r="Z391" s="37"/>
      <c r="AA391" s="37"/>
      <c r="AB391" s="37"/>
      <c r="AC391" s="37"/>
      <c r="AD391" s="37"/>
      <c r="AE391" s="37"/>
      <c r="AR391" s="193" t="s">
        <v>472</v>
      </c>
      <c r="AT391" s="193" t="s">
        <v>207</v>
      </c>
      <c r="AU391" s="193" t="s">
        <v>80</v>
      </c>
      <c r="AY391" s="18" t="s">
        <v>205</v>
      </c>
      <c r="BE391" s="194">
        <f>IF(N391="základní",J391,0)</f>
        <v>2044.8</v>
      </c>
      <c r="BF391" s="194">
        <f>IF(N391="snížená",J391,0)</f>
        <v>0</v>
      </c>
      <c r="BG391" s="194">
        <f>IF(N391="zákl. přenesená",J391,0)</f>
        <v>0</v>
      </c>
      <c r="BH391" s="194">
        <f>IF(N391="sníž. přenesená",J391,0)</f>
        <v>0</v>
      </c>
      <c r="BI391" s="194">
        <f>IF(N391="nulová",J391,0)</f>
        <v>0</v>
      </c>
      <c r="BJ391" s="18" t="s">
        <v>80</v>
      </c>
      <c r="BK391" s="194">
        <f>ROUND(I391*H391,2)</f>
        <v>2044.8</v>
      </c>
      <c r="BL391" s="18" t="s">
        <v>472</v>
      </c>
      <c r="BM391" s="193" t="s">
        <v>1505</v>
      </c>
    </row>
    <row r="392" s="13" customFormat="1">
      <c r="B392" s="203"/>
      <c r="D392" s="196" t="s">
        <v>213</v>
      </c>
      <c r="E392" s="204" t="s">
        <v>1</v>
      </c>
      <c r="F392" s="205" t="s">
        <v>2777</v>
      </c>
      <c r="H392" s="206">
        <v>2</v>
      </c>
      <c r="I392" s="207"/>
      <c r="L392" s="203"/>
      <c r="M392" s="208"/>
      <c r="N392" s="209"/>
      <c r="O392" s="209"/>
      <c r="P392" s="209"/>
      <c r="Q392" s="209"/>
      <c r="R392" s="209"/>
      <c r="S392" s="209"/>
      <c r="T392" s="210"/>
      <c r="AT392" s="204" t="s">
        <v>213</v>
      </c>
      <c r="AU392" s="204" t="s">
        <v>80</v>
      </c>
      <c r="AV392" s="13" t="s">
        <v>82</v>
      </c>
      <c r="AW392" s="13" t="s">
        <v>30</v>
      </c>
      <c r="AX392" s="13" t="s">
        <v>73</v>
      </c>
      <c r="AY392" s="204" t="s">
        <v>205</v>
      </c>
    </row>
    <row r="393" s="14" customFormat="1">
      <c r="B393" s="211"/>
      <c r="D393" s="196" t="s">
        <v>213</v>
      </c>
      <c r="E393" s="212" t="s">
        <v>1</v>
      </c>
      <c r="F393" s="213" t="s">
        <v>218</v>
      </c>
      <c r="H393" s="214">
        <v>2</v>
      </c>
      <c r="I393" s="215"/>
      <c r="L393" s="211"/>
      <c r="M393" s="216"/>
      <c r="N393" s="217"/>
      <c r="O393" s="217"/>
      <c r="P393" s="217"/>
      <c r="Q393" s="217"/>
      <c r="R393" s="217"/>
      <c r="S393" s="217"/>
      <c r="T393" s="218"/>
      <c r="AT393" s="212" t="s">
        <v>213</v>
      </c>
      <c r="AU393" s="212" t="s">
        <v>80</v>
      </c>
      <c r="AV393" s="14" t="s">
        <v>123</v>
      </c>
      <c r="AW393" s="14" t="s">
        <v>30</v>
      </c>
      <c r="AX393" s="14" t="s">
        <v>80</v>
      </c>
      <c r="AY393" s="212" t="s">
        <v>205</v>
      </c>
    </row>
    <row r="394" s="1" customFormat="1" ht="37.9" customHeight="1">
      <c r="A394" s="37"/>
      <c r="B394" s="181"/>
      <c r="C394" s="182" t="s">
        <v>1177</v>
      </c>
      <c r="D394" s="182" t="s">
        <v>207</v>
      </c>
      <c r="E394" s="183" t="s">
        <v>2778</v>
      </c>
      <c r="F394" s="184" t="s">
        <v>2779</v>
      </c>
      <c r="G394" s="185" t="s">
        <v>763</v>
      </c>
      <c r="H394" s="186">
        <v>5</v>
      </c>
      <c r="I394" s="187">
        <v>1178.0999999999999</v>
      </c>
      <c r="J394" s="188">
        <f>ROUND(I394*H394,2)</f>
        <v>5890.5</v>
      </c>
      <c r="K394" s="184" t="s">
        <v>1</v>
      </c>
      <c r="L394" s="38"/>
      <c r="M394" s="189" t="s">
        <v>1</v>
      </c>
      <c r="N394" s="190" t="s">
        <v>38</v>
      </c>
      <c r="O394" s="76"/>
      <c r="P394" s="191">
        <f>O394*H394</f>
        <v>0</v>
      </c>
      <c r="Q394" s="191">
        <v>0</v>
      </c>
      <c r="R394" s="191">
        <f>Q394*H394</f>
        <v>0</v>
      </c>
      <c r="S394" s="191">
        <v>0</v>
      </c>
      <c r="T394" s="192">
        <f>S394*H394</f>
        <v>0</v>
      </c>
      <c r="U394" s="37"/>
      <c r="V394" s="37"/>
      <c r="W394" s="37"/>
      <c r="X394" s="37"/>
      <c r="Y394" s="37"/>
      <c r="Z394" s="37"/>
      <c r="AA394" s="37"/>
      <c r="AB394" s="37"/>
      <c r="AC394" s="37"/>
      <c r="AD394" s="37"/>
      <c r="AE394" s="37"/>
      <c r="AR394" s="193" t="s">
        <v>472</v>
      </c>
      <c r="AT394" s="193" t="s">
        <v>207</v>
      </c>
      <c r="AU394" s="193" t="s">
        <v>80</v>
      </c>
      <c r="AY394" s="18" t="s">
        <v>205</v>
      </c>
      <c r="BE394" s="194">
        <f>IF(N394="základní",J394,0)</f>
        <v>5890.5</v>
      </c>
      <c r="BF394" s="194">
        <f>IF(N394="snížená",J394,0)</f>
        <v>0</v>
      </c>
      <c r="BG394" s="194">
        <f>IF(N394="zákl. přenesená",J394,0)</f>
        <v>0</v>
      </c>
      <c r="BH394" s="194">
        <f>IF(N394="sníž. přenesená",J394,0)</f>
        <v>0</v>
      </c>
      <c r="BI394" s="194">
        <f>IF(N394="nulová",J394,0)</f>
        <v>0</v>
      </c>
      <c r="BJ394" s="18" t="s">
        <v>80</v>
      </c>
      <c r="BK394" s="194">
        <f>ROUND(I394*H394,2)</f>
        <v>5890.5</v>
      </c>
      <c r="BL394" s="18" t="s">
        <v>472</v>
      </c>
      <c r="BM394" s="193" t="s">
        <v>1513</v>
      </c>
    </row>
    <row r="395" s="12" customFormat="1">
      <c r="B395" s="195"/>
      <c r="D395" s="196" t="s">
        <v>213</v>
      </c>
      <c r="E395" s="197" t="s">
        <v>1</v>
      </c>
      <c r="F395" s="198" t="s">
        <v>2780</v>
      </c>
      <c r="H395" s="197" t="s">
        <v>1</v>
      </c>
      <c r="I395" s="199"/>
      <c r="L395" s="195"/>
      <c r="M395" s="200"/>
      <c r="N395" s="201"/>
      <c r="O395" s="201"/>
      <c r="P395" s="201"/>
      <c r="Q395" s="201"/>
      <c r="R395" s="201"/>
      <c r="S395" s="201"/>
      <c r="T395" s="202"/>
      <c r="AT395" s="197" t="s">
        <v>213</v>
      </c>
      <c r="AU395" s="197" t="s">
        <v>80</v>
      </c>
      <c r="AV395" s="12" t="s">
        <v>80</v>
      </c>
      <c r="AW395" s="12" t="s">
        <v>30</v>
      </c>
      <c r="AX395" s="12" t="s">
        <v>73</v>
      </c>
      <c r="AY395" s="197" t="s">
        <v>205</v>
      </c>
    </row>
    <row r="396" s="13" customFormat="1">
      <c r="B396" s="203"/>
      <c r="D396" s="196" t="s">
        <v>213</v>
      </c>
      <c r="E396" s="204" t="s">
        <v>1</v>
      </c>
      <c r="F396" s="205" t="s">
        <v>2777</v>
      </c>
      <c r="H396" s="206">
        <v>2</v>
      </c>
      <c r="I396" s="207"/>
      <c r="L396" s="203"/>
      <c r="M396" s="208"/>
      <c r="N396" s="209"/>
      <c r="O396" s="209"/>
      <c r="P396" s="209"/>
      <c r="Q396" s="209"/>
      <c r="R396" s="209"/>
      <c r="S396" s="209"/>
      <c r="T396" s="210"/>
      <c r="AT396" s="204" t="s">
        <v>213</v>
      </c>
      <c r="AU396" s="204" t="s">
        <v>80</v>
      </c>
      <c r="AV396" s="13" t="s">
        <v>82</v>
      </c>
      <c r="AW396" s="13" t="s">
        <v>30</v>
      </c>
      <c r="AX396" s="13" t="s">
        <v>73</v>
      </c>
      <c r="AY396" s="204" t="s">
        <v>205</v>
      </c>
    </row>
    <row r="397" s="13" customFormat="1">
      <c r="B397" s="203"/>
      <c r="D397" s="196" t="s">
        <v>213</v>
      </c>
      <c r="E397" s="204" t="s">
        <v>1</v>
      </c>
      <c r="F397" s="205" t="s">
        <v>2781</v>
      </c>
      <c r="H397" s="206">
        <v>1</v>
      </c>
      <c r="I397" s="207"/>
      <c r="L397" s="203"/>
      <c r="M397" s="208"/>
      <c r="N397" s="209"/>
      <c r="O397" s="209"/>
      <c r="P397" s="209"/>
      <c r="Q397" s="209"/>
      <c r="R397" s="209"/>
      <c r="S397" s="209"/>
      <c r="T397" s="210"/>
      <c r="AT397" s="204" t="s">
        <v>213</v>
      </c>
      <c r="AU397" s="204" t="s">
        <v>80</v>
      </c>
      <c r="AV397" s="13" t="s">
        <v>82</v>
      </c>
      <c r="AW397" s="13" t="s">
        <v>30</v>
      </c>
      <c r="AX397" s="13" t="s">
        <v>73</v>
      </c>
      <c r="AY397" s="204" t="s">
        <v>205</v>
      </c>
    </row>
    <row r="398" s="13" customFormat="1">
      <c r="B398" s="203"/>
      <c r="D398" s="196" t="s">
        <v>213</v>
      </c>
      <c r="E398" s="204" t="s">
        <v>1</v>
      </c>
      <c r="F398" s="205" t="s">
        <v>2782</v>
      </c>
      <c r="H398" s="206">
        <v>2</v>
      </c>
      <c r="I398" s="207"/>
      <c r="L398" s="203"/>
      <c r="M398" s="208"/>
      <c r="N398" s="209"/>
      <c r="O398" s="209"/>
      <c r="P398" s="209"/>
      <c r="Q398" s="209"/>
      <c r="R398" s="209"/>
      <c r="S398" s="209"/>
      <c r="T398" s="210"/>
      <c r="AT398" s="204" t="s">
        <v>213</v>
      </c>
      <c r="AU398" s="204" t="s">
        <v>80</v>
      </c>
      <c r="AV398" s="13" t="s">
        <v>82</v>
      </c>
      <c r="AW398" s="13" t="s">
        <v>30</v>
      </c>
      <c r="AX398" s="13" t="s">
        <v>73</v>
      </c>
      <c r="AY398" s="204" t="s">
        <v>205</v>
      </c>
    </row>
    <row r="399" s="14" customFormat="1">
      <c r="B399" s="211"/>
      <c r="D399" s="196" t="s">
        <v>213</v>
      </c>
      <c r="E399" s="212" t="s">
        <v>1</v>
      </c>
      <c r="F399" s="213" t="s">
        <v>218</v>
      </c>
      <c r="H399" s="214">
        <v>5</v>
      </c>
      <c r="I399" s="215"/>
      <c r="L399" s="211"/>
      <c r="M399" s="216"/>
      <c r="N399" s="217"/>
      <c r="O399" s="217"/>
      <c r="P399" s="217"/>
      <c r="Q399" s="217"/>
      <c r="R399" s="217"/>
      <c r="S399" s="217"/>
      <c r="T399" s="218"/>
      <c r="AT399" s="212" t="s">
        <v>213</v>
      </c>
      <c r="AU399" s="212" t="s">
        <v>80</v>
      </c>
      <c r="AV399" s="14" t="s">
        <v>123</v>
      </c>
      <c r="AW399" s="14" t="s">
        <v>30</v>
      </c>
      <c r="AX399" s="14" t="s">
        <v>80</v>
      </c>
      <c r="AY399" s="212" t="s">
        <v>205</v>
      </c>
    </row>
    <row r="400" s="1" customFormat="1" ht="24.2" customHeight="1">
      <c r="A400" s="37"/>
      <c r="B400" s="181"/>
      <c r="C400" s="182" t="s">
        <v>1181</v>
      </c>
      <c r="D400" s="182" t="s">
        <v>207</v>
      </c>
      <c r="E400" s="183" t="s">
        <v>2783</v>
      </c>
      <c r="F400" s="184" t="s">
        <v>2784</v>
      </c>
      <c r="G400" s="185" t="s">
        <v>268</v>
      </c>
      <c r="H400" s="186">
        <v>6</v>
      </c>
      <c r="I400" s="187">
        <v>283.5</v>
      </c>
      <c r="J400" s="188">
        <f>ROUND(I400*H400,2)</f>
        <v>1701</v>
      </c>
      <c r="K400" s="184" t="s">
        <v>1</v>
      </c>
      <c r="L400" s="38"/>
      <c r="M400" s="189" t="s">
        <v>1</v>
      </c>
      <c r="N400" s="190" t="s">
        <v>38</v>
      </c>
      <c r="O400" s="76"/>
      <c r="P400" s="191">
        <f>O400*H400</f>
        <v>0</v>
      </c>
      <c r="Q400" s="191">
        <v>0</v>
      </c>
      <c r="R400" s="191">
        <f>Q400*H400</f>
        <v>0</v>
      </c>
      <c r="S400" s="191">
        <v>0</v>
      </c>
      <c r="T400" s="192">
        <f>S400*H400</f>
        <v>0</v>
      </c>
      <c r="U400" s="37"/>
      <c r="V400" s="37"/>
      <c r="W400" s="37"/>
      <c r="X400" s="37"/>
      <c r="Y400" s="37"/>
      <c r="Z400" s="37"/>
      <c r="AA400" s="37"/>
      <c r="AB400" s="37"/>
      <c r="AC400" s="37"/>
      <c r="AD400" s="37"/>
      <c r="AE400" s="37"/>
      <c r="AR400" s="193" t="s">
        <v>472</v>
      </c>
      <c r="AT400" s="193" t="s">
        <v>207</v>
      </c>
      <c r="AU400" s="193" t="s">
        <v>80</v>
      </c>
      <c r="AY400" s="18" t="s">
        <v>205</v>
      </c>
      <c r="BE400" s="194">
        <f>IF(N400="základní",J400,0)</f>
        <v>1701</v>
      </c>
      <c r="BF400" s="194">
        <f>IF(N400="snížená",J400,0)</f>
        <v>0</v>
      </c>
      <c r="BG400" s="194">
        <f>IF(N400="zákl. přenesená",J400,0)</f>
        <v>0</v>
      </c>
      <c r="BH400" s="194">
        <f>IF(N400="sníž. přenesená",J400,0)</f>
        <v>0</v>
      </c>
      <c r="BI400" s="194">
        <f>IF(N400="nulová",J400,0)</f>
        <v>0</v>
      </c>
      <c r="BJ400" s="18" t="s">
        <v>80</v>
      </c>
      <c r="BK400" s="194">
        <f>ROUND(I400*H400,2)</f>
        <v>1701</v>
      </c>
      <c r="BL400" s="18" t="s">
        <v>472</v>
      </c>
      <c r="BM400" s="193" t="s">
        <v>1521</v>
      </c>
    </row>
    <row r="401" s="13" customFormat="1">
      <c r="B401" s="203"/>
      <c r="D401" s="196" t="s">
        <v>213</v>
      </c>
      <c r="E401" s="204" t="s">
        <v>1</v>
      </c>
      <c r="F401" s="205" t="s">
        <v>2777</v>
      </c>
      <c r="H401" s="206">
        <v>2</v>
      </c>
      <c r="I401" s="207"/>
      <c r="L401" s="203"/>
      <c r="M401" s="208"/>
      <c r="N401" s="209"/>
      <c r="O401" s="209"/>
      <c r="P401" s="209"/>
      <c r="Q401" s="209"/>
      <c r="R401" s="209"/>
      <c r="S401" s="209"/>
      <c r="T401" s="210"/>
      <c r="AT401" s="204" t="s">
        <v>213</v>
      </c>
      <c r="AU401" s="204" t="s">
        <v>80</v>
      </c>
      <c r="AV401" s="13" t="s">
        <v>82</v>
      </c>
      <c r="AW401" s="13" t="s">
        <v>30</v>
      </c>
      <c r="AX401" s="13" t="s">
        <v>73</v>
      </c>
      <c r="AY401" s="204" t="s">
        <v>205</v>
      </c>
    </row>
    <row r="402" s="13" customFormat="1">
      <c r="B402" s="203"/>
      <c r="D402" s="196" t="s">
        <v>213</v>
      </c>
      <c r="E402" s="204" t="s">
        <v>1</v>
      </c>
      <c r="F402" s="205" t="s">
        <v>2785</v>
      </c>
      <c r="H402" s="206">
        <v>1</v>
      </c>
      <c r="I402" s="207"/>
      <c r="L402" s="203"/>
      <c r="M402" s="208"/>
      <c r="N402" s="209"/>
      <c r="O402" s="209"/>
      <c r="P402" s="209"/>
      <c r="Q402" s="209"/>
      <c r="R402" s="209"/>
      <c r="S402" s="209"/>
      <c r="T402" s="210"/>
      <c r="AT402" s="204" t="s">
        <v>213</v>
      </c>
      <c r="AU402" s="204" t="s">
        <v>80</v>
      </c>
      <c r="AV402" s="13" t="s">
        <v>82</v>
      </c>
      <c r="AW402" s="13" t="s">
        <v>30</v>
      </c>
      <c r="AX402" s="13" t="s">
        <v>73</v>
      </c>
      <c r="AY402" s="204" t="s">
        <v>205</v>
      </c>
    </row>
    <row r="403" s="13" customFormat="1">
      <c r="B403" s="203"/>
      <c r="D403" s="196" t="s">
        <v>213</v>
      </c>
      <c r="E403" s="204" t="s">
        <v>1</v>
      </c>
      <c r="F403" s="205" t="s">
        <v>2786</v>
      </c>
      <c r="H403" s="206">
        <v>1</v>
      </c>
      <c r="I403" s="207"/>
      <c r="L403" s="203"/>
      <c r="M403" s="208"/>
      <c r="N403" s="209"/>
      <c r="O403" s="209"/>
      <c r="P403" s="209"/>
      <c r="Q403" s="209"/>
      <c r="R403" s="209"/>
      <c r="S403" s="209"/>
      <c r="T403" s="210"/>
      <c r="AT403" s="204" t="s">
        <v>213</v>
      </c>
      <c r="AU403" s="204" t="s">
        <v>80</v>
      </c>
      <c r="AV403" s="13" t="s">
        <v>82</v>
      </c>
      <c r="AW403" s="13" t="s">
        <v>30</v>
      </c>
      <c r="AX403" s="13" t="s">
        <v>73</v>
      </c>
      <c r="AY403" s="204" t="s">
        <v>205</v>
      </c>
    </row>
    <row r="404" s="13" customFormat="1">
      <c r="B404" s="203"/>
      <c r="D404" s="196" t="s">
        <v>213</v>
      </c>
      <c r="E404" s="204" t="s">
        <v>1</v>
      </c>
      <c r="F404" s="205" t="s">
        <v>2782</v>
      </c>
      <c r="H404" s="206">
        <v>2</v>
      </c>
      <c r="I404" s="207"/>
      <c r="L404" s="203"/>
      <c r="M404" s="208"/>
      <c r="N404" s="209"/>
      <c r="O404" s="209"/>
      <c r="P404" s="209"/>
      <c r="Q404" s="209"/>
      <c r="R404" s="209"/>
      <c r="S404" s="209"/>
      <c r="T404" s="210"/>
      <c r="AT404" s="204" t="s">
        <v>213</v>
      </c>
      <c r="AU404" s="204" t="s">
        <v>80</v>
      </c>
      <c r="AV404" s="13" t="s">
        <v>82</v>
      </c>
      <c r="AW404" s="13" t="s">
        <v>30</v>
      </c>
      <c r="AX404" s="13" t="s">
        <v>73</v>
      </c>
      <c r="AY404" s="204" t="s">
        <v>205</v>
      </c>
    </row>
    <row r="405" s="14" customFormat="1">
      <c r="B405" s="211"/>
      <c r="D405" s="196" t="s">
        <v>213</v>
      </c>
      <c r="E405" s="212" t="s">
        <v>1</v>
      </c>
      <c r="F405" s="213" t="s">
        <v>218</v>
      </c>
      <c r="H405" s="214">
        <v>6</v>
      </c>
      <c r="I405" s="215"/>
      <c r="L405" s="211"/>
      <c r="M405" s="216"/>
      <c r="N405" s="217"/>
      <c r="O405" s="217"/>
      <c r="P405" s="217"/>
      <c r="Q405" s="217"/>
      <c r="R405" s="217"/>
      <c r="S405" s="217"/>
      <c r="T405" s="218"/>
      <c r="AT405" s="212" t="s">
        <v>213</v>
      </c>
      <c r="AU405" s="212" t="s">
        <v>80</v>
      </c>
      <c r="AV405" s="14" t="s">
        <v>123</v>
      </c>
      <c r="AW405" s="14" t="s">
        <v>30</v>
      </c>
      <c r="AX405" s="14" t="s">
        <v>80</v>
      </c>
      <c r="AY405" s="212" t="s">
        <v>205</v>
      </c>
    </row>
    <row r="406" s="1" customFormat="1" ht="24.2" customHeight="1">
      <c r="A406" s="37"/>
      <c r="B406" s="181"/>
      <c r="C406" s="182" t="s">
        <v>1187</v>
      </c>
      <c r="D406" s="182" t="s">
        <v>207</v>
      </c>
      <c r="E406" s="183" t="s">
        <v>2787</v>
      </c>
      <c r="F406" s="184" t="s">
        <v>2788</v>
      </c>
      <c r="G406" s="185" t="s">
        <v>268</v>
      </c>
      <c r="H406" s="186">
        <v>2</v>
      </c>
      <c r="I406" s="187">
        <v>216</v>
      </c>
      <c r="J406" s="188">
        <f>ROUND(I406*H406,2)</f>
        <v>432</v>
      </c>
      <c r="K406" s="184" t="s">
        <v>1</v>
      </c>
      <c r="L406" s="38"/>
      <c r="M406" s="189" t="s">
        <v>1</v>
      </c>
      <c r="N406" s="190" t="s">
        <v>38</v>
      </c>
      <c r="O406" s="76"/>
      <c r="P406" s="191">
        <f>O406*H406</f>
        <v>0</v>
      </c>
      <c r="Q406" s="191">
        <v>0</v>
      </c>
      <c r="R406" s="191">
        <f>Q406*H406</f>
        <v>0</v>
      </c>
      <c r="S406" s="191">
        <v>0</v>
      </c>
      <c r="T406" s="192">
        <f>S406*H406</f>
        <v>0</v>
      </c>
      <c r="U406" s="37"/>
      <c r="V406" s="37"/>
      <c r="W406" s="37"/>
      <c r="X406" s="37"/>
      <c r="Y406" s="37"/>
      <c r="Z406" s="37"/>
      <c r="AA406" s="37"/>
      <c r="AB406" s="37"/>
      <c r="AC406" s="37"/>
      <c r="AD406" s="37"/>
      <c r="AE406" s="37"/>
      <c r="AR406" s="193" t="s">
        <v>472</v>
      </c>
      <c r="AT406" s="193" t="s">
        <v>207</v>
      </c>
      <c r="AU406" s="193" t="s">
        <v>80</v>
      </c>
      <c r="AY406" s="18" t="s">
        <v>205</v>
      </c>
      <c r="BE406" s="194">
        <f>IF(N406="základní",J406,0)</f>
        <v>432</v>
      </c>
      <c r="BF406" s="194">
        <f>IF(N406="snížená",J406,0)</f>
        <v>0</v>
      </c>
      <c r="BG406" s="194">
        <f>IF(N406="zákl. přenesená",J406,0)</f>
        <v>0</v>
      </c>
      <c r="BH406" s="194">
        <f>IF(N406="sníž. přenesená",J406,0)</f>
        <v>0</v>
      </c>
      <c r="BI406" s="194">
        <f>IF(N406="nulová",J406,0)</f>
        <v>0</v>
      </c>
      <c r="BJ406" s="18" t="s">
        <v>80</v>
      </c>
      <c r="BK406" s="194">
        <f>ROUND(I406*H406,2)</f>
        <v>432</v>
      </c>
      <c r="BL406" s="18" t="s">
        <v>472</v>
      </c>
      <c r="BM406" s="193" t="s">
        <v>1529</v>
      </c>
    </row>
    <row r="407" s="13" customFormat="1">
      <c r="B407" s="203"/>
      <c r="D407" s="196" t="s">
        <v>213</v>
      </c>
      <c r="E407" s="204" t="s">
        <v>1</v>
      </c>
      <c r="F407" s="205" t="s">
        <v>2789</v>
      </c>
      <c r="H407" s="206">
        <v>2</v>
      </c>
      <c r="I407" s="207"/>
      <c r="L407" s="203"/>
      <c r="M407" s="208"/>
      <c r="N407" s="209"/>
      <c r="O407" s="209"/>
      <c r="P407" s="209"/>
      <c r="Q407" s="209"/>
      <c r="R407" s="209"/>
      <c r="S407" s="209"/>
      <c r="T407" s="210"/>
      <c r="AT407" s="204" t="s">
        <v>213</v>
      </c>
      <c r="AU407" s="204" t="s">
        <v>80</v>
      </c>
      <c r="AV407" s="13" t="s">
        <v>82</v>
      </c>
      <c r="AW407" s="13" t="s">
        <v>30</v>
      </c>
      <c r="AX407" s="13" t="s">
        <v>73</v>
      </c>
      <c r="AY407" s="204" t="s">
        <v>205</v>
      </c>
    </row>
    <row r="408" s="14" customFormat="1">
      <c r="B408" s="211"/>
      <c r="D408" s="196" t="s">
        <v>213</v>
      </c>
      <c r="E408" s="212" t="s">
        <v>1</v>
      </c>
      <c r="F408" s="213" t="s">
        <v>218</v>
      </c>
      <c r="H408" s="214">
        <v>2</v>
      </c>
      <c r="I408" s="215"/>
      <c r="L408" s="211"/>
      <c r="M408" s="216"/>
      <c r="N408" s="217"/>
      <c r="O408" s="217"/>
      <c r="P408" s="217"/>
      <c r="Q408" s="217"/>
      <c r="R408" s="217"/>
      <c r="S408" s="217"/>
      <c r="T408" s="218"/>
      <c r="AT408" s="212" t="s">
        <v>213</v>
      </c>
      <c r="AU408" s="212" t="s">
        <v>80</v>
      </c>
      <c r="AV408" s="14" t="s">
        <v>123</v>
      </c>
      <c r="AW408" s="14" t="s">
        <v>30</v>
      </c>
      <c r="AX408" s="14" t="s">
        <v>80</v>
      </c>
      <c r="AY408" s="212" t="s">
        <v>205</v>
      </c>
    </row>
    <row r="409" s="1" customFormat="1" ht="37.9" customHeight="1">
      <c r="A409" s="37"/>
      <c r="B409" s="181"/>
      <c r="C409" s="182" t="s">
        <v>1191</v>
      </c>
      <c r="D409" s="182" t="s">
        <v>207</v>
      </c>
      <c r="E409" s="183" t="s">
        <v>2790</v>
      </c>
      <c r="F409" s="184" t="s">
        <v>2791</v>
      </c>
      <c r="G409" s="185" t="s">
        <v>763</v>
      </c>
      <c r="H409" s="186">
        <v>1</v>
      </c>
      <c r="I409" s="187">
        <v>14450.200000000001</v>
      </c>
      <c r="J409" s="188">
        <f>ROUND(I409*H409,2)</f>
        <v>14450.200000000001</v>
      </c>
      <c r="K409" s="184" t="s">
        <v>1</v>
      </c>
      <c r="L409" s="38"/>
      <c r="M409" s="189" t="s">
        <v>1</v>
      </c>
      <c r="N409" s="190" t="s">
        <v>38</v>
      </c>
      <c r="O409" s="76"/>
      <c r="P409" s="191">
        <f>O409*H409</f>
        <v>0</v>
      </c>
      <c r="Q409" s="191">
        <v>0</v>
      </c>
      <c r="R409" s="191">
        <f>Q409*H409</f>
        <v>0</v>
      </c>
      <c r="S409" s="191">
        <v>0</v>
      </c>
      <c r="T409" s="192">
        <f>S409*H409</f>
        <v>0</v>
      </c>
      <c r="U409" s="37"/>
      <c r="V409" s="37"/>
      <c r="W409" s="37"/>
      <c r="X409" s="37"/>
      <c r="Y409" s="37"/>
      <c r="Z409" s="37"/>
      <c r="AA409" s="37"/>
      <c r="AB409" s="37"/>
      <c r="AC409" s="37"/>
      <c r="AD409" s="37"/>
      <c r="AE409" s="37"/>
      <c r="AR409" s="193" t="s">
        <v>472</v>
      </c>
      <c r="AT409" s="193" t="s">
        <v>207</v>
      </c>
      <c r="AU409" s="193" t="s">
        <v>80</v>
      </c>
      <c r="AY409" s="18" t="s">
        <v>205</v>
      </c>
      <c r="BE409" s="194">
        <f>IF(N409="základní",J409,0)</f>
        <v>14450.200000000001</v>
      </c>
      <c r="BF409" s="194">
        <f>IF(N409="snížená",J409,0)</f>
        <v>0</v>
      </c>
      <c r="BG409" s="194">
        <f>IF(N409="zákl. přenesená",J409,0)</f>
        <v>0</v>
      </c>
      <c r="BH409" s="194">
        <f>IF(N409="sníž. přenesená",J409,0)</f>
        <v>0</v>
      </c>
      <c r="BI409" s="194">
        <f>IF(N409="nulová",J409,0)</f>
        <v>0</v>
      </c>
      <c r="BJ409" s="18" t="s">
        <v>80</v>
      </c>
      <c r="BK409" s="194">
        <f>ROUND(I409*H409,2)</f>
        <v>14450.200000000001</v>
      </c>
      <c r="BL409" s="18" t="s">
        <v>472</v>
      </c>
      <c r="BM409" s="193" t="s">
        <v>1537</v>
      </c>
    </row>
    <row r="410" s="12" customFormat="1" ht="33.75">
      <c r="B410" s="195"/>
      <c r="D410" s="196" t="s">
        <v>213</v>
      </c>
      <c r="E410" s="197" t="s">
        <v>1</v>
      </c>
      <c r="F410" s="198" t="s">
        <v>2792</v>
      </c>
      <c r="H410" s="197" t="s">
        <v>1</v>
      </c>
      <c r="I410" s="199"/>
      <c r="L410" s="195"/>
      <c r="M410" s="200"/>
      <c r="N410" s="201"/>
      <c r="O410" s="201"/>
      <c r="P410" s="201"/>
      <c r="Q410" s="201"/>
      <c r="R410" s="201"/>
      <c r="S410" s="201"/>
      <c r="T410" s="202"/>
      <c r="AT410" s="197" t="s">
        <v>213</v>
      </c>
      <c r="AU410" s="197" t="s">
        <v>80</v>
      </c>
      <c r="AV410" s="12" t="s">
        <v>80</v>
      </c>
      <c r="AW410" s="12" t="s">
        <v>30</v>
      </c>
      <c r="AX410" s="12" t="s">
        <v>73</v>
      </c>
      <c r="AY410" s="197" t="s">
        <v>205</v>
      </c>
    </row>
    <row r="411" s="13" customFormat="1">
      <c r="B411" s="203"/>
      <c r="D411" s="196" t="s">
        <v>213</v>
      </c>
      <c r="E411" s="204" t="s">
        <v>1</v>
      </c>
      <c r="F411" s="205" t="s">
        <v>2793</v>
      </c>
      <c r="H411" s="206">
        <v>1</v>
      </c>
      <c r="I411" s="207"/>
      <c r="L411" s="203"/>
      <c r="M411" s="208"/>
      <c r="N411" s="209"/>
      <c r="O411" s="209"/>
      <c r="P411" s="209"/>
      <c r="Q411" s="209"/>
      <c r="R411" s="209"/>
      <c r="S411" s="209"/>
      <c r="T411" s="210"/>
      <c r="AT411" s="204" t="s">
        <v>213</v>
      </c>
      <c r="AU411" s="204" t="s">
        <v>80</v>
      </c>
      <c r="AV411" s="13" t="s">
        <v>82</v>
      </c>
      <c r="AW411" s="13" t="s">
        <v>30</v>
      </c>
      <c r="AX411" s="13" t="s">
        <v>73</v>
      </c>
      <c r="AY411" s="204" t="s">
        <v>205</v>
      </c>
    </row>
    <row r="412" s="14" customFormat="1">
      <c r="B412" s="211"/>
      <c r="D412" s="196" t="s">
        <v>213</v>
      </c>
      <c r="E412" s="212" t="s">
        <v>1</v>
      </c>
      <c r="F412" s="213" t="s">
        <v>218</v>
      </c>
      <c r="H412" s="214">
        <v>1</v>
      </c>
      <c r="I412" s="215"/>
      <c r="L412" s="211"/>
      <c r="M412" s="216"/>
      <c r="N412" s="217"/>
      <c r="O412" s="217"/>
      <c r="P412" s="217"/>
      <c r="Q412" s="217"/>
      <c r="R412" s="217"/>
      <c r="S412" s="217"/>
      <c r="T412" s="218"/>
      <c r="AT412" s="212" t="s">
        <v>213</v>
      </c>
      <c r="AU412" s="212" t="s">
        <v>80</v>
      </c>
      <c r="AV412" s="14" t="s">
        <v>123</v>
      </c>
      <c r="AW412" s="14" t="s">
        <v>30</v>
      </c>
      <c r="AX412" s="14" t="s">
        <v>80</v>
      </c>
      <c r="AY412" s="212" t="s">
        <v>205</v>
      </c>
    </row>
    <row r="413" s="1" customFormat="1" ht="37.9" customHeight="1">
      <c r="A413" s="37"/>
      <c r="B413" s="181"/>
      <c r="C413" s="182" t="s">
        <v>1195</v>
      </c>
      <c r="D413" s="182" t="s">
        <v>207</v>
      </c>
      <c r="E413" s="183" t="s">
        <v>2794</v>
      </c>
      <c r="F413" s="184" t="s">
        <v>2795</v>
      </c>
      <c r="G413" s="185" t="s">
        <v>763</v>
      </c>
      <c r="H413" s="186">
        <v>1</v>
      </c>
      <c r="I413" s="187">
        <v>2615.1999999999998</v>
      </c>
      <c r="J413" s="188">
        <f>ROUND(I413*H413,2)</f>
        <v>2615.1999999999998</v>
      </c>
      <c r="K413" s="184" t="s">
        <v>1</v>
      </c>
      <c r="L413" s="38"/>
      <c r="M413" s="189" t="s">
        <v>1</v>
      </c>
      <c r="N413" s="190" t="s">
        <v>38</v>
      </c>
      <c r="O413" s="76"/>
      <c r="P413" s="191">
        <f>O413*H413</f>
        <v>0</v>
      </c>
      <c r="Q413" s="191">
        <v>0</v>
      </c>
      <c r="R413" s="191">
        <f>Q413*H413</f>
        <v>0</v>
      </c>
      <c r="S413" s="191">
        <v>0</v>
      </c>
      <c r="T413" s="192">
        <f>S413*H413</f>
        <v>0</v>
      </c>
      <c r="U413" s="37"/>
      <c r="V413" s="37"/>
      <c r="W413" s="37"/>
      <c r="X413" s="37"/>
      <c r="Y413" s="37"/>
      <c r="Z413" s="37"/>
      <c r="AA413" s="37"/>
      <c r="AB413" s="37"/>
      <c r="AC413" s="37"/>
      <c r="AD413" s="37"/>
      <c r="AE413" s="37"/>
      <c r="AR413" s="193" t="s">
        <v>472</v>
      </c>
      <c r="AT413" s="193" t="s">
        <v>207</v>
      </c>
      <c r="AU413" s="193" t="s">
        <v>80</v>
      </c>
      <c r="AY413" s="18" t="s">
        <v>205</v>
      </c>
      <c r="BE413" s="194">
        <f>IF(N413="základní",J413,0)</f>
        <v>2615.1999999999998</v>
      </c>
      <c r="BF413" s="194">
        <f>IF(N413="snížená",J413,0)</f>
        <v>0</v>
      </c>
      <c r="BG413" s="194">
        <f>IF(N413="zákl. přenesená",J413,0)</f>
        <v>0</v>
      </c>
      <c r="BH413" s="194">
        <f>IF(N413="sníž. přenesená",J413,0)</f>
        <v>0</v>
      </c>
      <c r="BI413" s="194">
        <f>IF(N413="nulová",J413,0)</f>
        <v>0</v>
      </c>
      <c r="BJ413" s="18" t="s">
        <v>80</v>
      </c>
      <c r="BK413" s="194">
        <f>ROUND(I413*H413,2)</f>
        <v>2615.1999999999998</v>
      </c>
      <c r="BL413" s="18" t="s">
        <v>472</v>
      </c>
      <c r="BM413" s="193" t="s">
        <v>1545</v>
      </c>
    </row>
    <row r="414" s="13" customFormat="1">
      <c r="B414" s="203"/>
      <c r="D414" s="196" t="s">
        <v>213</v>
      </c>
      <c r="E414" s="204" t="s">
        <v>1</v>
      </c>
      <c r="F414" s="205" t="s">
        <v>2793</v>
      </c>
      <c r="H414" s="206">
        <v>1</v>
      </c>
      <c r="I414" s="207"/>
      <c r="L414" s="203"/>
      <c r="M414" s="208"/>
      <c r="N414" s="209"/>
      <c r="O414" s="209"/>
      <c r="P414" s="209"/>
      <c r="Q414" s="209"/>
      <c r="R414" s="209"/>
      <c r="S414" s="209"/>
      <c r="T414" s="210"/>
      <c r="AT414" s="204" t="s">
        <v>213</v>
      </c>
      <c r="AU414" s="204" t="s">
        <v>80</v>
      </c>
      <c r="AV414" s="13" t="s">
        <v>82</v>
      </c>
      <c r="AW414" s="13" t="s">
        <v>30</v>
      </c>
      <c r="AX414" s="13" t="s">
        <v>73</v>
      </c>
      <c r="AY414" s="204" t="s">
        <v>205</v>
      </c>
    </row>
    <row r="415" s="14" customFormat="1">
      <c r="B415" s="211"/>
      <c r="D415" s="196" t="s">
        <v>213</v>
      </c>
      <c r="E415" s="212" t="s">
        <v>1</v>
      </c>
      <c r="F415" s="213" t="s">
        <v>218</v>
      </c>
      <c r="H415" s="214">
        <v>1</v>
      </c>
      <c r="I415" s="215"/>
      <c r="L415" s="211"/>
      <c r="M415" s="216"/>
      <c r="N415" s="217"/>
      <c r="O415" s="217"/>
      <c r="P415" s="217"/>
      <c r="Q415" s="217"/>
      <c r="R415" s="217"/>
      <c r="S415" s="217"/>
      <c r="T415" s="218"/>
      <c r="AT415" s="212" t="s">
        <v>213</v>
      </c>
      <c r="AU415" s="212" t="s">
        <v>80</v>
      </c>
      <c r="AV415" s="14" t="s">
        <v>123</v>
      </c>
      <c r="AW415" s="14" t="s">
        <v>30</v>
      </c>
      <c r="AX415" s="14" t="s">
        <v>80</v>
      </c>
      <c r="AY415" s="212" t="s">
        <v>205</v>
      </c>
    </row>
    <row r="416" s="1" customFormat="1" ht="37.9" customHeight="1">
      <c r="A416" s="37"/>
      <c r="B416" s="181"/>
      <c r="C416" s="182" t="s">
        <v>1199</v>
      </c>
      <c r="D416" s="182" t="s">
        <v>207</v>
      </c>
      <c r="E416" s="183" t="s">
        <v>2796</v>
      </c>
      <c r="F416" s="184" t="s">
        <v>2797</v>
      </c>
      <c r="G416" s="185" t="s">
        <v>2545</v>
      </c>
      <c r="H416" s="186">
        <v>1</v>
      </c>
      <c r="I416" s="187">
        <v>1023.4</v>
      </c>
      <c r="J416" s="188">
        <f>ROUND(I416*H416,2)</f>
        <v>1023.4</v>
      </c>
      <c r="K416" s="184" t="s">
        <v>1</v>
      </c>
      <c r="L416" s="38"/>
      <c r="M416" s="189" t="s">
        <v>1</v>
      </c>
      <c r="N416" s="190" t="s">
        <v>38</v>
      </c>
      <c r="O416" s="76"/>
      <c r="P416" s="191">
        <f>O416*H416</f>
        <v>0</v>
      </c>
      <c r="Q416" s="191">
        <v>0</v>
      </c>
      <c r="R416" s="191">
        <f>Q416*H416</f>
        <v>0</v>
      </c>
      <c r="S416" s="191">
        <v>0</v>
      </c>
      <c r="T416" s="192">
        <f>S416*H416</f>
        <v>0</v>
      </c>
      <c r="U416" s="37"/>
      <c r="V416" s="37"/>
      <c r="W416" s="37"/>
      <c r="X416" s="37"/>
      <c r="Y416" s="37"/>
      <c r="Z416" s="37"/>
      <c r="AA416" s="37"/>
      <c r="AB416" s="37"/>
      <c r="AC416" s="37"/>
      <c r="AD416" s="37"/>
      <c r="AE416" s="37"/>
      <c r="AR416" s="193" t="s">
        <v>472</v>
      </c>
      <c r="AT416" s="193" t="s">
        <v>207</v>
      </c>
      <c r="AU416" s="193" t="s">
        <v>80</v>
      </c>
      <c r="AY416" s="18" t="s">
        <v>205</v>
      </c>
      <c r="BE416" s="194">
        <f>IF(N416="základní",J416,0)</f>
        <v>1023.4</v>
      </c>
      <c r="BF416" s="194">
        <f>IF(N416="snížená",J416,0)</f>
        <v>0</v>
      </c>
      <c r="BG416" s="194">
        <f>IF(N416="zákl. přenesená",J416,0)</f>
        <v>0</v>
      </c>
      <c r="BH416" s="194">
        <f>IF(N416="sníž. přenesená",J416,0)</f>
        <v>0</v>
      </c>
      <c r="BI416" s="194">
        <f>IF(N416="nulová",J416,0)</f>
        <v>0</v>
      </c>
      <c r="BJ416" s="18" t="s">
        <v>80</v>
      </c>
      <c r="BK416" s="194">
        <f>ROUND(I416*H416,2)</f>
        <v>1023.4</v>
      </c>
      <c r="BL416" s="18" t="s">
        <v>472</v>
      </c>
      <c r="BM416" s="193" t="s">
        <v>1553</v>
      </c>
    </row>
    <row r="417" s="13" customFormat="1">
      <c r="B417" s="203"/>
      <c r="D417" s="196" t="s">
        <v>213</v>
      </c>
      <c r="E417" s="204" t="s">
        <v>1</v>
      </c>
      <c r="F417" s="205" t="s">
        <v>2798</v>
      </c>
      <c r="H417" s="206">
        <v>1</v>
      </c>
      <c r="I417" s="207"/>
      <c r="L417" s="203"/>
      <c r="M417" s="208"/>
      <c r="N417" s="209"/>
      <c r="O417" s="209"/>
      <c r="P417" s="209"/>
      <c r="Q417" s="209"/>
      <c r="R417" s="209"/>
      <c r="S417" s="209"/>
      <c r="T417" s="210"/>
      <c r="AT417" s="204" t="s">
        <v>213</v>
      </c>
      <c r="AU417" s="204" t="s">
        <v>80</v>
      </c>
      <c r="AV417" s="13" t="s">
        <v>82</v>
      </c>
      <c r="AW417" s="13" t="s">
        <v>30</v>
      </c>
      <c r="AX417" s="13" t="s">
        <v>73</v>
      </c>
      <c r="AY417" s="204" t="s">
        <v>205</v>
      </c>
    </row>
    <row r="418" s="14" customFormat="1">
      <c r="B418" s="211"/>
      <c r="D418" s="196" t="s">
        <v>213</v>
      </c>
      <c r="E418" s="212" t="s">
        <v>1</v>
      </c>
      <c r="F418" s="213" t="s">
        <v>218</v>
      </c>
      <c r="H418" s="214">
        <v>1</v>
      </c>
      <c r="I418" s="215"/>
      <c r="L418" s="211"/>
      <c r="M418" s="216"/>
      <c r="N418" s="217"/>
      <c r="O418" s="217"/>
      <c r="P418" s="217"/>
      <c r="Q418" s="217"/>
      <c r="R418" s="217"/>
      <c r="S418" s="217"/>
      <c r="T418" s="218"/>
      <c r="AT418" s="212" t="s">
        <v>213</v>
      </c>
      <c r="AU418" s="212" t="s">
        <v>80</v>
      </c>
      <c r="AV418" s="14" t="s">
        <v>123</v>
      </c>
      <c r="AW418" s="14" t="s">
        <v>30</v>
      </c>
      <c r="AX418" s="14" t="s">
        <v>80</v>
      </c>
      <c r="AY418" s="212" t="s">
        <v>205</v>
      </c>
    </row>
    <row r="419" s="1" customFormat="1" ht="24.2" customHeight="1">
      <c r="A419" s="37"/>
      <c r="B419" s="181"/>
      <c r="C419" s="182" t="s">
        <v>1203</v>
      </c>
      <c r="D419" s="182" t="s">
        <v>207</v>
      </c>
      <c r="E419" s="183" t="s">
        <v>2799</v>
      </c>
      <c r="F419" s="184" t="s">
        <v>2800</v>
      </c>
      <c r="G419" s="185" t="s">
        <v>268</v>
      </c>
      <c r="H419" s="186">
        <v>1</v>
      </c>
      <c r="I419" s="187">
        <v>4102</v>
      </c>
      <c r="J419" s="188">
        <f>ROUND(I419*H419,2)</f>
        <v>4102</v>
      </c>
      <c r="K419" s="184" t="s">
        <v>1</v>
      </c>
      <c r="L419" s="38"/>
      <c r="M419" s="189" t="s">
        <v>1</v>
      </c>
      <c r="N419" s="190" t="s">
        <v>38</v>
      </c>
      <c r="O419" s="76"/>
      <c r="P419" s="191">
        <f>O419*H419</f>
        <v>0</v>
      </c>
      <c r="Q419" s="191">
        <v>0</v>
      </c>
      <c r="R419" s="191">
        <f>Q419*H419</f>
        <v>0</v>
      </c>
      <c r="S419" s="191">
        <v>0</v>
      </c>
      <c r="T419" s="192">
        <f>S419*H419</f>
        <v>0</v>
      </c>
      <c r="U419" s="37"/>
      <c r="V419" s="37"/>
      <c r="W419" s="37"/>
      <c r="X419" s="37"/>
      <c r="Y419" s="37"/>
      <c r="Z419" s="37"/>
      <c r="AA419" s="37"/>
      <c r="AB419" s="37"/>
      <c r="AC419" s="37"/>
      <c r="AD419" s="37"/>
      <c r="AE419" s="37"/>
      <c r="AR419" s="193" t="s">
        <v>472</v>
      </c>
      <c r="AT419" s="193" t="s">
        <v>207</v>
      </c>
      <c r="AU419" s="193" t="s">
        <v>80</v>
      </c>
      <c r="AY419" s="18" t="s">
        <v>205</v>
      </c>
      <c r="BE419" s="194">
        <f>IF(N419="základní",J419,0)</f>
        <v>4102</v>
      </c>
      <c r="BF419" s="194">
        <f>IF(N419="snížená",J419,0)</f>
        <v>0</v>
      </c>
      <c r="BG419" s="194">
        <f>IF(N419="zákl. přenesená",J419,0)</f>
        <v>0</v>
      </c>
      <c r="BH419" s="194">
        <f>IF(N419="sníž. přenesená",J419,0)</f>
        <v>0</v>
      </c>
      <c r="BI419" s="194">
        <f>IF(N419="nulová",J419,0)</f>
        <v>0</v>
      </c>
      <c r="BJ419" s="18" t="s">
        <v>80</v>
      </c>
      <c r="BK419" s="194">
        <f>ROUND(I419*H419,2)</f>
        <v>4102</v>
      </c>
      <c r="BL419" s="18" t="s">
        <v>472</v>
      </c>
      <c r="BM419" s="193" t="s">
        <v>1561</v>
      </c>
    </row>
    <row r="420" s="13" customFormat="1">
      <c r="B420" s="203"/>
      <c r="D420" s="196" t="s">
        <v>213</v>
      </c>
      <c r="E420" s="204" t="s">
        <v>1</v>
      </c>
      <c r="F420" s="205" t="s">
        <v>2801</v>
      </c>
      <c r="H420" s="206">
        <v>1</v>
      </c>
      <c r="I420" s="207"/>
      <c r="L420" s="203"/>
      <c r="M420" s="208"/>
      <c r="N420" s="209"/>
      <c r="O420" s="209"/>
      <c r="P420" s="209"/>
      <c r="Q420" s="209"/>
      <c r="R420" s="209"/>
      <c r="S420" s="209"/>
      <c r="T420" s="210"/>
      <c r="AT420" s="204" t="s">
        <v>213</v>
      </c>
      <c r="AU420" s="204" t="s">
        <v>80</v>
      </c>
      <c r="AV420" s="13" t="s">
        <v>82</v>
      </c>
      <c r="AW420" s="13" t="s">
        <v>30</v>
      </c>
      <c r="AX420" s="13" t="s">
        <v>73</v>
      </c>
      <c r="AY420" s="204" t="s">
        <v>205</v>
      </c>
    </row>
    <row r="421" s="14" customFormat="1">
      <c r="B421" s="211"/>
      <c r="D421" s="196" t="s">
        <v>213</v>
      </c>
      <c r="E421" s="212" t="s">
        <v>1</v>
      </c>
      <c r="F421" s="213" t="s">
        <v>218</v>
      </c>
      <c r="H421" s="214">
        <v>1</v>
      </c>
      <c r="I421" s="215"/>
      <c r="L421" s="211"/>
      <c r="M421" s="216"/>
      <c r="N421" s="217"/>
      <c r="O421" s="217"/>
      <c r="P421" s="217"/>
      <c r="Q421" s="217"/>
      <c r="R421" s="217"/>
      <c r="S421" s="217"/>
      <c r="T421" s="218"/>
      <c r="AT421" s="212" t="s">
        <v>213</v>
      </c>
      <c r="AU421" s="212" t="s">
        <v>80</v>
      </c>
      <c r="AV421" s="14" t="s">
        <v>123</v>
      </c>
      <c r="AW421" s="14" t="s">
        <v>30</v>
      </c>
      <c r="AX421" s="14" t="s">
        <v>80</v>
      </c>
      <c r="AY421" s="212" t="s">
        <v>205</v>
      </c>
    </row>
    <row r="422" s="1" customFormat="1" ht="24.2" customHeight="1">
      <c r="A422" s="37"/>
      <c r="B422" s="181"/>
      <c r="C422" s="182" t="s">
        <v>1207</v>
      </c>
      <c r="D422" s="182" t="s">
        <v>207</v>
      </c>
      <c r="E422" s="183" t="s">
        <v>2802</v>
      </c>
      <c r="F422" s="184" t="s">
        <v>2803</v>
      </c>
      <c r="G422" s="185" t="s">
        <v>763</v>
      </c>
      <c r="H422" s="186">
        <v>17</v>
      </c>
      <c r="I422" s="187">
        <v>1721.5999999999999</v>
      </c>
      <c r="J422" s="188">
        <f>ROUND(I422*H422,2)</f>
        <v>29267.200000000001</v>
      </c>
      <c r="K422" s="184" t="s">
        <v>1</v>
      </c>
      <c r="L422" s="38"/>
      <c r="M422" s="189" t="s">
        <v>1</v>
      </c>
      <c r="N422" s="190" t="s">
        <v>38</v>
      </c>
      <c r="O422" s="76"/>
      <c r="P422" s="191">
        <f>O422*H422</f>
        <v>0</v>
      </c>
      <c r="Q422" s="191">
        <v>0</v>
      </c>
      <c r="R422" s="191">
        <f>Q422*H422</f>
        <v>0</v>
      </c>
      <c r="S422" s="191">
        <v>0</v>
      </c>
      <c r="T422" s="192">
        <f>S422*H422</f>
        <v>0</v>
      </c>
      <c r="U422" s="37"/>
      <c r="V422" s="37"/>
      <c r="W422" s="37"/>
      <c r="X422" s="37"/>
      <c r="Y422" s="37"/>
      <c r="Z422" s="37"/>
      <c r="AA422" s="37"/>
      <c r="AB422" s="37"/>
      <c r="AC422" s="37"/>
      <c r="AD422" s="37"/>
      <c r="AE422" s="37"/>
      <c r="AR422" s="193" t="s">
        <v>472</v>
      </c>
      <c r="AT422" s="193" t="s">
        <v>207</v>
      </c>
      <c r="AU422" s="193" t="s">
        <v>80</v>
      </c>
      <c r="AY422" s="18" t="s">
        <v>205</v>
      </c>
      <c r="BE422" s="194">
        <f>IF(N422="základní",J422,0)</f>
        <v>29267.200000000001</v>
      </c>
      <c r="BF422" s="194">
        <f>IF(N422="snížená",J422,0)</f>
        <v>0</v>
      </c>
      <c r="BG422" s="194">
        <f>IF(N422="zákl. přenesená",J422,0)</f>
        <v>0</v>
      </c>
      <c r="BH422" s="194">
        <f>IF(N422="sníž. přenesená",J422,0)</f>
        <v>0</v>
      </c>
      <c r="BI422" s="194">
        <f>IF(N422="nulová",J422,0)</f>
        <v>0</v>
      </c>
      <c r="BJ422" s="18" t="s">
        <v>80</v>
      </c>
      <c r="BK422" s="194">
        <f>ROUND(I422*H422,2)</f>
        <v>29267.200000000001</v>
      </c>
      <c r="BL422" s="18" t="s">
        <v>472</v>
      </c>
      <c r="BM422" s="193" t="s">
        <v>1569</v>
      </c>
    </row>
    <row r="423" s="13" customFormat="1">
      <c r="B423" s="203"/>
      <c r="D423" s="196" t="s">
        <v>213</v>
      </c>
      <c r="E423" s="204" t="s">
        <v>1</v>
      </c>
      <c r="F423" s="205" t="s">
        <v>2801</v>
      </c>
      <c r="H423" s="206">
        <v>1</v>
      </c>
      <c r="I423" s="207"/>
      <c r="L423" s="203"/>
      <c r="M423" s="208"/>
      <c r="N423" s="209"/>
      <c r="O423" s="209"/>
      <c r="P423" s="209"/>
      <c r="Q423" s="209"/>
      <c r="R423" s="209"/>
      <c r="S423" s="209"/>
      <c r="T423" s="210"/>
      <c r="AT423" s="204" t="s">
        <v>213</v>
      </c>
      <c r="AU423" s="204" t="s">
        <v>80</v>
      </c>
      <c r="AV423" s="13" t="s">
        <v>82</v>
      </c>
      <c r="AW423" s="13" t="s">
        <v>30</v>
      </c>
      <c r="AX423" s="13" t="s">
        <v>73</v>
      </c>
      <c r="AY423" s="204" t="s">
        <v>205</v>
      </c>
    </row>
    <row r="424" s="13" customFormat="1">
      <c r="B424" s="203"/>
      <c r="D424" s="196" t="s">
        <v>213</v>
      </c>
      <c r="E424" s="204" t="s">
        <v>1</v>
      </c>
      <c r="F424" s="205" t="s">
        <v>2804</v>
      </c>
      <c r="H424" s="206">
        <v>15</v>
      </c>
      <c r="I424" s="207"/>
      <c r="L424" s="203"/>
      <c r="M424" s="208"/>
      <c r="N424" s="209"/>
      <c r="O424" s="209"/>
      <c r="P424" s="209"/>
      <c r="Q424" s="209"/>
      <c r="R424" s="209"/>
      <c r="S424" s="209"/>
      <c r="T424" s="210"/>
      <c r="AT424" s="204" t="s">
        <v>213</v>
      </c>
      <c r="AU424" s="204" t="s">
        <v>80</v>
      </c>
      <c r="AV424" s="13" t="s">
        <v>82</v>
      </c>
      <c r="AW424" s="13" t="s">
        <v>30</v>
      </c>
      <c r="AX424" s="13" t="s">
        <v>73</v>
      </c>
      <c r="AY424" s="204" t="s">
        <v>205</v>
      </c>
    </row>
    <row r="425" s="13" customFormat="1">
      <c r="B425" s="203"/>
      <c r="D425" s="196" t="s">
        <v>213</v>
      </c>
      <c r="E425" s="204" t="s">
        <v>1</v>
      </c>
      <c r="F425" s="205" t="s">
        <v>2805</v>
      </c>
      <c r="H425" s="206">
        <v>1</v>
      </c>
      <c r="I425" s="207"/>
      <c r="L425" s="203"/>
      <c r="M425" s="208"/>
      <c r="N425" s="209"/>
      <c r="O425" s="209"/>
      <c r="P425" s="209"/>
      <c r="Q425" s="209"/>
      <c r="R425" s="209"/>
      <c r="S425" s="209"/>
      <c r="T425" s="210"/>
      <c r="AT425" s="204" t="s">
        <v>213</v>
      </c>
      <c r="AU425" s="204" t="s">
        <v>80</v>
      </c>
      <c r="AV425" s="13" t="s">
        <v>82</v>
      </c>
      <c r="AW425" s="13" t="s">
        <v>30</v>
      </c>
      <c r="AX425" s="13" t="s">
        <v>73</v>
      </c>
      <c r="AY425" s="204" t="s">
        <v>205</v>
      </c>
    </row>
    <row r="426" s="14" customFormat="1">
      <c r="B426" s="211"/>
      <c r="D426" s="196" t="s">
        <v>213</v>
      </c>
      <c r="E426" s="212" t="s">
        <v>1</v>
      </c>
      <c r="F426" s="213" t="s">
        <v>218</v>
      </c>
      <c r="H426" s="214">
        <v>17</v>
      </c>
      <c r="I426" s="215"/>
      <c r="L426" s="211"/>
      <c r="M426" s="216"/>
      <c r="N426" s="217"/>
      <c r="O426" s="217"/>
      <c r="P426" s="217"/>
      <c r="Q426" s="217"/>
      <c r="R426" s="217"/>
      <c r="S426" s="217"/>
      <c r="T426" s="218"/>
      <c r="AT426" s="212" t="s">
        <v>213</v>
      </c>
      <c r="AU426" s="212" t="s">
        <v>80</v>
      </c>
      <c r="AV426" s="14" t="s">
        <v>123</v>
      </c>
      <c r="AW426" s="14" t="s">
        <v>30</v>
      </c>
      <c r="AX426" s="14" t="s">
        <v>80</v>
      </c>
      <c r="AY426" s="212" t="s">
        <v>205</v>
      </c>
    </row>
    <row r="427" s="1" customFormat="1" ht="24.2" customHeight="1">
      <c r="A427" s="37"/>
      <c r="B427" s="181"/>
      <c r="C427" s="182" t="s">
        <v>1211</v>
      </c>
      <c r="D427" s="182" t="s">
        <v>207</v>
      </c>
      <c r="E427" s="183" t="s">
        <v>2806</v>
      </c>
      <c r="F427" s="184" t="s">
        <v>2807</v>
      </c>
      <c r="G427" s="185" t="s">
        <v>763</v>
      </c>
      <c r="H427" s="186">
        <v>15</v>
      </c>
      <c r="I427" s="187">
        <v>243</v>
      </c>
      <c r="J427" s="188">
        <f>ROUND(I427*H427,2)</f>
        <v>3645</v>
      </c>
      <c r="K427" s="184" t="s">
        <v>1</v>
      </c>
      <c r="L427" s="38"/>
      <c r="M427" s="189" t="s">
        <v>1</v>
      </c>
      <c r="N427" s="190" t="s">
        <v>38</v>
      </c>
      <c r="O427" s="76"/>
      <c r="P427" s="191">
        <f>O427*H427</f>
        <v>0</v>
      </c>
      <c r="Q427" s="191">
        <v>0</v>
      </c>
      <c r="R427" s="191">
        <f>Q427*H427</f>
        <v>0</v>
      </c>
      <c r="S427" s="191">
        <v>0</v>
      </c>
      <c r="T427" s="192">
        <f>S427*H427</f>
        <v>0</v>
      </c>
      <c r="U427" s="37"/>
      <c r="V427" s="37"/>
      <c r="W427" s="37"/>
      <c r="X427" s="37"/>
      <c r="Y427" s="37"/>
      <c r="Z427" s="37"/>
      <c r="AA427" s="37"/>
      <c r="AB427" s="37"/>
      <c r="AC427" s="37"/>
      <c r="AD427" s="37"/>
      <c r="AE427" s="37"/>
      <c r="AR427" s="193" t="s">
        <v>472</v>
      </c>
      <c r="AT427" s="193" t="s">
        <v>207</v>
      </c>
      <c r="AU427" s="193" t="s">
        <v>80</v>
      </c>
      <c r="AY427" s="18" t="s">
        <v>205</v>
      </c>
      <c r="BE427" s="194">
        <f>IF(N427="základní",J427,0)</f>
        <v>3645</v>
      </c>
      <c r="BF427" s="194">
        <f>IF(N427="snížená",J427,0)</f>
        <v>0</v>
      </c>
      <c r="BG427" s="194">
        <f>IF(N427="zákl. přenesená",J427,0)</f>
        <v>0</v>
      </c>
      <c r="BH427" s="194">
        <f>IF(N427="sníž. přenesená",J427,0)</f>
        <v>0</v>
      </c>
      <c r="BI427" s="194">
        <f>IF(N427="nulová",J427,0)</f>
        <v>0</v>
      </c>
      <c r="BJ427" s="18" t="s">
        <v>80</v>
      </c>
      <c r="BK427" s="194">
        <f>ROUND(I427*H427,2)</f>
        <v>3645</v>
      </c>
      <c r="BL427" s="18" t="s">
        <v>472</v>
      </c>
      <c r="BM427" s="193" t="s">
        <v>1576</v>
      </c>
    </row>
    <row r="428" s="13" customFormat="1">
      <c r="B428" s="203"/>
      <c r="D428" s="196" t="s">
        <v>213</v>
      </c>
      <c r="E428" s="204" t="s">
        <v>1</v>
      </c>
      <c r="F428" s="205" t="s">
        <v>2804</v>
      </c>
      <c r="H428" s="206">
        <v>15</v>
      </c>
      <c r="I428" s="207"/>
      <c r="L428" s="203"/>
      <c r="M428" s="208"/>
      <c r="N428" s="209"/>
      <c r="O428" s="209"/>
      <c r="P428" s="209"/>
      <c r="Q428" s="209"/>
      <c r="R428" s="209"/>
      <c r="S428" s="209"/>
      <c r="T428" s="210"/>
      <c r="AT428" s="204" t="s">
        <v>213</v>
      </c>
      <c r="AU428" s="204" t="s">
        <v>80</v>
      </c>
      <c r="AV428" s="13" t="s">
        <v>82</v>
      </c>
      <c r="AW428" s="13" t="s">
        <v>30</v>
      </c>
      <c r="AX428" s="13" t="s">
        <v>73</v>
      </c>
      <c r="AY428" s="204" t="s">
        <v>205</v>
      </c>
    </row>
    <row r="429" s="14" customFormat="1">
      <c r="B429" s="211"/>
      <c r="D429" s="196" t="s">
        <v>213</v>
      </c>
      <c r="E429" s="212" t="s">
        <v>1</v>
      </c>
      <c r="F429" s="213" t="s">
        <v>218</v>
      </c>
      <c r="H429" s="214">
        <v>15</v>
      </c>
      <c r="I429" s="215"/>
      <c r="L429" s="211"/>
      <c r="M429" s="216"/>
      <c r="N429" s="217"/>
      <c r="O429" s="217"/>
      <c r="P429" s="217"/>
      <c r="Q429" s="217"/>
      <c r="R429" s="217"/>
      <c r="S429" s="217"/>
      <c r="T429" s="218"/>
      <c r="AT429" s="212" t="s">
        <v>213</v>
      </c>
      <c r="AU429" s="212" t="s">
        <v>80</v>
      </c>
      <c r="AV429" s="14" t="s">
        <v>123</v>
      </c>
      <c r="AW429" s="14" t="s">
        <v>30</v>
      </c>
      <c r="AX429" s="14" t="s">
        <v>80</v>
      </c>
      <c r="AY429" s="212" t="s">
        <v>205</v>
      </c>
    </row>
    <row r="430" s="1" customFormat="1" ht="24.2" customHeight="1">
      <c r="A430" s="37"/>
      <c r="B430" s="181"/>
      <c r="C430" s="182" t="s">
        <v>1215</v>
      </c>
      <c r="D430" s="182" t="s">
        <v>207</v>
      </c>
      <c r="E430" s="183" t="s">
        <v>2808</v>
      </c>
      <c r="F430" s="184" t="s">
        <v>2809</v>
      </c>
      <c r="G430" s="185" t="s">
        <v>763</v>
      </c>
      <c r="H430" s="186">
        <v>9</v>
      </c>
      <c r="I430" s="187">
        <v>463.69999999999999</v>
      </c>
      <c r="J430" s="188">
        <f>ROUND(I430*H430,2)</f>
        <v>4173.3000000000002</v>
      </c>
      <c r="K430" s="184" t="s">
        <v>1</v>
      </c>
      <c r="L430" s="38"/>
      <c r="M430" s="189" t="s">
        <v>1</v>
      </c>
      <c r="N430" s="190" t="s">
        <v>38</v>
      </c>
      <c r="O430" s="76"/>
      <c r="P430" s="191">
        <f>O430*H430</f>
        <v>0</v>
      </c>
      <c r="Q430" s="191">
        <v>0</v>
      </c>
      <c r="R430" s="191">
        <f>Q430*H430</f>
        <v>0</v>
      </c>
      <c r="S430" s="191">
        <v>0</v>
      </c>
      <c r="T430" s="192">
        <f>S430*H430</f>
        <v>0</v>
      </c>
      <c r="U430" s="37"/>
      <c r="V430" s="37"/>
      <c r="W430" s="37"/>
      <c r="X430" s="37"/>
      <c r="Y430" s="37"/>
      <c r="Z430" s="37"/>
      <c r="AA430" s="37"/>
      <c r="AB430" s="37"/>
      <c r="AC430" s="37"/>
      <c r="AD430" s="37"/>
      <c r="AE430" s="37"/>
      <c r="AR430" s="193" t="s">
        <v>472</v>
      </c>
      <c r="AT430" s="193" t="s">
        <v>207</v>
      </c>
      <c r="AU430" s="193" t="s">
        <v>80</v>
      </c>
      <c r="AY430" s="18" t="s">
        <v>205</v>
      </c>
      <c r="BE430" s="194">
        <f>IF(N430="základní",J430,0)</f>
        <v>4173.3000000000002</v>
      </c>
      <c r="BF430" s="194">
        <f>IF(N430="snížená",J430,0)</f>
        <v>0</v>
      </c>
      <c r="BG430" s="194">
        <f>IF(N430="zákl. přenesená",J430,0)</f>
        <v>0</v>
      </c>
      <c r="BH430" s="194">
        <f>IF(N430="sníž. přenesená",J430,0)</f>
        <v>0</v>
      </c>
      <c r="BI430" s="194">
        <f>IF(N430="nulová",J430,0)</f>
        <v>0</v>
      </c>
      <c r="BJ430" s="18" t="s">
        <v>80</v>
      </c>
      <c r="BK430" s="194">
        <f>ROUND(I430*H430,2)</f>
        <v>4173.3000000000002</v>
      </c>
      <c r="BL430" s="18" t="s">
        <v>472</v>
      </c>
      <c r="BM430" s="193" t="s">
        <v>1584</v>
      </c>
    </row>
    <row r="431" s="13" customFormat="1">
      <c r="B431" s="203"/>
      <c r="D431" s="196" t="s">
        <v>213</v>
      </c>
      <c r="E431" s="204" t="s">
        <v>1</v>
      </c>
      <c r="F431" s="205" t="s">
        <v>2810</v>
      </c>
      <c r="H431" s="206">
        <v>1</v>
      </c>
      <c r="I431" s="207"/>
      <c r="L431" s="203"/>
      <c r="M431" s="208"/>
      <c r="N431" s="209"/>
      <c r="O431" s="209"/>
      <c r="P431" s="209"/>
      <c r="Q431" s="209"/>
      <c r="R431" s="209"/>
      <c r="S431" s="209"/>
      <c r="T431" s="210"/>
      <c r="AT431" s="204" t="s">
        <v>213</v>
      </c>
      <c r="AU431" s="204" t="s">
        <v>80</v>
      </c>
      <c r="AV431" s="13" t="s">
        <v>82</v>
      </c>
      <c r="AW431" s="13" t="s">
        <v>30</v>
      </c>
      <c r="AX431" s="13" t="s">
        <v>73</v>
      </c>
      <c r="AY431" s="204" t="s">
        <v>205</v>
      </c>
    </row>
    <row r="432" s="13" customFormat="1">
      <c r="B432" s="203"/>
      <c r="D432" s="196" t="s">
        <v>213</v>
      </c>
      <c r="E432" s="204" t="s">
        <v>1</v>
      </c>
      <c r="F432" s="205" t="s">
        <v>2811</v>
      </c>
      <c r="H432" s="206">
        <v>6</v>
      </c>
      <c r="I432" s="207"/>
      <c r="L432" s="203"/>
      <c r="M432" s="208"/>
      <c r="N432" s="209"/>
      <c r="O432" s="209"/>
      <c r="P432" s="209"/>
      <c r="Q432" s="209"/>
      <c r="R432" s="209"/>
      <c r="S432" s="209"/>
      <c r="T432" s="210"/>
      <c r="AT432" s="204" t="s">
        <v>213</v>
      </c>
      <c r="AU432" s="204" t="s">
        <v>80</v>
      </c>
      <c r="AV432" s="13" t="s">
        <v>82</v>
      </c>
      <c r="AW432" s="13" t="s">
        <v>30</v>
      </c>
      <c r="AX432" s="13" t="s">
        <v>73</v>
      </c>
      <c r="AY432" s="204" t="s">
        <v>205</v>
      </c>
    </row>
    <row r="433" s="13" customFormat="1">
      <c r="B433" s="203"/>
      <c r="D433" s="196" t="s">
        <v>213</v>
      </c>
      <c r="E433" s="204" t="s">
        <v>1</v>
      </c>
      <c r="F433" s="205" t="s">
        <v>2812</v>
      </c>
      <c r="H433" s="206">
        <v>2</v>
      </c>
      <c r="I433" s="207"/>
      <c r="L433" s="203"/>
      <c r="M433" s="208"/>
      <c r="N433" s="209"/>
      <c r="O433" s="209"/>
      <c r="P433" s="209"/>
      <c r="Q433" s="209"/>
      <c r="R433" s="209"/>
      <c r="S433" s="209"/>
      <c r="T433" s="210"/>
      <c r="AT433" s="204" t="s">
        <v>213</v>
      </c>
      <c r="AU433" s="204" t="s">
        <v>80</v>
      </c>
      <c r="AV433" s="13" t="s">
        <v>82</v>
      </c>
      <c r="AW433" s="13" t="s">
        <v>30</v>
      </c>
      <c r="AX433" s="13" t="s">
        <v>73</v>
      </c>
      <c r="AY433" s="204" t="s">
        <v>205</v>
      </c>
    </row>
    <row r="434" s="14" customFormat="1">
      <c r="B434" s="211"/>
      <c r="D434" s="196" t="s">
        <v>213</v>
      </c>
      <c r="E434" s="212" t="s">
        <v>1</v>
      </c>
      <c r="F434" s="213" t="s">
        <v>218</v>
      </c>
      <c r="H434" s="214">
        <v>9</v>
      </c>
      <c r="I434" s="215"/>
      <c r="L434" s="211"/>
      <c r="M434" s="216"/>
      <c r="N434" s="217"/>
      <c r="O434" s="217"/>
      <c r="P434" s="217"/>
      <c r="Q434" s="217"/>
      <c r="R434" s="217"/>
      <c r="S434" s="217"/>
      <c r="T434" s="218"/>
      <c r="AT434" s="212" t="s">
        <v>213</v>
      </c>
      <c r="AU434" s="212" t="s">
        <v>80</v>
      </c>
      <c r="AV434" s="14" t="s">
        <v>123</v>
      </c>
      <c r="AW434" s="14" t="s">
        <v>30</v>
      </c>
      <c r="AX434" s="14" t="s">
        <v>80</v>
      </c>
      <c r="AY434" s="212" t="s">
        <v>205</v>
      </c>
    </row>
    <row r="435" s="1" customFormat="1" ht="24.2" customHeight="1">
      <c r="A435" s="37"/>
      <c r="B435" s="181"/>
      <c r="C435" s="182" t="s">
        <v>1219</v>
      </c>
      <c r="D435" s="182" t="s">
        <v>207</v>
      </c>
      <c r="E435" s="183" t="s">
        <v>2813</v>
      </c>
      <c r="F435" s="184" t="s">
        <v>2814</v>
      </c>
      <c r="G435" s="185" t="s">
        <v>763</v>
      </c>
      <c r="H435" s="186">
        <v>1</v>
      </c>
      <c r="I435" s="187">
        <v>243</v>
      </c>
      <c r="J435" s="188">
        <f>ROUND(I435*H435,2)</f>
        <v>243</v>
      </c>
      <c r="K435" s="184" t="s">
        <v>1</v>
      </c>
      <c r="L435" s="38"/>
      <c r="M435" s="189" t="s">
        <v>1</v>
      </c>
      <c r="N435" s="190" t="s">
        <v>38</v>
      </c>
      <c r="O435" s="76"/>
      <c r="P435" s="191">
        <f>O435*H435</f>
        <v>0</v>
      </c>
      <c r="Q435" s="191">
        <v>0</v>
      </c>
      <c r="R435" s="191">
        <f>Q435*H435</f>
        <v>0</v>
      </c>
      <c r="S435" s="191">
        <v>0</v>
      </c>
      <c r="T435" s="192">
        <f>S435*H435</f>
        <v>0</v>
      </c>
      <c r="U435" s="37"/>
      <c r="V435" s="37"/>
      <c r="W435" s="37"/>
      <c r="X435" s="37"/>
      <c r="Y435" s="37"/>
      <c r="Z435" s="37"/>
      <c r="AA435" s="37"/>
      <c r="AB435" s="37"/>
      <c r="AC435" s="37"/>
      <c r="AD435" s="37"/>
      <c r="AE435" s="37"/>
      <c r="AR435" s="193" t="s">
        <v>472</v>
      </c>
      <c r="AT435" s="193" t="s">
        <v>207</v>
      </c>
      <c r="AU435" s="193" t="s">
        <v>80</v>
      </c>
      <c r="AY435" s="18" t="s">
        <v>205</v>
      </c>
      <c r="BE435" s="194">
        <f>IF(N435="základní",J435,0)</f>
        <v>243</v>
      </c>
      <c r="BF435" s="194">
        <f>IF(N435="snížená",J435,0)</f>
        <v>0</v>
      </c>
      <c r="BG435" s="194">
        <f>IF(N435="zákl. přenesená",J435,0)</f>
        <v>0</v>
      </c>
      <c r="BH435" s="194">
        <f>IF(N435="sníž. přenesená",J435,0)</f>
        <v>0</v>
      </c>
      <c r="BI435" s="194">
        <f>IF(N435="nulová",J435,0)</f>
        <v>0</v>
      </c>
      <c r="BJ435" s="18" t="s">
        <v>80</v>
      </c>
      <c r="BK435" s="194">
        <f>ROUND(I435*H435,2)</f>
        <v>243</v>
      </c>
      <c r="BL435" s="18" t="s">
        <v>472</v>
      </c>
      <c r="BM435" s="193" t="s">
        <v>1592</v>
      </c>
    </row>
    <row r="436" s="13" customFormat="1">
      <c r="B436" s="203"/>
      <c r="D436" s="196" t="s">
        <v>213</v>
      </c>
      <c r="E436" s="204" t="s">
        <v>1</v>
      </c>
      <c r="F436" s="205" t="s">
        <v>2805</v>
      </c>
      <c r="H436" s="206">
        <v>1</v>
      </c>
      <c r="I436" s="207"/>
      <c r="L436" s="203"/>
      <c r="M436" s="208"/>
      <c r="N436" s="209"/>
      <c r="O436" s="209"/>
      <c r="P436" s="209"/>
      <c r="Q436" s="209"/>
      <c r="R436" s="209"/>
      <c r="S436" s="209"/>
      <c r="T436" s="210"/>
      <c r="AT436" s="204" t="s">
        <v>213</v>
      </c>
      <c r="AU436" s="204" t="s">
        <v>80</v>
      </c>
      <c r="AV436" s="13" t="s">
        <v>82</v>
      </c>
      <c r="AW436" s="13" t="s">
        <v>30</v>
      </c>
      <c r="AX436" s="13" t="s">
        <v>73</v>
      </c>
      <c r="AY436" s="204" t="s">
        <v>205</v>
      </c>
    </row>
    <row r="437" s="14" customFormat="1">
      <c r="B437" s="211"/>
      <c r="D437" s="196" t="s">
        <v>213</v>
      </c>
      <c r="E437" s="212" t="s">
        <v>1</v>
      </c>
      <c r="F437" s="213" t="s">
        <v>218</v>
      </c>
      <c r="H437" s="214">
        <v>1</v>
      </c>
      <c r="I437" s="215"/>
      <c r="L437" s="211"/>
      <c r="M437" s="216"/>
      <c r="N437" s="217"/>
      <c r="O437" s="217"/>
      <c r="P437" s="217"/>
      <c r="Q437" s="217"/>
      <c r="R437" s="217"/>
      <c r="S437" s="217"/>
      <c r="T437" s="218"/>
      <c r="AT437" s="212" t="s">
        <v>213</v>
      </c>
      <c r="AU437" s="212" t="s">
        <v>80</v>
      </c>
      <c r="AV437" s="14" t="s">
        <v>123</v>
      </c>
      <c r="AW437" s="14" t="s">
        <v>30</v>
      </c>
      <c r="AX437" s="14" t="s">
        <v>80</v>
      </c>
      <c r="AY437" s="212" t="s">
        <v>205</v>
      </c>
    </row>
    <row r="438" s="1" customFormat="1" ht="24.2" customHeight="1">
      <c r="A438" s="37"/>
      <c r="B438" s="181"/>
      <c r="C438" s="182" t="s">
        <v>1223</v>
      </c>
      <c r="D438" s="182" t="s">
        <v>207</v>
      </c>
      <c r="E438" s="183" t="s">
        <v>2815</v>
      </c>
      <c r="F438" s="184" t="s">
        <v>2816</v>
      </c>
      <c r="G438" s="185" t="s">
        <v>763</v>
      </c>
      <c r="H438" s="186">
        <v>12</v>
      </c>
      <c r="I438" s="187">
        <v>243</v>
      </c>
      <c r="J438" s="188">
        <f>ROUND(I438*H438,2)</f>
        <v>2916</v>
      </c>
      <c r="K438" s="184" t="s">
        <v>1</v>
      </c>
      <c r="L438" s="38"/>
      <c r="M438" s="189" t="s">
        <v>1</v>
      </c>
      <c r="N438" s="190" t="s">
        <v>38</v>
      </c>
      <c r="O438" s="76"/>
      <c r="P438" s="191">
        <f>O438*H438</f>
        <v>0</v>
      </c>
      <c r="Q438" s="191">
        <v>0</v>
      </c>
      <c r="R438" s="191">
        <f>Q438*H438</f>
        <v>0</v>
      </c>
      <c r="S438" s="191">
        <v>0</v>
      </c>
      <c r="T438" s="192">
        <f>S438*H438</f>
        <v>0</v>
      </c>
      <c r="U438" s="37"/>
      <c r="V438" s="37"/>
      <c r="W438" s="37"/>
      <c r="X438" s="37"/>
      <c r="Y438" s="37"/>
      <c r="Z438" s="37"/>
      <c r="AA438" s="37"/>
      <c r="AB438" s="37"/>
      <c r="AC438" s="37"/>
      <c r="AD438" s="37"/>
      <c r="AE438" s="37"/>
      <c r="AR438" s="193" t="s">
        <v>472</v>
      </c>
      <c r="AT438" s="193" t="s">
        <v>207</v>
      </c>
      <c r="AU438" s="193" t="s">
        <v>80</v>
      </c>
      <c r="AY438" s="18" t="s">
        <v>205</v>
      </c>
      <c r="BE438" s="194">
        <f>IF(N438="základní",J438,0)</f>
        <v>2916</v>
      </c>
      <c r="BF438" s="194">
        <f>IF(N438="snížená",J438,0)</f>
        <v>0</v>
      </c>
      <c r="BG438" s="194">
        <f>IF(N438="zákl. přenesená",J438,0)</f>
        <v>0</v>
      </c>
      <c r="BH438" s="194">
        <f>IF(N438="sníž. přenesená",J438,0)</f>
        <v>0</v>
      </c>
      <c r="BI438" s="194">
        <f>IF(N438="nulová",J438,0)</f>
        <v>0</v>
      </c>
      <c r="BJ438" s="18" t="s">
        <v>80</v>
      </c>
      <c r="BK438" s="194">
        <f>ROUND(I438*H438,2)</f>
        <v>2916</v>
      </c>
      <c r="BL438" s="18" t="s">
        <v>472</v>
      </c>
      <c r="BM438" s="193" t="s">
        <v>1600</v>
      </c>
    </row>
    <row r="439" s="13" customFormat="1">
      <c r="B439" s="203"/>
      <c r="D439" s="196" t="s">
        <v>213</v>
      </c>
      <c r="E439" s="204" t="s">
        <v>1</v>
      </c>
      <c r="F439" s="205" t="s">
        <v>2817</v>
      </c>
      <c r="H439" s="206">
        <v>8</v>
      </c>
      <c r="I439" s="207"/>
      <c r="L439" s="203"/>
      <c r="M439" s="208"/>
      <c r="N439" s="209"/>
      <c r="O439" s="209"/>
      <c r="P439" s="209"/>
      <c r="Q439" s="209"/>
      <c r="R439" s="209"/>
      <c r="S439" s="209"/>
      <c r="T439" s="210"/>
      <c r="AT439" s="204" t="s">
        <v>213</v>
      </c>
      <c r="AU439" s="204" t="s">
        <v>80</v>
      </c>
      <c r="AV439" s="13" t="s">
        <v>82</v>
      </c>
      <c r="AW439" s="13" t="s">
        <v>30</v>
      </c>
      <c r="AX439" s="13" t="s">
        <v>73</v>
      </c>
      <c r="AY439" s="204" t="s">
        <v>205</v>
      </c>
    </row>
    <row r="440" s="13" customFormat="1">
      <c r="B440" s="203"/>
      <c r="D440" s="196" t="s">
        <v>213</v>
      </c>
      <c r="E440" s="204" t="s">
        <v>1</v>
      </c>
      <c r="F440" s="205" t="s">
        <v>2818</v>
      </c>
      <c r="H440" s="206">
        <v>4</v>
      </c>
      <c r="I440" s="207"/>
      <c r="L440" s="203"/>
      <c r="M440" s="208"/>
      <c r="N440" s="209"/>
      <c r="O440" s="209"/>
      <c r="P440" s="209"/>
      <c r="Q440" s="209"/>
      <c r="R440" s="209"/>
      <c r="S440" s="209"/>
      <c r="T440" s="210"/>
      <c r="AT440" s="204" t="s">
        <v>213</v>
      </c>
      <c r="AU440" s="204" t="s">
        <v>80</v>
      </c>
      <c r="AV440" s="13" t="s">
        <v>82</v>
      </c>
      <c r="AW440" s="13" t="s">
        <v>30</v>
      </c>
      <c r="AX440" s="13" t="s">
        <v>73</v>
      </c>
      <c r="AY440" s="204" t="s">
        <v>205</v>
      </c>
    </row>
    <row r="441" s="14" customFormat="1">
      <c r="B441" s="211"/>
      <c r="D441" s="196" t="s">
        <v>213</v>
      </c>
      <c r="E441" s="212" t="s">
        <v>1</v>
      </c>
      <c r="F441" s="213" t="s">
        <v>218</v>
      </c>
      <c r="H441" s="214">
        <v>12</v>
      </c>
      <c r="I441" s="215"/>
      <c r="L441" s="211"/>
      <c r="M441" s="216"/>
      <c r="N441" s="217"/>
      <c r="O441" s="217"/>
      <c r="P441" s="217"/>
      <c r="Q441" s="217"/>
      <c r="R441" s="217"/>
      <c r="S441" s="217"/>
      <c r="T441" s="218"/>
      <c r="AT441" s="212" t="s">
        <v>213</v>
      </c>
      <c r="AU441" s="212" t="s">
        <v>80</v>
      </c>
      <c r="AV441" s="14" t="s">
        <v>123</v>
      </c>
      <c r="AW441" s="14" t="s">
        <v>30</v>
      </c>
      <c r="AX441" s="14" t="s">
        <v>80</v>
      </c>
      <c r="AY441" s="212" t="s">
        <v>205</v>
      </c>
    </row>
    <row r="442" s="1" customFormat="1" ht="24.2" customHeight="1">
      <c r="A442" s="37"/>
      <c r="B442" s="181"/>
      <c r="C442" s="182" t="s">
        <v>1227</v>
      </c>
      <c r="D442" s="182" t="s">
        <v>207</v>
      </c>
      <c r="E442" s="183" t="s">
        <v>2819</v>
      </c>
      <c r="F442" s="184" t="s">
        <v>2820</v>
      </c>
      <c r="G442" s="185" t="s">
        <v>763</v>
      </c>
      <c r="H442" s="186">
        <v>10</v>
      </c>
      <c r="I442" s="187">
        <v>1479.0999999999999</v>
      </c>
      <c r="J442" s="188">
        <f>ROUND(I442*H442,2)</f>
        <v>14791</v>
      </c>
      <c r="K442" s="184" t="s">
        <v>1</v>
      </c>
      <c r="L442" s="38"/>
      <c r="M442" s="189" t="s">
        <v>1</v>
      </c>
      <c r="N442" s="190" t="s">
        <v>38</v>
      </c>
      <c r="O442" s="76"/>
      <c r="P442" s="191">
        <f>O442*H442</f>
        <v>0</v>
      </c>
      <c r="Q442" s="191">
        <v>0</v>
      </c>
      <c r="R442" s="191">
        <f>Q442*H442</f>
        <v>0</v>
      </c>
      <c r="S442" s="191">
        <v>0</v>
      </c>
      <c r="T442" s="192">
        <f>S442*H442</f>
        <v>0</v>
      </c>
      <c r="U442" s="37"/>
      <c r="V442" s="37"/>
      <c r="W442" s="37"/>
      <c r="X442" s="37"/>
      <c r="Y442" s="37"/>
      <c r="Z442" s="37"/>
      <c r="AA442" s="37"/>
      <c r="AB442" s="37"/>
      <c r="AC442" s="37"/>
      <c r="AD442" s="37"/>
      <c r="AE442" s="37"/>
      <c r="AR442" s="193" t="s">
        <v>472</v>
      </c>
      <c r="AT442" s="193" t="s">
        <v>207</v>
      </c>
      <c r="AU442" s="193" t="s">
        <v>80</v>
      </c>
      <c r="AY442" s="18" t="s">
        <v>205</v>
      </c>
      <c r="BE442" s="194">
        <f>IF(N442="základní",J442,0)</f>
        <v>14791</v>
      </c>
      <c r="BF442" s="194">
        <f>IF(N442="snížená",J442,0)</f>
        <v>0</v>
      </c>
      <c r="BG442" s="194">
        <f>IF(N442="zákl. přenesená",J442,0)</f>
        <v>0</v>
      </c>
      <c r="BH442" s="194">
        <f>IF(N442="sníž. přenesená",J442,0)</f>
        <v>0</v>
      </c>
      <c r="BI442" s="194">
        <f>IF(N442="nulová",J442,0)</f>
        <v>0</v>
      </c>
      <c r="BJ442" s="18" t="s">
        <v>80</v>
      </c>
      <c r="BK442" s="194">
        <f>ROUND(I442*H442,2)</f>
        <v>14791</v>
      </c>
      <c r="BL442" s="18" t="s">
        <v>472</v>
      </c>
      <c r="BM442" s="193" t="s">
        <v>1608</v>
      </c>
    </row>
    <row r="443" s="13" customFormat="1">
      <c r="B443" s="203"/>
      <c r="D443" s="196" t="s">
        <v>213</v>
      </c>
      <c r="E443" s="204" t="s">
        <v>1</v>
      </c>
      <c r="F443" s="205" t="s">
        <v>2811</v>
      </c>
      <c r="H443" s="206">
        <v>6</v>
      </c>
      <c r="I443" s="207"/>
      <c r="L443" s="203"/>
      <c r="M443" s="208"/>
      <c r="N443" s="209"/>
      <c r="O443" s="209"/>
      <c r="P443" s="209"/>
      <c r="Q443" s="209"/>
      <c r="R443" s="209"/>
      <c r="S443" s="209"/>
      <c r="T443" s="210"/>
      <c r="AT443" s="204" t="s">
        <v>213</v>
      </c>
      <c r="AU443" s="204" t="s">
        <v>80</v>
      </c>
      <c r="AV443" s="13" t="s">
        <v>82</v>
      </c>
      <c r="AW443" s="13" t="s">
        <v>30</v>
      </c>
      <c r="AX443" s="13" t="s">
        <v>73</v>
      </c>
      <c r="AY443" s="204" t="s">
        <v>205</v>
      </c>
    </row>
    <row r="444" s="13" customFormat="1">
      <c r="B444" s="203"/>
      <c r="D444" s="196" t="s">
        <v>213</v>
      </c>
      <c r="E444" s="204" t="s">
        <v>1</v>
      </c>
      <c r="F444" s="205" t="s">
        <v>2818</v>
      </c>
      <c r="H444" s="206">
        <v>4</v>
      </c>
      <c r="I444" s="207"/>
      <c r="L444" s="203"/>
      <c r="M444" s="208"/>
      <c r="N444" s="209"/>
      <c r="O444" s="209"/>
      <c r="P444" s="209"/>
      <c r="Q444" s="209"/>
      <c r="R444" s="209"/>
      <c r="S444" s="209"/>
      <c r="T444" s="210"/>
      <c r="AT444" s="204" t="s">
        <v>213</v>
      </c>
      <c r="AU444" s="204" t="s">
        <v>80</v>
      </c>
      <c r="AV444" s="13" t="s">
        <v>82</v>
      </c>
      <c r="AW444" s="13" t="s">
        <v>30</v>
      </c>
      <c r="AX444" s="13" t="s">
        <v>73</v>
      </c>
      <c r="AY444" s="204" t="s">
        <v>205</v>
      </c>
    </row>
    <row r="445" s="14" customFormat="1">
      <c r="B445" s="211"/>
      <c r="D445" s="196" t="s">
        <v>213</v>
      </c>
      <c r="E445" s="212" t="s">
        <v>1</v>
      </c>
      <c r="F445" s="213" t="s">
        <v>218</v>
      </c>
      <c r="H445" s="214">
        <v>10</v>
      </c>
      <c r="I445" s="215"/>
      <c r="L445" s="211"/>
      <c r="M445" s="216"/>
      <c r="N445" s="217"/>
      <c r="O445" s="217"/>
      <c r="P445" s="217"/>
      <c r="Q445" s="217"/>
      <c r="R445" s="217"/>
      <c r="S445" s="217"/>
      <c r="T445" s="218"/>
      <c r="AT445" s="212" t="s">
        <v>213</v>
      </c>
      <c r="AU445" s="212" t="s">
        <v>80</v>
      </c>
      <c r="AV445" s="14" t="s">
        <v>123</v>
      </c>
      <c r="AW445" s="14" t="s">
        <v>30</v>
      </c>
      <c r="AX445" s="14" t="s">
        <v>80</v>
      </c>
      <c r="AY445" s="212" t="s">
        <v>205</v>
      </c>
    </row>
    <row r="446" s="1" customFormat="1" ht="37.9" customHeight="1">
      <c r="A446" s="37"/>
      <c r="B446" s="181"/>
      <c r="C446" s="182" t="s">
        <v>1231</v>
      </c>
      <c r="D446" s="182" t="s">
        <v>207</v>
      </c>
      <c r="E446" s="183" t="s">
        <v>2821</v>
      </c>
      <c r="F446" s="184" t="s">
        <v>2822</v>
      </c>
      <c r="G446" s="185" t="s">
        <v>763</v>
      </c>
      <c r="H446" s="186">
        <v>11</v>
      </c>
      <c r="I446" s="187">
        <v>1743.5999999999999</v>
      </c>
      <c r="J446" s="188">
        <f>ROUND(I446*H446,2)</f>
        <v>19179.599999999999</v>
      </c>
      <c r="K446" s="184" t="s">
        <v>1</v>
      </c>
      <c r="L446" s="38"/>
      <c r="M446" s="189" t="s">
        <v>1</v>
      </c>
      <c r="N446" s="190" t="s">
        <v>38</v>
      </c>
      <c r="O446" s="76"/>
      <c r="P446" s="191">
        <f>O446*H446</f>
        <v>0</v>
      </c>
      <c r="Q446" s="191">
        <v>0</v>
      </c>
      <c r="R446" s="191">
        <f>Q446*H446</f>
        <v>0</v>
      </c>
      <c r="S446" s="191">
        <v>0</v>
      </c>
      <c r="T446" s="192">
        <f>S446*H446</f>
        <v>0</v>
      </c>
      <c r="U446" s="37"/>
      <c r="V446" s="37"/>
      <c r="W446" s="37"/>
      <c r="X446" s="37"/>
      <c r="Y446" s="37"/>
      <c r="Z446" s="37"/>
      <c r="AA446" s="37"/>
      <c r="AB446" s="37"/>
      <c r="AC446" s="37"/>
      <c r="AD446" s="37"/>
      <c r="AE446" s="37"/>
      <c r="AR446" s="193" t="s">
        <v>472</v>
      </c>
      <c r="AT446" s="193" t="s">
        <v>207</v>
      </c>
      <c r="AU446" s="193" t="s">
        <v>80</v>
      </c>
      <c r="AY446" s="18" t="s">
        <v>205</v>
      </c>
      <c r="BE446" s="194">
        <f>IF(N446="základní",J446,0)</f>
        <v>19179.599999999999</v>
      </c>
      <c r="BF446" s="194">
        <f>IF(N446="snížená",J446,0)</f>
        <v>0</v>
      </c>
      <c r="BG446" s="194">
        <f>IF(N446="zákl. přenesená",J446,0)</f>
        <v>0</v>
      </c>
      <c r="BH446" s="194">
        <f>IF(N446="sníž. přenesená",J446,0)</f>
        <v>0</v>
      </c>
      <c r="BI446" s="194">
        <f>IF(N446="nulová",J446,0)</f>
        <v>0</v>
      </c>
      <c r="BJ446" s="18" t="s">
        <v>80</v>
      </c>
      <c r="BK446" s="194">
        <f>ROUND(I446*H446,2)</f>
        <v>19179.599999999999</v>
      </c>
      <c r="BL446" s="18" t="s">
        <v>472</v>
      </c>
      <c r="BM446" s="193" t="s">
        <v>1616</v>
      </c>
    </row>
    <row r="447" s="13" customFormat="1">
      <c r="B447" s="203"/>
      <c r="D447" s="196" t="s">
        <v>213</v>
      </c>
      <c r="E447" s="204" t="s">
        <v>1</v>
      </c>
      <c r="F447" s="205" t="s">
        <v>2812</v>
      </c>
      <c r="H447" s="206">
        <v>2</v>
      </c>
      <c r="I447" s="207"/>
      <c r="L447" s="203"/>
      <c r="M447" s="208"/>
      <c r="N447" s="209"/>
      <c r="O447" s="209"/>
      <c r="P447" s="209"/>
      <c r="Q447" s="209"/>
      <c r="R447" s="209"/>
      <c r="S447" s="209"/>
      <c r="T447" s="210"/>
      <c r="AT447" s="204" t="s">
        <v>213</v>
      </c>
      <c r="AU447" s="204" t="s">
        <v>80</v>
      </c>
      <c r="AV447" s="13" t="s">
        <v>82</v>
      </c>
      <c r="AW447" s="13" t="s">
        <v>30</v>
      </c>
      <c r="AX447" s="13" t="s">
        <v>73</v>
      </c>
      <c r="AY447" s="204" t="s">
        <v>205</v>
      </c>
    </row>
    <row r="448" s="13" customFormat="1">
      <c r="B448" s="203"/>
      <c r="D448" s="196" t="s">
        <v>213</v>
      </c>
      <c r="E448" s="204" t="s">
        <v>1</v>
      </c>
      <c r="F448" s="205" t="s">
        <v>2810</v>
      </c>
      <c r="H448" s="206">
        <v>1</v>
      </c>
      <c r="I448" s="207"/>
      <c r="L448" s="203"/>
      <c r="M448" s="208"/>
      <c r="N448" s="209"/>
      <c r="O448" s="209"/>
      <c r="P448" s="209"/>
      <c r="Q448" s="209"/>
      <c r="R448" s="209"/>
      <c r="S448" s="209"/>
      <c r="T448" s="210"/>
      <c r="AT448" s="204" t="s">
        <v>213</v>
      </c>
      <c r="AU448" s="204" t="s">
        <v>80</v>
      </c>
      <c r="AV448" s="13" t="s">
        <v>82</v>
      </c>
      <c r="AW448" s="13" t="s">
        <v>30</v>
      </c>
      <c r="AX448" s="13" t="s">
        <v>73</v>
      </c>
      <c r="AY448" s="204" t="s">
        <v>205</v>
      </c>
    </row>
    <row r="449" s="13" customFormat="1">
      <c r="B449" s="203"/>
      <c r="D449" s="196" t="s">
        <v>213</v>
      </c>
      <c r="E449" s="204" t="s">
        <v>1</v>
      </c>
      <c r="F449" s="205" t="s">
        <v>2817</v>
      </c>
      <c r="H449" s="206">
        <v>8</v>
      </c>
      <c r="I449" s="207"/>
      <c r="L449" s="203"/>
      <c r="M449" s="208"/>
      <c r="N449" s="209"/>
      <c r="O449" s="209"/>
      <c r="P449" s="209"/>
      <c r="Q449" s="209"/>
      <c r="R449" s="209"/>
      <c r="S449" s="209"/>
      <c r="T449" s="210"/>
      <c r="AT449" s="204" t="s">
        <v>213</v>
      </c>
      <c r="AU449" s="204" t="s">
        <v>80</v>
      </c>
      <c r="AV449" s="13" t="s">
        <v>82</v>
      </c>
      <c r="AW449" s="13" t="s">
        <v>30</v>
      </c>
      <c r="AX449" s="13" t="s">
        <v>73</v>
      </c>
      <c r="AY449" s="204" t="s">
        <v>205</v>
      </c>
    </row>
    <row r="450" s="14" customFormat="1">
      <c r="B450" s="211"/>
      <c r="D450" s="196" t="s">
        <v>213</v>
      </c>
      <c r="E450" s="212" t="s">
        <v>1</v>
      </c>
      <c r="F450" s="213" t="s">
        <v>218</v>
      </c>
      <c r="H450" s="214">
        <v>11</v>
      </c>
      <c r="I450" s="215"/>
      <c r="L450" s="211"/>
      <c r="M450" s="216"/>
      <c r="N450" s="217"/>
      <c r="O450" s="217"/>
      <c r="P450" s="217"/>
      <c r="Q450" s="217"/>
      <c r="R450" s="217"/>
      <c r="S450" s="217"/>
      <c r="T450" s="218"/>
      <c r="AT450" s="212" t="s">
        <v>213</v>
      </c>
      <c r="AU450" s="212" t="s">
        <v>80</v>
      </c>
      <c r="AV450" s="14" t="s">
        <v>123</v>
      </c>
      <c r="AW450" s="14" t="s">
        <v>30</v>
      </c>
      <c r="AX450" s="14" t="s">
        <v>80</v>
      </c>
      <c r="AY450" s="212" t="s">
        <v>205</v>
      </c>
    </row>
    <row r="451" s="1" customFormat="1" ht="14.45" customHeight="1">
      <c r="A451" s="37"/>
      <c r="B451" s="181"/>
      <c r="C451" s="182" t="s">
        <v>1235</v>
      </c>
      <c r="D451" s="182" t="s">
        <v>207</v>
      </c>
      <c r="E451" s="183" t="s">
        <v>2823</v>
      </c>
      <c r="F451" s="184" t="s">
        <v>2824</v>
      </c>
      <c r="G451" s="185" t="s">
        <v>268</v>
      </c>
      <c r="H451" s="186">
        <v>6</v>
      </c>
      <c r="I451" s="187">
        <v>1049.2000000000001</v>
      </c>
      <c r="J451" s="188">
        <f>ROUND(I451*H451,2)</f>
        <v>6295.1999999999998</v>
      </c>
      <c r="K451" s="184" t="s">
        <v>1</v>
      </c>
      <c r="L451" s="38"/>
      <c r="M451" s="189" t="s">
        <v>1</v>
      </c>
      <c r="N451" s="190" t="s">
        <v>38</v>
      </c>
      <c r="O451" s="76"/>
      <c r="P451" s="191">
        <f>O451*H451</f>
        <v>0</v>
      </c>
      <c r="Q451" s="191">
        <v>0</v>
      </c>
      <c r="R451" s="191">
        <f>Q451*H451</f>
        <v>0</v>
      </c>
      <c r="S451" s="191">
        <v>0</v>
      </c>
      <c r="T451" s="192">
        <f>S451*H451</f>
        <v>0</v>
      </c>
      <c r="U451" s="37"/>
      <c r="V451" s="37"/>
      <c r="W451" s="37"/>
      <c r="X451" s="37"/>
      <c r="Y451" s="37"/>
      <c r="Z451" s="37"/>
      <c r="AA451" s="37"/>
      <c r="AB451" s="37"/>
      <c r="AC451" s="37"/>
      <c r="AD451" s="37"/>
      <c r="AE451" s="37"/>
      <c r="AR451" s="193" t="s">
        <v>472</v>
      </c>
      <c r="AT451" s="193" t="s">
        <v>207</v>
      </c>
      <c r="AU451" s="193" t="s">
        <v>80</v>
      </c>
      <c r="AY451" s="18" t="s">
        <v>205</v>
      </c>
      <c r="BE451" s="194">
        <f>IF(N451="základní",J451,0)</f>
        <v>6295.1999999999998</v>
      </c>
      <c r="BF451" s="194">
        <f>IF(N451="snížená",J451,0)</f>
        <v>0</v>
      </c>
      <c r="BG451" s="194">
        <f>IF(N451="zákl. přenesená",J451,0)</f>
        <v>0</v>
      </c>
      <c r="BH451" s="194">
        <f>IF(N451="sníž. přenesená",J451,0)</f>
        <v>0</v>
      </c>
      <c r="BI451" s="194">
        <f>IF(N451="nulová",J451,0)</f>
        <v>0</v>
      </c>
      <c r="BJ451" s="18" t="s">
        <v>80</v>
      </c>
      <c r="BK451" s="194">
        <f>ROUND(I451*H451,2)</f>
        <v>6295.1999999999998</v>
      </c>
      <c r="BL451" s="18" t="s">
        <v>472</v>
      </c>
      <c r="BM451" s="193" t="s">
        <v>1624</v>
      </c>
    </row>
    <row r="452" s="13" customFormat="1">
      <c r="B452" s="203"/>
      <c r="D452" s="196" t="s">
        <v>213</v>
      </c>
      <c r="E452" s="204" t="s">
        <v>1</v>
      </c>
      <c r="F452" s="205" t="s">
        <v>2811</v>
      </c>
      <c r="H452" s="206">
        <v>6</v>
      </c>
      <c r="I452" s="207"/>
      <c r="L452" s="203"/>
      <c r="M452" s="208"/>
      <c r="N452" s="209"/>
      <c r="O452" s="209"/>
      <c r="P452" s="209"/>
      <c r="Q452" s="209"/>
      <c r="R452" s="209"/>
      <c r="S452" s="209"/>
      <c r="T452" s="210"/>
      <c r="AT452" s="204" t="s">
        <v>213</v>
      </c>
      <c r="AU452" s="204" t="s">
        <v>80</v>
      </c>
      <c r="AV452" s="13" t="s">
        <v>82</v>
      </c>
      <c r="AW452" s="13" t="s">
        <v>30</v>
      </c>
      <c r="AX452" s="13" t="s">
        <v>73</v>
      </c>
      <c r="AY452" s="204" t="s">
        <v>205</v>
      </c>
    </row>
    <row r="453" s="14" customFormat="1">
      <c r="B453" s="211"/>
      <c r="D453" s="196" t="s">
        <v>213</v>
      </c>
      <c r="E453" s="212" t="s">
        <v>1</v>
      </c>
      <c r="F453" s="213" t="s">
        <v>218</v>
      </c>
      <c r="H453" s="214">
        <v>6</v>
      </c>
      <c r="I453" s="215"/>
      <c r="L453" s="211"/>
      <c r="M453" s="216"/>
      <c r="N453" s="217"/>
      <c r="O453" s="217"/>
      <c r="P453" s="217"/>
      <c r="Q453" s="217"/>
      <c r="R453" s="217"/>
      <c r="S453" s="217"/>
      <c r="T453" s="218"/>
      <c r="AT453" s="212" t="s">
        <v>213</v>
      </c>
      <c r="AU453" s="212" t="s">
        <v>80</v>
      </c>
      <c r="AV453" s="14" t="s">
        <v>123</v>
      </c>
      <c r="AW453" s="14" t="s">
        <v>30</v>
      </c>
      <c r="AX453" s="14" t="s">
        <v>80</v>
      </c>
      <c r="AY453" s="212" t="s">
        <v>205</v>
      </c>
    </row>
    <row r="454" s="1" customFormat="1" ht="14.45" customHeight="1">
      <c r="A454" s="37"/>
      <c r="B454" s="181"/>
      <c r="C454" s="182" t="s">
        <v>1239</v>
      </c>
      <c r="D454" s="182" t="s">
        <v>207</v>
      </c>
      <c r="E454" s="183" t="s">
        <v>2825</v>
      </c>
      <c r="F454" s="184" t="s">
        <v>2826</v>
      </c>
      <c r="G454" s="185" t="s">
        <v>268</v>
      </c>
      <c r="H454" s="186">
        <v>1</v>
      </c>
      <c r="I454" s="187">
        <v>1072.9000000000001</v>
      </c>
      <c r="J454" s="188">
        <f>ROUND(I454*H454,2)</f>
        <v>1072.9000000000001</v>
      </c>
      <c r="K454" s="184" t="s">
        <v>1</v>
      </c>
      <c r="L454" s="38"/>
      <c r="M454" s="189" t="s">
        <v>1</v>
      </c>
      <c r="N454" s="190" t="s">
        <v>38</v>
      </c>
      <c r="O454" s="76"/>
      <c r="P454" s="191">
        <f>O454*H454</f>
        <v>0</v>
      </c>
      <c r="Q454" s="191">
        <v>0</v>
      </c>
      <c r="R454" s="191">
        <f>Q454*H454</f>
        <v>0</v>
      </c>
      <c r="S454" s="191">
        <v>0</v>
      </c>
      <c r="T454" s="192">
        <f>S454*H454</f>
        <v>0</v>
      </c>
      <c r="U454" s="37"/>
      <c r="V454" s="37"/>
      <c r="W454" s="37"/>
      <c r="X454" s="37"/>
      <c r="Y454" s="37"/>
      <c r="Z454" s="37"/>
      <c r="AA454" s="37"/>
      <c r="AB454" s="37"/>
      <c r="AC454" s="37"/>
      <c r="AD454" s="37"/>
      <c r="AE454" s="37"/>
      <c r="AR454" s="193" t="s">
        <v>472</v>
      </c>
      <c r="AT454" s="193" t="s">
        <v>207</v>
      </c>
      <c r="AU454" s="193" t="s">
        <v>80</v>
      </c>
      <c r="AY454" s="18" t="s">
        <v>205</v>
      </c>
      <c r="BE454" s="194">
        <f>IF(N454="základní",J454,0)</f>
        <v>1072.9000000000001</v>
      </c>
      <c r="BF454" s="194">
        <f>IF(N454="snížená",J454,0)</f>
        <v>0</v>
      </c>
      <c r="BG454" s="194">
        <f>IF(N454="zákl. přenesená",J454,0)</f>
        <v>0</v>
      </c>
      <c r="BH454" s="194">
        <f>IF(N454="sníž. přenesená",J454,0)</f>
        <v>0</v>
      </c>
      <c r="BI454" s="194">
        <f>IF(N454="nulová",J454,0)</f>
        <v>0</v>
      </c>
      <c r="BJ454" s="18" t="s">
        <v>80</v>
      </c>
      <c r="BK454" s="194">
        <f>ROUND(I454*H454,2)</f>
        <v>1072.9000000000001</v>
      </c>
      <c r="BL454" s="18" t="s">
        <v>472</v>
      </c>
      <c r="BM454" s="193" t="s">
        <v>1632</v>
      </c>
    </row>
    <row r="455" s="13" customFormat="1">
      <c r="B455" s="203"/>
      <c r="D455" s="196" t="s">
        <v>213</v>
      </c>
      <c r="E455" s="204" t="s">
        <v>1</v>
      </c>
      <c r="F455" s="205" t="s">
        <v>2810</v>
      </c>
      <c r="H455" s="206">
        <v>1</v>
      </c>
      <c r="I455" s="207"/>
      <c r="L455" s="203"/>
      <c r="M455" s="208"/>
      <c r="N455" s="209"/>
      <c r="O455" s="209"/>
      <c r="P455" s="209"/>
      <c r="Q455" s="209"/>
      <c r="R455" s="209"/>
      <c r="S455" s="209"/>
      <c r="T455" s="210"/>
      <c r="AT455" s="204" t="s">
        <v>213</v>
      </c>
      <c r="AU455" s="204" t="s">
        <v>80</v>
      </c>
      <c r="AV455" s="13" t="s">
        <v>82</v>
      </c>
      <c r="AW455" s="13" t="s">
        <v>30</v>
      </c>
      <c r="AX455" s="13" t="s">
        <v>73</v>
      </c>
      <c r="AY455" s="204" t="s">
        <v>205</v>
      </c>
    </row>
    <row r="456" s="14" customFormat="1">
      <c r="B456" s="211"/>
      <c r="D456" s="196" t="s">
        <v>213</v>
      </c>
      <c r="E456" s="212" t="s">
        <v>1</v>
      </c>
      <c r="F456" s="213" t="s">
        <v>218</v>
      </c>
      <c r="H456" s="214">
        <v>1</v>
      </c>
      <c r="I456" s="215"/>
      <c r="L456" s="211"/>
      <c r="M456" s="216"/>
      <c r="N456" s="217"/>
      <c r="O456" s="217"/>
      <c r="P456" s="217"/>
      <c r="Q456" s="217"/>
      <c r="R456" s="217"/>
      <c r="S456" s="217"/>
      <c r="T456" s="218"/>
      <c r="AT456" s="212" t="s">
        <v>213</v>
      </c>
      <c r="AU456" s="212" t="s">
        <v>80</v>
      </c>
      <c r="AV456" s="14" t="s">
        <v>123</v>
      </c>
      <c r="AW456" s="14" t="s">
        <v>30</v>
      </c>
      <c r="AX456" s="14" t="s">
        <v>80</v>
      </c>
      <c r="AY456" s="212" t="s">
        <v>205</v>
      </c>
    </row>
    <row r="457" s="1" customFormat="1" ht="24.2" customHeight="1">
      <c r="A457" s="37"/>
      <c r="B457" s="181"/>
      <c r="C457" s="182" t="s">
        <v>1243</v>
      </c>
      <c r="D457" s="182" t="s">
        <v>207</v>
      </c>
      <c r="E457" s="183" t="s">
        <v>2827</v>
      </c>
      <c r="F457" s="184" t="s">
        <v>2828</v>
      </c>
      <c r="G457" s="185" t="s">
        <v>268</v>
      </c>
      <c r="H457" s="186">
        <v>2</v>
      </c>
      <c r="I457" s="187">
        <v>1686.4000000000001</v>
      </c>
      <c r="J457" s="188">
        <f>ROUND(I457*H457,2)</f>
        <v>3372.8000000000002</v>
      </c>
      <c r="K457" s="184" t="s">
        <v>1</v>
      </c>
      <c r="L457" s="38"/>
      <c r="M457" s="189" t="s">
        <v>1</v>
      </c>
      <c r="N457" s="190" t="s">
        <v>38</v>
      </c>
      <c r="O457" s="76"/>
      <c r="P457" s="191">
        <f>O457*H457</f>
        <v>0</v>
      </c>
      <c r="Q457" s="191">
        <v>0</v>
      </c>
      <c r="R457" s="191">
        <f>Q457*H457</f>
        <v>0</v>
      </c>
      <c r="S457" s="191">
        <v>0</v>
      </c>
      <c r="T457" s="192">
        <f>S457*H457</f>
        <v>0</v>
      </c>
      <c r="U457" s="37"/>
      <c r="V457" s="37"/>
      <c r="W457" s="37"/>
      <c r="X457" s="37"/>
      <c r="Y457" s="37"/>
      <c r="Z457" s="37"/>
      <c r="AA457" s="37"/>
      <c r="AB457" s="37"/>
      <c r="AC457" s="37"/>
      <c r="AD457" s="37"/>
      <c r="AE457" s="37"/>
      <c r="AR457" s="193" t="s">
        <v>472</v>
      </c>
      <c r="AT457" s="193" t="s">
        <v>207</v>
      </c>
      <c r="AU457" s="193" t="s">
        <v>80</v>
      </c>
      <c r="AY457" s="18" t="s">
        <v>205</v>
      </c>
      <c r="BE457" s="194">
        <f>IF(N457="základní",J457,0)</f>
        <v>3372.8000000000002</v>
      </c>
      <c r="BF457" s="194">
        <f>IF(N457="snížená",J457,0)</f>
        <v>0</v>
      </c>
      <c r="BG457" s="194">
        <f>IF(N457="zákl. přenesená",J457,0)</f>
        <v>0</v>
      </c>
      <c r="BH457" s="194">
        <f>IF(N457="sníž. přenesená",J457,0)</f>
        <v>0</v>
      </c>
      <c r="BI457" s="194">
        <f>IF(N457="nulová",J457,0)</f>
        <v>0</v>
      </c>
      <c r="BJ457" s="18" t="s">
        <v>80</v>
      </c>
      <c r="BK457" s="194">
        <f>ROUND(I457*H457,2)</f>
        <v>3372.8000000000002</v>
      </c>
      <c r="BL457" s="18" t="s">
        <v>472</v>
      </c>
      <c r="BM457" s="193" t="s">
        <v>1640</v>
      </c>
    </row>
    <row r="458" s="13" customFormat="1">
      <c r="B458" s="203"/>
      <c r="D458" s="196" t="s">
        <v>213</v>
      </c>
      <c r="E458" s="204" t="s">
        <v>1</v>
      </c>
      <c r="F458" s="205" t="s">
        <v>2812</v>
      </c>
      <c r="H458" s="206">
        <v>2</v>
      </c>
      <c r="I458" s="207"/>
      <c r="L458" s="203"/>
      <c r="M458" s="208"/>
      <c r="N458" s="209"/>
      <c r="O458" s="209"/>
      <c r="P458" s="209"/>
      <c r="Q458" s="209"/>
      <c r="R458" s="209"/>
      <c r="S458" s="209"/>
      <c r="T458" s="210"/>
      <c r="AT458" s="204" t="s">
        <v>213</v>
      </c>
      <c r="AU458" s="204" t="s">
        <v>80</v>
      </c>
      <c r="AV458" s="13" t="s">
        <v>82</v>
      </c>
      <c r="AW458" s="13" t="s">
        <v>30</v>
      </c>
      <c r="AX458" s="13" t="s">
        <v>73</v>
      </c>
      <c r="AY458" s="204" t="s">
        <v>205</v>
      </c>
    </row>
    <row r="459" s="14" customFormat="1">
      <c r="B459" s="211"/>
      <c r="D459" s="196" t="s">
        <v>213</v>
      </c>
      <c r="E459" s="212" t="s">
        <v>1</v>
      </c>
      <c r="F459" s="213" t="s">
        <v>218</v>
      </c>
      <c r="H459" s="214">
        <v>2</v>
      </c>
      <c r="I459" s="215"/>
      <c r="L459" s="211"/>
      <c r="M459" s="216"/>
      <c r="N459" s="217"/>
      <c r="O459" s="217"/>
      <c r="P459" s="217"/>
      <c r="Q459" s="217"/>
      <c r="R459" s="217"/>
      <c r="S459" s="217"/>
      <c r="T459" s="218"/>
      <c r="AT459" s="212" t="s">
        <v>213</v>
      </c>
      <c r="AU459" s="212" t="s">
        <v>80</v>
      </c>
      <c r="AV459" s="14" t="s">
        <v>123</v>
      </c>
      <c r="AW459" s="14" t="s">
        <v>30</v>
      </c>
      <c r="AX459" s="14" t="s">
        <v>80</v>
      </c>
      <c r="AY459" s="212" t="s">
        <v>205</v>
      </c>
    </row>
    <row r="460" s="1" customFormat="1" ht="37.9" customHeight="1">
      <c r="A460" s="37"/>
      <c r="B460" s="181"/>
      <c r="C460" s="182" t="s">
        <v>1247</v>
      </c>
      <c r="D460" s="182" t="s">
        <v>207</v>
      </c>
      <c r="E460" s="183" t="s">
        <v>2829</v>
      </c>
      <c r="F460" s="184" t="s">
        <v>2830</v>
      </c>
      <c r="G460" s="185" t="s">
        <v>2545</v>
      </c>
      <c r="H460" s="186">
        <v>9</v>
      </c>
      <c r="I460" s="187">
        <v>4613.1000000000004</v>
      </c>
      <c r="J460" s="188">
        <f>ROUND(I460*H460,2)</f>
        <v>41517.900000000001</v>
      </c>
      <c r="K460" s="184" t="s">
        <v>1</v>
      </c>
      <c r="L460" s="38"/>
      <c r="M460" s="189" t="s">
        <v>1</v>
      </c>
      <c r="N460" s="190" t="s">
        <v>38</v>
      </c>
      <c r="O460" s="76"/>
      <c r="P460" s="191">
        <f>O460*H460</f>
        <v>0</v>
      </c>
      <c r="Q460" s="191">
        <v>0</v>
      </c>
      <c r="R460" s="191">
        <f>Q460*H460</f>
        <v>0</v>
      </c>
      <c r="S460" s="191">
        <v>0</v>
      </c>
      <c r="T460" s="192">
        <f>S460*H460</f>
        <v>0</v>
      </c>
      <c r="U460" s="37"/>
      <c r="V460" s="37"/>
      <c r="W460" s="37"/>
      <c r="X460" s="37"/>
      <c r="Y460" s="37"/>
      <c r="Z460" s="37"/>
      <c r="AA460" s="37"/>
      <c r="AB460" s="37"/>
      <c r="AC460" s="37"/>
      <c r="AD460" s="37"/>
      <c r="AE460" s="37"/>
      <c r="AR460" s="193" t="s">
        <v>472</v>
      </c>
      <c r="AT460" s="193" t="s">
        <v>207</v>
      </c>
      <c r="AU460" s="193" t="s">
        <v>80</v>
      </c>
      <c r="AY460" s="18" t="s">
        <v>205</v>
      </c>
      <c r="BE460" s="194">
        <f>IF(N460="základní",J460,0)</f>
        <v>41517.900000000001</v>
      </c>
      <c r="BF460" s="194">
        <f>IF(N460="snížená",J460,0)</f>
        <v>0</v>
      </c>
      <c r="BG460" s="194">
        <f>IF(N460="zákl. přenesená",J460,0)</f>
        <v>0</v>
      </c>
      <c r="BH460" s="194">
        <f>IF(N460="sníž. přenesená",J460,0)</f>
        <v>0</v>
      </c>
      <c r="BI460" s="194">
        <f>IF(N460="nulová",J460,0)</f>
        <v>0</v>
      </c>
      <c r="BJ460" s="18" t="s">
        <v>80</v>
      </c>
      <c r="BK460" s="194">
        <f>ROUND(I460*H460,2)</f>
        <v>41517.900000000001</v>
      </c>
      <c r="BL460" s="18" t="s">
        <v>472</v>
      </c>
      <c r="BM460" s="193" t="s">
        <v>1648</v>
      </c>
    </row>
    <row r="461" s="13" customFormat="1">
      <c r="B461" s="203"/>
      <c r="D461" s="196" t="s">
        <v>213</v>
      </c>
      <c r="E461" s="204" t="s">
        <v>1</v>
      </c>
      <c r="F461" s="205" t="s">
        <v>2810</v>
      </c>
      <c r="H461" s="206">
        <v>1</v>
      </c>
      <c r="I461" s="207"/>
      <c r="L461" s="203"/>
      <c r="M461" s="208"/>
      <c r="N461" s="209"/>
      <c r="O461" s="209"/>
      <c r="P461" s="209"/>
      <c r="Q461" s="209"/>
      <c r="R461" s="209"/>
      <c r="S461" s="209"/>
      <c r="T461" s="210"/>
      <c r="AT461" s="204" t="s">
        <v>213</v>
      </c>
      <c r="AU461" s="204" t="s">
        <v>80</v>
      </c>
      <c r="AV461" s="13" t="s">
        <v>82</v>
      </c>
      <c r="AW461" s="13" t="s">
        <v>30</v>
      </c>
      <c r="AX461" s="13" t="s">
        <v>73</v>
      </c>
      <c r="AY461" s="204" t="s">
        <v>205</v>
      </c>
    </row>
    <row r="462" s="13" customFormat="1">
      <c r="B462" s="203"/>
      <c r="D462" s="196" t="s">
        <v>213</v>
      </c>
      <c r="E462" s="204" t="s">
        <v>1</v>
      </c>
      <c r="F462" s="205" t="s">
        <v>2812</v>
      </c>
      <c r="H462" s="206">
        <v>2</v>
      </c>
      <c r="I462" s="207"/>
      <c r="L462" s="203"/>
      <c r="M462" s="208"/>
      <c r="N462" s="209"/>
      <c r="O462" s="209"/>
      <c r="P462" s="209"/>
      <c r="Q462" s="209"/>
      <c r="R462" s="209"/>
      <c r="S462" s="209"/>
      <c r="T462" s="210"/>
      <c r="AT462" s="204" t="s">
        <v>213</v>
      </c>
      <c r="AU462" s="204" t="s">
        <v>80</v>
      </c>
      <c r="AV462" s="13" t="s">
        <v>82</v>
      </c>
      <c r="AW462" s="13" t="s">
        <v>30</v>
      </c>
      <c r="AX462" s="13" t="s">
        <v>73</v>
      </c>
      <c r="AY462" s="204" t="s">
        <v>205</v>
      </c>
    </row>
    <row r="463" s="13" customFormat="1">
      <c r="B463" s="203"/>
      <c r="D463" s="196" t="s">
        <v>213</v>
      </c>
      <c r="E463" s="204" t="s">
        <v>1</v>
      </c>
      <c r="F463" s="205" t="s">
        <v>2811</v>
      </c>
      <c r="H463" s="206">
        <v>6</v>
      </c>
      <c r="I463" s="207"/>
      <c r="L463" s="203"/>
      <c r="M463" s="208"/>
      <c r="N463" s="209"/>
      <c r="O463" s="209"/>
      <c r="P463" s="209"/>
      <c r="Q463" s="209"/>
      <c r="R463" s="209"/>
      <c r="S463" s="209"/>
      <c r="T463" s="210"/>
      <c r="AT463" s="204" t="s">
        <v>213</v>
      </c>
      <c r="AU463" s="204" t="s">
        <v>80</v>
      </c>
      <c r="AV463" s="13" t="s">
        <v>82</v>
      </c>
      <c r="AW463" s="13" t="s">
        <v>30</v>
      </c>
      <c r="AX463" s="13" t="s">
        <v>73</v>
      </c>
      <c r="AY463" s="204" t="s">
        <v>205</v>
      </c>
    </row>
    <row r="464" s="14" customFormat="1">
      <c r="B464" s="211"/>
      <c r="D464" s="196" t="s">
        <v>213</v>
      </c>
      <c r="E464" s="212" t="s">
        <v>1</v>
      </c>
      <c r="F464" s="213" t="s">
        <v>218</v>
      </c>
      <c r="H464" s="214">
        <v>9</v>
      </c>
      <c r="I464" s="215"/>
      <c r="L464" s="211"/>
      <c r="M464" s="216"/>
      <c r="N464" s="217"/>
      <c r="O464" s="217"/>
      <c r="P464" s="217"/>
      <c r="Q464" s="217"/>
      <c r="R464" s="217"/>
      <c r="S464" s="217"/>
      <c r="T464" s="218"/>
      <c r="AT464" s="212" t="s">
        <v>213</v>
      </c>
      <c r="AU464" s="212" t="s">
        <v>80</v>
      </c>
      <c r="AV464" s="14" t="s">
        <v>123</v>
      </c>
      <c r="AW464" s="14" t="s">
        <v>30</v>
      </c>
      <c r="AX464" s="14" t="s">
        <v>80</v>
      </c>
      <c r="AY464" s="212" t="s">
        <v>205</v>
      </c>
    </row>
    <row r="465" s="1" customFormat="1" ht="37.9" customHeight="1">
      <c r="A465" s="37"/>
      <c r="B465" s="181"/>
      <c r="C465" s="182" t="s">
        <v>1251</v>
      </c>
      <c r="D465" s="182" t="s">
        <v>207</v>
      </c>
      <c r="E465" s="183" t="s">
        <v>2831</v>
      </c>
      <c r="F465" s="184" t="s">
        <v>2832</v>
      </c>
      <c r="G465" s="185" t="s">
        <v>2545</v>
      </c>
      <c r="H465" s="186">
        <v>6</v>
      </c>
      <c r="I465" s="187">
        <v>6849.6999999999998</v>
      </c>
      <c r="J465" s="188">
        <f>ROUND(I465*H465,2)</f>
        <v>41098.199999999997</v>
      </c>
      <c r="K465" s="184" t="s">
        <v>1</v>
      </c>
      <c r="L465" s="38"/>
      <c r="M465" s="189" t="s">
        <v>1</v>
      </c>
      <c r="N465" s="190" t="s">
        <v>38</v>
      </c>
      <c r="O465" s="76"/>
      <c r="P465" s="191">
        <f>O465*H465</f>
        <v>0</v>
      </c>
      <c r="Q465" s="191">
        <v>0</v>
      </c>
      <c r="R465" s="191">
        <f>Q465*H465</f>
        <v>0</v>
      </c>
      <c r="S465" s="191">
        <v>0</v>
      </c>
      <c r="T465" s="192">
        <f>S465*H465</f>
        <v>0</v>
      </c>
      <c r="U465" s="37"/>
      <c r="V465" s="37"/>
      <c r="W465" s="37"/>
      <c r="X465" s="37"/>
      <c r="Y465" s="37"/>
      <c r="Z465" s="37"/>
      <c r="AA465" s="37"/>
      <c r="AB465" s="37"/>
      <c r="AC465" s="37"/>
      <c r="AD465" s="37"/>
      <c r="AE465" s="37"/>
      <c r="AR465" s="193" t="s">
        <v>472</v>
      </c>
      <c r="AT465" s="193" t="s">
        <v>207</v>
      </c>
      <c r="AU465" s="193" t="s">
        <v>80</v>
      </c>
      <c r="AY465" s="18" t="s">
        <v>205</v>
      </c>
      <c r="BE465" s="194">
        <f>IF(N465="základní",J465,0)</f>
        <v>41098.199999999997</v>
      </c>
      <c r="BF465" s="194">
        <f>IF(N465="snížená",J465,0)</f>
        <v>0</v>
      </c>
      <c r="BG465" s="194">
        <f>IF(N465="zákl. přenesená",J465,0)</f>
        <v>0</v>
      </c>
      <c r="BH465" s="194">
        <f>IF(N465="sníž. přenesená",J465,0)</f>
        <v>0</v>
      </c>
      <c r="BI465" s="194">
        <f>IF(N465="nulová",J465,0)</f>
        <v>0</v>
      </c>
      <c r="BJ465" s="18" t="s">
        <v>80</v>
      </c>
      <c r="BK465" s="194">
        <f>ROUND(I465*H465,2)</f>
        <v>41098.199999999997</v>
      </c>
      <c r="BL465" s="18" t="s">
        <v>472</v>
      </c>
      <c r="BM465" s="193" t="s">
        <v>1656</v>
      </c>
    </row>
    <row r="466" s="13" customFormat="1">
      <c r="B466" s="203"/>
      <c r="D466" s="196" t="s">
        <v>213</v>
      </c>
      <c r="E466" s="204" t="s">
        <v>1</v>
      </c>
      <c r="F466" s="205" t="s">
        <v>2833</v>
      </c>
      <c r="H466" s="206">
        <v>6</v>
      </c>
      <c r="I466" s="207"/>
      <c r="L466" s="203"/>
      <c r="M466" s="208"/>
      <c r="N466" s="209"/>
      <c r="O466" s="209"/>
      <c r="P466" s="209"/>
      <c r="Q466" s="209"/>
      <c r="R466" s="209"/>
      <c r="S466" s="209"/>
      <c r="T466" s="210"/>
      <c r="AT466" s="204" t="s">
        <v>213</v>
      </c>
      <c r="AU466" s="204" t="s">
        <v>80</v>
      </c>
      <c r="AV466" s="13" t="s">
        <v>82</v>
      </c>
      <c r="AW466" s="13" t="s">
        <v>30</v>
      </c>
      <c r="AX466" s="13" t="s">
        <v>73</v>
      </c>
      <c r="AY466" s="204" t="s">
        <v>205</v>
      </c>
    </row>
    <row r="467" s="14" customFormat="1">
      <c r="B467" s="211"/>
      <c r="D467" s="196" t="s">
        <v>213</v>
      </c>
      <c r="E467" s="212" t="s">
        <v>1</v>
      </c>
      <c r="F467" s="213" t="s">
        <v>218</v>
      </c>
      <c r="H467" s="214">
        <v>6</v>
      </c>
      <c r="I467" s="215"/>
      <c r="L467" s="211"/>
      <c r="M467" s="216"/>
      <c r="N467" s="217"/>
      <c r="O467" s="217"/>
      <c r="P467" s="217"/>
      <c r="Q467" s="217"/>
      <c r="R467" s="217"/>
      <c r="S467" s="217"/>
      <c r="T467" s="218"/>
      <c r="AT467" s="212" t="s">
        <v>213</v>
      </c>
      <c r="AU467" s="212" t="s">
        <v>80</v>
      </c>
      <c r="AV467" s="14" t="s">
        <v>123</v>
      </c>
      <c r="AW467" s="14" t="s">
        <v>30</v>
      </c>
      <c r="AX467" s="14" t="s">
        <v>80</v>
      </c>
      <c r="AY467" s="212" t="s">
        <v>205</v>
      </c>
    </row>
    <row r="468" s="1" customFormat="1" ht="24.2" customHeight="1">
      <c r="A468" s="37"/>
      <c r="B468" s="181"/>
      <c r="C468" s="182" t="s">
        <v>1255</v>
      </c>
      <c r="D468" s="182" t="s">
        <v>207</v>
      </c>
      <c r="E468" s="183" t="s">
        <v>2834</v>
      </c>
      <c r="F468" s="184" t="s">
        <v>2835</v>
      </c>
      <c r="G468" s="185" t="s">
        <v>268</v>
      </c>
      <c r="H468" s="186">
        <v>6</v>
      </c>
      <c r="I468" s="187">
        <v>2610.9000000000001</v>
      </c>
      <c r="J468" s="188">
        <f>ROUND(I468*H468,2)</f>
        <v>15665.4</v>
      </c>
      <c r="K468" s="184" t="s">
        <v>1</v>
      </c>
      <c r="L468" s="38"/>
      <c r="M468" s="189" t="s">
        <v>1</v>
      </c>
      <c r="N468" s="190" t="s">
        <v>38</v>
      </c>
      <c r="O468" s="76"/>
      <c r="P468" s="191">
        <f>O468*H468</f>
        <v>0</v>
      </c>
      <c r="Q468" s="191">
        <v>0</v>
      </c>
      <c r="R468" s="191">
        <f>Q468*H468</f>
        <v>0</v>
      </c>
      <c r="S468" s="191">
        <v>0</v>
      </c>
      <c r="T468" s="192">
        <f>S468*H468</f>
        <v>0</v>
      </c>
      <c r="U468" s="37"/>
      <c r="V468" s="37"/>
      <c r="W468" s="37"/>
      <c r="X468" s="37"/>
      <c r="Y468" s="37"/>
      <c r="Z468" s="37"/>
      <c r="AA468" s="37"/>
      <c r="AB468" s="37"/>
      <c r="AC468" s="37"/>
      <c r="AD468" s="37"/>
      <c r="AE468" s="37"/>
      <c r="AR468" s="193" t="s">
        <v>472</v>
      </c>
      <c r="AT468" s="193" t="s">
        <v>207</v>
      </c>
      <c r="AU468" s="193" t="s">
        <v>80</v>
      </c>
      <c r="AY468" s="18" t="s">
        <v>205</v>
      </c>
      <c r="BE468" s="194">
        <f>IF(N468="základní",J468,0)</f>
        <v>15665.4</v>
      </c>
      <c r="BF468" s="194">
        <f>IF(N468="snížená",J468,0)</f>
        <v>0</v>
      </c>
      <c r="BG468" s="194">
        <f>IF(N468="zákl. přenesená",J468,0)</f>
        <v>0</v>
      </c>
      <c r="BH468" s="194">
        <f>IF(N468="sníž. přenesená",J468,0)</f>
        <v>0</v>
      </c>
      <c r="BI468" s="194">
        <f>IF(N468="nulová",J468,0)</f>
        <v>0</v>
      </c>
      <c r="BJ468" s="18" t="s">
        <v>80</v>
      </c>
      <c r="BK468" s="194">
        <f>ROUND(I468*H468,2)</f>
        <v>15665.4</v>
      </c>
      <c r="BL468" s="18" t="s">
        <v>472</v>
      </c>
      <c r="BM468" s="193" t="s">
        <v>1664</v>
      </c>
    </row>
    <row r="469" s="13" customFormat="1">
      <c r="B469" s="203"/>
      <c r="D469" s="196" t="s">
        <v>213</v>
      </c>
      <c r="E469" s="204" t="s">
        <v>1</v>
      </c>
      <c r="F469" s="205" t="s">
        <v>2833</v>
      </c>
      <c r="H469" s="206">
        <v>6</v>
      </c>
      <c r="I469" s="207"/>
      <c r="L469" s="203"/>
      <c r="M469" s="208"/>
      <c r="N469" s="209"/>
      <c r="O469" s="209"/>
      <c r="P469" s="209"/>
      <c r="Q469" s="209"/>
      <c r="R469" s="209"/>
      <c r="S469" s="209"/>
      <c r="T469" s="210"/>
      <c r="AT469" s="204" t="s">
        <v>213</v>
      </c>
      <c r="AU469" s="204" t="s">
        <v>80</v>
      </c>
      <c r="AV469" s="13" t="s">
        <v>82</v>
      </c>
      <c r="AW469" s="13" t="s">
        <v>30</v>
      </c>
      <c r="AX469" s="13" t="s">
        <v>73</v>
      </c>
      <c r="AY469" s="204" t="s">
        <v>205</v>
      </c>
    </row>
    <row r="470" s="14" customFormat="1">
      <c r="B470" s="211"/>
      <c r="D470" s="196" t="s">
        <v>213</v>
      </c>
      <c r="E470" s="212" t="s">
        <v>1</v>
      </c>
      <c r="F470" s="213" t="s">
        <v>218</v>
      </c>
      <c r="H470" s="214">
        <v>6</v>
      </c>
      <c r="I470" s="215"/>
      <c r="L470" s="211"/>
      <c r="M470" s="216"/>
      <c r="N470" s="217"/>
      <c r="O470" s="217"/>
      <c r="P470" s="217"/>
      <c r="Q470" s="217"/>
      <c r="R470" s="217"/>
      <c r="S470" s="217"/>
      <c r="T470" s="218"/>
      <c r="AT470" s="212" t="s">
        <v>213</v>
      </c>
      <c r="AU470" s="212" t="s">
        <v>80</v>
      </c>
      <c r="AV470" s="14" t="s">
        <v>123</v>
      </c>
      <c r="AW470" s="14" t="s">
        <v>30</v>
      </c>
      <c r="AX470" s="14" t="s">
        <v>80</v>
      </c>
      <c r="AY470" s="212" t="s">
        <v>205</v>
      </c>
    </row>
    <row r="471" s="1" customFormat="1" ht="37.9" customHeight="1">
      <c r="A471" s="37"/>
      <c r="B471" s="181"/>
      <c r="C471" s="182" t="s">
        <v>1259</v>
      </c>
      <c r="D471" s="182" t="s">
        <v>207</v>
      </c>
      <c r="E471" s="183" t="s">
        <v>2836</v>
      </c>
      <c r="F471" s="184" t="s">
        <v>2837</v>
      </c>
      <c r="G471" s="185" t="s">
        <v>2545</v>
      </c>
      <c r="H471" s="186">
        <v>1</v>
      </c>
      <c r="I471" s="187">
        <v>4227.8000000000002</v>
      </c>
      <c r="J471" s="188">
        <f>ROUND(I471*H471,2)</f>
        <v>4227.8000000000002</v>
      </c>
      <c r="K471" s="184" t="s">
        <v>1</v>
      </c>
      <c r="L471" s="38"/>
      <c r="M471" s="189" t="s">
        <v>1</v>
      </c>
      <c r="N471" s="190" t="s">
        <v>38</v>
      </c>
      <c r="O471" s="76"/>
      <c r="P471" s="191">
        <f>O471*H471</f>
        <v>0</v>
      </c>
      <c r="Q471" s="191">
        <v>0</v>
      </c>
      <c r="R471" s="191">
        <f>Q471*H471</f>
        <v>0</v>
      </c>
      <c r="S471" s="191">
        <v>0</v>
      </c>
      <c r="T471" s="192">
        <f>S471*H471</f>
        <v>0</v>
      </c>
      <c r="U471" s="37"/>
      <c r="V471" s="37"/>
      <c r="W471" s="37"/>
      <c r="X471" s="37"/>
      <c r="Y471" s="37"/>
      <c r="Z471" s="37"/>
      <c r="AA471" s="37"/>
      <c r="AB471" s="37"/>
      <c r="AC471" s="37"/>
      <c r="AD471" s="37"/>
      <c r="AE471" s="37"/>
      <c r="AR471" s="193" t="s">
        <v>472</v>
      </c>
      <c r="AT471" s="193" t="s">
        <v>207</v>
      </c>
      <c r="AU471" s="193" t="s">
        <v>80</v>
      </c>
      <c r="AY471" s="18" t="s">
        <v>205</v>
      </c>
      <c r="BE471" s="194">
        <f>IF(N471="základní",J471,0)</f>
        <v>4227.8000000000002</v>
      </c>
      <c r="BF471" s="194">
        <f>IF(N471="snížená",J471,0)</f>
        <v>0</v>
      </c>
      <c r="BG471" s="194">
        <f>IF(N471="zákl. přenesená",J471,0)</f>
        <v>0</v>
      </c>
      <c r="BH471" s="194">
        <f>IF(N471="sníž. přenesená",J471,0)</f>
        <v>0</v>
      </c>
      <c r="BI471" s="194">
        <f>IF(N471="nulová",J471,0)</f>
        <v>0</v>
      </c>
      <c r="BJ471" s="18" t="s">
        <v>80</v>
      </c>
      <c r="BK471" s="194">
        <f>ROUND(I471*H471,2)</f>
        <v>4227.8000000000002</v>
      </c>
      <c r="BL471" s="18" t="s">
        <v>472</v>
      </c>
      <c r="BM471" s="193" t="s">
        <v>1672</v>
      </c>
    </row>
    <row r="472" s="12" customFormat="1">
      <c r="B472" s="195"/>
      <c r="D472" s="196" t="s">
        <v>213</v>
      </c>
      <c r="E472" s="197" t="s">
        <v>1</v>
      </c>
      <c r="F472" s="198" t="s">
        <v>2838</v>
      </c>
      <c r="H472" s="197" t="s">
        <v>1</v>
      </c>
      <c r="I472" s="199"/>
      <c r="L472" s="195"/>
      <c r="M472" s="200"/>
      <c r="N472" s="201"/>
      <c r="O472" s="201"/>
      <c r="P472" s="201"/>
      <c r="Q472" s="201"/>
      <c r="R472" s="201"/>
      <c r="S472" s="201"/>
      <c r="T472" s="202"/>
      <c r="AT472" s="197" t="s">
        <v>213</v>
      </c>
      <c r="AU472" s="197" t="s">
        <v>80</v>
      </c>
      <c r="AV472" s="12" t="s">
        <v>80</v>
      </c>
      <c r="AW472" s="12" t="s">
        <v>30</v>
      </c>
      <c r="AX472" s="12" t="s">
        <v>73</v>
      </c>
      <c r="AY472" s="197" t="s">
        <v>205</v>
      </c>
    </row>
    <row r="473" s="13" customFormat="1">
      <c r="B473" s="203"/>
      <c r="D473" s="196" t="s">
        <v>213</v>
      </c>
      <c r="E473" s="204" t="s">
        <v>1</v>
      </c>
      <c r="F473" s="205" t="s">
        <v>2839</v>
      </c>
      <c r="H473" s="206">
        <v>1</v>
      </c>
      <c r="I473" s="207"/>
      <c r="L473" s="203"/>
      <c r="M473" s="208"/>
      <c r="N473" s="209"/>
      <c r="O473" s="209"/>
      <c r="P473" s="209"/>
      <c r="Q473" s="209"/>
      <c r="R473" s="209"/>
      <c r="S473" s="209"/>
      <c r="T473" s="210"/>
      <c r="AT473" s="204" t="s">
        <v>213</v>
      </c>
      <c r="AU473" s="204" t="s">
        <v>80</v>
      </c>
      <c r="AV473" s="13" t="s">
        <v>82</v>
      </c>
      <c r="AW473" s="13" t="s">
        <v>30</v>
      </c>
      <c r="AX473" s="13" t="s">
        <v>73</v>
      </c>
      <c r="AY473" s="204" t="s">
        <v>205</v>
      </c>
    </row>
    <row r="474" s="14" customFormat="1">
      <c r="B474" s="211"/>
      <c r="D474" s="196" t="s">
        <v>213</v>
      </c>
      <c r="E474" s="212" t="s">
        <v>1</v>
      </c>
      <c r="F474" s="213" t="s">
        <v>218</v>
      </c>
      <c r="H474" s="214">
        <v>1</v>
      </c>
      <c r="I474" s="215"/>
      <c r="L474" s="211"/>
      <c r="M474" s="216"/>
      <c r="N474" s="217"/>
      <c r="O474" s="217"/>
      <c r="P474" s="217"/>
      <c r="Q474" s="217"/>
      <c r="R474" s="217"/>
      <c r="S474" s="217"/>
      <c r="T474" s="218"/>
      <c r="AT474" s="212" t="s">
        <v>213</v>
      </c>
      <c r="AU474" s="212" t="s">
        <v>80</v>
      </c>
      <c r="AV474" s="14" t="s">
        <v>123</v>
      </c>
      <c r="AW474" s="14" t="s">
        <v>30</v>
      </c>
      <c r="AX474" s="14" t="s">
        <v>80</v>
      </c>
      <c r="AY474" s="212" t="s">
        <v>205</v>
      </c>
    </row>
    <row r="475" s="1" customFormat="1" ht="14.45" customHeight="1">
      <c r="A475" s="37"/>
      <c r="B475" s="181"/>
      <c r="C475" s="182" t="s">
        <v>1263</v>
      </c>
      <c r="D475" s="182" t="s">
        <v>207</v>
      </c>
      <c r="E475" s="183" t="s">
        <v>2840</v>
      </c>
      <c r="F475" s="184" t="s">
        <v>2841</v>
      </c>
      <c r="G475" s="185" t="s">
        <v>635</v>
      </c>
      <c r="H475" s="186">
        <v>1.7</v>
      </c>
      <c r="I475" s="187">
        <v>250</v>
      </c>
      <c r="J475" s="188">
        <f>ROUND(I475*H475,2)</f>
        <v>425</v>
      </c>
      <c r="K475" s="184" t="s">
        <v>1</v>
      </c>
      <c r="L475" s="38"/>
      <c r="M475" s="189" t="s">
        <v>1</v>
      </c>
      <c r="N475" s="190" t="s">
        <v>38</v>
      </c>
      <c r="O475" s="76"/>
      <c r="P475" s="191">
        <f>O475*H475</f>
        <v>0</v>
      </c>
      <c r="Q475" s="191">
        <v>0</v>
      </c>
      <c r="R475" s="191">
        <f>Q475*H475</f>
        <v>0</v>
      </c>
      <c r="S475" s="191">
        <v>0</v>
      </c>
      <c r="T475" s="192">
        <f>S475*H475</f>
        <v>0</v>
      </c>
      <c r="U475" s="37"/>
      <c r="V475" s="37"/>
      <c r="W475" s="37"/>
      <c r="X475" s="37"/>
      <c r="Y475" s="37"/>
      <c r="Z475" s="37"/>
      <c r="AA475" s="37"/>
      <c r="AB475" s="37"/>
      <c r="AC475" s="37"/>
      <c r="AD475" s="37"/>
      <c r="AE475" s="37"/>
      <c r="AR475" s="193" t="s">
        <v>472</v>
      </c>
      <c r="AT475" s="193" t="s">
        <v>207</v>
      </c>
      <c r="AU475" s="193" t="s">
        <v>80</v>
      </c>
      <c r="AY475" s="18" t="s">
        <v>205</v>
      </c>
      <c r="BE475" s="194">
        <f>IF(N475="základní",J475,0)</f>
        <v>425</v>
      </c>
      <c r="BF475" s="194">
        <f>IF(N475="snížená",J475,0)</f>
        <v>0</v>
      </c>
      <c r="BG475" s="194">
        <f>IF(N475="zákl. přenesená",J475,0)</f>
        <v>0</v>
      </c>
      <c r="BH475" s="194">
        <f>IF(N475="sníž. přenesená",J475,0)</f>
        <v>0</v>
      </c>
      <c r="BI475" s="194">
        <f>IF(N475="nulová",J475,0)</f>
        <v>0</v>
      </c>
      <c r="BJ475" s="18" t="s">
        <v>80</v>
      </c>
      <c r="BK475" s="194">
        <f>ROUND(I475*H475,2)</f>
        <v>425</v>
      </c>
      <c r="BL475" s="18" t="s">
        <v>472</v>
      </c>
      <c r="BM475" s="193" t="s">
        <v>1680</v>
      </c>
    </row>
    <row r="476" s="11" customFormat="1" ht="25.9" customHeight="1">
      <c r="B476" s="168"/>
      <c r="D476" s="169" t="s">
        <v>72</v>
      </c>
      <c r="E476" s="170" t="s">
        <v>1399</v>
      </c>
      <c r="F476" s="170" t="s">
        <v>2842</v>
      </c>
      <c r="I476" s="171"/>
      <c r="J476" s="172">
        <f>BK476</f>
        <v>7315</v>
      </c>
      <c r="L476" s="168"/>
      <c r="M476" s="173"/>
      <c r="N476" s="174"/>
      <c r="O476" s="174"/>
      <c r="P476" s="175">
        <f>SUM(P477:P481)</f>
        <v>0</v>
      </c>
      <c r="Q476" s="174"/>
      <c r="R476" s="175">
        <f>SUM(R477:R481)</f>
        <v>0</v>
      </c>
      <c r="S476" s="174"/>
      <c r="T476" s="176">
        <f>SUM(T477:T481)</f>
        <v>0</v>
      </c>
      <c r="AR476" s="169" t="s">
        <v>82</v>
      </c>
      <c r="AT476" s="177" t="s">
        <v>72</v>
      </c>
      <c r="AU476" s="177" t="s">
        <v>73</v>
      </c>
      <c r="AY476" s="169" t="s">
        <v>205</v>
      </c>
      <c r="BK476" s="178">
        <f>SUM(BK477:BK481)</f>
        <v>7315</v>
      </c>
    </row>
    <row r="477" s="1" customFormat="1" ht="24.2" customHeight="1">
      <c r="A477" s="37"/>
      <c r="B477" s="181"/>
      <c r="C477" s="182" t="s">
        <v>1267</v>
      </c>
      <c r="D477" s="182" t="s">
        <v>207</v>
      </c>
      <c r="E477" s="183" t="s">
        <v>2843</v>
      </c>
      <c r="F477" s="184" t="s">
        <v>2844</v>
      </c>
      <c r="G477" s="185" t="s">
        <v>1683</v>
      </c>
      <c r="H477" s="186">
        <v>1463</v>
      </c>
      <c r="I477" s="187">
        <v>5</v>
      </c>
      <c r="J477" s="188">
        <f>ROUND(I477*H477,2)</f>
        <v>7315</v>
      </c>
      <c r="K477" s="184" t="s">
        <v>1</v>
      </c>
      <c r="L477" s="38"/>
      <c r="M477" s="189" t="s">
        <v>1</v>
      </c>
      <c r="N477" s="190" t="s">
        <v>38</v>
      </c>
      <c r="O477" s="76"/>
      <c r="P477" s="191">
        <f>O477*H477</f>
        <v>0</v>
      </c>
      <c r="Q477" s="191">
        <v>0</v>
      </c>
      <c r="R477" s="191">
        <f>Q477*H477</f>
        <v>0</v>
      </c>
      <c r="S477" s="191">
        <v>0</v>
      </c>
      <c r="T477" s="192">
        <f>S477*H477</f>
        <v>0</v>
      </c>
      <c r="U477" s="37"/>
      <c r="V477" s="37"/>
      <c r="W477" s="37"/>
      <c r="X477" s="37"/>
      <c r="Y477" s="37"/>
      <c r="Z477" s="37"/>
      <c r="AA477" s="37"/>
      <c r="AB477" s="37"/>
      <c r="AC477" s="37"/>
      <c r="AD477" s="37"/>
      <c r="AE477" s="37"/>
      <c r="AR477" s="193" t="s">
        <v>472</v>
      </c>
      <c r="AT477" s="193" t="s">
        <v>207</v>
      </c>
      <c r="AU477" s="193" t="s">
        <v>80</v>
      </c>
      <c r="AY477" s="18" t="s">
        <v>205</v>
      </c>
      <c r="BE477" s="194">
        <f>IF(N477="základní",J477,0)</f>
        <v>7315</v>
      </c>
      <c r="BF477" s="194">
        <f>IF(N477="snížená",J477,0)</f>
        <v>0</v>
      </c>
      <c r="BG477" s="194">
        <f>IF(N477="zákl. přenesená",J477,0)</f>
        <v>0</v>
      </c>
      <c r="BH477" s="194">
        <f>IF(N477="sníž. přenesená",J477,0)</f>
        <v>0</v>
      </c>
      <c r="BI477" s="194">
        <f>IF(N477="nulová",J477,0)</f>
        <v>0</v>
      </c>
      <c r="BJ477" s="18" t="s">
        <v>80</v>
      </c>
      <c r="BK477" s="194">
        <f>ROUND(I477*H477,2)</f>
        <v>7315</v>
      </c>
      <c r="BL477" s="18" t="s">
        <v>472</v>
      </c>
      <c r="BM477" s="193" t="s">
        <v>1689</v>
      </c>
    </row>
    <row r="478" s="12" customFormat="1" ht="33.75">
      <c r="B478" s="195"/>
      <c r="D478" s="196" t="s">
        <v>213</v>
      </c>
      <c r="E478" s="197" t="s">
        <v>1</v>
      </c>
      <c r="F478" s="198" t="s">
        <v>2845</v>
      </c>
      <c r="H478" s="197" t="s">
        <v>1</v>
      </c>
      <c r="I478" s="199"/>
      <c r="L478" s="195"/>
      <c r="M478" s="200"/>
      <c r="N478" s="201"/>
      <c r="O478" s="201"/>
      <c r="P478" s="201"/>
      <c r="Q478" s="201"/>
      <c r="R478" s="201"/>
      <c r="S478" s="201"/>
      <c r="T478" s="202"/>
      <c r="AT478" s="197" t="s">
        <v>213</v>
      </c>
      <c r="AU478" s="197" t="s">
        <v>80</v>
      </c>
      <c r="AV478" s="12" t="s">
        <v>80</v>
      </c>
      <c r="AW478" s="12" t="s">
        <v>30</v>
      </c>
      <c r="AX478" s="12" t="s">
        <v>73</v>
      </c>
      <c r="AY478" s="197" t="s">
        <v>205</v>
      </c>
    </row>
    <row r="479" s="13" customFormat="1" ht="22.5">
      <c r="B479" s="203"/>
      <c r="D479" s="196" t="s">
        <v>213</v>
      </c>
      <c r="E479" s="204" t="s">
        <v>1</v>
      </c>
      <c r="F479" s="205" t="s">
        <v>2846</v>
      </c>
      <c r="H479" s="206">
        <v>704</v>
      </c>
      <c r="I479" s="207"/>
      <c r="L479" s="203"/>
      <c r="M479" s="208"/>
      <c r="N479" s="209"/>
      <c r="O479" s="209"/>
      <c r="P479" s="209"/>
      <c r="Q479" s="209"/>
      <c r="R479" s="209"/>
      <c r="S479" s="209"/>
      <c r="T479" s="210"/>
      <c r="AT479" s="204" t="s">
        <v>213</v>
      </c>
      <c r="AU479" s="204" t="s">
        <v>80</v>
      </c>
      <c r="AV479" s="13" t="s">
        <v>82</v>
      </c>
      <c r="AW479" s="13" t="s">
        <v>30</v>
      </c>
      <c r="AX479" s="13" t="s">
        <v>73</v>
      </c>
      <c r="AY479" s="204" t="s">
        <v>205</v>
      </c>
    </row>
    <row r="480" s="13" customFormat="1" ht="22.5">
      <c r="B480" s="203"/>
      <c r="D480" s="196" t="s">
        <v>213</v>
      </c>
      <c r="E480" s="204" t="s">
        <v>1</v>
      </c>
      <c r="F480" s="205" t="s">
        <v>2847</v>
      </c>
      <c r="H480" s="206">
        <v>759</v>
      </c>
      <c r="I480" s="207"/>
      <c r="L480" s="203"/>
      <c r="M480" s="208"/>
      <c r="N480" s="209"/>
      <c r="O480" s="209"/>
      <c r="P480" s="209"/>
      <c r="Q480" s="209"/>
      <c r="R480" s="209"/>
      <c r="S480" s="209"/>
      <c r="T480" s="210"/>
      <c r="AT480" s="204" t="s">
        <v>213</v>
      </c>
      <c r="AU480" s="204" t="s">
        <v>80</v>
      </c>
      <c r="AV480" s="13" t="s">
        <v>82</v>
      </c>
      <c r="AW480" s="13" t="s">
        <v>30</v>
      </c>
      <c r="AX480" s="13" t="s">
        <v>73</v>
      </c>
      <c r="AY480" s="204" t="s">
        <v>205</v>
      </c>
    </row>
    <row r="481" s="14" customFormat="1">
      <c r="B481" s="211"/>
      <c r="D481" s="196" t="s">
        <v>213</v>
      </c>
      <c r="E481" s="212" t="s">
        <v>1</v>
      </c>
      <c r="F481" s="213" t="s">
        <v>218</v>
      </c>
      <c r="H481" s="214">
        <v>1463</v>
      </c>
      <c r="I481" s="215"/>
      <c r="L481" s="211"/>
      <c r="M481" s="216"/>
      <c r="N481" s="217"/>
      <c r="O481" s="217"/>
      <c r="P481" s="217"/>
      <c r="Q481" s="217"/>
      <c r="R481" s="217"/>
      <c r="S481" s="217"/>
      <c r="T481" s="218"/>
      <c r="AT481" s="212" t="s">
        <v>213</v>
      </c>
      <c r="AU481" s="212" t="s">
        <v>80</v>
      </c>
      <c r="AV481" s="14" t="s">
        <v>123</v>
      </c>
      <c r="AW481" s="14" t="s">
        <v>30</v>
      </c>
      <c r="AX481" s="14" t="s">
        <v>80</v>
      </c>
      <c r="AY481" s="212" t="s">
        <v>205</v>
      </c>
    </row>
    <row r="482" s="11" customFormat="1" ht="25.9" customHeight="1">
      <c r="B482" s="168"/>
      <c r="D482" s="169" t="s">
        <v>72</v>
      </c>
      <c r="E482" s="170" t="s">
        <v>1223</v>
      </c>
      <c r="F482" s="170" t="s">
        <v>2848</v>
      </c>
      <c r="I482" s="171"/>
      <c r="J482" s="172">
        <f>BK482</f>
        <v>13000</v>
      </c>
      <c r="L482" s="168"/>
      <c r="M482" s="173"/>
      <c r="N482" s="174"/>
      <c r="O482" s="174"/>
      <c r="P482" s="175">
        <f>SUM(P483:P491)</f>
        <v>0</v>
      </c>
      <c r="Q482" s="174"/>
      <c r="R482" s="175">
        <f>SUM(R483:R491)</f>
        <v>0</v>
      </c>
      <c r="S482" s="174"/>
      <c r="T482" s="176">
        <f>SUM(T483:T491)</f>
        <v>0</v>
      </c>
      <c r="AR482" s="169" t="s">
        <v>80</v>
      </c>
      <c r="AT482" s="177" t="s">
        <v>72</v>
      </c>
      <c r="AU482" s="177" t="s">
        <v>73</v>
      </c>
      <c r="AY482" s="169" t="s">
        <v>205</v>
      </c>
      <c r="BK482" s="178">
        <f>SUM(BK483:BK491)</f>
        <v>13000</v>
      </c>
    </row>
    <row r="483" s="1" customFormat="1" ht="24.2" customHeight="1">
      <c r="A483" s="37"/>
      <c r="B483" s="181"/>
      <c r="C483" s="182" t="s">
        <v>1271</v>
      </c>
      <c r="D483" s="182" t="s">
        <v>207</v>
      </c>
      <c r="E483" s="183" t="s">
        <v>2849</v>
      </c>
      <c r="F483" s="184" t="s">
        <v>2850</v>
      </c>
      <c r="G483" s="185" t="s">
        <v>2851</v>
      </c>
      <c r="H483" s="186">
        <v>1</v>
      </c>
      <c r="I483" s="187">
        <v>1500</v>
      </c>
      <c r="J483" s="188">
        <f>ROUND(I483*H483,2)</f>
        <v>1500</v>
      </c>
      <c r="K483" s="184" t="s">
        <v>1</v>
      </c>
      <c r="L483" s="38"/>
      <c r="M483" s="189" t="s">
        <v>1</v>
      </c>
      <c r="N483" s="190" t="s">
        <v>38</v>
      </c>
      <c r="O483" s="76"/>
      <c r="P483" s="191">
        <f>O483*H483</f>
        <v>0</v>
      </c>
      <c r="Q483" s="191">
        <v>0</v>
      </c>
      <c r="R483" s="191">
        <f>Q483*H483</f>
        <v>0</v>
      </c>
      <c r="S483" s="191">
        <v>0</v>
      </c>
      <c r="T483" s="192">
        <f>S483*H483</f>
        <v>0</v>
      </c>
      <c r="U483" s="37"/>
      <c r="V483" s="37"/>
      <c r="W483" s="37"/>
      <c r="X483" s="37"/>
      <c r="Y483" s="37"/>
      <c r="Z483" s="37"/>
      <c r="AA483" s="37"/>
      <c r="AB483" s="37"/>
      <c r="AC483" s="37"/>
      <c r="AD483" s="37"/>
      <c r="AE483" s="37"/>
      <c r="AR483" s="193" t="s">
        <v>123</v>
      </c>
      <c r="AT483" s="193" t="s">
        <v>207</v>
      </c>
      <c r="AU483" s="193" t="s">
        <v>80</v>
      </c>
      <c r="AY483" s="18" t="s">
        <v>205</v>
      </c>
      <c r="BE483" s="194">
        <f>IF(N483="základní",J483,0)</f>
        <v>1500</v>
      </c>
      <c r="BF483" s="194">
        <f>IF(N483="snížená",J483,0)</f>
        <v>0</v>
      </c>
      <c r="BG483" s="194">
        <f>IF(N483="zákl. přenesená",J483,0)</f>
        <v>0</v>
      </c>
      <c r="BH483" s="194">
        <f>IF(N483="sníž. přenesená",J483,0)</f>
        <v>0</v>
      </c>
      <c r="BI483" s="194">
        <f>IF(N483="nulová",J483,0)</f>
        <v>0</v>
      </c>
      <c r="BJ483" s="18" t="s">
        <v>80</v>
      </c>
      <c r="BK483" s="194">
        <f>ROUND(I483*H483,2)</f>
        <v>1500</v>
      </c>
      <c r="BL483" s="18" t="s">
        <v>123</v>
      </c>
      <c r="BM483" s="193" t="s">
        <v>1699</v>
      </c>
    </row>
    <row r="484" s="13" customFormat="1">
      <c r="B484" s="203"/>
      <c r="D484" s="196" t="s">
        <v>213</v>
      </c>
      <c r="E484" s="204" t="s">
        <v>1</v>
      </c>
      <c r="F484" s="205" t="s">
        <v>2852</v>
      </c>
      <c r="H484" s="206">
        <v>1</v>
      </c>
      <c r="I484" s="207"/>
      <c r="L484" s="203"/>
      <c r="M484" s="208"/>
      <c r="N484" s="209"/>
      <c r="O484" s="209"/>
      <c r="P484" s="209"/>
      <c r="Q484" s="209"/>
      <c r="R484" s="209"/>
      <c r="S484" s="209"/>
      <c r="T484" s="210"/>
      <c r="AT484" s="204" t="s">
        <v>213</v>
      </c>
      <c r="AU484" s="204" t="s">
        <v>80</v>
      </c>
      <c r="AV484" s="13" t="s">
        <v>82</v>
      </c>
      <c r="AW484" s="13" t="s">
        <v>30</v>
      </c>
      <c r="AX484" s="13" t="s">
        <v>73</v>
      </c>
      <c r="AY484" s="204" t="s">
        <v>205</v>
      </c>
    </row>
    <row r="485" s="14" customFormat="1">
      <c r="B485" s="211"/>
      <c r="D485" s="196" t="s">
        <v>213</v>
      </c>
      <c r="E485" s="212" t="s">
        <v>1</v>
      </c>
      <c r="F485" s="213" t="s">
        <v>218</v>
      </c>
      <c r="H485" s="214">
        <v>1</v>
      </c>
      <c r="I485" s="215"/>
      <c r="L485" s="211"/>
      <c r="M485" s="216"/>
      <c r="N485" s="217"/>
      <c r="O485" s="217"/>
      <c r="P485" s="217"/>
      <c r="Q485" s="217"/>
      <c r="R485" s="217"/>
      <c r="S485" s="217"/>
      <c r="T485" s="218"/>
      <c r="AT485" s="212" t="s">
        <v>213</v>
      </c>
      <c r="AU485" s="212" t="s">
        <v>80</v>
      </c>
      <c r="AV485" s="14" t="s">
        <v>123</v>
      </c>
      <c r="AW485" s="14" t="s">
        <v>30</v>
      </c>
      <c r="AX485" s="14" t="s">
        <v>80</v>
      </c>
      <c r="AY485" s="212" t="s">
        <v>205</v>
      </c>
    </row>
    <row r="486" s="1" customFormat="1" ht="24.2" customHeight="1">
      <c r="A486" s="37"/>
      <c r="B486" s="181"/>
      <c r="C486" s="182" t="s">
        <v>1275</v>
      </c>
      <c r="D486" s="182" t="s">
        <v>207</v>
      </c>
      <c r="E486" s="183" t="s">
        <v>2853</v>
      </c>
      <c r="F486" s="184" t="s">
        <v>2854</v>
      </c>
      <c r="G486" s="185" t="s">
        <v>2855</v>
      </c>
      <c r="H486" s="186">
        <v>1</v>
      </c>
      <c r="I486" s="187">
        <v>10000</v>
      </c>
      <c r="J486" s="188">
        <f>ROUND(I486*H486,2)</f>
        <v>10000</v>
      </c>
      <c r="K486" s="184" t="s">
        <v>1</v>
      </c>
      <c r="L486" s="38"/>
      <c r="M486" s="189" t="s">
        <v>1</v>
      </c>
      <c r="N486" s="190" t="s">
        <v>38</v>
      </c>
      <c r="O486" s="76"/>
      <c r="P486" s="191">
        <f>O486*H486</f>
        <v>0</v>
      </c>
      <c r="Q486" s="191">
        <v>0</v>
      </c>
      <c r="R486" s="191">
        <f>Q486*H486</f>
        <v>0</v>
      </c>
      <c r="S486" s="191">
        <v>0</v>
      </c>
      <c r="T486" s="192">
        <f>S486*H486</f>
        <v>0</v>
      </c>
      <c r="U486" s="37"/>
      <c r="V486" s="37"/>
      <c r="W486" s="37"/>
      <c r="X486" s="37"/>
      <c r="Y486" s="37"/>
      <c r="Z486" s="37"/>
      <c r="AA486" s="37"/>
      <c r="AB486" s="37"/>
      <c r="AC486" s="37"/>
      <c r="AD486" s="37"/>
      <c r="AE486" s="37"/>
      <c r="AR486" s="193" t="s">
        <v>123</v>
      </c>
      <c r="AT486" s="193" t="s">
        <v>207</v>
      </c>
      <c r="AU486" s="193" t="s">
        <v>80</v>
      </c>
      <c r="AY486" s="18" t="s">
        <v>205</v>
      </c>
      <c r="BE486" s="194">
        <f>IF(N486="základní",J486,0)</f>
        <v>10000</v>
      </c>
      <c r="BF486" s="194">
        <f>IF(N486="snížená",J486,0)</f>
        <v>0</v>
      </c>
      <c r="BG486" s="194">
        <f>IF(N486="zákl. přenesená",J486,0)</f>
        <v>0</v>
      </c>
      <c r="BH486" s="194">
        <f>IF(N486="sníž. přenesená",J486,0)</f>
        <v>0</v>
      </c>
      <c r="BI486" s="194">
        <f>IF(N486="nulová",J486,0)</f>
        <v>0</v>
      </c>
      <c r="BJ486" s="18" t="s">
        <v>80</v>
      </c>
      <c r="BK486" s="194">
        <f>ROUND(I486*H486,2)</f>
        <v>10000</v>
      </c>
      <c r="BL486" s="18" t="s">
        <v>123</v>
      </c>
      <c r="BM486" s="193" t="s">
        <v>1707</v>
      </c>
    </row>
    <row r="487" s="13" customFormat="1">
      <c r="B487" s="203"/>
      <c r="D487" s="196" t="s">
        <v>213</v>
      </c>
      <c r="E487" s="204" t="s">
        <v>1</v>
      </c>
      <c r="F487" s="205" t="s">
        <v>2852</v>
      </c>
      <c r="H487" s="206">
        <v>1</v>
      </c>
      <c r="I487" s="207"/>
      <c r="L487" s="203"/>
      <c r="M487" s="208"/>
      <c r="N487" s="209"/>
      <c r="O487" s="209"/>
      <c r="P487" s="209"/>
      <c r="Q487" s="209"/>
      <c r="R487" s="209"/>
      <c r="S487" s="209"/>
      <c r="T487" s="210"/>
      <c r="AT487" s="204" t="s">
        <v>213</v>
      </c>
      <c r="AU487" s="204" t="s">
        <v>80</v>
      </c>
      <c r="AV487" s="13" t="s">
        <v>82</v>
      </c>
      <c r="AW487" s="13" t="s">
        <v>30</v>
      </c>
      <c r="AX487" s="13" t="s">
        <v>73</v>
      </c>
      <c r="AY487" s="204" t="s">
        <v>205</v>
      </c>
    </row>
    <row r="488" s="14" customFormat="1">
      <c r="B488" s="211"/>
      <c r="D488" s="196" t="s">
        <v>213</v>
      </c>
      <c r="E488" s="212" t="s">
        <v>1</v>
      </c>
      <c r="F488" s="213" t="s">
        <v>218</v>
      </c>
      <c r="H488" s="214">
        <v>1</v>
      </c>
      <c r="I488" s="215"/>
      <c r="L488" s="211"/>
      <c r="M488" s="216"/>
      <c r="N488" s="217"/>
      <c r="O488" s="217"/>
      <c r="P488" s="217"/>
      <c r="Q488" s="217"/>
      <c r="R488" s="217"/>
      <c r="S488" s="217"/>
      <c r="T488" s="218"/>
      <c r="AT488" s="212" t="s">
        <v>213</v>
      </c>
      <c r="AU488" s="212" t="s">
        <v>80</v>
      </c>
      <c r="AV488" s="14" t="s">
        <v>123</v>
      </c>
      <c r="AW488" s="14" t="s">
        <v>30</v>
      </c>
      <c r="AX488" s="14" t="s">
        <v>80</v>
      </c>
      <c r="AY488" s="212" t="s">
        <v>205</v>
      </c>
    </row>
    <row r="489" s="1" customFormat="1" ht="24.2" customHeight="1">
      <c r="A489" s="37"/>
      <c r="B489" s="181"/>
      <c r="C489" s="182" t="s">
        <v>1279</v>
      </c>
      <c r="D489" s="182" t="s">
        <v>207</v>
      </c>
      <c r="E489" s="183" t="s">
        <v>2856</v>
      </c>
      <c r="F489" s="184" t="s">
        <v>2857</v>
      </c>
      <c r="G489" s="185" t="s">
        <v>2851</v>
      </c>
      <c r="H489" s="186">
        <v>1</v>
      </c>
      <c r="I489" s="187">
        <v>1500</v>
      </c>
      <c r="J489" s="188">
        <f>ROUND(I489*H489,2)</f>
        <v>1500</v>
      </c>
      <c r="K489" s="184" t="s">
        <v>1</v>
      </c>
      <c r="L489" s="38"/>
      <c r="M489" s="189" t="s">
        <v>1</v>
      </c>
      <c r="N489" s="190" t="s">
        <v>38</v>
      </c>
      <c r="O489" s="76"/>
      <c r="P489" s="191">
        <f>O489*H489</f>
        <v>0</v>
      </c>
      <c r="Q489" s="191">
        <v>0</v>
      </c>
      <c r="R489" s="191">
        <f>Q489*H489</f>
        <v>0</v>
      </c>
      <c r="S489" s="191">
        <v>0</v>
      </c>
      <c r="T489" s="192">
        <f>S489*H489</f>
        <v>0</v>
      </c>
      <c r="U489" s="37"/>
      <c r="V489" s="37"/>
      <c r="W489" s="37"/>
      <c r="X489" s="37"/>
      <c r="Y489" s="37"/>
      <c r="Z489" s="37"/>
      <c r="AA489" s="37"/>
      <c r="AB489" s="37"/>
      <c r="AC489" s="37"/>
      <c r="AD489" s="37"/>
      <c r="AE489" s="37"/>
      <c r="AR489" s="193" t="s">
        <v>123</v>
      </c>
      <c r="AT489" s="193" t="s">
        <v>207</v>
      </c>
      <c r="AU489" s="193" t="s">
        <v>80</v>
      </c>
      <c r="AY489" s="18" t="s">
        <v>205</v>
      </c>
      <c r="BE489" s="194">
        <f>IF(N489="základní",J489,0)</f>
        <v>1500</v>
      </c>
      <c r="BF489" s="194">
        <f>IF(N489="snížená",J489,0)</f>
        <v>0</v>
      </c>
      <c r="BG489" s="194">
        <f>IF(N489="zákl. přenesená",J489,0)</f>
        <v>0</v>
      </c>
      <c r="BH489" s="194">
        <f>IF(N489="sníž. přenesená",J489,0)</f>
        <v>0</v>
      </c>
      <c r="BI489" s="194">
        <f>IF(N489="nulová",J489,0)</f>
        <v>0</v>
      </c>
      <c r="BJ489" s="18" t="s">
        <v>80</v>
      </c>
      <c r="BK489" s="194">
        <f>ROUND(I489*H489,2)</f>
        <v>1500</v>
      </c>
      <c r="BL489" s="18" t="s">
        <v>123</v>
      </c>
      <c r="BM489" s="193" t="s">
        <v>1715</v>
      </c>
    </row>
    <row r="490" s="13" customFormat="1">
      <c r="B490" s="203"/>
      <c r="D490" s="196" t="s">
        <v>213</v>
      </c>
      <c r="E490" s="204" t="s">
        <v>1</v>
      </c>
      <c r="F490" s="205" t="s">
        <v>2852</v>
      </c>
      <c r="H490" s="206">
        <v>1</v>
      </c>
      <c r="I490" s="207"/>
      <c r="L490" s="203"/>
      <c r="M490" s="208"/>
      <c r="N490" s="209"/>
      <c r="O490" s="209"/>
      <c r="P490" s="209"/>
      <c r="Q490" s="209"/>
      <c r="R490" s="209"/>
      <c r="S490" s="209"/>
      <c r="T490" s="210"/>
      <c r="AT490" s="204" t="s">
        <v>213</v>
      </c>
      <c r="AU490" s="204" t="s">
        <v>80</v>
      </c>
      <c r="AV490" s="13" t="s">
        <v>82</v>
      </c>
      <c r="AW490" s="13" t="s">
        <v>30</v>
      </c>
      <c r="AX490" s="13" t="s">
        <v>73</v>
      </c>
      <c r="AY490" s="204" t="s">
        <v>205</v>
      </c>
    </row>
    <row r="491" s="14" customFormat="1">
      <c r="B491" s="211"/>
      <c r="D491" s="196" t="s">
        <v>213</v>
      </c>
      <c r="E491" s="212" t="s">
        <v>1</v>
      </c>
      <c r="F491" s="213" t="s">
        <v>218</v>
      </c>
      <c r="H491" s="214">
        <v>1</v>
      </c>
      <c r="I491" s="215"/>
      <c r="L491" s="211"/>
      <c r="M491" s="216"/>
      <c r="N491" s="217"/>
      <c r="O491" s="217"/>
      <c r="P491" s="217"/>
      <c r="Q491" s="217"/>
      <c r="R491" s="217"/>
      <c r="S491" s="217"/>
      <c r="T491" s="218"/>
      <c r="AT491" s="212" t="s">
        <v>213</v>
      </c>
      <c r="AU491" s="212" t="s">
        <v>80</v>
      </c>
      <c r="AV491" s="14" t="s">
        <v>123</v>
      </c>
      <c r="AW491" s="14" t="s">
        <v>30</v>
      </c>
      <c r="AX491" s="14" t="s">
        <v>80</v>
      </c>
      <c r="AY491" s="212" t="s">
        <v>205</v>
      </c>
    </row>
    <row r="492" s="11" customFormat="1" ht="25.9" customHeight="1">
      <c r="B492" s="168"/>
      <c r="D492" s="169" t="s">
        <v>72</v>
      </c>
      <c r="E492" s="170" t="s">
        <v>1235</v>
      </c>
      <c r="F492" s="170" t="s">
        <v>2858</v>
      </c>
      <c r="I492" s="171"/>
      <c r="J492" s="172">
        <f>BK492</f>
        <v>108244.8</v>
      </c>
      <c r="L492" s="168"/>
      <c r="M492" s="173"/>
      <c r="N492" s="174"/>
      <c r="O492" s="174"/>
      <c r="P492" s="175">
        <f>SUM(P493:P501)</f>
        <v>0</v>
      </c>
      <c r="Q492" s="174"/>
      <c r="R492" s="175">
        <f>SUM(R493:R501)</f>
        <v>0</v>
      </c>
      <c r="S492" s="174"/>
      <c r="T492" s="176">
        <f>SUM(T493:T501)</f>
        <v>0</v>
      </c>
      <c r="AR492" s="169" t="s">
        <v>80</v>
      </c>
      <c r="AT492" s="177" t="s">
        <v>72</v>
      </c>
      <c r="AU492" s="177" t="s">
        <v>73</v>
      </c>
      <c r="AY492" s="169" t="s">
        <v>205</v>
      </c>
      <c r="BK492" s="178">
        <f>SUM(BK493:BK501)</f>
        <v>108244.8</v>
      </c>
    </row>
    <row r="493" s="1" customFormat="1" ht="24.2" customHeight="1">
      <c r="A493" s="37"/>
      <c r="B493" s="181"/>
      <c r="C493" s="182" t="s">
        <v>1283</v>
      </c>
      <c r="D493" s="182" t="s">
        <v>207</v>
      </c>
      <c r="E493" s="183" t="s">
        <v>2859</v>
      </c>
      <c r="F493" s="184" t="s">
        <v>2860</v>
      </c>
      <c r="G493" s="185" t="s">
        <v>776</v>
      </c>
      <c r="H493" s="186">
        <v>217.40000000000001</v>
      </c>
      <c r="I493" s="187">
        <v>132</v>
      </c>
      <c r="J493" s="188">
        <f>ROUND(I493*H493,2)</f>
        <v>28696.799999999999</v>
      </c>
      <c r="K493" s="184" t="s">
        <v>1</v>
      </c>
      <c r="L493" s="38"/>
      <c r="M493" s="189" t="s">
        <v>1</v>
      </c>
      <c r="N493" s="190" t="s">
        <v>38</v>
      </c>
      <c r="O493" s="76"/>
      <c r="P493" s="191">
        <f>O493*H493</f>
        <v>0</v>
      </c>
      <c r="Q493" s="191">
        <v>0</v>
      </c>
      <c r="R493" s="191">
        <f>Q493*H493</f>
        <v>0</v>
      </c>
      <c r="S493" s="191">
        <v>0</v>
      </c>
      <c r="T493" s="192">
        <f>S493*H493</f>
        <v>0</v>
      </c>
      <c r="U493" s="37"/>
      <c r="V493" s="37"/>
      <c r="W493" s="37"/>
      <c r="X493" s="37"/>
      <c r="Y493" s="37"/>
      <c r="Z493" s="37"/>
      <c r="AA493" s="37"/>
      <c r="AB493" s="37"/>
      <c r="AC493" s="37"/>
      <c r="AD493" s="37"/>
      <c r="AE493" s="37"/>
      <c r="AR493" s="193" t="s">
        <v>123</v>
      </c>
      <c r="AT493" s="193" t="s">
        <v>207</v>
      </c>
      <c r="AU493" s="193" t="s">
        <v>80</v>
      </c>
      <c r="AY493" s="18" t="s">
        <v>205</v>
      </c>
      <c r="BE493" s="194">
        <f>IF(N493="základní",J493,0)</f>
        <v>28696.799999999999</v>
      </c>
      <c r="BF493" s="194">
        <f>IF(N493="snížená",J493,0)</f>
        <v>0</v>
      </c>
      <c r="BG493" s="194">
        <f>IF(N493="zákl. přenesená",J493,0)</f>
        <v>0</v>
      </c>
      <c r="BH493" s="194">
        <f>IF(N493="sníž. přenesená",J493,0)</f>
        <v>0</v>
      </c>
      <c r="BI493" s="194">
        <f>IF(N493="nulová",J493,0)</f>
        <v>0</v>
      </c>
      <c r="BJ493" s="18" t="s">
        <v>80</v>
      </c>
      <c r="BK493" s="194">
        <f>ROUND(I493*H493,2)</f>
        <v>28696.799999999999</v>
      </c>
      <c r="BL493" s="18" t="s">
        <v>123</v>
      </c>
      <c r="BM493" s="193" t="s">
        <v>1723</v>
      </c>
    </row>
    <row r="494" s="12" customFormat="1" ht="33.75">
      <c r="B494" s="195"/>
      <c r="D494" s="196" t="s">
        <v>213</v>
      </c>
      <c r="E494" s="197" t="s">
        <v>1</v>
      </c>
      <c r="F494" s="198" t="s">
        <v>2861</v>
      </c>
      <c r="H494" s="197" t="s">
        <v>1</v>
      </c>
      <c r="I494" s="199"/>
      <c r="L494" s="195"/>
      <c r="M494" s="200"/>
      <c r="N494" s="201"/>
      <c r="O494" s="201"/>
      <c r="P494" s="201"/>
      <c r="Q494" s="201"/>
      <c r="R494" s="201"/>
      <c r="S494" s="201"/>
      <c r="T494" s="202"/>
      <c r="AT494" s="197" t="s">
        <v>213</v>
      </c>
      <c r="AU494" s="197" t="s">
        <v>80</v>
      </c>
      <c r="AV494" s="12" t="s">
        <v>80</v>
      </c>
      <c r="AW494" s="12" t="s">
        <v>30</v>
      </c>
      <c r="AX494" s="12" t="s">
        <v>73</v>
      </c>
      <c r="AY494" s="197" t="s">
        <v>205</v>
      </c>
    </row>
    <row r="495" s="13" customFormat="1" ht="22.5">
      <c r="B495" s="203"/>
      <c r="D495" s="196" t="s">
        <v>213</v>
      </c>
      <c r="E495" s="204" t="s">
        <v>1</v>
      </c>
      <c r="F495" s="205" t="s">
        <v>2862</v>
      </c>
      <c r="H495" s="206">
        <v>65.599999999999994</v>
      </c>
      <c r="I495" s="207"/>
      <c r="L495" s="203"/>
      <c r="M495" s="208"/>
      <c r="N495" s="209"/>
      <c r="O495" s="209"/>
      <c r="P495" s="209"/>
      <c r="Q495" s="209"/>
      <c r="R495" s="209"/>
      <c r="S495" s="209"/>
      <c r="T495" s="210"/>
      <c r="AT495" s="204" t="s">
        <v>213</v>
      </c>
      <c r="AU495" s="204" t="s">
        <v>80</v>
      </c>
      <c r="AV495" s="13" t="s">
        <v>82</v>
      </c>
      <c r="AW495" s="13" t="s">
        <v>30</v>
      </c>
      <c r="AX495" s="13" t="s">
        <v>73</v>
      </c>
      <c r="AY495" s="204" t="s">
        <v>205</v>
      </c>
    </row>
    <row r="496" s="13" customFormat="1" ht="22.5">
      <c r="B496" s="203"/>
      <c r="D496" s="196" t="s">
        <v>213</v>
      </c>
      <c r="E496" s="204" t="s">
        <v>1</v>
      </c>
      <c r="F496" s="205" t="s">
        <v>2863</v>
      </c>
      <c r="H496" s="206">
        <v>151.80000000000001</v>
      </c>
      <c r="I496" s="207"/>
      <c r="L496" s="203"/>
      <c r="M496" s="208"/>
      <c r="N496" s="209"/>
      <c r="O496" s="209"/>
      <c r="P496" s="209"/>
      <c r="Q496" s="209"/>
      <c r="R496" s="209"/>
      <c r="S496" s="209"/>
      <c r="T496" s="210"/>
      <c r="AT496" s="204" t="s">
        <v>213</v>
      </c>
      <c r="AU496" s="204" t="s">
        <v>80</v>
      </c>
      <c r="AV496" s="13" t="s">
        <v>82</v>
      </c>
      <c r="AW496" s="13" t="s">
        <v>30</v>
      </c>
      <c r="AX496" s="13" t="s">
        <v>73</v>
      </c>
      <c r="AY496" s="204" t="s">
        <v>205</v>
      </c>
    </row>
    <row r="497" s="14" customFormat="1">
      <c r="B497" s="211"/>
      <c r="D497" s="196" t="s">
        <v>213</v>
      </c>
      <c r="E497" s="212" t="s">
        <v>1</v>
      </c>
      <c r="F497" s="213" t="s">
        <v>218</v>
      </c>
      <c r="H497" s="214">
        <v>217.40000000000001</v>
      </c>
      <c r="I497" s="215"/>
      <c r="L497" s="211"/>
      <c r="M497" s="216"/>
      <c r="N497" s="217"/>
      <c r="O497" s="217"/>
      <c r="P497" s="217"/>
      <c r="Q497" s="217"/>
      <c r="R497" s="217"/>
      <c r="S497" s="217"/>
      <c r="T497" s="218"/>
      <c r="AT497" s="212" t="s">
        <v>213</v>
      </c>
      <c r="AU497" s="212" t="s">
        <v>80</v>
      </c>
      <c r="AV497" s="14" t="s">
        <v>123</v>
      </c>
      <c r="AW497" s="14" t="s">
        <v>30</v>
      </c>
      <c r="AX497" s="14" t="s">
        <v>80</v>
      </c>
      <c r="AY497" s="212" t="s">
        <v>205</v>
      </c>
    </row>
    <row r="498" s="1" customFormat="1" ht="14.45" customHeight="1">
      <c r="A498" s="37"/>
      <c r="B498" s="181"/>
      <c r="C498" s="182" t="s">
        <v>1287</v>
      </c>
      <c r="D498" s="182" t="s">
        <v>207</v>
      </c>
      <c r="E498" s="183" t="s">
        <v>2864</v>
      </c>
      <c r="F498" s="184" t="s">
        <v>2865</v>
      </c>
      <c r="G498" s="185" t="s">
        <v>776</v>
      </c>
      <c r="H498" s="186">
        <v>16.800000000000001</v>
      </c>
      <c r="I498" s="187">
        <v>4735</v>
      </c>
      <c r="J498" s="188">
        <f>ROUND(I498*H498,2)</f>
        <v>79548</v>
      </c>
      <c r="K498" s="184" t="s">
        <v>1</v>
      </c>
      <c r="L498" s="38"/>
      <c r="M498" s="189" t="s">
        <v>1</v>
      </c>
      <c r="N498" s="190" t="s">
        <v>38</v>
      </c>
      <c r="O498" s="76"/>
      <c r="P498" s="191">
        <f>O498*H498</f>
        <v>0</v>
      </c>
      <c r="Q498" s="191">
        <v>0</v>
      </c>
      <c r="R498" s="191">
        <f>Q498*H498</f>
        <v>0</v>
      </c>
      <c r="S498" s="191">
        <v>0</v>
      </c>
      <c r="T498" s="192">
        <f>S498*H498</f>
        <v>0</v>
      </c>
      <c r="U498" s="37"/>
      <c r="V498" s="37"/>
      <c r="W498" s="37"/>
      <c r="X498" s="37"/>
      <c r="Y498" s="37"/>
      <c r="Z498" s="37"/>
      <c r="AA498" s="37"/>
      <c r="AB498" s="37"/>
      <c r="AC498" s="37"/>
      <c r="AD498" s="37"/>
      <c r="AE498" s="37"/>
      <c r="AR498" s="193" t="s">
        <v>123</v>
      </c>
      <c r="AT498" s="193" t="s">
        <v>207</v>
      </c>
      <c r="AU498" s="193" t="s">
        <v>80</v>
      </c>
      <c r="AY498" s="18" t="s">
        <v>205</v>
      </c>
      <c r="BE498" s="194">
        <f>IF(N498="základní",J498,0)</f>
        <v>79548</v>
      </c>
      <c r="BF498" s="194">
        <f>IF(N498="snížená",J498,0)</f>
        <v>0</v>
      </c>
      <c r="BG498" s="194">
        <f>IF(N498="zákl. přenesená",J498,0)</f>
        <v>0</v>
      </c>
      <c r="BH498" s="194">
        <f>IF(N498="sníž. přenesená",J498,0)</f>
        <v>0</v>
      </c>
      <c r="BI498" s="194">
        <f>IF(N498="nulová",J498,0)</f>
        <v>0</v>
      </c>
      <c r="BJ498" s="18" t="s">
        <v>80</v>
      </c>
      <c r="BK498" s="194">
        <f>ROUND(I498*H498,2)</f>
        <v>79548</v>
      </c>
      <c r="BL498" s="18" t="s">
        <v>123</v>
      </c>
      <c r="BM498" s="193" t="s">
        <v>1747</v>
      </c>
    </row>
    <row r="499" s="12" customFormat="1" ht="33.75">
      <c r="B499" s="195"/>
      <c r="D499" s="196" t="s">
        <v>213</v>
      </c>
      <c r="E499" s="197" t="s">
        <v>1</v>
      </c>
      <c r="F499" s="198" t="s">
        <v>2866</v>
      </c>
      <c r="H499" s="197" t="s">
        <v>1</v>
      </c>
      <c r="I499" s="199"/>
      <c r="L499" s="195"/>
      <c r="M499" s="200"/>
      <c r="N499" s="201"/>
      <c r="O499" s="201"/>
      <c r="P499" s="201"/>
      <c r="Q499" s="201"/>
      <c r="R499" s="201"/>
      <c r="S499" s="201"/>
      <c r="T499" s="202"/>
      <c r="AT499" s="197" t="s">
        <v>213</v>
      </c>
      <c r="AU499" s="197" t="s">
        <v>80</v>
      </c>
      <c r="AV499" s="12" t="s">
        <v>80</v>
      </c>
      <c r="AW499" s="12" t="s">
        <v>30</v>
      </c>
      <c r="AX499" s="12" t="s">
        <v>73</v>
      </c>
      <c r="AY499" s="197" t="s">
        <v>205</v>
      </c>
    </row>
    <row r="500" s="13" customFormat="1">
      <c r="B500" s="203"/>
      <c r="D500" s="196" t="s">
        <v>213</v>
      </c>
      <c r="E500" s="204" t="s">
        <v>1</v>
      </c>
      <c r="F500" s="205" t="s">
        <v>2867</v>
      </c>
      <c r="H500" s="206">
        <v>16.800000000000001</v>
      </c>
      <c r="I500" s="207"/>
      <c r="L500" s="203"/>
      <c r="M500" s="208"/>
      <c r="N500" s="209"/>
      <c r="O500" s="209"/>
      <c r="P500" s="209"/>
      <c r="Q500" s="209"/>
      <c r="R500" s="209"/>
      <c r="S500" s="209"/>
      <c r="T500" s="210"/>
      <c r="AT500" s="204" t="s">
        <v>213</v>
      </c>
      <c r="AU500" s="204" t="s">
        <v>80</v>
      </c>
      <c r="AV500" s="13" t="s">
        <v>82</v>
      </c>
      <c r="AW500" s="13" t="s">
        <v>30</v>
      </c>
      <c r="AX500" s="13" t="s">
        <v>73</v>
      </c>
      <c r="AY500" s="204" t="s">
        <v>205</v>
      </c>
    </row>
    <row r="501" s="14" customFormat="1">
      <c r="B501" s="211"/>
      <c r="D501" s="196" t="s">
        <v>213</v>
      </c>
      <c r="E501" s="212" t="s">
        <v>1</v>
      </c>
      <c r="F501" s="213" t="s">
        <v>218</v>
      </c>
      <c r="H501" s="214">
        <v>16.800000000000001</v>
      </c>
      <c r="I501" s="215"/>
      <c r="L501" s="211"/>
      <c r="M501" s="242"/>
      <c r="N501" s="243"/>
      <c r="O501" s="243"/>
      <c r="P501" s="243"/>
      <c r="Q501" s="243"/>
      <c r="R501" s="243"/>
      <c r="S501" s="243"/>
      <c r="T501" s="244"/>
      <c r="AT501" s="212" t="s">
        <v>213</v>
      </c>
      <c r="AU501" s="212" t="s">
        <v>80</v>
      </c>
      <c r="AV501" s="14" t="s">
        <v>123</v>
      </c>
      <c r="AW501" s="14" t="s">
        <v>30</v>
      </c>
      <c r="AX501" s="14" t="s">
        <v>80</v>
      </c>
      <c r="AY501" s="212" t="s">
        <v>205</v>
      </c>
    </row>
    <row r="502" s="1" customFormat="1" ht="6.95" customHeight="1">
      <c r="A502" s="37"/>
      <c r="B502" s="59"/>
      <c r="C502" s="60"/>
      <c r="D502" s="60"/>
      <c r="E502" s="60"/>
      <c r="F502" s="60"/>
      <c r="G502" s="60"/>
      <c r="H502" s="60"/>
      <c r="I502" s="60"/>
      <c r="J502" s="60"/>
      <c r="K502" s="60"/>
      <c r="L502" s="38"/>
      <c r="M502" s="37"/>
      <c r="O502" s="37"/>
      <c r="P502" s="37"/>
      <c r="Q502" s="37"/>
      <c r="R502" s="37"/>
      <c r="S502" s="37"/>
      <c r="T502" s="37"/>
      <c r="U502" s="37"/>
      <c r="V502" s="37"/>
      <c r="W502" s="37"/>
      <c r="X502" s="37"/>
      <c r="Y502" s="37"/>
      <c r="Z502" s="37"/>
      <c r="AA502" s="37"/>
      <c r="AB502" s="37"/>
      <c r="AC502" s="37"/>
      <c r="AD502" s="37"/>
      <c r="AE502" s="37"/>
    </row>
  </sheetData>
  <autoFilter ref="C121:K501"/>
  <mergeCells count="9">
    <mergeCell ref="E87:H87"/>
    <mergeCell ref="E112:H112"/>
    <mergeCell ref="E114:H114"/>
    <mergeCell ref="L2:V2"/>
    <mergeCell ref="E7:H7"/>
    <mergeCell ref="E9:H9"/>
    <mergeCell ref="E18:H18"/>
    <mergeCell ref="E27:H27"/>
    <mergeCell ref="E85:H85"/>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5.xml><?xml version="1.0" encoding="utf-8"?>
<worksheet xmlns:r="http://schemas.openxmlformats.org/officeDocument/2006/relationships" xmlns="http://schemas.openxmlformats.org/spreadsheetml/2006/main">
  <sheetPr>
    <pageSetUpPr fitToPage="1"/>
  </sheetPr>
  <sheetViews>
    <sheetView showGridLines="0" workbookViewId="0"/>
  </sheetViews>
  <sheetFormatPr defaultRowHeight="11.25"/>
  <cols>
    <col min="1" max="1" width="8.332031" customWidth="1"/>
    <col min="2" max="2" width="1.171875" customWidth="1"/>
    <col min="3" max="3" width="4.160156" customWidth="1"/>
    <col min="4" max="4" width="4.332031" customWidth="1"/>
    <col min="5" max="5" width="17.16016" customWidth="1"/>
    <col min="6" max="6" width="50.83203" customWidth="1"/>
    <col min="7" max="7" width="7.5" customWidth="1"/>
    <col min="8" max="8" width="11.5" customWidth="1"/>
    <col min="9" max="11" width="20.16016" customWidth="1"/>
    <col min="12" max="12" width="9.332031" customWidth="1"/>
    <col min="13" max="13" width="10.83203" hidden="1" customWidth="1"/>
    <col min="14" max="14" width="9.332031" hidden="1"/>
    <col min="15" max="20" width="14.16016" hidden="1" customWidth="1"/>
    <col min="21" max="21" width="16.33203" hidden="1" customWidth="1"/>
    <col min="22" max="22" width="12.33203" customWidth="1"/>
    <col min="23" max="23" width="16.33203" customWidth="1"/>
    <col min="24" max="24" width="12.33203" customWidth="1"/>
    <col min="25" max="25" width="15" customWidth="1"/>
    <col min="26" max="26" width="11" customWidth="1"/>
    <col min="27" max="27" width="15" customWidth="1"/>
    <col min="28" max="28" width="16.33203" customWidth="1"/>
    <col min="29" max="29" width="11" customWidth="1"/>
    <col min="30" max="30" width="15" customWidth="1"/>
    <col min="31" max="31" width="16.33203" customWidth="1"/>
    <col min="44" max="65" width="9.332031" hidden="1"/>
  </cols>
  <sheetData>
    <row r="2" ht="36.95" customHeight="1">
      <c r="L2" s="17" t="s">
        <v>5</v>
      </c>
      <c r="AT2" s="18" t="s">
        <v>98</v>
      </c>
    </row>
    <row r="3" ht="6.95" customHeight="1">
      <c r="B3" s="19"/>
      <c r="C3" s="20"/>
      <c r="D3" s="20"/>
      <c r="E3" s="20"/>
      <c r="F3" s="20"/>
      <c r="G3" s="20"/>
      <c r="H3" s="20"/>
      <c r="I3" s="20"/>
      <c r="J3" s="20"/>
      <c r="K3" s="20"/>
      <c r="L3" s="21"/>
      <c r="AT3" s="18" t="s">
        <v>82</v>
      </c>
    </row>
    <row r="4" ht="24.95" customHeight="1">
      <c r="B4" s="21"/>
      <c r="D4" s="22" t="s">
        <v>157</v>
      </c>
      <c r="L4" s="21"/>
      <c r="M4" s="130" t="s">
        <v>10</v>
      </c>
      <c r="AT4" s="18" t="s">
        <v>3</v>
      </c>
    </row>
    <row r="5" ht="6.95" customHeight="1">
      <c r="B5" s="21"/>
      <c r="L5" s="21"/>
    </row>
    <row r="6" ht="12" customHeight="1">
      <c r="B6" s="21"/>
      <c r="D6" s="31" t="s">
        <v>16</v>
      </c>
      <c r="L6" s="21"/>
    </row>
    <row r="7" ht="16.5" customHeight="1">
      <c r="B7" s="21"/>
      <c r="E7" s="131" t="str">
        <f>'Rekapitulace stavby'!K6</f>
        <v>Radiologie Olomouc</v>
      </c>
      <c r="F7" s="31"/>
      <c r="G7" s="31"/>
      <c r="H7" s="31"/>
      <c r="L7" s="21"/>
    </row>
    <row r="8" ht="12" customHeight="1">
      <c r="B8" s="21"/>
      <c r="D8" s="31" t="s">
        <v>158</v>
      </c>
      <c r="L8" s="21"/>
    </row>
    <row r="9" s="1" customFormat="1" ht="16.5" customHeight="1">
      <c r="A9" s="37"/>
      <c r="B9" s="38"/>
      <c r="C9" s="37"/>
      <c r="D9" s="37"/>
      <c r="E9" s="131" t="s">
        <v>2868</v>
      </c>
      <c r="F9" s="37"/>
      <c r="G9" s="37"/>
      <c r="H9" s="37"/>
      <c r="I9" s="37"/>
      <c r="J9" s="37"/>
      <c r="K9" s="37"/>
      <c r="L9" s="54"/>
      <c r="S9" s="37"/>
      <c r="T9" s="37"/>
      <c r="U9" s="37"/>
      <c r="V9" s="37"/>
      <c r="W9" s="37"/>
      <c r="X9" s="37"/>
      <c r="Y9" s="37"/>
      <c r="Z9" s="37"/>
      <c r="AA9" s="37"/>
      <c r="AB9" s="37"/>
      <c r="AC9" s="37"/>
      <c r="AD9" s="37"/>
      <c r="AE9" s="37"/>
    </row>
    <row r="10" s="1" customFormat="1" ht="12" customHeight="1">
      <c r="A10" s="37"/>
      <c r="B10" s="38"/>
      <c r="C10" s="37"/>
      <c r="D10" s="31" t="s">
        <v>160</v>
      </c>
      <c r="E10" s="37"/>
      <c r="F10" s="37"/>
      <c r="G10" s="37"/>
      <c r="H10" s="37"/>
      <c r="I10" s="37"/>
      <c r="J10" s="37"/>
      <c r="K10" s="37"/>
      <c r="L10" s="54"/>
      <c r="S10" s="37"/>
      <c r="T10" s="37"/>
      <c r="U10" s="37"/>
      <c r="V10" s="37"/>
      <c r="W10" s="37"/>
      <c r="X10" s="37"/>
      <c r="Y10" s="37"/>
      <c r="Z10" s="37"/>
      <c r="AA10" s="37"/>
      <c r="AB10" s="37"/>
      <c r="AC10" s="37"/>
      <c r="AD10" s="37"/>
      <c r="AE10" s="37"/>
    </row>
    <row r="11" s="1" customFormat="1" ht="16.5" customHeight="1">
      <c r="A11" s="37"/>
      <c r="B11" s="38"/>
      <c r="C11" s="37"/>
      <c r="D11" s="37"/>
      <c r="E11" s="66" t="s">
        <v>2869</v>
      </c>
      <c r="F11" s="37"/>
      <c r="G11" s="37"/>
      <c r="H11" s="37"/>
      <c r="I11" s="37"/>
      <c r="J11" s="37"/>
      <c r="K11" s="37"/>
      <c r="L11" s="54"/>
      <c r="S11" s="37"/>
      <c r="T11" s="37"/>
      <c r="U11" s="37"/>
      <c r="V11" s="37"/>
      <c r="W11" s="37"/>
      <c r="X11" s="37"/>
      <c r="Y11" s="37"/>
      <c r="Z11" s="37"/>
      <c r="AA11" s="37"/>
      <c r="AB11" s="37"/>
      <c r="AC11" s="37"/>
      <c r="AD11" s="37"/>
      <c r="AE11" s="37"/>
    </row>
    <row r="12" s="1" customFormat="1">
      <c r="A12" s="37"/>
      <c r="B12" s="38"/>
      <c r="C12" s="37"/>
      <c r="D12" s="37"/>
      <c r="E12" s="37"/>
      <c r="F12" s="37"/>
      <c r="G12" s="37"/>
      <c r="H12" s="37"/>
      <c r="I12" s="37"/>
      <c r="J12" s="37"/>
      <c r="K12" s="37"/>
      <c r="L12" s="54"/>
      <c r="S12" s="37"/>
      <c r="T12" s="37"/>
      <c r="U12" s="37"/>
      <c r="V12" s="37"/>
      <c r="W12" s="37"/>
      <c r="X12" s="37"/>
      <c r="Y12" s="37"/>
      <c r="Z12" s="37"/>
      <c r="AA12" s="37"/>
      <c r="AB12" s="37"/>
      <c r="AC12" s="37"/>
      <c r="AD12" s="37"/>
      <c r="AE12" s="37"/>
    </row>
    <row r="13" s="1" customFormat="1" ht="12" customHeight="1">
      <c r="A13" s="37"/>
      <c r="B13" s="38"/>
      <c r="C13" s="37"/>
      <c r="D13" s="31" t="s">
        <v>18</v>
      </c>
      <c r="E13" s="37"/>
      <c r="F13" s="26" t="s">
        <v>1</v>
      </c>
      <c r="G13" s="37"/>
      <c r="H13" s="37"/>
      <c r="I13" s="31" t="s">
        <v>19</v>
      </c>
      <c r="J13" s="26" t="s">
        <v>1</v>
      </c>
      <c r="K13" s="37"/>
      <c r="L13" s="54"/>
      <c r="S13" s="37"/>
      <c r="T13" s="37"/>
      <c r="U13" s="37"/>
      <c r="V13" s="37"/>
      <c r="W13" s="37"/>
      <c r="X13" s="37"/>
      <c r="Y13" s="37"/>
      <c r="Z13" s="37"/>
      <c r="AA13" s="37"/>
      <c r="AB13" s="37"/>
      <c r="AC13" s="37"/>
      <c r="AD13" s="37"/>
      <c r="AE13" s="37"/>
    </row>
    <row r="14" s="1" customFormat="1" ht="12" customHeight="1">
      <c r="A14" s="37"/>
      <c r="B14" s="38"/>
      <c r="C14" s="37"/>
      <c r="D14" s="31" t="s">
        <v>20</v>
      </c>
      <c r="E14" s="37"/>
      <c r="F14" s="26" t="s">
        <v>21</v>
      </c>
      <c r="G14" s="37"/>
      <c r="H14" s="37"/>
      <c r="I14" s="31" t="s">
        <v>22</v>
      </c>
      <c r="J14" s="68" t="str">
        <f>'Rekapitulace stavby'!AN8</f>
        <v>24. 3. 2020</v>
      </c>
      <c r="K14" s="37"/>
      <c r="L14" s="54"/>
      <c r="S14" s="37"/>
      <c r="T14" s="37"/>
      <c r="U14" s="37"/>
      <c r="V14" s="37"/>
      <c r="W14" s="37"/>
      <c r="X14" s="37"/>
      <c r="Y14" s="37"/>
      <c r="Z14" s="37"/>
      <c r="AA14" s="37"/>
      <c r="AB14" s="37"/>
      <c r="AC14" s="37"/>
      <c r="AD14" s="37"/>
      <c r="AE14" s="37"/>
    </row>
    <row r="15" s="1" customFormat="1" ht="10.9" customHeight="1">
      <c r="A15" s="37"/>
      <c r="B15" s="38"/>
      <c r="C15" s="37"/>
      <c r="D15" s="37"/>
      <c r="E15" s="37"/>
      <c r="F15" s="37"/>
      <c r="G15" s="37"/>
      <c r="H15" s="37"/>
      <c r="I15" s="37"/>
      <c r="J15" s="37"/>
      <c r="K15" s="37"/>
      <c r="L15" s="54"/>
      <c r="S15" s="37"/>
      <c r="T15" s="37"/>
      <c r="U15" s="37"/>
      <c r="V15" s="37"/>
      <c r="W15" s="37"/>
      <c r="X15" s="37"/>
      <c r="Y15" s="37"/>
      <c r="Z15" s="37"/>
      <c r="AA15" s="37"/>
      <c r="AB15" s="37"/>
      <c r="AC15" s="37"/>
      <c r="AD15" s="37"/>
      <c r="AE15" s="37"/>
    </row>
    <row r="16" s="1" customFormat="1" ht="12" customHeight="1">
      <c r="A16" s="37"/>
      <c r="B16" s="38"/>
      <c r="C16" s="37"/>
      <c r="D16" s="31" t="s">
        <v>24</v>
      </c>
      <c r="E16" s="37"/>
      <c r="F16" s="37"/>
      <c r="G16" s="37"/>
      <c r="H16" s="37"/>
      <c r="I16" s="31" t="s">
        <v>25</v>
      </c>
      <c r="J16" s="26" t="str">
        <f>IF('Rekapitulace stavby'!AN10="","",'Rekapitulace stavby'!AN10)</f>
        <v/>
      </c>
      <c r="K16" s="37"/>
      <c r="L16" s="54"/>
      <c r="S16" s="37"/>
      <c r="T16" s="37"/>
      <c r="U16" s="37"/>
      <c r="V16" s="37"/>
      <c r="W16" s="37"/>
      <c r="X16" s="37"/>
      <c r="Y16" s="37"/>
      <c r="Z16" s="37"/>
      <c r="AA16" s="37"/>
      <c r="AB16" s="37"/>
      <c r="AC16" s="37"/>
      <c r="AD16" s="37"/>
      <c r="AE16" s="37"/>
    </row>
    <row r="17" s="1" customFormat="1" ht="18" customHeight="1">
      <c r="A17" s="37"/>
      <c r="B17" s="38"/>
      <c r="C17" s="37"/>
      <c r="D17" s="37"/>
      <c r="E17" s="26" t="str">
        <f>IF('Rekapitulace stavby'!E11="","",'Rekapitulace stavby'!E11)</f>
        <v xml:space="preserve"> </v>
      </c>
      <c r="F17" s="37"/>
      <c r="G17" s="37"/>
      <c r="H17" s="37"/>
      <c r="I17" s="31" t="s">
        <v>26</v>
      </c>
      <c r="J17" s="26" t="str">
        <f>IF('Rekapitulace stavby'!AN11="","",'Rekapitulace stavby'!AN11)</f>
        <v/>
      </c>
      <c r="K17" s="37"/>
      <c r="L17" s="54"/>
      <c r="S17" s="37"/>
      <c r="T17" s="37"/>
      <c r="U17" s="37"/>
      <c r="V17" s="37"/>
      <c r="W17" s="37"/>
      <c r="X17" s="37"/>
      <c r="Y17" s="37"/>
      <c r="Z17" s="37"/>
      <c r="AA17" s="37"/>
      <c r="AB17" s="37"/>
      <c r="AC17" s="37"/>
      <c r="AD17" s="37"/>
      <c r="AE17" s="37"/>
    </row>
    <row r="18" s="1" customFormat="1" ht="6.95" customHeight="1">
      <c r="A18" s="37"/>
      <c r="B18" s="38"/>
      <c r="C18" s="37"/>
      <c r="D18" s="37"/>
      <c r="E18" s="37"/>
      <c r="F18" s="37"/>
      <c r="G18" s="37"/>
      <c r="H18" s="37"/>
      <c r="I18" s="37"/>
      <c r="J18" s="37"/>
      <c r="K18" s="37"/>
      <c r="L18" s="54"/>
      <c r="S18" s="37"/>
      <c r="T18" s="37"/>
      <c r="U18" s="37"/>
      <c r="V18" s="37"/>
      <c r="W18" s="37"/>
      <c r="X18" s="37"/>
      <c r="Y18" s="37"/>
      <c r="Z18" s="37"/>
      <c r="AA18" s="37"/>
      <c r="AB18" s="37"/>
      <c r="AC18" s="37"/>
      <c r="AD18" s="37"/>
      <c r="AE18" s="37"/>
    </row>
    <row r="19" s="1" customFormat="1" ht="12" customHeight="1">
      <c r="A19" s="37"/>
      <c r="B19" s="38"/>
      <c r="C19" s="37"/>
      <c r="D19" s="31" t="s">
        <v>27</v>
      </c>
      <c r="E19" s="37"/>
      <c r="F19" s="37"/>
      <c r="G19" s="37"/>
      <c r="H19" s="37"/>
      <c r="I19" s="31" t="s">
        <v>25</v>
      </c>
      <c r="J19" s="32" t="str">
        <f>'Rekapitulace stavby'!AN13</f>
        <v>Vyplň údaj</v>
      </c>
      <c r="K19" s="37"/>
      <c r="L19" s="54"/>
      <c r="S19" s="37"/>
      <c r="T19" s="37"/>
      <c r="U19" s="37"/>
      <c r="V19" s="37"/>
      <c r="W19" s="37"/>
      <c r="X19" s="37"/>
      <c r="Y19" s="37"/>
      <c r="Z19" s="37"/>
      <c r="AA19" s="37"/>
      <c r="AB19" s="37"/>
      <c r="AC19" s="37"/>
      <c r="AD19" s="37"/>
      <c r="AE19" s="37"/>
    </row>
    <row r="20" s="1" customFormat="1" ht="18" customHeight="1">
      <c r="A20" s="37"/>
      <c r="B20" s="38"/>
      <c r="C20" s="37"/>
      <c r="D20" s="37"/>
      <c r="E20" s="32" t="str">
        <f>'Rekapitulace stavby'!E14</f>
        <v>Vyplň údaj</v>
      </c>
      <c r="F20" s="26"/>
      <c r="G20" s="26"/>
      <c r="H20" s="26"/>
      <c r="I20" s="31" t="s">
        <v>26</v>
      </c>
      <c r="J20" s="32" t="str">
        <f>'Rekapitulace stavby'!AN14</f>
        <v>Vyplň údaj</v>
      </c>
      <c r="K20" s="37"/>
      <c r="L20" s="54"/>
      <c r="S20" s="37"/>
      <c r="T20" s="37"/>
      <c r="U20" s="37"/>
      <c r="V20" s="37"/>
      <c r="W20" s="37"/>
      <c r="X20" s="37"/>
      <c r="Y20" s="37"/>
      <c r="Z20" s="37"/>
      <c r="AA20" s="37"/>
      <c r="AB20" s="37"/>
      <c r="AC20" s="37"/>
      <c r="AD20" s="37"/>
      <c r="AE20" s="37"/>
    </row>
    <row r="21" s="1" customFormat="1" ht="6.95" customHeight="1">
      <c r="A21" s="37"/>
      <c r="B21" s="38"/>
      <c r="C21" s="37"/>
      <c r="D21" s="37"/>
      <c r="E21" s="37"/>
      <c r="F21" s="37"/>
      <c r="G21" s="37"/>
      <c r="H21" s="37"/>
      <c r="I21" s="37"/>
      <c r="J21" s="37"/>
      <c r="K21" s="37"/>
      <c r="L21" s="54"/>
      <c r="S21" s="37"/>
      <c r="T21" s="37"/>
      <c r="U21" s="37"/>
      <c r="V21" s="37"/>
      <c r="W21" s="37"/>
      <c r="X21" s="37"/>
      <c r="Y21" s="37"/>
      <c r="Z21" s="37"/>
      <c r="AA21" s="37"/>
      <c r="AB21" s="37"/>
      <c r="AC21" s="37"/>
      <c r="AD21" s="37"/>
      <c r="AE21" s="37"/>
    </row>
    <row r="22" s="1" customFormat="1" ht="12" customHeight="1">
      <c r="A22" s="37"/>
      <c r="B22" s="38"/>
      <c r="C22" s="37"/>
      <c r="D22" s="31" t="s">
        <v>29</v>
      </c>
      <c r="E22" s="37"/>
      <c r="F22" s="37"/>
      <c r="G22" s="37"/>
      <c r="H22" s="37"/>
      <c r="I22" s="31" t="s">
        <v>25</v>
      </c>
      <c r="J22" s="26" t="str">
        <f>IF('Rekapitulace stavby'!AN16="","",'Rekapitulace stavby'!AN16)</f>
        <v/>
      </c>
      <c r="K22" s="37"/>
      <c r="L22" s="54"/>
      <c r="S22" s="37"/>
      <c r="T22" s="37"/>
      <c r="U22" s="37"/>
      <c r="V22" s="37"/>
      <c r="W22" s="37"/>
      <c r="X22" s="37"/>
      <c r="Y22" s="37"/>
      <c r="Z22" s="37"/>
      <c r="AA22" s="37"/>
      <c r="AB22" s="37"/>
      <c r="AC22" s="37"/>
      <c r="AD22" s="37"/>
      <c r="AE22" s="37"/>
    </row>
    <row r="23" s="1" customFormat="1" ht="18" customHeight="1">
      <c r="A23" s="37"/>
      <c r="B23" s="38"/>
      <c r="C23" s="37"/>
      <c r="D23" s="37"/>
      <c r="E23" s="26" t="str">
        <f>IF('Rekapitulace stavby'!E17="","",'Rekapitulace stavby'!E17)</f>
        <v xml:space="preserve"> </v>
      </c>
      <c r="F23" s="37"/>
      <c r="G23" s="37"/>
      <c r="H23" s="37"/>
      <c r="I23" s="31" t="s">
        <v>26</v>
      </c>
      <c r="J23" s="26" t="str">
        <f>IF('Rekapitulace stavby'!AN17="","",'Rekapitulace stavby'!AN17)</f>
        <v/>
      </c>
      <c r="K23" s="37"/>
      <c r="L23" s="54"/>
      <c r="S23" s="37"/>
      <c r="T23" s="37"/>
      <c r="U23" s="37"/>
      <c r="V23" s="37"/>
      <c r="W23" s="37"/>
      <c r="X23" s="37"/>
      <c r="Y23" s="37"/>
      <c r="Z23" s="37"/>
      <c r="AA23" s="37"/>
      <c r="AB23" s="37"/>
      <c r="AC23" s="37"/>
      <c r="AD23" s="37"/>
      <c r="AE23" s="37"/>
    </row>
    <row r="24" s="1" customFormat="1" ht="6.95" customHeight="1">
      <c r="A24" s="37"/>
      <c r="B24" s="38"/>
      <c r="C24" s="37"/>
      <c r="D24" s="37"/>
      <c r="E24" s="37"/>
      <c r="F24" s="37"/>
      <c r="G24" s="37"/>
      <c r="H24" s="37"/>
      <c r="I24" s="37"/>
      <c r="J24" s="37"/>
      <c r="K24" s="37"/>
      <c r="L24" s="54"/>
      <c r="S24" s="37"/>
      <c r="T24" s="37"/>
      <c r="U24" s="37"/>
      <c r="V24" s="37"/>
      <c r="W24" s="37"/>
      <c r="X24" s="37"/>
      <c r="Y24" s="37"/>
      <c r="Z24" s="37"/>
      <c r="AA24" s="37"/>
      <c r="AB24" s="37"/>
      <c r="AC24" s="37"/>
      <c r="AD24" s="37"/>
      <c r="AE24" s="37"/>
    </row>
    <row r="25" s="1" customFormat="1" ht="12" customHeight="1">
      <c r="A25" s="37"/>
      <c r="B25" s="38"/>
      <c r="C25" s="37"/>
      <c r="D25" s="31" t="s">
        <v>31</v>
      </c>
      <c r="E25" s="37"/>
      <c r="F25" s="37"/>
      <c r="G25" s="37"/>
      <c r="H25" s="37"/>
      <c r="I25" s="31" t="s">
        <v>25</v>
      </c>
      <c r="J25" s="26" t="str">
        <f>IF('Rekapitulace stavby'!AN19="","",'Rekapitulace stavby'!AN19)</f>
        <v/>
      </c>
      <c r="K25" s="37"/>
      <c r="L25" s="54"/>
      <c r="S25" s="37"/>
      <c r="T25" s="37"/>
      <c r="U25" s="37"/>
      <c r="V25" s="37"/>
      <c r="W25" s="37"/>
      <c r="X25" s="37"/>
      <c r="Y25" s="37"/>
      <c r="Z25" s="37"/>
      <c r="AA25" s="37"/>
      <c r="AB25" s="37"/>
      <c r="AC25" s="37"/>
      <c r="AD25" s="37"/>
      <c r="AE25" s="37"/>
    </row>
    <row r="26" s="1" customFormat="1" ht="18" customHeight="1">
      <c r="A26" s="37"/>
      <c r="B26" s="38"/>
      <c r="C26" s="37"/>
      <c r="D26" s="37"/>
      <c r="E26" s="26" t="str">
        <f>IF('Rekapitulace stavby'!E20="","",'Rekapitulace stavby'!E20)</f>
        <v xml:space="preserve"> </v>
      </c>
      <c r="F26" s="37"/>
      <c r="G26" s="37"/>
      <c r="H26" s="37"/>
      <c r="I26" s="31" t="s">
        <v>26</v>
      </c>
      <c r="J26" s="26" t="str">
        <f>IF('Rekapitulace stavby'!AN20="","",'Rekapitulace stavby'!AN20)</f>
        <v/>
      </c>
      <c r="K26" s="37"/>
      <c r="L26" s="54"/>
      <c r="S26" s="37"/>
      <c r="T26" s="37"/>
      <c r="U26" s="37"/>
      <c r="V26" s="37"/>
      <c r="W26" s="37"/>
      <c r="X26" s="37"/>
      <c r="Y26" s="37"/>
      <c r="Z26" s="37"/>
      <c r="AA26" s="37"/>
      <c r="AB26" s="37"/>
      <c r="AC26" s="37"/>
      <c r="AD26" s="37"/>
      <c r="AE26" s="37"/>
    </row>
    <row r="27" s="1" customFormat="1" ht="6.95" customHeight="1">
      <c r="A27" s="37"/>
      <c r="B27" s="38"/>
      <c r="C27" s="37"/>
      <c r="D27" s="37"/>
      <c r="E27" s="37"/>
      <c r="F27" s="37"/>
      <c r="G27" s="37"/>
      <c r="H27" s="37"/>
      <c r="I27" s="37"/>
      <c r="J27" s="37"/>
      <c r="K27" s="37"/>
      <c r="L27" s="54"/>
      <c r="S27" s="37"/>
      <c r="T27" s="37"/>
      <c r="U27" s="37"/>
      <c r="V27" s="37"/>
      <c r="W27" s="37"/>
      <c r="X27" s="37"/>
      <c r="Y27" s="37"/>
      <c r="Z27" s="37"/>
      <c r="AA27" s="37"/>
      <c r="AB27" s="37"/>
      <c r="AC27" s="37"/>
      <c r="AD27" s="37"/>
      <c r="AE27" s="37"/>
    </row>
    <row r="28" s="1" customFormat="1" ht="12" customHeight="1">
      <c r="A28" s="37"/>
      <c r="B28" s="38"/>
      <c r="C28" s="37"/>
      <c r="D28" s="31" t="s">
        <v>32</v>
      </c>
      <c r="E28" s="37"/>
      <c r="F28" s="37"/>
      <c r="G28" s="37"/>
      <c r="H28" s="37"/>
      <c r="I28" s="37"/>
      <c r="J28" s="37"/>
      <c r="K28" s="37"/>
      <c r="L28" s="54"/>
      <c r="S28" s="37"/>
      <c r="T28" s="37"/>
      <c r="U28" s="37"/>
      <c r="V28" s="37"/>
      <c r="W28" s="37"/>
      <c r="X28" s="37"/>
      <c r="Y28" s="37"/>
      <c r="Z28" s="37"/>
      <c r="AA28" s="37"/>
      <c r="AB28" s="37"/>
      <c r="AC28" s="37"/>
      <c r="AD28" s="37"/>
      <c r="AE28" s="37"/>
    </row>
    <row r="29" s="7" customFormat="1" ht="16.5" customHeight="1">
      <c r="A29" s="132"/>
      <c r="B29" s="133"/>
      <c r="C29" s="132"/>
      <c r="D29" s="132"/>
      <c r="E29" s="35" t="s">
        <v>1</v>
      </c>
      <c r="F29" s="35"/>
      <c r="G29" s="35"/>
      <c r="H29" s="35"/>
      <c r="I29" s="132"/>
      <c r="J29" s="132"/>
      <c r="K29" s="132"/>
      <c r="L29" s="134"/>
      <c r="S29" s="132"/>
      <c r="T29" s="132"/>
      <c r="U29" s="132"/>
      <c r="V29" s="132"/>
      <c r="W29" s="132"/>
      <c r="X29" s="132"/>
      <c r="Y29" s="132"/>
      <c r="Z29" s="132"/>
      <c r="AA29" s="132"/>
      <c r="AB29" s="132"/>
      <c r="AC29" s="132"/>
      <c r="AD29" s="132"/>
      <c r="AE29" s="132"/>
    </row>
    <row r="30" s="1" customFormat="1" ht="6.95" customHeight="1">
      <c r="A30" s="37"/>
      <c r="B30" s="38"/>
      <c r="C30" s="37"/>
      <c r="D30" s="37"/>
      <c r="E30" s="37"/>
      <c r="F30" s="37"/>
      <c r="G30" s="37"/>
      <c r="H30" s="37"/>
      <c r="I30" s="37"/>
      <c r="J30" s="37"/>
      <c r="K30" s="37"/>
      <c r="L30" s="54"/>
      <c r="S30" s="37"/>
      <c r="T30" s="37"/>
      <c r="U30" s="37"/>
      <c r="V30" s="37"/>
      <c r="W30" s="37"/>
      <c r="X30" s="37"/>
      <c r="Y30" s="37"/>
      <c r="Z30" s="37"/>
      <c r="AA30" s="37"/>
      <c r="AB30" s="37"/>
      <c r="AC30" s="37"/>
      <c r="AD30" s="37"/>
      <c r="AE30" s="37"/>
    </row>
    <row r="31" s="1" customFormat="1" ht="6.95" customHeight="1">
      <c r="A31" s="37"/>
      <c r="B31" s="38"/>
      <c r="C31" s="37"/>
      <c r="D31" s="89"/>
      <c r="E31" s="89"/>
      <c r="F31" s="89"/>
      <c r="G31" s="89"/>
      <c r="H31" s="89"/>
      <c r="I31" s="89"/>
      <c r="J31" s="89"/>
      <c r="K31" s="89"/>
      <c r="L31" s="54"/>
      <c r="S31" s="37"/>
      <c r="T31" s="37"/>
      <c r="U31" s="37"/>
      <c r="V31" s="37"/>
      <c r="W31" s="37"/>
      <c r="X31" s="37"/>
      <c r="Y31" s="37"/>
      <c r="Z31" s="37"/>
      <c r="AA31" s="37"/>
      <c r="AB31" s="37"/>
      <c r="AC31" s="37"/>
      <c r="AD31" s="37"/>
      <c r="AE31" s="37"/>
    </row>
    <row r="32" s="1" customFormat="1" ht="25.35" customHeight="1">
      <c r="A32" s="37"/>
      <c r="B32" s="38"/>
      <c r="C32" s="37"/>
      <c r="D32" s="135" t="s">
        <v>33</v>
      </c>
      <c r="E32" s="37"/>
      <c r="F32" s="37"/>
      <c r="G32" s="37"/>
      <c r="H32" s="37"/>
      <c r="I32" s="37"/>
      <c r="J32" s="95">
        <f>ROUND(J129, 2)</f>
        <v>221852.67999999999</v>
      </c>
      <c r="K32" s="37"/>
      <c r="L32" s="54"/>
      <c r="S32" s="37"/>
      <c r="T32" s="37"/>
      <c r="U32" s="37"/>
      <c r="V32" s="37"/>
      <c r="W32" s="37"/>
      <c r="X32" s="37"/>
      <c r="Y32" s="37"/>
      <c r="Z32" s="37"/>
      <c r="AA32" s="37"/>
      <c r="AB32" s="37"/>
      <c r="AC32" s="37"/>
      <c r="AD32" s="37"/>
      <c r="AE32" s="37"/>
    </row>
    <row r="33" s="1" customFormat="1" ht="6.95" customHeight="1">
      <c r="A33" s="37"/>
      <c r="B33" s="38"/>
      <c r="C33" s="37"/>
      <c r="D33" s="89"/>
      <c r="E33" s="89"/>
      <c r="F33" s="89"/>
      <c r="G33" s="89"/>
      <c r="H33" s="89"/>
      <c r="I33" s="89"/>
      <c r="J33" s="89"/>
      <c r="K33" s="89"/>
      <c r="L33" s="54"/>
      <c r="S33" s="37"/>
      <c r="T33" s="37"/>
      <c r="U33" s="37"/>
      <c r="V33" s="37"/>
      <c r="W33" s="37"/>
      <c r="X33" s="37"/>
      <c r="Y33" s="37"/>
      <c r="Z33" s="37"/>
      <c r="AA33" s="37"/>
      <c r="AB33" s="37"/>
      <c r="AC33" s="37"/>
      <c r="AD33" s="37"/>
      <c r="AE33" s="37"/>
    </row>
    <row r="34" s="1" customFormat="1" ht="14.45" customHeight="1">
      <c r="A34" s="37"/>
      <c r="B34" s="38"/>
      <c r="C34" s="37"/>
      <c r="D34" s="37"/>
      <c r="E34" s="37"/>
      <c r="F34" s="42" t="s">
        <v>35</v>
      </c>
      <c r="G34" s="37"/>
      <c r="H34" s="37"/>
      <c r="I34" s="42" t="s">
        <v>34</v>
      </c>
      <c r="J34" s="42" t="s">
        <v>36</v>
      </c>
      <c r="K34" s="37"/>
      <c r="L34" s="54"/>
      <c r="S34" s="37"/>
      <c r="T34" s="37"/>
      <c r="U34" s="37"/>
      <c r="V34" s="37"/>
      <c r="W34" s="37"/>
      <c r="X34" s="37"/>
      <c r="Y34" s="37"/>
      <c r="Z34" s="37"/>
      <c r="AA34" s="37"/>
      <c r="AB34" s="37"/>
      <c r="AC34" s="37"/>
      <c r="AD34" s="37"/>
      <c r="AE34" s="37"/>
    </row>
    <row r="35" s="1" customFormat="1" ht="14.45" customHeight="1">
      <c r="A35" s="37"/>
      <c r="B35" s="38"/>
      <c r="C35" s="37"/>
      <c r="D35" s="136" t="s">
        <v>37</v>
      </c>
      <c r="E35" s="31" t="s">
        <v>38</v>
      </c>
      <c r="F35" s="137">
        <f>ROUND((SUM(BE129:BE385)),  2)</f>
        <v>221852.67999999999</v>
      </c>
      <c r="G35" s="37"/>
      <c r="H35" s="37"/>
      <c r="I35" s="138">
        <v>0.20999999999999999</v>
      </c>
      <c r="J35" s="137">
        <f>ROUND(((SUM(BE129:BE385))*I35),  2)</f>
        <v>46589.059999999998</v>
      </c>
      <c r="K35" s="37"/>
      <c r="L35" s="54"/>
      <c r="S35" s="37"/>
      <c r="T35" s="37"/>
      <c r="U35" s="37"/>
      <c r="V35" s="37"/>
      <c r="W35" s="37"/>
      <c r="X35" s="37"/>
      <c r="Y35" s="37"/>
      <c r="Z35" s="37"/>
      <c r="AA35" s="37"/>
      <c r="AB35" s="37"/>
      <c r="AC35" s="37"/>
      <c r="AD35" s="37"/>
      <c r="AE35" s="37"/>
    </row>
    <row r="36" s="1" customFormat="1" ht="14.45" customHeight="1">
      <c r="A36" s="37"/>
      <c r="B36" s="38"/>
      <c r="C36" s="37"/>
      <c r="D36" s="37"/>
      <c r="E36" s="31" t="s">
        <v>39</v>
      </c>
      <c r="F36" s="137">
        <f>ROUND((SUM(BF129:BF385)),  2)</f>
        <v>0</v>
      </c>
      <c r="G36" s="37"/>
      <c r="H36" s="37"/>
      <c r="I36" s="138">
        <v>0.14999999999999999</v>
      </c>
      <c r="J36" s="137">
        <f>ROUND(((SUM(BF129:BF385))*I36),  2)</f>
        <v>0</v>
      </c>
      <c r="K36" s="37"/>
      <c r="L36" s="54"/>
      <c r="S36" s="37"/>
      <c r="T36" s="37"/>
      <c r="U36" s="37"/>
      <c r="V36" s="37"/>
      <c r="W36" s="37"/>
      <c r="X36" s="37"/>
      <c r="Y36" s="37"/>
      <c r="Z36" s="37"/>
      <c r="AA36" s="37"/>
      <c r="AB36" s="37"/>
      <c r="AC36" s="37"/>
      <c r="AD36" s="37"/>
      <c r="AE36" s="37"/>
    </row>
    <row r="37" hidden="1" s="1" customFormat="1" ht="14.45" customHeight="1">
      <c r="A37" s="37"/>
      <c r="B37" s="38"/>
      <c r="C37" s="37"/>
      <c r="D37" s="37"/>
      <c r="E37" s="31" t="s">
        <v>40</v>
      </c>
      <c r="F37" s="137">
        <f>ROUND((SUM(BG129:BG385)),  2)</f>
        <v>0</v>
      </c>
      <c r="G37" s="37"/>
      <c r="H37" s="37"/>
      <c r="I37" s="138">
        <v>0.20999999999999999</v>
      </c>
      <c r="J37" s="137">
        <f>0</f>
        <v>0</v>
      </c>
      <c r="K37" s="37"/>
      <c r="L37" s="54"/>
      <c r="S37" s="37"/>
      <c r="T37" s="37"/>
      <c r="U37" s="37"/>
      <c r="V37" s="37"/>
      <c r="W37" s="37"/>
      <c r="X37" s="37"/>
      <c r="Y37" s="37"/>
      <c r="Z37" s="37"/>
      <c r="AA37" s="37"/>
      <c r="AB37" s="37"/>
      <c r="AC37" s="37"/>
      <c r="AD37" s="37"/>
      <c r="AE37" s="37"/>
    </row>
    <row r="38" hidden="1" s="1" customFormat="1" ht="14.45" customHeight="1">
      <c r="A38" s="37"/>
      <c r="B38" s="38"/>
      <c r="C38" s="37"/>
      <c r="D38" s="37"/>
      <c r="E38" s="31" t="s">
        <v>41</v>
      </c>
      <c r="F38" s="137">
        <f>ROUND((SUM(BH129:BH385)),  2)</f>
        <v>0</v>
      </c>
      <c r="G38" s="37"/>
      <c r="H38" s="37"/>
      <c r="I38" s="138">
        <v>0.14999999999999999</v>
      </c>
      <c r="J38" s="137">
        <f>0</f>
        <v>0</v>
      </c>
      <c r="K38" s="37"/>
      <c r="L38" s="54"/>
      <c r="S38" s="37"/>
      <c r="T38" s="37"/>
      <c r="U38" s="37"/>
      <c r="V38" s="37"/>
      <c r="W38" s="37"/>
      <c r="X38" s="37"/>
      <c r="Y38" s="37"/>
      <c r="Z38" s="37"/>
      <c r="AA38" s="37"/>
      <c r="AB38" s="37"/>
      <c r="AC38" s="37"/>
      <c r="AD38" s="37"/>
      <c r="AE38" s="37"/>
    </row>
    <row r="39" hidden="1" s="1" customFormat="1" ht="14.45" customHeight="1">
      <c r="A39" s="37"/>
      <c r="B39" s="38"/>
      <c r="C39" s="37"/>
      <c r="D39" s="37"/>
      <c r="E39" s="31" t="s">
        <v>42</v>
      </c>
      <c r="F39" s="137">
        <f>ROUND((SUM(BI129:BI385)),  2)</f>
        <v>0</v>
      </c>
      <c r="G39" s="37"/>
      <c r="H39" s="37"/>
      <c r="I39" s="138">
        <v>0</v>
      </c>
      <c r="J39" s="137">
        <f>0</f>
        <v>0</v>
      </c>
      <c r="K39" s="37"/>
      <c r="L39" s="54"/>
      <c r="S39" s="37"/>
      <c r="T39" s="37"/>
      <c r="U39" s="37"/>
      <c r="V39" s="37"/>
      <c r="W39" s="37"/>
      <c r="X39" s="37"/>
      <c r="Y39" s="37"/>
      <c r="Z39" s="37"/>
      <c r="AA39" s="37"/>
      <c r="AB39" s="37"/>
      <c r="AC39" s="37"/>
      <c r="AD39" s="37"/>
      <c r="AE39" s="37"/>
    </row>
    <row r="40" s="1" customFormat="1" ht="6.95" customHeight="1">
      <c r="A40" s="37"/>
      <c r="B40" s="38"/>
      <c r="C40" s="37"/>
      <c r="D40" s="37"/>
      <c r="E40" s="37"/>
      <c r="F40" s="37"/>
      <c r="G40" s="37"/>
      <c r="H40" s="37"/>
      <c r="I40" s="37"/>
      <c r="J40" s="37"/>
      <c r="K40" s="37"/>
      <c r="L40" s="54"/>
      <c r="S40" s="37"/>
      <c r="T40" s="37"/>
      <c r="U40" s="37"/>
      <c r="V40" s="37"/>
      <c r="W40" s="37"/>
      <c r="X40" s="37"/>
      <c r="Y40" s="37"/>
      <c r="Z40" s="37"/>
      <c r="AA40" s="37"/>
      <c r="AB40" s="37"/>
      <c r="AC40" s="37"/>
      <c r="AD40" s="37"/>
      <c r="AE40" s="37"/>
    </row>
    <row r="41" s="1" customFormat="1" ht="25.35" customHeight="1">
      <c r="A41" s="37"/>
      <c r="B41" s="38"/>
      <c r="C41" s="139"/>
      <c r="D41" s="140" t="s">
        <v>43</v>
      </c>
      <c r="E41" s="80"/>
      <c r="F41" s="80"/>
      <c r="G41" s="141" t="s">
        <v>44</v>
      </c>
      <c r="H41" s="142" t="s">
        <v>45</v>
      </c>
      <c r="I41" s="80"/>
      <c r="J41" s="143">
        <f>SUM(J32:J39)</f>
        <v>268441.73999999999</v>
      </c>
      <c r="K41" s="144"/>
      <c r="L41" s="54"/>
      <c r="S41" s="37"/>
      <c r="T41" s="37"/>
      <c r="U41" s="37"/>
      <c r="V41" s="37"/>
      <c r="W41" s="37"/>
      <c r="X41" s="37"/>
      <c r="Y41" s="37"/>
      <c r="Z41" s="37"/>
      <c r="AA41" s="37"/>
      <c r="AB41" s="37"/>
      <c r="AC41" s="37"/>
      <c r="AD41" s="37"/>
      <c r="AE41" s="37"/>
    </row>
    <row r="42" s="1" customFormat="1" ht="14.45" customHeight="1">
      <c r="A42" s="37"/>
      <c r="B42" s="38"/>
      <c r="C42" s="37"/>
      <c r="D42" s="37"/>
      <c r="E42" s="37"/>
      <c r="F42" s="37"/>
      <c r="G42" s="37"/>
      <c r="H42" s="37"/>
      <c r="I42" s="37"/>
      <c r="J42" s="37"/>
      <c r="K42" s="37"/>
      <c r="L42" s="54"/>
      <c r="S42" s="37"/>
      <c r="T42" s="37"/>
      <c r="U42" s="37"/>
      <c r="V42" s="37"/>
      <c r="W42" s="37"/>
      <c r="X42" s="37"/>
      <c r="Y42" s="37"/>
      <c r="Z42" s="37"/>
      <c r="AA42" s="37"/>
      <c r="AB42" s="37"/>
      <c r="AC42" s="37"/>
      <c r="AD42" s="37"/>
      <c r="AE42" s="37"/>
    </row>
    <row r="43" ht="14.45" customHeight="1">
      <c r="B43" s="21"/>
      <c r="L43" s="21"/>
    </row>
    <row r="44" ht="14.45" customHeight="1">
      <c r="B44" s="21"/>
      <c r="L44" s="21"/>
    </row>
    <row r="45" ht="14.45" customHeight="1">
      <c r="B45" s="21"/>
      <c r="L45" s="21"/>
    </row>
    <row r="46" ht="14.45" customHeight="1">
      <c r="B46" s="21"/>
      <c r="L46" s="21"/>
    </row>
    <row r="47" ht="14.45" customHeight="1">
      <c r="B47" s="21"/>
      <c r="L47" s="21"/>
    </row>
    <row r="48" ht="14.45" customHeight="1">
      <c r="B48" s="21"/>
      <c r="L48" s="21"/>
    </row>
    <row r="49" ht="14.45" customHeight="1">
      <c r="B49" s="21"/>
      <c r="L49" s="21"/>
    </row>
    <row r="50" s="1" customFormat="1" ht="14.45" customHeight="1">
      <c r="B50" s="54"/>
      <c r="D50" s="55" t="s">
        <v>46</v>
      </c>
      <c r="E50" s="56"/>
      <c r="F50" s="56"/>
      <c r="G50" s="55" t="s">
        <v>47</v>
      </c>
      <c r="H50" s="56"/>
      <c r="I50" s="56"/>
      <c r="J50" s="56"/>
      <c r="K50" s="56"/>
      <c r="L50" s="5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1" customFormat="1" ht="12.75">
      <c r="A61" s="37"/>
      <c r="B61" s="38"/>
      <c r="C61" s="37"/>
      <c r="D61" s="57" t="s">
        <v>48</v>
      </c>
      <c r="E61" s="40"/>
      <c r="F61" s="145" t="s">
        <v>49</v>
      </c>
      <c r="G61" s="57" t="s">
        <v>48</v>
      </c>
      <c r="H61" s="40"/>
      <c r="I61" s="40"/>
      <c r="J61" s="146" t="s">
        <v>49</v>
      </c>
      <c r="K61" s="40"/>
      <c r="L61" s="54"/>
      <c r="S61" s="37"/>
      <c r="T61" s="37"/>
      <c r="U61" s="37"/>
      <c r="V61" s="37"/>
      <c r="W61" s="37"/>
      <c r="X61" s="37"/>
      <c r="Y61" s="37"/>
      <c r="Z61" s="37"/>
      <c r="AA61" s="37"/>
      <c r="AB61" s="37"/>
      <c r="AC61" s="37"/>
      <c r="AD61" s="37"/>
      <c r="AE61" s="37"/>
    </row>
    <row r="62">
      <c r="B62" s="21"/>
      <c r="L62" s="21"/>
    </row>
    <row r="63">
      <c r="B63" s="21"/>
      <c r="L63" s="21"/>
    </row>
    <row r="64">
      <c r="B64" s="21"/>
      <c r="L64" s="21"/>
    </row>
    <row r="65" s="1" customFormat="1" ht="12.75">
      <c r="A65" s="37"/>
      <c r="B65" s="38"/>
      <c r="C65" s="37"/>
      <c r="D65" s="55" t="s">
        <v>50</v>
      </c>
      <c r="E65" s="58"/>
      <c r="F65" s="58"/>
      <c r="G65" s="55" t="s">
        <v>51</v>
      </c>
      <c r="H65" s="58"/>
      <c r="I65" s="58"/>
      <c r="J65" s="58"/>
      <c r="K65" s="58"/>
      <c r="L65" s="54"/>
      <c r="S65" s="37"/>
      <c r="T65" s="37"/>
      <c r="U65" s="37"/>
      <c r="V65" s="37"/>
      <c r="W65" s="37"/>
      <c r="X65" s="37"/>
      <c r="Y65" s="37"/>
      <c r="Z65" s="37"/>
      <c r="AA65" s="37"/>
      <c r="AB65" s="37"/>
      <c r="AC65" s="37"/>
      <c r="AD65" s="37"/>
      <c r="AE65" s="37"/>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1" customFormat="1" ht="12.75">
      <c r="A76" s="37"/>
      <c r="B76" s="38"/>
      <c r="C76" s="37"/>
      <c r="D76" s="57" t="s">
        <v>48</v>
      </c>
      <c r="E76" s="40"/>
      <c r="F76" s="145" t="s">
        <v>49</v>
      </c>
      <c r="G76" s="57" t="s">
        <v>48</v>
      </c>
      <c r="H76" s="40"/>
      <c r="I76" s="40"/>
      <c r="J76" s="146" t="s">
        <v>49</v>
      </c>
      <c r="K76" s="40"/>
      <c r="L76" s="54"/>
      <c r="S76" s="37"/>
      <c r="T76" s="37"/>
      <c r="U76" s="37"/>
      <c r="V76" s="37"/>
      <c r="W76" s="37"/>
      <c r="X76" s="37"/>
      <c r="Y76" s="37"/>
      <c r="Z76" s="37"/>
      <c r="AA76" s="37"/>
      <c r="AB76" s="37"/>
      <c r="AC76" s="37"/>
      <c r="AD76" s="37"/>
      <c r="AE76" s="37"/>
    </row>
    <row r="77" s="1" customFormat="1" ht="14.45" customHeight="1">
      <c r="A77" s="37"/>
      <c r="B77" s="59"/>
      <c r="C77" s="60"/>
      <c r="D77" s="60"/>
      <c r="E77" s="60"/>
      <c r="F77" s="60"/>
      <c r="G77" s="60"/>
      <c r="H77" s="60"/>
      <c r="I77" s="60"/>
      <c r="J77" s="60"/>
      <c r="K77" s="60"/>
      <c r="L77" s="54"/>
      <c r="S77" s="37"/>
      <c r="T77" s="37"/>
      <c r="U77" s="37"/>
      <c r="V77" s="37"/>
      <c r="W77" s="37"/>
      <c r="X77" s="37"/>
      <c r="Y77" s="37"/>
      <c r="Z77" s="37"/>
      <c r="AA77" s="37"/>
      <c r="AB77" s="37"/>
      <c r="AC77" s="37"/>
      <c r="AD77" s="37"/>
      <c r="AE77" s="37"/>
    </row>
    <row r="81" s="1" customFormat="1" ht="6.95" customHeight="1">
      <c r="A81" s="37"/>
      <c r="B81" s="61"/>
      <c r="C81" s="62"/>
      <c r="D81" s="62"/>
      <c r="E81" s="62"/>
      <c r="F81" s="62"/>
      <c r="G81" s="62"/>
      <c r="H81" s="62"/>
      <c r="I81" s="62"/>
      <c r="J81" s="62"/>
      <c r="K81" s="62"/>
      <c r="L81" s="54"/>
      <c r="S81" s="37"/>
      <c r="T81" s="37"/>
      <c r="U81" s="37"/>
      <c r="V81" s="37"/>
      <c r="W81" s="37"/>
      <c r="X81" s="37"/>
      <c r="Y81" s="37"/>
      <c r="Z81" s="37"/>
      <c r="AA81" s="37"/>
      <c r="AB81" s="37"/>
      <c r="AC81" s="37"/>
      <c r="AD81" s="37"/>
      <c r="AE81" s="37"/>
    </row>
    <row r="82" s="1" customFormat="1" ht="24.95" customHeight="1">
      <c r="A82" s="37"/>
      <c r="B82" s="38"/>
      <c r="C82" s="22" t="s">
        <v>162</v>
      </c>
      <c r="D82" s="37"/>
      <c r="E82" s="37"/>
      <c r="F82" s="37"/>
      <c r="G82" s="37"/>
      <c r="H82" s="37"/>
      <c r="I82" s="37"/>
      <c r="J82" s="37"/>
      <c r="K82" s="37"/>
      <c r="L82" s="54"/>
      <c r="S82" s="37"/>
      <c r="T82" s="37"/>
      <c r="U82" s="37"/>
      <c r="V82" s="37"/>
      <c r="W82" s="37"/>
      <c r="X82" s="37"/>
      <c r="Y82" s="37"/>
      <c r="Z82" s="37"/>
      <c r="AA82" s="37"/>
      <c r="AB82" s="37"/>
      <c r="AC82" s="37"/>
      <c r="AD82" s="37"/>
      <c r="AE82" s="37"/>
    </row>
    <row r="83" s="1" customFormat="1" ht="6.95" customHeight="1">
      <c r="A83" s="37"/>
      <c r="B83" s="38"/>
      <c r="C83" s="37"/>
      <c r="D83" s="37"/>
      <c r="E83" s="37"/>
      <c r="F83" s="37"/>
      <c r="G83" s="37"/>
      <c r="H83" s="37"/>
      <c r="I83" s="37"/>
      <c r="J83" s="37"/>
      <c r="K83" s="37"/>
      <c r="L83" s="54"/>
      <c r="S83" s="37"/>
      <c r="T83" s="37"/>
      <c r="U83" s="37"/>
      <c r="V83" s="37"/>
      <c r="W83" s="37"/>
      <c r="X83" s="37"/>
      <c r="Y83" s="37"/>
      <c r="Z83" s="37"/>
      <c r="AA83" s="37"/>
      <c r="AB83" s="37"/>
      <c r="AC83" s="37"/>
      <c r="AD83" s="37"/>
      <c r="AE83" s="37"/>
    </row>
    <row r="84" s="1" customFormat="1" ht="12" customHeight="1">
      <c r="A84" s="37"/>
      <c r="B84" s="38"/>
      <c r="C84" s="31" t="s">
        <v>16</v>
      </c>
      <c r="D84" s="37"/>
      <c r="E84" s="37"/>
      <c r="F84" s="37"/>
      <c r="G84" s="37"/>
      <c r="H84" s="37"/>
      <c r="I84" s="37"/>
      <c r="J84" s="37"/>
      <c r="K84" s="37"/>
      <c r="L84" s="54"/>
      <c r="S84" s="37"/>
      <c r="T84" s="37"/>
      <c r="U84" s="37"/>
      <c r="V84" s="37"/>
      <c r="W84" s="37"/>
      <c r="X84" s="37"/>
      <c r="Y84" s="37"/>
      <c r="Z84" s="37"/>
      <c r="AA84" s="37"/>
      <c r="AB84" s="37"/>
      <c r="AC84" s="37"/>
      <c r="AD84" s="37"/>
      <c r="AE84" s="37"/>
    </row>
    <row r="85" s="1" customFormat="1" ht="16.5" customHeight="1">
      <c r="A85" s="37"/>
      <c r="B85" s="38"/>
      <c r="C85" s="37"/>
      <c r="D85" s="37"/>
      <c r="E85" s="131" t="str">
        <f>E7</f>
        <v>Radiologie Olomouc</v>
      </c>
      <c r="F85" s="31"/>
      <c r="G85" s="31"/>
      <c r="H85" s="31"/>
      <c r="I85" s="37"/>
      <c r="J85" s="37"/>
      <c r="K85" s="37"/>
      <c r="L85" s="54"/>
      <c r="S85" s="37"/>
      <c r="T85" s="37"/>
      <c r="U85" s="37"/>
      <c r="V85" s="37"/>
      <c r="W85" s="37"/>
      <c r="X85" s="37"/>
      <c r="Y85" s="37"/>
      <c r="Z85" s="37"/>
      <c r="AA85" s="37"/>
      <c r="AB85" s="37"/>
      <c r="AC85" s="37"/>
      <c r="AD85" s="37"/>
      <c r="AE85" s="37"/>
    </row>
    <row r="86" ht="12" customHeight="1">
      <c r="B86" s="21"/>
      <c r="C86" s="31" t="s">
        <v>158</v>
      </c>
      <c r="L86" s="21"/>
    </row>
    <row r="87" s="1" customFormat="1" ht="16.5" customHeight="1">
      <c r="A87" s="37"/>
      <c r="B87" s="38"/>
      <c r="C87" s="37"/>
      <c r="D87" s="37"/>
      <c r="E87" s="131" t="s">
        <v>2868</v>
      </c>
      <c r="F87" s="37"/>
      <c r="G87" s="37"/>
      <c r="H87" s="37"/>
      <c r="I87" s="37"/>
      <c r="J87" s="37"/>
      <c r="K87" s="37"/>
      <c r="L87" s="54"/>
      <c r="S87" s="37"/>
      <c r="T87" s="37"/>
      <c r="U87" s="37"/>
      <c r="V87" s="37"/>
      <c r="W87" s="37"/>
      <c r="X87" s="37"/>
      <c r="Y87" s="37"/>
      <c r="Z87" s="37"/>
      <c r="AA87" s="37"/>
      <c r="AB87" s="37"/>
      <c r="AC87" s="37"/>
      <c r="AD87" s="37"/>
      <c r="AE87" s="37"/>
    </row>
    <row r="88" s="1" customFormat="1" ht="12" customHeight="1">
      <c r="A88" s="37"/>
      <c r="B88" s="38"/>
      <c r="C88" s="31" t="s">
        <v>160</v>
      </c>
      <c r="D88" s="37"/>
      <c r="E88" s="37"/>
      <c r="F88" s="37"/>
      <c r="G88" s="37"/>
      <c r="H88" s="37"/>
      <c r="I88" s="37"/>
      <c r="J88" s="37"/>
      <c r="K88" s="37"/>
      <c r="L88" s="54"/>
      <c r="S88" s="37"/>
      <c r="T88" s="37"/>
      <c r="U88" s="37"/>
      <c r="V88" s="37"/>
      <c r="W88" s="37"/>
      <c r="X88" s="37"/>
      <c r="Y88" s="37"/>
      <c r="Z88" s="37"/>
      <c r="AA88" s="37"/>
      <c r="AB88" s="37"/>
      <c r="AC88" s="37"/>
      <c r="AD88" s="37"/>
      <c r="AE88" s="37"/>
    </row>
    <row r="89" s="1" customFormat="1" ht="16.5" customHeight="1">
      <c r="A89" s="37"/>
      <c r="B89" s="38"/>
      <c r="C89" s="37"/>
      <c r="D89" s="37"/>
      <c r="E89" s="66" t="str">
        <f>E11</f>
        <v>20-109-01_1 - Vytápění</v>
      </c>
      <c r="F89" s="37"/>
      <c r="G89" s="37"/>
      <c r="H89" s="37"/>
      <c r="I89" s="37"/>
      <c r="J89" s="37"/>
      <c r="K89" s="37"/>
      <c r="L89" s="54"/>
      <c r="S89" s="37"/>
      <c r="T89" s="37"/>
      <c r="U89" s="37"/>
      <c r="V89" s="37"/>
      <c r="W89" s="37"/>
      <c r="X89" s="37"/>
      <c r="Y89" s="37"/>
      <c r="Z89" s="37"/>
      <c r="AA89" s="37"/>
      <c r="AB89" s="37"/>
      <c r="AC89" s="37"/>
      <c r="AD89" s="37"/>
      <c r="AE89" s="37"/>
    </row>
    <row r="90" s="1" customFormat="1" ht="6.95" customHeight="1">
      <c r="A90" s="37"/>
      <c r="B90" s="38"/>
      <c r="C90" s="37"/>
      <c r="D90" s="37"/>
      <c r="E90" s="37"/>
      <c r="F90" s="37"/>
      <c r="G90" s="37"/>
      <c r="H90" s="37"/>
      <c r="I90" s="37"/>
      <c r="J90" s="37"/>
      <c r="K90" s="37"/>
      <c r="L90" s="54"/>
      <c r="S90" s="37"/>
      <c r="T90" s="37"/>
      <c r="U90" s="37"/>
      <c r="V90" s="37"/>
      <c r="W90" s="37"/>
      <c r="X90" s="37"/>
      <c r="Y90" s="37"/>
      <c r="Z90" s="37"/>
      <c r="AA90" s="37"/>
      <c r="AB90" s="37"/>
      <c r="AC90" s="37"/>
      <c r="AD90" s="37"/>
      <c r="AE90" s="37"/>
    </row>
    <row r="91" s="1" customFormat="1" ht="12" customHeight="1">
      <c r="A91" s="37"/>
      <c r="B91" s="38"/>
      <c r="C91" s="31" t="s">
        <v>20</v>
      </c>
      <c r="D91" s="37"/>
      <c r="E91" s="37"/>
      <c r="F91" s="26" t="str">
        <f>F14</f>
        <v xml:space="preserve"> </v>
      </c>
      <c r="G91" s="37"/>
      <c r="H91" s="37"/>
      <c r="I91" s="31" t="s">
        <v>22</v>
      </c>
      <c r="J91" s="68" t="str">
        <f>IF(J14="","",J14)</f>
        <v>24. 3. 2020</v>
      </c>
      <c r="K91" s="37"/>
      <c r="L91" s="54"/>
      <c r="S91" s="37"/>
      <c r="T91" s="37"/>
      <c r="U91" s="37"/>
      <c r="V91" s="37"/>
      <c r="W91" s="37"/>
      <c r="X91" s="37"/>
      <c r="Y91" s="37"/>
      <c r="Z91" s="37"/>
      <c r="AA91" s="37"/>
      <c r="AB91" s="37"/>
      <c r="AC91" s="37"/>
      <c r="AD91" s="37"/>
      <c r="AE91" s="37"/>
    </row>
    <row r="92" s="1" customFormat="1" ht="6.95" customHeight="1">
      <c r="A92" s="37"/>
      <c r="B92" s="38"/>
      <c r="C92" s="37"/>
      <c r="D92" s="37"/>
      <c r="E92" s="37"/>
      <c r="F92" s="37"/>
      <c r="G92" s="37"/>
      <c r="H92" s="37"/>
      <c r="I92" s="37"/>
      <c r="J92" s="37"/>
      <c r="K92" s="37"/>
      <c r="L92" s="54"/>
      <c r="S92" s="37"/>
      <c r="T92" s="37"/>
      <c r="U92" s="37"/>
      <c r="V92" s="37"/>
      <c r="W92" s="37"/>
      <c r="X92" s="37"/>
      <c r="Y92" s="37"/>
      <c r="Z92" s="37"/>
      <c r="AA92" s="37"/>
      <c r="AB92" s="37"/>
      <c r="AC92" s="37"/>
      <c r="AD92" s="37"/>
      <c r="AE92" s="37"/>
    </row>
    <row r="93" s="1" customFormat="1" ht="15.2" customHeight="1">
      <c r="A93" s="37"/>
      <c r="B93" s="38"/>
      <c r="C93" s="31" t="s">
        <v>24</v>
      </c>
      <c r="D93" s="37"/>
      <c r="E93" s="37"/>
      <c r="F93" s="26" t="str">
        <f>E17</f>
        <v xml:space="preserve"> </v>
      </c>
      <c r="G93" s="37"/>
      <c r="H93" s="37"/>
      <c r="I93" s="31" t="s">
        <v>29</v>
      </c>
      <c r="J93" s="35" t="str">
        <f>E23</f>
        <v xml:space="preserve"> </v>
      </c>
      <c r="K93" s="37"/>
      <c r="L93" s="54"/>
      <c r="S93" s="37"/>
      <c r="T93" s="37"/>
      <c r="U93" s="37"/>
      <c r="V93" s="37"/>
      <c r="W93" s="37"/>
      <c r="X93" s="37"/>
      <c r="Y93" s="37"/>
      <c r="Z93" s="37"/>
      <c r="AA93" s="37"/>
      <c r="AB93" s="37"/>
      <c r="AC93" s="37"/>
      <c r="AD93" s="37"/>
      <c r="AE93" s="37"/>
    </row>
    <row r="94" s="1" customFormat="1" ht="15.2" customHeight="1">
      <c r="A94" s="37"/>
      <c r="B94" s="38"/>
      <c r="C94" s="31" t="s">
        <v>27</v>
      </c>
      <c r="D94" s="37"/>
      <c r="E94" s="37"/>
      <c r="F94" s="26" t="str">
        <f>IF(E20="","",E20)</f>
        <v>Vyplň údaj</v>
      </c>
      <c r="G94" s="37"/>
      <c r="H94" s="37"/>
      <c r="I94" s="31" t="s">
        <v>31</v>
      </c>
      <c r="J94" s="35" t="str">
        <f>E26</f>
        <v xml:space="preserve"> </v>
      </c>
      <c r="K94" s="37"/>
      <c r="L94" s="54"/>
      <c r="S94" s="37"/>
      <c r="T94" s="37"/>
      <c r="U94" s="37"/>
      <c r="V94" s="37"/>
      <c r="W94" s="37"/>
      <c r="X94" s="37"/>
      <c r="Y94" s="37"/>
      <c r="Z94" s="37"/>
      <c r="AA94" s="37"/>
      <c r="AB94" s="37"/>
      <c r="AC94" s="37"/>
      <c r="AD94" s="37"/>
      <c r="AE94" s="37"/>
    </row>
    <row r="95" s="1" customFormat="1" ht="10.35" customHeight="1">
      <c r="A95" s="37"/>
      <c r="B95" s="38"/>
      <c r="C95" s="37"/>
      <c r="D95" s="37"/>
      <c r="E95" s="37"/>
      <c r="F95" s="37"/>
      <c r="G95" s="37"/>
      <c r="H95" s="37"/>
      <c r="I95" s="37"/>
      <c r="J95" s="37"/>
      <c r="K95" s="37"/>
      <c r="L95" s="54"/>
      <c r="S95" s="37"/>
      <c r="T95" s="37"/>
      <c r="U95" s="37"/>
      <c r="V95" s="37"/>
      <c r="W95" s="37"/>
      <c r="X95" s="37"/>
      <c r="Y95" s="37"/>
      <c r="Z95" s="37"/>
      <c r="AA95" s="37"/>
      <c r="AB95" s="37"/>
      <c r="AC95" s="37"/>
      <c r="AD95" s="37"/>
      <c r="AE95" s="37"/>
    </row>
    <row r="96" s="1" customFormat="1" ht="29.25" customHeight="1">
      <c r="A96" s="37"/>
      <c r="B96" s="38"/>
      <c r="C96" s="147" t="s">
        <v>163</v>
      </c>
      <c r="D96" s="139"/>
      <c r="E96" s="139"/>
      <c r="F96" s="139"/>
      <c r="G96" s="139"/>
      <c r="H96" s="139"/>
      <c r="I96" s="139"/>
      <c r="J96" s="148" t="s">
        <v>164</v>
      </c>
      <c r="K96" s="139"/>
      <c r="L96" s="54"/>
      <c r="S96" s="37"/>
      <c r="T96" s="37"/>
      <c r="U96" s="37"/>
      <c r="V96" s="37"/>
      <c r="W96" s="37"/>
      <c r="X96" s="37"/>
      <c r="Y96" s="37"/>
      <c r="Z96" s="37"/>
      <c r="AA96" s="37"/>
      <c r="AB96" s="37"/>
      <c r="AC96" s="37"/>
      <c r="AD96" s="37"/>
      <c r="AE96" s="37"/>
    </row>
    <row r="97" s="1" customFormat="1" ht="10.35" customHeight="1">
      <c r="A97" s="37"/>
      <c r="B97" s="38"/>
      <c r="C97" s="37"/>
      <c r="D97" s="37"/>
      <c r="E97" s="37"/>
      <c r="F97" s="37"/>
      <c r="G97" s="37"/>
      <c r="H97" s="37"/>
      <c r="I97" s="37"/>
      <c r="J97" s="37"/>
      <c r="K97" s="37"/>
      <c r="L97" s="54"/>
      <c r="S97" s="37"/>
      <c r="T97" s="37"/>
      <c r="U97" s="37"/>
      <c r="V97" s="37"/>
      <c r="W97" s="37"/>
      <c r="X97" s="37"/>
      <c r="Y97" s="37"/>
      <c r="Z97" s="37"/>
      <c r="AA97" s="37"/>
      <c r="AB97" s="37"/>
      <c r="AC97" s="37"/>
      <c r="AD97" s="37"/>
      <c r="AE97" s="37"/>
    </row>
    <row r="98" s="1" customFormat="1" ht="22.9" customHeight="1">
      <c r="A98" s="37"/>
      <c r="B98" s="38"/>
      <c r="C98" s="149" t="s">
        <v>165</v>
      </c>
      <c r="D98" s="37"/>
      <c r="E98" s="37"/>
      <c r="F98" s="37"/>
      <c r="G98" s="37"/>
      <c r="H98" s="37"/>
      <c r="I98" s="37"/>
      <c r="J98" s="95">
        <f>J129</f>
        <v>221852.68000000005</v>
      </c>
      <c r="K98" s="37"/>
      <c r="L98" s="54"/>
      <c r="S98" s="37"/>
      <c r="T98" s="37"/>
      <c r="U98" s="37"/>
      <c r="V98" s="37"/>
      <c r="W98" s="37"/>
      <c r="X98" s="37"/>
      <c r="Y98" s="37"/>
      <c r="Z98" s="37"/>
      <c r="AA98" s="37"/>
      <c r="AB98" s="37"/>
      <c r="AC98" s="37"/>
      <c r="AD98" s="37"/>
      <c r="AE98" s="37"/>
      <c r="AU98" s="18" t="s">
        <v>166</v>
      </c>
    </row>
    <row r="99" s="8" customFormat="1" ht="24.95" customHeight="1">
      <c r="B99" s="150"/>
      <c r="D99" s="151" t="s">
        <v>174</v>
      </c>
      <c r="E99" s="152"/>
      <c r="F99" s="152"/>
      <c r="G99" s="152"/>
      <c r="H99" s="152"/>
      <c r="I99" s="152"/>
      <c r="J99" s="153">
        <f>J130</f>
        <v>185926.42000000004</v>
      </c>
      <c r="L99" s="150"/>
    </row>
    <row r="100" s="9" customFormat="1" ht="19.9" customHeight="1">
      <c r="B100" s="154"/>
      <c r="D100" s="155" t="s">
        <v>177</v>
      </c>
      <c r="E100" s="156"/>
      <c r="F100" s="156"/>
      <c r="G100" s="156"/>
      <c r="H100" s="156"/>
      <c r="I100" s="156"/>
      <c r="J100" s="157">
        <f>J131</f>
        <v>20865.989999999998</v>
      </c>
      <c r="L100" s="154"/>
    </row>
    <row r="101" s="9" customFormat="1" ht="19.9" customHeight="1">
      <c r="B101" s="154"/>
      <c r="D101" s="155" t="s">
        <v>2870</v>
      </c>
      <c r="E101" s="156"/>
      <c r="F101" s="156"/>
      <c r="G101" s="156"/>
      <c r="H101" s="156"/>
      <c r="I101" s="156"/>
      <c r="J101" s="157">
        <f>J151</f>
        <v>30092.310000000001</v>
      </c>
      <c r="L101" s="154"/>
    </row>
    <row r="102" s="9" customFormat="1" ht="19.9" customHeight="1">
      <c r="B102" s="154"/>
      <c r="D102" s="155" t="s">
        <v>2871</v>
      </c>
      <c r="E102" s="156"/>
      <c r="F102" s="156"/>
      <c r="G102" s="156"/>
      <c r="H102" s="156"/>
      <c r="I102" s="156"/>
      <c r="J102" s="157">
        <f>J172</f>
        <v>45588.309999999998</v>
      </c>
      <c r="L102" s="154"/>
    </row>
    <row r="103" s="9" customFormat="1" ht="19.9" customHeight="1">
      <c r="B103" s="154"/>
      <c r="D103" s="155" t="s">
        <v>2872</v>
      </c>
      <c r="E103" s="156"/>
      <c r="F103" s="156"/>
      <c r="G103" s="156"/>
      <c r="H103" s="156"/>
      <c r="I103" s="156"/>
      <c r="J103" s="157">
        <f>J214</f>
        <v>58145.100000000006</v>
      </c>
      <c r="L103" s="154"/>
    </row>
    <row r="104" s="9" customFormat="1" ht="19.9" customHeight="1">
      <c r="B104" s="154"/>
      <c r="D104" s="155" t="s">
        <v>2873</v>
      </c>
      <c r="E104" s="156"/>
      <c r="F104" s="156"/>
      <c r="G104" s="156"/>
      <c r="H104" s="156"/>
      <c r="I104" s="156"/>
      <c r="J104" s="157">
        <f>J329</f>
        <v>13369.949999999999</v>
      </c>
      <c r="L104" s="154"/>
    </row>
    <row r="105" s="9" customFormat="1" ht="19.9" customHeight="1">
      <c r="B105" s="154"/>
      <c r="D105" s="155" t="s">
        <v>182</v>
      </c>
      <c r="E105" s="156"/>
      <c r="F105" s="156"/>
      <c r="G105" s="156"/>
      <c r="H105" s="156"/>
      <c r="I105" s="156"/>
      <c r="J105" s="157">
        <f>J363</f>
        <v>8607</v>
      </c>
      <c r="L105" s="154"/>
    </row>
    <row r="106" s="9" customFormat="1" ht="19.9" customHeight="1">
      <c r="B106" s="154"/>
      <c r="D106" s="155" t="s">
        <v>2874</v>
      </c>
      <c r="E106" s="156"/>
      <c r="F106" s="156"/>
      <c r="G106" s="156"/>
      <c r="H106" s="156"/>
      <c r="I106" s="156"/>
      <c r="J106" s="157">
        <f>J371</f>
        <v>9257.7600000000002</v>
      </c>
      <c r="L106" s="154"/>
    </row>
    <row r="107" s="8" customFormat="1" ht="24.95" customHeight="1">
      <c r="B107" s="150"/>
      <c r="D107" s="151" t="s">
        <v>2875</v>
      </c>
      <c r="E107" s="152"/>
      <c r="F107" s="152"/>
      <c r="G107" s="152"/>
      <c r="H107" s="152"/>
      <c r="I107" s="152"/>
      <c r="J107" s="153">
        <f>J381</f>
        <v>35926.260000000002</v>
      </c>
      <c r="L107" s="150"/>
    </row>
    <row r="108" s="1" customFormat="1" ht="21.75" customHeight="1">
      <c r="A108" s="37"/>
      <c r="B108" s="38"/>
      <c r="C108" s="37"/>
      <c r="D108" s="37"/>
      <c r="E108" s="37"/>
      <c r="F108" s="37"/>
      <c r="G108" s="37"/>
      <c r="H108" s="37"/>
      <c r="I108" s="37"/>
      <c r="J108" s="37"/>
      <c r="K108" s="37"/>
      <c r="L108" s="54"/>
      <c r="S108" s="37"/>
      <c r="T108" s="37"/>
      <c r="U108" s="37"/>
      <c r="V108" s="37"/>
      <c r="W108" s="37"/>
      <c r="X108" s="37"/>
      <c r="Y108" s="37"/>
      <c r="Z108" s="37"/>
      <c r="AA108" s="37"/>
      <c r="AB108" s="37"/>
      <c r="AC108" s="37"/>
      <c r="AD108" s="37"/>
      <c r="AE108" s="37"/>
    </row>
    <row r="109" s="1" customFormat="1" ht="6.95" customHeight="1">
      <c r="A109" s="37"/>
      <c r="B109" s="59"/>
      <c r="C109" s="60"/>
      <c r="D109" s="60"/>
      <c r="E109" s="60"/>
      <c r="F109" s="60"/>
      <c r="G109" s="60"/>
      <c r="H109" s="60"/>
      <c r="I109" s="60"/>
      <c r="J109" s="60"/>
      <c r="K109" s="60"/>
      <c r="L109" s="54"/>
      <c r="S109" s="37"/>
      <c r="T109" s="37"/>
      <c r="U109" s="37"/>
      <c r="V109" s="37"/>
      <c r="W109" s="37"/>
      <c r="X109" s="37"/>
      <c r="Y109" s="37"/>
      <c r="Z109" s="37"/>
      <c r="AA109" s="37"/>
      <c r="AB109" s="37"/>
      <c r="AC109" s="37"/>
      <c r="AD109" s="37"/>
      <c r="AE109" s="37"/>
    </row>
    <row r="113" s="1" customFormat="1" ht="6.95" customHeight="1">
      <c r="A113" s="37"/>
      <c r="B113" s="61"/>
      <c r="C113" s="62"/>
      <c r="D113" s="62"/>
      <c r="E113" s="62"/>
      <c r="F113" s="62"/>
      <c r="G113" s="62"/>
      <c r="H113" s="62"/>
      <c r="I113" s="62"/>
      <c r="J113" s="62"/>
      <c r="K113" s="62"/>
      <c r="L113" s="54"/>
      <c r="S113" s="37"/>
      <c r="T113" s="37"/>
      <c r="U113" s="37"/>
      <c r="V113" s="37"/>
      <c r="W113" s="37"/>
      <c r="X113" s="37"/>
      <c r="Y113" s="37"/>
      <c r="Z113" s="37"/>
      <c r="AA113" s="37"/>
      <c r="AB113" s="37"/>
      <c r="AC113" s="37"/>
      <c r="AD113" s="37"/>
      <c r="AE113" s="37"/>
    </row>
    <row r="114" s="1" customFormat="1" ht="24.95" customHeight="1">
      <c r="A114" s="37"/>
      <c r="B114" s="38"/>
      <c r="C114" s="22" t="s">
        <v>190</v>
      </c>
      <c r="D114" s="37"/>
      <c r="E114" s="37"/>
      <c r="F114" s="37"/>
      <c r="G114" s="37"/>
      <c r="H114" s="37"/>
      <c r="I114" s="37"/>
      <c r="J114" s="37"/>
      <c r="K114" s="37"/>
      <c r="L114" s="54"/>
      <c r="S114" s="37"/>
      <c r="T114" s="37"/>
      <c r="U114" s="37"/>
      <c r="V114" s="37"/>
      <c r="W114" s="37"/>
      <c r="X114" s="37"/>
      <c r="Y114" s="37"/>
      <c r="Z114" s="37"/>
      <c r="AA114" s="37"/>
      <c r="AB114" s="37"/>
      <c r="AC114" s="37"/>
      <c r="AD114" s="37"/>
      <c r="AE114" s="37"/>
    </row>
    <row r="115" s="1" customFormat="1" ht="6.95" customHeight="1">
      <c r="A115" s="37"/>
      <c r="B115" s="38"/>
      <c r="C115" s="37"/>
      <c r="D115" s="37"/>
      <c r="E115" s="37"/>
      <c r="F115" s="37"/>
      <c r="G115" s="37"/>
      <c r="H115" s="37"/>
      <c r="I115" s="37"/>
      <c r="J115" s="37"/>
      <c r="K115" s="37"/>
      <c r="L115" s="54"/>
      <c r="S115" s="37"/>
      <c r="T115" s="37"/>
      <c r="U115" s="37"/>
      <c r="V115" s="37"/>
      <c r="W115" s="37"/>
      <c r="X115" s="37"/>
      <c r="Y115" s="37"/>
      <c r="Z115" s="37"/>
      <c r="AA115" s="37"/>
      <c r="AB115" s="37"/>
      <c r="AC115" s="37"/>
      <c r="AD115" s="37"/>
      <c r="AE115" s="37"/>
    </row>
    <row r="116" s="1" customFormat="1" ht="12" customHeight="1">
      <c r="A116" s="37"/>
      <c r="B116" s="38"/>
      <c r="C116" s="31" t="s">
        <v>16</v>
      </c>
      <c r="D116" s="37"/>
      <c r="E116" s="37"/>
      <c r="F116" s="37"/>
      <c r="G116" s="37"/>
      <c r="H116" s="37"/>
      <c r="I116" s="37"/>
      <c r="J116" s="37"/>
      <c r="K116" s="37"/>
      <c r="L116" s="54"/>
      <c r="S116" s="37"/>
      <c r="T116" s="37"/>
      <c r="U116" s="37"/>
      <c r="V116" s="37"/>
      <c r="W116" s="37"/>
      <c r="X116" s="37"/>
      <c r="Y116" s="37"/>
      <c r="Z116" s="37"/>
      <c r="AA116" s="37"/>
      <c r="AB116" s="37"/>
      <c r="AC116" s="37"/>
      <c r="AD116" s="37"/>
      <c r="AE116" s="37"/>
    </row>
    <row r="117" s="1" customFormat="1" ht="16.5" customHeight="1">
      <c r="A117" s="37"/>
      <c r="B117" s="38"/>
      <c r="C117" s="37"/>
      <c r="D117" s="37"/>
      <c r="E117" s="131" t="str">
        <f>E7</f>
        <v>Radiologie Olomouc</v>
      </c>
      <c r="F117" s="31"/>
      <c r="G117" s="31"/>
      <c r="H117" s="31"/>
      <c r="I117" s="37"/>
      <c r="J117" s="37"/>
      <c r="K117" s="37"/>
      <c r="L117" s="54"/>
      <c r="S117" s="37"/>
      <c r="T117" s="37"/>
      <c r="U117" s="37"/>
      <c r="V117" s="37"/>
      <c r="W117" s="37"/>
      <c r="X117" s="37"/>
      <c r="Y117" s="37"/>
      <c r="Z117" s="37"/>
      <c r="AA117" s="37"/>
      <c r="AB117" s="37"/>
      <c r="AC117" s="37"/>
      <c r="AD117" s="37"/>
      <c r="AE117" s="37"/>
    </row>
    <row r="118" ht="12" customHeight="1">
      <c r="B118" s="21"/>
      <c r="C118" s="31" t="s">
        <v>158</v>
      </c>
      <c r="L118" s="21"/>
    </row>
    <row r="119" s="1" customFormat="1" ht="16.5" customHeight="1">
      <c r="A119" s="37"/>
      <c r="B119" s="38"/>
      <c r="C119" s="37"/>
      <c r="D119" s="37"/>
      <c r="E119" s="131" t="s">
        <v>2868</v>
      </c>
      <c r="F119" s="37"/>
      <c r="G119" s="37"/>
      <c r="H119" s="37"/>
      <c r="I119" s="37"/>
      <c r="J119" s="37"/>
      <c r="K119" s="37"/>
      <c r="L119" s="54"/>
      <c r="S119" s="37"/>
      <c r="T119" s="37"/>
      <c r="U119" s="37"/>
      <c r="V119" s="37"/>
      <c r="W119" s="37"/>
      <c r="X119" s="37"/>
      <c r="Y119" s="37"/>
      <c r="Z119" s="37"/>
      <c r="AA119" s="37"/>
      <c r="AB119" s="37"/>
      <c r="AC119" s="37"/>
      <c r="AD119" s="37"/>
      <c r="AE119" s="37"/>
    </row>
    <row r="120" s="1" customFormat="1" ht="12" customHeight="1">
      <c r="A120" s="37"/>
      <c r="B120" s="38"/>
      <c r="C120" s="31" t="s">
        <v>160</v>
      </c>
      <c r="D120" s="37"/>
      <c r="E120" s="37"/>
      <c r="F120" s="37"/>
      <c r="G120" s="37"/>
      <c r="H120" s="37"/>
      <c r="I120" s="37"/>
      <c r="J120" s="37"/>
      <c r="K120" s="37"/>
      <c r="L120" s="54"/>
      <c r="S120" s="37"/>
      <c r="T120" s="37"/>
      <c r="U120" s="37"/>
      <c r="V120" s="37"/>
      <c r="W120" s="37"/>
      <c r="X120" s="37"/>
      <c r="Y120" s="37"/>
      <c r="Z120" s="37"/>
      <c r="AA120" s="37"/>
      <c r="AB120" s="37"/>
      <c r="AC120" s="37"/>
      <c r="AD120" s="37"/>
      <c r="AE120" s="37"/>
    </row>
    <row r="121" s="1" customFormat="1" ht="16.5" customHeight="1">
      <c r="A121" s="37"/>
      <c r="B121" s="38"/>
      <c r="C121" s="37"/>
      <c r="D121" s="37"/>
      <c r="E121" s="66" t="str">
        <f>E11</f>
        <v>20-109-01_1 - Vytápění</v>
      </c>
      <c r="F121" s="37"/>
      <c r="G121" s="37"/>
      <c r="H121" s="37"/>
      <c r="I121" s="37"/>
      <c r="J121" s="37"/>
      <c r="K121" s="37"/>
      <c r="L121" s="54"/>
      <c r="S121" s="37"/>
      <c r="T121" s="37"/>
      <c r="U121" s="37"/>
      <c r="V121" s="37"/>
      <c r="W121" s="37"/>
      <c r="X121" s="37"/>
      <c r="Y121" s="37"/>
      <c r="Z121" s="37"/>
      <c r="AA121" s="37"/>
      <c r="AB121" s="37"/>
      <c r="AC121" s="37"/>
      <c r="AD121" s="37"/>
      <c r="AE121" s="37"/>
    </row>
    <row r="122" s="1" customFormat="1" ht="6.95" customHeight="1">
      <c r="A122" s="37"/>
      <c r="B122" s="38"/>
      <c r="C122" s="37"/>
      <c r="D122" s="37"/>
      <c r="E122" s="37"/>
      <c r="F122" s="37"/>
      <c r="G122" s="37"/>
      <c r="H122" s="37"/>
      <c r="I122" s="37"/>
      <c r="J122" s="37"/>
      <c r="K122" s="37"/>
      <c r="L122" s="54"/>
      <c r="S122" s="37"/>
      <c r="T122" s="37"/>
      <c r="U122" s="37"/>
      <c r="V122" s="37"/>
      <c r="W122" s="37"/>
      <c r="X122" s="37"/>
      <c r="Y122" s="37"/>
      <c r="Z122" s="37"/>
      <c r="AA122" s="37"/>
      <c r="AB122" s="37"/>
      <c r="AC122" s="37"/>
      <c r="AD122" s="37"/>
      <c r="AE122" s="37"/>
    </row>
    <row r="123" s="1" customFormat="1" ht="12" customHeight="1">
      <c r="A123" s="37"/>
      <c r="B123" s="38"/>
      <c r="C123" s="31" t="s">
        <v>20</v>
      </c>
      <c r="D123" s="37"/>
      <c r="E123" s="37"/>
      <c r="F123" s="26" t="str">
        <f>F14</f>
        <v xml:space="preserve"> </v>
      </c>
      <c r="G123" s="37"/>
      <c r="H123" s="37"/>
      <c r="I123" s="31" t="s">
        <v>22</v>
      </c>
      <c r="J123" s="68" t="str">
        <f>IF(J14="","",J14)</f>
        <v>24. 3. 2020</v>
      </c>
      <c r="K123" s="37"/>
      <c r="L123" s="54"/>
      <c r="S123" s="37"/>
      <c r="T123" s="37"/>
      <c r="U123" s="37"/>
      <c r="V123" s="37"/>
      <c r="W123" s="37"/>
      <c r="X123" s="37"/>
      <c r="Y123" s="37"/>
      <c r="Z123" s="37"/>
      <c r="AA123" s="37"/>
      <c r="AB123" s="37"/>
      <c r="AC123" s="37"/>
      <c r="AD123" s="37"/>
      <c r="AE123" s="37"/>
    </row>
    <row r="124" s="1" customFormat="1" ht="6.95" customHeight="1">
      <c r="A124" s="37"/>
      <c r="B124" s="38"/>
      <c r="C124" s="37"/>
      <c r="D124" s="37"/>
      <c r="E124" s="37"/>
      <c r="F124" s="37"/>
      <c r="G124" s="37"/>
      <c r="H124" s="37"/>
      <c r="I124" s="37"/>
      <c r="J124" s="37"/>
      <c r="K124" s="37"/>
      <c r="L124" s="54"/>
      <c r="S124" s="37"/>
      <c r="T124" s="37"/>
      <c r="U124" s="37"/>
      <c r="V124" s="37"/>
      <c r="W124" s="37"/>
      <c r="X124" s="37"/>
      <c r="Y124" s="37"/>
      <c r="Z124" s="37"/>
      <c r="AA124" s="37"/>
      <c r="AB124" s="37"/>
      <c r="AC124" s="37"/>
      <c r="AD124" s="37"/>
      <c r="AE124" s="37"/>
    </row>
    <row r="125" s="1" customFormat="1" ht="15.2" customHeight="1">
      <c r="A125" s="37"/>
      <c r="B125" s="38"/>
      <c r="C125" s="31" t="s">
        <v>24</v>
      </c>
      <c r="D125" s="37"/>
      <c r="E125" s="37"/>
      <c r="F125" s="26" t="str">
        <f>E17</f>
        <v xml:space="preserve"> </v>
      </c>
      <c r="G125" s="37"/>
      <c r="H125" s="37"/>
      <c r="I125" s="31" t="s">
        <v>29</v>
      </c>
      <c r="J125" s="35" t="str">
        <f>E23</f>
        <v xml:space="preserve"> </v>
      </c>
      <c r="K125" s="37"/>
      <c r="L125" s="54"/>
      <c r="S125" s="37"/>
      <c r="T125" s="37"/>
      <c r="U125" s="37"/>
      <c r="V125" s="37"/>
      <c r="W125" s="37"/>
      <c r="X125" s="37"/>
      <c r="Y125" s="37"/>
      <c r="Z125" s="37"/>
      <c r="AA125" s="37"/>
      <c r="AB125" s="37"/>
      <c r="AC125" s="37"/>
      <c r="AD125" s="37"/>
      <c r="AE125" s="37"/>
    </row>
    <row r="126" s="1" customFormat="1" ht="15.2" customHeight="1">
      <c r="A126" s="37"/>
      <c r="B126" s="38"/>
      <c r="C126" s="31" t="s">
        <v>27</v>
      </c>
      <c r="D126" s="37"/>
      <c r="E126" s="37"/>
      <c r="F126" s="26" t="str">
        <f>IF(E20="","",E20)</f>
        <v>Vyplň údaj</v>
      </c>
      <c r="G126" s="37"/>
      <c r="H126" s="37"/>
      <c r="I126" s="31" t="s">
        <v>31</v>
      </c>
      <c r="J126" s="35" t="str">
        <f>E26</f>
        <v xml:space="preserve"> </v>
      </c>
      <c r="K126" s="37"/>
      <c r="L126" s="54"/>
      <c r="S126" s="37"/>
      <c r="T126" s="37"/>
      <c r="U126" s="37"/>
      <c r="V126" s="37"/>
      <c r="W126" s="37"/>
      <c r="X126" s="37"/>
      <c r="Y126" s="37"/>
      <c r="Z126" s="37"/>
      <c r="AA126" s="37"/>
      <c r="AB126" s="37"/>
      <c r="AC126" s="37"/>
      <c r="AD126" s="37"/>
      <c r="AE126" s="37"/>
    </row>
    <row r="127" s="1" customFormat="1" ht="10.35" customHeight="1">
      <c r="A127" s="37"/>
      <c r="B127" s="38"/>
      <c r="C127" s="37"/>
      <c r="D127" s="37"/>
      <c r="E127" s="37"/>
      <c r="F127" s="37"/>
      <c r="G127" s="37"/>
      <c r="H127" s="37"/>
      <c r="I127" s="37"/>
      <c r="J127" s="37"/>
      <c r="K127" s="37"/>
      <c r="L127" s="54"/>
      <c r="S127" s="37"/>
      <c r="T127" s="37"/>
      <c r="U127" s="37"/>
      <c r="V127" s="37"/>
      <c r="W127" s="37"/>
      <c r="X127" s="37"/>
      <c r="Y127" s="37"/>
      <c r="Z127" s="37"/>
      <c r="AA127" s="37"/>
      <c r="AB127" s="37"/>
      <c r="AC127" s="37"/>
      <c r="AD127" s="37"/>
      <c r="AE127" s="37"/>
    </row>
    <row r="128" s="10" customFormat="1" ht="29.25" customHeight="1">
      <c r="A128" s="158"/>
      <c r="B128" s="159"/>
      <c r="C128" s="160" t="s">
        <v>191</v>
      </c>
      <c r="D128" s="161" t="s">
        <v>58</v>
      </c>
      <c r="E128" s="161" t="s">
        <v>54</v>
      </c>
      <c r="F128" s="161" t="s">
        <v>55</v>
      </c>
      <c r="G128" s="161" t="s">
        <v>192</v>
      </c>
      <c r="H128" s="161" t="s">
        <v>193</v>
      </c>
      <c r="I128" s="161" t="s">
        <v>194</v>
      </c>
      <c r="J128" s="161" t="s">
        <v>164</v>
      </c>
      <c r="K128" s="162" t="s">
        <v>195</v>
      </c>
      <c r="L128" s="163"/>
      <c r="M128" s="85" t="s">
        <v>1</v>
      </c>
      <c r="N128" s="86" t="s">
        <v>37</v>
      </c>
      <c r="O128" s="86" t="s">
        <v>196</v>
      </c>
      <c r="P128" s="86" t="s">
        <v>197</v>
      </c>
      <c r="Q128" s="86" t="s">
        <v>198</v>
      </c>
      <c r="R128" s="86" t="s">
        <v>199</v>
      </c>
      <c r="S128" s="86" t="s">
        <v>200</v>
      </c>
      <c r="T128" s="87" t="s">
        <v>201</v>
      </c>
      <c r="U128" s="158"/>
      <c r="V128" s="158"/>
      <c r="W128" s="158"/>
      <c r="X128" s="158"/>
      <c r="Y128" s="158"/>
      <c r="Z128" s="158"/>
      <c r="AA128" s="158"/>
      <c r="AB128" s="158"/>
      <c r="AC128" s="158"/>
      <c r="AD128" s="158"/>
      <c r="AE128" s="158"/>
    </row>
    <row r="129" s="1" customFormat="1" ht="22.9" customHeight="1">
      <c r="A129" s="37"/>
      <c r="B129" s="38"/>
      <c r="C129" s="92" t="s">
        <v>202</v>
      </c>
      <c r="D129" s="37"/>
      <c r="E129" s="37"/>
      <c r="F129" s="37"/>
      <c r="G129" s="37"/>
      <c r="H129" s="37"/>
      <c r="I129" s="37"/>
      <c r="J129" s="164">
        <f>BK129</f>
        <v>221852.68000000005</v>
      </c>
      <c r="K129" s="37"/>
      <c r="L129" s="38"/>
      <c r="M129" s="88"/>
      <c r="N129" s="72"/>
      <c r="O129" s="89"/>
      <c r="P129" s="165">
        <f>P130+P381</f>
        <v>0</v>
      </c>
      <c r="Q129" s="89"/>
      <c r="R129" s="165">
        <f>R130+R381</f>
        <v>0</v>
      </c>
      <c r="S129" s="89"/>
      <c r="T129" s="166">
        <f>T130+T381</f>
        <v>0</v>
      </c>
      <c r="U129" s="37"/>
      <c r="V129" s="37"/>
      <c r="W129" s="37"/>
      <c r="X129" s="37"/>
      <c r="Y129" s="37"/>
      <c r="Z129" s="37"/>
      <c r="AA129" s="37"/>
      <c r="AB129" s="37"/>
      <c r="AC129" s="37"/>
      <c r="AD129" s="37"/>
      <c r="AE129" s="37"/>
      <c r="AT129" s="18" t="s">
        <v>72</v>
      </c>
      <c r="AU129" s="18" t="s">
        <v>166</v>
      </c>
      <c r="BK129" s="167">
        <f>BK130+BK381</f>
        <v>221852.68000000005</v>
      </c>
    </row>
    <row r="130" s="11" customFormat="1" ht="25.9" customHeight="1">
      <c r="B130" s="168"/>
      <c r="D130" s="169" t="s">
        <v>72</v>
      </c>
      <c r="E130" s="170" t="s">
        <v>713</v>
      </c>
      <c r="F130" s="170" t="s">
        <v>714</v>
      </c>
      <c r="I130" s="171"/>
      <c r="J130" s="172">
        <f>BK130</f>
        <v>185926.42000000004</v>
      </c>
      <c r="L130" s="168"/>
      <c r="M130" s="173"/>
      <c r="N130" s="174"/>
      <c r="O130" s="174"/>
      <c r="P130" s="175">
        <f>P131+P151+P172+P214+P329+P363+P371</f>
        <v>0</v>
      </c>
      <c r="Q130" s="174"/>
      <c r="R130" s="175">
        <f>R131+R151+R172+R214+R329+R363+R371</f>
        <v>0</v>
      </c>
      <c r="S130" s="174"/>
      <c r="T130" s="176">
        <f>T131+T151+T172+T214+T329+T363+T371</f>
        <v>0</v>
      </c>
      <c r="AR130" s="169" t="s">
        <v>82</v>
      </c>
      <c r="AT130" s="177" t="s">
        <v>72</v>
      </c>
      <c r="AU130" s="177" t="s">
        <v>73</v>
      </c>
      <c r="AY130" s="169" t="s">
        <v>205</v>
      </c>
      <c r="BK130" s="178">
        <f>BK131+BK151+BK172+BK214+BK329+BK363+BK371</f>
        <v>185926.42000000004</v>
      </c>
    </row>
    <row r="131" s="11" customFormat="1" ht="22.9" customHeight="1">
      <c r="B131" s="168"/>
      <c r="D131" s="169" t="s">
        <v>72</v>
      </c>
      <c r="E131" s="179" t="s">
        <v>752</v>
      </c>
      <c r="F131" s="179" t="s">
        <v>753</v>
      </c>
      <c r="I131" s="171"/>
      <c r="J131" s="180">
        <f>BK131</f>
        <v>20865.989999999998</v>
      </c>
      <c r="L131" s="168"/>
      <c r="M131" s="173"/>
      <c r="N131" s="174"/>
      <c r="O131" s="174"/>
      <c r="P131" s="175">
        <f>SUM(P132:P150)</f>
        <v>0</v>
      </c>
      <c r="Q131" s="174"/>
      <c r="R131" s="175">
        <f>SUM(R132:R150)</f>
        <v>0</v>
      </c>
      <c r="S131" s="174"/>
      <c r="T131" s="176">
        <f>SUM(T132:T150)</f>
        <v>0</v>
      </c>
      <c r="AR131" s="169" t="s">
        <v>82</v>
      </c>
      <c r="AT131" s="177" t="s">
        <v>72</v>
      </c>
      <c r="AU131" s="177" t="s">
        <v>80</v>
      </c>
      <c r="AY131" s="169" t="s">
        <v>205</v>
      </c>
      <c r="BK131" s="178">
        <f>SUM(BK132:BK150)</f>
        <v>20865.989999999998</v>
      </c>
    </row>
    <row r="132" s="1" customFormat="1" ht="24.2" customHeight="1">
      <c r="A132" s="37"/>
      <c r="B132" s="181"/>
      <c r="C132" s="227" t="s">
        <v>80</v>
      </c>
      <c r="D132" s="227" t="s">
        <v>724</v>
      </c>
      <c r="E132" s="228" t="s">
        <v>2876</v>
      </c>
      <c r="F132" s="229" t="s">
        <v>2877</v>
      </c>
      <c r="G132" s="230" t="s">
        <v>776</v>
      </c>
      <c r="H132" s="231">
        <v>56</v>
      </c>
      <c r="I132" s="232">
        <v>146.30000000000001</v>
      </c>
      <c r="J132" s="233">
        <f>ROUND(I132*H132,2)</f>
        <v>8192.7999999999993</v>
      </c>
      <c r="K132" s="229" t="s">
        <v>1</v>
      </c>
      <c r="L132" s="234"/>
      <c r="M132" s="235" t="s">
        <v>1</v>
      </c>
      <c r="N132" s="236" t="s">
        <v>38</v>
      </c>
      <c r="O132" s="76"/>
      <c r="P132" s="191">
        <f>O132*H132</f>
        <v>0</v>
      </c>
      <c r="Q132" s="191">
        <v>0</v>
      </c>
      <c r="R132" s="191">
        <f>Q132*H132</f>
        <v>0</v>
      </c>
      <c r="S132" s="191">
        <v>0</v>
      </c>
      <c r="T132" s="192">
        <f>S132*H132</f>
        <v>0</v>
      </c>
      <c r="U132" s="37"/>
      <c r="V132" s="37"/>
      <c r="W132" s="37"/>
      <c r="X132" s="37"/>
      <c r="Y132" s="37"/>
      <c r="Z132" s="37"/>
      <c r="AA132" s="37"/>
      <c r="AB132" s="37"/>
      <c r="AC132" s="37"/>
      <c r="AD132" s="37"/>
      <c r="AE132" s="37"/>
      <c r="AR132" s="193" t="s">
        <v>703</v>
      </c>
      <c r="AT132" s="193" t="s">
        <v>724</v>
      </c>
      <c r="AU132" s="193" t="s">
        <v>82</v>
      </c>
      <c r="AY132" s="18" t="s">
        <v>205</v>
      </c>
      <c r="BE132" s="194">
        <f>IF(N132="základní",J132,0)</f>
        <v>8192.7999999999993</v>
      </c>
      <c r="BF132" s="194">
        <f>IF(N132="snížená",J132,0)</f>
        <v>0</v>
      </c>
      <c r="BG132" s="194">
        <f>IF(N132="zákl. přenesená",J132,0)</f>
        <v>0</v>
      </c>
      <c r="BH132" s="194">
        <f>IF(N132="sníž. přenesená",J132,0)</f>
        <v>0</v>
      </c>
      <c r="BI132" s="194">
        <f>IF(N132="nulová",J132,0)</f>
        <v>0</v>
      </c>
      <c r="BJ132" s="18" t="s">
        <v>80</v>
      </c>
      <c r="BK132" s="194">
        <f>ROUND(I132*H132,2)</f>
        <v>8192.7999999999993</v>
      </c>
      <c r="BL132" s="18" t="s">
        <v>472</v>
      </c>
      <c r="BM132" s="193" t="s">
        <v>82</v>
      </c>
    </row>
    <row r="133" s="13" customFormat="1">
      <c r="B133" s="203"/>
      <c r="D133" s="196" t="s">
        <v>213</v>
      </c>
      <c r="E133" s="204" t="s">
        <v>1</v>
      </c>
      <c r="F133" s="205" t="s">
        <v>2878</v>
      </c>
      <c r="H133" s="206">
        <v>56</v>
      </c>
      <c r="I133" s="207"/>
      <c r="L133" s="203"/>
      <c r="M133" s="208"/>
      <c r="N133" s="209"/>
      <c r="O133" s="209"/>
      <c r="P133" s="209"/>
      <c r="Q133" s="209"/>
      <c r="R133" s="209"/>
      <c r="S133" s="209"/>
      <c r="T133" s="210"/>
      <c r="AT133" s="204" t="s">
        <v>213</v>
      </c>
      <c r="AU133" s="204" t="s">
        <v>82</v>
      </c>
      <c r="AV133" s="13" t="s">
        <v>82</v>
      </c>
      <c r="AW133" s="13" t="s">
        <v>30</v>
      </c>
      <c r="AX133" s="13" t="s">
        <v>73</v>
      </c>
      <c r="AY133" s="204" t="s">
        <v>205</v>
      </c>
    </row>
    <row r="134" s="14" customFormat="1">
      <c r="B134" s="211"/>
      <c r="D134" s="196" t="s">
        <v>213</v>
      </c>
      <c r="E134" s="212" t="s">
        <v>1</v>
      </c>
      <c r="F134" s="213" t="s">
        <v>218</v>
      </c>
      <c r="H134" s="214">
        <v>56</v>
      </c>
      <c r="I134" s="215"/>
      <c r="L134" s="211"/>
      <c r="M134" s="216"/>
      <c r="N134" s="217"/>
      <c r="O134" s="217"/>
      <c r="P134" s="217"/>
      <c r="Q134" s="217"/>
      <c r="R134" s="217"/>
      <c r="S134" s="217"/>
      <c r="T134" s="218"/>
      <c r="AT134" s="212" t="s">
        <v>213</v>
      </c>
      <c r="AU134" s="212" t="s">
        <v>82</v>
      </c>
      <c r="AV134" s="14" t="s">
        <v>123</v>
      </c>
      <c r="AW134" s="14" t="s">
        <v>30</v>
      </c>
      <c r="AX134" s="14" t="s">
        <v>80</v>
      </c>
      <c r="AY134" s="212" t="s">
        <v>205</v>
      </c>
    </row>
    <row r="135" s="1" customFormat="1" ht="24.2" customHeight="1">
      <c r="A135" s="37"/>
      <c r="B135" s="181"/>
      <c r="C135" s="227" t="s">
        <v>82</v>
      </c>
      <c r="D135" s="227" t="s">
        <v>724</v>
      </c>
      <c r="E135" s="228" t="s">
        <v>2879</v>
      </c>
      <c r="F135" s="229" t="s">
        <v>2880</v>
      </c>
      <c r="G135" s="230" t="s">
        <v>776</v>
      </c>
      <c r="H135" s="231">
        <v>18</v>
      </c>
      <c r="I135" s="232">
        <v>181.44999999999999</v>
      </c>
      <c r="J135" s="233">
        <f>ROUND(I135*H135,2)</f>
        <v>3266.0999999999999</v>
      </c>
      <c r="K135" s="229" t="s">
        <v>1</v>
      </c>
      <c r="L135" s="234"/>
      <c r="M135" s="235" t="s">
        <v>1</v>
      </c>
      <c r="N135" s="236" t="s">
        <v>38</v>
      </c>
      <c r="O135" s="76"/>
      <c r="P135" s="191">
        <f>O135*H135</f>
        <v>0</v>
      </c>
      <c r="Q135" s="191">
        <v>0</v>
      </c>
      <c r="R135" s="191">
        <f>Q135*H135</f>
        <v>0</v>
      </c>
      <c r="S135" s="191">
        <v>0</v>
      </c>
      <c r="T135" s="192">
        <f>S135*H135</f>
        <v>0</v>
      </c>
      <c r="U135" s="37"/>
      <c r="V135" s="37"/>
      <c r="W135" s="37"/>
      <c r="X135" s="37"/>
      <c r="Y135" s="37"/>
      <c r="Z135" s="37"/>
      <c r="AA135" s="37"/>
      <c r="AB135" s="37"/>
      <c r="AC135" s="37"/>
      <c r="AD135" s="37"/>
      <c r="AE135" s="37"/>
      <c r="AR135" s="193" t="s">
        <v>703</v>
      </c>
      <c r="AT135" s="193" t="s">
        <v>724</v>
      </c>
      <c r="AU135" s="193" t="s">
        <v>82</v>
      </c>
      <c r="AY135" s="18" t="s">
        <v>205</v>
      </c>
      <c r="BE135" s="194">
        <f>IF(N135="základní",J135,0)</f>
        <v>3266.0999999999999</v>
      </c>
      <c r="BF135" s="194">
        <f>IF(N135="snížená",J135,0)</f>
        <v>0</v>
      </c>
      <c r="BG135" s="194">
        <f>IF(N135="zákl. přenesená",J135,0)</f>
        <v>0</v>
      </c>
      <c r="BH135" s="194">
        <f>IF(N135="sníž. přenesená",J135,0)</f>
        <v>0</v>
      </c>
      <c r="BI135" s="194">
        <f>IF(N135="nulová",J135,0)</f>
        <v>0</v>
      </c>
      <c r="BJ135" s="18" t="s">
        <v>80</v>
      </c>
      <c r="BK135" s="194">
        <f>ROUND(I135*H135,2)</f>
        <v>3266.0999999999999</v>
      </c>
      <c r="BL135" s="18" t="s">
        <v>472</v>
      </c>
      <c r="BM135" s="193" t="s">
        <v>123</v>
      </c>
    </row>
    <row r="136" s="13" customFormat="1">
      <c r="B136" s="203"/>
      <c r="D136" s="196" t="s">
        <v>213</v>
      </c>
      <c r="E136" s="204" t="s">
        <v>1</v>
      </c>
      <c r="F136" s="205" t="s">
        <v>2881</v>
      </c>
      <c r="H136" s="206">
        <v>18</v>
      </c>
      <c r="I136" s="207"/>
      <c r="L136" s="203"/>
      <c r="M136" s="208"/>
      <c r="N136" s="209"/>
      <c r="O136" s="209"/>
      <c r="P136" s="209"/>
      <c r="Q136" s="209"/>
      <c r="R136" s="209"/>
      <c r="S136" s="209"/>
      <c r="T136" s="210"/>
      <c r="AT136" s="204" t="s">
        <v>213</v>
      </c>
      <c r="AU136" s="204" t="s">
        <v>82</v>
      </c>
      <c r="AV136" s="13" t="s">
        <v>82</v>
      </c>
      <c r="AW136" s="13" t="s">
        <v>30</v>
      </c>
      <c r="AX136" s="13" t="s">
        <v>73</v>
      </c>
      <c r="AY136" s="204" t="s">
        <v>205</v>
      </c>
    </row>
    <row r="137" s="14" customFormat="1">
      <c r="B137" s="211"/>
      <c r="D137" s="196" t="s">
        <v>213</v>
      </c>
      <c r="E137" s="212" t="s">
        <v>1</v>
      </c>
      <c r="F137" s="213" t="s">
        <v>218</v>
      </c>
      <c r="H137" s="214">
        <v>18</v>
      </c>
      <c r="I137" s="215"/>
      <c r="L137" s="211"/>
      <c r="M137" s="216"/>
      <c r="N137" s="217"/>
      <c r="O137" s="217"/>
      <c r="P137" s="217"/>
      <c r="Q137" s="217"/>
      <c r="R137" s="217"/>
      <c r="S137" s="217"/>
      <c r="T137" s="218"/>
      <c r="AT137" s="212" t="s">
        <v>213</v>
      </c>
      <c r="AU137" s="212" t="s">
        <v>82</v>
      </c>
      <c r="AV137" s="14" t="s">
        <v>123</v>
      </c>
      <c r="AW137" s="14" t="s">
        <v>30</v>
      </c>
      <c r="AX137" s="14" t="s">
        <v>80</v>
      </c>
      <c r="AY137" s="212" t="s">
        <v>205</v>
      </c>
    </row>
    <row r="138" s="1" customFormat="1" ht="24.2" customHeight="1">
      <c r="A138" s="37"/>
      <c r="B138" s="181"/>
      <c r="C138" s="227" t="s">
        <v>120</v>
      </c>
      <c r="D138" s="227" t="s">
        <v>724</v>
      </c>
      <c r="E138" s="228" t="s">
        <v>2882</v>
      </c>
      <c r="F138" s="229" t="s">
        <v>2883</v>
      </c>
      <c r="G138" s="230" t="s">
        <v>776</v>
      </c>
      <c r="H138" s="231">
        <v>11</v>
      </c>
      <c r="I138" s="232">
        <v>191.33000000000001</v>
      </c>
      <c r="J138" s="233">
        <f>ROUND(I138*H138,2)</f>
        <v>2104.6300000000001</v>
      </c>
      <c r="K138" s="229" t="s">
        <v>1</v>
      </c>
      <c r="L138" s="234"/>
      <c r="M138" s="235" t="s">
        <v>1</v>
      </c>
      <c r="N138" s="236" t="s">
        <v>38</v>
      </c>
      <c r="O138" s="76"/>
      <c r="P138" s="191">
        <f>O138*H138</f>
        <v>0</v>
      </c>
      <c r="Q138" s="191">
        <v>0</v>
      </c>
      <c r="R138" s="191">
        <f>Q138*H138</f>
        <v>0</v>
      </c>
      <c r="S138" s="191">
        <v>0</v>
      </c>
      <c r="T138" s="192">
        <f>S138*H138</f>
        <v>0</v>
      </c>
      <c r="U138" s="37"/>
      <c r="V138" s="37"/>
      <c r="W138" s="37"/>
      <c r="X138" s="37"/>
      <c r="Y138" s="37"/>
      <c r="Z138" s="37"/>
      <c r="AA138" s="37"/>
      <c r="AB138" s="37"/>
      <c r="AC138" s="37"/>
      <c r="AD138" s="37"/>
      <c r="AE138" s="37"/>
      <c r="AR138" s="193" t="s">
        <v>703</v>
      </c>
      <c r="AT138" s="193" t="s">
        <v>724</v>
      </c>
      <c r="AU138" s="193" t="s">
        <v>82</v>
      </c>
      <c r="AY138" s="18" t="s">
        <v>205</v>
      </c>
      <c r="BE138" s="194">
        <f>IF(N138="základní",J138,0)</f>
        <v>2104.6300000000001</v>
      </c>
      <c r="BF138" s="194">
        <f>IF(N138="snížená",J138,0)</f>
        <v>0</v>
      </c>
      <c r="BG138" s="194">
        <f>IF(N138="zákl. přenesená",J138,0)</f>
        <v>0</v>
      </c>
      <c r="BH138" s="194">
        <f>IF(N138="sníž. přenesená",J138,0)</f>
        <v>0</v>
      </c>
      <c r="BI138" s="194">
        <f>IF(N138="nulová",J138,0)</f>
        <v>0</v>
      </c>
      <c r="BJ138" s="18" t="s">
        <v>80</v>
      </c>
      <c r="BK138" s="194">
        <f>ROUND(I138*H138,2)</f>
        <v>2104.6300000000001</v>
      </c>
      <c r="BL138" s="18" t="s">
        <v>472</v>
      </c>
      <c r="BM138" s="193" t="s">
        <v>129</v>
      </c>
    </row>
    <row r="139" s="13" customFormat="1">
      <c r="B139" s="203"/>
      <c r="D139" s="196" t="s">
        <v>213</v>
      </c>
      <c r="E139" s="204" t="s">
        <v>1</v>
      </c>
      <c r="F139" s="205" t="s">
        <v>2884</v>
      </c>
      <c r="H139" s="206">
        <v>11</v>
      </c>
      <c r="I139" s="207"/>
      <c r="L139" s="203"/>
      <c r="M139" s="208"/>
      <c r="N139" s="209"/>
      <c r="O139" s="209"/>
      <c r="P139" s="209"/>
      <c r="Q139" s="209"/>
      <c r="R139" s="209"/>
      <c r="S139" s="209"/>
      <c r="T139" s="210"/>
      <c r="AT139" s="204" t="s">
        <v>213</v>
      </c>
      <c r="AU139" s="204" t="s">
        <v>82</v>
      </c>
      <c r="AV139" s="13" t="s">
        <v>82</v>
      </c>
      <c r="AW139" s="13" t="s">
        <v>30</v>
      </c>
      <c r="AX139" s="13" t="s">
        <v>73</v>
      </c>
      <c r="AY139" s="204" t="s">
        <v>205</v>
      </c>
    </row>
    <row r="140" s="14" customFormat="1">
      <c r="B140" s="211"/>
      <c r="D140" s="196" t="s">
        <v>213</v>
      </c>
      <c r="E140" s="212" t="s">
        <v>1</v>
      </c>
      <c r="F140" s="213" t="s">
        <v>218</v>
      </c>
      <c r="H140" s="214">
        <v>11</v>
      </c>
      <c r="I140" s="215"/>
      <c r="L140" s="211"/>
      <c r="M140" s="216"/>
      <c r="N140" s="217"/>
      <c r="O140" s="217"/>
      <c r="P140" s="217"/>
      <c r="Q140" s="217"/>
      <c r="R140" s="217"/>
      <c r="S140" s="217"/>
      <c r="T140" s="218"/>
      <c r="AT140" s="212" t="s">
        <v>213</v>
      </c>
      <c r="AU140" s="212" t="s">
        <v>82</v>
      </c>
      <c r="AV140" s="14" t="s">
        <v>123</v>
      </c>
      <c r="AW140" s="14" t="s">
        <v>30</v>
      </c>
      <c r="AX140" s="14" t="s">
        <v>80</v>
      </c>
      <c r="AY140" s="212" t="s">
        <v>205</v>
      </c>
    </row>
    <row r="141" s="1" customFormat="1" ht="24.2" customHeight="1">
      <c r="A141" s="37"/>
      <c r="B141" s="181"/>
      <c r="C141" s="227" t="s">
        <v>123</v>
      </c>
      <c r="D141" s="227" t="s">
        <v>724</v>
      </c>
      <c r="E141" s="228" t="s">
        <v>2885</v>
      </c>
      <c r="F141" s="229" t="s">
        <v>2886</v>
      </c>
      <c r="G141" s="230" t="s">
        <v>776</v>
      </c>
      <c r="H141" s="231">
        <v>13</v>
      </c>
      <c r="I141" s="232">
        <v>197.97999999999999</v>
      </c>
      <c r="J141" s="233">
        <f>ROUND(I141*H141,2)</f>
        <v>2573.7399999999998</v>
      </c>
      <c r="K141" s="229" t="s">
        <v>1</v>
      </c>
      <c r="L141" s="234"/>
      <c r="M141" s="235" t="s">
        <v>1</v>
      </c>
      <c r="N141" s="236" t="s">
        <v>38</v>
      </c>
      <c r="O141" s="76"/>
      <c r="P141" s="191">
        <f>O141*H141</f>
        <v>0</v>
      </c>
      <c r="Q141" s="191">
        <v>0</v>
      </c>
      <c r="R141" s="191">
        <f>Q141*H141</f>
        <v>0</v>
      </c>
      <c r="S141" s="191">
        <v>0</v>
      </c>
      <c r="T141" s="192">
        <f>S141*H141</f>
        <v>0</v>
      </c>
      <c r="U141" s="37"/>
      <c r="V141" s="37"/>
      <c r="W141" s="37"/>
      <c r="X141" s="37"/>
      <c r="Y141" s="37"/>
      <c r="Z141" s="37"/>
      <c r="AA141" s="37"/>
      <c r="AB141" s="37"/>
      <c r="AC141" s="37"/>
      <c r="AD141" s="37"/>
      <c r="AE141" s="37"/>
      <c r="AR141" s="193" t="s">
        <v>703</v>
      </c>
      <c r="AT141" s="193" t="s">
        <v>724</v>
      </c>
      <c r="AU141" s="193" t="s">
        <v>82</v>
      </c>
      <c r="AY141" s="18" t="s">
        <v>205</v>
      </c>
      <c r="BE141" s="194">
        <f>IF(N141="základní",J141,0)</f>
        <v>2573.7399999999998</v>
      </c>
      <c r="BF141" s="194">
        <f>IF(N141="snížená",J141,0)</f>
        <v>0</v>
      </c>
      <c r="BG141" s="194">
        <f>IF(N141="zákl. přenesená",J141,0)</f>
        <v>0</v>
      </c>
      <c r="BH141" s="194">
        <f>IF(N141="sníž. přenesená",J141,0)</f>
        <v>0</v>
      </c>
      <c r="BI141" s="194">
        <f>IF(N141="nulová",J141,0)</f>
        <v>0</v>
      </c>
      <c r="BJ141" s="18" t="s">
        <v>80</v>
      </c>
      <c r="BK141" s="194">
        <f>ROUND(I141*H141,2)</f>
        <v>2573.7399999999998</v>
      </c>
      <c r="BL141" s="18" t="s">
        <v>472</v>
      </c>
      <c r="BM141" s="193" t="s">
        <v>281</v>
      </c>
    </row>
    <row r="142" s="13" customFormat="1">
      <c r="B142" s="203"/>
      <c r="D142" s="196" t="s">
        <v>213</v>
      </c>
      <c r="E142" s="204" t="s">
        <v>1</v>
      </c>
      <c r="F142" s="205" t="s">
        <v>2887</v>
      </c>
      <c r="H142" s="206">
        <v>13</v>
      </c>
      <c r="I142" s="207"/>
      <c r="L142" s="203"/>
      <c r="M142" s="208"/>
      <c r="N142" s="209"/>
      <c r="O142" s="209"/>
      <c r="P142" s="209"/>
      <c r="Q142" s="209"/>
      <c r="R142" s="209"/>
      <c r="S142" s="209"/>
      <c r="T142" s="210"/>
      <c r="AT142" s="204" t="s">
        <v>213</v>
      </c>
      <c r="AU142" s="204" t="s">
        <v>82</v>
      </c>
      <c r="AV142" s="13" t="s">
        <v>82</v>
      </c>
      <c r="AW142" s="13" t="s">
        <v>30</v>
      </c>
      <c r="AX142" s="13" t="s">
        <v>73</v>
      </c>
      <c r="AY142" s="204" t="s">
        <v>205</v>
      </c>
    </row>
    <row r="143" s="14" customFormat="1">
      <c r="B143" s="211"/>
      <c r="D143" s="196" t="s">
        <v>213</v>
      </c>
      <c r="E143" s="212" t="s">
        <v>1</v>
      </c>
      <c r="F143" s="213" t="s">
        <v>218</v>
      </c>
      <c r="H143" s="214">
        <v>13</v>
      </c>
      <c r="I143" s="215"/>
      <c r="L143" s="211"/>
      <c r="M143" s="216"/>
      <c r="N143" s="217"/>
      <c r="O143" s="217"/>
      <c r="P143" s="217"/>
      <c r="Q143" s="217"/>
      <c r="R143" s="217"/>
      <c r="S143" s="217"/>
      <c r="T143" s="218"/>
      <c r="AT143" s="212" t="s">
        <v>213</v>
      </c>
      <c r="AU143" s="212" t="s">
        <v>82</v>
      </c>
      <c r="AV143" s="14" t="s">
        <v>123</v>
      </c>
      <c r="AW143" s="14" t="s">
        <v>30</v>
      </c>
      <c r="AX143" s="14" t="s">
        <v>80</v>
      </c>
      <c r="AY143" s="212" t="s">
        <v>205</v>
      </c>
    </row>
    <row r="144" s="1" customFormat="1" ht="24.2" customHeight="1">
      <c r="A144" s="37"/>
      <c r="B144" s="181"/>
      <c r="C144" s="227" t="s">
        <v>126</v>
      </c>
      <c r="D144" s="227" t="s">
        <v>724</v>
      </c>
      <c r="E144" s="228" t="s">
        <v>2888</v>
      </c>
      <c r="F144" s="229" t="s">
        <v>2889</v>
      </c>
      <c r="G144" s="230" t="s">
        <v>776</v>
      </c>
      <c r="H144" s="231">
        <v>16</v>
      </c>
      <c r="I144" s="232">
        <v>217.16999999999999</v>
      </c>
      <c r="J144" s="233">
        <f>ROUND(I144*H144,2)</f>
        <v>3474.7199999999998</v>
      </c>
      <c r="K144" s="229" t="s">
        <v>1</v>
      </c>
      <c r="L144" s="234"/>
      <c r="M144" s="235" t="s">
        <v>1</v>
      </c>
      <c r="N144" s="236" t="s">
        <v>38</v>
      </c>
      <c r="O144" s="76"/>
      <c r="P144" s="191">
        <f>O144*H144</f>
        <v>0</v>
      </c>
      <c r="Q144" s="191">
        <v>0</v>
      </c>
      <c r="R144" s="191">
        <f>Q144*H144</f>
        <v>0</v>
      </c>
      <c r="S144" s="191">
        <v>0</v>
      </c>
      <c r="T144" s="192">
        <f>S144*H144</f>
        <v>0</v>
      </c>
      <c r="U144" s="37"/>
      <c r="V144" s="37"/>
      <c r="W144" s="37"/>
      <c r="X144" s="37"/>
      <c r="Y144" s="37"/>
      <c r="Z144" s="37"/>
      <c r="AA144" s="37"/>
      <c r="AB144" s="37"/>
      <c r="AC144" s="37"/>
      <c r="AD144" s="37"/>
      <c r="AE144" s="37"/>
      <c r="AR144" s="193" t="s">
        <v>703</v>
      </c>
      <c r="AT144" s="193" t="s">
        <v>724</v>
      </c>
      <c r="AU144" s="193" t="s">
        <v>82</v>
      </c>
      <c r="AY144" s="18" t="s">
        <v>205</v>
      </c>
      <c r="BE144" s="194">
        <f>IF(N144="základní",J144,0)</f>
        <v>3474.7199999999998</v>
      </c>
      <c r="BF144" s="194">
        <f>IF(N144="snížená",J144,0)</f>
        <v>0</v>
      </c>
      <c r="BG144" s="194">
        <f>IF(N144="zákl. přenesená",J144,0)</f>
        <v>0</v>
      </c>
      <c r="BH144" s="194">
        <f>IF(N144="sníž. přenesená",J144,0)</f>
        <v>0</v>
      </c>
      <c r="BI144" s="194">
        <f>IF(N144="nulová",J144,0)</f>
        <v>0</v>
      </c>
      <c r="BJ144" s="18" t="s">
        <v>80</v>
      </c>
      <c r="BK144" s="194">
        <f>ROUND(I144*H144,2)</f>
        <v>3474.7199999999998</v>
      </c>
      <c r="BL144" s="18" t="s">
        <v>472</v>
      </c>
      <c r="BM144" s="193" t="s">
        <v>296</v>
      </c>
    </row>
    <row r="145" s="13" customFormat="1">
      <c r="B145" s="203"/>
      <c r="D145" s="196" t="s">
        <v>213</v>
      </c>
      <c r="E145" s="204" t="s">
        <v>1</v>
      </c>
      <c r="F145" s="205" t="s">
        <v>2890</v>
      </c>
      <c r="H145" s="206">
        <v>16</v>
      </c>
      <c r="I145" s="207"/>
      <c r="L145" s="203"/>
      <c r="M145" s="208"/>
      <c r="N145" s="209"/>
      <c r="O145" s="209"/>
      <c r="P145" s="209"/>
      <c r="Q145" s="209"/>
      <c r="R145" s="209"/>
      <c r="S145" s="209"/>
      <c r="T145" s="210"/>
      <c r="AT145" s="204" t="s">
        <v>213</v>
      </c>
      <c r="AU145" s="204" t="s">
        <v>82</v>
      </c>
      <c r="AV145" s="13" t="s">
        <v>82</v>
      </c>
      <c r="AW145" s="13" t="s">
        <v>30</v>
      </c>
      <c r="AX145" s="13" t="s">
        <v>73</v>
      </c>
      <c r="AY145" s="204" t="s">
        <v>205</v>
      </c>
    </row>
    <row r="146" s="14" customFormat="1">
      <c r="B146" s="211"/>
      <c r="D146" s="196" t="s">
        <v>213</v>
      </c>
      <c r="E146" s="212" t="s">
        <v>1</v>
      </c>
      <c r="F146" s="213" t="s">
        <v>218</v>
      </c>
      <c r="H146" s="214">
        <v>16</v>
      </c>
      <c r="I146" s="215"/>
      <c r="L146" s="211"/>
      <c r="M146" s="216"/>
      <c r="N146" s="217"/>
      <c r="O146" s="217"/>
      <c r="P146" s="217"/>
      <c r="Q146" s="217"/>
      <c r="R146" s="217"/>
      <c r="S146" s="217"/>
      <c r="T146" s="218"/>
      <c r="AT146" s="212" t="s">
        <v>213</v>
      </c>
      <c r="AU146" s="212" t="s">
        <v>82</v>
      </c>
      <c r="AV146" s="14" t="s">
        <v>123</v>
      </c>
      <c r="AW146" s="14" t="s">
        <v>30</v>
      </c>
      <c r="AX146" s="14" t="s">
        <v>80</v>
      </c>
      <c r="AY146" s="212" t="s">
        <v>205</v>
      </c>
    </row>
    <row r="147" s="1" customFormat="1" ht="24.2" customHeight="1">
      <c r="A147" s="37"/>
      <c r="B147" s="181"/>
      <c r="C147" s="182" t="s">
        <v>129</v>
      </c>
      <c r="D147" s="182" t="s">
        <v>207</v>
      </c>
      <c r="E147" s="183" t="s">
        <v>2891</v>
      </c>
      <c r="F147" s="184" t="s">
        <v>2892</v>
      </c>
      <c r="G147" s="185" t="s">
        <v>776</v>
      </c>
      <c r="H147" s="186">
        <v>114</v>
      </c>
      <c r="I147" s="187">
        <v>4.75</v>
      </c>
      <c r="J147" s="188">
        <f>ROUND(I147*H147,2)</f>
        <v>541.5</v>
      </c>
      <c r="K147" s="184" t="s">
        <v>1</v>
      </c>
      <c r="L147" s="38"/>
      <c r="M147" s="189" t="s">
        <v>1</v>
      </c>
      <c r="N147" s="190" t="s">
        <v>38</v>
      </c>
      <c r="O147" s="76"/>
      <c r="P147" s="191">
        <f>O147*H147</f>
        <v>0</v>
      </c>
      <c r="Q147" s="191">
        <v>0</v>
      </c>
      <c r="R147" s="191">
        <f>Q147*H147</f>
        <v>0</v>
      </c>
      <c r="S147" s="191">
        <v>0</v>
      </c>
      <c r="T147" s="192">
        <f>S147*H147</f>
        <v>0</v>
      </c>
      <c r="U147" s="37"/>
      <c r="V147" s="37"/>
      <c r="W147" s="37"/>
      <c r="X147" s="37"/>
      <c r="Y147" s="37"/>
      <c r="Z147" s="37"/>
      <c r="AA147" s="37"/>
      <c r="AB147" s="37"/>
      <c r="AC147" s="37"/>
      <c r="AD147" s="37"/>
      <c r="AE147" s="37"/>
      <c r="AR147" s="193" t="s">
        <v>472</v>
      </c>
      <c r="AT147" s="193" t="s">
        <v>207</v>
      </c>
      <c r="AU147" s="193" t="s">
        <v>82</v>
      </c>
      <c r="AY147" s="18" t="s">
        <v>205</v>
      </c>
      <c r="BE147" s="194">
        <f>IF(N147="základní",J147,0)</f>
        <v>541.5</v>
      </c>
      <c r="BF147" s="194">
        <f>IF(N147="snížená",J147,0)</f>
        <v>0</v>
      </c>
      <c r="BG147" s="194">
        <f>IF(N147="zákl. přenesená",J147,0)</f>
        <v>0</v>
      </c>
      <c r="BH147" s="194">
        <f>IF(N147="sníž. přenesená",J147,0)</f>
        <v>0</v>
      </c>
      <c r="BI147" s="194">
        <f>IF(N147="nulová",J147,0)</f>
        <v>0</v>
      </c>
      <c r="BJ147" s="18" t="s">
        <v>80</v>
      </c>
      <c r="BK147" s="194">
        <f>ROUND(I147*H147,2)</f>
        <v>541.5</v>
      </c>
      <c r="BL147" s="18" t="s">
        <v>472</v>
      </c>
      <c r="BM147" s="193" t="s">
        <v>312</v>
      </c>
    </row>
    <row r="148" s="13" customFormat="1">
      <c r="B148" s="203"/>
      <c r="D148" s="196" t="s">
        <v>213</v>
      </c>
      <c r="E148" s="204" t="s">
        <v>1</v>
      </c>
      <c r="F148" s="205" t="s">
        <v>2893</v>
      </c>
      <c r="H148" s="206">
        <v>114</v>
      </c>
      <c r="I148" s="207"/>
      <c r="L148" s="203"/>
      <c r="M148" s="208"/>
      <c r="N148" s="209"/>
      <c r="O148" s="209"/>
      <c r="P148" s="209"/>
      <c r="Q148" s="209"/>
      <c r="R148" s="209"/>
      <c r="S148" s="209"/>
      <c r="T148" s="210"/>
      <c r="AT148" s="204" t="s">
        <v>213</v>
      </c>
      <c r="AU148" s="204" t="s">
        <v>82</v>
      </c>
      <c r="AV148" s="13" t="s">
        <v>82</v>
      </c>
      <c r="AW148" s="13" t="s">
        <v>30</v>
      </c>
      <c r="AX148" s="13" t="s">
        <v>73</v>
      </c>
      <c r="AY148" s="204" t="s">
        <v>205</v>
      </c>
    </row>
    <row r="149" s="14" customFormat="1">
      <c r="B149" s="211"/>
      <c r="D149" s="196" t="s">
        <v>213</v>
      </c>
      <c r="E149" s="212" t="s">
        <v>1</v>
      </c>
      <c r="F149" s="213" t="s">
        <v>218</v>
      </c>
      <c r="H149" s="214">
        <v>114</v>
      </c>
      <c r="I149" s="215"/>
      <c r="L149" s="211"/>
      <c r="M149" s="216"/>
      <c r="N149" s="217"/>
      <c r="O149" s="217"/>
      <c r="P149" s="217"/>
      <c r="Q149" s="217"/>
      <c r="R149" s="217"/>
      <c r="S149" s="217"/>
      <c r="T149" s="218"/>
      <c r="AT149" s="212" t="s">
        <v>213</v>
      </c>
      <c r="AU149" s="212" t="s">
        <v>82</v>
      </c>
      <c r="AV149" s="14" t="s">
        <v>123</v>
      </c>
      <c r="AW149" s="14" t="s">
        <v>30</v>
      </c>
      <c r="AX149" s="14" t="s">
        <v>80</v>
      </c>
      <c r="AY149" s="212" t="s">
        <v>205</v>
      </c>
    </row>
    <row r="150" s="1" customFormat="1" ht="24.2" customHeight="1">
      <c r="A150" s="37"/>
      <c r="B150" s="181"/>
      <c r="C150" s="182" t="s">
        <v>132</v>
      </c>
      <c r="D150" s="182" t="s">
        <v>207</v>
      </c>
      <c r="E150" s="183" t="s">
        <v>2894</v>
      </c>
      <c r="F150" s="184" t="s">
        <v>2895</v>
      </c>
      <c r="G150" s="185" t="s">
        <v>2896</v>
      </c>
      <c r="H150" s="245">
        <v>5</v>
      </c>
      <c r="I150" s="187">
        <v>142.5</v>
      </c>
      <c r="J150" s="188">
        <f>ROUND(I150*H150,2)</f>
        <v>712.5</v>
      </c>
      <c r="K150" s="184" t="s">
        <v>211</v>
      </c>
      <c r="L150" s="38"/>
      <c r="M150" s="189" t="s">
        <v>1</v>
      </c>
      <c r="N150" s="190" t="s">
        <v>38</v>
      </c>
      <c r="O150" s="76"/>
      <c r="P150" s="191">
        <f>O150*H150</f>
        <v>0</v>
      </c>
      <c r="Q150" s="191">
        <v>0</v>
      </c>
      <c r="R150" s="191">
        <f>Q150*H150</f>
        <v>0</v>
      </c>
      <c r="S150" s="191">
        <v>0</v>
      </c>
      <c r="T150" s="192">
        <f>S150*H150</f>
        <v>0</v>
      </c>
      <c r="U150" s="37"/>
      <c r="V150" s="37"/>
      <c r="W150" s="37"/>
      <c r="X150" s="37"/>
      <c r="Y150" s="37"/>
      <c r="Z150" s="37"/>
      <c r="AA150" s="37"/>
      <c r="AB150" s="37"/>
      <c r="AC150" s="37"/>
      <c r="AD150" s="37"/>
      <c r="AE150" s="37"/>
      <c r="AR150" s="193" t="s">
        <v>472</v>
      </c>
      <c r="AT150" s="193" t="s">
        <v>207</v>
      </c>
      <c r="AU150" s="193" t="s">
        <v>82</v>
      </c>
      <c r="AY150" s="18" t="s">
        <v>205</v>
      </c>
      <c r="BE150" s="194">
        <f>IF(N150="základní",J150,0)</f>
        <v>712.5</v>
      </c>
      <c r="BF150" s="194">
        <f>IF(N150="snížená",J150,0)</f>
        <v>0</v>
      </c>
      <c r="BG150" s="194">
        <f>IF(N150="zákl. přenesená",J150,0)</f>
        <v>0</v>
      </c>
      <c r="BH150" s="194">
        <f>IF(N150="sníž. přenesená",J150,0)</f>
        <v>0</v>
      </c>
      <c r="BI150" s="194">
        <f>IF(N150="nulová",J150,0)</f>
        <v>0</v>
      </c>
      <c r="BJ150" s="18" t="s">
        <v>80</v>
      </c>
      <c r="BK150" s="194">
        <f>ROUND(I150*H150,2)</f>
        <v>712.5</v>
      </c>
      <c r="BL150" s="18" t="s">
        <v>472</v>
      </c>
      <c r="BM150" s="193" t="s">
        <v>334</v>
      </c>
    </row>
    <row r="151" s="11" customFormat="1" ht="22.9" customHeight="1">
      <c r="B151" s="168"/>
      <c r="D151" s="169" t="s">
        <v>72</v>
      </c>
      <c r="E151" s="179" t="s">
        <v>2897</v>
      </c>
      <c r="F151" s="179" t="s">
        <v>2898</v>
      </c>
      <c r="I151" s="171"/>
      <c r="J151" s="180">
        <f>BK151</f>
        <v>30092.310000000001</v>
      </c>
      <c r="L151" s="168"/>
      <c r="M151" s="173"/>
      <c r="N151" s="174"/>
      <c r="O151" s="174"/>
      <c r="P151" s="175">
        <f>SUM(P152:P171)</f>
        <v>0</v>
      </c>
      <c r="Q151" s="174"/>
      <c r="R151" s="175">
        <f>SUM(R152:R171)</f>
        <v>0</v>
      </c>
      <c r="S151" s="174"/>
      <c r="T151" s="176">
        <f>SUM(T152:T171)</f>
        <v>0</v>
      </c>
      <c r="AR151" s="169" t="s">
        <v>82</v>
      </c>
      <c r="AT151" s="177" t="s">
        <v>72</v>
      </c>
      <c r="AU151" s="177" t="s">
        <v>80</v>
      </c>
      <c r="AY151" s="169" t="s">
        <v>205</v>
      </c>
      <c r="BK151" s="178">
        <f>SUM(BK152:BK171)</f>
        <v>30092.310000000001</v>
      </c>
    </row>
    <row r="152" s="1" customFormat="1" ht="14.45" customHeight="1">
      <c r="A152" s="37"/>
      <c r="B152" s="181"/>
      <c r="C152" s="182" t="s">
        <v>281</v>
      </c>
      <c r="D152" s="182" t="s">
        <v>207</v>
      </c>
      <c r="E152" s="183" t="s">
        <v>2899</v>
      </c>
      <c r="F152" s="184" t="s">
        <v>2900</v>
      </c>
      <c r="G152" s="185" t="s">
        <v>763</v>
      </c>
      <c r="H152" s="186">
        <v>3</v>
      </c>
      <c r="I152" s="187">
        <v>71.819999999999993</v>
      </c>
      <c r="J152" s="188">
        <f>ROUND(I152*H152,2)</f>
        <v>215.46000000000001</v>
      </c>
      <c r="K152" s="184" t="s">
        <v>211</v>
      </c>
      <c r="L152" s="38"/>
      <c r="M152" s="189" t="s">
        <v>1</v>
      </c>
      <c r="N152" s="190" t="s">
        <v>38</v>
      </c>
      <c r="O152" s="76"/>
      <c r="P152" s="191">
        <f>O152*H152</f>
        <v>0</v>
      </c>
      <c r="Q152" s="191">
        <v>0</v>
      </c>
      <c r="R152" s="191">
        <f>Q152*H152</f>
        <v>0</v>
      </c>
      <c r="S152" s="191">
        <v>0</v>
      </c>
      <c r="T152" s="192">
        <f>S152*H152</f>
        <v>0</v>
      </c>
      <c r="U152" s="37"/>
      <c r="V152" s="37"/>
      <c r="W152" s="37"/>
      <c r="X152" s="37"/>
      <c r="Y152" s="37"/>
      <c r="Z152" s="37"/>
      <c r="AA152" s="37"/>
      <c r="AB152" s="37"/>
      <c r="AC152" s="37"/>
      <c r="AD152" s="37"/>
      <c r="AE152" s="37"/>
      <c r="AR152" s="193" t="s">
        <v>472</v>
      </c>
      <c r="AT152" s="193" t="s">
        <v>207</v>
      </c>
      <c r="AU152" s="193" t="s">
        <v>82</v>
      </c>
      <c r="AY152" s="18" t="s">
        <v>205</v>
      </c>
      <c r="BE152" s="194">
        <f>IF(N152="základní",J152,0)</f>
        <v>215.46000000000001</v>
      </c>
      <c r="BF152" s="194">
        <f>IF(N152="snížená",J152,0)</f>
        <v>0</v>
      </c>
      <c r="BG152" s="194">
        <f>IF(N152="zákl. přenesená",J152,0)</f>
        <v>0</v>
      </c>
      <c r="BH152" s="194">
        <f>IF(N152="sníž. přenesená",J152,0)</f>
        <v>0</v>
      </c>
      <c r="BI152" s="194">
        <f>IF(N152="nulová",J152,0)</f>
        <v>0</v>
      </c>
      <c r="BJ152" s="18" t="s">
        <v>80</v>
      </c>
      <c r="BK152" s="194">
        <f>ROUND(I152*H152,2)</f>
        <v>215.46000000000001</v>
      </c>
      <c r="BL152" s="18" t="s">
        <v>472</v>
      </c>
      <c r="BM152" s="193" t="s">
        <v>472</v>
      </c>
    </row>
    <row r="153" s="13" customFormat="1">
      <c r="B153" s="203"/>
      <c r="D153" s="196" t="s">
        <v>213</v>
      </c>
      <c r="E153" s="204" t="s">
        <v>1</v>
      </c>
      <c r="F153" s="205" t="s">
        <v>2901</v>
      </c>
      <c r="H153" s="206">
        <v>3</v>
      </c>
      <c r="I153" s="207"/>
      <c r="L153" s="203"/>
      <c r="M153" s="208"/>
      <c r="N153" s="209"/>
      <c r="O153" s="209"/>
      <c r="P153" s="209"/>
      <c r="Q153" s="209"/>
      <c r="R153" s="209"/>
      <c r="S153" s="209"/>
      <c r="T153" s="210"/>
      <c r="AT153" s="204" t="s">
        <v>213</v>
      </c>
      <c r="AU153" s="204" t="s">
        <v>82</v>
      </c>
      <c r="AV153" s="13" t="s">
        <v>82</v>
      </c>
      <c r="AW153" s="13" t="s">
        <v>30</v>
      </c>
      <c r="AX153" s="13" t="s">
        <v>73</v>
      </c>
      <c r="AY153" s="204" t="s">
        <v>205</v>
      </c>
    </row>
    <row r="154" s="14" customFormat="1">
      <c r="B154" s="211"/>
      <c r="D154" s="196" t="s">
        <v>213</v>
      </c>
      <c r="E154" s="212" t="s">
        <v>1</v>
      </c>
      <c r="F154" s="213" t="s">
        <v>218</v>
      </c>
      <c r="H154" s="214">
        <v>3</v>
      </c>
      <c r="I154" s="215"/>
      <c r="L154" s="211"/>
      <c r="M154" s="216"/>
      <c r="N154" s="217"/>
      <c r="O154" s="217"/>
      <c r="P154" s="217"/>
      <c r="Q154" s="217"/>
      <c r="R154" s="217"/>
      <c r="S154" s="217"/>
      <c r="T154" s="218"/>
      <c r="AT154" s="212" t="s">
        <v>213</v>
      </c>
      <c r="AU154" s="212" t="s">
        <v>82</v>
      </c>
      <c r="AV154" s="14" t="s">
        <v>123</v>
      </c>
      <c r="AW154" s="14" t="s">
        <v>30</v>
      </c>
      <c r="AX154" s="14" t="s">
        <v>80</v>
      </c>
      <c r="AY154" s="212" t="s">
        <v>205</v>
      </c>
    </row>
    <row r="155" s="1" customFormat="1" ht="24.2" customHeight="1">
      <c r="A155" s="37"/>
      <c r="B155" s="181"/>
      <c r="C155" s="227" t="s">
        <v>285</v>
      </c>
      <c r="D155" s="227" t="s">
        <v>724</v>
      </c>
      <c r="E155" s="228" t="s">
        <v>2902</v>
      </c>
      <c r="F155" s="229" t="s">
        <v>2903</v>
      </c>
      <c r="G155" s="230" t="s">
        <v>763</v>
      </c>
      <c r="H155" s="231">
        <v>1</v>
      </c>
      <c r="I155" s="232">
        <v>6672.8000000000002</v>
      </c>
      <c r="J155" s="233">
        <f>ROUND(I155*H155,2)</f>
        <v>6672.8000000000002</v>
      </c>
      <c r="K155" s="229" t="s">
        <v>1</v>
      </c>
      <c r="L155" s="234"/>
      <c r="M155" s="235" t="s">
        <v>1</v>
      </c>
      <c r="N155" s="236" t="s">
        <v>38</v>
      </c>
      <c r="O155" s="76"/>
      <c r="P155" s="191">
        <f>O155*H155</f>
        <v>0</v>
      </c>
      <c r="Q155" s="191">
        <v>0</v>
      </c>
      <c r="R155" s="191">
        <f>Q155*H155</f>
        <v>0</v>
      </c>
      <c r="S155" s="191">
        <v>0</v>
      </c>
      <c r="T155" s="192">
        <f>S155*H155</f>
        <v>0</v>
      </c>
      <c r="U155" s="37"/>
      <c r="V155" s="37"/>
      <c r="W155" s="37"/>
      <c r="X155" s="37"/>
      <c r="Y155" s="37"/>
      <c r="Z155" s="37"/>
      <c r="AA155" s="37"/>
      <c r="AB155" s="37"/>
      <c r="AC155" s="37"/>
      <c r="AD155" s="37"/>
      <c r="AE155" s="37"/>
      <c r="AR155" s="193" t="s">
        <v>703</v>
      </c>
      <c r="AT155" s="193" t="s">
        <v>724</v>
      </c>
      <c r="AU155" s="193" t="s">
        <v>82</v>
      </c>
      <c r="AY155" s="18" t="s">
        <v>205</v>
      </c>
      <c r="BE155" s="194">
        <f>IF(N155="základní",J155,0)</f>
        <v>6672.8000000000002</v>
      </c>
      <c r="BF155" s="194">
        <f>IF(N155="snížená",J155,0)</f>
        <v>0</v>
      </c>
      <c r="BG155" s="194">
        <f>IF(N155="zákl. přenesená",J155,0)</f>
        <v>0</v>
      </c>
      <c r="BH155" s="194">
        <f>IF(N155="sníž. přenesená",J155,0)</f>
        <v>0</v>
      </c>
      <c r="BI155" s="194">
        <f>IF(N155="nulová",J155,0)</f>
        <v>0</v>
      </c>
      <c r="BJ155" s="18" t="s">
        <v>80</v>
      </c>
      <c r="BK155" s="194">
        <f>ROUND(I155*H155,2)</f>
        <v>6672.8000000000002</v>
      </c>
      <c r="BL155" s="18" t="s">
        <v>472</v>
      </c>
      <c r="BM155" s="193" t="s">
        <v>566</v>
      </c>
    </row>
    <row r="156" s="13" customFormat="1">
      <c r="B156" s="203"/>
      <c r="D156" s="196" t="s">
        <v>213</v>
      </c>
      <c r="E156" s="204" t="s">
        <v>1</v>
      </c>
      <c r="F156" s="205" t="s">
        <v>2904</v>
      </c>
      <c r="H156" s="206">
        <v>1</v>
      </c>
      <c r="I156" s="207"/>
      <c r="L156" s="203"/>
      <c r="M156" s="208"/>
      <c r="N156" s="209"/>
      <c r="O156" s="209"/>
      <c r="P156" s="209"/>
      <c r="Q156" s="209"/>
      <c r="R156" s="209"/>
      <c r="S156" s="209"/>
      <c r="T156" s="210"/>
      <c r="AT156" s="204" t="s">
        <v>213</v>
      </c>
      <c r="AU156" s="204" t="s">
        <v>82</v>
      </c>
      <c r="AV156" s="13" t="s">
        <v>82</v>
      </c>
      <c r="AW156" s="13" t="s">
        <v>30</v>
      </c>
      <c r="AX156" s="13" t="s">
        <v>73</v>
      </c>
      <c r="AY156" s="204" t="s">
        <v>205</v>
      </c>
    </row>
    <row r="157" s="14" customFormat="1">
      <c r="B157" s="211"/>
      <c r="D157" s="196" t="s">
        <v>213</v>
      </c>
      <c r="E157" s="212" t="s">
        <v>1</v>
      </c>
      <c r="F157" s="213" t="s">
        <v>218</v>
      </c>
      <c r="H157" s="214">
        <v>1</v>
      </c>
      <c r="I157" s="215"/>
      <c r="L157" s="211"/>
      <c r="M157" s="216"/>
      <c r="N157" s="217"/>
      <c r="O157" s="217"/>
      <c r="P157" s="217"/>
      <c r="Q157" s="217"/>
      <c r="R157" s="217"/>
      <c r="S157" s="217"/>
      <c r="T157" s="218"/>
      <c r="AT157" s="212" t="s">
        <v>213</v>
      </c>
      <c r="AU157" s="212" t="s">
        <v>82</v>
      </c>
      <c r="AV157" s="14" t="s">
        <v>123</v>
      </c>
      <c r="AW157" s="14" t="s">
        <v>30</v>
      </c>
      <c r="AX157" s="14" t="s">
        <v>80</v>
      </c>
      <c r="AY157" s="212" t="s">
        <v>205</v>
      </c>
    </row>
    <row r="158" s="1" customFormat="1" ht="24.2" customHeight="1">
      <c r="A158" s="37"/>
      <c r="B158" s="181"/>
      <c r="C158" s="227" t="s">
        <v>296</v>
      </c>
      <c r="D158" s="227" t="s">
        <v>724</v>
      </c>
      <c r="E158" s="228" t="s">
        <v>2905</v>
      </c>
      <c r="F158" s="229" t="s">
        <v>2906</v>
      </c>
      <c r="G158" s="230" t="s">
        <v>763</v>
      </c>
      <c r="H158" s="231">
        <v>1</v>
      </c>
      <c r="I158" s="232">
        <v>6672.8000000000002</v>
      </c>
      <c r="J158" s="233">
        <f>ROUND(I158*H158,2)</f>
        <v>6672.8000000000002</v>
      </c>
      <c r="K158" s="229" t="s">
        <v>1</v>
      </c>
      <c r="L158" s="234"/>
      <c r="M158" s="235" t="s">
        <v>1</v>
      </c>
      <c r="N158" s="236" t="s">
        <v>38</v>
      </c>
      <c r="O158" s="76"/>
      <c r="P158" s="191">
        <f>O158*H158</f>
        <v>0</v>
      </c>
      <c r="Q158" s="191">
        <v>0</v>
      </c>
      <c r="R158" s="191">
        <f>Q158*H158</f>
        <v>0</v>
      </c>
      <c r="S158" s="191">
        <v>0</v>
      </c>
      <c r="T158" s="192">
        <f>S158*H158</f>
        <v>0</v>
      </c>
      <c r="U158" s="37"/>
      <c r="V158" s="37"/>
      <c r="W158" s="37"/>
      <c r="X158" s="37"/>
      <c r="Y158" s="37"/>
      <c r="Z158" s="37"/>
      <c r="AA158" s="37"/>
      <c r="AB158" s="37"/>
      <c r="AC158" s="37"/>
      <c r="AD158" s="37"/>
      <c r="AE158" s="37"/>
      <c r="AR158" s="193" t="s">
        <v>703</v>
      </c>
      <c r="AT158" s="193" t="s">
        <v>724</v>
      </c>
      <c r="AU158" s="193" t="s">
        <v>82</v>
      </c>
      <c r="AY158" s="18" t="s">
        <v>205</v>
      </c>
      <c r="BE158" s="194">
        <f>IF(N158="základní",J158,0)</f>
        <v>6672.8000000000002</v>
      </c>
      <c r="BF158" s="194">
        <f>IF(N158="snížená",J158,0)</f>
        <v>0</v>
      </c>
      <c r="BG158" s="194">
        <f>IF(N158="zákl. přenesená",J158,0)</f>
        <v>0</v>
      </c>
      <c r="BH158" s="194">
        <f>IF(N158="sníž. přenesená",J158,0)</f>
        <v>0</v>
      </c>
      <c r="BI158" s="194">
        <f>IF(N158="nulová",J158,0)</f>
        <v>0</v>
      </c>
      <c r="BJ158" s="18" t="s">
        <v>80</v>
      </c>
      <c r="BK158" s="194">
        <f>ROUND(I158*H158,2)</f>
        <v>6672.8000000000002</v>
      </c>
      <c r="BL158" s="18" t="s">
        <v>472</v>
      </c>
      <c r="BM158" s="193" t="s">
        <v>576</v>
      </c>
    </row>
    <row r="159" s="13" customFormat="1">
      <c r="B159" s="203"/>
      <c r="D159" s="196" t="s">
        <v>213</v>
      </c>
      <c r="E159" s="204" t="s">
        <v>1</v>
      </c>
      <c r="F159" s="205" t="s">
        <v>2904</v>
      </c>
      <c r="H159" s="206">
        <v>1</v>
      </c>
      <c r="I159" s="207"/>
      <c r="L159" s="203"/>
      <c r="M159" s="208"/>
      <c r="N159" s="209"/>
      <c r="O159" s="209"/>
      <c r="P159" s="209"/>
      <c r="Q159" s="209"/>
      <c r="R159" s="209"/>
      <c r="S159" s="209"/>
      <c r="T159" s="210"/>
      <c r="AT159" s="204" t="s">
        <v>213</v>
      </c>
      <c r="AU159" s="204" t="s">
        <v>82</v>
      </c>
      <c r="AV159" s="13" t="s">
        <v>82</v>
      </c>
      <c r="AW159" s="13" t="s">
        <v>30</v>
      </c>
      <c r="AX159" s="13" t="s">
        <v>73</v>
      </c>
      <c r="AY159" s="204" t="s">
        <v>205</v>
      </c>
    </row>
    <row r="160" s="14" customFormat="1">
      <c r="B160" s="211"/>
      <c r="D160" s="196" t="s">
        <v>213</v>
      </c>
      <c r="E160" s="212" t="s">
        <v>1</v>
      </c>
      <c r="F160" s="213" t="s">
        <v>218</v>
      </c>
      <c r="H160" s="214">
        <v>1</v>
      </c>
      <c r="I160" s="215"/>
      <c r="L160" s="211"/>
      <c r="M160" s="216"/>
      <c r="N160" s="217"/>
      <c r="O160" s="217"/>
      <c r="P160" s="217"/>
      <c r="Q160" s="217"/>
      <c r="R160" s="217"/>
      <c r="S160" s="217"/>
      <c r="T160" s="218"/>
      <c r="AT160" s="212" t="s">
        <v>213</v>
      </c>
      <c r="AU160" s="212" t="s">
        <v>82</v>
      </c>
      <c r="AV160" s="14" t="s">
        <v>123</v>
      </c>
      <c r="AW160" s="14" t="s">
        <v>30</v>
      </c>
      <c r="AX160" s="14" t="s">
        <v>80</v>
      </c>
      <c r="AY160" s="212" t="s">
        <v>205</v>
      </c>
    </row>
    <row r="161" s="1" customFormat="1" ht="24.2" customHeight="1">
      <c r="A161" s="37"/>
      <c r="B161" s="181"/>
      <c r="C161" s="227" t="s">
        <v>306</v>
      </c>
      <c r="D161" s="227" t="s">
        <v>724</v>
      </c>
      <c r="E161" s="228" t="s">
        <v>2907</v>
      </c>
      <c r="F161" s="229" t="s">
        <v>2908</v>
      </c>
      <c r="G161" s="230" t="s">
        <v>763</v>
      </c>
      <c r="H161" s="231">
        <v>1</v>
      </c>
      <c r="I161" s="232">
        <v>6672.8000000000002</v>
      </c>
      <c r="J161" s="233">
        <f>ROUND(I161*H161,2)</f>
        <v>6672.8000000000002</v>
      </c>
      <c r="K161" s="229" t="s">
        <v>1</v>
      </c>
      <c r="L161" s="234"/>
      <c r="M161" s="235" t="s">
        <v>1</v>
      </c>
      <c r="N161" s="236" t="s">
        <v>38</v>
      </c>
      <c r="O161" s="76"/>
      <c r="P161" s="191">
        <f>O161*H161</f>
        <v>0</v>
      </c>
      <c r="Q161" s="191">
        <v>0</v>
      </c>
      <c r="R161" s="191">
        <f>Q161*H161</f>
        <v>0</v>
      </c>
      <c r="S161" s="191">
        <v>0</v>
      </c>
      <c r="T161" s="192">
        <f>S161*H161</f>
        <v>0</v>
      </c>
      <c r="U161" s="37"/>
      <c r="V161" s="37"/>
      <c r="W161" s="37"/>
      <c r="X161" s="37"/>
      <c r="Y161" s="37"/>
      <c r="Z161" s="37"/>
      <c r="AA161" s="37"/>
      <c r="AB161" s="37"/>
      <c r="AC161" s="37"/>
      <c r="AD161" s="37"/>
      <c r="AE161" s="37"/>
      <c r="AR161" s="193" t="s">
        <v>703</v>
      </c>
      <c r="AT161" s="193" t="s">
        <v>724</v>
      </c>
      <c r="AU161" s="193" t="s">
        <v>82</v>
      </c>
      <c r="AY161" s="18" t="s">
        <v>205</v>
      </c>
      <c r="BE161" s="194">
        <f>IF(N161="základní",J161,0)</f>
        <v>6672.8000000000002</v>
      </c>
      <c r="BF161" s="194">
        <f>IF(N161="snížená",J161,0)</f>
        <v>0</v>
      </c>
      <c r="BG161" s="194">
        <f>IF(N161="zákl. přenesená",J161,0)</f>
        <v>0</v>
      </c>
      <c r="BH161" s="194">
        <f>IF(N161="sníž. přenesená",J161,0)</f>
        <v>0</v>
      </c>
      <c r="BI161" s="194">
        <f>IF(N161="nulová",J161,0)</f>
        <v>0</v>
      </c>
      <c r="BJ161" s="18" t="s">
        <v>80</v>
      </c>
      <c r="BK161" s="194">
        <f>ROUND(I161*H161,2)</f>
        <v>6672.8000000000002</v>
      </c>
      <c r="BL161" s="18" t="s">
        <v>472</v>
      </c>
      <c r="BM161" s="193" t="s">
        <v>628</v>
      </c>
    </row>
    <row r="162" s="13" customFormat="1">
      <c r="B162" s="203"/>
      <c r="D162" s="196" t="s">
        <v>213</v>
      </c>
      <c r="E162" s="204" t="s">
        <v>1</v>
      </c>
      <c r="F162" s="205" t="s">
        <v>2904</v>
      </c>
      <c r="H162" s="206">
        <v>1</v>
      </c>
      <c r="I162" s="207"/>
      <c r="L162" s="203"/>
      <c r="M162" s="208"/>
      <c r="N162" s="209"/>
      <c r="O162" s="209"/>
      <c r="P162" s="209"/>
      <c r="Q162" s="209"/>
      <c r="R162" s="209"/>
      <c r="S162" s="209"/>
      <c r="T162" s="210"/>
      <c r="AT162" s="204" t="s">
        <v>213</v>
      </c>
      <c r="AU162" s="204" t="s">
        <v>82</v>
      </c>
      <c r="AV162" s="13" t="s">
        <v>82</v>
      </c>
      <c r="AW162" s="13" t="s">
        <v>30</v>
      </c>
      <c r="AX162" s="13" t="s">
        <v>73</v>
      </c>
      <c r="AY162" s="204" t="s">
        <v>205</v>
      </c>
    </row>
    <row r="163" s="14" customFormat="1">
      <c r="B163" s="211"/>
      <c r="D163" s="196" t="s">
        <v>213</v>
      </c>
      <c r="E163" s="212" t="s">
        <v>1</v>
      </c>
      <c r="F163" s="213" t="s">
        <v>218</v>
      </c>
      <c r="H163" s="214">
        <v>1</v>
      </c>
      <c r="I163" s="215"/>
      <c r="L163" s="211"/>
      <c r="M163" s="216"/>
      <c r="N163" s="217"/>
      <c r="O163" s="217"/>
      <c r="P163" s="217"/>
      <c r="Q163" s="217"/>
      <c r="R163" s="217"/>
      <c r="S163" s="217"/>
      <c r="T163" s="218"/>
      <c r="AT163" s="212" t="s">
        <v>213</v>
      </c>
      <c r="AU163" s="212" t="s">
        <v>82</v>
      </c>
      <c r="AV163" s="14" t="s">
        <v>123</v>
      </c>
      <c r="AW163" s="14" t="s">
        <v>30</v>
      </c>
      <c r="AX163" s="14" t="s">
        <v>80</v>
      </c>
      <c r="AY163" s="212" t="s">
        <v>205</v>
      </c>
    </row>
    <row r="164" s="1" customFormat="1" ht="24.2" customHeight="1">
      <c r="A164" s="37"/>
      <c r="B164" s="181"/>
      <c r="C164" s="227" t="s">
        <v>312</v>
      </c>
      <c r="D164" s="227" t="s">
        <v>724</v>
      </c>
      <c r="E164" s="228" t="s">
        <v>2909</v>
      </c>
      <c r="F164" s="229" t="s">
        <v>2910</v>
      </c>
      <c r="G164" s="230" t="s">
        <v>763</v>
      </c>
      <c r="H164" s="231">
        <v>1</v>
      </c>
      <c r="I164" s="232">
        <v>6672.8000000000002</v>
      </c>
      <c r="J164" s="233">
        <f>ROUND(I164*H164,2)</f>
        <v>6672.8000000000002</v>
      </c>
      <c r="K164" s="229" t="s">
        <v>1</v>
      </c>
      <c r="L164" s="234"/>
      <c r="M164" s="235" t="s">
        <v>1</v>
      </c>
      <c r="N164" s="236" t="s">
        <v>38</v>
      </c>
      <c r="O164" s="76"/>
      <c r="P164" s="191">
        <f>O164*H164</f>
        <v>0</v>
      </c>
      <c r="Q164" s="191">
        <v>0</v>
      </c>
      <c r="R164" s="191">
        <f>Q164*H164</f>
        <v>0</v>
      </c>
      <c r="S164" s="191">
        <v>0</v>
      </c>
      <c r="T164" s="192">
        <f>S164*H164</f>
        <v>0</v>
      </c>
      <c r="U164" s="37"/>
      <c r="V164" s="37"/>
      <c r="W164" s="37"/>
      <c r="X164" s="37"/>
      <c r="Y164" s="37"/>
      <c r="Z164" s="37"/>
      <c r="AA164" s="37"/>
      <c r="AB164" s="37"/>
      <c r="AC164" s="37"/>
      <c r="AD164" s="37"/>
      <c r="AE164" s="37"/>
      <c r="AR164" s="193" t="s">
        <v>703</v>
      </c>
      <c r="AT164" s="193" t="s">
        <v>724</v>
      </c>
      <c r="AU164" s="193" t="s">
        <v>82</v>
      </c>
      <c r="AY164" s="18" t="s">
        <v>205</v>
      </c>
      <c r="BE164" s="194">
        <f>IF(N164="základní",J164,0)</f>
        <v>6672.8000000000002</v>
      </c>
      <c r="BF164" s="194">
        <f>IF(N164="snížená",J164,0)</f>
        <v>0</v>
      </c>
      <c r="BG164" s="194">
        <f>IF(N164="zákl. přenesená",J164,0)</f>
        <v>0</v>
      </c>
      <c r="BH164" s="194">
        <f>IF(N164="sníž. přenesená",J164,0)</f>
        <v>0</v>
      </c>
      <c r="BI164" s="194">
        <f>IF(N164="nulová",J164,0)</f>
        <v>0</v>
      </c>
      <c r="BJ164" s="18" t="s">
        <v>80</v>
      </c>
      <c r="BK164" s="194">
        <f>ROUND(I164*H164,2)</f>
        <v>6672.8000000000002</v>
      </c>
      <c r="BL164" s="18" t="s">
        <v>472</v>
      </c>
      <c r="BM164" s="193" t="s">
        <v>664</v>
      </c>
    </row>
    <row r="165" s="13" customFormat="1">
      <c r="B165" s="203"/>
      <c r="D165" s="196" t="s">
        <v>213</v>
      </c>
      <c r="E165" s="204" t="s">
        <v>1</v>
      </c>
      <c r="F165" s="205" t="s">
        <v>2904</v>
      </c>
      <c r="H165" s="206">
        <v>1</v>
      </c>
      <c r="I165" s="207"/>
      <c r="L165" s="203"/>
      <c r="M165" s="208"/>
      <c r="N165" s="209"/>
      <c r="O165" s="209"/>
      <c r="P165" s="209"/>
      <c r="Q165" s="209"/>
      <c r="R165" s="209"/>
      <c r="S165" s="209"/>
      <c r="T165" s="210"/>
      <c r="AT165" s="204" t="s">
        <v>213</v>
      </c>
      <c r="AU165" s="204" t="s">
        <v>82</v>
      </c>
      <c r="AV165" s="13" t="s">
        <v>82</v>
      </c>
      <c r="AW165" s="13" t="s">
        <v>30</v>
      </c>
      <c r="AX165" s="13" t="s">
        <v>73</v>
      </c>
      <c r="AY165" s="204" t="s">
        <v>205</v>
      </c>
    </row>
    <row r="166" s="14" customFormat="1">
      <c r="B166" s="211"/>
      <c r="D166" s="196" t="s">
        <v>213</v>
      </c>
      <c r="E166" s="212" t="s">
        <v>1</v>
      </c>
      <c r="F166" s="213" t="s">
        <v>218</v>
      </c>
      <c r="H166" s="214">
        <v>1</v>
      </c>
      <c r="I166" s="215"/>
      <c r="L166" s="211"/>
      <c r="M166" s="216"/>
      <c r="N166" s="217"/>
      <c r="O166" s="217"/>
      <c r="P166" s="217"/>
      <c r="Q166" s="217"/>
      <c r="R166" s="217"/>
      <c r="S166" s="217"/>
      <c r="T166" s="218"/>
      <c r="AT166" s="212" t="s">
        <v>213</v>
      </c>
      <c r="AU166" s="212" t="s">
        <v>82</v>
      </c>
      <c r="AV166" s="14" t="s">
        <v>123</v>
      </c>
      <c r="AW166" s="14" t="s">
        <v>30</v>
      </c>
      <c r="AX166" s="14" t="s">
        <v>80</v>
      </c>
      <c r="AY166" s="212" t="s">
        <v>205</v>
      </c>
    </row>
    <row r="167" s="1" customFormat="1" ht="24.2" customHeight="1">
      <c r="A167" s="37"/>
      <c r="B167" s="181"/>
      <c r="C167" s="182" t="s">
        <v>330</v>
      </c>
      <c r="D167" s="182" t="s">
        <v>207</v>
      </c>
      <c r="E167" s="183" t="s">
        <v>2911</v>
      </c>
      <c r="F167" s="184" t="s">
        <v>2912</v>
      </c>
      <c r="G167" s="185" t="s">
        <v>268</v>
      </c>
      <c r="H167" s="186">
        <v>4</v>
      </c>
      <c r="I167" s="187">
        <v>475</v>
      </c>
      <c r="J167" s="188">
        <f>ROUND(I167*H167,2)</f>
        <v>1900</v>
      </c>
      <c r="K167" s="184" t="s">
        <v>211</v>
      </c>
      <c r="L167" s="38"/>
      <c r="M167" s="189" t="s">
        <v>1</v>
      </c>
      <c r="N167" s="190" t="s">
        <v>38</v>
      </c>
      <c r="O167" s="76"/>
      <c r="P167" s="191">
        <f>O167*H167</f>
        <v>0</v>
      </c>
      <c r="Q167" s="191">
        <v>0</v>
      </c>
      <c r="R167" s="191">
        <f>Q167*H167</f>
        <v>0</v>
      </c>
      <c r="S167" s="191">
        <v>0</v>
      </c>
      <c r="T167" s="192">
        <f>S167*H167</f>
        <v>0</v>
      </c>
      <c r="U167" s="37"/>
      <c r="V167" s="37"/>
      <c r="W167" s="37"/>
      <c r="X167" s="37"/>
      <c r="Y167" s="37"/>
      <c r="Z167" s="37"/>
      <c r="AA167" s="37"/>
      <c r="AB167" s="37"/>
      <c r="AC167" s="37"/>
      <c r="AD167" s="37"/>
      <c r="AE167" s="37"/>
      <c r="AR167" s="193" t="s">
        <v>472</v>
      </c>
      <c r="AT167" s="193" t="s">
        <v>207</v>
      </c>
      <c r="AU167" s="193" t="s">
        <v>82</v>
      </c>
      <c r="AY167" s="18" t="s">
        <v>205</v>
      </c>
      <c r="BE167" s="194">
        <f>IF(N167="základní",J167,0)</f>
        <v>1900</v>
      </c>
      <c r="BF167" s="194">
        <f>IF(N167="snížená",J167,0)</f>
        <v>0</v>
      </c>
      <c r="BG167" s="194">
        <f>IF(N167="zákl. přenesená",J167,0)</f>
        <v>0</v>
      </c>
      <c r="BH167" s="194">
        <f>IF(N167="sníž. přenesená",J167,0)</f>
        <v>0</v>
      </c>
      <c r="BI167" s="194">
        <f>IF(N167="nulová",J167,0)</f>
        <v>0</v>
      </c>
      <c r="BJ167" s="18" t="s">
        <v>80</v>
      </c>
      <c r="BK167" s="194">
        <f>ROUND(I167*H167,2)</f>
        <v>1900</v>
      </c>
      <c r="BL167" s="18" t="s">
        <v>472</v>
      </c>
      <c r="BM167" s="193" t="s">
        <v>680</v>
      </c>
    </row>
    <row r="168" s="13" customFormat="1">
      <c r="B168" s="203"/>
      <c r="D168" s="196" t="s">
        <v>213</v>
      </c>
      <c r="E168" s="204" t="s">
        <v>1</v>
      </c>
      <c r="F168" s="205" t="s">
        <v>123</v>
      </c>
      <c r="H168" s="206">
        <v>4</v>
      </c>
      <c r="I168" s="207"/>
      <c r="L168" s="203"/>
      <c r="M168" s="208"/>
      <c r="N168" s="209"/>
      <c r="O168" s="209"/>
      <c r="P168" s="209"/>
      <c r="Q168" s="209"/>
      <c r="R168" s="209"/>
      <c r="S168" s="209"/>
      <c r="T168" s="210"/>
      <c r="AT168" s="204" t="s">
        <v>213</v>
      </c>
      <c r="AU168" s="204" t="s">
        <v>82</v>
      </c>
      <c r="AV168" s="13" t="s">
        <v>82</v>
      </c>
      <c r="AW168" s="13" t="s">
        <v>30</v>
      </c>
      <c r="AX168" s="13" t="s">
        <v>73</v>
      </c>
      <c r="AY168" s="204" t="s">
        <v>205</v>
      </c>
    </row>
    <row r="169" s="14" customFormat="1">
      <c r="B169" s="211"/>
      <c r="D169" s="196" t="s">
        <v>213</v>
      </c>
      <c r="E169" s="212" t="s">
        <v>1</v>
      </c>
      <c r="F169" s="213" t="s">
        <v>218</v>
      </c>
      <c r="H169" s="214">
        <v>4</v>
      </c>
      <c r="I169" s="215"/>
      <c r="L169" s="211"/>
      <c r="M169" s="216"/>
      <c r="N169" s="217"/>
      <c r="O169" s="217"/>
      <c r="P169" s="217"/>
      <c r="Q169" s="217"/>
      <c r="R169" s="217"/>
      <c r="S169" s="217"/>
      <c r="T169" s="218"/>
      <c r="AT169" s="212" t="s">
        <v>213</v>
      </c>
      <c r="AU169" s="212" t="s">
        <v>82</v>
      </c>
      <c r="AV169" s="14" t="s">
        <v>123</v>
      </c>
      <c r="AW169" s="14" t="s">
        <v>30</v>
      </c>
      <c r="AX169" s="14" t="s">
        <v>80</v>
      </c>
      <c r="AY169" s="212" t="s">
        <v>205</v>
      </c>
    </row>
    <row r="170" s="1" customFormat="1" ht="24.2" customHeight="1">
      <c r="A170" s="37"/>
      <c r="B170" s="181"/>
      <c r="C170" s="182" t="s">
        <v>334</v>
      </c>
      <c r="D170" s="182" t="s">
        <v>207</v>
      </c>
      <c r="E170" s="183" t="s">
        <v>2913</v>
      </c>
      <c r="F170" s="184" t="s">
        <v>2914</v>
      </c>
      <c r="G170" s="185" t="s">
        <v>635</v>
      </c>
      <c r="H170" s="186">
        <v>0.063</v>
      </c>
      <c r="I170" s="187">
        <v>1558</v>
      </c>
      <c r="J170" s="188">
        <f>ROUND(I170*H170,2)</f>
        <v>98.150000000000006</v>
      </c>
      <c r="K170" s="184" t="s">
        <v>211</v>
      </c>
      <c r="L170" s="38"/>
      <c r="M170" s="189" t="s">
        <v>1</v>
      </c>
      <c r="N170" s="190" t="s">
        <v>38</v>
      </c>
      <c r="O170" s="76"/>
      <c r="P170" s="191">
        <f>O170*H170</f>
        <v>0</v>
      </c>
      <c r="Q170" s="191">
        <v>0</v>
      </c>
      <c r="R170" s="191">
        <f>Q170*H170</f>
        <v>0</v>
      </c>
      <c r="S170" s="191">
        <v>0</v>
      </c>
      <c r="T170" s="192">
        <f>S170*H170</f>
        <v>0</v>
      </c>
      <c r="U170" s="37"/>
      <c r="V170" s="37"/>
      <c r="W170" s="37"/>
      <c r="X170" s="37"/>
      <c r="Y170" s="37"/>
      <c r="Z170" s="37"/>
      <c r="AA170" s="37"/>
      <c r="AB170" s="37"/>
      <c r="AC170" s="37"/>
      <c r="AD170" s="37"/>
      <c r="AE170" s="37"/>
      <c r="AR170" s="193" t="s">
        <v>472</v>
      </c>
      <c r="AT170" s="193" t="s">
        <v>207</v>
      </c>
      <c r="AU170" s="193" t="s">
        <v>82</v>
      </c>
      <c r="AY170" s="18" t="s">
        <v>205</v>
      </c>
      <c r="BE170" s="194">
        <f>IF(N170="základní",J170,0)</f>
        <v>98.150000000000006</v>
      </c>
      <c r="BF170" s="194">
        <f>IF(N170="snížená",J170,0)</f>
        <v>0</v>
      </c>
      <c r="BG170" s="194">
        <f>IF(N170="zákl. přenesená",J170,0)</f>
        <v>0</v>
      </c>
      <c r="BH170" s="194">
        <f>IF(N170="sníž. přenesená",J170,0)</f>
        <v>0</v>
      </c>
      <c r="BI170" s="194">
        <f>IF(N170="nulová",J170,0)</f>
        <v>0</v>
      </c>
      <c r="BJ170" s="18" t="s">
        <v>80</v>
      </c>
      <c r="BK170" s="194">
        <f>ROUND(I170*H170,2)</f>
        <v>98.150000000000006</v>
      </c>
      <c r="BL170" s="18" t="s">
        <v>472</v>
      </c>
      <c r="BM170" s="193" t="s">
        <v>684</v>
      </c>
    </row>
    <row r="171" s="1" customFormat="1" ht="24.2" customHeight="1">
      <c r="A171" s="37"/>
      <c r="B171" s="181"/>
      <c r="C171" s="182" t="s">
        <v>8</v>
      </c>
      <c r="D171" s="182" t="s">
        <v>207</v>
      </c>
      <c r="E171" s="183" t="s">
        <v>2915</v>
      </c>
      <c r="F171" s="184" t="s">
        <v>2916</v>
      </c>
      <c r="G171" s="185" t="s">
        <v>2896</v>
      </c>
      <c r="H171" s="245">
        <v>5</v>
      </c>
      <c r="I171" s="187">
        <v>237.5</v>
      </c>
      <c r="J171" s="188">
        <f>ROUND(I171*H171,2)</f>
        <v>1187.5</v>
      </c>
      <c r="K171" s="184" t="s">
        <v>211</v>
      </c>
      <c r="L171" s="38"/>
      <c r="M171" s="189" t="s">
        <v>1</v>
      </c>
      <c r="N171" s="190" t="s">
        <v>38</v>
      </c>
      <c r="O171" s="76"/>
      <c r="P171" s="191">
        <f>O171*H171</f>
        <v>0</v>
      </c>
      <c r="Q171" s="191">
        <v>0</v>
      </c>
      <c r="R171" s="191">
        <f>Q171*H171</f>
        <v>0</v>
      </c>
      <c r="S171" s="191">
        <v>0</v>
      </c>
      <c r="T171" s="192">
        <f>S171*H171</f>
        <v>0</v>
      </c>
      <c r="U171" s="37"/>
      <c r="V171" s="37"/>
      <c r="W171" s="37"/>
      <c r="X171" s="37"/>
      <c r="Y171" s="37"/>
      <c r="Z171" s="37"/>
      <c r="AA171" s="37"/>
      <c r="AB171" s="37"/>
      <c r="AC171" s="37"/>
      <c r="AD171" s="37"/>
      <c r="AE171" s="37"/>
      <c r="AR171" s="193" t="s">
        <v>472</v>
      </c>
      <c r="AT171" s="193" t="s">
        <v>207</v>
      </c>
      <c r="AU171" s="193" t="s">
        <v>82</v>
      </c>
      <c r="AY171" s="18" t="s">
        <v>205</v>
      </c>
      <c r="BE171" s="194">
        <f>IF(N171="základní",J171,0)</f>
        <v>1187.5</v>
      </c>
      <c r="BF171" s="194">
        <f>IF(N171="snížená",J171,0)</f>
        <v>0</v>
      </c>
      <c r="BG171" s="194">
        <f>IF(N171="zákl. přenesená",J171,0)</f>
        <v>0</v>
      </c>
      <c r="BH171" s="194">
        <f>IF(N171="sníž. přenesená",J171,0)</f>
        <v>0</v>
      </c>
      <c r="BI171" s="194">
        <f>IF(N171="nulová",J171,0)</f>
        <v>0</v>
      </c>
      <c r="BJ171" s="18" t="s">
        <v>80</v>
      </c>
      <c r="BK171" s="194">
        <f>ROUND(I171*H171,2)</f>
        <v>1187.5</v>
      </c>
      <c r="BL171" s="18" t="s">
        <v>472</v>
      </c>
      <c r="BM171" s="193" t="s">
        <v>694</v>
      </c>
    </row>
    <row r="172" s="11" customFormat="1" ht="22.9" customHeight="1">
      <c r="B172" s="168"/>
      <c r="D172" s="169" t="s">
        <v>72</v>
      </c>
      <c r="E172" s="179" t="s">
        <v>2917</v>
      </c>
      <c r="F172" s="179" t="s">
        <v>2918</v>
      </c>
      <c r="I172" s="171"/>
      <c r="J172" s="180">
        <f>BK172</f>
        <v>45588.309999999998</v>
      </c>
      <c r="L172" s="168"/>
      <c r="M172" s="173"/>
      <c r="N172" s="174"/>
      <c r="O172" s="174"/>
      <c r="P172" s="175">
        <f>SUM(P173:P213)</f>
        <v>0</v>
      </c>
      <c r="Q172" s="174"/>
      <c r="R172" s="175">
        <f>SUM(R173:R213)</f>
        <v>0</v>
      </c>
      <c r="S172" s="174"/>
      <c r="T172" s="176">
        <f>SUM(T173:T213)</f>
        <v>0</v>
      </c>
      <c r="AR172" s="169" t="s">
        <v>82</v>
      </c>
      <c r="AT172" s="177" t="s">
        <v>72</v>
      </c>
      <c r="AU172" s="177" t="s">
        <v>80</v>
      </c>
      <c r="AY172" s="169" t="s">
        <v>205</v>
      </c>
      <c r="BK172" s="178">
        <f>SUM(BK173:BK213)</f>
        <v>45588.309999999998</v>
      </c>
    </row>
    <row r="173" s="1" customFormat="1" ht="14.45" customHeight="1">
      <c r="A173" s="37"/>
      <c r="B173" s="181"/>
      <c r="C173" s="182" t="s">
        <v>472</v>
      </c>
      <c r="D173" s="182" t="s">
        <v>207</v>
      </c>
      <c r="E173" s="183" t="s">
        <v>2919</v>
      </c>
      <c r="F173" s="184" t="s">
        <v>2920</v>
      </c>
      <c r="G173" s="185" t="s">
        <v>776</v>
      </c>
      <c r="H173" s="186">
        <v>12</v>
      </c>
      <c r="I173" s="187">
        <v>10.26</v>
      </c>
      <c r="J173" s="188">
        <f>ROUND(I173*H173,2)</f>
        <v>123.12000000000001</v>
      </c>
      <c r="K173" s="184" t="s">
        <v>211</v>
      </c>
      <c r="L173" s="38"/>
      <c r="M173" s="189" t="s">
        <v>1</v>
      </c>
      <c r="N173" s="190" t="s">
        <v>38</v>
      </c>
      <c r="O173" s="76"/>
      <c r="P173" s="191">
        <f>O173*H173</f>
        <v>0</v>
      </c>
      <c r="Q173" s="191">
        <v>0</v>
      </c>
      <c r="R173" s="191">
        <f>Q173*H173</f>
        <v>0</v>
      </c>
      <c r="S173" s="191">
        <v>0</v>
      </c>
      <c r="T173" s="192">
        <f>S173*H173</f>
        <v>0</v>
      </c>
      <c r="U173" s="37"/>
      <c r="V173" s="37"/>
      <c r="W173" s="37"/>
      <c r="X173" s="37"/>
      <c r="Y173" s="37"/>
      <c r="Z173" s="37"/>
      <c r="AA173" s="37"/>
      <c r="AB173" s="37"/>
      <c r="AC173" s="37"/>
      <c r="AD173" s="37"/>
      <c r="AE173" s="37"/>
      <c r="AR173" s="193" t="s">
        <v>472</v>
      </c>
      <c r="AT173" s="193" t="s">
        <v>207</v>
      </c>
      <c r="AU173" s="193" t="s">
        <v>82</v>
      </c>
      <c r="AY173" s="18" t="s">
        <v>205</v>
      </c>
      <c r="BE173" s="194">
        <f>IF(N173="základní",J173,0)</f>
        <v>123.12000000000001</v>
      </c>
      <c r="BF173" s="194">
        <f>IF(N173="snížená",J173,0)</f>
        <v>0</v>
      </c>
      <c r="BG173" s="194">
        <f>IF(N173="zákl. přenesená",J173,0)</f>
        <v>0</v>
      </c>
      <c r="BH173" s="194">
        <f>IF(N173="sníž. přenesená",J173,0)</f>
        <v>0</v>
      </c>
      <c r="BI173" s="194">
        <f>IF(N173="nulová",J173,0)</f>
        <v>0</v>
      </c>
      <c r="BJ173" s="18" t="s">
        <v>80</v>
      </c>
      <c r="BK173" s="194">
        <f>ROUND(I173*H173,2)</f>
        <v>123.12000000000001</v>
      </c>
      <c r="BL173" s="18" t="s">
        <v>472</v>
      </c>
      <c r="BM173" s="193" t="s">
        <v>703</v>
      </c>
    </row>
    <row r="174" s="13" customFormat="1">
      <c r="B174" s="203"/>
      <c r="D174" s="196" t="s">
        <v>213</v>
      </c>
      <c r="E174" s="204" t="s">
        <v>1</v>
      </c>
      <c r="F174" s="205" t="s">
        <v>2921</v>
      </c>
      <c r="H174" s="206">
        <v>12</v>
      </c>
      <c r="I174" s="207"/>
      <c r="L174" s="203"/>
      <c r="M174" s="208"/>
      <c r="N174" s="209"/>
      <c r="O174" s="209"/>
      <c r="P174" s="209"/>
      <c r="Q174" s="209"/>
      <c r="R174" s="209"/>
      <c r="S174" s="209"/>
      <c r="T174" s="210"/>
      <c r="AT174" s="204" t="s">
        <v>213</v>
      </c>
      <c r="AU174" s="204" t="s">
        <v>82</v>
      </c>
      <c r="AV174" s="13" t="s">
        <v>82</v>
      </c>
      <c r="AW174" s="13" t="s">
        <v>30</v>
      </c>
      <c r="AX174" s="13" t="s">
        <v>73</v>
      </c>
      <c r="AY174" s="204" t="s">
        <v>205</v>
      </c>
    </row>
    <row r="175" s="14" customFormat="1">
      <c r="B175" s="211"/>
      <c r="D175" s="196" t="s">
        <v>213</v>
      </c>
      <c r="E175" s="212" t="s">
        <v>1</v>
      </c>
      <c r="F175" s="213" t="s">
        <v>218</v>
      </c>
      <c r="H175" s="214">
        <v>12</v>
      </c>
      <c r="I175" s="215"/>
      <c r="L175" s="211"/>
      <c r="M175" s="216"/>
      <c r="N175" s="217"/>
      <c r="O175" s="217"/>
      <c r="P175" s="217"/>
      <c r="Q175" s="217"/>
      <c r="R175" s="217"/>
      <c r="S175" s="217"/>
      <c r="T175" s="218"/>
      <c r="AT175" s="212" t="s">
        <v>213</v>
      </c>
      <c r="AU175" s="212" t="s">
        <v>82</v>
      </c>
      <c r="AV175" s="14" t="s">
        <v>123</v>
      </c>
      <c r="AW175" s="14" t="s">
        <v>30</v>
      </c>
      <c r="AX175" s="14" t="s">
        <v>80</v>
      </c>
      <c r="AY175" s="212" t="s">
        <v>205</v>
      </c>
    </row>
    <row r="176" s="1" customFormat="1" ht="14.45" customHeight="1">
      <c r="A176" s="37"/>
      <c r="B176" s="181"/>
      <c r="C176" s="182" t="s">
        <v>477</v>
      </c>
      <c r="D176" s="182" t="s">
        <v>207</v>
      </c>
      <c r="E176" s="183" t="s">
        <v>2922</v>
      </c>
      <c r="F176" s="184" t="s">
        <v>2923</v>
      </c>
      <c r="G176" s="185" t="s">
        <v>776</v>
      </c>
      <c r="H176" s="186">
        <v>12</v>
      </c>
      <c r="I176" s="187">
        <v>21.379999999999999</v>
      </c>
      <c r="J176" s="188">
        <f>ROUND(I176*H176,2)</f>
        <v>256.56</v>
      </c>
      <c r="K176" s="184" t="s">
        <v>211</v>
      </c>
      <c r="L176" s="38"/>
      <c r="M176" s="189" t="s">
        <v>1</v>
      </c>
      <c r="N176" s="190" t="s">
        <v>38</v>
      </c>
      <c r="O176" s="76"/>
      <c r="P176" s="191">
        <f>O176*H176</f>
        <v>0</v>
      </c>
      <c r="Q176" s="191">
        <v>0</v>
      </c>
      <c r="R176" s="191">
        <f>Q176*H176</f>
        <v>0</v>
      </c>
      <c r="S176" s="191">
        <v>0</v>
      </c>
      <c r="T176" s="192">
        <f>S176*H176</f>
        <v>0</v>
      </c>
      <c r="U176" s="37"/>
      <c r="V176" s="37"/>
      <c r="W176" s="37"/>
      <c r="X176" s="37"/>
      <c r="Y176" s="37"/>
      <c r="Z176" s="37"/>
      <c r="AA176" s="37"/>
      <c r="AB176" s="37"/>
      <c r="AC176" s="37"/>
      <c r="AD176" s="37"/>
      <c r="AE176" s="37"/>
      <c r="AR176" s="193" t="s">
        <v>472</v>
      </c>
      <c r="AT176" s="193" t="s">
        <v>207</v>
      </c>
      <c r="AU176" s="193" t="s">
        <v>82</v>
      </c>
      <c r="AY176" s="18" t="s">
        <v>205</v>
      </c>
      <c r="BE176" s="194">
        <f>IF(N176="základní",J176,0)</f>
        <v>256.56</v>
      </c>
      <c r="BF176" s="194">
        <f>IF(N176="snížená",J176,0)</f>
        <v>0</v>
      </c>
      <c r="BG176" s="194">
        <f>IF(N176="zákl. přenesená",J176,0)</f>
        <v>0</v>
      </c>
      <c r="BH176" s="194">
        <f>IF(N176="sníž. přenesená",J176,0)</f>
        <v>0</v>
      </c>
      <c r="BI176" s="194">
        <f>IF(N176="nulová",J176,0)</f>
        <v>0</v>
      </c>
      <c r="BJ176" s="18" t="s">
        <v>80</v>
      </c>
      <c r="BK176" s="194">
        <f>ROUND(I176*H176,2)</f>
        <v>256.56</v>
      </c>
      <c r="BL176" s="18" t="s">
        <v>472</v>
      </c>
      <c r="BM176" s="193" t="s">
        <v>717</v>
      </c>
    </row>
    <row r="177" s="13" customFormat="1">
      <c r="B177" s="203"/>
      <c r="D177" s="196" t="s">
        <v>213</v>
      </c>
      <c r="E177" s="204" t="s">
        <v>1</v>
      </c>
      <c r="F177" s="205" t="s">
        <v>2924</v>
      </c>
      <c r="H177" s="206">
        <v>12</v>
      </c>
      <c r="I177" s="207"/>
      <c r="L177" s="203"/>
      <c r="M177" s="208"/>
      <c r="N177" s="209"/>
      <c r="O177" s="209"/>
      <c r="P177" s="209"/>
      <c r="Q177" s="209"/>
      <c r="R177" s="209"/>
      <c r="S177" s="209"/>
      <c r="T177" s="210"/>
      <c r="AT177" s="204" t="s">
        <v>213</v>
      </c>
      <c r="AU177" s="204" t="s">
        <v>82</v>
      </c>
      <c r="AV177" s="13" t="s">
        <v>82</v>
      </c>
      <c r="AW177" s="13" t="s">
        <v>30</v>
      </c>
      <c r="AX177" s="13" t="s">
        <v>73</v>
      </c>
      <c r="AY177" s="204" t="s">
        <v>205</v>
      </c>
    </row>
    <row r="178" s="14" customFormat="1">
      <c r="B178" s="211"/>
      <c r="D178" s="196" t="s">
        <v>213</v>
      </c>
      <c r="E178" s="212" t="s">
        <v>1</v>
      </c>
      <c r="F178" s="213" t="s">
        <v>218</v>
      </c>
      <c r="H178" s="214">
        <v>12</v>
      </c>
      <c r="I178" s="215"/>
      <c r="L178" s="211"/>
      <c r="M178" s="216"/>
      <c r="N178" s="217"/>
      <c r="O178" s="217"/>
      <c r="P178" s="217"/>
      <c r="Q178" s="217"/>
      <c r="R178" s="217"/>
      <c r="S178" s="217"/>
      <c r="T178" s="218"/>
      <c r="AT178" s="212" t="s">
        <v>213</v>
      </c>
      <c r="AU178" s="212" t="s">
        <v>82</v>
      </c>
      <c r="AV178" s="14" t="s">
        <v>123</v>
      </c>
      <c r="AW178" s="14" t="s">
        <v>30</v>
      </c>
      <c r="AX178" s="14" t="s">
        <v>80</v>
      </c>
      <c r="AY178" s="212" t="s">
        <v>205</v>
      </c>
    </row>
    <row r="179" s="1" customFormat="1" ht="14.45" customHeight="1">
      <c r="A179" s="37"/>
      <c r="B179" s="181"/>
      <c r="C179" s="182" t="s">
        <v>566</v>
      </c>
      <c r="D179" s="182" t="s">
        <v>207</v>
      </c>
      <c r="E179" s="183" t="s">
        <v>2925</v>
      </c>
      <c r="F179" s="184" t="s">
        <v>2926</v>
      </c>
      <c r="G179" s="185" t="s">
        <v>776</v>
      </c>
      <c r="H179" s="186">
        <v>10</v>
      </c>
      <c r="I179" s="187">
        <v>21.379999999999999</v>
      </c>
      <c r="J179" s="188">
        <f>ROUND(I179*H179,2)</f>
        <v>213.80000000000001</v>
      </c>
      <c r="K179" s="184" t="s">
        <v>211</v>
      </c>
      <c r="L179" s="38"/>
      <c r="M179" s="189" t="s">
        <v>1</v>
      </c>
      <c r="N179" s="190" t="s">
        <v>38</v>
      </c>
      <c r="O179" s="76"/>
      <c r="P179" s="191">
        <f>O179*H179</f>
        <v>0</v>
      </c>
      <c r="Q179" s="191">
        <v>0</v>
      </c>
      <c r="R179" s="191">
        <f>Q179*H179</f>
        <v>0</v>
      </c>
      <c r="S179" s="191">
        <v>0</v>
      </c>
      <c r="T179" s="192">
        <f>S179*H179</f>
        <v>0</v>
      </c>
      <c r="U179" s="37"/>
      <c r="V179" s="37"/>
      <c r="W179" s="37"/>
      <c r="X179" s="37"/>
      <c r="Y179" s="37"/>
      <c r="Z179" s="37"/>
      <c r="AA179" s="37"/>
      <c r="AB179" s="37"/>
      <c r="AC179" s="37"/>
      <c r="AD179" s="37"/>
      <c r="AE179" s="37"/>
      <c r="AR179" s="193" t="s">
        <v>472</v>
      </c>
      <c r="AT179" s="193" t="s">
        <v>207</v>
      </c>
      <c r="AU179" s="193" t="s">
        <v>82</v>
      </c>
      <c r="AY179" s="18" t="s">
        <v>205</v>
      </c>
      <c r="BE179" s="194">
        <f>IF(N179="základní",J179,0)</f>
        <v>213.80000000000001</v>
      </c>
      <c r="BF179" s="194">
        <f>IF(N179="snížená",J179,0)</f>
        <v>0</v>
      </c>
      <c r="BG179" s="194">
        <f>IF(N179="zákl. přenesená",J179,0)</f>
        <v>0</v>
      </c>
      <c r="BH179" s="194">
        <f>IF(N179="sníž. přenesená",J179,0)</f>
        <v>0</v>
      </c>
      <c r="BI179" s="194">
        <f>IF(N179="nulová",J179,0)</f>
        <v>0</v>
      </c>
      <c r="BJ179" s="18" t="s">
        <v>80</v>
      </c>
      <c r="BK179" s="194">
        <f>ROUND(I179*H179,2)</f>
        <v>213.80000000000001</v>
      </c>
      <c r="BL179" s="18" t="s">
        <v>472</v>
      </c>
      <c r="BM179" s="193" t="s">
        <v>729</v>
      </c>
    </row>
    <row r="180" s="13" customFormat="1">
      <c r="B180" s="203"/>
      <c r="D180" s="196" t="s">
        <v>213</v>
      </c>
      <c r="E180" s="204" t="s">
        <v>1</v>
      </c>
      <c r="F180" s="205" t="s">
        <v>2927</v>
      </c>
      <c r="H180" s="206">
        <v>10</v>
      </c>
      <c r="I180" s="207"/>
      <c r="L180" s="203"/>
      <c r="M180" s="208"/>
      <c r="N180" s="209"/>
      <c r="O180" s="209"/>
      <c r="P180" s="209"/>
      <c r="Q180" s="209"/>
      <c r="R180" s="209"/>
      <c r="S180" s="209"/>
      <c r="T180" s="210"/>
      <c r="AT180" s="204" t="s">
        <v>213</v>
      </c>
      <c r="AU180" s="204" t="s">
        <v>82</v>
      </c>
      <c r="AV180" s="13" t="s">
        <v>82</v>
      </c>
      <c r="AW180" s="13" t="s">
        <v>30</v>
      </c>
      <c r="AX180" s="13" t="s">
        <v>73</v>
      </c>
      <c r="AY180" s="204" t="s">
        <v>205</v>
      </c>
    </row>
    <row r="181" s="14" customFormat="1">
      <c r="B181" s="211"/>
      <c r="D181" s="196" t="s">
        <v>213</v>
      </c>
      <c r="E181" s="212" t="s">
        <v>1</v>
      </c>
      <c r="F181" s="213" t="s">
        <v>218</v>
      </c>
      <c r="H181" s="214">
        <v>10</v>
      </c>
      <c r="I181" s="215"/>
      <c r="L181" s="211"/>
      <c r="M181" s="216"/>
      <c r="N181" s="217"/>
      <c r="O181" s="217"/>
      <c r="P181" s="217"/>
      <c r="Q181" s="217"/>
      <c r="R181" s="217"/>
      <c r="S181" s="217"/>
      <c r="T181" s="218"/>
      <c r="AT181" s="212" t="s">
        <v>213</v>
      </c>
      <c r="AU181" s="212" t="s">
        <v>82</v>
      </c>
      <c r="AV181" s="14" t="s">
        <v>123</v>
      </c>
      <c r="AW181" s="14" t="s">
        <v>30</v>
      </c>
      <c r="AX181" s="14" t="s">
        <v>80</v>
      </c>
      <c r="AY181" s="212" t="s">
        <v>205</v>
      </c>
    </row>
    <row r="182" s="1" customFormat="1" ht="24.2" customHeight="1">
      <c r="A182" s="37"/>
      <c r="B182" s="181"/>
      <c r="C182" s="182" t="s">
        <v>570</v>
      </c>
      <c r="D182" s="182" t="s">
        <v>207</v>
      </c>
      <c r="E182" s="183" t="s">
        <v>2928</v>
      </c>
      <c r="F182" s="184" t="s">
        <v>2929</v>
      </c>
      <c r="G182" s="185" t="s">
        <v>776</v>
      </c>
      <c r="H182" s="186">
        <v>56</v>
      </c>
      <c r="I182" s="187">
        <v>210.43000000000001</v>
      </c>
      <c r="J182" s="188">
        <f>ROUND(I182*H182,2)</f>
        <v>11784.08</v>
      </c>
      <c r="K182" s="184" t="s">
        <v>211</v>
      </c>
      <c r="L182" s="38"/>
      <c r="M182" s="189" t="s">
        <v>1</v>
      </c>
      <c r="N182" s="190" t="s">
        <v>38</v>
      </c>
      <c r="O182" s="76"/>
      <c r="P182" s="191">
        <f>O182*H182</f>
        <v>0</v>
      </c>
      <c r="Q182" s="191">
        <v>0</v>
      </c>
      <c r="R182" s="191">
        <f>Q182*H182</f>
        <v>0</v>
      </c>
      <c r="S182" s="191">
        <v>0</v>
      </c>
      <c r="T182" s="192">
        <f>S182*H182</f>
        <v>0</v>
      </c>
      <c r="U182" s="37"/>
      <c r="V182" s="37"/>
      <c r="W182" s="37"/>
      <c r="X182" s="37"/>
      <c r="Y182" s="37"/>
      <c r="Z182" s="37"/>
      <c r="AA182" s="37"/>
      <c r="AB182" s="37"/>
      <c r="AC182" s="37"/>
      <c r="AD182" s="37"/>
      <c r="AE182" s="37"/>
      <c r="AR182" s="193" t="s">
        <v>472</v>
      </c>
      <c r="AT182" s="193" t="s">
        <v>207</v>
      </c>
      <c r="AU182" s="193" t="s">
        <v>82</v>
      </c>
      <c r="AY182" s="18" t="s">
        <v>205</v>
      </c>
      <c r="BE182" s="194">
        <f>IF(N182="základní",J182,0)</f>
        <v>11784.08</v>
      </c>
      <c r="BF182" s="194">
        <f>IF(N182="snížená",J182,0)</f>
        <v>0</v>
      </c>
      <c r="BG182" s="194">
        <f>IF(N182="zákl. přenesená",J182,0)</f>
        <v>0</v>
      </c>
      <c r="BH182" s="194">
        <f>IF(N182="sníž. přenesená",J182,0)</f>
        <v>0</v>
      </c>
      <c r="BI182" s="194">
        <f>IF(N182="nulová",J182,0)</f>
        <v>0</v>
      </c>
      <c r="BJ182" s="18" t="s">
        <v>80</v>
      </c>
      <c r="BK182" s="194">
        <f>ROUND(I182*H182,2)</f>
        <v>11784.08</v>
      </c>
      <c r="BL182" s="18" t="s">
        <v>472</v>
      </c>
      <c r="BM182" s="193" t="s">
        <v>738</v>
      </c>
    </row>
    <row r="183" s="13" customFormat="1">
      <c r="B183" s="203"/>
      <c r="D183" s="196" t="s">
        <v>213</v>
      </c>
      <c r="E183" s="204" t="s">
        <v>1</v>
      </c>
      <c r="F183" s="205" t="s">
        <v>2878</v>
      </c>
      <c r="H183" s="206">
        <v>56</v>
      </c>
      <c r="I183" s="207"/>
      <c r="L183" s="203"/>
      <c r="M183" s="208"/>
      <c r="N183" s="209"/>
      <c r="O183" s="209"/>
      <c r="P183" s="209"/>
      <c r="Q183" s="209"/>
      <c r="R183" s="209"/>
      <c r="S183" s="209"/>
      <c r="T183" s="210"/>
      <c r="AT183" s="204" t="s">
        <v>213</v>
      </c>
      <c r="AU183" s="204" t="s">
        <v>82</v>
      </c>
      <c r="AV183" s="13" t="s">
        <v>82</v>
      </c>
      <c r="AW183" s="13" t="s">
        <v>30</v>
      </c>
      <c r="AX183" s="13" t="s">
        <v>73</v>
      </c>
      <c r="AY183" s="204" t="s">
        <v>205</v>
      </c>
    </row>
    <row r="184" s="14" customFormat="1">
      <c r="B184" s="211"/>
      <c r="D184" s="196" t="s">
        <v>213</v>
      </c>
      <c r="E184" s="212" t="s">
        <v>1</v>
      </c>
      <c r="F184" s="213" t="s">
        <v>218</v>
      </c>
      <c r="H184" s="214">
        <v>56</v>
      </c>
      <c r="I184" s="215"/>
      <c r="L184" s="211"/>
      <c r="M184" s="216"/>
      <c r="N184" s="217"/>
      <c r="O184" s="217"/>
      <c r="P184" s="217"/>
      <c r="Q184" s="217"/>
      <c r="R184" s="217"/>
      <c r="S184" s="217"/>
      <c r="T184" s="218"/>
      <c r="AT184" s="212" t="s">
        <v>213</v>
      </c>
      <c r="AU184" s="212" t="s">
        <v>82</v>
      </c>
      <c r="AV184" s="14" t="s">
        <v>123</v>
      </c>
      <c r="AW184" s="14" t="s">
        <v>30</v>
      </c>
      <c r="AX184" s="14" t="s">
        <v>80</v>
      </c>
      <c r="AY184" s="212" t="s">
        <v>205</v>
      </c>
    </row>
    <row r="185" s="1" customFormat="1" ht="24.2" customHeight="1">
      <c r="A185" s="37"/>
      <c r="B185" s="181"/>
      <c r="C185" s="182" t="s">
        <v>576</v>
      </c>
      <c r="D185" s="182" t="s">
        <v>207</v>
      </c>
      <c r="E185" s="183" t="s">
        <v>2930</v>
      </c>
      <c r="F185" s="184" t="s">
        <v>2931</v>
      </c>
      <c r="G185" s="185" t="s">
        <v>776</v>
      </c>
      <c r="H185" s="186">
        <v>18</v>
      </c>
      <c r="I185" s="187">
        <v>267.24000000000001</v>
      </c>
      <c r="J185" s="188">
        <f>ROUND(I185*H185,2)</f>
        <v>4810.3199999999997</v>
      </c>
      <c r="K185" s="184" t="s">
        <v>211</v>
      </c>
      <c r="L185" s="38"/>
      <c r="M185" s="189" t="s">
        <v>1</v>
      </c>
      <c r="N185" s="190" t="s">
        <v>38</v>
      </c>
      <c r="O185" s="76"/>
      <c r="P185" s="191">
        <f>O185*H185</f>
        <v>0</v>
      </c>
      <c r="Q185" s="191">
        <v>0</v>
      </c>
      <c r="R185" s="191">
        <f>Q185*H185</f>
        <v>0</v>
      </c>
      <c r="S185" s="191">
        <v>0</v>
      </c>
      <c r="T185" s="192">
        <f>S185*H185</f>
        <v>0</v>
      </c>
      <c r="U185" s="37"/>
      <c r="V185" s="37"/>
      <c r="W185" s="37"/>
      <c r="X185" s="37"/>
      <c r="Y185" s="37"/>
      <c r="Z185" s="37"/>
      <c r="AA185" s="37"/>
      <c r="AB185" s="37"/>
      <c r="AC185" s="37"/>
      <c r="AD185" s="37"/>
      <c r="AE185" s="37"/>
      <c r="AR185" s="193" t="s">
        <v>472</v>
      </c>
      <c r="AT185" s="193" t="s">
        <v>207</v>
      </c>
      <c r="AU185" s="193" t="s">
        <v>82</v>
      </c>
      <c r="AY185" s="18" t="s">
        <v>205</v>
      </c>
      <c r="BE185" s="194">
        <f>IF(N185="základní",J185,0)</f>
        <v>4810.3199999999997</v>
      </c>
      <c r="BF185" s="194">
        <f>IF(N185="snížená",J185,0)</f>
        <v>0</v>
      </c>
      <c r="BG185" s="194">
        <f>IF(N185="zákl. přenesená",J185,0)</f>
        <v>0</v>
      </c>
      <c r="BH185" s="194">
        <f>IF(N185="sníž. přenesená",J185,0)</f>
        <v>0</v>
      </c>
      <c r="BI185" s="194">
        <f>IF(N185="nulová",J185,0)</f>
        <v>0</v>
      </c>
      <c r="BJ185" s="18" t="s">
        <v>80</v>
      </c>
      <c r="BK185" s="194">
        <f>ROUND(I185*H185,2)</f>
        <v>4810.3199999999997</v>
      </c>
      <c r="BL185" s="18" t="s">
        <v>472</v>
      </c>
      <c r="BM185" s="193" t="s">
        <v>748</v>
      </c>
    </row>
    <row r="186" s="13" customFormat="1">
      <c r="B186" s="203"/>
      <c r="D186" s="196" t="s">
        <v>213</v>
      </c>
      <c r="E186" s="204" t="s">
        <v>1</v>
      </c>
      <c r="F186" s="205" t="s">
        <v>2881</v>
      </c>
      <c r="H186" s="206">
        <v>18</v>
      </c>
      <c r="I186" s="207"/>
      <c r="L186" s="203"/>
      <c r="M186" s="208"/>
      <c r="N186" s="209"/>
      <c r="O186" s="209"/>
      <c r="P186" s="209"/>
      <c r="Q186" s="209"/>
      <c r="R186" s="209"/>
      <c r="S186" s="209"/>
      <c r="T186" s="210"/>
      <c r="AT186" s="204" t="s">
        <v>213</v>
      </c>
      <c r="AU186" s="204" t="s">
        <v>82</v>
      </c>
      <c r="AV186" s="13" t="s">
        <v>82</v>
      </c>
      <c r="AW186" s="13" t="s">
        <v>30</v>
      </c>
      <c r="AX186" s="13" t="s">
        <v>73</v>
      </c>
      <c r="AY186" s="204" t="s">
        <v>205</v>
      </c>
    </row>
    <row r="187" s="14" customFormat="1">
      <c r="B187" s="211"/>
      <c r="D187" s="196" t="s">
        <v>213</v>
      </c>
      <c r="E187" s="212" t="s">
        <v>1</v>
      </c>
      <c r="F187" s="213" t="s">
        <v>218</v>
      </c>
      <c r="H187" s="214">
        <v>18</v>
      </c>
      <c r="I187" s="215"/>
      <c r="L187" s="211"/>
      <c r="M187" s="216"/>
      <c r="N187" s="217"/>
      <c r="O187" s="217"/>
      <c r="P187" s="217"/>
      <c r="Q187" s="217"/>
      <c r="R187" s="217"/>
      <c r="S187" s="217"/>
      <c r="T187" s="218"/>
      <c r="AT187" s="212" t="s">
        <v>213</v>
      </c>
      <c r="AU187" s="212" t="s">
        <v>82</v>
      </c>
      <c r="AV187" s="14" t="s">
        <v>123</v>
      </c>
      <c r="AW187" s="14" t="s">
        <v>30</v>
      </c>
      <c r="AX187" s="14" t="s">
        <v>80</v>
      </c>
      <c r="AY187" s="212" t="s">
        <v>205</v>
      </c>
    </row>
    <row r="188" s="1" customFormat="1" ht="24.2" customHeight="1">
      <c r="A188" s="37"/>
      <c r="B188" s="181"/>
      <c r="C188" s="182" t="s">
        <v>7</v>
      </c>
      <c r="D188" s="182" t="s">
        <v>207</v>
      </c>
      <c r="E188" s="183" t="s">
        <v>2932</v>
      </c>
      <c r="F188" s="184" t="s">
        <v>2933</v>
      </c>
      <c r="G188" s="185" t="s">
        <v>776</v>
      </c>
      <c r="H188" s="186">
        <v>11</v>
      </c>
      <c r="I188" s="187">
        <v>312.74000000000001</v>
      </c>
      <c r="J188" s="188">
        <f>ROUND(I188*H188,2)</f>
        <v>3440.1399999999999</v>
      </c>
      <c r="K188" s="184" t="s">
        <v>211</v>
      </c>
      <c r="L188" s="38"/>
      <c r="M188" s="189" t="s">
        <v>1</v>
      </c>
      <c r="N188" s="190" t="s">
        <v>38</v>
      </c>
      <c r="O188" s="76"/>
      <c r="P188" s="191">
        <f>O188*H188</f>
        <v>0</v>
      </c>
      <c r="Q188" s="191">
        <v>0</v>
      </c>
      <c r="R188" s="191">
        <f>Q188*H188</f>
        <v>0</v>
      </c>
      <c r="S188" s="191">
        <v>0</v>
      </c>
      <c r="T188" s="192">
        <f>S188*H188</f>
        <v>0</v>
      </c>
      <c r="U188" s="37"/>
      <c r="V188" s="37"/>
      <c r="W188" s="37"/>
      <c r="X188" s="37"/>
      <c r="Y188" s="37"/>
      <c r="Z188" s="37"/>
      <c r="AA188" s="37"/>
      <c r="AB188" s="37"/>
      <c r="AC188" s="37"/>
      <c r="AD188" s="37"/>
      <c r="AE188" s="37"/>
      <c r="AR188" s="193" t="s">
        <v>472</v>
      </c>
      <c r="AT188" s="193" t="s">
        <v>207</v>
      </c>
      <c r="AU188" s="193" t="s">
        <v>82</v>
      </c>
      <c r="AY188" s="18" t="s">
        <v>205</v>
      </c>
      <c r="BE188" s="194">
        <f>IF(N188="základní",J188,0)</f>
        <v>3440.1399999999999</v>
      </c>
      <c r="BF188" s="194">
        <f>IF(N188="snížená",J188,0)</f>
        <v>0</v>
      </c>
      <c r="BG188" s="194">
        <f>IF(N188="zákl. přenesená",J188,0)</f>
        <v>0</v>
      </c>
      <c r="BH188" s="194">
        <f>IF(N188="sníž. přenesená",J188,0)</f>
        <v>0</v>
      </c>
      <c r="BI188" s="194">
        <f>IF(N188="nulová",J188,0)</f>
        <v>0</v>
      </c>
      <c r="BJ188" s="18" t="s">
        <v>80</v>
      </c>
      <c r="BK188" s="194">
        <f>ROUND(I188*H188,2)</f>
        <v>3440.1399999999999</v>
      </c>
      <c r="BL188" s="18" t="s">
        <v>472</v>
      </c>
      <c r="BM188" s="193" t="s">
        <v>2498</v>
      </c>
    </row>
    <row r="189" s="13" customFormat="1">
      <c r="B189" s="203"/>
      <c r="D189" s="196" t="s">
        <v>213</v>
      </c>
      <c r="E189" s="204" t="s">
        <v>1</v>
      </c>
      <c r="F189" s="205" t="s">
        <v>2884</v>
      </c>
      <c r="H189" s="206">
        <v>11</v>
      </c>
      <c r="I189" s="207"/>
      <c r="L189" s="203"/>
      <c r="M189" s="208"/>
      <c r="N189" s="209"/>
      <c r="O189" s="209"/>
      <c r="P189" s="209"/>
      <c r="Q189" s="209"/>
      <c r="R189" s="209"/>
      <c r="S189" s="209"/>
      <c r="T189" s="210"/>
      <c r="AT189" s="204" t="s">
        <v>213</v>
      </c>
      <c r="AU189" s="204" t="s">
        <v>82</v>
      </c>
      <c r="AV189" s="13" t="s">
        <v>82</v>
      </c>
      <c r="AW189" s="13" t="s">
        <v>30</v>
      </c>
      <c r="AX189" s="13" t="s">
        <v>73</v>
      </c>
      <c r="AY189" s="204" t="s">
        <v>205</v>
      </c>
    </row>
    <row r="190" s="14" customFormat="1">
      <c r="B190" s="211"/>
      <c r="D190" s="196" t="s">
        <v>213</v>
      </c>
      <c r="E190" s="212" t="s">
        <v>1</v>
      </c>
      <c r="F190" s="213" t="s">
        <v>218</v>
      </c>
      <c r="H190" s="214">
        <v>11</v>
      </c>
      <c r="I190" s="215"/>
      <c r="L190" s="211"/>
      <c r="M190" s="216"/>
      <c r="N190" s="217"/>
      <c r="O190" s="217"/>
      <c r="P190" s="217"/>
      <c r="Q190" s="217"/>
      <c r="R190" s="217"/>
      <c r="S190" s="217"/>
      <c r="T190" s="218"/>
      <c r="AT190" s="212" t="s">
        <v>213</v>
      </c>
      <c r="AU190" s="212" t="s">
        <v>82</v>
      </c>
      <c r="AV190" s="14" t="s">
        <v>123</v>
      </c>
      <c r="AW190" s="14" t="s">
        <v>30</v>
      </c>
      <c r="AX190" s="14" t="s">
        <v>80</v>
      </c>
      <c r="AY190" s="212" t="s">
        <v>205</v>
      </c>
    </row>
    <row r="191" s="1" customFormat="1" ht="24.2" customHeight="1">
      <c r="A191" s="37"/>
      <c r="B191" s="181"/>
      <c r="C191" s="182" t="s">
        <v>628</v>
      </c>
      <c r="D191" s="182" t="s">
        <v>207</v>
      </c>
      <c r="E191" s="183" t="s">
        <v>2934</v>
      </c>
      <c r="F191" s="184" t="s">
        <v>2935</v>
      </c>
      <c r="G191" s="185" t="s">
        <v>776</v>
      </c>
      <c r="H191" s="186">
        <v>13</v>
      </c>
      <c r="I191" s="187">
        <v>380.94999999999999</v>
      </c>
      <c r="J191" s="188">
        <f>ROUND(I191*H191,2)</f>
        <v>4952.3500000000004</v>
      </c>
      <c r="K191" s="184" t="s">
        <v>211</v>
      </c>
      <c r="L191" s="38"/>
      <c r="M191" s="189" t="s">
        <v>1</v>
      </c>
      <c r="N191" s="190" t="s">
        <v>38</v>
      </c>
      <c r="O191" s="76"/>
      <c r="P191" s="191">
        <f>O191*H191</f>
        <v>0</v>
      </c>
      <c r="Q191" s="191">
        <v>0</v>
      </c>
      <c r="R191" s="191">
        <f>Q191*H191</f>
        <v>0</v>
      </c>
      <c r="S191" s="191">
        <v>0</v>
      </c>
      <c r="T191" s="192">
        <f>S191*H191</f>
        <v>0</v>
      </c>
      <c r="U191" s="37"/>
      <c r="V191" s="37"/>
      <c r="W191" s="37"/>
      <c r="X191" s="37"/>
      <c r="Y191" s="37"/>
      <c r="Z191" s="37"/>
      <c r="AA191" s="37"/>
      <c r="AB191" s="37"/>
      <c r="AC191" s="37"/>
      <c r="AD191" s="37"/>
      <c r="AE191" s="37"/>
      <c r="AR191" s="193" t="s">
        <v>472</v>
      </c>
      <c r="AT191" s="193" t="s">
        <v>207</v>
      </c>
      <c r="AU191" s="193" t="s">
        <v>82</v>
      </c>
      <c r="AY191" s="18" t="s">
        <v>205</v>
      </c>
      <c r="BE191" s="194">
        <f>IF(N191="základní",J191,0)</f>
        <v>4952.3500000000004</v>
      </c>
      <c r="BF191" s="194">
        <f>IF(N191="snížená",J191,0)</f>
        <v>0</v>
      </c>
      <c r="BG191" s="194">
        <f>IF(N191="zákl. přenesená",J191,0)</f>
        <v>0</v>
      </c>
      <c r="BH191" s="194">
        <f>IF(N191="sníž. přenesená",J191,0)</f>
        <v>0</v>
      </c>
      <c r="BI191" s="194">
        <f>IF(N191="nulová",J191,0)</f>
        <v>0</v>
      </c>
      <c r="BJ191" s="18" t="s">
        <v>80</v>
      </c>
      <c r="BK191" s="194">
        <f>ROUND(I191*H191,2)</f>
        <v>4952.3500000000004</v>
      </c>
      <c r="BL191" s="18" t="s">
        <v>472</v>
      </c>
      <c r="BM191" s="193" t="s">
        <v>767</v>
      </c>
    </row>
    <row r="192" s="13" customFormat="1">
      <c r="B192" s="203"/>
      <c r="D192" s="196" t="s">
        <v>213</v>
      </c>
      <c r="E192" s="204" t="s">
        <v>1</v>
      </c>
      <c r="F192" s="205" t="s">
        <v>2887</v>
      </c>
      <c r="H192" s="206">
        <v>13</v>
      </c>
      <c r="I192" s="207"/>
      <c r="L192" s="203"/>
      <c r="M192" s="208"/>
      <c r="N192" s="209"/>
      <c r="O192" s="209"/>
      <c r="P192" s="209"/>
      <c r="Q192" s="209"/>
      <c r="R192" s="209"/>
      <c r="S192" s="209"/>
      <c r="T192" s="210"/>
      <c r="AT192" s="204" t="s">
        <v>213</v>
      </c>
      <c r="AU192" s="204" t="s">
        <v>82</v>
      </c>
      <c r="AV192" s="13" t="s">
        <v>82</v>
      </c>
      <c r="AW192" s="13" t="s">
        <v>30</v>
      </c>
      <c r="AX192" s="13" t="s">
        <v>73</v>
      </c>
      <c r="AY192" s="204" t="s">
        <v>205</v>
      </c>
    </row>
    <row r="193" s="14" customFormat="1">
      <c r="B193" s="211"/>
      <c r="D193" s="196" t="s">
        <v>213</v>
      </c>
      <c r="E193" s="212" t="s">
        <v>1</v>
      </c>
      <c r="F193" s="213" t="s">
        <v>218</v>
      </c>
      <c r="H193" s="214">
        <v>13</v>
      </c>
      <c r="I193" s="215"/>
      <c r="L193" s="211"/>
      <c r="M193" s="216"/>
      <c r="N193" s="217"/>
      <c r="O193" s="217"/>
      <c r="P193" s="217"/>
      <c r="Q193" s="217"/>
      <c r="R193" s="217"/>
      <c r="S193" s="217"/>
      <c r="T193" s="218"/>
      <c r="AT193" s="212" t="s">
        <v>213</v>
      </c>
      <c r="AU193" s="212" t="s">
        <v>82</v>
      </c>
      <c r="AV193" s="14" t="s">
        <v>123</v>
      </c>
      <c r="AW193" s="14" t="s">
        <v>30</v>
      </c>
      <c r="AX193" s="14" t="s">
        <v>80</v>
      </c>
      <c r="AY193" s="212" t="s">
        <v>205</v>
      </c>
    </row>
    <row r="194" s="1" customFormat="1" ht="24.2" customHeight="1">
      <c r="A194" s="37"/>
      <c r="B194" s="181"/>
      <c r="C194" s="182" t="s">
        <v>632</v>
      </c>
      <c r="D194" s="182" t="s">
        <v>207</v>
      </c>
      <c r="E194" s="183" t="s">
        <v>2936</v>
      </c>
      <c r="F194" s="184" t="s">
        <v>2937</v>
      </c>
      <c r="G194" s="185" t="s">
        <v>776</v>
      </c>
      <c r="H194" s="186">
        <v>16</v>
      </c>
      <c r="I194" s="187">
        <v>437.86000000000001</v>
      </c>
      <c r="J194" s="188">
        <f>ROUND(I194*H194,2)</f>
        <v>7005.7600000000002</v>
      </c>
      <c r="K194" s="184" t="s">
        <v>211</v>
      </c>
      <c r="L194" s="38"/>
      <c r="M194" s="189" t="s">
        <v>1</v>
      </c>
      <c r="N194" s="190" t="s">
        <v>38</v>
      </c>
      <c r="O194" s="76"/>
      <c r="P194" s="191">
        <f>O194*H194</f>
        <v>0</v>
      </c>
      <c r="Q194" s="191">
        <v>0</v>
      </c>
      <c r="R194" s="191">
        <f>Q194*H194</f>
        <v>0</v>
      </c>
      <c r="S194" s="191">
        <v>0</v>
      </c>
      <c r="T194" s="192">
        <f>S194*H194</f>
        <v>0</v>
      </c>
      <c r="U194" s="37"/>
      <c r="V194" s="37"/>
      <c r="W194" s="37"/>
      <c r="X194" s="37"/>
      <c r="Y194" s="37"/>
      <c r="Z194" s="37"/>
      <c r="AA194" s="37"/>
      <c r="AB194" s="37"/>
      <c r="AC194" s="37"/>
      <c r="AD194" s="37"/>
      <c r="AE194" s="37"/>
      <c r="AR194" s="193" t="s">
        <v>472</v>
      </c>
      <c r="AT194" s="193" t="s">
        <v>207</v>
      </c>
      <c r="AU194" s="193" t="s">
        <v>82</v>
      </c>
      <c r="AY194" s="18" t="s">
        <v>205</v>
      </c>
      <c r="BE194" s="194">
        <f>IF(N194="základní",J194,0)</f>
        <v>7005.7600000000002</v>
      </c>
      <c r="BF194" s="194">
        <f>IF(N194="snížená",J194,0)</f>
        <v>0</v>
      </c>
      <c r="BG194" s="194">
        <f>IF(N194="zákl. přenesená",J194,0)</f>
        <v>0</v>
      </c>
      <c r="BH194" s="194">
        <f>IF(N194="sníž. přenesená",J194,0)</f>
        <v>0</v>
      </c>
      <c r="BI194" s="194">
        <f>IF(N194="nulová",J194,0)</f>
        <v>0</v>
      </c>
      <c r="BJ194" s="18" t="s">
        <v>80</v>
      </c>
      <c r="BK194" s="194">
        <f>ROUND(I194*H194,2)</f>
        <v>7005.7600000000002</v>
      </c>
      <c r="BL194" s="18" t="s">
        <v>472</v>
      </c>
      <c r="BM194" s="193" t="s">
        <v>778</v>
      </c>
    </row>
    <row r="195" s="13" customFormat="1">
      <c r="B195" s="203"/>
      <c r="D195" s="196" t="s">
        <v>213</v>
      </c>
      <c r="E195" s="204" t="s">
        <v>1</v>
      </c>
      <c r="F195" s="205" t="s">
        <v>2890</v>
      </c>
      <c r="H195" s="206">
        <v>16</v>
      </c>
      <c r="I195" s="207"/>
      <c r="L195" s="203"/>
      <c r="M195" s="208"/>
      <c r="N195" s="209"/>
      <c r="O195" s="209"/>
      <c r="P195" s="209"/>
      <c r="Q195" s="209"/>
      <c r="R195" s="209"/>
      <c r="S195" s="209"/>
      <c r="T195" s="210"/>
      <c r="AT195" s="204" t="s">
        <v>213</v>
      </c>
      <c r="AU195" s="204" t="s">
        <v>82</v>
      </c>
      <c r="AV195" s="13" t="s">
        <v>82</v>
      </c>
      <c r="AW195" s="13" t="s">
        <v>30</v>
      </c>
      <c r="AX195" s="13" t="s">
        <v>73</v>
      </c>
      <c r="AY195" s="204" t="s">
        <v>205</v>
      </c>
    </row>
    <row r="196" s="14" customFormat="1">
      <c r="B196" s="211"/>
      <c r="D196" s="196" t="s">
        <v>213</v>
      </c>
      <c r="E196" s="212" t="s">
        <v>1</v>
      </c>
      <c r="F196" s="213" t="s">
        <v>218</v>
      </c>
      <c r="H196" s="214">
        <v>16</v>
      </c>
      <c r="I196" s="215"/>
      <c r="L196" s="211"/>
      <c r="M196" s="216"/>
      <c r="N196" s="217"/>
      <c r="O196" s="217"/>
      <c r="P196" s="217"/>
      <c r="Q196" s="217"/>
      <c r="R196" s="217"/>
      <c r="S196" s="217"/>
      <c r="T196" s="218"/>
      <c r="AT196" s="212" t="s">
        <v>213</v>
      </c>
      <c r="AU196" s="212" t="s">
        <v>82</v>
      </c>
      <c r="AV196" s="14" t="s">
        <v>123</v>
      </c>
      <c r="AW196" s="14" t="s">
        <v>30</v>
      </c>
      <c r="AX196" s="14" t="s">
        <v>80</v>
      </c>
      <c r="AY196" s="212" t="s">
        <v>205</v>
      </c>
    </row>
    <row r="197" s="1" customFormat="1" ht="14.45" customHeight="1">
      <c r="A197" s="37"/>
      <c r="B197" s="181"/>
      <c r="C197" s="182" t="s">
        <v>664</v>
      </c>
      <c r="D197" s="182" t="s">
        <v>207</v>
      </c>
      <c r="E197" s="183" t="s">
        <v>2938</v>
      </c>
      <c r="F197" s="184" t="s">
        <v>2939</v>
      </c>
      <c r="G197" s="185" t="s">
        <v>776</v>
      </c>
      <c r="H197" s="186">
        <v>98</v>
      </c>
      <c r="I197" s="187">
        <v>10.26</v>
      </c>
      <c r="J197" s="188">
        <f>ROUND(I197*H197,2)</f>
        <v>1005.48</v>
      </c>
      <c r="K197" s="184" t="s">
        <v>211</v>
      </c>
      <c r="L197" s="38"/>
      <c r="M197" s="189" t="s">
        <v>1</v>
      </c>
      <c r="N197" s="190" t="s">
        <v>38</v>
      </c>
      <c r="O197" s="76"/>
      <c r="P197" s="191">
        <f>O197*H197</f>
        <v>0</v>
      </c>
      <c r="Q197" s="191">
        <v>0</v>
      </c>
      <c r="R197" s="191">
        <f>Q197*H197</f>
        <v>0</v>
      </c>
      <c r="S197" s="191">
        <v>0</v>
      </c>
      <c r="T197" s="192">
        <f>S197*H197</f>
        <v>0</v>
      </c>
      <c r="U197" s="37"/>
      <c r="V197" s="37"/>
      <c r="W197" s="37"/>
      <c r="X197" s="37"/>
      <c r="Y197" s="37"/>
      <c r="Z197" s="37"/>
      <c r="AA197" s="37"/>
      <c r="AB197" s="37"/>
      <c r="AC197" s="37"/>
      <c r="AD197" s="37"/>
      <c r="AE197" s="37"/>
      <c r="AR197" s="193" t="s">
        <v>472</v>
      </c>
      <c r="AT197" s="193" t="s">
        <v>207</v>
      </c>
      <c r="AU197" s="193" t="s">
        <v>82</v>
      </c>
      <c r="AY197" s="18" t="s">
        <v>205</v>
      </c>
      <c r="BE197" s="194">
        <f>IF(N197="základní",J197,0)</f>
        <v>1005.48</v>
      </c>
      <c r="BF197" s="194">
        <f>IF(N197="snížená",J197,0)</f>
        <v>0</v>
      </c>
      <c r="BG197" s="194">
        <f>IF(N197="zákl. přenesená",J197,0)</f>
        <v>0</v>
      </c>
      <c r="BH197" s="194">
        <f>IF(N197="sníž. přenesená",J197,0)</f>
        <v>0</v>
      </c>
      <c r="BI197" s="194">
        <f>IF(N197="nulová",J197,0)</f>
        <v>0</v>
      </c>
      <c r="BJ197" s="18" t="s">
        <v>80</v>
      </c>
      <c r="BK197" s="194">
        <f>ROUND(I197*H197,2)</f>
        <v>1005.48</v>
      </c>
      <c r="BL197" s="18" t="s">
        <v>472</v>
      </c>
      <c r="BM197" s="193" t="s">
        <v>786</v>
      </c>
    </row>
    <row r="198" s="13" customFormat="1">
      <c r="B198" s="203"/>
      <c r="D198" s="196" t="s">
        <v>213</v>
      </c>
      <c r="E198" s="204" t="s">
        <v>1</v>
      </c>
      <c r="F198" s="205" t="s">
        <v>2940</v>
      </c>
      <c r="H198" s="206">
        <v>98</v>
      </c>
      <c r="I198" s="207"/>
      <c r="L198" s="203"/>
      <c r="M198" s="208"/>
      <c r="N198" s="209"/>
      <c r="O198" s="209"/>
      <c r="P198" s="209"/>
      <c r="Q198" s="209"/>
      <c r="R198" s="209"/>
      <c r="S198" s="209"/>
      <c r="T198" s="210"/>
      <c r="AT198" s="204" t="s">
        <v>213</v>
      </c>
      <c r="AU198" s="204" t="s">
        <v>82</v>
      </c>
      <c r="AV198" s="13" t="s">
        <v>82</v>
      </c>
      <c r="AW198" s="13" t="s">
        <v>30</v>
      </c>
      <c r="AX198" s="13" t="s">
        <v>73</v>
      </c>
      <c r="AY198" s="204" t="s">
        <v>205</v>
      </c>
    </row>
    <row r="199" s="14" customFormat="1">
      <c r="B199" s="211"/>
      <c r="D199" s="196" t="s">
        <v>213</v>
      </c>
      <c r="E199" s="212" t="s">
        <v>1</v>
      </c>
      <c r="F199" s="213" t="s">
        <v>218</v>
      </c>
      <c r="H199" s="214">
        <v>98</v>
      </c>
      <c r="I199" s="215"/>
      <c r="L199" s="211"/>
      <c r="M199" s="216"/>
      <c r="N199" s="217"/>
      <c r="O199" s="217"/>
      <c r="P199" s="217"/>
      <c r="Q199" s="217"/>
      <c r="R199" s="217"/>
      <c r="S199" s="217"/>
      <c r="T199" s="218"/>
      <c r="AT199" s="212" t="s">
        <v>213</v>
      </c>
      <c r="AU199" s="212" t="s">
        <v>82</v>
      </c>
      <c r="AV199" s="14" t="s">
        <v>123</v>
      </c>
      <c r="AW199" s="14" t="s">
        <v>30</v>
      </c>
      <c r="AX199" s="14" t="s">
        <v>80</v>
      </c>
      <c r="AY199" s="212" t="s">
        <v>205</v>
      </c>
    </row>
    <row r="200" s="1" customFormat="1" ht="14.45" customHeight="1">
      <c r="A200" s="37"/>
      <c r="B200" s="181"/>
      <c r="C200" s="182" t="s">
        <v>671</v>
      </c>
      <c r="D200" s="182" t="s">
        <v>207</v>
      </c>
      <c r="E200" s="183" t="s">
        <v>2941</v>
      </c>
      <c r="F200" s="184" t="s">
        <v>2942</v>
      </c>
      <c r="G200" s="185" t="s">
        <v>776</v>
      </c>
      <c r="H200" s="186">
        <v>16</v>
      </c>
      <c r="I200" s="187">
        <v>10.26</v>
      </c>
      <c r="J200" s="188">
        <f>ROUND(I200*H200,2)</f>
        <v>164.16</v>
      </c>
      <c r="K200" s="184" t="s">
        <v>211</v>
      </c>
      <c r="L200" s="38"/>
      <c r="M200" s="189" t="s">
        <v>1</v>
      </c>
      <c r="N200" s="190" t="s">
        <v>38</v>
      </c>
      <c r="O200" s="76"/>
      <c r="P200" s="191">
        <f>O200*H200</f>
        <v>0</v>
      </c>
      <c r="Q200" s="191">
        <v>0</v>
      </c>
      <c r="R200" s="191">
        <f>Q200*H200</f>
        <v>0</v>
      </c>
      <c r="S200" s="191">
        <v>0</v>
      </c>
      <c r="T200" s="192">
        <f>S200*H200</f>
        <v>0</v>
      </c>
      <c r="U200" s="37"/>
      <c r="V200" s="37"/>
      <c r="W200" s="37"/>
      <c r="X200" s="37"/>
      <c r="Y200" s="37"/>
      <c r="Z200" s="37"/>
      <c r="AA200" s="37"/>
      <c r="AB200" s="37"/>
      <c r="AC200" s="37"/>
      <c r="AD200" s="37"/>
      <c r="AE200" s="37"/>
      <c r="AR200" s="193" t="s">
        <v>472</v>
      </c>
      <c r="AT200" s="193" t="s">
        <v>207</v>
      </c>
      <c r="AU200" s="193" t="s">
        <v>82</v>
      </c>
      <c r="AY200" s="18" t="s">
        <v>205</v>
      </c>
      <c r="BE200" s="194">
        <f>IF(N200="základní",J200,0)</f>
        <v>164.16</v>
      </c>
      <c r="BF200" s="194">
        <f>IF(N200="snížená",J200,0)</f>
        <v>0</v>
      </c>
      <c r="BG200" s="194">
        <f>IF(N200="zákl. přenesená",J200,0)</f>
        <v>0</v>
      </c>
      <c r="BH200" s="194">
        <f>IF(N200="sníž. přenesená",J200,0)</f>
        <v>0</v>
      </c>
      <c r="BI200" s="194">
        <f>IF(N200="nulová",J200,0)</f>
        <v>0</v>
      </c>
      <c r="BJ200" s="18" t="s">
        <v>80</v>
      </c>
      <c r="BK200" s="194">
        <f>ROUND(I200*H200,2)</f>
        <v>164.16</v>
      </c>
      <c r="BL200" s="18" t="s">
        <v>472</v>
      </c>
      <c r="BM200" s="193" t="s">
        <v>806</v>
      </c>
    </row>
    <row r="201" s="13" customFormat="1">
      <c r="B201" s="203"/>
      <c r="D201" s="196" t="s">
        <v>213</v>
      </c>
      <c r="E201" s="204" t="s">
        <v>1</v>
      </c>
      <c r="F201" s="205" t="s">
        <v>472</v>
      </c>
      <c r="H201" s="206">
        <v>16</v>
      </c>
      <c r="I201" s="207"/>
      <c r="L201" s="203"/>
      <c r="M201" s="208"/>
      <c r="N201" s="209"/>
      <c r="O201" s="209"/>
      <c r="P201" s="209"/>
      <c r="Q201" s="209"/>
      <c r="R201" s="209"/>
      <c r="S201" s="209"/>
      <c r="T201" s="210"/>
      <c r="AT201" s="204" t="s">
        <v>213</v>
      </c>
      <c r="AU201" s="204" t="s">
        <v>82</v>
      </c>
      <c r="AV201" s="13" t="s">
        <v>82</v>
      </c>
      <c r="AW201" s="13" t="s">
        <v>30</v>
      </c>
      <c r="AX201" s="13" t="s">
        <v>73</v>
      </c>
      <c r="AY201" s="204" t="s">
        <v>205</v>
      </c>
    </row>
    <row r="202" s="14" customFormat="1">
      <c r="B202" s="211"/>
      <c r="D202" s="196" t="s">
        <v>213</v>
      </c>
      <c r="E202" s="212" t="s">
        <v>1</v>
      </c>
      <c r="F202" s="213" t="s">
        <v>218</v>
      </c>
      <c r="H202" s="214">
        <v>16</v>
      </c>
      <c r="I202" s="215"/>
      <c r="L202" s="211"/>
      <c r="M202" s="216"/>
      <c r="N202" s="217"/>
      <c r="O202" s="217"/>
      <c r="P202" s="217"/>
      <c r="Q202" s="217"/>
      <c r="R202" s="217"/>
      <c r="S202" s="217"/>
      <c r="T202" s="218"/>
      <c r="AT202" s="212" t="s">
        <v>213</v>
      </c>
      <c r="AU202" s="212" t="s">
        <v>82</v>
      </c>
      <c r="AV202" s="14" t="s">
        <v>123</v>
      </c>
      <c r="AW202" s="14" t="s">
        <v>30</v>
      </c>
      <c r="AX202" s="14" t="s">
        <v>80</v>
      </c>
      <c r="AY202" s="212" t="s">
        <v>205</v>
      </c>
    </row>
    <row r="203" s="1" customFormat="1" ht="24.2" customHeight="1">
      <c r="A203" s="37"/>
      <c r="B203" s="181"/>
      <c r="C203" s="182" t="s">
        <v>680</v>
      </c>
      <c r="D203" s="182" t="s">
        <v>207</v>
      </c>
      <c r="E203" s="183" t="s">
        <v>2943</v>
      </c>
      <c r="F203" s="184" t="s">
        <v>2944</v>
      </c>
      <c r="G203" s="185" t="s">
        <v>763</v>
      </c>
      <c r="H203" s="186">
        <v>20</v>
      </c>
      <c r="I203" s="187">
        <v>52.159999999999997</v>
      </c>
      <c r="J203" s="188">
        <f>ROUND(I203*H203,2)</f>
        <v>1043.2000000000001</v>
      </c>
      <c r="K203" s="184" t="s">
        <v>211</v>
      </c>
      <c r="L203" s="38"/>
      <c r="M203" s="189" t="s">
        <v>1</v>
      </c>
      <c r="N203" s="190" t="s">
        <v>38</v>
      </c>
      <c r="O203" s="76"/>
      <c r="P203" s="191">
        <f>O203*H203</f>
        <v>0</v>
      </c>
      <c r="Q203" s="191">
        <v>0</v>
      </c>
      <c r="R203" s="191">
        <f>Q203*H203</f>
        <v>0</v>
      </c>
      <c r="S203" s="191">
        <v>0</v>
      </c>
      <c r="T203" s="192">
        <f>S203*H203</f>
        <v>0</v>
      </c>
      <c r="U203" s="37"/>
      <c r="V203" s="37"/>
      <c r="W203" s="37"/>
      <c r="X203" s="37"/>
      <c r="Y203" s="37"/>
      <c r="Z203" s="37"/>
      <c r="AA203" s="37"/>
      <c r="AB203" s="37"/>
      <c r="AC203" s="37"/>
      <c r="AD203" s="37"/>
      <c r="AE203" s="37"/>
      <c r="AR203" s="193" t="s">
        <v>472</v>
      </c>
      <c r="AT203" s="193" t="s">
        <v>207</v>
      </c>
      <c r="AU203" s="193" t="s">
        <v>82</v>
      </c>
      <c r="AY203" s="18" t="s">
        <v>205</v>
      </c>
      <c r="BE203" s="194">
        <f>IF(N203="základní",J203,0)</f>
        <v>1043.2000000000001</v>
      </c>
      <c r="BF203" s="194">
        <f>IF(N203="snížená",J203,0)</f>
        <v>0</v>
      </c>
      <c r="BG203" s="194">
        <f>IF(N203="zákl. přenesená",J203,0)</f>
        <v>0</v>
      </c>
      <c r="BH203" s="194">
        <f>IF(N203="sníž. přenesená",J203,0)</f>
        <v>0</v>
      </c>
      <c r="BI203" s="194">
        <f>IF(N203="nulová",J203,0)</f>
        <v>0</v>
      </c>
      <c r="BJ203" s="18" t="s">
        <v>80</v>
      </c>
      <c r="BK203" s="194">
        <f>ROUND(I203*H203,2)</f>
        <v>1043.2000000000001</v>
      </c>
      <c r="BL203" s="18" t="s">
        <v>472</v>
      </c>
      <c r="BM203" s="193" t="s">
        <v>860</v>
      </c>
    </row>
    <row r="204" s="13" customFormat="1">
      <c r="B204" s="203"/>
      <c r="D204" s="196" t="s">
        <v>213</v>
      </c>
      <c r="E204" s="204" t="s">
        <v>1</v>
      </c>
      <c r="F204" s="205" t="s">
        <v>2945</v>
      </c>
      <c r="H204" s="206">
        <v>20</v>
      </c>
      <c r="I204" s="207"/>
      <c r="L204" s="203"/>
      <c r="M204" s="208"/>
      <c r="N204" s="209"/>
      <c r="O204" s="209"/>
      <c r="P204" s="209"/>
      <c r="Q204" s="209"/>
      <c r="R204" s="209"/>
      <c r="S204" s="209"/>
      <c r="T204" s="210"/>
      <c r="AT204" s="204" t="s">
        <v>213</v>
      </c>
      <c r="AU204" s="204" t="s">
        <v>82</v>
      </c>
      <c r="AV204" s="13" t="s">
        <v>82</v>
      </c>
      <c r="AW204" s="13" t="s">
        <v>30</v>
      </c>
      <c r="AX204" s="13" t="s">
        <v>73</v>
      </c>
      <c r="AY204" s="204" t="s">
        <v>205</v>
      </c>
    </row>
    <row r="205" s="14" customFormat="1">
      <c r="B205" s="211"/>
      <c r="D205" s="196" t="s">
        <v>213</v>
      </c>
      <c r="E205" s="212" t="s">
        <v>1</v>
      </c>
      <c r="F205" s="213" t="s">
        <v>218</v>
      </c>
      <c r="H205" s="214">
        <v>20</v>
      </c>
      <c r="I205" s="215"/>
      <c r="L205" s="211"/>
      <c r="M205" s="216"/>
      <c r="N205" s="217"/>
      <c r="O205" s="217"/>
      <c r="P205" s="217"/>
      <c r="Q205" s="217"/>
      <c r="R205" s="217"/>
      <c r="S205" s="217"/>
      <c r="T205" s="218"/>
      <c r="AT205" s="212" t="s">
        <v>213</v>
      </c>
      <c r="AU205" s="212" t="s">
        <v>82</v>
      </c>
      <c r="AV205" s="14" t="s">
        <v>123</v>
      </c>
      <c r="AW205" s="14" t="s">
        <v>30</v>
      </c>
      <c r="AX205" s="14" t="s">
        <v>80</v>
      </c>
      <c r="AY205" s="212" t="s">
        <v>205</v>
      </c>
    </row>
    <row r="206" s="1" customFormat="1" ht="24.2" customHeight="1">
      <c r="A206" s="37"/>
      <c r="B206" s="181"/>
      <c r="C206" s="182" t="s">
        <v>2387</v>
      </c>
      <c r="D206" s="182" t="s">
        <v>207</v>
      </c>
      <c r="E206" s="183" t="s">
        <v>2946</v>
      </c>
      <c r="F206" s="184" t="s">
        <v>2947</v>
      </c>
      <c r="G206" s="185" t="s">
        <v>635</v>
      </c>
      <c r="H206" s="186">
        <v>0.104</v>
      </c>
      <c r="I206" s="187">
        <v>1235</v>
      </c>
      <c r="J206" s="188">
        <f>ROUND(I206*H206,2)</f>
        <v>128.44</v>
      </c>
      <c r="K206" s="184" t="s">
        <v>211</v>
      </c>
      <c r="L206" s="38"/>
      <c r="M206" s="189" t="s">
        <v>1</v>
      </c>
      <c r="N206" s="190" t="s">
        <v>38</v>
      </c>
      <c r="O206" s="76"/>
      <c r="P206" s="191">
        <f>O206*H206</f>
        <v>0</v>
      </c>
      <c r="Q206" s="191">
        <v>0</v>
      </c>
      <c r="R206" s="191">
        <f>Q206*H206</f>
        <v>0</v>
      </c>
      <c r="S206" s="191">
        <v>0</v>
      </c>
      <c r="T206" s="192">
        <f>S206*H206</f>
        <v>0</v>
      </c>
      <c r="U206" s="37"/>
      <c r="V206" s="37"/>
      <c r="W206" s="37"/>
      <c r="X206" s="37"/>
      <c r="Y206" s="37"/>
      <c r="Z206" s="37"/>
      <c r="AA206" s="37"/>
      <c r="AB206" s="37"/>
      <c r="AC206" s="37"/>
      <c r="AD206" s="37"/>
      <c r="AE206" s="37"/>
      <c r="AR206" s="193" t="s">
        <v>472</v>
      </c>
      <c r="AT206" s="193" t="s">
        <v>207</v>
      </c>
      <c r="AU206" s="193" t="s">
        <v>82</v>
      </c>
      <c r="AY206" s="18" t="s">
        <v>205</v>
      </c>
      <c r="BE206" s="194">
        <f>IF(N206="základní",J206,0)</f>
        <v>128.44</v>
      </c>
      <c r="BF206" s="194">
        <f>IF(N206="snížená",J206,0)</f>
        <v>0</v>
      </c>
      <c r="BG206" s="194">
        <f>IF(N206="zákl. přenesená",J206,0)</f>
        <v>0</v>
      </c>
      <c r="BH206" s="194">
        <f>IF(N206="sníž. přenesená",J206,0)</f>
        <v>0</v>
      </c>
      <c r="BI206" s="194">
        <f>IF(N206="nulová",J206,0)</f>
        <v>0</v>
      </c>
      <c r="BJ206" s="18" t="s">
        <v>80</v>
      </c>
      <c r="BK206" s="194">
        <f>ROUND(I206*H206,2)</f>
        <v>128.44</v>
      </c>
      <c r="BL206" s="18" t="s">
        <v>472</v>
      </c>
      <c r="BM206" s="193" t="s">
        <v>892</v>
      </c>
    </row>
    <row r="207" s="1" customFormat="1" ht="14.45" customHeight="1">
      <c r="A207" s="37"/>
      <c r="B207" s="181"/>
      <c r="C207" s="182" t="s">
        <v>684</v>
      </c>
      <c r="D207" s="182" t="s">
        <v>207</v>
      </c>
      <c r="E207" s="183" t="s">
        <v>2948</v>
      </c>
      <c r="F207" s="184" t="s">
        <v>2949</v>
      </c>
      <c r="G207" s="185" t="s">
        <v>763</v>
      </c>
      <c r="H207" s="186">
        <v>2</v>
      </c>
      <c r="I207" s="187">
        <v>1354.7000000000001</v>
      </c>
      <c r="J207" s="188">
        <f>ROUND(I207*H207,2)</f>
        <v>2709.4000000000001</v>
      </c>
      <c r="K207" s="184" t="s">
        <v>1</v>
      </c>
      <c r="L207" s="38"/>
      <c r="M207" s="189" t="s">
        <v>1</v>
      </c>
      <c r="N207" s="190" t="s">
        <v>38</v>
      </c>
      <c r="O207" s="76"/>
      <c r="P207" s="191">
        <f>O207*H207</f>
        <v>0</v>
      </c>
      <c r="Q207" s="191">
        <v>0</v>
      </c>
      <c r="R207" s="191">
        <f>Q207*H207</f>
        <v>0</v>
      </c>
      <c r="S207" s="191">
        <v>0</v>
      </c>
      <c r="T207" s="192">
        <f>S207*H207</f>
        <v>0</v>
      </c>
      <c r="U207" s="37"/>
      <c r="V207" s="37"/>
      <c r="W207" s="37"/>
      <c r="X207" s="37"/>
      <c r="Y207" s="37"/>
      <c r="Z207" s="37"/>
      <c r="AA207" s="37"/>
      <c r="AB207" s="37"/>
      <c r="AC207" s="37"/>
      <c r="AD207" s="37"/>
      <c r="AE207" s="37"/>
      <c r="AR207" s="193" t="s">
        <v>472</v>
      </c>
      <c r="AT207" s="193" t="s">
        <v>207</v>
      </c>
      <c r="AU207" s="193" t="s">
        <v>82</v>
      </c>
      <c r="AY207" s="18" t="s">
        <v>205</v>
      </c>
      <c r="BE207" s="194">
        <f>IF(N207="základní",J207,0)</f>
        <v>2709.4000000000001</v>
      </c>
      <c r="BF207" s="194">
        <f>IF(N207="snížená",J207,0)</f>
        <v>0</v>
      </c>
      <c r="BG207" s="194">
        <f>IF(N207="zákl. přenesená",J207,0)</f>
        <v>0</v>
      </c>
      <c r="BH207" s="194">
        <f>IF(N207="sníž. přenesená",J207,0)</f>
        <v>0</v>
      </c>
      <c r="BI207" s="194">
        <f>IF(N207="nulová",J207,0)</f>
        <v>0</v>
      </c>
      <c r="BJ207" s="18" t="s">
        <v>80</v>
      </c>
      <c r="BK207" s="194">
        <f>ROUND(I207*H207,2)</f>
        <v>2709.4000000000001</v>
      </c>
      <c r="BL207" s="18" t="s">
        <v>472</v>
      </c>
      <c r="BM207" s="193" t="s">
        <v>904</v>
      </c>
    </row>
    <row r="208" s="13" customFormat="1">
      <c r="B208" s="203"/>
      <c r="D208" s="196" t="s">
        <v>213</v>
      </c>
      <c r="E208" s="204" t="s">
        <v>1</v>
      </c>
      <c r="F208" s="205" t="s">
        <v>2950</v>
      </c>
      <c r="H208" s="206">
        <v>2</v>
      </c>
      <c r="I208" s="207"/>
      <c r="L208" s="203"/>
      <c r="M208" s="208"/>
      <c r="N208" s="209"/>
      <c r="O208" s="209"/>
      <c r="P208" s="209"/>
      <c r="Q208" s="209"/>
      <c r="R208" s="209"/>
      <c r="S208" s="209"/>
      <c r="T208" s="210"/>
      <c r="AT208" s="204" t="s">
        <v>213</v>
      </c>
      <c r="AU208" s="204" t="s">
        <v>82</v>
      </c>
      <c r="AV208" s="13" t="s">
        <v>82</v>
      </c>
      <c r="AW208" s="13" t="s">
        <v>30</v>
      </c>
      <c r="AX208" s="13" t="s">
        <v>73</v>
      </c>
      <c r="AY208" s="204" t="s">
        <v>205</v>
      </c>
    </row>
    <row r="209" s="14" customFormat="1">
      <c r="B209" s="211"/>
      <c r="D209" s="196" t="s">
        <v>213</v>
      </c>
      <c r="E209" s="212" t="s">
        <v>1</v>
      </c>
      <c r="F209" s="213" t="s">
        <v>218</v>
      </c>
      <c r="H209" s="214">
        <v>2</v>
      </c>
      <c r="I209" s="215"/>
      <c r="L209" s="211"/>
      <c r="M209" s="216"/>
      <c r="N209" s="217"/>
      <c r="O209" s="217"/>
      <c r="P209" s="217"/>
      <c r="Q209" s="217"/>
      <c r="R209" s="217"/>
      <c r="S209" s="217"/>
      <c r="T209" s="218"/>
      <c r="AT209" s="212" t="s">
        <v>213</v>
      </c>
      <c r="AU209" s="212" t="s">
        <v>82</v>
      </c>
      <c r="AV209" s="14" t="s">
        <v>123</v>
      </c>
      <c r="AW209" s="14" t="s">
        <v>30</v>
      </c>
      <c r="AX209" s="14" t="s">
        <v>80</v>
      </c>
      <c r="AY209" s="212" t="s">
        <v>205</v>
      </c>
    </row>
    <row r="210" s="1" customFormat="1" ht="14.45" customHeight="1">
      <c r="A210" s="37"/>
      <c r="B210" s="181"/>
      <c r="C210" s="182" t="s">
        <v>690</v>
      </c>
      <c r="D210" s="182" t="s">
        <v>207</v>
      </c>
      <c r="E210" s="183" t="s">
        <v>2951</v>
      </c>
      <c r="F210" s="184" t="s">
        <v>2952</v>
      </c>
      <c r="G210" s="185" t="s">
        <v>763</v>
      </c>
      <c r="H210" s="186">
        <v>4</v>
      </c>
      <c r="I210" s="187">
        <v>1809.75</v>
      </c>
      <c r="J210" s="188">
        <f>ROUND(I210*H210,2)</f>
        <v>7239</v>
      </c>
      <c r="K210" s="184" t="s">
        <v>1</v>
      </c>
      <c r="L210" s="38"/>
      <c r="M210" s="189" t="s">
        <v>1</v>
      </c>
      <c r="N210" s="190" t="s">
        <v>38</v>
      </c>
      <c r="O210" s="76"/>
      <c r="P210" s="191">
        <f>O210*H210</f>
        <v>0</v>
      </c>
      <c r="Q210" s="191">
        <v>0</v>
      </c>
      <c r="R210" s="191">
        <f>Q210*H210</f>
        <v>0</v>
      </c>
      <c r="S210" s="191">
        <v>0</v>
      </c>
      <c r="T210" s="192">
        <f>S210*H210</f>
        <v>0</v>
      </c>
      <c r="U210" s="37"/>
      <c r="V210" s="37"/>
      <c r="W210" s="37"/>
      <c r="X210" s="37"/>
      <c r="Y210" s="37"/>
      <c r="Z210" s="37"/>
      <c r="AA210" s="37"/>
      <c r="AB210" s="37"/>
      <c r="AC210" s="37"/>
      <c r="AD210" s="37"/>
      <c r="AE210" s="37"/>
      <c r="AR210" s="193" t="s">
        <v>472</v>
      </c>
      <c r="AT210" s="193" t="s">
        <v>207</v>
      </c>
      <c r="AU210" s="193" t="s">
        <v>82</v>
      </c>
      <c r="AY210" s="18" t="s">
        <v>205</v>
      </c>
      <c r="BE210" s="194">
        <f>IF(N210="základní",J210,0)</f>
        <v>7239</v>
      </c>
      <c r="BF210" s="194">
        <f>IF(N210="snížená",J210,0)</f>
        <v>0</v>
      </c>
      <c r="BG210" s="194">
        <f>IF(N210="zákl. přenesená",J210,0)</f>
        <v>0</v>
      </c>
      <c r="BH210" s="194">
        <f>IF(N210="sníž. přenesená",J210,0)</f>
        <v>0</v>
      </c>
      <c r="BI210" s="194">
        <f>IF(N210="nulová",J210,0)</f>
        <v>0</v>
      </c>
      <c r="BJ210" s="18" t="s">
        <v>80</v>
      </c>
      <c r="BK210" s="194">
        <f>ROUND(I210*H210,2)</f>
        <v>7239</v>
      </c>
      <c r="BL210" s="18" t="s">
        <v>472</v>
      </c>
      <c r="BM210" s="193" t="s">
        <v>934</v>
      </c>
    </row>
    <row r="211" s="13" customFormat="1">
      <c r="B211" s="203"/>
      <c r="D211" s="196" t="s">
        <v>213</v>
      </c>
      <c r="E211" s="204" t="s">
        <v>1</v>
      </c>
      <c r="F211" s="205" t="s">
        <v>2953</v>
      </c>
      <c r="H211" s="206">
        <v>4</v>
      </c>
      <c r="I211" s="207"/>
      <c r="L211" s="203"/>
      <c r="M211" s="208"/>
      <c r="N211" s="209"/>
      <c r="O211" s="209"/>
      <c r="P211" s="209"/>
      <c r="Q211" s="209"/>
      <c r="R211" s="209"/>
      <c r="S211" s="209"/>
      <c r="T211" s="210"/>
      <c r="AT211" s="204" t="s">
        <v>213</v>
      </c>
      <c r="AU211" s="204" t="s">
        <v>82</v>
      </c>
      <c r="AV211" s="13" t="s">
        <v>82</v>
      </c>
      <c r="AW211" s="13" t="s">
        <v>30</v>
      </c>
      <c r="AX211" s="13" t="s">
        <v>73</v>
      </c>
      <c r="AY211" s="204" t="s">
        <v>205</v>
      </c>
    </row>
    <row r="212" s="14" customFormat="1">
      <c r="B212" s="211"/>
      <c r="D212" s="196" t="s">
        <v>213</v>
      </c>
      <c r="E212" s="212" t="s">
        <v>1</v>
      </c>
      <c r="F212" s="213" t="s">
        <v>218</v>
      </c>
      <c r="H212" s="214">
        <v>4</v>
      </c>
      <c r="I212" s="215"/>
      <c r="L212" s="211"/>
      <c r="M212" s="216"/>
      <c r="N212" s="217"/>
      <c r="O212" s="217"/>
      <c r="P212" s="217"/>
      <c r="Q212" s="217"/>
      <c r="R212" s="217"/>
      <c r="S212" s="217"/>
      <c r="T212" s="218"/>
      <c r="AT212" s="212" t="s">
        <v>213</v>
      </c>
      <c r="AU212" s="212" t="s">
        <v>82</v>
      </c>
      <c r="AV212" s="14" t="s">
        <v>123</v>
      </c>
      <c r="AW212" s="14" t="s">
        <v>30</v>
      </c>
      <c r="AX212" s="14" t="s">
        <v>80</v>
      </c>
      <c r="AY212" s="212" t="s">
        <v>205</v>
      </c>
    </row>
    <row r="213" s="1" customFormat="1" ht="24.2" customHeight="1">
      <c r="A213" s="37"/>
      <c r="B213" s="181"/>
      <c r="C213" s="182" t="s">
        <v>694</v>
      </c>
      <c r="D213" s="182" t="s">
        <v>207</v>
      </c>
      <c r="E213" s="183" t="s">
        <v>2954</v>
      </c>
      <c r="F213" s="184" t="s">
        <v>2955</v>
      </c>
      <c r="G213" s="185" t="s">
        <v>2896</v>
      </c>
      <c r="H213" s="245">
        <v>5</v>
      </c>
      <c r="I213" s="187">
        <v>142.5</v>
      </c>
      <c r="J213" s="188">
        <f>ROUND(I213*H213,2)</f>
        <v>712.5</v>
      </c>
      <c r="K213" s="184" t="s">
        <v>211</v>
      </c>
      <c r="L213" s="38"/>
      <c r="M213" s="189" t="s">
        <v>1</v>
      </c>
      <c r="N213" s="190" t="s">
        <v>38</v>
      </c>
      <c r="O213" s="76"/>
      <c r="P213" s="191">
        <f>O213*H213</f>
        <v>0</v>
      </c>
      <c r="Q213" s="191">
        <v>0</v>
      </c>
      <c r="R213" s="191">
        <f>Q213*H213</f>
        <v>0</v>
      </c>
      <c r="S213" s="191">
        <v>0</v>
      </c>
      <c r="T213" s="192">
        <f>S213*H213</f>
        <v>0</v>
      </c>
      <c r="U213" s="37"/>
      <c r="V213" s="37"/>
      <c r="W213" s="37"/>
      <c r="X213" s="37"/>
      <c r="Y213" s="37"/>
      <c r="Z213" s="37"/>
      <c r="AA213" s="37"/>
      <c r="AB213" s="37"/>
      <c r="AC213" s="37"/>
      <c r="AD213" s="37"/>
      <c r="AE213" s="37"/>
      <c r="AR213" s="193" t="s">
        <v>472</v>
      </c>
      <c r="AT213" s="193" t="s">
        <v>207</v>
      </c>
      <c r="AU213" s="193" t="s">
        <v>82</v>
      </c>
      <c r="AY213" s="18" t="s">
        <v>205</v>
      </c>
      <c r="BE213" s="194">
        <f>IF(N213="základní",J213,0)</f>
        <v>712.5</v>
      </c>
      <c r="BF213" s="194">
        <f>IF(N213="snížená",J213,0)</f>
        <v>0</v>
      </c>
      <c r="BG213" s="194">
        <f>IF(N213="zákl. přenesená",J213,0)</f>
        <v>0</v>
      </c>
      <c r="BH213" s="194">
        <f>IF(N213="sníž. přenesená",J213,0)</f>
        <v>0</v>
      </c>
      <c r="BI213" s="194">
        <f>IF(N213="nulová",J213,0)</f>
        <v>0</v>
      </c>
      <c r="BJ213" s="18" t="s">
        <v>80</v>
      </c>
      <c r="BK213" s="194">
        <f>ROUND(I213*H213,2)</f>
        <v>712.5</v>
      </c>
      <c r="BL213" s="18" t="s">
        <v>472</v>
      </c>
      <c r="BM213" s="193" t="s">
        <v>953</v>
      </c>
    </row>
    <row r="214" s="11" customFormat="1" ht="22.9" customHeight="1">
      <c r="B214" s="168"/>
      <c r="D214" s="169" t="s">
        <v>72</v>
      </c>
      <c r="E214" s="179" t="s">
        <v>2956</v>
      </c>
      <c r="F214" s="179" t="s">
        <v>2957</v>
      </c>
      <c r="I214" s="171"/>
      <c r="J214" s="180">
        <f>BK214</f>
        <v>58145.100000000006</v>
      </c>
      <c r="L214" s="168"/>
      <c r="M214" s="173"/>
      <c r="N214" s="174"/>
      <c r="O214" s="174"/>
      <c r="P214" s="175">
        <f>SUM(P215:P328)</f>
        <v>0</v>
      </c>
      <c r="Q214" s="174"/>
      <c r="R214" s="175">
        <f>SUM(R215:R328)</f>
        <v>0</v>
      </c>
      <c r="S214" s="174"/>
      <c r="T214" s="176">
        <f>SUM(T215:T328)</f>
        <v>0</v>
      </c>
      <c r="AR214" s="169" t="s">
        <v>82</v>
      </c>
      <c r="AT214" s="177" t="s">
        <v>72</v>
      </c>
      <c r="AU214" s="177" t="s">
        <v>80</v>
      </c>
      <c r="AY214" s="169" t="s">
        <v>205</v>
      </c>
      <c r="BK214" s="178">
        <f>SUM(BK215:BK328)</f>
        <v>58145.100000000006</v>
      </c>
    </row>
    <row r="215" s="1" customFormat="1" ht="14.45" customHeight="1">
      <c r="A215" s="37"/>
      <c r="B215" s="181"/>
      <c r="C215" s="182" t="s">
        <v>699</v>
      </c>
      <c r="D215" s="182" t="s">
        <v>207</v>
      </c>
      <c r="E215" s="183" t="s">
        <v>2958</v>
      </c>
      <c r="F215" s="184" t="s">
        <v>2959</v>
      </c>
      <c r="G215" s="185" t="s">
        <v>763</v>
      </c>
      <c r="H215" s="186">
        <v>11</v>
      </c>
      <c r="I215" s="187">
        <v>8.5500000000000007</v>
      </c>
      <c r="J215" s="188">
        <f>ROUND(I215*H215,2)</f>
        <v>94.049999999999997</v>
      </c>
      <c r="K215" s="184" t="s">
        <v>211</v>
      </c>
      <c r="L215" s="38"/>
      <c r="M215" s="189" t="s">
        <v>1</v>
      </c>
      <c r="N215" s="190" t="s">
        <v>38</v>
      </c>
      <c r="O215" s="76"/>
      <c r="P215" s="191">
        <f>O215*H215</f>
        <v>0</v>
      </c>
      <c r="Q215" s="191">
        <v>0</v>
      </c>
      <c r="R215" s="191">
        <f>Q215*H215</f>
        <v>0</v>
      </c>
      <c r="S215" s="191">
        <v>0</v>
      </c>
      <c r="T215" s="192">
        <f>S215*H215</f>
        <v>0</v>
      </c>
      <c r="U215" s="37"/>
      <c r="V215" s="37"/>
      <c r="W215" s="37"/>
      <c r="X215" s="37"/>
      <c r="Y215" s="37"/>
      <c r="Z215" s="37"/>
      <c r="AA215" s="37"/>
      <c r="AB215" s="37"/>
      <c r="AC215" s="37"/>
      <c r="AD215" s="37"/>
      <c r="AE215" s="37"/>
      <c r="AR215" s="193" t="s">
        <v>472</v>
      </c>
      <c r="AT215" s="193" t="s">
        <v>207</v>
      </c>
      <c r="AU215" s="193" t="s">
        <v>82</v>
      </c>
      <c r="AY215" s="18" t="s">
        <v>205</v>
      </c>
      <c r="BE215" s="194">
        <f>IF(N215="základní",J215,0)</f>
        <v>94.049999999999997</v>
      </c>
      <c r="BF215" s="194">
        <f>IF(N215="snížená",J215,0)</f>
        <v>0</v>
      </c>
      <c r="BG215" s="194">
        <f>IF(N215="zákl. přenesená",J215,0)</f>
        <v>0</v>
      </c>
      <c r="BH215" s="194">
        <f>IF(N215="sníž. přenesená",J215,0)</f>
        <v>0</v>
      </c>
      <c r="BI215" s="194">
        <f>IF(N215="nulová",J215,0)</f>
        <v>0</v>
      </c>
      <c r="BJ215" s="18" t="s">
        <v>80</v>
      </c>
      <c r="BK215" s="194">
        <f>ROUND(I215*H215,2)</f>
        <v>94.049999999999997</v>
      </c>
      <c r="BL215" s="18" t="s">
        <v>472</v>
      </c>
      <c r="BM215" s="193" t="s">
        <v>965</v>
      </c>
    </row>
    <row r="216" s="13" customFormat="1">
      <c r="B216" s="203"/>
      <c r="D216" s="196" t="s">
        <v>213</v>
      </c>
      <c r="E216" s="204" t="s">
        <v>1</v>
      </c>
      <c r="F216" s="205" t="s">
        <v>2960</v>
      </c>
      <c r="H216" s="206">
        <v>11</v>
      </c>
      <c r="I216" s="207"/>
      <c r="L216" s="203"/>
      <c r="M216" s="208"/>
      <c r="N216" s="209"/>
      <c r="O216" s="209"/>
      <c r="P216" s="209"/>
      <c r="Q216" s="209"/>
      <c r="R216" s="209"/>
      <c r="S216" s="209"/>
      <c r="T216" s="210"/>
      <c r="AT216" s="204" t="s">
        <v>213</v>
      </c>
      <c r="AU216" s="204" t="s">
        <v>82</v>
      </c>
      <c r="AV216" s="13" t="s">
        <v>82</v>
      </c>
      <c r="AW216" s="13" t="s">
        <v>30</v>
      </c>
      <c r="AX216" s="13" t="s">
        <v>73</v>
      </c>
      <c r="AY216" s="204" t="s">
        <v>205</v>
      </c>
    </row>
    <row r="217" s="14" customFormat="1">
      <c r="B217" s="211"/>
      <c r="D217" s="196" t="s">
        <v>213</v>
      </c>
      <c r="E217" s="212" t="s">
        <v>1</v>
      </c>
      <c r="F217" s="213" t="s">
        <v>218</v>
      </c>
      <c r="H217" s="214">
        <v>11</v>
      </c>
      <c r="I217" s="215"/>
      <c r="L217" s="211"/>
      <c r="M217" s="216"/>
      <c r="N217" s="217"/>
      <c r="O217" s="217"/>
      <c r="P217" s="217"/>
      <c r="Q217" s="217"/>
      <c r="R217" s="217"/>
      <c r="S217" s="217"/>
      <c r="T217" s="218"/>
      <c r="AT217" s="212" t="s">
        <v>213</v>
      </c>
      <c r="AU217" s="212" t="s">
        <v>82</v>
      </c>
      <c r="AV217" s="14" t="s">
        <v>123</v>
      </c>
      <c r="AW217" s="14" t="s">
        <v>30</v>
      </c>
      <c r="AX217" s="14" t="s">
        <v>80</v>
      </c>
      <c r="AY217" s="212" t="s">
        <v>205</v>
      </c>
    </row>
    <row r="218" s="1" customFormat="1" ht="14.45" customHeight="1">
      <c r="A218" s="37"/>
      <c r="B218" s="181"/>
      <c r="C218" s="182" t="s">
        <v>703</v>
      </c>
      <c r="D218" s="182" t="s">
        <v>207</v>
      </c>
      <c r="E218" s="183" t="s">
        <v>2961</v>
      </c>
      <c r="F218" s="184" t="s">
        <v>2962</v>
      </c>
      <c r="G218" s="185" t="s">
        <v>763</v>
      </c>
      <c r="H218" s="186">
        <v>25</v>
      </c>
      <c r="I218" s="187">
        <v>11.119999999999999</v>
      </c>
      <c r="J218" s="188">
        <f>ROUND(I218*H218,2)</f>
        <v>278</v>
      </c>
      <c r="K218" s="184" t="s">
        <v>211</v>
      </c>
      <c r="L218" s="38"/>
      <c r="M218" s="189" t="s">
        <v>1</v>
      </c>
      <c r="N218" s="190" t="s">
        <v>38</v>
      </c>
      <c r="O218" s="76"/>
      <c r="P218" s="191">
        <f>O218*H218</f>
        <v>0</v>
      </c>
      <c r="Q218" s="191">
        <v>0</v>
      </c>
      <c r="R218" s="191">
        <f>Q218*H218</f>
        <v>0</v>
      </c>
      <c r="S218" s="191">
        <v>0</v>
      </c>
      <c r="T218" s="192">
        <f>S218*H218</f>
        <v>0</v>
      </c>
      <c r="U218" s="37"/>
      <c r="V218" s="37"/>
      <c r="W218" s="37"/>
      <c r="X218" s="37"/>
      <c r="Y218" s="37"/>
      <c r="Z218" s="37"/>
      <c r="AA218" s="37"/>
      <c r="AB218" s="37"/>
      <c r="AC218" s="37"/>
      <c r="AD218" s="37"/>
      <c r="AE218" s="37"/>
      <c r="AR218" s="193" t="s">
        <v>472</v>
      </c>
      <c r="AT218" s="193" t="s">
        <v>207</v>
      </c>
      <c r="AU218" s="193" t="s">
        <v>82</v>
      </c>
      <c r="AY218" s="18" t="s">
        <v>205</v>
      </c>
      <c r="BE218" s="194">
        <f>IF(N218="základní",J218,0)</f>
        <v>278</v>
      </c>
      <c r="BF218" s="194">
        <f>IF(N218="snížená",J218,0)</f>
        <v>0</v>
      </c>
      <c r="BG218" s="194">
        <f>IF(N218="zákl. přenesená",J218,0)</f>
        <v>0</v>
      </c>
      <c r="BH218" s="194">
        <f>IF(N218="sníž. přenesená",J218,0)</f>
        <v>0</v>
      </c>
      <c r="BI218" s="194">
        <f>IF(N218="nulová",J218,0)</f>
        <v>0</v>
      </c>
      <c r="BJ218" s="18" t="s">
        <v>80</v>
      </c>
      <c r="BK218" s="194">
        <f>ROUND(I218*H218,2)</f>
        <v>278</v>
      </c>
      <c r="BL218" s="18" t="s">
        <v>472</v>
      </c>
      <c r="BM218" s="193" t="s">
        <v>972</v>
      </c>
    </row>
    <row r="219" s="13" customFormat="1">
      <c r="B219" s="203"/>
      <c r="D219" s="196" t="s">
        <v>213</v>
      </c>
      <c r="E219" s="204" t="s">
        <v>1</v>
      </c>
      <c r="F219" s="205" t="s">
        <v>2963</v>
      </c>
      <c r="H219" s="206">
        <v>22</v>
      </c>
      <c r="I219" s="207"/>
      <c r="L219" s="203"/>
      <c r="M219" s="208"/>
      <c r="N219" s="209"/>
      <c r="O219" s="209"/>
      <c r="P219" s="209"/>
      <c r="Q219" s="209"/>
      <c r="R219" s="209"/>
      <c r="S219" s="209"/>
      <c r="T219" s="210"/>
      <c r="AT219" s="204" t="s">
        <v>213</v>
      </c>
      <c r="AU219" s="204" t="s">
        <v>82</v>
      </c>
      <c r="AV219" s="13" t="s">
        <v>82</v>
      </c>
      <c r="AW219" s="13" t="s">
        <v>30</v>
      </c>
      <c r="AX219" s="13" t="s">
        <v>73</v>
      </c>
      <c r="AY219" s="204" t="s">
        <v>205</v>
      </c>
    </row>
    <row r="220" s="13" customFormat="1">
      <c r="B220" s="203"/>
      <c r="D220" s="196" t="s">
        <v>213</v>
      </c>
      <c r="E220" s="204" t="s">
        <v>1</v>
      </c>
      <c r="F220" s="205" t="s">
        <v>2901</v>
      </c>
      <c r="H220" s="206">
        <v>3</v>
      </c>
      <c r="I220" s="207"/>
      <c r="L220" s="203"/>
      <c r="M220" s="208"/>
      <c r="N220" s="209"/>
      <c r="O220" s="209"/>
      <c r="P220" s="209"/>
      <c r="Q220" s="209"/>
      <c r="R220" s="209"/>
      <c r="S220" s="209"/>
      <c r="T220" s="210"/>
      <c r="AT220" s="204" t="s">
        <v>213</v>
      </c>
      <c r="AU220" s="204" t="s">
        <v>82</v>
      </c>
      <c r="AV220" s="13" t="s">
        <v>82</v>
      </c>
      <c r="AW220" s="13" t="s">
        <v>30</v>
      </c>
      <c r="AX220" s="13" t="s">
        <v>73</v>
      </c>
      <c r="AY220" s="204" t="s">
        <v>205</v>
      </c>
    </row>
    <row r="221" s="14" customFormat="1">
      <c r="B221" s="211"/>
      <c r="D221" s="196" t="s">
        <v>213</v>
      </c>
      <c r="E221" s="212" t="s">
        <v>1</v>
      </c>
      <c r="F221" s="213" t="s">
        <v>218</v>
      </c>
      <c r="H221" s="214">
        <v>25</v>
      </c>
      <c r="I221" s="215"/>
      <c r="L221" s="211"/>
      <c r="M221" s="216"/>
      <c r="N221" s="217"/>
      <c r="O221" s="217"/>
      <c r="P221" s="217"/>
      <c r="Q221" s="217"/>
      <c r="R221" s="217"/>
      <c r="S221" s="217"/>
      <c r="T221" s="218"/>
      <c r="AT221" s="212" t="s">
        <v>213</v>
      </c>
      <c r="AU221" s="212" t="s">
        <v>82</v>
      </c>
      <c r="AV221" s="14" t="s">
        <v>123</v>
      </c>
      <c r="AW221" s="14" t="s">
        <v>30</v>
      </c>
      <c r="AX221" s="14" t="s">
        <v>80</v>
      </c>
      <c r="AY221" s="212" t="s">
        <v>205</v>
      </c>
    </row>
    <row r="222" s="1" customFormat="1" ht="14.45" customHeight="1">
      <c r="A222" s="37"/>
      <c r="B222" s="181"/>
      <c r="C222" s="182" t="s">
        <v>709</v>
      </c>
      <c r="D222" s="182" t="s">
        <v>207</v>
      </c>
      <c r="E222" s="183" t="s">
        <v>2964</v>
      </c>
      <c r="F222" s="184" t="s">
        <v>2965</v>
      </c>
      <c r="G222" s="185" t="s">
        <v>763</v>
      </c>
      <c r="H222" s="186">
        <v>12</v>
      </c>
      <c r="I222" s="187">
        <v>12.83</v>
      </c>
      <c r="J222" s="188">
        <f>ROUND(I222*H222,2)</f>
        <v>153.96000000000001</v>
      </c>
      <c r="K222" s="184" t="s">
        <v>211</v>
      </c>
      <c r="L222" s="38"/>
      <c r="M222" s="189" t="s">
        <v>1</v>
      </c>
      <c r="N222" s="190" t="s">
        <v>38</v>
      </c>
      <c r="O222" s="76"/>
      <c r="P222" s="191">
        <f>O222*H222</f>
        <v>0</v>
      </c>
      <c r="Q222" s="191">
        <v>0</v>
      </c>
      <c r="R222" s="191">
        <f>Q222*H222</f>
        <v>0</v>
      </c>
      <c r="S222" s="191">
        <v>0</v>
      </c>
      <c r="T222" s="192">
        <f>S222*H222</f>
        <v>0</v>
      </c>
      <c r="U222" s="37"/>
      <c r="V222" s="37"/>
      <c r="W222" s="37"/>
      <c r="X222" s="37"/>
      <c r="Y222" s="37"/>
      <c r="Z222" s="37"/>
      <c r="AA222" s="37"/>
      <c r="AB222" s="37"/>
      <c r="AC222" s="37"/>
      <c r="AD222" s="37"/>
      <c r="AE222" s="37"/>
      <c r="AR222" s="193" t="s">
        <v>472</v>
      </c>
      <c r="AT222" s="193" t="s">
        <v>207</v>
      </c>
      <c r="AU222" s="193" t="s">
        <v>82</v>
      </c>
      <c r="AY222" s="18" t="s">
        <v>205</v>
      </c>
      <c r="BE222" s="194">
        <f>IF(N222="základní",J222,0)</f>
        <v>153.96000000000001</v>
      </c>
      <c r="BF222" s="194">
        <f>IF(N222="snížená",J222,0)</f>
        <v>0</v>
      </c>
      <c r="BG222" s="194">
        <f>IF(N222="zákl. přenesená",J222,0)</f>
        <v>0</v>
      </c>
      <c r="BH222" s="194">
        <f>IF(N222="sníž. přenesená",J222,0)</f>
        <v>0</v>
      </c>
      <c r="BI222" s="194">
        <f>IF(N222="nulová",J222,0)</f>
        <v>0</v>
      </c>
      <c r="BJ222" s="18" t="s">
        <v>80</v>
      </c>
      <c r="BK222" s="194">
        <f>ROUND(I222*H222,2)</f>
        <v>153.96000000000001</v>
      </c>
      <c r="BL222" s="18" t="s">
        <v>472</v>
      </c>
      <c r="BM222" s="193" t="s">
        <v>982</v>
      </c>
    </row>
    <row r="223" s="13" customFormat="1">
      <c r="B223" s="203"/>
      <c r="D223" s="196" t="s">
        <v>213</v>
      </c>
      <c r="E223" s="204" t="s">
        <v>1</v>
      </c>
      <c r="F223" s="205" t="s">
        <v>2924</v>
      </c>
      <c r="H223" s="206">
        <v>12</v>
      </c>
      <c r="I223" s="207"/>
      <c r="L223" s="203"/>
      <c r="M223" s="208"/>
      <c r="N223" s="209"/>
      <c r="O223" s="209"/>
      <c r="P223" s="209"/>
      <c r="Q223" s="209"/>
      <c r="R223" s="209"/>
      <c r="S223" s="209"/>
      <c r="T223" s="210"/>
      <c r="AT223" s="204" t="s">
        <v>213</v>
      </c>
      <c r="AU223" s="204" t="s">
        <v>82</v>
      </c>
      <c r="AV223" s="13" t="s">
        <v>82</v>
      </c>
      <c r="AW223" s="13" t="s">
        <v>30</v>
      </c>
      <c r="AX223" s="13" t="s">
        <v>73</v>
      </c>
      <c r="AY223" s="204" t="s">
        <v>205</v>
      </c>
    </row>
    <row r="224" s="14" customFormat="1">
      <c r="B224" s="211"/>
      <c r="D224" s="196" t="s">
        <v>213</v>
      </c>
      <c r="E224" s="212" t="s">
        <v>1</v>
      </c>
      <c r="F224" s="213" t="s">
        <v>218</v>
      </c>
      <c r="H224" s="214">
        <v>12</v>
      </c>
      <c r="I224" s="215"/>
      <c r="L224" s="211"/>
      <c r="M224" s="216"/>
      <c r="N224" s="217"/>
      <c r="O224" s="217"/>
      <c r="P224" s="217"/>
      <c r="Q224" s="217"/>
      <c r="R224" s="217"/>
      <c r="S224" s="217"/>
      <c r="T224" s="218"/>
      <c r="AT224" s="212" t="s">
        <v>213</v>
      </c>
      <c r="AU224" s="212" t="s">
        <v>82</v>
      </c>
      <c r="AV224" s="14" t="s">
        <v>123</v>
      </c>
      <c r="AW224" s="14" t="s">
        <v>30</v>
      </c>
      <c r="AX224" s="14" t="s">
        <v>80</v>
      </c>
      <c r="AY224" s="212" t="s">
        <v>205</v>
      </c>
    </row>
    <row r="225" s="1" customFormat="1" ht="14.45" customHeight="1">
      <c r="A225" s="37"/>
      <c r="B225" s="181"/>
      <c r="C225" s="182" t="s">
        <v>717</v>
      </c>
      <c r="D225" s="182" t="s">
        <v>207</v>
      </c>
      <c r="E225" s="183" t="s">
        <v>2966</v>
      </c>
      <c r="F225" s="184" t="s">
        <v>2967</v>
      </c>
      <c r="G225" s="185" t="s">
        <v>763</v>
      </c>
      <c r="H225" s="186">
        <v>6</v>
      </c>
      <c r="I225" s="187">
        <v>16.25</v>
      </c>
      <c r="J225" s="188">
        <f>ROUND(I225*H225,2)</f>
        <v>97.5</v>
      </c>
      <c r="K225" s="184" t="s">
        <v>211</v>
      </c>
      <c r="L225" s="38"/>
      <c r="M225" s="189" t="s">
        <v>1</v>
      </c>
      <c r="N225" s="190" t="s">
        <v>38</v>
      </c>
      <c r="O225" s="76"/>
      <c r="P225" s="191">
        <f>O225*H225</f>
        <v>0</v>
      </c>
      <c r="Q225" s="191">
        <v>0</v>
      </c>
      <c r="R225" s="191">
        <f>Q225*H225</f>
        <v>0</v>
      </c>
      <c r="S225" s="191">
        <v>0</v>
      </c>
      <c r="T225" s="192">
        <f>S225*H225</f>
        <v>0</v>
      </c>
      <c r="U225" s="37"/>
      <c r="V225" s="37"/>
      <c r="W225" s="37"/>
      <c r="X225" s="37"/>
      <c r="Y225" s="37"/>
      <c r="Z225" s="37"/>
      <c r="AA225" s="37"/>
      <c r="AB225" s="37"/>
      <c r="AC225" s="37"/>
      <c r="AD225" s="37"/>
      <c r="AE225" s="37"/>
      <c r="AR225" s="193" t="s">
        <v>472</v>
      </c>
      <c r="AT225" s="193" t="s">
        <v>207</v>
      </c>
      <c r="AU225" s="193" t="s">
        <v>82</v>
      </c>
      <c r="AY225" s="18" t="s">
        <v>205</v>
      </c>
      <c r="BE225" s="194">
        <f>IF(N225="základní",J225,0)</f>
        <v>97.5</v>
      </c>
      <c r="BF225" s="194">
        <f>IF(N225="snížená",J225,0)</f>
        <v>0</v>
      </c>
      <c r="BG225" s="194">
        <f>IF(N225="zákl. přenesená",J225,0)</f>
        <v>0</v>
      </c>
      <c r="BH225" s="194">
        <f>IF(N225="sníž. přenesená",J225,0)</f>
        <v>0</v>
      </c>
      <c r="BI225" s="194">
        <f>IF(N225="nulová",J225,0)</f>
        <v>0</v>
      </c>
      <c r="BJ225" s="18" t="s">
        <v>80</v>
      </c>
      <c r="BK225" s="194">
        <f>ROUND(I225*H225,2)</f>
        <v>97.5</v>
      </c>
      <c r="BL225" s="18" t="s">
        <v>472</v>
      </c>
      <c r="BM225" s="193" t="s">
        <v>1025</v>
      </c>
    </row>
    <row r="226" s="13" customFormat="1">
      <c r="B226" s="203"/>
      <c r="D226" s="196" t="s">
        <v>213</v>
      </c>
      <c r="E226" s="204" t="s">
        <v>1</v>
      </c>
      <c r="F226" s="205" t="s">
        <v>2968</v>
      </c>
      <c r="H226" s="206">
        <v>6</v>
      </c>
      <c r="I226" s="207"/>
      <c r="L226" s="203"/>
      <c r="M226" s="208"/>
      <c r="N226" s="209"/>
      <c r="O226" s="209"/>
      <c r="P226" s="209"/>
      <c r="Q226" s="209"/>
      <c r="R226" s="209"/>
      <c r="S226" s="209"/>
      <c r="T226" s="210"/>
      <c r="AT226" s="204" t="s">
        <v>213</v>
      </c>
      <c r="AU226" s="204" t="s">
        <v>82</v>
      </c>
      <c r="AV226" s="13" t="s">
        <v>82</v>
      </c>
      <c r="AW226" s="13" t="s">
        <v>30</v>
      </c>
      <c r="AX226" s="13" t="s">
        <v>73</v>
      </c>
      <c r="AY226" s="204" t="s">
        <v>205</v>
      </c>
    </row>
    <row r="227" s="14" customFormat="1">
      <c r="B227" s="211"/>
      <c r="D227" s="196" t="s">
        <v>213</v>
      </c>
      <c r="E227" s="212" t="s">
        <v>1</v>
      </c>
      <c r="F227" s="213" t="s">
        <v>218</v>
      </c>
      <c r="H227" s="214">
        <v>6</v>
      </c>
      <c r="I227" s="215"/>
      <c r="L227" s="211"/>
      <c r="M227" s="216"/>
      <c r="N227" s="217"/>
      <c r="O227" s="217"/>
      <c r="P227" s="217"/>
      <c r="Q227" s="217"/>
      <c r="R227" s="217"/>
      <c r="S227" s="217"/>
      <c r="T227" s="218"/>
      <c r="AT227" s="212" t="s">
        <v>213</v>
      </c>
      <c r="AU227" s="212" t="s">
        <v>82</v>
      </c>
      <c r="AV227" s="14" t="s">
        <v>123</v>
      </c>
      <c r="AW227" s="14" t="s">
        <v>30</v>
      </c>
      <c r="AX227" s="14" t="s">
        <v>80</v>
      </c>
      <c r="AY227" s="212" t="s">
        <v>205</v>
      </c>
    </row>
    <row r="228" s="1" customFormat="1" ht="14.45" customHeight="1">
      <c r="A228" s="37"/>
      <c r="B228" s="181"/>
      <c r="C228" s="227" t="s">
        <v>723</v>
      </c>
      <c r="D228" s="227" t="s">
        <v>724</v>
      </c>
      <c r="E228" s="228" t="s">
        <v>2969</v>
      </c>
      <c r="F228" s="229" t="s">
        <v>2970</v>
      </c>
      <c r="G228" s="230" t="s">
        <v>763</v>
      </c>
      <c r="H228" s="231">
        <v>2</v>
      </c>
      <c r="I228" s="232">
        <v>483.07999999999998</v>
      </c>
      <c r="J228" s="233">
        <f>ROUND(I228*H228,2)</f>
        <v>966.15999999999997</v>
      </c>
      <c r="K228" s="229" t="s">
        <v>1</v>
      </c>
      <c r="L228" s="234"/>
      <c r="M228" s="235" t="s">
        <v>1</v>
      </c>
      <c r="N228" s="236" t="s">
        <v>38</v>
      </c>
      <c r="O228" s="76"/>
      <c r="P228" s="191">
        <f>O228*H228</f>
        <v>0</v>
      </c>
      <c r="Q228" s="191">
        <v>0</v>
      </c>
      <c r="R228" s="191">
        <f>Q228*H228</f>
        <v>0</v>
      </c>
      <c r="S228" s="191">
        <v>0</v>
      </c>
      <c r="T228" s="192">
        <f>S228*H228</f>
        <v>0</v>
      </c>
      <c r="U228" s="37"/>
      <c r="V228" s="37"/>
      <c r="W228" s="37"/>
      <c r="X228" s="37"/>
      <c r="Y228" s="37"/>
      <c r="Z228" s="37"/>
      <c r="AA228" s="37"/>
      <c r="AB228" s="37"/>
      <c r="AC228" s="37"/>
      <c r="AD228" s="37"/>
      <c r="AE228" s="37"/>
      <c r="AR228" s="193" t="s">
        <v>703</v>
      </c>
      <c r="AT228" s="193" t="s">
        <v>724</v>
      </c>
      <c r="AU228" s="193" t="s">
        <v>82</v>
      </c>
      <c r="AY228" s="18" t="s">
        <v>205</v>
      </c>
      <c r="BE228" s="194">
        <f>IF(N228="základní",J228,0)</f>
        <v>966.15999999999997</v>
      </c>
      <c r="BF228" s="194">
        <f>IF(N228="snížená",J228,0)</f>
        <v>0</v>
      </c>
      <c r="BG228" s="194">
        <f>IF(N228="zákl. přenesená",J228,0)</f>
        <v>0</v>
      </c>
      <c r="BH228" s="194">
        <f>IF(N228="sníž. přenesená",J228,0)</f>
        <v>0</v>
      </c>
      <c r="BI228" s="194">
        <f>IF(N228="nulová",J228,0)</f>
        <v>0</v>
      </c>
      <c r="BJ228" s="18" t="s">
        <v>80</v>
      </c>
      <c r="BK228" s="194">
        <f>ROUND(I228*H228,2)</f>
        <v>966.15999999999997</v>
      </c>
      <c r="BL228" s="18" t="s">
        <v>472</v>
      </c>
      <c r="BM228" s="193" t="s">
        <v>1039</v>
      </c>
    </row>
    <row r="229" s="13" customFormat="1">
      <c r="B229" s="203"/>
      <c r="D229" s="196" t="s">
        <v>213</v>
      </c>
      <c r="E229" s="204" t="s">
        <v>1</v>
      </c>
      <c r="F229" s="205" t="s">
        <v>2950</v>
      </c>
      <c r="H229" s="206">
        <v>2</v>
      </c>
      <c r="I229" s="207"/>
      <c r="L229" s="203"/>
      <c r="M229" s="208"/>
      <c r="N229" s="209"/>
      <c r="O229" s="209"/>
      <c r="P229" s="209"/>
      <c r="Q229" s="209"/>
      <c r="R229" s="209"/>
      <c r="S229" s="209"/>
      <c r="T229" s="210"/>
      <c r="AT229" s="204" t="s">
        <v>213</v>
      </c>
      <c r="AU229" s="204" t="s">
        <v>82</v>
      </c>
      <c r="AV229" s="13" t="s">
        <v>82</v>
      </c>
      <c r="AW229" s="13" t="s">
        <v>30</v>
      </c>
      <c r="AX229" s="13" t="s">
        <v>73</v>
      </c>
      <c r="AY229" s="204" t="s">
        <v>205</v>
      </c>
    </row>
    <row r="230" s="14" customFormat="1">
      <c r="B230" s="211"/>
      <c r="D230" s="196" t="s">
        <v>213</v>
      </c>
      <c r="E230" s="212" t="s">
        <v>1</v>
      </c>
      <c r="F230" s="213" t="s">
        <v>218</v>
      </c>
      <c r="H230" s="214">
        <v>2</v>
      </c>
      <c r="I230" s="215"/>
      <c r="L230" s="211"/>
      <c r="M230" s="216"/>
      <c r="N230" s="217"/>
      <c r="O230" s="217"/>
      <c r="P230" s="217"/>
      <c r="Q230" s="217"/>
      <c r="R230" s="217"/>
      <c r="S230" s="217"/>
      <c r="T230" s="218"/>
      <c r="AT230" s="212" t="s">
        <v>213</v>
      </c>
      <c r="AU230" s="212" t="s">
        <v>82</v>
      </c>
      <c r="AV230" s="14" t="s">
        <v>123</v>
      </c>
      <c r="AW230" s="14" t="s">
        <v>30</v>
      </c>
      <c r="AX230" s="14" t="s">
        <v>80</v>
      </c>
      <c r="AY230" s="212" t="s">
        <v>205</v>
      </c>
    </row>
    <row r="231" s="1" customFormat="1" ht="14.45" customHeight="1">
      <c r="A231" s="37"/>
      <c r="B231" s="181"/>
      <c r="C231" s="227" t="s">
        <v>729</v>
      </c>
      <c r="D231" s="227" t="s">
        <v>724</v>
      </c>
      <c r="E231" s="228" t="s">
        <v>2971</v>
      </c>
      <c r="F231" s="229" t="s">
        <v>2972</v>
      </c>
      <c r="G231" s="230" t="s">
        <v>763</v>
      </c>
      <c r="H231" s="231">
        <v>2</v>
      </c>
      <c r="I231" s="232">
        <v>483.07999999999998</v>
      </c>
      <c r="J231" s="233">
        <f>ROUND(I231*H231,2)</f>
        <v>966.15999999999997</v>
      </c>
      <c r="K231" s="229" t="s">
        <v>1</v>
      </c>
      <c r="L231" s="234"/>
      <c r="M231" s="235" t="s">
        <v>1</v>
      </c>
      <c r="N231" s="236" t="s">
        <v>38</v>
      </c>
      <c r="O231" s="76"/>
      <c r="P231" s="191">
        <f>O231*H231</f>
        <v>0</v>
      </c>
      <c r="Q231" s="191">
        <v>0</v>
      </c>
      <c r="R231" s="191">
        <f>Q231*H231</f>
        <v>0</v>
      </c>
      <c r="S231" s="191">
        <v>0</v>
      </c>
      <c r="T231" s="192">
        <f>S231*H231</f>
        <v>0</v>
      </c>
      <c r="U231" s="37"/>
      <c r="V231" s="37"/>
      <c r="W231" s="37"/>
      <c r="X231" s="37"/>
      <c r="Y231" s="37"/>
      <c r="Z231" s="37"/>
      <c r="AA231" s="37"/>
      <c r="AB231" s="37"/>
      <c r="AC231" s="37"/>
      <c r="AD231" s="37"/>
      <c r="AE231" s="37"/>
      <c r="AR231" s="193" t="s">
        <v>703</v>
      </c>
      <c r="AT231" s="193" t="s">
        <v>724</v>
      </c>
      <c r="AU231" s="193" t="s">
        <v>82</v>
      </c>
      <c r="AY231" s="18" t="s">
        <v>205</v>
      </c>
      <c r="BE231" s="194">
        <f>IF(N231="základní",J231,0)</f>
        <v>966.15999999999997</v>
      </c>
      <c r="BF231" s="194">
        <f>IF(N231="snížená",J231,0)</f>
        <v>0</v>
      </c>
      <c r="BG231" s="194">
        <f>IF(N231="zákl. přenesená",J231,0)</f>
        <v>0</v>
      </c>
      <c r="BH231" s="194">
        <f>IF(N231="sníž. přenesená",J231,0)</f>
        <v>0</v>
      </c>
      <c r="BI231" s="194">
        <f>IF(N231="nulová",J231,0)</f>
        <v>0</v>
      </c>
      <c r="BJ231" s="18" t="s">
        <v>80</v>
      </c>
      <c r="BK231" s="194">
        <f>ROUND(I231*H231,2)</f>
        <v>966.15999999999997</v>
      </c>
      <c r="BL231" s="18" t="s">
        <v>472</v>
      </c>
      <c r="BM231" s="193" t="s">
        <v>1050</v>
      </c>
    </row>
    <row r="232" s="13" customFormat="1">
      <c r="B232" s="203"/>
      <c r="D232" s="196" t="s">
        <v>213</v>
      </c>
      <c r="E232" s="204" t="s">
        <v>1</v>
      </c>
      <c r="F232" s="205" t="s">
        <v>2950</v>
      </c>
      <c r="H232" s="206">
        <v>2</v>
      </c>
      <c r="I232" s="207"/>
      <c r="L232" s="203"/>
      <c r="M232" s="208"/>
      <c r="N232" s="209"/>
      <c r="O232" s="209"/>
      <c r="P232" s="209"/>
      <c r="Q232" s="209"/>
      <c r="R232" s="209"/>
      <c r="S232" s="209"/>
      <c r="T232" s="210"/>
      <c r="AT232" s="204" t="s">
        <v>213</v>
      </c>
      <c r="AU232" s="204" t="s">
        <v>82</v>
      </c>
      <c r="AV232" s="13" t="s">
        <v>82</v>
      </c>
      <c r="AW232" s="13" t="s">
        <v>30</v>
      </c>
      <c r="AX232" s="13" t="s">
        <v>73</v>
      </c>
      <c r="AY232" s="204" t="s">
        <v>205</v>
      </c>
    </row>
    <row r="233" s="14" customFormat="1">
      <c r="B233" s="211"/>
      <c r="D233" s="196" t="s">
        <v>213</v>
      </c>
      <c r="E233" s="212" t="s">
        <v>1</v>
      </c>
      <c r="F233" s="213" t="s">
        <v>218</v>
      </c>
      <c r="H233" s="214">
        <v>2</v>
      </c>
      <c r="I233" s="215"/>
      <c r="L233" s="211"/>
      <c r="M233" s="216"/>
      <c r="N233" s="217"/>
      <c r="O233" s="217"/>
      <c r="P233" s="217"/>
      <c r="Q233" s="217"/>
      <c r="R233" s="217"/>
      <c r="S233" s="217"/>
      <c r="T233" s="218"/>
      <c r="AT233" s="212" t="s">
        <v>213</v>
      </c>
      <c r="AU233" s="212" t="s">
        <v>82</v>
      </c>
      <c r="AV233" s="14" t="s">
        <v>123</v>
      </c>
      <c r="AW233" s="14" t="s">
        <v>30</v>
      </c>
      <c r="AX233" s="14" t="s">
        <v>80</v>
      </c>
      <c r="AY233" s="212" t="s">
        <v>205</v>
      </c>
    </row>
    <row r="234" s="1" customFormat="1" ht="24.2" customHeight="1">
      <c r="A234" s="37"/>
      <c r="B234" s="181"/>
      <c r="C234" s="227" t="s">
        <v>733</v>
      </c>
      <c r="D234" s="227" t="s">
        <v>724</v>
      </c>
      <c r="E234" s="228" t="s">
        <v>2973</v>
      </c>
      <c r="F234" s="229" t="s">
        <v>2974</v>
      </c>
      <c r="G234" s="230" t="s">
        <v>763</v>
      </c>
      <c r="H234" s="231">
        <v>2</v>
      </c>
      <c r="I234" s="232">
        <v>306.94999999999999</v>
      </c>
      <c r="J234" s="233">
        <f>ROUND(I234*H234,2)</f>
        <v>613.89999999999998</v>
      </c>
      <c r="K234" s="229" t="s">
        <v>1</v>
      </c>
      <c r="L234" s="234"/>
      <c r="M234" s="235" t="s">
        <v>1</v>
      </c>
      <c r="N234" s="236" t="s">
        <v>38</v>
      </c>
      <c r="O234" s="76"/>
      <c r="P234" s="191">
        <f>O234*H234</f>
        <v>0</v>
      </c>
      <c r="Q234" s="191">
        <v>0</v>
      </c>
      <c r="R234" s="191">
        <f>Q234*H234</f>
        <v>0</v>
      </c>
      <c r="S234" s="191">
        <v>0</v>
      </c>
      <c r="T234" s="192">
        <f>S234*H234</f>
        <v>0</v>
      </c>
      <c r="U234" s="37"/>
      <c r="V234" s="37"/>
      <c r="W234" s="37"/>
      <c r="X234" s="37"/>
      <c r="Y234" s="37"/>
      <c r="Z234" s="37"/>
      <c r="AA234" s="37"/>
      <c r="AB234" s="37"/>
      <c r="AC234" s="37"/>
      <c r="AD234" s="37"/>
      <c r="AE234" s="37"/>
      <c r="AR234" s="193" t="s">
        <v>703</v>
      </c>
      <c r="AT234" s="193" t="s">
        <v>724</v>
      </c>
      <c r="AU234" s="193" t="s">
        <v>82</v>
      </c>
      <c r="AY234" s="18" t="s">
        <v>205</v>
      </c>
      <c r="BE234" s="194">
        <f>IF(N234="základní",J234,0)</f>
        <v>613.89999999999998</v>
      </c>
      <c r="BF234" s="194">
        <f>IF(N234="snížená",J234,0)</f>
        <v>0</v>
      </c>
      <c r="BG234" s="194">
        <f>IF(N234="zákl. přenesená",J234,0)</f>
        <v>0</v>
      </c>
      <c r="BH234" s="194">
        <f>IF(N234="sníž. přenesená",J234,0)</f>
        <v>0</v>
      </c>
      <c r="BI234" s="194">
        <f>IF(N234="nulová",J234,0)</f>
        <v>0</v>
      </c>
      <c r="BJ234" s="18" t="s">
        <v>80</v>
      </c>
      <c r="BK234" s="194">
        <f>ROUND(I234*H234,2)</f>
        <v>613.89999999999998</v>
      </c>
      <c r="BL234" s="18" t="s">
        <v>472</v>
      </c>
      <c r="BM234" s="193" t="s">
        <v>1062</v>
      </c>
    </row>
    <row r="235" s="13" customFormat="1">
      <c r="B235" s="203"/>
      <c r="D235" s="196" t="s">
        <v>213</v>
      </c>
      <c r="E235" s="204" t="s">
        <v>1</v>
      </c>
      <c r="F235" s="205" t="s">
        <v>2950</v>
      </c>
      <c r="H235" s="206">
        <v>2</v>
      </c>
      <c r="I235" s="207"/>
      <c r="L235" s="203"/>
      <c r="M235" s="208"/>
      <c r="N235" s="209"/>
      <c r="O235" s="209"/>
      <c r="P235" s="209"/>
      <c r="Q235" s="209"/>
      <c r="R235" s="209"/>
      <c r="S235" s="209"/>
      <c r="T235" s="210"/>
      <c r="AT235" s="204" t="s">
        <v>213</v>
      </c>
      <c r="AU235" s="204" t="s">
        <v>82</v>
      </c>
      <c r="AV235" s="13" t="s">
        <v>82</v>
      </c>
      <c r="AW235" s="13" t="s">
        <v>30</v>
      </c>
      <c r="AX235" s="13" t="s">
        <v>73</v>
      </c>
      <c r="AY235" s="204" t="s">
        <v>205</v>
      </c>
    </row>
    <row r="236" s="14" customFormat="1">
      <c r="B236" s="211"/>
      <c r="D236" s="196" t="s">
        <v>213</v>
      </c>
      <c r="E236" s="212" t="s">
        <v>1</v>
      </c>
      <c r="F236" s="213" t="s">
        <v>218</v>
      </c>
      <c r="H236" s="214">
        <v>2</v>
      </c>
      <c r="I236" s="215"/>
      <c r="L236" s="211"/>
      <c r="M236" s="216"/>
      <c r="N236" s="217"/>
      <c r="O236" s="217"/>
      <c r="P236" s="217"/>
      <c r="Q236" s="217"/>
      <c r="R236" s="217"/>
      <c r="S236" s="217"/>
      <c r="T236" s="218"/>
      <c r="AT236" s="212" t="s">
        <v>213</v>
      </c>
      <c r="AU236" s="212" t="s">
        <v>82</v>
      </c>
      <c r="AV236" s="14" t="s">
        <v>123</v>
      </c>
      <c r="AW236" s="14" t="s">
        <v>30</v>
      </c>
      <c r="AX236" s="14" t="s">
        <v>80</v>
      </c>
      <c r="AY236" s="212" t="s">
        <v>205</v>
      </c>
    </row>
    <row r="237" s="1" customFormat="1" ht="24.2" customHeight="1">
      <c r="A237" s="37"/>
      <c r="B237" s="181"/>
      <c r="C237" s="227" t="s">
        <v>738</v>
      </c>
      <c r="D237" s="227" t="s">
        <v>724</v>
      </c>
      <c r="E237" s="228" t="s">
        <v>2975</v>
      </c>
      <c r="F237" s="229" t="s">
        <v>2976</v>
      </c>
      <c r="G237" s="230" t="s">
        <v>763</v>
      </c>
      <c r="H237" s="231">
        <v>2</v>
      </c>
      <c r="I237" s="232">
        <v>325.75999999999999</v>
      </c>
      <c r="J237" s="233">
        <f>ROUND(I237*H237,2)</f>
        <v>651.51999999999998</v>
      </c>
      <c r="K237" s="229" t="s">
        <v>1</v>
      </c>
      <c r="L237" s="234"/>
      <c r="M237" s="235" t="s">
        <v>1</v>
      </c>
      <c r="N237" s="236" t="s">
        <v>38</v>
      </c>
      <c r="O237" s="76"/>
      <c r="P237" s="191">
        <f>O237*H237</f>
        <v>0</v>
      </c>
      <c r="Q237" s="191">
        <v>0</v>
      </c>
      <c r="R237" s="191">
        <f>Q237*H237</f>
        <v>0</v>
      </c>
      <c r="S237" s="191">
        <v>0</v>
      </c>
      <c r="T237" s="192">
        <f>S237*H237</f>
        <v>0</v>
      </c>
      <c r="U237" s="37"/>
      <c r="V237" s="37"/>
      <c r="W237" s="37"/>
      <c r="X237" s="37"/>
      <c r="Y237" s="37"/>
      <c r="Z237" s="37"/>
      <c r="AA237" s="37"/>
      <c r="AB237" s="37"/>
      <c r="AC237" s="37"/>
      <c r="AD237" s="37"/>
      <c r="AE237" s="37"/>
      <c r="AR237" s="193" t="s">
        <v>703</v>
      </c>
      <c r="AT237" s="193" t="s">
        <v>724</v>
      </c>
      <c r="AU237" s="193" t="s">
        <v>82</v>
      </c>
      <c r="AY237" s="18" t="s">
        <v>205</v>
      </c>
      <c r="BE237" s="194">
        <f>IF(N237="základní",J237,0)</f>
        <v>651.51999999999998</v>
      </c>
      <c r="BF237" s="194">
        <f>IF(N237="snížená",J237,0)</f>
        <v>0</v>
      </c>
      <c r="BG237" s="194">
        <f>IF(N237="zákl. přenesená",J237,0)</f>
        <v>0</v>
      </c>
      <c r="BH237" s="194">
        <f>IF(N237="sníž. přenesená",J237,0)</f>
        <v>0</v>
      </c>
      <c r="BI237" s="194">
        <f>IF(N237="nulová",J237,0)</f>
        <v>0</v>
      </c>
      <c r="BJ237" s="18" t="s">
        <v>80</v>
      </c>
      <c r="BK237" s="194">
        <f>ROUND(I237*H237,2)</f>
        <v>651.51999999999998</v>
      </c>
      <c r="BL237" s="18" t="s">
        <v>472</v>
      </c>
      <c r="BM237" s="193" t="s">
        <v>1070</v>
      </c>
    </row>
    <row r="238" s="13" customFormat="1">
      <c r="B238" s="203"/>
      <c r="D238" s="196" t="s">
        <v>213</v>
      </c>
      <c r="E238" s="204" t="s">
        <v>1</v>
      </c>
      <c r="F238" s="205" t="s">
        <v>2950</v>
      </c>
      <c r="H238" s="206">
        <v>2</v>
      </c>
      <c r="I238" s="207"/>
      <c r="L238" s="203"/>
      <c r="M238" s="208"/>
      <c r="N238" s="209"/>
      <c r="O238" s="209"/>
      <c r="P238" s="209"/>
      <c r="Q238" s="209"/>
      <c r="R238" s="209"/>
      <c r="S238" s="209"/>
      <c r="T238" s="210"/>
      <c r="AT238" s="204" t="s">
        <v>213</v>
      </c>
      <c r="AU238" s="204" t="s">
        <v>82</v>
      </c>
      <c r="AV238" s="13" t="s">
        <v>82</v>
      </c>
      <c r="AW238" s="13" t="s">
        <v>30</v>
      </c>
      <c r="AX238" s="13" t="s">
        <v>73</v>
      </c>
      <c r="AY238" s="204" t="s">
        <v>205</v>
      </c>
    </row>
    <row r="239" s="14" customFormat="1">
      <c r="B239" s="211"/>
      <c r="D239" s="196" t="s">
        <v>213</v>
      </c>
      <c r="E239" s="212" t="s">
        <v>1</v>
      </c>
      <c r="F239" s="213" t="s">
        <v>218</v>
      </c>
      <c r="H239" s="214">
        <v>2</v>
      </c>
      <c r="I239" s="215"/>
      <c r="L239" s="211"/>
      <c r="M239" s="216"/>
      <c r="N239" s="217"/>
      <c r="O239" s="217"/>
      <c r="P239" s="217"/>
      <c r="Q239" s="217"/>
      <c r="R239" s="217"/>
      <c r="S239" s="217"/>
      <c r="T239" s="218"/>
      <c r="AT239" s="212" t="s">
        <v>213</v>
      </c>
      <c r="AU239" s="212" t="s">
        <v>82</v>
      </c>
      <c r="AV239" s="14" t="s">
        <v>123</v>
      </c>
      <c r="AW239" s="14" t="s">
        <v>30</v>
      </c>
      <c r="AX239" s="14" t="s">
        <v>80</v>
      </c>
      <c r="AY239" s="212" t="s">
        <v>205</v>
      </c>
    </row>
    <row r="240" s="1" customFormat="1" ht="14.45" customHeight="1">
      <c r="A240" s="37"/>
      <c r="B240" s="181"/>
      <c r="C240" s="227" t="s">
        <v>742</v>
      </c>
      <c r="D240" s="227" t="s">
        <v>724</v>
      </c>
      <c r="E240" s="228" t="s">
        <v>2977</v>
      </c>
      <c r="F240" s="229" t="s">
        <v>2978</v>
      </c>
      <c r="G240" s="230" t="s">
        <v>763</v>
      </c>
      <c r="H240" s="231">
        <v>4</v>
      </c>
      <c r="I240" s="232">
        <v>436.91000000000002</v>
      </c>
      <c r="J240" s="233">
        <f>ROUND(I240*H240,2)</f>
        <v>1747.6400000000001</v>
      </c>
      <c r="K240" s="229" t="s">
        <v>1</v>
      </c>
      <c r="L240" s="234"/>
      <c r="M240" s="235" t="s">
        <v>1</v>
      </c>
      <c r="N240" s="236" t="s">
        <v>38</v>
      </c>
      <c r="O240" s="76"/>
      <c r="P240" s="191">
        <f>O240*H240</f>
        <v>0</v>
      </c>
      <c r="Q240" s="191">
        <v>0</v>
      </c>
      <c r="R240" s="191">
        <f>Q240*H240</f>
        <v>0</v>
      </c>
      <c r="S240" s="191">
        <v>0</v>
      </c>
      <c r="T240" s="192">
        <f>S240*H240</f>
        <v>0</v>
      </c>
      <c r="U240" s="37"/>
      <c r="V240" s="37"/>
      <c r="W240" s="37"/>
      <c r="X240" s="37"/>
      <c r="Y240" s="37"/>
      <c r="Z240" s="37"/>
      <c r="AA240" s="37"/>
      <c r="AB240" s="37"/>
      <c r="AC240" s="37"/>
      <c r="AD240" s="37"/>
      <c r="AE240" s="37"/>
      <c r="AR240" s="193" t="s">
        <v>703</v>
      </c>
      <c r="AT240" s="193" t="s">
        <v>724</v>
      </c>
      <c r="AU240" s="193" t="s">
        <v>82</v>
      </c>
      <c r="AY240" s="18" t="s">
        <v>205</v>
      </c>
      <c r="BE240" s="194">
        <f>IF(N240="základní",J240,0)</f>
        <v>1747.6400000000001</v>
      </c>
      <c r="BF240" s="194">
        <f>IF(N240="snížená",J240,0)</f>
        <v>0</v>
      </c>
      <c r="BG240" s="194">
        <f>IF(N240="zákl. přenesená",J240,0)</f>
        <v>0</v>
      </c>
      <c r="BH240" s="194">
        <f>IF(N240="sníž. přenesená",J240,0)</f>
        <v>0</v>
      </c>
      <c r="BI240" s="194">
        <f>IF(N240="nulová",J240,0)</f>
        <v>0</v>
      </c>
      <c r="BJ240" s="18" t="s">
        <v>80</v>
      </c>
      <c r="BK240" s="194">
        <f>ROUND(I240*H240,2)</f>
        <v>1747.6400000000001</v>
      </c>
      <c r="BL240" s="18" t="s">
        <v>472</v>
      </c>
      <c r="BM240" s="193" t="s">
        <v>1135</v>
      </c>
    </row>
    <row r="241" s="13" customFormat="1">
      <c r="B241" s="203"/>
      <c r="D241" s="196" t="s">
        <v>213</v>
      </c>
      <c r="E241" s="204" t="s">
        <v>1</v>
      </c>
      <c r="F241" s="205" t="s">
        <v>2979</v>
      </c>
      <c r="H241" s="206">
        <v>4</v>
      </c>
      <c r="I241" s="207"/>
      <c r="L241" s="203"/>
      <c r="M241" s="208"/>
      <c r="N241" s="209"/>
      <c r="O241" s="209"/>
      <c r="P241" s="209"/>
      <c r="Q241" s="209"/>
      <c r="R241" s="209"/>
      <c r="S241" s="209"/>
      <c r="T241" s="210"/>
      <c r="AT241" s="204" t="s">
        <v>213</v>
      </c>
      <c r="AU241" s="204" t="s">
        <v>82</v>
      </c>
      <c r="AV241" s="13" t="s">
        <v>82</v>
      </c>
      <c r="AW241" s="13" t="s">
        <v>30</v>
      </c>
      <c r="AX241" s="13" t="s">
        <v>73</v>
      </c>
      <c r="AY241" s="204" t="s">
        <v>205</v>
      </c>
    </row>
    <row r="242" s="14" customFormat="1">
      <c r="B242" s="211"/>
      <c r="D242" s="196" t="s">
        <v>213</v>
      </c>
      <c r="E242" s="212" t="s">
        <v>1</v>
      </c>
      <c r="F242" s="213" t="s">
        <v>218</v>
      </c>
      <c r="H242" s="214">
        <v>4</v>
      </c>
      <c r="I242" s="215"/>
      <c r="L242" s="211"/>
      <c r="M242" s="216"/>
      <c r="N242" s="217"/>
      <c r="O242" s="217"/>
      <c r="P242" s="217"/>
      <c r="Q242" s="217"/>
      <c r="R242" s="217"/>
      <c r="S242" s="217"/>
      <c r="T242" s="218"/>
      <c r="AT242" s="212" t="s">
        <v>213</v>
      </c>
      <c r="AU242" s="212" t="s">
        <v>82</v>
      </c>
      <c r="AV242" s="14" t="s">
        <v>123</v>
      </c>
      <c r="AW242" s="14" t="s">
        <v>30</v>
      </c>
      <c r="AX242" s="14" t="s">
        <v>80</v>
      </c>
      <c r="AY242" s="212" t="s">
        <v>205</v>
      </c>
    </row>
    <row r="243" s="1" customFormat="1" ht="14.45" customHeight="1">
      <c r="A243" s="37"/>
      <c r="B243" s="181"/>
      <c r="C243" s="227" t="s">
        <v>748</v>
      </c>
      <c r="D243" s="227" t="s">
        <v>724</v>
      </c>
      <c r="E243" s="228" t="s">
        <v>2980</v>
      </c>
      <c r="F243" s="229" t="s">
        <v>2981</v>
      </c>
      <c r="G243" s="230" t="s">
        <v>763</v>
      </c>
      <c r="H243" s="231">
        <v>4</v>
      </c>
      <c r="I243" s="232">
        <v>198.36000000000001</v>
      </c>
      <c r="J243" s="233">
        <f>ROUND(I243*H243,2)</f>
        <v>793.44000000000005</v>
      </c>
      <c r="K243" s="229" t="s">
        <v>1</v>
      </c>
      <c r="L243" s="234"/>
      <c r="M243" s="235" t="s">
        <v>1</v>
      </c>
      <c r="N243" s="236" t="s">
        <v>38</v>
      </c>
      <c r="O243" s="76"/>
      <c r="P243" s="191">
        <f>O243*H243</f>
        <v>0</v>
      </c>
      <c r="Q243" s="191">
        <v>0</v>
      </c>
      <c r="R243" s="191">
        <f>Q243*H243</f>
        <v>0</v>
      </c>
      <c r="S243" s="191">
        <v>0</v>
      </c>
      <c r="T243" s="192">
        <f>S243*H243</f>
        <v>0</v>
      </c>
      <c r="U243" s="37"/>
      <c r="V243" s="37"/>
      <c r="W243" s="37"/>
      <c r="X243" s="37"/>
      <c r="Y243" s="37"/>
      <c r="Z243" s="37"/>
      <c r="AA243" s="37"/>
      <c r="AB243" s="37"/>
      <c r="AC243" s="37"/>
      <c r="AD243" s="37"/>
      <c r="AE243" s="37"/>
      <c r="AR243" s="193" t="s">
        <v>703</v>
      </c>
      <c r="AT243" s="193" t="s">
        <v>724</v>
      </c>
      <c r="AU243" s="193" t="s">
        <v>82</v>
      </c>
      <c r="AY243" s="18" t="s">
        <v>205</v>
      </c>
      <c r="BE243" s="194">
        <f>IF(N243="základní",J243,0)</f>
        <v>793.44000000000005</v>
      </c>
      <c r="BF243" s="194">
        <f>IF(N243="snížená",J243,0)</f>
        <v>0</v>
      </c>
      <c r="BG243" s="194">
        <f>IF(N243="zákl. přenesená",J243,0)</f>
        <v>0</v>
      </c>
      <c r="BH243" s="194">
        <f>IF(N243="sníž. přenesená",J243,0)</f>
        <v>0</v>
      </c>
      <c r="BI243" s="194">
        <f>IF(N243="nulová",J243,0)</f>
        <v>0</v>
      </c>
      <c r="BJ243" s="18" t="s">
        <v>80</v>
      </c>
      <c r="BK243" s="194">
        <f>ROUND(I243*H243,2)</f>
        <v>793.44000000000005</v>
      </c>
      <c r="BL243" s="18" t="s">
        <v>472</v>
      </c>
      <c r="BM243" s="193" t="s">
        <v>1153</v>
      </c>
    </row>
    <row r="244" s="13" customFormat="1">
      <c r="B244" s="203"/>
      <c r="D244" s="196" t="s">
        <v>213</v>
      </c>
      <c r="E244" s="204" t="s">
        <v>1</v>
      </c>
      <c r="F244" s="205" t="s">
        <v>2982</v>
      </c>
      <c r="H244" s="206">
        <v>4</v>
      </c>
      <c r="I244" s="207"/>
      <c r="L244" s="203"/>
      <c r="M244" s="208"/>
      <c r="N244" s="209"/>
      <c r="O244" s="209"/>
      <c r="P244" s="209"/>
      <c r="Q244" s="209"/>
      <c r="R244" s="209"/>
      <c r="S244" s="209"/>
      <c r="T244" s="210"/>
      <c r="AT244" s="204" t="s">
        <v>213</v>
      </c>
      <c r="AU244" s="204" t="s">
        <v>82</v>
      </c>
      <c r="AV244" s="13" t="s">
        <v>82</v>
      </c>
      <c r="AW244" s="13" t="s">
        <v>30</v>
      </c>
      <c r="AX244" s="13" t="s">
        <v>73</v>
      </c>
      <c r="AY244" s="204" t="s">
        <v>205</v>
      </c>
    </row>
    <row r="245" s="14" customFormat="1">
      <c r="B245" s="211"/>
      <c r="D245" s="196" t="s">
        <v>213</v>
      </c>
      <c r="E245" s="212" t="s">
        <v>1</v>
      </c>
      <c r="F245" s="213" t="s">
        <v>218</v>
      </c>
      <c r="H245" s="214">
        <v>4</v>
      </c>
      <c r="I245" s="215"/>
      <c r="L245" s="211"/>
      <c r="M245" s="216"/>
      <c r="N245" s="217"/>
      <c r="O245" s="217"/>
      <c r="P245" s="217"/>
      <c r="Q245" s="217"/>
      <c r="R245" s="217"/>
      <c r="S245" s="217"/>
      <c r="T245" s="218"/>
      <c r="AT245" s="212" t="s">
        <v>213</v>
      </c>
      <c r="AU245" s="212" t="s">
        <v>82</v>
      </c>
      <c r="AV245" s="14" t="s">
        <v>123</v>
      </c>
      <c r="AW245" s="14" t="s">
        <v>30</v>
      </c>
      <c r="AX245" s="14" t="s">
        <v>80</v>
      </c>
      <c r="AY245" s="212" t="s">
        <v>205</v>
      </c>
    </row>
    <row r="246" s="1" customFormat="1" ht="14.45" customHeight="1">
      <c r="A246" s="37"/>
      <c r="B246" s="181"/>
      <c r="C246" s="227" t="s">
        <v>754</v>
      </c>
      <c r="D246" s="227" t="s">
        <v>724</v>
      </c>
      <c r="E246" s="228" t="s">
        <v>2983</v>
      </c>
      <c r="F246" s="229" t="s">
        <v>2984</v>
      </c>
      <c r="G246" s="230" t="s">
        <v>763</v>
      </c>
      <c r="H246" s="231">
        <v>6</v>
      </c>
      <c r="I246" s="232">
        <v>362.51999999999998</v>
      </c>
      <c r="J246" s="233">
        <f>ROUND(I246*H246,2)</f>
        <v>2175.1199999999999</v>
      </c>
      <c r="K246" s="229" t="s">
        <v>1</v>
      </c>
      <c r="L246" s="234"/>
      <c r="M246" s="235" t="s">
        <v>1</v>
      </c>
      <c r="N246" s="236" t="s">
        <v>38</v>
      </c>
      <c r="O246" s="76"/>
      <c r="P246" s="191">
        <f>O246*H246</f>
        <v>0</v>
      </c>
      <c r="Q246" s="191">
        <v>0</v>
      </c>
      <c r="R246" s="191">
        <f>Q246*H246</f>
        <v>0</v>
      </c>
      <c r="S246" s="191">
        <v>0</v>
      </c>
      <c r="T246" s="192">
        <f>S246*H246</f>
        <v>0</v>
      </c>
      <c r="U246" s="37"/>
      <c r="V246" s="37"/>
      <c r="W246" s="37"/>
      <c r="X246" s="37"/>
      <c r="Y246" s="37"/>
      <c r="Z246" s="37"/>
      <c r="AA246" s="37"/>
      <c r="AB246" s="37"/>
      <c r="AC246" s="37"/>
      <c r="AD246" s="37"/>
      <c r="AE246" s="37"/>
      <c r="AR246" s="193" t="s">
        <v>703</v>
      </c>
      <c r="AT246" s="193" t="s">
        <v>724</v>
      </c>
      <c r="AU246" s="193" t="s">
        <v>82</v>
      </c>
      <c r="AY246" s="18" t="s">
        <v>205</v>
      </c>
      <c r="BE246" s="194">
        <f>IF(N246="základní",J246,0)</f>
        <v>2175.1199999999999</v>
      </c>
      <c r="BF246" s="194">
        <f>IF(N246="snížená",J246,0)</f>
        <v>0</v>
      </c>
      <c r="BG246" s="194">
        <f>IF(N246="zákl. přenesená",J246,0)</f>
        <v>0</v>
      </c>
      <c r="BH246" s="194">
        <f>IF(N246="sníž. přenesená",J246,0)</f>
        <v>0</v>
      </c>
      <c r="BI246" s="194">
        <f>IF(N246="nulová",J246,0)</f>
        <v>0</v>
      </c>
      <c r="BJ246" s="18" t="s">
        <v>80</v>
      </c>
      <c r="BK246" s="194">
        <f>ROUND(I246*H246,2)</f>
        <v>2175.1199999999999</v>
      </c>
      <c r="BL246" s="18" t="s">
        <v>472</v>
      </c>
      <c r="BM246" s="193" t="s">
        <v>1170</v>
      </c>
    </row>
    <row r="247" s="13" customFormat="1">
      <c r="B247" s="203"/>
      <c r="D247" s="196" t="s">
        <v>213</v>
      </c>
      <c r="E247" s="204" t="s">
        <v>1</v>
      </c>
      <c r="F247" s="205" t="s">
        <v>2968</v>
      </c>
      <c r="H247" s="206">
        <v>6</v>
      </c>
      <c r="I247" s="207"/>
      <c r="L247" s="203"/>
      <c r="M247" s="208"/>
      <c r="N247" s="209"/>
      <c r="O247" s="209"/>
      <c r="P247" s="209"/>
      <c r="Q247" s="209"/>
      <c r="R247" s="209"/>
      <c r="S247" s="209"/>
      <c r="T247" s="210"/>
      <c r="AT247" s="204" t="s">
        <v>213</v>
      </c>
      <c r="AU247" s="204" t="s">
        <v>82</v>
      </c>
      <c r="AV247" s="13" t="s">
        <v>82</v>
      </c>
      <c r="AW247" s="13" t="s">
        <v>30</v>
      </c>
      <c r="AX247" s="13" t="s">
        <v>73</v>
      </c>
      <c r="AY247" s="204" t="s">
        <v>205</v>
      </c>
    </row>
    <row r="248" s="14" customFormat="1">
      <c r="B248" s="211"/>
      <c r="D248" s="196" t="s">
        <v>213</v>
      </c>
      <c r="E248" s="212" t="s">
        <v>1</v>
      </c>
      <c r="F248" s="213" t="s">
        <v>218</v>
      </c>
      <c r="H248" s="214">
        <v>6</v>
      </c>
      <c r="I248" s="215"/>
      <c r="L248" s="211"/>
      <c r="M248" s="216"/>
      <c r="N248" s="217"/>
      <c r="O248" s="217"/>
      <c r="P248" s="217"/>
      <c r="Q248" s="217"/>
      <c r="R248" s="217"/>
      <c r="S248" s="217"/>
      <c r="T248" s="218"/>
      <c r="AT248" s="212" t="s">
        <v>213</v>
      </c>
      <c r="AU248" s="212" t="s">
        <v>82</v>
      </c>
      <c r="AV248" s="14" t="s">
        <v>123</v>
      </c>
      <c r="AW248" s="14" t="s">
        <v>30</v>
      </c>
      <c r="AX248" s="14" t="s">
        <v>80</v>
      </c>
      <c r="AY248" s="212" t="s">
        <v>205</v>
      </c>
    </row>
    <row r="249" s="1" customFormat="1" ht="14.45" customHeight="1">
      <c r="A249" s="37"/>
      <c r="B249" s="181"/>
      <c r="C249" s="227" t="s">
        <v>2498</v>
      </c>
      <c r="D249" s="227" t="s">
        <v>724</v>
      </c>
      <c r="E249" s="228" t="s">
        <v>2985</v>
      </c>
      <c r="F249" s="229" t="s">
        <v>2986</v>
      </c>
      <c r="G249" s="230" t="s">
        <v>763</v>
      </c>
      <c r="H249" s="231">
        <v>3</v>
      </c>
      <c r="I249" s="232">
        <v>561.74000000000001</v>
      </c>
      <c r="J249" s="233">
        <f>ROUND(I249*H249,2)</f>
        <v>1685.22</v>
      </c>
      <c r="K249" s="229" t="s">
        <v>1</v>
      </c>
      <c r="L249" s="234"/>
      <c r="M249" s="235" t="s">
        <v>1</v>
      </c>
      <c r="N249" s="236" t="s">
        <v>38</v>
      </c>
      <c r="O249" s="76"/>
      <c r="P249" s="191">
        <f>O249*H249</f>
        <v>0</v>
      </c>
      <c r="Q249" s="191">
        <v>0</v>
      </c>
      <c r="R249" s="191">
        <f>Q249*H249</f>
        <v>0</v>
      </c>
      <c r="S249" s="191">
        <v>0</v>
      </c>
      <c r="T249" s="192">
        <f>S249*H249</f>
        <v>0</v>
      </c>
      <c r="U249" s="37"/>
      <c r="V249" s="37"/>
      <c r="W249" s="37"/>
      <c r="X249" s="37"/>
      <c r="Y249" s="37"/>
      <c r="Z249" s="37"/>
      <c r="AA249" s="37"/>
      <c r="AB249" s="37"/>
      <c r="AC249" s="37"/>
      <c r="AD249" s="37"/>
      <c r="AE249" s="37"/>
      <c r="AR249" s="193" t="s">
        <v>703</v>
      </c>
      <c r="AT249" s="193" t="s">
        <v>724</v>
      </c>
      <c r="AU249" s="193" t="s">
        <v>82</v>
      </c>
      <c r="AY249" s="18" t="s">
        <v>205</v>
      </c>
      <c r="BE249" s="194">
        <f>IF(N249="základní",J249,0)</f>
        <v>1685.22</v>
      </c>
      <c r="BF249" s="194">
        <f>IF(N249="snížená",J249,0)</f>
        <v>0</v>
      </c>
      <c r="BG249" s="194">
        <f>IF(N249="zákl. přenesená",J249,0)</f>
        <v>0</v>
      </c>
      <c r="BH249" s="194">
        <f>IF(N249="sníž. přenesená",J249,0)</f>
        <v>0</v>
      </c>
      <c r="BI249" s="194">
        <f>IF(N249="nulová",J249,0)</f>
        <v>0</v>
      </c>
      <c r="BJ249" s="18" t="s">
        <v>80</v>
      </c>
      <c r="BK249" s="194">
        <f>ROUND(I249*H249,2)</f>
        <v>1685.22</v>
      </c>
      <c r="BL249" s="18" t="s">
        <v>472</v>
      </c>
      <c r="BM249" s="193" t="s">
        <v>1181</v>
      </c>
    </row>
    <row r="250" s="13" customFormat="1">
      <c r="B250" s="203"/>
      <c r="D250" s="196" t="s">
        <v>213</v>
      </c>
      <c r="E250" s="204" t="s">
        <v>1</v>
      </c>
      <c r="F250" s="205" t="s">
        <v>2901</v>
      </c>
      <c r="H250" s="206">
        <v>3</v>
      </c>
      <c r="I250" s="207"/>
      <c r="L250" s="203"/>
      <c r="M250" s="208"/>
      <c r="N250" s="209"/>
      <c r="O250" s="209"/>
      <c r="P250" s="209"/>
      <c r="Q250" s="209"/>
      <c r="R250" s="209"/>
      <c r="S250" s="209"/>
      <c r="T250" s="210"/>
      <c r="AT250" s="204" t="s">
        <v>213</v>
      </c>
      <c r="AU250" s="204" t="s">
        <v>82</v>
      </c>
      <c r="AV250" s="13" t="s">
        <v>82</v>
      </c>
      <c r="AW250" s="13" t="s">
        <v>30</v>
      </c>
      <c r="AX250" s="13" t="s">
        <v>73</v>
      </c>
      <c r="AY250" s="204" t="s">
        <v>205</v>
      </c>
    </row>
    <row r="251" s="14" customFormat="1">
      <c r="B251" s="211"/>
      <c r="D251" s="196" t="s">
        <v>213</v>
      </c>
      <c r="E251" s="212" t="s">
        <v>1</v>
      </c>
      <c r="F251" s="213" t="s">
        <v>218</v>
      </c>
      <c r="H251" s="214">
        <v>3</v>
      </c>
      <c r="I251" s="215"/>
      <c r="L251" s="211"/>
      <c r="M251" s="216"/>
      <c r="N251" s="217"/>
      <c r="O251" s="217"/>
      <c r="P251" s="217"/>
      <c r="Q251" s="217"/>
      <c r="R251" s="217"/>
      <c r="S251" s="217"/>
      <c r="T251" s="218"/>
      <c r="AT251" s="212" t="s">
        <v>213</v>
      </c>
      <c r="AU251" s="212" t="s">
        <v>82</v>
      </c>
      <c r="AV251" s="14" t="s">
        <v>123</v>
      </c>
      <c r="AW251" s="14" t="s">
        <v>30</v>
      </c>
      <c r="AX251" s="14" t="s">
        <v>80</v>
      </c>
      <c r="AY251" s="212" t="s">
        <v>205</v>
      </c>
    </row>
    <row r="252" s="1" customFormat="1" ht="14.45" customHeight="1">
      <c r="A252" s="37"/>
      <c r="B252" s="181"/>
      <c r="C252" s="227" t="s">
        <v>760</v>
      </c>
      <c r="D252" s="227" t="s">
        <v>724</v>
      </c>
      <c r="E252" s="228" t="s">
        <v>2987</v>
      </c>
      <c r="F252" s="229" t="s">
        <v>2988</v>
      </c>
      <c r="G252" s="230" t="s">
        <v>763</v>
      </c>
      <c r="H252" s="231">
        <v>3</v>
      </c>
      <c r="I252" s="232">
        <v>843.02999999999997</v>
      </c>
      <c r="J252" s="233">
        <f>ROUND(I252*H252,2)</f>
        <v>2529.0900000000001</v>
      </c>
      <c r="K252" s="229" t="s">
        <v>1</v>
      </c>
      <c r="L252" s="234"/>
      <c r="M252" s="235" t="s">
        <v>1</v>
      </c>
      <c r="N252" s="236" t="s">
        <v>38</v>
      </c>
      <c r="O252" s="76"/>
      <c r="P252" s="191">
        <f>O252*H252</f>
        <v>0</v>
      </c>
      <c r="Q252" s="191">
        <v>0</v>
      </c>
      <c r="R252" s="191">
        <f>Q252*H252</f>
        <v>0</v>
      </c>
      <c r="S252" s="191">
        <v>0</v>
      </c>
      <c r="T252" s="192">
        <f>S252*H252</f>
        <v>0</v>
      </c>
      <c r="U252" s="37"/>
      <c r="V252" s="37"/>
      <c r="W252" s="37"/>
      <c r="X252" s="37"/>
      <c r="Y252" s="37"/>
      <c r="Z252" s="37"/>
      <c r="AA252" s="37"/>
      <c r="AB252" s="37"/>
      <c r="AC252" s="37"/>
      <c r="AD252" s="37"/>
      <c r="AE252" s="37"/>
      <c r="AR252" s="193" t="s">
        <v>703</v>
      </c>
      <c r="AT252" s="193" t="s">
        <v>724</v>
      </c>
      <c r="AU252" s="193" t="s">
        <v>82</v>
      </c>
      <c r="AY252" s="18" t="s">
        <v>205</v>
      </c>
      <c r="BE252" s="194">
        <f>IF(N252="základní",J252,0)</f>
        <v>2529.0900000000001</v>
      </c>
      <c r="BF252" s="194">
        <f>IF(N252="snížená",J252,0)</f>
        <v>0</v>
      </c>
      <c r="BG252" s="194">
        <f>IF(N252="zákl. přenesená",J252,0)</f>
        <v>0</v>
      </c>
      <c r="BH252" s="194">
        <f>IF(N252="sníž. přenesená",J252,0)</f>
        <v>0</v>
      </c>
      <c r="BI252" s="194">
        <f>IF(N252="nulová",J252,0)</f>
        <v>0</v>
      </c>
      <c r="BJ252" s="18" t="s">
        <v>80</v>
      </c>
      <c r="BK252" s="194">
        <f>ROUND(I252*H252,2)</f>
        <v>2529.0900000000001</v>
      </c>
      <c r="BL252" s="18" t="s">
        <v>472</v>
      </c>
      <c r="BM252" s="193" t="s">
        <v>1191</v>
      </c>
    </row>
    <row r="253" s="13" customFormat="1">
      <c r="B253" s="203"/>
      <c r="D253" s="196" t="s">
        <v>213</v>
      </c>
      <c r="E253" s="204" t="s">
        <v>1</v>
      </c>
      <c r="F253" s="205" t="s">
        <v>2901</v>
      </c>
      <c r="H253" s="206">
        <v>3</v>
      </c>
      <c r="I253" s="207"/>
      <c r="L253" s="203"/>
      <c r="M253" s="208"/>
      <c r="N253" s="209"/>
      <c r="O253" s="209"/>
      <c r="P253" s="209"/>
      <c r="Q253" s="209"/>
      <c r="R253" s="209"/>
      <c r="S253" s="209"/>
      <c r="T253" s="210"/>
      <c r="AT253" s="204" t="s">
        <v>213</v>
      </c>
      <c r="AU253" s="204" t="s">
        <v>82</v>
      </c>
      <c r="AV253" s="13" t="s">
        <v>82</v>
      </c>
      <c r="AW253" s="13" t="s">
        <v>30</v>
      </c>
      <c r="AX253" s="13" t="s">
        <v>73</v>
      </c>
      <c r="AY253" s="204" t="s">
        <v>205</v>
      </c>
    </row>
    <row r="254" s="14" customFormat="1">
      <c r="B254" s="211"/>
      <c r="D254" s="196" t="s">
        <v>213</v>
      </c>
      <c r="E254" s="212" t="s">
        <v>1</v>
      </c>
      <c r="F254" s="213" t="s">
        <v>218</v>
      </c>
      <c r="H254" s="214">
        <v>3</v>
      </c>
      <c r="I254" s="215"/>
      <c r="L254" s="211"/>
      <c r="M254" s="216"/>
      <c r="N254" s="217"/>
      <c r="O254" s="217"/>
      <c r="P254" s="217"/>
      <c r="Q254" s="217"/>
      <c r="R254" s="217"/>
      <c r="S254" s="217"/>
      <c r="T254" s="218"/>
      <c r="AT254" s="212" t="s">
        <v>213</v>
      </c>
      <c r="AU254" s="212" t="s">
        <v>82</v>
      </c>
      <c r="AV254" s="14" t="s">
        <v>123</v>
      </c>
      <c r="AW254" s="14" t="s">
        <v>30</v>
      </c>
      <c r="AX254" s="14" t="s">
        <v>80</v>
      </c>
      <c r="AY254" s="212" t="s">
        <v>205</v>
      </c>
    </row>
    <row r="255" s="1" customFormat="1" ht="14.45" customHeight="1">
      <c r="A255" s="37"/>
      <c r="B255" s="181"/>
      <c r="C255" s="227" t="s">
        <v>767</v>
      </c>
      <c r="D255" s="227" t="s">
        <v>724</v>
      </c>
      <c r="E255" s="228" t="s">
        <v>2989</v>
      </c>
      <c r="F255" s="229" t="s">
        <v>2990</v>
      </c>
      <c r="G255" s="230" t="s">
        <v>763</v>
      </c>
      <c r="H255" s="231">
        <v>4</v>
      </c>
      <c r="I255" s="232">
        <v>259.92000000000002</v>
      </c>
      <c r="J255" s="233">
        <f>ROUND(I255*H255,2)</f>
        <v>1039.6800000000001</v>
      </c>
      <c r="K255" s="229" t="s">
        <v>1</v>
      </c>
      <c r="L255" s="234"/>
      <c r="M255" s="235" t="s">
        <v>1</v>
      </c>
      <c r="N255" s="236" t="s">
        <v>38</v>
      </c>
      <c r="O255" s="76"/>
      <c r="P255" s="191">
        <f>O255*H255</f>
        <v>0</v>
      </c>
      <c r="Q255" s="191">
        <v>0</v>
      </c>
      <c r="R255" s="191">
        <f>Q255*H255</f>
        <v>0</v>
      </c>
      <c r="S255" s="191">
        <v>0</v>
      </c>
      <c r="T255" s="192">
        <f>S255*H255</f>
        <v>0</v>
      </c>
      <c r="U255" s="37"/>
      <c r="V255" s="37"/>
      <c r="W255" s="37"/>
      <c r="X255" s="37"/>
      <c r="Y255" s="37"/>
      <c r="Z255" s="37"/>
      <c r="AA255" s="37"/>
      <c r="AB255" s="37"/>
      <c r="AC255" s="37"/>
      <c r="AD255" s="37"/>
      <c r="AE255" s="37"/>
      <c r="AR255" s="193" t="s">
        <v>703</v>
      </c>
      <c r="AT255" s="193" t="s">
        <v>724</v>
      </c>
      <c r="AU255" s="193" t="s">
        <v>82</v>
      </c>
      <c r="AY255" s="18" t="s">
        <v>205</v>
      </c>
      <c r="BE255" s="194">
        <f>IF(N255="základní",J255,0)</f>
        <v>1039.6800000000001</v>
      </c>
      <c r="BF255" s="194">
        <f>IF(N255="snížená",J255,0)</f>
        <v>0</v>
      </c>
      <c r="BG255" s="194">
        <f>IF(N255="zákl. přenesená",J255,0)</f>
        <v>0</v>
      </c>
      <c r="BH255" s="194">
        <f>IF(N255="sníž. přenesená",J255,0)</f>
        <v>0</v>
      </c>
      <c r="BI255" s="194">
        <f>IF(N255="nulová",J255,0)</f>
        <v>0</v>
      </c>
      <c r="BJ255" s="18" t="s">
        <v>80</v>
      </c>
      <c r="BK255" s="194">
        <f>ROUND(I255*H255,2)</f>
        <v>1039.6800000000001</v>
      </c>
      <c r="BL255" s="18" t="s">
        <v>472</v>
      </c>
      <c r="BM255" s="193" t="s">
        <v>1199</v>
      </c>
    </row>
    <row r="256" s="13" customFormat="1">
      <c r="B256" s="203"/>
      <c r="D256" s="196" t="s">
        <v>213</v>
      </c>
      <c r="E256" s="204" t="s">
        <v>1</v>
      </c>
      <c r="F256" s="205" t="s">
        <v>2982</v>
      </c>
      <c r="H256" s="206">
        <v>4</v>
      </c>
      <c r="I256" s="207"/>
      <c r="L256" s="203"/>
      <c r="M256" s="208"/>
      <c r="N256" s="209"/>
      <c r="O256" s="209"/>
      <c r="P256" s="209"/>
      <c r="Q256" s="209"/>
      <c r="R256" s="209"/>
      <c r="S256" s="209"/>
      <c r="T256" s="210"/>
      <c r="AT256" s="204" t="s">
        <v>213</v>
      </c>
      <c r="AU256" s="204" t="s">
        <v>82</v>
      </c>
      <c r="AV256" s="13" t="s">
        <v>82</v>
      </c>
      <c r="AW256" s="13" t="s">
        <v>30</v>
      </c>
      <c r="AX256" s="13" t="s">
        <v>73</v>
      </c>
      <c r="AY256" s="204" t="s">
        <v>205</v>
      </c>
    </row>
    <row r="257" s="14" customFormat="1">
      <c r="B257" s="211"/>
      <c r="D257" s="196" t="s">
        <v>213</v>
      </c>
      <c r="E257" s="212" t="s">
        <v>1</v>
      </c>
      <c r="F257" s="213" t="s">
        <v>218</v>
      </c>
      <c r="H257" s="214">
        <v>4</v>
      </c>
      <c r="I257" s="215"/>
      <c r="L257" s="211"/>
      <c r="M257" s="216"/>
      <c r="N257" s="217"/>
      <c r="O257" s="217"/>
      <c r="P257" s="217"/>
      <c r="Q257" s="217"/>
      <c r="R257" s="217"/>
      <c r="S257" s="217"/>
      <c r="T257" s="218"/>
      <c r="AT257" s="212" t="s">
        <v>213</v>
      </c>
      <c r="AU257" s="212" t="s">
        <v>82</v>
      </c>
      <c r="AV257" s="14" t="s">
        <v>123</v>
      </c>
      <c r="AW257" s="14" t="s">
        <v>30</v>
      </c>
      <c r="AX257" s="14" t="s">
        <v>80</v>
      </c>
      <c r="AY257" s="212" t="s">
        <v>205</v>
      </c>
    </row>
    <row r="258" s="1" customFormat="1" ht="14.45" customHeight="1">
      <c r="A258" s="37"/>
      <c r="B258" s="181"/>
      <c r="C258" s="227" t="s">
        <v>773</v>
      </c>
      <c r="D258" s="227" t="s">
        <v>724</v>
      </c>
      <c r="E258" s="228" t="s">
        <v>2991</v>
      </c>
      <c r="F258" s="229" t="s">
        <v>2992</v>
      </c>
      <c r="G258" s="230" t="s">
        <v>763</v>
      </c>
      <c r="H258" s="231">
        <v>4</v>
      </c>
      <c r="I258" s="232">
        <v>189.81</v>
      </c>
      <c r="J258" s="233">
        <f>ROUND(I258*H258,2)</f>
        <v>759.24000000000001</v>
      </c>
      <c r="K258" s="229" t="s">
        <v>1</v>
      </c>
      <c r="L258" s="234"/>
      <c r="M258" s="235" t="s">
        <v>1</v>
      </c>
      <c r="N258" s="236" t="s">
        <v>38</v>
      </c>
      <c r="O258" s="76"/>
      <c r="P258" s="191">
        <f>O258*H258</f>
        <v>0</v>
      </c>
      <c r="Q258" s="191">
        <v>0</v>
      </c>
      <c r="R258" s="191">
        <f>Q258*H258</f>
        <v>0</v>
      </c>
      <c r="S258" s="191">
        <v>0</v>
      </c>
      <c r="T258" s="192">
        <f>S258*H258</f>
        <v>0</v>
      </c>
      <c r="U258" s="37"/>
      <c r="V258" s="37"/>
      <c r="W258" s="37"/>
      <c r="X258" s="37"/>
      <c r="Y258" s="37"/>
      <c r="Z258" s="37"/>
      <c r="AA258" s="37"/>
      <c r="AB258" s="37"/>
      <c r="AC258" s="37"/>
      <c r="AD258" s="37"/>
      <c r="AE258" s="37"/>
      <c r="AR258" s="193" t="s">
        <v>703</v>
      </c>
      <c r="AT258" s="193" t="s">
        <v>724</v>
      </c>
      <c r="AU258" s="193" t="s">
        <v>82</v>
      </c>
      <c r="AY258" s="18" t="s">
        <v>205</v>
      </c>
      <c r="BE258" s="194">
        <f>IF(N258="základní",J258,0)</f>
        <v>759.24000000000001</v>
      </c>
      <c r="BF258" s="194">
        <f>IF(N258="snížená",J258,0)</f>
        <v>0</v>
      </c>
      <c r="BG258" s="194">
        <f>IF(N258="zákl. přenesená",J258,0)</f>
        <v>0</v>
      </c>
      <c r="BH258" s="194">
        <f>IF(N258="sníž. přenesená",J258,0)</f>
        <v>0</v>
      </c>
      <c r="BI258" s="194">
        <f>IF(N258="nulová",J258,0)</f>
        <v>0</v>
      </c>
      <c r="BJ258" s="18" t="s">
        <v>80</v>
      </c>
      <c r="BK258" s="194">
        <f>ROUND(I258*H258,2)</f>
        <v>759.24000000000001</v>
      </c>
      <c r="BL258" s="18" t="s">
        <v>472</v>
      </c>
      <c r="BM258" s="193" t="s">
        <v>1207</v>
      </c>
    </row>
    <row r="259" s="13" customFormat="1">
      <c r="B259" s="203"/>
      <c r="D259" s="196" t="s">
        <v>213</v>
      </c>
      <c r="E259" s="204" t="s">
        <v>1</v>
      </c>
      <c r="F259" s="205" t="s">
        <v>2982</v>
      </c>
      <c r="H259" s="206">
        <v>4</v>
      </c>
      <c r="I259" s="207"/>
      <c r="L259" s="203"/>
      <c r="M259" s="208"/>
      <c r="N259" s="209"/>
      <c r="O259" s="209"/>
      <c r="P259" s="209"/>
      <c r="Q259" s="209"/>
      <c r="R259" s="209"/>
      <c r="S259" s="209"/>
      <c r="T259" s="210"/>
      <c r="AT259" s="204" t="s">
        <v>213</v>
      </c>
      <c r="AU259" s="204" t="s">
        <v>82</v>
      </c>
      <c r="AV259" s="13" t="s">
        <v>82</v>
      </c>
      <c r="AW259" s="13" t="s">
        <v>30</v>
      </c>
      <c r="AX259" s="13" t="s">
        <v>73</v>
      </c>
      <c r="AY259" s="204" t="s">
        <v>205</v>
      </c>
    </row>
    <row r="260" s="14" customFormat="1">
      <c r="B260" s="211"/>
      <c r="D260" s="196" t="s">
        <v>213</v>
      </c>
      <c r="E260" s="212" t="s">
        <v>1</v>
      </c>
      <c r="F260" s="213" t="s">
        <v>218</v>
      </c>
      <c r="H260" s="214">
        <v>4</v>
      </c>
      <c r="I260" s="215"/>
      <c r="L260" s="211"/>
      <c r="M260" s="216"/>
      <c r="N260" s="217"/>
      <c r="O260" s="217"/>
      <c r="P260" s="217"/>
      <c r="Q260" s="217"/>
      <c r="R260" s="217"/>
      <c r="S260" s="217"/>
      <c r="T260" s="218"/>
      <c r="AT260" s="212" t="s">
        <v>213</v>
      </c>
      <c r="AU260" s="212" t="s">
        <v>82</v>
      </c>
      <c r="AV260" s="14" t="s">
        <v>123</v>
      </c>
      <c r="AW260" s="14" t="s">
        <v>30</v>
      </c>
      <c r="AX260" s="14" t="s">
        <v>80</v>
      </c>
      <c r="AY260" s="212" t="s">
        <v>205</v>
      </c>
    </row>
    <row r="261" s="1" customFormat="1" ht="14.45" customHeight="1">
      <c r="A261" s="37"/>
      <c r="B261" s="181"/>
      <c r="C261" s="227" t="s">
        <v>778</v>
      </c>
      <c r="D261" s="227" t="s">
        <v>724</v>
      </c>
      <c r="E261" s="228" t="s">
        <v>2993</v>
      </c>
      <c r="F261" s="229" t="s">
        <v>2994</v>
      </c>
      <c r="G261" s="230" t="s">
        <v>763</v>
      </c>
      <c r="H261" s="231">
        <v>1</v>
      </c>
      <c r="I261" s="232">
        <v>312.93000000000001</v>
      </c>
      <c r="J261" s="233">
        <f>ROUND(I261*H261,2)</f>
        <v>312.93000000000001</v>
      </c>
      <c r="K261" s="229" t="s">
        <v>1</v>
      </c>
      <c r="L261" s="234"/>
      <c r="M261" s="235" t="s">
        <v>1</v>
      </c>
      <c r="N261" s="236" t="s">
        <v>38</v>
      </c>
      <c r="O261" s="76"/>
      <c r="P261" s="191">
        <f>O261*H261</f>
        <v>0</v>
      </c>
      <c r="Q261" s="191">
        <v>0</v>
      </c>
      <c r="R261" s="191">
        <f>Q261*H261</f>
        <v>0</v>
      </c>
      <c r="S261" s="191">
        <v>0</v>
      </c>
      <c r="T261" s="192">
        <f>S261*H261</f>
        <v>0</v>
      </c>
      <c r="U261" s="37"/>
      <c r="V261" s="37"/>
      <c r="W261" s="37"/>
      <c r="X261" s="37"/>
      <c r="Y261" s="37"/>
      <c r="Z261" s="37"/>
      <c r="AA261" s="37"/>
      <c r="AB261" s="37"/>
      <c r="AC261" s="37"/>
      <c r="AD261" s="37"/>
      <c r="AE261" s="37"/>
      <c r="AR261" s="193" t="s">
        <v>703</v>
      </c>
      <c r="AT261" s="193" t="s">
        <v>724</v>
      </c>
      <c r="AU261" s="193" t="s">
        <v>82</v>
      </c>
      <c r="AY261" s="18" t="s">
        <v>205</v>
      </c>
      <c r="BE261" s="194">
        <f>IF(N261="základní",J261,0)</f>
        <v>312.93000000000001</v>
      </c>
      <c r="BF261" s="194">
        <f>IF(N261="snížená",J261,0)</f>
        <v>0</v>
      </c>
      <c r="BG261" s="194">
        <f>IF(N261="zákl. přenesená",J261,0)</f>
        <v>0</v>
      </c>
      <c r="BH261" s="194">
        <f>IF(N261="sníž. přenesená",J261,0)</f>
        <v>0</v>
      </c>
      <c r="BI261" s="194">
        <f>IF(N261="nulová",J261,0)</f>
        <v>0</v>
      </c>
      <c r="BJ261" s="18" t="s">
        <v>80</v>
      </c>
      <c r="BK261" s="194">
        <f>ROUND(I261*H261,2)</f>
        <v>312.93000000000001</v>
      </c>
      <c r="BL261" s="18" t="s">
        <v>472</v>
      </c>
      <c r="BM261" s="193" t="s">
        <v>1215</v>
      </c>
    </row>
    <row r="262" s="13" customFormat="1">
      <c r="B262" s="203"/>
      <c r="D262" s="196" t="s">
        <v>213</v>
      </c>
      <c r="E262" s="204" t="s">
        <v>1</v>
      </c>
      <c r="F262" s="205" t="s">
        <v>2904</v>
      </c>
      <c r="H262" s="206">
        <v>1</v>
      </c>
      <c r="I262" s="207"/>
      <c r="L262" s="203"/>
      <c r="M262" s="208"/>
      <c r="N262" s="209"/>
      <c r="O262" s="209"/>
      <c r="P262" s="209"/>
      <c r="Q262" s="209"/>
      <c r="R262" s="209"/>
      <c r="S262" s="209"/>
      <c r="T262" s="210"/>
      <c r="AT262" s="204" t="s">
        <v>213</v>
      </c>
      <c r="AU262" s="204" t="s">
        <v>82</v>
      </c>
      <c r="AV262" s="13" t="s">
        <v>82</v>
      </c>
      <c r="AW262" s="13" t="s">
        <v>30</v>
      </c>
      <c r="AX262" s="13" t="s">
        <v>73</v>
      </c>
      <c r="AY262" s="204" t="s">
        <v>205</v>
      </c>
    </row>
    <row r="263" s="14" customFormat="1">
      <c r="B263" s="211"/>
      <c r="D263" s="196" t="s">
        <v>213</v>
      </c>
      <c r="E263" s="212" t="s">
        <v>1</v>
      </c>
      <c r="F263" s="213" t="s">
        <v>218</v>
      </c>
      <c r="H263" s="214">
        <v>1</v>
      </c>
      <c r="I263" s="215"/>
      <c r="L263" s="211"/>
      <c r="M263" s="216"/>
      <c r="N263" s="217"/>
      <c r="O263" s="217"/>
      <c r="P263" s="217"/>
      <c r="Q263" s="217"/>
      <c r="R263" s="217"/>
      <c r="S263" s="217"/>
      <c r="T263" s="218"/>
      <c r="AT263" s="212" t="s">
        <v>213</v>
      </c>
      <c r="AU263" s="212" t="s">
        <v>82</v>
      </c>
      <c r="AV263" s="14" t="s">
        <v>123</v>
      </c>
      <c r="AW263" s="14" t="s">
        <v>30</v>
      </c>
      <c r="AX263" s="14" t="s">
        <v>80</v>
      </c>
      <c r="AY263" s="212" t="s">
        <v>205</v>
      </c>
    </row>
    <row r="264" s="1" customFormat="1" ht="14.45" customHeight="1">
      <c r="A264" s="37"/>
      <c r="B264" s="181"/>
      <c r="C264" s="227" t="s">
        <v>782</v>
      </c>
      <c r="D264" s="227" t="s">
        <v>724</v>
      </c>
      <c r="E264" s="228" t="s">
        <v>2995</v>
      </c>
      <c r="F264" s="229" t="s">
        <v>2996</v>
      </c>
      <c r="G264" s="230" t="s">
        <v>763</v>
      </c>
      <c r="H264" s="231">
        <v>1</v>
      </c>
      <c r="I264" s="232">
        <v>546.35000000000002</v>
      </c>
      <c r="J264" s="233">
        <f>ROUND(I264*H264,2)</f>
        <v>546.35000000000002</v>
      </c>
      <c r="K264" s="229" t="s">
        <v>1</v>
      </c>
      <c r="L264" s="234"/>
      <c r="M264" s="235" t="s">
        <v>1</v>
      </c>
      <c r="N264" s="236" t="s">
        <v>38</v>
      </c>
      <c r="O264" s="76"/>
      <c r="P264" s="191">
        <f>O264*H264</f>
        <v>0</v>
      </c>
      <c r="Q264" s="191">
        <v>0</v>
      </c>
      <c r="R264" s="191">
        <f>Q264*H264</f>
        <v>0</v>
      </c>
      <c r="S264" s="191">
        <v>0</v>
      </c>
      <c r="T264" s="192">
        <f>S264*H264</f>
        <v>0</v>
      </c>
      <c r="U264" s="37"/>
      <c r="V264" s="37"/>
      <c r="W264" s="37"/>
      <c r="X264" s="37"/>
      <c r="Y264" s="37"/>
      <c r="Z264" s="37"/>
      <c r="AA264" s="37"/>
      <c r="AB264" s="37"/>
      <c r="AC264" s="37"/>
      <c r="AD264" s="37"/>
      <c r="AE264" s="37"/>
      <c r="AR264" s="193" t="s">
        <v>703</v>
      </c>
      <c r="AT264" s="193" t="s">
        <v>724</v>
      </c>
      <c r="AU264" s="193" t="s">
        <v>82</v>
      </c>
      <c r="AY264" s="18" t="s">
        <v>205</v>
      </c>
      <c r="BE264" s="194">
        <f>IF(N264="základní",J264,0)</f>
        <v>546.35000000000002</v>
      </c>
      <c r="BF264" s="194">
        <f>IF(N264="snížená",J264,0)</f>
        <v>0</v>
      </c>
      <c r="BG264" s="194">
        <f>IF(N264="zákl. přenesená",J264,0)</f>
        <v>0</v>
      </c>
      <c r="BH264" s="194">
        <f>IF(N264="sníž. přenesená",J264,0)</f>
        <v>0</v>
      </c>
      <c r="BI264" s="194">
        <f>IF(N264="nulová",J264,0)</f>
        <v>0</v>
      </c>
      <c r="BJ264" s="18" t="s">
        <v>80</v>
      </c>
      <c r="BK264" s="194">
        <f>ROUND(I264*H264,2)</f>
        <v>546.35000000000002</v>
      </c>
      <c r="BL264" s="18" t="s">
        <v>472</v>
      </c>
      <c r="BM264" s="193" t="s">
        <v>1223</v>
      </c>
    </row>
    <row r="265" s="13" customFormat="1">
      <c r="B265" s="203"/>
      <c r="D265" s="196" t="s">
        <v>213</v>
      </c>
      <c r="E265" s="204" t="s">
        <v>1</v>
      </c>
      <c r="F265" s="205" t="s">
        <v>2904</v>
      </c>
      <c r="H265" s="206">
        <v>1</v>
      </c>
      <c r="I265" s="207"/>
      <c r="L265" s="203"/>
      <c r="M265" s="208"/>
      <c r="N265" s="209"/>
      <c r="O265" s="209"/>
      <c r="P265" s="209"/>
      <c r="Q265" s="209"/>
      <c r="R265" s="209"/>
      <c r="S265" s="209"/>
      <c r="T265" s="210"/>
      <c r="AT265" s="204" t="s">
        <v>213</v>
      </c>
      <c r="AU265" s="204" t="s">
        <v>82</v>
      </c>
      <c r="AV265" s="13" t="s">
        <v>82</v>
      </c>
      <c r="AW265" s="13" t="s">
        <v>30</v>
      </c>
      <c r="AX265" s="13" t="s">
        <v>73</v>
      </c>
      <c r="AY265" s="204" t="s">
        <v>205</v>
      </c>
    </row>
    <row r="266" s="14" customFormat="1">
      <c r="B266" s="211"/>
      <c r="D266" s="196" t="s">
        <v>213</v>
      </c>
      <c r="E266" s="212" t="s">
        <v>1</v>
      </c>
      <c r="F266" s="213" t="s">
        <v>218</v>
      </c>
      <c r="H266" s="214">
        <v>1</v>
      </c>
      <c r="I266" s="215"/>
      <c r="L266" s="211"/>
      <c r="M266" s="216"/>
      <c r="N266" s="217"/>
      <c r="O266" s="217"/>
      <c r="P266" s="217"/>
      <c r="Q266" s="217"/>
      <c r="R266" s="217"/>
      <c r="S266" s="217"/>
      <c r="T266" s="218"/>
      <c r="AT266" s="212" t="s">
        <v>213</v>
      </c>
      <c r="AU266" s="212" t="s">
        <v>82</v>
      </c>
      <c r="AV266" s="14" t="s">
        <v>123</v>
      </c>
      <c r="AW266" s="14" t="s">
        <v>30</v>
      </c>
      <c r="AX266" s="14" t="s">
        <v>80</v>
      </c>
      <c r="AY266" s="212" t="s">
        <v>205</v>
      </c>
    </row>
    <row r="267" s="1" customFormat="1" ht="14.45" customHeight="1">
      <c r="A267" s="37"/>
      <c r="B267" s="181"/>
      <c r="C267" s="227" t="s">
        <v>786</v>
      </c>
      <c r="D267" s="227" t="s">
        <v>724</v>
      </c>
      <c r="E267" s="228" t="s">
        <v>2997</v>
      </c>
      <c r="F267" s="229" t="s">
        <v>2998</v>
      </c>
      <c r="G267" s="230" t="s">
        <v>763</v>
      </c>
      <c r="H267" s="231">
        <v>1</v>
      </c>
      <c r="I267" s="232">
        <v>657.5</v>
      </c>
      <c r="J267" s="233">
        <f>ROUND(I267*H267,2)</f>
        <v>657.5</v>
      </c>
      <c r="K267" s="229" t="s">
        <v>1</v>
      </c>
      <c r="L267" s="234"/>
      <c r="M267" s="235" t="s">
        <v>1</v>
      </c>
      <c r="N267" s="236" t="s">
        <v>38</v>
      </c>
      <c r="O267" s="76"/>
      <c r="P267" s="191">
        <f>O267*H267</f>
        <v>0</v>
      </c>
      <c r="Q267" s="191">
        <v>0</v>
      </c>
      <c r="R267" s="191">
        <f>Q267*H267</f>
        <v>0</v>
      </c>
      <c r="S267" s="191">
        <v>0</v>
      </c>
      <c r="T267" s="192">
        <f>S267*H267</f>
        <v>0</v>
      </c>
      <c r="U267" s="37"/>
      <c r="V267" s="37"/>
      <c r="W267" s="37"/>
      <c r="X267" s="37"/>
      <c r="Y267" s="37"/>
      <c r="Z267" s="37"/>
      <c r="AA267" s="37"/>
      <c r="AB267" s="37"/>
      <c r="AC267" s="37"/>
      <c r="AD267" s="37"/>
      <c r="AE267" s="37"/>
      <c r="AR267" s="193" t="s">
        <v>703</v>
      </c>
      <c r="AT267" s="193" t="s">
        <v>724</v>
      </c>
      <c r="AU267" s="193" t="s">
        <v>82</v>
      </c>
      <c r="AY267" s="18" t="s">
        <v>205</v>
      </c>
      <c r="BE267" s="194">
        <f>IF(N267="základní",J267,0)</f>
        <v>657.5</v>
      </c>
      <c r="BF267" s="194">
        <f>IF(N267="snížená",J267,0)</f>
        <v>0</v>
      </c>
      <c r="BG267" s="194">
        <f>IF(N267="zákl. přenesená",J267,0)</f>
        <v>0</v>
      </c>
      <c r="BH267" s="194">
        <f>IF(N267="sníž. přenesená",J267,0)</f>
        <v>0</v>
      </c>
      <c r="BI267" s="194">
        <f>IF(N267="nulová",J267,0)</f>
        <v>0</v>
      </c>
      <c r="BJ267" s="18" t="s">
        <v>80</v>
      </c>
      <c r="BK267" s="194">
        <f>ROUND(I267*H267,2)</f>
        <v>657.5</v>
      </c>
      <c r="BL267" s="18" t="s">
        <v>472</v>
      </c>
      <c r="BM267" s="193" t="s">
        <v>1231</v>
      </c>
    </row>
    <row r="268" s="13" customFormat="1">
      <c r="B268" s="203"/>
      <c r="D268" s="196" t="s">
        <v>213</v>
      </c>
      <c r="E268" s="204" t="s">
        <v>1</v>
      </c>
      <c r="F268" s="205" t="s">
        <v>2904</v>
      </c>
      <c r="H268" s="206">
        <v>1</v>
      </c>
      <c r="I268" s="207"/>
      <c r="L268" s="203"/>
      <c r="M268" s="208"/>
      <c r="N268" s="209"/>
      <c r="O268" s="209"/>
      <c r="P268" s="209"/>
      <c r="Q268" s="209"/>
      <c r="R268" s="209"/>
      <c r="S268" s="209"/>
      <c r="T268" s="210"/>
      <c r="AT268" s="204" t="s">
        <v>213</v>
      </c>
      <c r="AU268" s="204" t="s">
        <v>82</v>
      </c>
      <c r="AV268" s="13" t="s">
        <v>82</v>
      </c>
      <c r="AW268" s="13" t="s">
        <v>30</v>
      </c>
      <c r="AX268" s="13" t="s">
        <v>73</v>
      </c>
      <c r="AY268" s="204" t="s">
        <v>205</v>
      </c>
    </row>
    <row r="269" s="14" customFormat="1">
      <c r="B269" s="211"/>
      <c r="D269" s="196" t="s">
        <v>213</v>
      </c>
      <c r="E269" s="212" t="s">
        <v>1</v>
      </c>
      <c r="F269" s="213" t="s">
        <v>218</v>
      </c>
      <c r="H269" s="214">
        <v>1</v>
      </c>
      <c r="I269" s="215"/>
      <c r="L269" s="211"/>
      <c r="M269" s="216"/>
      <c r="N269" s="217"/>
      <c r="O269" s="217"/>
      <c r="P269" s="217"/>
      <c r="Q269" s="217"/>
      <c r="R269" s="217"/>
      <c r="S269" s="217"/>
      <c r="T269" s="218"/>
      <c r="AT269" s="212" t="s">
        <v>213</v>
      </c>
      <c r="AU269" s="212" t="s">
        <v>82</v>
      </c>
      <c r="AV269" s="14" t="s">
        <v>123</v>
      </c>
      <c r="AW269" s="14" t="s">
        <v>30</v>
      </c>
      <c r="AX269" s="14" t="s">
        <v>80</v>
      </c>
      <c r="AY269" s="212" t="s">
        <v>205</v>
      </c>
    </row>
    <row r="270" s="1" customFormat="1" ht="14.45" customHeight="1">
      <c r="A270" s="37"/>
      <c r="B270" s="181"/>
      <c r="C270" s="227" t="s">
        <v>801</v>
      </c>
      <c r="D270" s="227" t="s">
        <v>724</v>
      </c>
      <c r="E270" s="228" t="s">
        <v>2999</v>
      </c>
      <c r="F270" s="229" t="s">
        <v>3000</v>
      </c>
      <c r="G270" s="230" t="s">
        <v>763</v>
      </c>
      <c r="H270" s="231">
        <v>4</v>
      </c>
      <c r="I270" s="232">
        <v>2173.2199999999998</v>
      </c>
      <c r="J270" s="233">
        <f>ROUND(I270*H270,2)</f>
        <v>8692.8799999999992</v>
      </c>
      <c r="K270" s="229" t="s">
        <v>1</v>
      </c>
      <c r="L270" s="234"/>
      <c r="M270" s="235" t="s">
        <v>1</v>
      </c>
      <c r="N270" s="236" t="s">
        <v>38</v>
      </c>
      <c r="O270" s="76"/>
      <c r="P270" s="191">
        <f>O270*H270</f>
        <v>0</v>
      </c>
      <c r="Q270" s="191">
        <v>0</v>
      </c>
      <c r="R270" s="191">
        <f>Q270*H270</f>
        <v>0</v>
      </c>
      <c r="S270" s="191">
        <v>0</v>
      </c>
      <c r="T270" s="192">
        <f>S270*H270</f>
        <v>0</v>
      </c>
      <c r="U270" s="37"/>
      <c r="V270" s="37"/>
      <c r="W270" s="37"/>
      <c r="X270" s="37"/>
      <c r="Y270" s="37"/>
      <c r="Z270" s="37"/>
      <c r="AA270" s="37"/>
      <c r="AB270" s="37"/>
      <c r="AC270" s="37"/>
      <c r="AD270" s="37"/>
      <c r="AE270" s="37"/>
      <c r="AR270" s="193" t="s">
        <v>703</v>
      </c>
      <c r="AT270" s="193" t="s">
        <v>724</v>
      </c>
      <c r="AU270" s="193" t="s">
        <v>82</v>
      </c>
      <c r="AY270" s="18" t="s">
        <v>205</v>
      </c>
      <c r="BE270" s="194">
        <f>IF(N270="základní",J270,0)</f>
        <v>8692.8799999999992</v>
      </c>
      <c r="BF270" s="194">
        <f>IF(N270="snížená",J270,0)</f>
        <v>0</v>
      </c>
      <c r="BG270" s="194">
        <f>IF(N270="zákl. přenesená",J270,0)</f>
        <v>0</v>
      </c>
      <c r="BH270" s="194">
        <f>IF(N270="sníž. přenesená",J270,0)</f>
        <v>0</v>
      </c>
      <c r="BI270" s="194">
        <f>IF(N270="nulová",J270,0)</f>
        <v>0</v>
      </c>
      <c r="BJ270" s="18" t="s">
        <v>80</v>
      </c>
      <c r="BK270" s="194">
        <f>ROUND(I270*H270,2)</f>
        <v>8692.8799999999992</v>
      </c>
      <c r="BL270" s="18" t="s">
        <v>472</v>
      </c>
      <c r="BM270" s="193" t="s">
        <v>1239</v>
      </c>
    </row>
    <row r="271" s="13" customFormat="1">
      <c r="B271" s="203"/>
      <c r="D271" s="196" t="s">
        <v>213</v>
      </c>
      <c r="E271" s="204" t="s">
        <v>1</v>
      </c>
      <c r="F271" s="205" t="s">
        <v>2982</v>
      </c>
      <c r="H271" s="206">
        <v>4</v>
      </c>
      <c r="I271" s="207"/>
      <c r="L271" s="203"/>
      <c r="M271" s="208"/>
      <c r="N271" s="209"/>
      <c r="O271" s="209"/>
      <c r="P271" s="209"/>
      <c r="Q271" s="209"/>
      <c r="R271" s="209"/>
      <c r="S271" s="209"/>
      <c r="T271" s="210"/>
      <c r="AT271" s="204" t="s">
        <v>213</v>
      </c>
      <c r="AU271" s="204" t="s">
        <v>82</v>
      </c>
      <c r="AV271" s="13" t="s">
        <v>82</v>
      </c>
      <c r="AW271" s="13" t="s">
        <v>30</v>
      </c>
      <c r="AX271" s="13" t="s">
        <v>73</v>
      </c>
      <c r="AY271" s="204" t="s">
        <v>205</v>
      </c>
    </row>
    <row r="272" s="14" customFormat="1">
      <c r="B272" s="211"/>
      <c r="D272" s="196" t="s">
        <v>213</v>
      </c>
      <c r="E272" s="212" t="s">
        <v>1</v>
      </c>
      <c r="F272" s="213" t="s">
        <v>218</v>
      </c>
      <c r="H272" s="214">
        <v>4</v>
      </c>
      <c r="I272" s="215"/>
      <c r="L272" s="211"/>
      <c r="M272" s="216"/>
      <c r="N272" s="217"/>
      <c r="O272" s="217"/>
      <c r="P272" s="217"/>
      <c r="Q272" s="217"/>
      <c r="R272" s="217"/>
      <c r="S272" s="217"/>
      <c r="T272" s="218"/>
      <c r="AT272" s="212" t="s">
        <v>213</v>
      </c>
      <c r="AU272" s="212" t="s">
        <v>82</v>
      </c>
      <c r="AV272" s="14" t="s">
        <v>123</v>
      </c>
      <c r="AW272" s="14" t="s">
        <v>30</v>
      </c>
      <c r="AX272" s="14" t="s">
        <v>80</v>
      </c>
      <c r="AY272" s="212" t="s">
        <v>205</v>
      </c>
    </row>
    <row r="273" s="1" customFormat="1" ht="14.45" customHeight="1">
      <c r="A273" s="37"/>
      <c r="B273" s="181"/>
      <c r="C273" s="227" t="s">
        <v>806</v>
      </c>
      <c r="D273" s="227" t="s">
        <v>724</v>
      </c>
      <c r="E273" s="228" t="s">
        <v>3001</v>
      </c>
      <c r="F273" s="229" t="s">
        <v>3002</v>
      </c>
      <c r="G273" s="230" t="s">
        <v>763</v>
      </c>
      <c r="H273" s="231">
        <v>2</v>
      </c>
      <c r="I273" s="232">
        <v>2417.75</v>
      </c>
      <c r="J273" s="233">
        <f>ROUND(I273*H273,2)</f>
        <v>4835.5</v>
      </c>
      <c r="K273" s="229" t="s">
        <v>1</v>
      </c>
      <c r="L273" s="234"/>
      <c r="M273" s="235" t="s">
        <v>1</v>
      </c>
      <c r="N273" s="236" t="s">
        <v>38</v>
      </c>
      <c r="O273" s="76"/>
      <c r="P273" s="191">
        <f>O273*H273</f>
        <v>0</v>
      </c>
      <c r="Q273" s="191">
        <v>0</v>
      </c>
      <c r="R273" s="191">
        <f>Q273*H273</f>
        <v>0</v>
      </c>
      <c r="S273" s="191">
        <v>0</v>
      </c>
      <c r="T273" s="192">
        <f>S273*H273</f>
        <v>0</v>
      </c>
      <c r="U273" s="37"/>
      <c r="V273" s="37"/>
      <c r="W273" s="37"/>
      <c r="X273" s="37"/>
      <c r="Y273" s="37"/>
      <c r="Z273" s="37"/>
      <c r="AA273" s="37"/>
      <c r="AB273" s="37"/>
      <c r="AC273" s="37"/>
      <c r="AD273" s="37"/>
      <c r="AE273" s="37"/>
      <c r="AR273" s="193" t="s">
        <v>703</v>
      </c>
      <c r="AT273" s="193" t="s">
        <v>724</v>
      </c>
      <c r="AU273" s="193" t="s">
        <v>82</v>
      </c>
      <c r="AY273" s="18" t="s">
        <v>205</v>
      </c>
      <c r="BE273" s="194">
        <f>IF(N273="základní",J273,0)</f>
        <v>4835.5</v>
      </c>
      <c r="BF273" s="194">
        <f>IF(N273="snížená",J273,0)</f>
        <v>0</v>
      </c>
      <c r="BG273" s="194">
        <f>IF(N273="zákl. přenesená",J273,0)</f>
        <v>0</v>
      </c>
      <c r="BH273" s="194">
        <f>IF(N273="sníž. přenesená",J273,0)</f>
        <v>0</v>
      </c>
      <c r="BI273" s="194">
        <f>IF(N273="nulová",J273,0)</f>
        <v>0</v>
      </c>
      <c r="BJ273" s="18" t="s">
        <v>80</v>
      </c>
      <c r="BK273" s="194">
        <f>ROUND(I273*H273,2)</f>
        <v>4835.5</v>
      </c>
      <c r="BL273" s="18" t="s">
        <v>472</v>
      </c>
      <c r="BM273" s="193" t="s">
        <v>1247</v>
      </c>
    </row>
    <row r="274" s="13" customFormat="1">
      <c r="B274" s="203"/>
      <c r="D274" s="196" t="s">
        <v>213</v>
      </c>
      <c r="E274" s="204" t="s">
        <v>1</v>
      </c>
      <c r="F274" s="205" t="s">
        <v>3003</v>
      </c>
      <c r="H274" s="206">
        <v>2</v>
      </c>
      <c r="I274" s="207"/>
      <c r="L274" s="203"/>
      <c r="M274" s="208"/>
      <c r="N274" s="209"/>
      <c r="O274" s="209"/>
      <c r="P274" s="209"/>
      <c r="Q274" s="209"/>
      <c r="R274" s="209"/>
      <c r="S274" s="209"/>
      <c r="T274" s="210"/>
      <c r="AT274" s="204" t="s">
        <v>213</v>
      </c>
      <c r="AU274" s="204" t="s">
        <v>82</v>
      </c>
      <c r="AV274" s="13" t="s">
        <v>82</v>
      </c>
      <c r="AW274" s="13" t="s">
        <v>30</v>
      </c>
      <c r="AX274" s="13" t="s">
        <v>73</v>
      </c>
      <c r="AY274" s="204" t="s">
        <v>205</v>
      </c>
    </row>
    <row r="275" s="14" customFormat="1">
      <c r="B275" s="211"/>
      <c r="D275" s="196" t="s">
        <v>213</v>
      </c>
      <c r="E275" s="212" t="s">
        <v>1</v>
      </c>
      <c r="F275" s="213" t="s">
        <v>218</v>
      </c>
      <c r="H275" s="214">
        <v>2</v>
      </c>
      <c r="I275" s="215"/>
      <c r="L275" s="211"/>
      <c r="M275" s="216"/>
      <c r="N275" s="217"/>
      <c r="O275" s="217"/>
      <c r="P275" s="217"/>
      <c r="Q275" s="217"/>
      <c r="R275" s="217"/>
      <c r="S275" s="217"/>
      <c r="T275" s="218"/>
      <c r="AT275" s="212" t="s">
        <v>213</v>
      </c>
      <c r="AU275" s="212" t="s">
        <v>82</v>
      </c>
      <c r="AV275" s="14" t="s">
        <v>123</v>
      </c>
      <c r="AW275" s="14" t="s">
        <v>30</v>
      </c>
      <c r="AX275" s="14" t="s">
        <v>80</v>
      </c>
      <c r="AY275" s="212" t="s">
        <v>205</v>
      </c>
    </row>
    <row r="276" s="1" customFormat="1" ht="14.45" customHeight="1">
      <c r="A276" s="37"/>
      <c r="B276" s="181"/>
      <c r="C276" s="227" t="s">
        <v>854</v>
      </c>
      <c r="D276" s="227" t="s">
        <v>724</v>
      </c>
      <c r="E276" s="228" t="s">
        <v>3004</v>
      </c>
      <c r="F276" s="229" t="s">
        <v>3005</v>
      </c>
      <c r="G276" s="230" t="s">
        <v>763</v>
      </c>
      <c r="H276" s="231">
        <v>2</v>
      </c>
      <c r="I276" s="232">
        <v>3410.5</v>
      </c>
      <c r="J276" s="233">
        <f>ROUND(I276*H276,2)</f>
        <v>6821</v>
      </c>
      <c r="K276" s="229" t="s">
        <v>1</v>
      </c>
      <c r="L276" s="234"/>
      <c r="M276" s="235" t="s">
        <v>1</v>
      </c>
      <c r="N276" s="236" t="s">
        <v>38</v>
      </c>
      <c r="O276" s="76"/>
      <c r="P276" s="191">
        <f>O276*H276</f>
        <v>0</v>
      </c>
      <c r="Q276" s="191">
        <v>0</v>
      </c>
      <c r="R276" s="191">
        <f>Q276*H276</f>
        <v>0</v>
      </c>
      <c r="S276" s="191">
        <v>0</v>
      </c>
      <c r="T276" s="192">
        <f>S276*H276</f>
        <v>0</v>
      </c>
      <c r="U276" s="37"/>
      <c r="V276" s="37"/>
      <c r="W276" s="37"/>
      <c r="X276" s="37"/>
      <c r="Y276" s="37"/>
      <c r="Z276" s="37"/>
      <c r="AA276" s="37"/>
      <c r="AB276" s="37"/>
      <c r="AC276" s="37"/>
      <c r="AD276" s="37"/>
      <c r="AE276" s="37"/>
      <c r="AR276" s="193" t="s">
        <v>703</v>
      </c>
      <c r="AT276" s="193" t="s">
        <v>724</v>
      </c>
      <c r="AU276" s="193" t="s">
        <v>82</v>
      </c>
      <c r="AY276" s="18" t="s">
        <v>205</v>
      </c>
      <c r="BE276" s="194">
        <f>IF(N276="základní",J276,0)</f>
        <v>6821</v>
      </c>
      <c r="BF276" s="194">
        <f>IF(N276="snížená",J276,0)</f>
        <v>0</v>
      </c>
      <c r="BG276" s="194">
        <f>IF(N276="zákl. přenesená",J276,0)</f>
        <v>0</v>
      </c>
      <c r="BH276" s="194">
        <f>IF(N276="sníž. přenesená",J276,0)</f>
        <v>0</v>
      </c>
      <c r="BI276" s="194">
        <f>IF(N276="nulová",J276,0)</f>
        <v>0</v>
      </c>
      <c r="BJ276" s="18" t="s">
        <v>80</v>
      </c>
      <c r="BK276" s="194">
        <f>ROUND(I276*H276,2)</f>
        <v>6821</v>
      </c>
      <c r="BL276" s="18" t="s">
        <v>472</v>
      </c>
      <c r="BM276" s="193" t="s">
        <v>1255</v>
      </c>
    </row>
    <row r="277" s="13" customFormat="1">
      <c r="B277" s="203"/>
      <c r="D277" s="196" t="s">
        <v>213</v>
      </c>
      <c r="E277" s="204" t="s">
        <v>1</v>
      </c>
      <c r="F277" s="205" t="s">
        <v>3003</v>
      </c>
      <c r="H277" s="206">
        <v>2</v>
      </c>
      <c r="I277" s="207"/>
      <c r="L277" s="203"/>
      <c r="M277" s="208"/>
      <c r="N277" s="209"/>
      <c r="O277" s="209"/>
      <c r="P277" s="209"/>
      <c r="Q277" s="209"/>
      <c r="R277" s="209"/>
      <c r="S277" s="209"/>
      <c r="T277" s="210"/>
      <c r="AT277" s="204" t="s">
        <v>213</v>
      </c>
      <c r="AU277" s="204" t="s">
        <v>82</v>
      </c>
      <c r="AV277" s="13" t="s">
        <v>82</v>
      </c>
      <c r="AW277" s="13" t="s">
        <v>30</v>
      </c>
      <c r="AX277" s="13" t="s">
        <v>73</v>
      </c>
      <c r="AY277" s="204" t="s">
        <v>205</v>
      </c>
    </row>
    <row r="278" s="14" customFormat="1">
      <c r="B278" s="211"/>
      <c r="D278" s="196" t="s">
        <v>213</v>
      </c>
      <c r="E278" s="212" t="s">
        <v>1</v>
      </c>
      <c r="F278" s="213" t="s">
        <v>218</v>
      </c>
      <c r="H278" s="214">
        <v>2</v>
      </c>
      <c r="I278" s="215"/>
      <c r="L278" s="211"/>
      <c r="M278" s="216"/>
      <c r="N278" s="217"/>
      <c r="O278" s="217"/>
      <c r="P278" s="217"/>
      <c r="Q278" s="217"/>
      <c r="R278" s="217"/>
      <c r="S278" s="217"/>
      <c r="T278" s="218"/>
      <c r="AT278" s="212" t="s">
        <v>213</v>
      </c>
      <c r="AU278" s="212" t="s">
        <v>82</v>
      </c>
      <c r="AV278" s="14" t="s">
        <v>123</v>
      </c>
      <c r="AW278" s="14" t="s">
        <v>30</v>
      </c>
      <c r="AX278" s="14" t="s">
        <v>80</v>
      </c>
      <c r="AY278" s="212" t="s">
        <v>205</v>
      </c>
    </row>
    <row r="279" s="1" customFormat="1" ht="37.9" customHeight="1">
      <c r="A279" s="37"/>
      <c r="B279" s="181"/>
      <c r="C279" s="227" t="s">
        <v>860</v>
      </c>
      <c r="D279" s="227" t="s">
        <v>724</v>
      </c>
      <c r="E279" s="228" t="s">
        <v>3006</v>
      </c>
      <c r="F279" s="229" t="s">
        <v>3007</v>
      </c>
      <c r="G279" s="230" t="s">
        <v>763</v>
      </c>
      <c r="H279" s="231">
        <v>1</v>
      </c>
      <c r="I279" s="232">
        <v>1334.75</v>
      </c>
      <c r="J279" s="233">
        <f>ROUND(I279*H279,2)</f>
        <v>1334.75</v>
      </c>
      <c r="K279" s="229" t="s">
        <v>1</v>
      </c>
      <c r="L279" s="234"/>
      <c r="M279" s="235" t="s">
        <v>1</v>
      </c>
      <c r="N279" s="236" t="s">
        <v>38</v>
      </c>
      <c r="O279" s="76"/>
      <c r="P279" s="191">
        <f>O279*H279</f>
        <v>0</v>
      </c>
      <c r="Q279" s="191">
        <v>0</v>
      </c>
      <c r="R279" s="191">
        <f>Q279*H279</f>
        <v>0</v>
      </c>
      <c r="S279" s="191">
        <v>0</v>
      </c>
      <c r="T279" s="192">
        <f>S279*H279</f>
        <v>0</v>
      </c>
      <c r="U279" s="37"/>
      <c r="V279" s="37"/>
      <c r="W279" s="37"/>
      <c r="X279" s="37"/>
      <c r="Y279" s="37"/>
      <c r="Z279" s="37"/>
      <c r="AA279" s="37"/>
      <c r="AB279" s="37"/>
      <c r="AC279" s="37"/>
      <c r="AD279" s="37"/>
      <c r="AE279" s="37"/>
      <c r="AR279" s="193" t="s">
        <v>703</v>
      </c>
      <c r="AT279" s="193" t="s">
        <v>724</v>
      </c>
      <c r="AU279" s="193" t="s">
        <v>82</v>
      </c>
      <c r="AY279" s="18" t="s">
        <v>205</v>
      </c>
      <c r="BE279" s="194">
        <f>IF(N279="základní",J279,0)</f>
        <v>1334.75</v>
      </c>
      <c r="BF279" s="194">
        <f>IF(N279="snížená",J279,0)</f>
        <v>0</v>
      </c>
      <c r="BG279" s="194">
        <f>IF(N279="zákl. přenesená",J279,0)</f>
        <v>0</v>
      </c>
      <c r="BH279" s="194">
        <f>IF(N279="sníž. přenesená",J279,0)</f>
        <v>0</v>
      </c>
      <c r="BI279" s="194">
        <f>IF(N279="nulová",J279,0)</f>
        <v>0</v>
      </c>
      <c r="BJ279" s="18" t="s">
        <v>80</v>
      </c>
      <c r="BK279" s="194">
        <f>ROUND(I279*H279,2)</f>
        <v>1334.75</v>
      </c>
      <c r="BL279" s="18" t="s">
        <v>472</v>
      </c>
      <c r="BM279" s="193" t="s">
        <v>1263</v>
      </c>
    </row>
    <row r="280" s="13" customFormat="1">
      <c r="B280" s="203"/>
      <c r="D280" s="196" t="s">
        <v>213</v>
      </c>
      <c r="E280" s="204" t="s">
        <v>1</v>
      </c>
      <c r="F280" s="205" t="s">
        <v>2904</v>
      </c>
      <c r="H280" s="206">
        <v>1</v>
      </c>
      <c r="I280" s="207"/>
      <c r="L280" s="203"/>
      <c r="M280" s="208"/>
      <c r="N280" s="209"/>
      <c r="O280" s="209"/>
      <c r="P280" s="209"/>
      <c r="Q280" s="209"/>
      <c r="R280" s="209"/>
      <c r="S280" s="209"/>
      <c r="T280" s="210"/>
      <c r="AT280" s="204" t="s">
        <v>213</v>
      </c>
      <c r="AU280" s="204" t="s">
        <v>82</v>
      </c>
      <c r="AV280" s="13" t="s">
        <v>82</v>
      </c>
      <c r="AW280" s="13" t="s">
        <v>30</v>
      </c>
      <c r="AX280" s="13" t="s">
        <v>73</v>
      </c>
      <c r="AY280" s="204" t="s">
        <v>205</v>
      </c>
    </row>
    <row r="281" s="14" customFormat="1">
      <c r="B281" s="211"/>
      <c r="D281" s="196" t="s">
        <v>213</v>
      </c>
      <c r="E281" s="212" t="s">
        <v>1</v>
      </c>
      <c r="F281" s="213" t="s">
        <v>218</v>
      </c>
      <c r="H281" s="214">
        <v>1</v>
      </c>
      <c r="I281" s="215"/>
      <c r="L281" s="211"/>
      <c r="M281" s="216"/>
      <c r="N281" s="217"/>
      <c r="O281" s="217"/>
      <c r="P281" s="217"/>
      <c r="Q281" s="217"/>
      <c r="R281" s="217"/>
      <c r="S281" s="217"/>
      <c r="T281" s="218"/>
      <c r="AT281" s="212" t="s">
        <v>213</v>
      </c>
      <c r="AU281" s="212" t="s">
        <v>82</v>
      </c>
      <c r="AV281" s="14" t="s">
        <v>123</v>
      </c>
      <c r="AW281" s="14" t="s">
        <v>30</v>
      </c>
      <c r="AX281" s="14" t="s">
        <v>80</v>
      </c>
      <c r="AY281" s="212" t="s">
        <v>205</v>
      </c>
    </row>
    <row r="282" s="1" customFormat="1" ht="37.9" customHeight="1">
      <c r="A282" s="37"/>
      <c r="B282" s="181"/>
      <c r="C282" s="227" t="s">
        <v>867</v>
      </c>
      <c r="D282" s="227" t="s">
        <v>724</v>
      </c>
      <c r="E282" s="228" t="s">
        <v>3008</v>
      </c>
      <c r="F282" s="229" t="s">
        <v>3009</v>
      </c>
      <c r="G282" s="230" t="s">
        <v>763</v>
      </c>
      <c r="H282" s="231">
        <v>1</v>
      </c>
      <c r="I282" s="232">
        <v>1334.75</v>
      </c>
      <c r="J282" s="233">
        <f>ROUND(I282*H282,2)</f>
        <v>1334.75</v>
      </c>
      <c r="K282" s="229" t="s">
        <v>1</v>
      </c>
      <c r="L282" s="234"/>
      <c r="M282" s="235" t="s">
        <v>1</v>
      </c>
      <c r="N282" s="236" t="s">
        <v>38</v>
      </c>
      <c r="O282" s="76"/>
      <c r="P282" s="191">
        <f>O282*H282</f>
        <v>0</v>
      </c>
      <c r="Q282" s="191">
        <v>0</v>
      </c>
      <c r="R282" s="191">
        <f>Q282*H282</f>
        <v>0</v>
      </c>
      <c r="S282" s="191">
        <v>0</v>
      </c>
      <c r="T282" s="192">
        <f>S282*H282</f>
        <v>0</v>
      </c>
      <c r="U282" s="37"/>
      <c r="V282" s="37"/>
      <c r="W282" s="37"/>
      <c r="X282" s="37"/>
      <c r="Y282" s="37"/>
      <c r="Z282" s="37"/>
      <c r="AA282" s="37"/>
      <c r="AB282" s="37"/>
      <c r="AC282" s="37"/>
      <c r="AD282" s="37"/>
      <c r="AE282" s="37"/>
      <c r="AR282" s="193" t="s">
        <v>703</v>
      </c>
      <c r="AT282" s="193" t="s">
        <v>724</v>
      </c>
      <c r="AU282" s="193" t="s">
        <v>82</v>
      </c>
      <c r="AY282" s="18" t="s">
        <v>205</v>
      </c>
      <c r="BE282" s="194">
        <f>IF(N282="základní",J282,0)</f>
        <v>1334.75</v>
      </c>
      <c r="BF282" s="194">
        <f>IF(N282="snížená",J282,0)</f>
        <v>0</v>
      </c>
      <c r="BG282" s="194">
        <f>IF(N282="zákl. přenesená",J282,0)</f>
        <v>0</v>
      </c>
      <c r="BH282" s="194">
        <f>IF(N282="sníž. přenesená",J282,0)</f>
        <v>0</v>
      </c>
      <c r="BI282" s="194">
        <f>IF(N282="nulová",J282,0)</f>
        <v>0</v>
      </c>
      <c r="BJ282" s="18" t="s">
        <v>80</v>
      </c>
      <c r="BK282" s="194">
        <f>ROUND(I282*H282,2)</f>
        <v>1334.75</v>
      </c>
      <c r="BL282" s="18" t="s">
        <v>472</v>
      </c>
      <c r="BM282" s="193" t="s">
        <v>1271</v>
      </c>
    </row>
    <row r="283" s="13" customFormat="1">
      <c r="B283" s="203"/>
      <c r="D283" s="196" t="s">
        <v>213</v>
      </c>
      <c r="E283" s="204" t="s">
        <v>1</v>
      </c>
      <c r="F283" s="205" t="s">
        <v>2904</v>
      </c>
      <c r="H283" s="206">
        <v>1</v>
      </c>
      <c r="I283" s="207"/>
      <c r="L283" s="203"/>
      <c r="M283" s="208"/>
      <c r="N283" s="209"/>
      <c r="O283" s="209"/>
      <c r="P283" s="209"/>
      <c r="Q283" s="209"/>
      <c r="R283" s="209"/>
      <c r="S283" s="209"/>
      <c r="T283" s="210"/>
      <c r="AT283" s="204" t="s">
        <v>213</v>
      </c>
      <c r="AU283" s="204" t="s">
        <v>82</v>
      </c>
      <c r="AV283" s="13" t="s">
        <v>82</v>
      </c>
      <c r="AW283" s="13" t="s">
        <v>30</v>
      </c>
      <c r="AX283" s="13" t="s">
        <v>73</v>
      </c>
      <c r="AY283" s="204" t="s">
        <v>205</v>
      </c>
    </row>
    <row r="284" s="14" customFormat="1">
      <c r="B284" s="211"/>
      <c r="D284" s="196" t="s">
        <v>213</v>
      </c>
      <c r="E284" s="212" t="s">
        <v>1</v>
      </c>
      <c r="F284" s="213" t="s">
        <v>218</v>
      </c>
      <c r="H284" s="214">
        <v>1</v>
      </c>
      <c r="I284" s="215"/>
      <c r="L284" s="211"/>
      <c r="M284" s="216"/>
      <c r="N284" s="217"/>
      <c r="O284" s="217"/>
      <c r="P284" s="217"/>
      <c r="Q284" s="217"/>
      <c r="R284" s="217"/>
      <c r="S284" s="217"/>
      <c r="T284" s="218"/>
      <c r="AT284" s="212" t="s">
        <v>213</v>
      </c>
      <c r="AU284" s="212" t="s">
        <v>82</v>
      </c>
      <c r="AV284" s="14" t="s">
        <v>123</v>
      </c>
      <c r="AW284" s="14" t="s">
        <v>30</v>
      </c>
      <c r="AX284" s="14" t="s">
        <v>80</v>
      </c>
      <c r="AY284" s="212" t="s">
        <v>205</v>
      </c>
    </row>
    <row r="285" s="1" customFormat="1" ht="37.9" customHeight="1">
      <c r="A285" s="37"/>
      <c r="B285" s="181"/>
      <c r="C285" s="227" t="s">
        <v>892</v>
      </c>
      <c r="D285" s="227" t="s">
        <v>724</v>
      </c>
      <c r="E285" s="228" t="s">
        <v>3010</v>
      </c>
      <c r="F285" s="229" t="s">
        <v>3011</v>
      </c>
      <c r="G285" s="230" t="s">
        <v>763</v>
      </c>
      <c r="H285" s="231">
        <v>1</v>
      </c>
      <c r="I285" s="232">
        <v>1334.75</v>
      </c>
      <c r="J285" s="233">
        <f>ROUND(I285*H285,2)</f>
        <v>1334.75</v>
      </c>
      <c r="K285" s="229" t="s">
        <v>1</v>
      </c>
      <c r="L285" s="234"/>
      <c r="M285" s="235" t="s">
        <v>1</v>
      </c>
      <c r="N285" s="236" t="s">
        <v>38</v>
      </c>
      <c r="O285" s="76"/>
      <c r="P285" s="191">
        <f>O285*H285</f>
        <v>0</v>
      </c>
      <c r="Q285" s="191">
        <v>0</v>
      </c>
      <c r="R285" s="191">
        <f>Q285*H285</f>
        <v>0</v>
      </c>
      <c r="S285" s="191">
        <v>0</v>
      </c>
      <c r="T285" s="192">
        <f>S285*H285</f>
        <v>0</v>
      </c>
      <c r="U285" s="37"/>
      <c r="V285" s="37"/>
      <c r="W285" s="37"/>
      <c r="X285" s="37"/>
      <c r="Y285" s="37"/>
      <c r="Z285" s="37"/>
      <c r="AA285" s="37"/>
      <c r="AB285" s="37"/>
      <c r="AC285" s="37"/>
      <c r="AD285" s="37"/>
      <c r="AE285" s="37"/>
      <c r="AR285" s="193" t="s">
        <v>703</v>
      </c>
      <c r="AT285" s="193" t="s">
        <v>724</v>
      </c>
      <c r="AU285" s="193" t="s">
        <v>82</v>
      </c>
      <c r="AY285" s="18" t="s">
        <v>205</v>
      </c>
      <c r="BE285" s="194">
        <f>IF(N285="základní",J285,0)</f>
        <v>1334.75</v>
      </c>
      <c r="BF285" s="194">
        <f>IF(N285="snížená",J285,0)</f>
        <v>0</v>
      </c>
      <c r="BG285" s="194">
        <f>IF(N285="zákl. přenesená",J285,0)</f>
        <v>0</v>
      </c>
      <c r="BH285" s="194">
        <f>IF(N285="sníž. přenesená",J285,0)</f>
        <v>0</v>
      </c>
      <c r="BI285" s="194">
        <f>IF(N285="nulová",J285,0)</f>
        <v>0</v>
      </c>
      <c r="BJ285" s="18" t="s">
        <v>80</v>
      </c>
      <c r="BK285" s="194">
        <f>ROUND(I285*H285,2)</f>
        <v>1334.75</v>
      </c>
      <c r="BL285" s="18" t="s">
        <v>472</v>
      </c>
      <c r="BM285" s="193" t="s">
        <v>1279</v>
      </c>
    </row>
    <row r="286" s="13" customFormat="1">
      <c r="B286" s="203"/>
      <c r="D286" s="196" t="s">
        <v>213</v>
      </c>
      <c r="E286" s="204" t="s">
        <v>1</v>
      </c>
      <c r="F286" s="205" t="s">
        <v>2904</v>
      </c>
      <c r="H286" s="206">
        <v>1</v>
      </c>
      <c r="I286" s="207"/>
      <c r="L286" s="203"/>
      <c r="M286" s="208"/>
      <c r="N286" s="209"/>
      <c r="O286" s="209"/>
      <c r="P286" s="209"/>
      <c r="Q286" s="209"/>
      <c r="R286" s="209"/>
      <c r="S286" s="209"/>
      <c r="T286" s="210"/>
      <c r="AT286" s="204" t="s">
        <v>213</v>
      </c>
      <c r="AU286" s="204" t="s">
        <v>82</v>
      </c>
      <c r="AV286" s="13" t="s">
        <v>82</v>
      </c>
      <c r="AW286" s="13" t="s">
        <v>30</v>
      </c>
      <c r="AX286" s="13" t="s">
        <v>73</v>
      </c>
      <c r="AY286" s="204" t="s">
        <v>205</v>
      </c>
    </row>
    <row r="287" s="14" customFormat="1">
      <c r="B287" s="211"/>
      <c r="D287" s="196" t="s">
        <v>213</v>
      </c>
      <c r="E287" s="212" t="s">
        <v>1</v>
      </c>
      <c r="F287" s="213" t="s">
        <v>218</v>
      </c>
      <c r="H287" s="214">
        <v>1</v>
      </c>
      <c r="I287" s="215"/>
      <c r="L287" s="211"/>
      <c r="M287" s="216"/>
      <c r="N287" s="217"/>
      <c r="O287" s="217"/>
      <c r="P287" s="217"/>
      <c r="Q287" s="217"/>
      <c r="R287" s="217"/>
      <c r="S287" s="217"/>
      <c r="T287" s="218"/>
      <c r="AT287" s="212" t="s">
        <v>213</v>
      </c>
      <c r="AU287" s="212" t="s">
        <v>82</v>
      </c>
      <c r="AV287" s="14" t="s">
        <v>123</v>
      </c>
      <c r="AW287" s="14" t="s">
        <v>30</v>
      </c>
      <c r="AX287" s="14" t="s">
        <v>80</v>
      </c>
      <c r="AY287" s="212" t="s">
        <v>205</v>
      </c>
    </row>
    <row r="288" s="1" customFormat="1" ht="37.9" customHeight="1">
      <c r="A288" s="37"/>
      <c r="B288" s="181"/>
      <c r="C288" s="227" t="s">
        <v>899</v>
      </c>
      <c r="D288" s="227" t="s">
        <v>724</v>
      </c>
      <c r="E288" s="228" t="s">
        <v>3012</v>
      </c>
      <c r="F288" s="229" t="s">
        <v>3013</v>
      </c>
      <c r="G288" s="230" t="s">
        <v>763</v>
      </c>
      <c r="H288" s="231">
        <v>1</v>
      </c>
      <c r="I288" s="232">
        <v>1334.75</v>
      </c>
      <c r="J288" s="233">
        <f>ROUND(I288*H288,2)</f>
        <v>1334.75</v>
      </c>
      <c r="K288" s="229" t="s">
        <v>1</v>
      </c>
      <c r="L288" s="234"/>
      <c r="M288" s="235" t="s">
        <v>1</v>
      </c>
      <c r="N288" s="236" t="s">
        <v>38</v>
      </c>
      <c r="O288" s="76"/>
      <c r="P288" s="191">
        <f>O288*H288</f>
        <v>0</v>
      </c>
      <c r="Q288" s="191">
        <v>0</v>
      </c>
      <c r="R288" s="191">
        <f>Q288*H288</f>
        <v>0</v>
      </c>
      <c r="S288" s="191">
        <v>0</v>
      </c>
      <c r="T288" s="192">
        <f>S288*H288</f>
        <v>0</v>
      </c>
      <c r="U288" s="37"/>
      <c r="V288" s="37"/>
      <c r="W288" s="37"/>
      <c r="X288" s="37"/>
      <c r="Y288" s="37"/>
      <c r="Z288" s="37"/>
      <c r="AA288" s="37"/>
      <c r="AB288" s="37"/>
      <c r="AC288" s="37"/>
      <c r="AD288" s="37"/>
      <c r="AE288" s="37"/>
      <c r="AR288" s="193" t="s">
        <v>703</v>
      </c>
      <c r="AT288" s="193" t="s">
        <v>724</v>
      </c>
      <c r="AU288" s="193" t="s">
        <v>82</v>
      </c>
      <c r="AY288" s="18" t="s">
        <v>205</v>
      </c>
      <c r="BE288" s="194">
        <f>IF(N288="základní",J288,0)</f>
        <v>1334.75</v>
      </c>
      <c r="BF288" s="194">
        <f>IF(N288="snížená",J288,0)</f>
        <v>0</v>
      </c>
      <c r="BG288" s="194">
        <f>IF(N288="zákl. přenesená",J288,0)</f>
        <v>0</v>
      </c>
      <c r="BH288" s="194">
        <f>IF(N288="sníž. přenesená",J288,0)</f>
        <v>0</v>
      </c>
      <c r="BI288" s="194">
        <f>IF(N288="nulová",J288,0)</f>
        <v>0</v>
      </c>
      <c r="BJ288" s="18" t="s">
        <v>80</v>
      </c>
      <c r="BK288" s="194">
        <f>ROUND(I288*H288,2)</f>
        <v>1334.75</v>
      </c>
      <c r="BL288" s="18" t="s">
        <v>472</v>
      </c>
      <c r="BM288" s="193" t="s">
        <v>1287</v>
      </c>
    </row>
    <row r="289" s="13" customFormat="1">
      <c r="B289" s="203"/>
      <c r="D289" s="196" t="s">
        <v>213</v>
      </c>
      <c r="E289" s="204" t="s">
        <v>1</v>
      </c>
      <c r="F289" s="205" t="s">
        <v>2904</v>
      </c>
      <c r="H289" s="206">
        <v>1</v>
      </c>
      <c r="I289" s="207"/>
      <c r="L289" s="203"/>
      <c r="M289" s="208"/>
      <c r="N289" s="209"/>
      <c r="O289" s="209"/>
      <c r="P289" s="209"/>
      <c r="Q289" s="209"/>
      <c r="R289" s="209"/>
      <c r="S289" s="209"/>
      <c r="T289" s="210"/>
      <c r="AT289" s="204" t="s">
        <v>213</v>
      </c>
      <c r="AU289" s="204" t="s">
        <v>82</v>
      </c>
      <c r="AV289" s="13" t="s">
        <v>82</v>
      </c>
      <c r="AW289" s="13" t="s">
        <v>30</v>
      </c>
      <c r="AX289" s="13" t="s">
        <v>73</v>
      </c>
      <c r="AY289" s="204" t="s">
        <v>205</v>
      </c>
    </row>
    <row r="290" s="14" customFormat="1">
      <c r="B290" s="211"/>
      <c r="D290" s="196" t="s">
        <v>213</v>
      </c>
      <c r="E290" s="212" t="s">
        <v>1</v>
      </c>
      <c r="F290" s="213" t="s">
        <v>218</v>
      </c>
      <c r="H290" s="214">
        <v>1</v>
      </c>
      <c r="I290" s="215"/>
      <c r="L290" s="211"/>
      <c r="M290" s="216"/>
      <c r="N290" s="217"/>
      <c r="O290" s="217"/>
      <c r="P290" s="217"/>
      <c r="Q290" s="217"/>
      <c r="R290" s="217"/>
      <c r="S290" s="217"/>
      <c r="T290" s="218"/>
      <c r="AT290" s="212" t="s">
        <v>213</v>
      </c>
      <c r="AU290" s="212" t="s">
        <v>82</v>
      </c>
      <c r="AV290" s="14" t="s">
        <v>123</v>
      </c>
      <c r="AW290" s="14" t="s">
        <v>30</v>
      </c>
      <c r="AX290" s="14" t="s">
        <v>80</v>
      </c>
      <c r="AY290" s="212" t="s">
        <v>205</v>
      </c>
    </row>
    <row r="291" s="1" customFormat="1" ht="14.45" customHeight="1">
      <c r="A291" s="37"/>
      <c r="B291" s="181"/>
      <c r="C291" s="182" t="s">
        <v>904</v>
      </c>
      <c r="D291" s="182" t="s">
        <v>207</v>
      </c>
      <c r="E291" s="183" t="s">
        <v>3014</v>
      </c>
      <c r="F291" s="184" t="s">
        <v>3015</v>
      </c>
      <c r="G291" s="185" t="s">
        <v>763</v>
      </c>
      <c r="H291" s="186">
        <v>8</v>
      </c>
      <c r="I291" s="187">
        <v>4.75</v>
      </c>
      <c r="J291" s="188">
        <f>ROUND(I291*H291,2)</f>
        <v>38</v>
      </c>
      <c r="K291" s="184" t="s">
        <v>211</v>
      </c>
      <c r="L291" s="38"/>
      <c r="M291" s="189" t="s">
        <v>1</v>
      </c>
      <c r="N291" s="190" t="s">
        <v>38</v>
      </c>
      <c r="O291" s="76"/>
      <c r="P291" s="191">
        <f>O291*H291</f>
        <v>0</v>
      </c>
      <c r="Q291" s="191">
        <v>0</v>
      </c>
      <c r="R291" s="191">
        <f>Q291*H291</f>
        <v>0</v>
      </c>
      <c r="S291" s="191">
        <v>0</v>
      </c>
      <c r="T291" s="192">
        <f>S291*H291</f>
        <v>0</v>
      </c>
      <c r="U291" s="37"/>
      <c r="V291" s="37"/>
      <c r="W291" s="37"/>
      <c r="X291" s="37"/>
      <c r="Y291" s="37"/>
      <c r="Z291" s="37"/>
      <c r="AA291" s="37"/>
      <c r="AB291" s="37"/>
      <c r="AC291" s="37"/>
      <c r="AD291" s="37"/>
      <c r="AE291" s="37"/>
      <c r="AR291" s="193" t="s">
        <v>472</v>
      </c>
      <c r="AT291" s="193" t="s">
        <v>207</v>
      </c>
      <c r="AU291" s="193" t="s">
        <v>82</v>
      </c>
      <c r="AY291" s="18" t="s">
        <v>205</v>
      </c>
      <c r="BE291" s="194">
        <f>IF(N291="základní",J291,0)</f>
        <v>38</v>
      </c>
      <c r="BF291" s="194">
        <f>IF(N291="snížená",J291,0)</f>
        <v>0</v>
      </c>
      <c r="BG291" s="194">
        <f>IF(N291="zákl. přenesená",J291,0)</f>
        <v>0</v>
      </c>
      <c r="BH291" s="194">
        <f>IF(N291="sníž. přenesená",J291,0)</f>
        <v>0</v>
      </c>
      <c r="BI291" s="194">
        <f>IF(N291="nulová",J291,0)</f>
        <v>0</v>
      </c>
      <c r="BJ291" s="18" t="s">
        <v>80</v>
      </c>
      <c r="BK291" s="194">
        <f>ROUND(I291*H291,2)</f>
        <v>38</v>
      </c>
      <c r="BL291" s="18" t="s">
        <v>472</v>
      </c>
      <c r="BM291" s="193" t="s">
        <v>1295</v>
      </c>
    </row>
    <row r="292" s="13" customFormat="1">
      <c r="B292" s="203"/>
      <c r="D292" s="196" t="s">
        <v>213</v>
      </c>
      <c r="E292" s="204" t="s">
        <v>1</v>
      </c>
      <c r="F292" s="205" t="s">
        <v>3016</v>
      </c>
      <c r="H292" s="206">
        <v>8</v>
      </c>
      <c r="I292" s="207"/>
      <c r="L292" s="203"/>
      <c r="M292" s="208"/>
      <c r="N292" s="209"/>
      <c r="O292" s="209"/>
      <c r="P292" s="209"/>
      <c r="Q292" s="209"/>
      <c r="R292" s="209"/>
      <c r="S292" s="209"/>
      <c r="T292" s="210"/>
      <c r="AT292" s="204" t="s">
        <v>213</v>
      </c>
      <c r="AU292" s="204" t="s">
        <v>82</v>
      </c>
      <c r="AV292" s="13" t="s">
        <v>82</v>
      </c>
      <c r="AW292" s="13" t="s">
        <v>30</v>
      </c>
      <c r="AX292" s="13" t="s">
        <v>73</v>
      </c>
      <c r="AY292" s="204" t="s">
        <v>205</v>
      </c>
    </row>
    <row r="293" s="14" customFormat="1">
      <c r="B293" s="211"/>
      <c r="D293" s="196" t="s">
        <v>213</v>
      </c>
      <c r="E293" s="212" t="s">
        <v>1</v>
      </c>
      <c r="F293" s="213" t="s">
        <v>218</v>
      </c>
      <c r="H293" s="214">
        <v>8</v>
      </c>
      <c r="I293" s="215"/>
      <c r="L293" s="211"/>
      <c r="M293" s="216"/>
      <c r="N293" s="217"/>
      <c r="O293" s="217"/>
      <c r="P293" s="217"/>
      <c r="Q293" s="217"/>
      <c r="R293" s="217"/>
      <c r="S293" s="217"/>
      <c r="T293" s="218"/>
      <c r="AT293" s="212" t="s">
        <v>213</v>
      </c>
      <c r="AU293" s="212" t="s">
        <v>82</v>
      </c>
      <c r="AV293" s="14" t="s">
        <v>123</v>
      </c>
      <c r="AW293" s="14" t="s">
        <v>30</v>
      </c>
      <c r="AX293" s="14" t="s">
        <v>80</v>
      </c>
      <c r="AY293" s="212" t="s">
        <v>205</v>
      </c>
    </row>
    <row r="294" s="1" customFormat="1" ht="14.45" customHeight="1">
      <c r="A294" s="37"/>
      <c r="B294" s="181"/>
      <c r="C294" s="182" t="s">
        <v>929</v>
      </c>
      <c r="D294" s="182" t="s">
        <v>207</v>
      </c>
      <c r="E294" s="183" t="s">
        <v>3017</v>
      </c>
      <c r="F294" s="184" t="s">
        <v>3018</v>
      </c>
      <c r="G294" s="185" t="s">
        <v>763</v>
      </c>
      <c r="H294" s="186">
        <v>12</v>
      </c>
      <c r="I294" s="187">
        <v>4.75</v>
      </c>
      <c r="J294" s="188">
        <f>ROUND(I294*H294,2)</f>
        <v>57</v>
      </c>
      <c r="K294" s="184" t="s">
        <v>211</v>
      </c>
      <c r="L294" s="38"/>
      <c r="M294" s="189" t="s">
        <v>1</v>
      </c>
      <c r="N294" s="190" t="s">
        <v>38</v>
      </c>
      <c r="O294" s="76"/>
      <c r="P294" s="191">
        <f>O294*H294</f>
        <v>0</v>
      </c>
      <c r="Q294" s="191">
        <v>0</v>
      </c>
      <c r="R294" s="191">
        <f>Q294*H294</f>
        <v>0</v>
      </c>
      <c r="S294" s="191">
        <v>0</v>
      </c>
      <c r="T294" s="192">
        <f>S294*H294</f>
        <v>0</v>
      </c>
      <c r="U294" s="37"/>
      <c r="V294" s="37"/>
      <c r="W294" s="37"/>
      <c r="X294" s="37"/>
      <c r="Y294" s="37"/>
      <c r="Z294" s="37"/>
      <c r="AA294" s="37"/>
      <c r="AB294" s="37"/>
      <c r="AC294" s="37"/>
      <c r="AD294" s="37"/>
      <c r="AE294" s="37"/>
      <c r="AR294" s="193" t="s">
        <v>472</v>
      </c>
      <c r="AT294" s="193" t="s">
        <v>207</v>
      </c>
      <c r="AU294" s="193" t="s">
        <v>82</v>
      </c>
      <c r="AY294" s="18" t="s">
        <v>205</v>
      </c>
      <c r="BE294" s="194">
        <f>IF(N294="základní",J294,0)</f>
        <v>57</v>
      </c>
      <c r="BF294" s="194">
        <f>IF(N294="snížená",J294,0)</f>
        <v>0</v>
      </c>
      <c r="BG294" s="194">
        <f>IF(N294="zákl. přenesená",J294,0)</f>
        <v>0</v>
      </c>
      <c r="BH294" s="194">
        <f>IF(N294="sníž. přenesená",J294,0)</f>
        <v>0</v>
      </c>
      <c r="BI294" s="194">
        <f>IF(N294="nulová",J294,0)</f>
        <v>0</v>
      </c>
      <c r="BJ294" s="18" t="s">
        <v>80</v>
      </c>
      <c r="BK294" s="194">
        <f>ROUND(I294*H294,2)</f>
        <v>57</v>
      </c>
      <c r="BL294" s="18" t="s">
        <v>472</v>
      </c>
      <c r="BM294" s="193" t="s">
        <v>1303</v>
      </c>
    </row>
    <row r="295" s="13" customFormat="1">
      <c r="B295" s="203"/>
      <c r="D295" s="196" t="s">
        <v>213</v>
      </c>
      <c r="E295" s="204" t="s">
        <v>1</v>
      </c>
      <c r="F295" s="205" t="s">
        <v>3019</v>
      </c>
      <c r="H295" s="206">
        <v>12</v>
      </c>
      <c r="I295" s="207"/>
      <c r="L295" s="203"/>
      <c r="M295" s="208"/>
      <c r="N295" s="209"/>
      <c r="O295" s="209"/>
      <c r="P295" s="209"/>
      <c r="Q295" s="209"/>
      <c r="R295" s="209"/>
      <c r="S295" s="209"/>
      <c r="T295" s="210"/>
      <c r="AT295" s="204" t="s">
        <v>213</v>
      </c>
      <c r="AU295" s="204" t="s">
        <v>82</v>
      </c>
      <c r="AV295" s="13" t="s">
        <v>82</v>
      </c>
      <c r="AW295" s="13" t="s">
        <v>30</v>
      </c>
      <c r="AX295" s="13" t="s">
        <v>73</v>
      </c>
      <c r="AY295" s="204" t="s">
        <v>205</v>
      </c>
    </row>
    <row r="296" s="14" customFormat="1">
      <c r="B296" s="211"/>
      <c r="D296" s="196" t="s">
        <v>213</v>
      </c>
      <c r="E296" s="212" t="s">
        <v>1</v>
      </c>
      <c r="F296" s="213" t="s">
        <v>218</v>
      </c>
      <c r="H296" s="214">
        <v>12</v>
      </c>
      <c r="I296" s="215"/>
      <c r="L296" s="211"/>
      <c r="M296" s="216"/>
      <c r="N296" s="217"/>
      <c r="O296" s="217"/>
      <c r="P296" s="217"/>
      <c r="Q296" s="217"/>
      <c r="R296" s="217"/>
      <c r="S296" s="217"/>
      <c r="T296" s="218"/>
      <c r="AT296" s="212" t="s">
        <v>213</v>
      </c>
      <c r="AU296" s="212" t="s">
        <v>82</v>
      </c>
      <c r="AV296" s="14" t="s">
        <v>123</v>
      </c>
      <c r="AW296" s="14" t="s">
        <v>30</v>
      </c>
      <c r="AX296" s="14" t="s">
        <v>80</v>
      </c>
      <c r="AY296" s="212" t="s">
        <v>205</v>
      </c>
    </row>
    <row r="297" s="1" customFormat="1" ht="14.45" customHeight="1">
      <c r="A297" s="37"/>
      <c r="B297" s="181"/>
      <c r="C297" s="182" t="s">
        <v>934</v>
      </c>
      <c r="D297" s="182" t="s">
        <v>207</v>
      </c>
      <c r="E297" s="183" t="s">
        <v>3020</v>
      </c>
      <c r="F297" s="184" t="s">
        <v>3021</v>
      </c>
      <c r="G297" s="185" t="s">
        <v>763</v>
      </c>
      <c r="H297" s="186">
        <v>4</v>
      </c>
      <c r="I297" s="187">
        <v>4.75</v>
      </c>
      <c r="J297" s="188">
        <f>ROUND(I297*H297,2)</f>
        <v>19</v>
      </c>
      <c r="K297" s="184" t="s">
        <v>211</v>
      </c>
      <c r="L297" s="38"/>
      <c r="M297" s="189" t="s">
        <v>1</v>
      </c>
      <c r="N297" s="190" t="s">
        <v>38</v>
      </c>
      <c r="O297" s="76"/>
      <c r="P297" s="191">
        <f>O297*H297</f>
        <v>0</v>
      </c>
      <c r="Q297" s="191">
        <v>0</v>
      </c>
      <c r="R297" s="191">
        <f>Q297*H297</f>
        <v>0</v>
      </c>
      <c r="S297" s="191">
        <v>0</v>
      </c>
      <c r="T297" s="192">
        <f>S297*H297</f>
        <v>0</v>
      </c>
      <c r="U297" s="37"/>
      <c r="V297" s="37"/>
      <c r="W297" s="37"/>
      <c r="X297" s="37"/>
      <c r="Y297" s="37"/>
      <c r="Z297" s="37"/>
      <c r="AA297" s="37"/>
      <c r="AB297" s="37"/>
      <c r="AC297" s="37"/>
      <c r="AD297" s="37"/>
      <c r="AE297" s="37"/>
      <c r="AR297" s="193" t="s">
        <v>472</v>
      </c>
      <c r="AT297" s="193" t="s">
        <v>207</v>
      </c>
      <c r="AU297" s="193" t="s">
        <v>82</v>
      </c>
      <c r="AY297" s="18" t="s">
        <v>205</v>
      </c>
      <c r="BE297" s="194">
        <f>IF(N297="základní",J297,0)</f>
        <v>19</v>
      </c>
      <c r="BF297" s="194">
        <f>IF(N297="snížená",J297,0)</f>
        <v>0</v>
      </c>
      <c r="BG297" s="194">
        <f>IF(N297="zákl. přenesená",J297,0)</f>
        <v>0</v>
      </c>
      <c r="BH297" s="194">
        <f>IF(N297="sníž. přenesená",J297,0)</f>
        <v>0</v>
      </c>
      <c r="BI297" s="194">
        <f>IF(N297="nulová",J297,0)</f>
        <v>0</v>
      </c>
      <c r="BJ297" s="18" t="s">
        <v>80</v>
      </c>
      <c r="BK297" s="194">
        <f>ROUND(I297*H297,2)</f>
        <v>19</v>
      </c>
      <c r="BL297" s="18" t="s">
        <v>472</v>
      </c>
      <c r="BM297" s="193" t="s">
        <v>1311</v>
      </c>
    </row>
    <row r="298" s="13" customFormat="1">
      <c r="B298" s="203"/>
      <c r="D298" s="196" t="s">
        <v>213</v>
      </c>
      <c r="E298" s="204" t="s">
        <v>1</v>
      </c>
      <c r="F298" s="205" t="s">
        <v>123</v>
      </c>
      <c r="H298" s="206">
        <v>4</v>
      </c>
      <c r="I298" s="207"/>
      <c r="L298" s="203"/>
      <c r="M298" s="208"/>
      <c r="N298" s="209"/>
      <c r="O298" s="209"/>
      <c r="P298" s="209"/>
      <c r="Q298" s="209"/>
      <c r="R298" s="209"/>
      <c r="S298" s="209"/>
      <c r="T298" s="210"/>
      <c r="AT298" s="204" t="s">
        <v>213</v>
      </c>
      <c r="AU298" s="204" t="s">
        <v>82</v>
      </c>
      <c r="AV298" s="13" t="s">
        <v>82</v>
      </c>
      <c r="AW298" s="13" t="s">
        <v>30</v>
      </c>
      <c r="AX298" s="13" t="s">
        <v>73</v>
      </c>
      <c r="AY298" s="204" t="s">
        <v>205</v>
      </c>
    </row>
    <row r="299" s="14" customFormat="1">
      <c r="B299" s="211"/>
      <c r="D299" s="196" t="s">
        <v>213</v>
      </c>
      <c r="E299" s="212" t="s">
        <v>1</v>
      </c>
      <c r="F299" s="213" t="s">
        <v>218</v>
      </c>
      <c r="H299" s="214">
        <v>4</v>
      </c>
      <c r="I299" s="215"/>
      <c r="L299" s="211"/>
      <c r="M299" s="216"/>
      <c r="N299" s="217"/>
      <c r="O299" s="217"/>
      <c r="P299" s="217"/>
      <c r="Q299" s="217"/>
      <c r="R299" s="217"/>
      <c r="S299" s="217"/>
      <c r="T299" s="218"/>
      <c r="AT299" s="212" t="s">
        <v>213</v>
      </c>
      <c r="AU299" s="212" t="s">
        <v>82</v>
      </c>
      <c r="AV299" s="14" t="s">
        <v>123</v>
      </c>
      <c r="AW299" s="14" t="s">
        <v>30</v>
      </c>
      <c r="AX299" s="14" t="s">
        <v>80</v>
      </c>
      <c r="AY299" s="212" t="s">
        <v>205</v>
      </c>
    </row>
    <row r="300" s="1" customFormat="1" ht="14.45" customHeight="1">
      <c r="A300" s="37"/>
      <c r="B300" s="181"/>
      <c r="C300" s="182" t="s">
        <v>949</v>
      </c>
      <c r="D300" s="182" t="s">
        <v>207</v>
      </c>
      <c r="E300" s="183" t="s">
        <v>3022</v>
      </c>
      <c r="F300" s="184" t="s">
        <v>3023</v>
      </c>
      <c r="G300" s="185" t="s">
        <v>763</v>
      </c>
      <c r="H300" s="186">
        <v>9</v>
      </c>
      <c r="I300" s="187">
        <v>4.75</v>
      </c>
      <c r="J300" s="188">
        <f>ROUND(I300*H300,2)</f>
        <v>42.75</v>
      </c>
      <c r="K300" s="184" t="s">
        <v>211</v>
      </c>
      <c r="L300" s="38"/>
      <c r="M300" s="189" t="s">
        <v>1</v>
      </c>
      <c r="N300" s="190" t="s">
        <v>38</v>
      </c>
      <c r="O300" s="76"/>
      <c r="P300" s="191">
        <f>O300*H300</f>
        <v>0</v>
      </c>
      <c r="Q300" s="191">
        <v>0</v>
      </c>
      <c r="R300" s="191">
        <f>Q300*H300</f>
        <v>0</v>
      </c>
      <c r="S300" s="191">
        <v>0</v>
      </c>
      <c r="T300" s="192">
        <f>S300*H300</f>
        <v>0</v>
      </c>
      <c r="U300" s="37"/>
      <c r="V300" s="37"/>
      <c r="W300" s="37"/>
      <c r="X300" s="37"/>
      <c r="Y300" s="37"/>
      <c r="Z300" s="37"/>
      <c r="AA300" s="37"/>
      <c r="AB300" s="37"/>
      <c r="AC300" s="37"/>
      <c r="AD300" s="37"/>
      <c r="AE300" s="37"/>
      <c r="AR300" s="193" t="s">
        <v>472</v>
      </c>
      <c r="AT300" s="193" t="s">
        <v>207</v>
      </c>
      <c r="AU300" s="193" t="s">
        <v>82</v>
      </c>
      <c r="AY300" s="18" t="s">
        <v>205</v>
      </c>
      <c r="BE300" s="194">
        <f>IF(N300="základní",J300,0)</f>
        <v>42.75</v>
      </c>
      <c r="BF300" s="194">
        <f>IF(N300="snížená",J300,0)</f>
        <v>0</v>
      </c>
      <c r="BG300" s="194">
        <f>IF(N300="zákl. přenesená",J300,0)</f>
        <v>0</v>
      </c>
      <c r="BH300" s="194">
        <f>IF(N300="sníž. přenesená",J300,0)</f>
        <v>0</v>
      </c>
      <c r="BI300" s="194">
        <f>IF(N300="nulová",J300,0)</f>
        <v>0</v>
      </c>
      <c r="BJ300" s="18" t="s">
        <v>80</v>
      </c>
      <c r="BK300" s="194">
        <f>ROUND(I300*H300,2)</f>
        <v>42.75</v>
      </c>
      <c r="BL300" s="18" t="s">
        <v>472</v>
      </c>
      <c r="BM300" s="193" t="s">
        <v>1319</v>
      </c>
    </row>
    <row r="301" s="13" customFormat="1">
      <c r="B301" s="203"/>
      <c r="D301" s="196" t="s">
        <v>213</v>
      </c>
      <c r="E301" s="204" t="s">
        <v>1</v>
      </c>
      <c r="F301" s="205" t="s">
        <v>3024</v>
      </c>
      <c r="H301" s="206">
        <v>9</v>
      </c>
      <c r="I301" s="207"/>
      <c r="L301" s="203"/>
      <c r="M301" s="208"/>
      <c r="N301" s="209"/>
      <c r="O301" s="209"/>
      <c r="P301" s="209"/>
      <c r="Q301" s="209"/>
      <c r="R301" s="209"/>
      <c r="S301" s="209"/>
      <c r="T301" s="210"/>
      <c r="AT301" s="204" t="s">
        <v>213</v>
      </c>
      <c r="AU301" s="204" t="s">
        <v>82</v>
      </c>
      <c r="AV301" s="13" t="s">
        <v>82</v>
      </c>
      <c r="AW301" s="13" t="s">
        <v>30</v>
      </c>
      <c r="AX301" s="13" t="s">
        <v>73</v>
      </c>
      <c r="AY301" s="204" t="s">
        <v>205</v>
      </c>
    </row>
    <row r="302" s="14" customFormat="1">
      <c r="B302" s="211"/>
      <c r="D302" s="196" t="s">
        <v>213</v>
      </c>
      <c r="E302" s="212" t="s">
        <v>1</v>
      </c>
      <c r="F302" s="213" t="s">
        <v>218</v>
      </c>
      <c r="H302" s="214">
        <v>9</v>
      </c>
      <c r="I302" s="215"/>
      <c r="L302" s="211"/>
      <c r="M302" s="216"/>
      <c r="N302" s="217"/>
      <c r="O302" s="217"/>
      <c r="P302" s="217"/>
      <c r="Q302" s="217"/>
      <c r="R302" s="217"/>
      <c r="S302" s="217"/>
      <c r="T302" s="218"/>
      <c r="AT302" s="212" t="s">
        <v>213</v>
      </c>
      <c r="AU302" s="212" t="s">
        <v>82</v>
      </c>
      <c r="AV302" s="14" t="s">
        <v>123</v>
      </c>
      <c r="AW302" s="14" t="s">
        <v>30</v>
      </c>
      <c r="AX302" s="14" t="s">
        <v>80</v>
      </c>
      <c r="AY302" s="212" t="s">
        <v>205</v>
      </c>
    </row>
    <row r="303" s="1" customFormat="1" ht="14.45" customHeight="1">
      <c r="A303" s="37"/>
      <c r="B303" s="181"/>
      <c r="C303" s="182" t="s">
        <v>953</v>
      </c>
      <c r="D303" s="182" t="s">
        <v>207</v>
      </c>
      <c r="E303" s="183" t="s">
        <v>3025</v>
      </c>
      <c r="F303" s="184" t="s">
        <v>3026</v>
      </c>
      <c r="G303" s="185" t="s">
        <v>763</v>
      </c>
      <c r="H303" s="186">
        <v>4</v>
      </c>
      <c r="I303" s="187">
        <v>4.75</v>
      </c>
      <c r="J303" s="188">
        <f>ROUND(I303*H303,2)</f>
        <v>19</v>
      </c>
      <c r="K303" s="184" t="s">
        <v>211</v>
      </c>
      <c r="L303" s="38"/>
      <c r="M303" s="189" t="s">
        <v>1</v>
      </c>
      <c r="N303" s="190" t="s">
        <v>38</v>
      </c>
      <c r="O303" s="76"/>
      <c r="P303" s="191">
        <f>O303*H303</f>
        <v>0</v>
      </c>
      <c r="Q303" s="191">
        <v>0</v>
      </c>
      <c r="R303" s="191">
        <f>Q303*H303</f>
        <v>0</v>
      </c>
      <c r="S303" s="191">
        <v>0</v>
      </c>
      <c r="T303" s="192">
        <f>S303*H303</f>
        <v>0</v>
      </c>
      <c r="U303" s="37"/>
      <c r="V303" s="37"/>
      <c r="W303" s="37"/>
      <c r="X303" s="37"/>
      <c r="Y303" s="37"/>
      <c r="Z303" s="37"/>
      <c r="AA303" s="37"/>
      <c r="AB303" s="37"/>
      <c r="AC303" s="37"/>
      <c r="AD303" s="37"/>
      <c r="AE303" s="37"/>
      <c r="AR303" s="193" t="s">
        <v>472</v>
      </c>
      <c r="AT303" s="193" t="s">
        <v>207</v>
      </c>
      <c r="AU303" s="193" t="s">
        <v>82</v>
      </c>
      <c r="AY303" s="18" t="s">
        <v>205</v>
      </c>
      <c r="BE303" s="194">
        <f>IF(N303="základní",J303,0)</f>
        <v>19</v>
      </c>
      <c r="BF303" s="194">
        <f>IF(N303="snížená",J303,0)</f>
        <v>0</v>
      </c>
      <c r="BG303" s="194">
        <f>IF(N303="zákl. přenesená",J303,0)</f>
        <v>0</v>
      </c>
      <c r="BH303" s="194">
        <f>IF(N303="sníž. přenesená",J303,0)</f>
        <v>0</v>
      </c>
      <c r="BI303" s="194">
        <f>IF(N303="nulová",J303,0)</f>
        <v>0</v>
      </c>
      <c r="BJ303" s="18" t="s">
        <v>80</v>
      </c>
      <c r="BK303" s="194">
        <f>ROUND(I303*H303,2)</f>
        <v>19</v>
      </c>
      <c r="BL303" s="18" t="s">
        <v>472</v>
      </c>
      <c r="BM303" s="193" t="s">
        <v>1327</v>
      </c>
    </row>
    <row r="304" s="13" customFormat="1">
      <c r="B304" s="203"/>
      <c r="D304" s="196" t="s">
        <v>213</v>
      </c>
      <c r="E304" s="204" t="s">
        <v>1</v>
      </c>
      <c r="F304" s="205" t="s">
        <v>3027</v>
      </c>
      <c r="H304" s="206">
        <v>4</v>
      </c>
      <c r="I304" s="207"/>
      <c r="L304" s="203"/>
      <c r="M304" s="208"/>
      <c r="N304" s="209"/>
      <c r="O304" s="209"/>
      <c r="P304" s="209"/>
      <c r="Q304" s="209"/>
      <c r="R304" s="209"/>
      <c r="S304" s="209"/>
      <c r="T304" s="210"/>
      <c r="AT304" s="204" t="s">
        <v>213</v>
      </c>
      <c r="AU304" s="204" t="s">
        <v>82</v>
      </c>
      <c r="AV304" s="13" t="s">
        <v>82</v>
      </c>
      <c r="AW304" s="13" t="s">
        <v>30</v>
      </c>
      <c r="AX304" s="13" t="s">
        <v>73</v>
      </c>
      <c r="AY304" s="204" t="s">
        <v>205</v>
      </c>
    </row>
    <row r="305" s="14" customFormat="1">
      <c r="B305" s="211"/>
      <c r="D305" s="196" t="s">
        <v>213</v>
      </c>
      <c r="E305" s="212" t="s">
        <v>1</v>
      </c>
      <c r="F305" s="213" t="s">
        <v>218</v>
      </c>
      <c r="H305" s="214">
        <v>4</v>
      </c>
      <c r="I305" s="215"/>
      <c r="L305" s="211"/>
      <c r="M305" s="216"/>
      <c r="N305" s="217"/>
      <c r="O305" s="217"/>
      <c r="P305" s="217"/>
      <c r="Q305" s="217"/>
      <c r="R305" s="217"/>
      <c r="S305" s="217"/>
      <c r="T305" s="218"/>
      <c r="AT305" s="212" t="s">
        <v>213</v>
      </c>
      <c r="AU305" s="212" t="s">
        <v>82</v>
      </c>
      <c r="AV305" s="14" t="s">
        <v>123</v>
      </c>
      <c r="AW305" s="14" t="s">
        <v>30</v>
      </c>
      <c r="AX305" s="14" t="s">
        <v>80</v>
      </c>
      <c r="AY305" s="212" t="s">
        <v>205</v>
      </c>
    </row>
    <row r="306" s="1" customFormat="1" ht="14.45" customHeight="1">
      <c r="A306" s="37"/>
      <c r="B306" s="181"/>
      <c r="C306" s="182" t="s">
        <v>304</v>
      </c>
      <c r="D306" s="182" t="s">
        <v>207</v>
      </c>
      <c r="E306" s="183" t="s">
        <v>3028</v>
      </c>
      <c r="F306" s="184" t="s">
        <v>3029</v>
      </c>
      <c r="G306" s="185" t="s">
        <v>763</v>
      </c>
      <c r="H306" s="186">
        <v>6</v>
      </c>
      <c r="I306" s="187">
        <v>4.75</v>
      </c>
      <c r="J306" s="188">
        <f>ROUND(I306*H306,2)</f>
        <v>28.5</v>
      </c>
      <c r="K306" s="184" t="s">
        <v>211</v>
      </c>
      <c r="L306" s="38"/>
      <c r="M306" s="189" t="s">
        <v>1</v>
      </c>
      <c r="N306" s="190" t="s">
        <v>38</v>
      </c>
      <c r="O306" s="76"/>
      <c r="P306" s="191">
        <f>O306*H306</f>
        <v>0</v>
      </c>
      <c r="Q306" s="191">
        <v>0</v>
      </c>
      <c r="R306" s="191">
        <f>Q306*H306</f>
        <v>0</v>
      </c>
      <c r="S306" s="191">
        <v>0</v>
      </c>
      <c r="T306" s="192">
        <f>S306*H306</f>
        <v>0</v>
      </c>
      <c r="U306" s="37"/>
      <c r="V306" s="37"/>
      <c r="W306" s="37"/>
      <c r="X306" s="37"/>
      <c r="Y306" s="37"/>
      <c r="Z306" s="37"/>
      <c r="AA306" s="37"/>
      <c r="AB306" s="37"/>
      <c r="AC306" s="37"/>
      <c r="AD306" s="37"/>
      <c r="AE306" s="37"/>
      <c r="AR306" s="193" t="s">
        <v>472</v>
      </c>
      <c r="AT306" s="193" t="s">
        <v>207</v>
      </c>
      <c r="AU306" s="193" t="s">
        <v>82</v>
      </c>
      <c r="AY306" s="18" t="s">
        <v>205</v>
      </c>
      <c r="BE306" s="194">
        <f>IF(N306="základní",J306,0)</f>
        <v>28.5</v>
      </c>
      <c r="BF306" s="194">
        <f>IF(N306="snížená",J306,0)</f>
        <v>0</v>
      </c>
      <c r="BG306" s="194">
        <f>IF(N306="zákl. přenesená",J306,0)</f>
        <v>0</v>
      </c>
      <c r="BH306" s="194">
        <f>IF(N306="sníž. přenesená",J306,0)</f>
        <v>0</v>
      </c>
      <c r="BI306" s="194">
        <f>IF(N306="nulová",J306,0)</f>
        <v>0</v>
      </c>
      <c r="BJ306" s="18" t="s">
        <v>80</v>
      </c>
      <c r="BK306" s="194">
        <f>ROUND(I306*H306,2)</f>
        <v>28.5</v>
      </c>
      <c r="BL306" s="18" t="s">
        <v>472</v>
      </c>
      <c r="BM306" s="193" t="s">
        <v>1335</v>
      </c>
    </row>
    <row r="307" s="13" customFormat="1">
      <c r="B307" s="203"/>
      <c r="D307" s="196" t="s">
        <v>213</v>
      </c>
      <c r="E307" s="204" t="s">
        <v>1</v>
      </c>
      <c r="F307" s="205" t="s">
        <v>3030</v>
      </c>
      <c r="H307" s="206">
        <v>6</v>
      </c>
      <c r="I307" s="207"/>
      <c r="L307" s="203"/>
      <c r="M307" s="208"/>
      <c r="N307" s="209"/>
      <c r="O307" s="209"/>
      <c r="P307" s="209"/>
      <c r="Q307" s="209"/>
      <c r="R307" s="209"/>
      <c r="S307" s="209"/>
      <c r="T307" s="210"/>
      <c r="AT307" s="204" t="s">
        <v>213</v>
      </c>
      <c r="AU307" s="204" t="s">
        <v>82</v>
      </c>
      <c r="AV307" s="13" t="s">
        <v>82</v>
      </c>
      <c r="AW307" s="13" t="s">
        <v>30</v>
      </c>
      <c r="AX307" s="13" t="s">
        <v>73</v>
      </c>
      <c r="AY307" s="204" t="s">
        <v>205</v>
      </c>
    </row>
    <row r="308" s="14" customFormat="1">
      <c r="B308" s="211"/>
      <c r="D308" s="196" t="s">
        <v>213</v>
      </c>
      <c r="E308" s="212" t="s">
        <v>1</v>
      </c>
      <c r="F308" s="213" t="s">
        <v>218</v>
      </c>
      <c r="H308" s="214">
        <v>6</v>
      </c>
      <c r="I308" s="215"/>
      <c r="L308" s="211"/>
      <c r="M308" s="216"/>
      <c r="N308" s="217"/>
      <c r="O308" s="217"/>
      <c r="P308" s="217"/>
      <c r="Q308" s="217"/>
      <c r="R308" s="217"/>
      <c r="S308" s="217"/>
      <c r="T308" s="218"/>
      <c r="AT308" s="212" t="s">
        <v>213</v>
      </c>
      <c r="AU308" s="212" t="s">
        <v>82</v>
      </c>
      <c r="AV308" s="14" t="s">
        <v>123</v>
      </c>
      <c r="AW308" s="14" t="s">
        <v>30</v>
      </c>
      <c r="AX308" s="14" t="s">
        <v>80</v>
      </c>
      <c r="AY308" s="212" t="s">
        <v>205</v>
      </c>
    </row>
    <row r="309" s="1" customFormat="1" ht="14.45" customHeight="1">
      <c r="A309" s="37"/>
      <c r="B309" s="181"/>
      <c r="C309" s="182" t="s">
        <v>965</v>
      </c>
      <c r="D309" s="182" t="s">
        <v>207</v>
      </c>
      <c r="E309" s="183" t="s">
        <v>3031</v>
      </c>
      <c r="F309" s="184" t="s">
        <v>3032</v>
      </c>
      <c r="G309" s="185" t="s">
        <v>763</v>
      </c>
      <c r="H309" s="186">
        <v>2</v>
      </c>
      <c r="I309" s="187">
        <v>4.75</v>
      </c>
      <c r="J309" s="188">
        <f>ROUND(I309*H309,2)</f>
        <v>9.5</v>
      </c>
      <c r="K309" s="184" t="s">
        <v>211</v>
      </c>
      <c r="L309" s="38"/>
      <c r="M309" s="189" t="s">
        <v>1</v>
      </c>
      <c r="N309" s="190" t="s">
        <v>38</v>
      </c>
      <c r="O309" s="76"/>
      <c r="P309" s="191">
        <f>O309*H309</f>
        <v>0</v>
      </c>
      <c r="Q309" s="191">
        <v>0</v>
      </c>
      <c r="R309" s="191">
        <f>Q309*H309</f>
        <v>0</v>
      </c>
      <c r="S309" s="191">
        <v>0</v>
      </c>
      <c r="T309" s="192">
        <f>S309*H309</f>
        <v>0</v>
      </c>
      <c r="U309" s="37"/>
      <c r="V309" s="37"/>
      <c r="W309" s="37"/>
      <c r="X309" s="37"/>
      <c r="Y309" s="37"/>
      <c r="Z309" s="37"/>
      <c r="AA309" s="37"/>
      <c r="AB309" s="37"/>
      <c r="AC309" s="37"/>
      <c r="AD309" s="37"/>
      <c r="AE309" s="37"/>
      <c r="AR309" s="193" t="s">
        <v>472</v>
      </c>
      <c r="AT309" s="193" t="s">
        <v>207</v>
      </c>
      <c r="AU309" s="193" t="s">
        <v>82</v>
      </c>
      <c r="AY309" s="18" t="s">
        <v>205</v>
      </c>
      <c r="BE309" s="194">
        <f>IF(N309="základní",J309,0)</f>
        <v>9.5</v>
      </c>
      <c r="BF309" s="194">
        <f>IF(N309="snížená",J309,0)</f>
        <v>0</v>
      </c>
      <c r="BG309" s="194">
        <f>IF(N309="zákl. přenesená",J309,0)</f>
        <v>0</v>
      </c>
      <c r="BH309" s="194">
        <f>IF(N309="sníž. přenesená",J309,0)</f>
        <v>0</v>
      </c>
      <c r="BI309" s="194">
        <f>IF(N309="nulová",J309,0)</f>
        <v>0</v>
      </c>
      <c r="BJ309" s="18" t="s">
        <v>80</v>
      </c>
      <c r="BK309" s="194">
        <f>ROUND(I309*H309,2)</f>
        <v>9.5</v>
      </c>
      <c r="BL309" s="18" t="s">
        <v>472</v>
      </c>
      <c r="BM309" s="193" t="s">
        <v>1343</v>
      </c>
    </row>
    <row r="310" s="13" customFormat="1">
      <c r="B310" s="203"/>
      <c r="D310" s="196" t="s">
        <v>213</v>
      </c>
      <c r="E310" s="204" t="s">
        <v>1</v>
      </c>
      <c r="F310" s="205" t="s">
        <v>82</v>
      </c>
      <c r="H310" s="206">
        <v>2</v>
      </c>
      <c r="I310" s="207"/>
      <c r="L310" s="203"/>
      <c r="M310" s="208"/>
      <c r="N310" s="209"/>
      <c r="O310" s="209"/>
      <c r="P310" s="209"/>
      <c r="Q310" s="209"/>
      <c r="R310" s="209"/>
      <c r="S310" s="209"/>
      <c r="T310" s="210"/>
      <c r="AT310" s="204" t="s">
        <v>213</v>
      </c>
      <c r="AU310" s="204" t="s">
        <v>82</v>
      </c>
      <c r="AV310" s="13" t="s">
        <v>82</v>
      </c>
      <c r="AW310" s="13" t="s">
        <v>30</v>
      </c>
      <c r="AX310" s="13" t="s">
        <v>73</v>
      </c>
      <c r="AY310" s="204" t="s">
        <v>205</v>
      </c>
    </row>
    <row r="311" s="14" customFormat="1">
      <c r="B311" s="211"/>
      <c r="D311" s="196" t="s">
        <v>213</v>
      </c>
      <c r="E311" s="212" t="s">
        <v>1</v>
      </c>
      <c r="F311" s="213" t="s">
        <v>218</v>
      </c>
      <c r="H311" s="214">
        <v>2</v>
      </c>
      <c r="I311" s="215"/>
      <c r="L311" s="211"/>
      <c r="M311" s="216"/>
      <c r="N311" s="217"/>
      <c r="O311" s="217"/>
      <c r="P311" s="217"/>
      <c r="Q311" s="217"/>
      <c r="R311" s="217"/>
      <c r="S311" s="217"/>
      <c r="T311" s="218"/>
      <c r="AT311" s="212" t="s">
        <v>213</v>
      </c>
      <c r="AU311" s="212" t="s">
        <v>82</v>
      </c>
      <c r="AV311" s="14" t="s">
        <v>123</v>
      </c>
      <c r="AW311" s="14" t="s">
        <v>30</v>
      </c>
      <c r="AX311" s="14" t="s">
        <v>80</v>
      </c>
      <c r="AY311" s="212" t="s">
        <v>205</v>
      </c>
    </row>
    <row r="312" s="1" customFormat="1" ht="14.45" customHeight="1">
      <c r="A312" s="37"/>
      <c r="B312" s="181"/>
      <c r="C312" s="182" t="s">
        <v>574</v>
      </c>
      <c r="D312" s="182" t="s">
        <v>207</v>
      </c>
      <c r="E312" s="183" t="s">
        <v>3033</v>
      </c>
      <c r="F312" s="184" t="s">
        <v>3034</v>
      </c>
      <c r="G312" s="185" t="s">
        <v>763</v>
      </c>
      <c r="H312" s="186">
        <v>1</v>
      </c>
      <c r="I312" s="187">
        <v>4.75</v>
      </c>
      <c r="J312" s="188">
        <f>ROUND(I312*H312,2)</f>
        <v>4.75</v>
      </c>
      <c r="K312" s="184" t="s">
        <v>211</v>
      </c>
      <c r="L312" s="38"/>
      <c r="M312" s="189" t="s">
        <v>1</v>
      </c>
      <c r="N312" s="190" t="s">
        <v>38</v>
      </c>
      <c r="O312" s="76"/>
      <c r="P312" s="191">
        <f>O312*H312</f>
        <v>0</v>
      </c>
      <c r="Q312" s="191">
        <v>0</v>
      </c>
      <c r="R312" s="191">
        <f>Q312*H312</f>
        <v>0</v>
      </c>
      <c r="S312" s="191">
        <v>0</v>
      </c>
      <c r="T312" s="192">
        <f>S312*H312</f>
        <v>0</v>
      </c>
      <c r="U312" s="37"/>
      <c r="V312" s="37"/>
      <c r="W312" s="37"/>
      <c r="X312" s="37"/>
      <c r="Y312" s="37"/>
      <c r="Z312" s="37"/>
      <c r="AA312" s="37"/>
      <c r="AB312" s="37"/>
      <c r="AC312" s="37"/>
      <c r="AD312" s="37"/>
      <c r="AE312" s="37"/>
      <c r="AR312" s="193" t="s">
        <v>472</v>
      </c>
      <c r="AT312" s="193" t="s">
        <v>207</v>
      </c>
      <c r="AU312" s="193" t="s">
        <v>82</v>
      </c>
      <c r="AY312" s="18" t="s">
        <v>205</v>
      </c>
      <c r="BE312" s="194">
        <f>IF(N312="základní",J312,0)</f>
        <v>4.75</v>
      </c>
      <c r="BF312" s="194">
        <f>IF(N312="snížená",J312,0)</f>
        <v>0</v>
      </c>
      <c r="BG312" s="194">
        <f>IF(N312="zákl. přenesená",J312,0)</f>
        <v>0</v>
      </c>
      <c r="BH312" s="194">
        <f>IF(N312="sníž. přenesená",J312,0)</f>
        <v>0</v>
      </c>
      <c r="BI312" s="194">
        <f>IF(N312="nulová",J312,0)</f>
        <v>0</v>
      </c>
      <c r="BJ312" s="18" t="s">
        <v>80</v>
      </c>
      <c r="BK312" s="194">
        <f>ROUND(I312*H312,2)</f>
        <v>4.75</v>
      </c>
      <c r="BL312" s="18" t="s">
        <v>472</v>
      </c>
      <c r="BM312" s="193" t="s">
        <v>1351</v>
      </c>
    </row>
    <row r="313" s="13" customFormat="1">
      <c r="B313" s="203"/>
      <c r="D313" s="196" t="s">
        <v>213</v>
      </c>
      <c r="E313" s="204" t="s">
        <v>1</v>
      </c>
      <c r="F313" s="205" t="s">
        <v>80</v>
      </c>
      <c r="H313" s="206">
        <v>1</v>
      </c>
      <c r="I313" s="207"/>
      <c r="L313" s="203"/>
      <c r="M313" s="208"/>
      <c r="N313" s="209"/>
      <c r="O313" s="209"/>
      <c r="P313" s="209"/>
      <c r="Q313" s="209"/>
      <c r="R313" s="209"/>
      <c r="S313" s="209"/>
      <c r="T313" s="210"/>
      <c r="AT313" s="204" t="s">
        <v>213</v>
      </c>
      <c r="AU313" s="204" t="s">
        <v>82</v>
      </c>
      <c r="AV313" s="13" t="s">
        <v>82</v>
      </c>
      <c r="AW313" s="13" t="s">
        <v>30</v>
      </c>
      <c r="AX313" s="13" t="s">
        <v>73</v>
      </c>
      <c r="AY313" s="204" t="s">
        <v>205</v>
      </c>
    </row>
    <row r="314" s="14" customFormat="1">
      <c r="B314" s="211"/>
      <c r="D314" s="196" t="s">
        <v>213</v>
      </c>
      <c r="E314" s="212" t="s">
        <v>1</v>
      </c>
      <c r="F314" s="213" t="s">
        <v>218</v>
      </c>
      <c r="H314" s="214">
        <v>1</v>
      </c>
      <c r="I314" s="215"/>
      <c r="L314" s="211"/>
      <c r="M314" s="216"/>
      <c r="N314" s="217"/>
      <c r="O314" s="217"/>
      <c r="P314" s="217"/>
      <c r="Q314" s="217"/>
      <c r="R314" s="217"/>
      <c r="S314" s="217"/>
      <c r="T314" s="218"/>
      <c r="AT314" s="212" t="s">
        <v>213</v>
      </c>
      <c r="AU314" s="212" t="s">
        <v>82</v>
      </c>
      <c r="AV314" s="14" t="s">
        <v>123</v>
      </c>
      <c r="AW314" s="14" t="s">
        <v>30</v>
      </c>
      <c r="AX314" s="14" t="s">
        <v>80</v>
      </c>
      <c r="AY314" s="212" t="s">
        <v>205</v>
      </c>
    </row>
    <row r="315" s="1" customFormat="1" ht="14.45" customHeight="1">
      <c r="A315" s="37"/>
      <c r="B315" s="181"/>
      <c r="C315" s="182" t="s">
        <v>972</v>
      </c>
      <c r="D315" s="182" t="s">
        <v>207</v>
      </c>
      <c r="E315" s="183" t="s">
        <v>3035</v>
      </c>
      <c r="F315" s="184" t="s">
        <v>3036</v>
      </c>
      <c r="G315" s="185" t="s">
        <v>763</v>
      </c>
      <c r="H315" s="186">
        <v>1</v>
      </c>
      <c r="I315" s="187">
        <v>4.75</v>
      </c>
      <c r="J315" s="188">
        <f>ROUND(I315*H315,2)</f>
        <v>4.75</v>
      </c>
      <c r="K315" s="184" t="s">
        <v>211</v>
      </c>
      <c r="L315" s="38"/>
      <c r="M315" s="189" t="s">
        <v>1</v>
      </c>
      <c r="N315" s="190" t="s">
        <v>38</v>
      </c>
      <c r="O315" s="76"/>
      <c r="P315" s="191">
        <f>O315*H315</f>
        <v>0</v>
      </c>
      <c r="Q315" s="191">
        <v>0</v>
      </c>
      <c r="R315" s="191">
        <f>Q315*H315</f>
        <v>0</v>
      </c>
      <c r="S315" s="191">
        <v>0</v>
      </c>
      <c r="T315" s="192">
        <f>S315*H315</f>
        <v>0</v>
      </c>
      <c r="U315" s="37"/>
      <c r="V315" s="37"/>
      <c r="W315" s="37"/>
      <c r="X315" s="37"/>
      <c r="Y315" s="37"/>
      <c r="Z315" s="37"/>
      <c r="AA315" s="37"/>
      <c r="AB315" s="37"/>
      <c r="AC315" s="37"/>
      <c r="AD315" s="37"/>
      <c r="AE315" s="37"/>
      <c r="AR315" s="193" t="s">
        <v>472</v>
      </c>
      <c r="AT315" s="193" t="s">
        <v>207</v>
      </c>
      <c r="AU315" s="193" t="s">
        <v>82</v>
      </c>
      <c r="AY315" s="18" t="s">
        <v>205</v>
      </c>
      <c r="BE315" s="194">
        <f>IF(N315="základní",J315,0)</f>
        <v>4.75</v>
      </c>
      <c r="BF315" s="194">
        <f>IF(N315="snížená",J315,0)</f>
        <v>0</v>
      </c>
      <c r="BG315" s="194">
        <f>IF(N315="zákl. přenesená",J315,0)</f>
        <v>0</v>
      </c>
      <c r="BH315" s="194">
        <f>IF(N315="sníž. přenesená",J315,0)</f>
        <v>0</v>
      </c>
      <c r="BI315" s="194">
        <f>IF(N315="nulová",J315,0)</f>
        <v>0</v>
      </c>
      <c r="BJ315" s="18" t="s">
        <v>80</v>
      </c>
      <c r="BK315" s="194">
        <f>ROUND(I315*H315,2)</f>
        <v>4.75</v>
      </c>
      <c r="BL315" s="18" t="s">
        <v>472</v>
      </c>
      <c r="BM315" s="193" t="s">
        <v>1359</v>
      </c>
    </row>
    <row r="316" s="13" customFormat="1">
      <c r="B316" s="203"/>
      <c r="D316" s="196" t="s">
        <v>213</v>
      </c>
      <c r="E316" s="204" t="s">
        <v>1</v>
      </c>
      <c r="F316" s="205" t="s">
        <v>80</v>
      </c>
      <c r="H316" s="206">
        <v>1</v>
      </c>
      <c r="I316" s="207"/>
      <c r="L316" s="203"/>
      <c r="M316" s="208"/>
      <c r="N316" s="209"/>
      <c r="O316" s="209"/>
      <c r="P316" s="209"/>
      <c r="Q316" s="209"/>
      <c r="R316" s="209"/>
      <c r="S316" s="209"/>
      <c r="T316" s="210"/>
      <c r="AT316" s="204" t="s">
        <v>213</v>
      </c>
      <c r="AU316" s="204" t="s">
        <v>82</v>
      </c>
      <c r="AV316" s="13" t="s">
        <v>82</v>
      </c>
      <c r="AW316" s="13" t="s">
        <v>30</v>
      </c>
      <c r="AX316" s="13" t="s">
        <v>73</v>
      </c>
      <c r="AY316" s="204" t="s">
        <v>205</v>
      </c>
    </row>
    <row r="317" s="14" customFormat="1">
      <c r="B317" s="211"/>
      <c r="D317" s="196" t="s">
        <v>213</v>
      </c>
      <c r="E317" s="212" t="s">
        <v>1</v>
      </c>
      <c r="F317" s="213" t="s">
        <v>218</v>
      </c>
      <c r="H317" s="214">
        <v>1</v>
      </c>
      <c r="I317" s="215"/>
      <c r="L317" s="211"/>
      <c r="M317" s="216"/>
      <c r="N317" s="217"/>
      <c r="O317" s="217"/>
      <c r="P317" s="217"/>
      <c r="Q317" s="217"/>
      <c r="R317" s="217"/>
      <c r="S317" s="217"/>
      <c r="T317" s="218"/>
      <c r="AT317" s="212" t="s">
        <v>213</v>
      </c>
      <c r="AU317" s="212" t="s">
        <v>82</v>
      </c>
      <c r="AV317" s="14" t="s">
        <v>123</v>
      </c>
      <c r="AW317" s="14" t="s">
        <v>30</v>
      </c>
      <c r="AX317" s="14" t="s">
        <v>80</v>
      </c>
      <c r="AY317" s="212" t="s">
        <v>205</v>
      </c>
    </row>
    <row r="318" s="1" customFormat="1" ht="14.45" customHeight="1">
      <c r="A318" s="37"/>
      <c r="B318" s="181"/>
      <c r="C318" s="182" t="s">
        <v>977</v>
      </c>
      <c r="D318" s="182" t="s">
        <v>207</v>
      </c>
      <c r="E318" s="183" t="s">
        <v>3037</v>
      </c>
      <c r="F318" s="184" t="s">
        <v>3038</v>
      </c>
      <c r="G318" s="185" t="s">
        <v>763</v>
      </c>
      <c r="H318" s="186">
        <v>4</v>
      </c>
      <c r="I318" s="187">
        <v>4.75</v>
      </c>
      <c r="J318" s="188">
        <f>ROUND(I318*H318,2)</f>
        <v>19</v>
      </c>
      <c r="K318" s="184" t="s">
        <v>211</v>
      </c>
      <c r="L318" s="38"/>
      <c r="M318" s="189" t="s">
        <v>1</v>
      </c>
      <c r="N318" s="190" t="s">
        <v>38</v>
      </c>
      <c r="O318" s="76"/>
      <c r="P318" s="191">
        <f>O318*H318</f>
        <v>0</v>
      </c>
      <c r="Q318" s="191">
        <v>0</v>
      </c>
      <c r="R318" s="191">
        <f>Q318*H318</f>
        <v>0</v>
      </c>
      <c r="S318" s="191">
        <v>0</v>
      </c>
      <c r="T318" s="192">
        <f>S318*H318</f>
        <v>0</v>
      </c>
      <c r="U318" s="37"/>
      <c r="V318" s="37"/>
      <c r="W318" s="37"/>
      <c r="X318" s="37"/>
      <c r="Y318" s="37"/>
      <c r="Z318" s="37"/>
      <c r="AA318" s="37"/>
      <c r="AB318" s="37"/>
      <c r="AC318" s="37"/>
      <c r="AD318" s="37"/>
      <c r="AE318" s="37"/>
      <c r="AR318" s="193" t="s">
        <v>472</v>
      </c>
      <c r="AT318" s="193" t="s">
        <v>207</v>
      </c>
      <c r="AU318" s="193" t="s">
        <v>82</v>
      </c>
      <c r="AY318" s="18" t="s">
        <v>205</v>
      </c>
      <c r="BE318" s="194">
        <f>IF(N318="základní",J318,0)</f>
        <v>19</v>
      </c>
      <c r="BF318" s="194">
        <f>IF(N318="snížená",J318,0)</f>
        <v>0</v>
      </c>
      <c r="BG318" s="194">
        <f>IF(N318="zákl. přenesená",J318,0)</f>
        <v>0</v>
      </c>
      <c r="BH318" s="194">
        <f>IF(N318="sníž. přenesená",J318,0)</f>
        <v>0</v>
      </c>
      <c r="BI318" s="194">
        <f>IF(N318="nulová",J318,0)</f>
        <v>0</v>
      </c>
      <c r="BJ318" s="18" t="s">
        <v>80</v>
      </c>
      <c r="BK318" s="194">
        <f>ROUND(I318*H318,2)</f>
        <v>19</v>
      </c>
      <c r="BL318" s="18" t="s">
        <v>472</v>
      </c>
      <c r="BM318" s="193" t="s">
        <v>1367</v>
      </c>
    </row>
    <row r="319" s="13" customFormat="1">
      <c r="B319" s="203"/>
      <c r="D319" s="196" t="s">
        <v>213</v>
      </c>
      <c r="E319" s="204" t="s">
        <v>1</v>
      </c>
      <c r="F319" s="205" t="s">
        <v>123</v>
      </c>
      <c r="H319" s="206">
        <v>4</v>
      </c>
      <c r="I319" s="207"/>
      <c r="L319" s="203"/>
      <c r="M319" s="208"/>
      <c r="N319" s="209"/>
      <c r="O319" s="209"/>
      <c r="P319" s="209"/>
      <c r="Q319" s="209"/>
      <c r="R319" s="209"/>
      <c r="S319" s="209"/>
      <c r="T319" s="210"/>
      <c r="AT319" s="204" t="s">
        <v>213</v>
      </c>
      <c r="AU319" s="204" t="s">
        <v>82</v>
      </c>
      <c r="AV319" s="13" t="s">
        <v>82</v>
      </c>
      <c r="AW319" s="13" t="s">
        <v>30</v>
      </c>
      <c r="AX319" s="13" t="s">
        <v>73</v>
      </c>
      <c r="AY319" s="204" t="s">
        <v>205</v>
      </c>
    </row>
    <row r="320" s="14" customFormat="1">
      <c r="B320" s="211"/>
      <c r="D320" s="196" t="s">
        <v>213</v>
      </c>
      <c r="E320" s="212" t="s">
        <v>1</v>
      </c>
      <c r="F320" s="213" t="s">
        <v>218</v>
      </c>
      <c r="H320" s="214">
        <v>4</v>
      </c>
      <c r="I320" s="215"/>
      <c r="L320" s="211"/>
      <c r="M320" s="216"/>
      <c r="N320" s="217"/>
      <c r="O320" s="217"/>
      <c r="P320" s="217"/>
      <c r="Q320" s="217"/>
      <c r="R320" s="217"/>
      <c r="S320" s="217"/>
      <c r="T320" s="218"/>
      <c r="AT320" s="212" t="s">
        <v>213</v>
      </c>
      <c r="AU320" s="212" t="s">
        <v>82</v>
      </c>
      <c r="AV320" s="14" t="s">
        <v>123</v>
      </c>
      <c r="AW320" s="14" t="s">
        <v>30</v>
      </c>
      <c r="AX320" s="14" t="s">
        <v>80</v>
      </c>
      <c r="AY320" s="212" t="s">
        <v>205</v>
      </c>
    </row>
    <row r="321" s="1" customFormat="1" ht="24.2" customHeight="1">
      <c r="A321" s="37"/>
      <c r="B321" s="181"/>
      <c r="C321" s="182" t="s">
        <v>982</v>
      </c>
      <c r="D321" s="182" t="s">
        <v>207</v>
      </c>
      <c r="E321" s="183" t="s">
        <v>3039</v>
      </c>
      <c r="F321" s="184" t="s">
        <v>3040</v>
      </c>
      <c r="G321" s="185" t="s">
        <v>763</v>
      </c>
      <c r="H321" s="186">
        <v>8</v>
      </c>
      <c r="I321" s="187">
        <v>718.20000000000005</v>
      </c>
      <c r="J321" s="188">
        <f>ROUND(I321*H321,2)</f>
        <v>5745.6000000000004</v>
      </c>
      <c r="K321" s="184" t="s">
        <v>211</v>
      </c>
      <c r="L321" s="38"/>
      <c r="M321" s="189" t="s">
        <v>1</v>
      </c>
      <c r="N321" s="190" t="s">
        <v>38</v>
      </c>
      <c r="O321" s="76"/>
      <c r="P321" s="191">
        <f>O321*H321</f>
        <v>0</v>
      </c>
      <c r="Q321" s="191">
        <v>0</v>
      </c>
      <c r="R321" s="191">
        <f>Q321*H321</f>
        <v>0</v>
      </c>
      <c r="S321" s="191">
        <v>0</v>
      </c>
      <c r="T321" s="192">
        <f>S321*H321</f>
        <v>0</v>
      </c>
      <c r="U321" s="37"/>
      <c r="V321" s="37"/>
      <c r="W321" s="37"/>
      <c r="X321" s="37"/>
      <c r="Y321" s="37"/>
      <c r="Z321" s="37"/>
      <c r="AA321" s="37"/>
      <c r="AB321" s="37"/>
      <c r="AC321" s="37"/>
      <c r="AD321" s="37"/>
      <c r="AE321" s="37"/>
      <c r="AR321" s="193" t="s">
        <v>472</v>
      </c>
      <c r="AT321" s="193" t="s">
        <v>207</v>
      </c>
      <c r="AU321" s="193" t="s">
        <v>82</v>
      </c>
      <c r="AY321" s="18" t="s">
        <v>205</v>
      </c>
      <c r="BE321" s="194">
        <f>IF(N321="základní",J321,0)</f>
        <v>5745.6000000000004</v>
      </c>
      <c r="BF321" s="194">
        <f>IF(N321="snížená",J321,0)</f>
        <v>0</v>
      </c>
      <c r="BG321" s="194">
        <f>IF(N321="zákl. přenesená",J321,0)</f>
        <v>0</v>
      </c>
      <c r="BH321" s="194">
        <f>IF(N321="sníž. přenesená",J321,0)</f>
        <v>0</v>
      </c>
      <c r="BI321" s="194">
        <f>IF(N321="nulová",J321,0)</f>
        <v>0</v>
      </c>
      <c r="BJ321" s="18" t="s">
        <v>80</v>
      </c>
      <c r="BK321" s="194">
        <f>ROUND(I321*H321,2)</f>
        <v>5745.6000000000004</v>
      </c>
      <c r="BL321" s="18" t="s">
        <v>472</v>
      </c>
      <c r="BM321" s="193" t="s">
        <v>1375</v>
      </c>
    </row>
    <row r="322" s="13" customFormat="1">
      <c r="B322" s="203"/>
      <c r="D322" s="196" t="s">
        <v>213</v>
      </c>
      <c r="E322" s="204" t="s">
        <v>1</v>
      </c>
      <c r="F322" s="205" t="s">
        <v>3041</v>
      </c>
      <c r="H322" s="206">
        <v>8</v>
      </c>
      <c r="I322" s="207"/>
      <c r="L322" s="203"/>
      <c r="M322" s="208"/>
      <c r="N322" s="209"/>
      <c r="O322" s="209"/>
      <c r="P322" s="209"/>
      <c r="Q322" s="209"/>
      <c r="R322" s="209"/>
      <c r="S322" s="209"/>
      <c r="T322" s="210"/>
      <c r="AT322" s="204" t="s">
        <v>213</v>
      </c>
      <c r="AU322" s="204" t="s">
        <v>82</v>
      </c>
      <c r="AV322" s="13" t="s">
        <v>82</v>
      </c>
      <c r="AW322" s="13" t="s">
        <v>30</v>
      </c>
      <c r="AX322" s="13" t="s">
        <v>73</v>
      </c>
      <c r="AY322" s="204" t="s">
        <v>205</v>
      </c>
    </row>
    <row r="323" s="14" customFormat="1">
      <c r="B323" s="211"/>
      <c r="D323" s="196" t="s">
        <v>213</v>
      </c>
      <c r="E323" s="212" t="s">
        <v>1</v>
      </c>
      <c r="F323" s="213" t="s">
        <v>218</v>
      </c>
      <c r="H323" s="214">
        <v>8</v>
      </c>
      <c r="I323" s="215"/>
      <c r="L323" s="211"/>
      <c r="M323" s="216"/>
      <c r="N323" s="217"/>
      <c r="O323" s="217"/>
      <c r="P323" s="217"/>
      <c r="Q323" s="217"/>
      <c r="R323" s="217"/>
      <c r="S323" s="217"/>
      <c r="T323" s="218"/>
      <c r="AT323" s="212" t="s">
        <v>213</v>
      </c>
      <c r="AU323" s="212" t="s">
        <v>82</v>
      </c>
      <c r="AV323" s="14" t="s">
        <v>123</v>
      </c>
      <c r="AW323" s="14" t="s">
        <v>30</v>
      </c>
      <c r="AX323" s="14" t="s">
        <v>80</v>
      </c>
      <c r="AY323" s="212" t="s">
        <v>205</v>
      </c>
    </row>
    <row r="324" s="1" customFormat="1" ht="24.2" customHeight="1">
      <c r="A324" s="37"/>
      <c r="B324" s="181"/>
      <c r="C324" s="182" t="s">
        <v>1020</v>
      </c>
      <c r="D324" s="182" t="s">
        <v>207</v>
      </c>
      <c r="E324" s="183" t="s">
        <v>3042</v>
      </c>
      <c r="F324" s="184" t="s">
        <v>3043</v>
      </c>
      <c r="G324" s="185" t="s">
        <v>763</v>
      </c>
      <c r="H324" s="186">
        <v>12</v>
      </c>
      <c r="I324" s="187">
        <v>803.70000000000005</v>
      </c>
      <c r="J324" s="188">
        <f>ROUND(I324*H324,2)</f>
        <v>9644.3999999999996</v>
      </c>
      <c r="K324" s="184" t="s">
        <v>211</v>
      </c>
      <c r="L324" s="38"/>
      <c r="M324" s="189" t="s">
        <v>1</v>
      </c>
      <c r="N324" s="190" t="s">
        <v>38</v>
      </c>
      <c r="O324" s="76"/>
      <c r="P324" s="191">
        <f>O324*H324</f>
        <v>0</v>
      </c>
      <c r="Q324" s="191">
        <v>0</v>
      </c>
      <c r="R324" s="191">
        <f>Q324*H324</f>
        <v>0</v>
      </c>
      <c r="S324" s="191">
        <v>0</v>
      </c>
      <c r="T324" s="192">
        <f>S324*H324</f>
        <v>0</v>
      </c>
      <c r="U324" s="37"/>
      <c r="V324" s="37"/>
      <c r="W324" s="37"/>
      <c r="X324" s="37"/>
      <c r="Y324" s="37"/>
      <c r="Z324" s="37"/>
      <c r="AA324" s="37"/>
      <c r="AB324" s="37"/>
      <c r="AC324" s="37"/>
      <c r="AD324" s="37"/>
      <c r="AE324" s="37"/>
      <c r="AR324" s="193" t="s">
        <v>472</v>
      </c>
      <c r="AT324" s="193" t="s">
        <v>207</v>
      </c>
      <c r="AU324" s="193" t="s">
        <v>82</v>
      </c>
      <c r="AY324" s="18" t="s">
        <v>205</v>
      </c>
      <c r="BE324" s="194">
        <f>IF(N324="základní",J324,0)</f>
        <v>9644.3999999999996</v>
      </c>
      <c r="BF324" s="194">
        <f>IF(N324="snížená",J324,0)</f>
        <v>0</v>
      </c>
      <c r="BG324" s="194">
        <f>IF(N324="zákl. přenesená",J324,0)</f>
        <v>0</v>
      </c>
      <c r="BH324" s="194">
        <f>IF(N324="sníž. přenesená",J324,0)</f>
        <v>0</v>
      </c>
      <c r="BI324" s="194">
        <f>IF(N324="nulová",J324,0)</f>
        <v>0</v>
      </c>
      <c r="BJ324" s="18" t="s">
        <v>80</v>
      </c>
      <c r="BK324" s="194">
        <f>ROUND(I324*H324,2)</f>
        <v>9644.3999999999996</v>
      </c>
      <c r="BL324" s="18" t="s">
        <v>472</v>
      </c>
      <c r="BM324" s="193" t="s">
        <v>1382</v>
      </c>
    </row>
    <row r="325" s="13" customFormat="1">
      <c r="B325" s="203"/>
      <c r="D325" s="196" t="s">
        <v>213</v>
      </c>
      <c r="E325" s="204" t="s">
        <v>1</v>
      </c>
      <c r="F325" s="205" t="s">
        <v>2924</v>
      </c>
      <c r="H325" s="206">
        <v>12</v>
      </c>
      <c r="I325" s="207"/>
      <c r="L325" s="203"/>
      <c r="M325" s="208"/>
      <c r="N325" s="209"/>
      <c r="O325" s="209"/>
      <c r="P325" s="209"/>
      <c r="Q325" s="209"/>
      <c r="R325" s="209"/>
      <c r="S325" s="209"/>
      <c r="T325" s="210"/>
      <c r="AT325" s="204" t="s">
        <v>213</v>
      </c>
      <c r="AU325" s="204" t="s">
        <v>82</v>
      </c>
      <c r="AV325" s="13" t="s">
        <v>82</v>
      </c>
      <c r="AW325" s="13" t="s">
        <v>30</v>
      </c>
      <c r="AX325" s="13" t="s">
        <v>73</v>
      </c>
      <c r="AY325" s="204" t="s">
        <v>205</v>
      </c>
    </row>
    <row r="326" s="14" customFormat="1">
      <c r="B326" s="211"/>
      <c r="D326" s="196" t="s">
        <v>213</v>
      </c>
      <c r="E326" s="212" t="s">
        <v>1</v>
      </c>
      <c r="F326" s="213" t="s">
        <v>218</v>
      </c>
      <c r="H326" s="214">
        <v>12</v>
      </c>
      <c r="I326" s="215"/>
      <c r="L326" s="211"/>
      <c r="M326" s="216"/>
      <c r="N326" s="217"/>
      <c r="O326" s="217"/>
      <c r="P326" s="217"/>
      <c r="Q326" s="217"/>
      <c r="R326" s="217"/>
      <c r="S326" s="217"/>
      <c r="T326" s="218"/>
      <c r="AT326" s="212" t="s">
        <v>213</v>
      </c>
      <c r="AU326" s="212" t="s">
        <v>82</v>
      </c>
      <c r="AV326" s="14" t="s">
        <v>123</v>
      </c>
      <c r="AW326" s="14" t="s">
        <v>30</v>
      </c>
      <c r="AX326" s="14" t="s">
        <v>80</v>
      </c>
      <c r="AY326" s="212" t="s">
        <v>205</v>
      </c>
    </row>
    <row r="327" s="1" customFormat="1" ht="24.2" customHeight="1">
      <c r="A327" s="37"/>
      <c r="B327" s="181"/>
      <c r="C327" s="182" t="s">
        <v>1025</v>
      </c>
      <c r="D327" s="182" t="s">
        <v>207</v>
      </c>
      <c r="E327" s="183" t="s">
        <v>3044</v>
      </c>
      <c r="F327" s="184" t="s">
        <v>3045</v>
      </c>
      <c r="G327" s="185" t="s">
        <v>635</v>
      </c>
      <c r="H327" s="186">
        <v>0.050000000000000003</v>
      </c>
      <c r="I327" s="187">
        <v>890.14999999999998</v>
      </c>
      <c r="J327" s="188">
        <f>ROUND(I327*H327,2)</f>
        <v>44.509999999999998</v>
      </c>
      <c r="K327" s="184" t="s">
        <v>211</v>
      </c>
      <c r="L327" s="38"/>
      <c r="M327" s="189" t="s">
        <v>1</v>
      </c>
      <c r="N327" s="190" t="s">
        <v>38</v>
      </c>
      <c r="O327" s="76"/>
      <c r="P327" s="191">
        <f>O327*H327</f>
        <v>0</v>
      </c>
      <c r="Q327" s="191">
        <v>0</v>
      </c>
      <c r="R327" s="191">
        <f>Q327*H327</f>
        <v>0</v>
      </c>
      <c r="S327" s="191">
        <v>0</v>
      </c>
      <c r="T327" s="192">
        <f>S327*H327</f>
        <v>0</v>
      </c>
      <c r="U327" s="37"/>
      <c r="V327" s="37"/>
      <c r="W327" s="37"/>
      <c r="X327" s="37"/>
      <c r="Y327" s="37"/>
      <c r="Z327" s="37"/>
      <c r="AA327" s="37"/>
      <c r="AB327" s="37"/>
      <c r="AC327" s="37"/>
      <c r="AD327" s="37"/>
      <c r="AE327" s="37"/>
      <c r="AR327" s="193" t="s">
        <v>472</v>
      </c>
      <c r="AT327" s="193" t="s">
        <v>207</v>
      </c>
      <c r="AU327" s="193" t="s">
        <v>82</v>
      </c>
      <c r="AY327" s="18" t="s">
        <v>205</v>
      </c>
      <c r="BE327" s="194">
        <f>IF(N327="základní",J327,0)</f>
        <v>44.509999999999998</v>
      </c>
      <c r="BF327" s="194">
        <f>IF(N327="snížená",J327,0)</f>
        <v>0</v>
      </c>
      <c r="BG327" s="194">
        <f>IF(N327="zákl. přenesená",J327,0)</f>
        <v>0</v>
      </c>
      <c r="BH327" s="194">
        <f>IF(N327="sníž. přenesená",J327,0)</f>
        <v>0</v>
      </c>
      <c r="BI327" s="194">
        <f>IF(N327="nulová",J327,0)</f>
        <v>0</v>
      </c>
      <c r="BJ327" s="18" t="s">
        <v>80</v>
      </c>
      <c r="BK327" s="194">
        <f>ROUND(I327*H327,2)</f>
        <v>44.509999999999998</v>
      </c>
      <c r="BL327" s="18" t="s">
        <v>472</v>
      </c>
      <c r="BM327" s="193" t="s">
        <v>1390</v>
      </c>
    </row>
    <row r="328" s="1" customFormat="1" ht="24.2" customHeight="1">
      <c r="A328" s="37"/>
      <c r="B328" s="181"/>
      <c r="C328" s="182" t="s">
        <v>1030</v>
      </c>
      <c r="D328" s="182" t="s">
        <v>207</v>
      </c>
      <c r="E328" s="183" t="s">
        <v>3046</v>
      </c>
      <c r="F328" s="184" t="s">
        <v>3047</v>
      </c>
      <c r="G328" s="185" t="s">
        <v>2896</v>
      </c>
      <c r="H328" s="245">
        <v>5</v>
      </c>
      <c r="I328" s="187">
        <v>142.5</v>
      </c>
      <c r="J328" s="188">
        <f>ROUND(I328*H328,2)</f>
        <v>712.5</v>
      </c>
      <c r="K328" s="184" t="s">
        <v>211</v>
      </c>
      <c r="L328" s="38"/>
      <c r="M328" s="189" t="s">
        <v>1</v>
      </c>
      <c r="N328" s="190" t="s">
        <v>38</v>
      </c>
      <c r="O328" s="76"/>
      <c r="P328" s="191">
        <f>O328*H328</f>
        <v>0</v>
      </c>
      <c r="Q328" s="191">
        <v>0</v>
      </c>
      <c r="R328" s="191">
        <f>Q328*H328</f>
        <v>0</v>
      </c>
      <c r="S328" s="191">
        <v>0</v>
      </c>
      <c r="T328" s="192">
        <f>S328*H328</f>
        <v>0</v>
      </c>
      <c r="U328" s="37"/>
      <c r="V328" s="37"/>
      <c r="W328" s="37"/>
      <c r="X328" s="37"/>
      <c r="Y328" s="37"/>
      <c r="Z328" s="37"/>
      <c r="AA328" s="37"/>
      <c r="AB328" s="37"/>
      <c r="AC328" s="37"/>
      <c r="AD328" s="37"/>
      <c r="AE328" s="37"/>
      <c r="AR328" s="193" t="s">
        <v>472</v>
      </c>
      <c r="AT328" s="193" t="s">
        <v>207</v>
      </c>
      <c r="AU328" s="193" t="s">
        <v>82</v>
      </c>
      <c r="AY328" s="18" t="s">
        <v>205</v>
      </c>
      <c r="BE328" s="194">
        <f>IF(N328="základní",J328,0)</f>
        <v>712.5</v>
      </c>
      <c r="BF328" s="194">
        <f>IF(N328="snížená",J328,0)</f>
        <v>0</v>
      </c>
      <c r="BG328" s="194">
        <f>IF(N328="zákl. přenesená",J328,0)</f>
        <v>0</v>
      </c>
      <c r="BH328" s="194">
        <f>IF(N328="sníž. přenesená",J328,0)</f>
        <v>0</v>
      </c>
      <c r="BI328" s="194">
        <f>IF(N328="nulová",J328,0)</f>
        <v>0</v>
      </c>
      <c r="BJ328" s="18" t="s">
        <v>80</v>
      </c>
      <c r="BK328" s="194">
        <f>ROUND(I328*H328,2)</f>
        <v>712.5</v>
      </c>
      <c r="BL328" s="18" t="s">
        <v>472</v>
      </c>
      <c r="BM328" s="193" t="s">
        <v>1401</v>
      </c>
    </row>
    <row r="329" s="11" customFormat="1" ht="22.9" customHeight="1">
      <c r="B329" s="168"/>
      <c r="D329" s="169" t="s">
        <v>72</v>
      </c>
      <c r="E329" s="179" t="s">
        <v>3048</v>
      </c>
      <c r="F329" s="179" t="s">
        <v>3049</v>
      </c>
      <c r="I329" s="171"/>
      <c r="J329" s="180">
        <f>BK329</f>
        <v>13369.949999999999</v>
      </c>
      <c r="L329" s="168"/>
      <c r="M329" s="173"/>
      <c r="N329" s="174"/>
      <c r="O329" s="174"/>
      <c r="P329" s="175">
        <f>SUM(P330:P362)</f>
        <v>0</v>
      </c>
      <c r="Q329" s="174"/>
      <c r="R329" s="175">
        <f>SUM(R330:R362)</f>
        <v>0</v>
      </c>
      <c r="S329" s="174"/>
      <c r="T329" s="176">
        <f>SUM(T330:T362)</f>
        <v>0</v>
      </c>
      <c r="AR329" s="169" t="s">
        <v>82</v>
      </c>
      <c r="AT329" s="177" t="s">
        <v>72</v>
      </c>
      <c r="AU329" s="177" t="s">
        <v>80</v>
      </c>
      <c r="AY329" s="169" t="s">
        <v>205</v>
      </c>
      <c r="BK329" s="178">
        <f>SUM(BK330:BK362)</f>
        <v>13369.949999999999</v>
      </c>
    </row>
    <row r="330" s="1" customFormat="1" ht="24.2" customHeight="1">
      <c r="A330" s="37"/>
      <c r="B330" s="181"/>
      <c r="C330" s="182" t="s">
        <v>1039</v>
      </c>
      <c r="D330" s="182" t="s">
        <v>207</v>
      </c>
      <c r="E330" s="183" t="s">
        <v>3050</v>
      </c>
      <c r="F330" s="184" t="s">
        <v>3051</v>
      </c>
      <c r="G330" s="185" t="s">
        <v>763</v>
      </c>
      <c r="H330" s="186">
        <v>7</v>
      </c>
      <c r="I330" s="187">
        <v>38.479999999999997</v>
      </c>
      <c r="J330" s="188">
        <f>ROUND(I330*H330,2)</f>
        <v>269.36000000000001</v>
      </c>
      <c r="K330" s="184" t="s">
        <v>211</v>
      </c>
      <c r="L330" s="38"/>
      <c r="M330" s="189" t="s">
        <v>1</v>
      </c>
      <c r="N330" s="190" t="s">
        <v>38</v>
      </c>
      <c r="O330" s="76"/>
      <c r="P330" s="191">
        <f>O330*H330</f>
        <v>0</v>
      </c>
      <c r="Q330" s="191">
        <v>0</v>
      </c>
      <c r="R330" s="191">
        <f>Q330*H330</f>
        <v>0</v>
      </c>
      <c r="S330" s="191">
        <v>0</v>
      </c>
      <c r="T330" s="192">
        <f>S330*H330</f>
        <v>0</v>
      </c>
      <c r="U330" s="37"/>
      <c r="V330" s="37"/>
      <c r="W330" s="37"/>
      <c r="X330" s="37"/>
      <c r="Y330" s="37"/>
      <c r="Z330" s="37"/>
      <c r="AA330" s="37"/>
      <c r="AB330" s="37"/>
      <c r="AC330" s="37"/>
      <c r="AD330" s="37"/>
      <c r="AE330" s="37"/>
      <c r="AR330" s="193" t="s">
        <v>472</v>
      </c>
      <c r="AT330" s="193" t="s">
        <v>207</v>
      </c>
      <c r="AU330" s="193" t="s">
        <v>82</v>
      </c>
      <c r="AY330" s="18" t="s">
        <v>205</v>
      </c>
      <c r="BE330" s="194">
        <f>IF(N330="základní",J330,0)</f>
        <v>269.36000000000001</v>
      </c>
      <c r="BF330" s="194">
        <f>IF(N330="snížená",J330,0)</f>
        <v>0</v>
      </c>
      <c r="BG330" s="194">
        <f>IF(N330="zákl. přenesená",J330,0)</f>
        <v>0</v>
      </c>
      <c r="BH330" s="194">
        <f>IF(N330="sníž. přenesená",J330,0)</f>
        <v>0</v>
      </c>
      <c r="BI330" s="194">
        <f>IF(N330="nulová",J330,0)</f>
        <v>0</v>
      </c>
      <c r="BJ330" s="18" t="s">
        <v>80</v>
      </c>
      <c r="BK330" s="194">
        <f>ROUND(I330*H330,2)</f>
        <v>269.36000000000001</v>
      </c>
      <c r="BL330" s="18" t="s">
        <v>472</v>
      </c>
      <c r="BM330" s="193" t="s">
        <v>1409</v>
      </c>
    </row>
    <row r="331" s="13" customFormat="1">
      <c r="B331" s="203"/>
      <c r="D331" s="196" t="s">
        <v>213</v>
      </c>
      <c r="E331" s="204" t="s">
        <v>1</v>
      </c>
      <c r="F331" s="205" t="s">
        <v>3052</v>
      </c>
      <c r="H331" s="206">
        <v>7</v>
      </c>
      <c r="I331" s="207"/>
      <c r="L331" s="203"/>
      <c r="M331" s="208"/>
      <c r="N331" s="209"/>
      <c r="O331" s="209"/>
      <c r="P331" s="209"/>
      <c r="Q331" s="209"/>
      <c r="R331" s="209"/>
      <c r="S331" s="209"/>
      <c r="T331" s="210"/>
      <c r="AT331" s="204" t="s">
        <v>213</v>
      </c>
      <c r="AU331" s="204" t="s">
        <v>82</v>
      </c>
      <c r="AV331" s="13" t="s">
        <v>82</v>
      </c>
      <c r="AW331" s="13" t="s">
        <v>30</v>
      </c>
      <c r="AX331" s="13" t="s">
        <v>73</v>
      </c>
      <c r="AY331" s="204" t="s">
        <v>205</v>
      </c>
    </row>
    <row r="332" s="14" customFormat="1">
      <c r="B332" s="211"/>
      <c r="D332" s="196" t="s">
        <v>213</v>
      </c>
      <c r="E332" s="212" t="s">
        <v>1</v>
      </c>
      <c r="F332" s="213" t="s">
        <v>218</v>
      </c>
      <c r="H332" s="214">
        <v>7</v>
      </c>
      <c r="I332" s="215"/>
      <c r="L332" s="211"/>
      <c r="M332" s="216"/>
      <c r="N332" s="217"/>
      <c r="O332" s="217"/>
      <c r="P332" s="217"/>
      <c r="Q332" s="217"/>
      <c r="R332" s="217"/>
      <c r="S332" s="217"/>
      <c r="T332" s="218"/>
      <c r="AT332" s="212" t="s">
        <v>213</v>
      </c>
      <c r="AU332" s="212" t="s">
        <v>82</v>
      </c>
      <c r="AV332" s="14" t="s">
        <v>123</v>
      </c>
      <c r="AW332" s="14" t="s">
        <v>30</v>
      </c>
      <c r="AX332" s="14" t="s">
        <v>80</v>
      </c>
      <c r="AY332" s="212" t="s">
        <v>205</v>
      </c>
    </row>
    <row r="333" s="1" customFormat="1" ht="24.2" customHeight="1">
      <c r="A333" s="37"/>
      <c r="B333" s="181"/>
      <c r="C333" s="182" t="s">
        <v>1044</v>
      </c>
      <c r="D333" s="182" t="s">
        <v>207</v>
      </c>
      <c r="E333" s="183" t="s">
        <v>3053</v>
      </c>
      <c r="F333" s="184" t="s">
        <v>3054</v>
      </c>
      <c r="G333" s="185" t="s">
        <v>763</v>
      </c>
      <c r="H333" s="186">
        <v>3</v>
      </c>
      <c r="I333" s="187">
        <v>38.479999999999997</v>
      </c>
      <c r="J333" s="188">
        <f>ROUND(I333*H333,2)</f>
        <v>115.44</v>
      </c>
      <c r="K333" s="184" t="s">
        <v>211</v>
      </c>
      <c r="L333" s="38"/>
      <c r="M333" s="189" t="s">
        <v>1</v>
      </c>
      <c r="N333" s="190" t="s">
        <v>38</v>
      </c>
      <c r="O333" s="76"/>
      <c r="P333" s="191">
        <f>O333*H333</f>
        <v>0</v>
      </c>
      <c r="Q333" s="191">
        <v>0</v>
      </c>
      <c r="R333" s="191">
        <f>Q333*H333</f>
        <v>0</v>
      </c>
      <c r="S333" s="191">
        <v>0</v>
      </c>
      <c r="T333" s="192">
        <f>S333*H333</f>
        <v>0</v>
      </c>
      <c r="U333" s="37"/>
      <c r="V333" s="37"/>
      <c r="W333" s="37"/>
      <c r="X333" s="37"/>
      <c r="Y333" s="37"/>
      <c r="Z333" s="37"/>
      <c r="AA333" s="37"/>
      <c r="AB333" s="37"/>
      <c r="AC333" s="37"/>
      <c r="AD333" s="37"/>
      <c r="AE333" s="37"/>
      <c r="AR333" s="193" t="s">
        <v>472</v>
      </c>
      <c r="AT333" s="193" t="s">
        <v>207</v>
      </c>
      <c r="AU333" s="193" t="s">
        <v>82</v>
      </c>
      <c r="AY333" s="18" t="s">
        <v>205</v>
      </c>
      <c r="BE333" s="194">
        <f>IF(N333="základní",J333,0)</f>
        <v>115.44</v>
      </c>
      <c r="BF333" s="194">
        <f>IF(N333="snížená",J333,0)</f>
        <v>0</v>
      </c>
      <c r="BG333" s="194">
        <f>IF(N333="zákl. přenesená",J333,0)</f>
        <v>0</v>
      </c>
      <c r="BH333" s="194">
        <f>IF(N333="sníž. přenesená",J333,0)</f>
        <v>0</v>
      </c>
      <c r="BI333" s="194">
        <f>IF(N333="nulová",J333,0)</f>
        <v>0</v>
      </c>
      <c r="BJ333" s="18" t="s">
        <v>80</v>
      </c>
      <c r="BK333" s="194">
        <f>ROUND(I333*H333,2)</f>
        <v>115.44</v>
      </c>
      <c r="BL333" s="18" t="s">
        <v>472</v>
      </c>
      <c r="BM333" s="193" t="s">
        <v>1417</v>
      </c>
    </row>
    <row r="334" s="13" customFormat="1">
      <c r="B334" s="203"/>
      <c r="D334" s="196" t="s">
        <v>213</v>
      </c>
      <c r="E334" s="204" t="s">
        <v>1</v>
      </c>
      <c r="F334" s="205" t="s">
        <v>3055</v>
      </c>
      <c r="H334" s="206">
        <v>3</v>
      </c>
      <c r="I334" s="207"/>
      <c r="L334" s="203"/>
      <c r="M334" s="208"/>
      <c r="N334" s="209"/>
      <c r="O334" s="209"/>
      <c r="P334" s="209"/>
      <c r="Q334" s="209"/>
      <c r="R334" s="209"/>
      <c r="S334" s="209"/>
      <c r="T334" s="210"/>
      <c r="AT334" s="204" t="s">
        <v>213</v>
      </c>
      <c r="AU334" s="204" t="s">
        <v>82</v>
      </c>
      <c r="AV334" s="13" t="s">
        <v>82</v>
      </c>
      <c r="AW334" s="13" t="s">
        <v>30</v>
      </c>
      <c r="AX334" s="13" t="s">
        <v>73</v>
      </c>
      <c r="AY334" s="204" t="s">
        <v>205</v>
      </c>
    </row>
    <row r="335" s="14" customFormat="1">
      <c r="B335" s="211"/>
      <c r="D335" s="196" t="s">
        <v>213</v>
      </c>
      <c r="E335" s="212" t="s">
        <v>1</v>
      </c>
      <c r="F335" s="213" t="s">
        <v>218</v>
      </c>
      <c r="H335" s="214">
        <v>3</v>
      </c>
      <c r="I335" s="215"/>
      <c r="L335" s="211"/>
      <c r="M335" s="216"/>
      <c r="N335" s="217"/>
      <c r="O335" s="217"/>
      <c r="P335" s="217"/>
      <c r="Q335" s="217"/>
      <c r="R335" s="217"/>
      <c r="S335" s="217"/>
      <c r="T335" s="218"/>
      <c r="AT335" s="212" t="s">
        <v>213</v>
      </c>
      <c r="AU335" s="212" t="s">
        <v>82</v>
      </c>
      <c r="AV335" s="14" t="s">
        <v>123</v>
      </c>
      <c r="AW335" s="14" t="s">
        <v>30</v>
      </c>
      <c r="AX335" s="14" t="s">
        <v>80</v>
      </c>
      <c r="AY335" s="212" t="s">
        <v>205</v>
      </c>
    </row>
    <row r="336" s="1" customFormat="1" ht="24.2" customHeight="1">
      <c r="A336" s="37"/>
      <c r="B336" s="181"/>
      <c r="C336" s="182" t="s">
        <v>1050</v>
      </c>
      <c r="D336" s="182" t="s">
        <v>207</v>
      </c>
      <c r="E336" s="183" t="s">
        <v>3056</v>
      </c>
      <c r="F336" s="184" t="s">
        <v>3057</v>
      </c>
      <c r="G336" s="185" t="s">
        <v>763</v>
      </c>
      <c r="H336" s="186">
        <v>1</v>
      </c>
      <c r="I336" s="187">
        <v>38.479999999999997</v>
      </c>
      <c r="J336" s="188">
        <f>ROUND(I336*H336,2)</f>
        <v>38.479999999999997</v>
      </c>
      <c r="K336" s="184" t="s">
        <v>211</v>
      </c>
      <c r="L336" s="38"/>
      <c r="M336" s="189" t="s">
        <v>1</v>
      </c>
      <c r="N336" s="190" t="s">
        <v>38</v>
      </c>
      <c r="O336" s="76"/>
      <c r="P336" s="191">
        <f>O336*H336</f>
        <v>0</v>
      </c>
      <c r="Q336" s="191">
        <v>0</v>
      </c>
      <c r="R336" s="191">
        <f>Q336*H336</f>
        <v>0</v>
      </c>
      <c r="S336" s="191">
        <v>0</v>
      </c>
      <c r="T336" s="192">
        <f>S336*H336</f>
        <v>0</v>
      </c>
      <c r="U336" s="37"/>
      <c r="V336" s="37"/>
      <c r="W336" s="37"/>
      <c r="X336" s="37"/>
      <c r="Y336" s="37"/>
      <c r="Z336" s="37"/>
      <c r="AA336" s="37"/>
      <c r="AB336" s="37"/>
      <c r="AC336" s="37"/>
      <c r="AD336" s="37"/>
      <c r="AE336" s="37"/>
      <c r="AR336" s="193" t="s">
        <v>472</v>
      </c>
      <c r="AT336" s="193" t="s">
        <v>207</v>
      </c>
      <c r="AU336" s="193" t="s">
        <v>82</v>
      </c>
      <c r="AY336" s="18" t="s">
        <v>205</v>
      </c>
      <c r="BE336" s="194">
        <f>IF(N336="základní",J336,0)</f>
        <v>38.479999999999997</v>
      </c>
      <c r="BF336" s="194">
        <f>IF(N336="snížená",J336,0)</f>
        <v>0</v>
      </c>
      <c r="BG336" s="194">
        <f>IF(N336="zákl. přenesená",J336,0)</f>
        <v>0</v>
      </c>
      <c r="BH336" s="194">
        <f>IF(N336="sníž. přenesená",J336,0)</f>
        <v>0</v>
      </c>
      <c r="BI336" s="194">
        <f>IF(N336="nulová",J336,0)</f>
        <v>0</v>
      </c>
      <c r="BJ336" s="18" t="s">
        <v>80</v>
      </c>
      <c r="BK336" s="194">
        <f>ROUND(I336*H336,2)</f>
        <v>38.479999999999997</v>
      </c>
      <c r="BL336" s="18" t="s">
        <v>472</v>
      </c>
      <c r="BM336" s="193" t="s">
        <v>1425</v>
      </c>
    </row>
    <row r="337" s="13" customFormat="1">
      <c r="B337" s="203"/>
      <c r="D337" s="196" t="s">
        <v>213</v>
      </c>
      <c r="E337" s="204" t="s">
        <v>1</v>
      </c>
      <c r="F337" s="205" t="s">
        <v>3058</v>
      </c>
      <c r="H337" s="206">
        <v>1</v>
      </c>
      <c r="I337" s="207"/>
      <c r="L337" s="203"/>
      <c r="M337" s="208"/>
      <c r="N337" s="209"/>
      <c r="O337" s="209"/>
      <c r="P337" s="209"/>
      <c r="Q337" s="209"/>
      <c r="R337" s="209"/>
      <c r="S337" s="209"/>
      <c r="T337" s="210"/>
      <c r="AT337" s="204" t="s">
        <v>213</v>
      </c>
      <c r="AU337" s="204" t="s">
        <v>82</v>
      </c>
      <c r="AV337" s="13" t="s">
        <v>82</v>
      </c>
      <c r="AW337" s="13" t="s">
        <v>30</v>
      </c>
      <c r="AX337" s="13" t="s">
        <v>73</v>
      </c>
      <c r="AY337" s="204" t="s">
        <v>205</v>
      </c>
    </row>
    <row r="338" s="14" customFormat="1">
      <c r="B338" s="211"/>
      <c r="D338" s="196" t="s">
        <v>213</v>
      </c>
      <c r="E338" s="212" t="s">
        <v>1</v>
      </c>
      <c r="F338" s="213" t="s">
        <v>218</v>
      </c>
      <c r="H338" s="214">
        <v>1</v>
      </c>
      <c r="I338" s="215"/>
      <c r="L338" s="211"/>
      <c r="M338" s="216"/>
      <c r="N338" s="217"/>
      <c r="O338" s="217"/>
      <c r="P338" s="217"/>
      <c r="Q338" s="217"/>
      <c r="R338" s="217"/>
      <c r="S338" s="217"/>
      <c r="T338" s="218"/>
      <c r="AT338" s="212" t="s">
        <v>213</v>
      </c>
      <c r="AU338" s="212" t="s">
        <v>82</v>
      </c>
      <c r="AV338" s="14" t="s">
        <v>123</v>
      </c>
      <c r="AW338" s="14" t="s">
        <v>30</v>
      </c>
      <c r="AX338" s="14" t="s">
        <v>80</v>
      </c>
      <c r="AY338" s="212" t="s">
        <v>205</v>
      </c>
    </row>
    <row r="339" s="1" customFormat="1" ht="37.9" customHeight="1">
      <c r="A339" s="37"/>
      <c r="B339" s="181"/>
      <c r="C339" s="227" t="s">
        <v>1056</v>
      </c>
      <c r="D339" s="227" t="s">
        <v>724</v>
      </c>
      <c r="E339" s="228" t="s">
        <v>3059</v>
      </c>
      <c r="F339" s="229" t="s">
        <v>3060</v>
      </c>
      <c r="G339" s="230" t="s">
        <v>763</v>
      </c>
      <c r="H339" s="231">
        <v>1</v>
      </c>
      <c r="I339" s="232">
        <v>3215.75</v>
      </c>
      <c r="J339" s="233">
        <f>ROUND(I339*H339,2)</f>
        <v>3215.75</v>
      </c>
      <c r="K339" s="229" t="s">
        <v>1</v>
      </c>
      <c r="L339" s="234"/>
      <c r="M339" s="235" t="s">
        <v>1</v>
      </c>
      <c r="N339" s="236" t="s">
        <v>38</v>
      </c>
      <c r="O339" s="76"/>
      <c r="P339" s="191">
        <f>O339*H339</f>
        <v>0</v>
      </c>
      <c r="Q339" s="191">
        <v>0</v>
      </c>
      <c r="R339" s="191">
        <f>Q339*H339</f>
        <v>0</v>
      </c>
      <c r="S339" s="191">
        <v>0</v>
      </c>
      <c r="T339" s="192">
        <f>S339*H339</f>
        <v>0</v>
      </c>
      <c r="U339" s="37"/>
      <c r="V339" s="37"/>
      <c r="W339" s="37"/>
      <c r="X339" s="37"/>
      <c r="Y339" s="37"/>
      <c r="Z339" s="37"/>
      <c r="AA339" s="37"/>
      <c r="AB339" s="37"/>
      <c r="AC339" s="37"/>
      <c r="AD339" s="37"/>
      <c r="AE339" s="37"/>
      <c r="AR339" s="193" t="s">
        <v>703</v>
      </c>
      <c r="AT339" s="193" t="s">
        <v>724</v>
      </c>
      <c r="AU339" s="193" t="s">
        <v>82</v>
      </c>
      <c r="AY339" s="18" t="s">
        <v>205</v>
      </c>
      <c r="BE339" s="194">
        <f>IF(N339="základní",J339,0)</f>
        <v>3215.75</v>
      </c>
      <c r="BF339" s="194">
        <f>IF(N339="snížená",J339,0)</f>
        <v>0</v>
      </c>
      <c r="BG339" s="194">
        <f>IF(N339="zákl. přenesená",J339,0)</f>
        <v>0</v>
      </c>
      <c r="BH339" s="194">
        <f>IF(N339="sníž. přenesená",J339,0)</f>
        <v>0</v>
      </c>
      <c r="BI339" s="194">
        <f>IF(N339="nulová",J339,0)</f>
        <v>0</v>
      </c>
      <c r="BJ339" s="18" t="s">
        <v>80</v>
      </c>
      <c r="BK339" s="194">
        <f>ROUND(I339*H339,2)</f>
        <v>3215.75</v>
      </c>
      <c r="BL339" s="18" t="s">
        <v>472</v>
      </c>
      <c r="BM339" s="193" t="s">
        <v>1433</v>
      </c>
    </row>
    <row r="340" s="1" customFormat="1" ht="37.9" customHeight="1">
      <c r="A340" s="37"/>
      <c r="B340" s="181"/>
      <c r="C340" s="227" t="s">
        <v>1062</v>
      </c>
      <c r="D340" s="227" t="s">
        <v>724</v>
      </c>
      <c r="E340" s="228" t="s">
        <v>3061</v>
      </c>
      <c r="F340" s="229" t="s">
        <v>3062</v>
      </c>
      <c r="G340" s="230" t="s">
        <v>763</v>
      </c>
      <c r="H340" s="231">
        <v>1</v>
      </c>
      <c r="I340" s="232">
        <v>3203.4000000000001</v>
      </c>
      <c r="J340" s="233">
        <f>ROUND(I340*H340,2)</f>
        <v>3203.4000000000001</v>
      </c>
      <c r="K340" s="229" t="s">
        <v>1</v>
      </c>
      <c r="L340" s="234"/>
      <c r="M340" s="235" t="s">
        <v>1</v>
      </c>
      <c r="N340" s="236" t="s">
        <v>38</v>
      </c>
      <c r="O340" s="76"/>
      <c r="P340" s="191">
        <f>O340*H340</f>
        <v>0</v>
      </c>
      <c r="Q340" s="191">
        <v>0</v>
      </c>
      <c r="R340" s="191">
        <f>Q340*H340</f>
        <v>0</v>
      </c>
      <c r="S340" s="191">
        <v>0</v>
      </c>
      <c r="T340" s="192">
        <f>S340*H340</f>
        <v>0</v>
      </c>
      <c r="U340" s="37"/>
      <c r="V340" s="37"/>
      <c r="W340" s="37"/>
      <c r="X340" s="37"/>
      <c r="Y340" s="37"/>
      <c r="Z340" s="37"/>
      <c r="AA340" s="37"/>
      <c r="AB340" s="37"/>
      <c r="AC340" s="37"/>
      <c r="AD340" s="37"/>
      <c r="AE340" s="37"/>
      <c r="AR340" s="193" t="s">
        <v>703</v>
      </c>
      <c r="AT340" s="193" t="s">
        <v>724</v>
      </c>
      <c r="AU340" s="193" t="s">
        <v>82</v>
      </c>
      <c r="AY340" s="18" t="s">
        <v>205</v>
      </c>
      <c r="BE340" s="194">
        <f>IF(N340="základní",J340,0)</f>
        <v>3203.4000000000001</v>
      </c>
      <c r="BF340" s="194">
        <f>IF(N340="snížená",J340,0)</f>
        <v>0</v>
      </c>
      <c r="BG340" s="194">
        <f>IF(N340="zákl. přenesená",J340,0)</f>
        <v>0</v>
      </c>
      <c r="BH340" s="194">
        <f>IF(N340="sníž. přenesená",J340,0)</f>
        <v>0</v>
      </c>
      <c r="BI340" s="194">
        <f>IF(N340="nulová",J340,0)</f>
        <v>0</v>
      </c>
      <c r="BJ340" s="18" t="s">
        <v>80</v>
      </c>
      <c r="BK340" s="194">
        <f>ROUND(I340*H340,2)</f>
        <v>3203.4000000000001</v>
      </c>
      <c r="BL340" s="18" t="s">
        <v>472</v>
      </c>
      <c r="BM340" s="193" t="s">
        <v>1441</v>
      </c>
    </row>
    <row r="341" s="1" customFormat="1" ht="24.2" customHeight="1">
      <c r="A341" s="37"/>
      <c r="B341" s="181"/>
      <c r="C341" s="227" t="s">
        <v>1066</v>
      </c>
      <c r="D341" s="227" t="s">
        <v>724</v>
      </c>
      <c r="E341" s="228" t="s">
        <v>3063</v>
      </c>
      <c r="F341" s="229" t="s">
        <v>3064</v>
      </c>
      <c r="G341" s="230" t="s">
        <v>763</v>
      </c>
      <c r="H341" s="231">
        <v>1</v>
      </c>
      <c r="I341" s="232">
        <v>2471.9000000000001</v>
      </c>
      <c r="J341" s="233">
        <f>ROUND(I341*H341,2)</f>
        <v>2471.9000000000001</v>
      </c>
      <c r="K341" s="229" t="s">
        <v>1</v>
      </c>
      <c r="L341" s="234"/>
      <c r="M341" s="235" t="s">
        <v>1</v>
      </c>
      <c r="N341" s="236" t="s">
        <v>38</v>
      </c>
      <c r="O341" s="76"/>
      <c r="P341" s="191">
        <f>O341*H341</f>
        <v>0</v>
      </c>
      <c r="Q341" s="191">
        <v>0</v>
      </c>
      <c r="R341" s="191">
        <f>Q341*H341</f>
        <v>0</v>
      </c>
      <c r="S341" s="191">
        <v>0</v>
      </c>
      <c r="T341" s="192">
        <f>S341*H341</f>
        <v>0</v>
      </c>
      <c r="U341" s="37"/>
      <c r="V341" s="37"/>
      <c r="W341" s="37"/>
      <c r="X341" s="37"/>
      <c r="Y341" s="37"/>
      <c r="Z341" s="37"/>
      <c r="AA341" s="37"/>
      <c r="AB341" s="37"/>
      <c r="AC341" s="37"/>
      <c r="AD341" s="37"/>
      <c r="AE341" s="37"/>
      <c r="AR341" s="193" t="s">
        <v>703</v>
      </c>
      <c r="AT341" s="193" t="s">
        <v>724</v>
      </c>
      <c r="AU341" s="193" t="s">
        <v>82</v>
      </c>
      <c r="AY341" s="18" t="s">
        <v>205</v>
      </c>
      <c r="BE341" s="194">
        <f>IF(N341="základní",J341,0)</f>
        <v>2471.9000000000001</v>
      </c>
      <c r="BF341" s="194">
        <f>IF(N341="snížená",J341,0)</f>
        <v>0</v>
      </c>
      <c r="BG341" s="194">
        <f>IF(N341="zákl. přenesená",J341,0)</f>
        <v>0</v>
      </c>
      <c r="BH341" s="194">
        <f>IF(N341="sníž. přenesená",J341,0)</f>
        <v>0</v>
      </c>
      <c r="BI341" s="194">
        <f>IF(N341="nulová",J341,0)</f>
        <v>0</v>
      </c>
      <c r="BJ341" s="18" t="s">
        <v>80</v>
      </c>
      <c r="BK341" s="194">
        <f>ROUND(I341*H341,2)</f>
        <v>2471.9000000000001</v>
      </c>
      <c r="BL341" s="18" t="s">
        <v>472</v>
      </c>
      <c r="BM341" s="193" t="s">
        <v>1449</v>
      </c>
    </row>
    <row r="342" s="1" customFormat="1" ht="24.2" customHeight="1">
      <c r="A342" s="37"/>
      <c r="B342" s="181"/>
      <c r="C342" s="182" t="s">
        <v>1070</v>
      </c>
      <c r="D342" s="182" t="s">
        <v>207</v>
      </c>
      <c r="E342" s="183" t="s">
        <v>3065</v>
      </c>
      <c r="F342" s="184" t="s">
        <v>3066</v>
      </c>
      <c r="G342" s="185" t="s">
        <v>763</v>
      </c>
      <c r="H342" s="186">
        <v>3</v>
      </c>
      <c r="I342" s="187">
        <v>118.75</v>
      </c>
      <c r="J342" s="188">
        <f>ROUND(I342*H342,2)</f>
        <v>356.25</v>
      </c>
      <c r="K342" s="184" t="s">
        <v>211</v>
      </c>
      <c r="L342" s="38"/>
      <c r="M342" s="189" t="s">
        <v>1</v>
      </c>
      <c r="N342" s="190" t="s">
        <v>38</v>
      </c>
      <c r="O342" s="76"/>
      <c r="P342" s="191">
        <f>O342*H342</f>
        <v>0</v>
      </c>
      <c r="Q342" s="191">
        <v>0</v>
      </c>
      <c r="R342" s="191">
        <f>Q342*H342</f>
        <v>0</v>
      </c>
      <c r="S342" s="191">
        <v>0</v>
      </c>
      <c r="T342" s="192">
        <f>S342*H342</f>
        <v>0</v>
      </c>
      <c r="U342" s="37"/>
      <c r="V342" s="37"/>
      <c r="W342" s="37"/>
      <c r="X342" s="37"/>
      <c r="Y342" s="37"/>
      <c r="Z342" s="37"/>
      <c r="AA342" s="37"/>
      <c r="AB342" s="37"/>
      <c r="AC342" s="37"/>
      <c r="AD342" s="37"/>
      <c r="AE342" s="37"/>
      <c r="AR342" s="193" t="s">
        <v>472</v>
      </c>
      <c r="AT342" s="193" t="s">
        <v>207</v>
      </c>
      <c r="AU342" s="193" t="s">
        <v>82</v>
      </c>
      <c r="AY342" s="18" t="s">
        <v>205</v>
      </c>
      <c r="BE342" s="194">
        <f>IF(N342="základní",J342,0)</f>
        <v>356.25</v>
      </c>
      <c r="BF342" s="194">
        <f>IF(N342="snížená",J342,0)</f>
        <v>0</v>
      </c>
      <c r="BG342" s="194">
        <f>IF(N342="zákl. přenesená",J342,0)</f>
        <v>0</v>
      </c>
      <c r="BH342" s="194">
        <f>IF(N342="sníž. přenesená",J342,0)</f>
        <v>0</v>
      </c>
      <c r="BI342" s="194">
        <f>IF(N342="nulová",J342,0)</f>
        <v>0</v>
      </c>
      <c r="BJ342" s="18" t="s">
        <v>80</v>
      </c>
      <c r="BK342" s="194">
        <f>ROUND(I342*H342,2)</f>
        <v>356.25</v>
      </c>
      <c r="BL342" s="18" t="s">
        <v>472</v>
      </c>
      <c r="BM342" s="193" t="s">
        <v>1457</v>
      </c>
    </row>
    <row r="343" s="13" customFormat="1">
      <c r="B343" s="203"/>
      <c r="D343" s="196" t="s">
        <v>213</v>
      </c>
      <c r="E343" s="204" t="s">
        <v>1</v>
      </c>
      <c r="F343" s="205" t="s">
        <v>3067</v>
      </c>
      <c r="H343" s="206">
        <v>3</v>
      </c>
      <c r="I343" s="207"/>
      <c r="L343" s="203"/>
      <c r="M343" s="208"/>
      <c r="N343" s="209"/>
      <c r="O343" s="209"/>
      <c r="P343" s="209"/>
      <c r="Q343" s="209"/>
      <c r="R343" s="209"/>
      <c r="S343" s="209"/>
      <c r="T343" s="210"/>
      <c r="AT343" s="204" t="s">
        <v>213</v>
      </c>
      <c r="AU343" s="204" t="s">
        <v>82</v>
      </c>
      <c r="AV343" s="13" t="s">
        <v>82</v>
      </c>
      <c r="AW343" s="13" t="s">
        <v>30</v>
      </c>
      <c r="AX343" s="13" t="s">
        <v>73</v>
      </c>
      <c r="AY343" s="204" t="s">
        <v>205</v>
      </c>
    </row>
    <row r="344" s="14" customFormat="1">
      <c r="B344" s="211"/>
      <c r="D344" s="196" t="s">
        <v>213</v>
      </c>
      <c r="E344" s="212" t="s">
        <v>1</v>
      </c>
      <c r="F344" s="213" t="s">
        <v>218</v>
      </c>
      <c r="H344" s="214">
        <v>3</v>
      </c>
      <c r="I344" s="215"/>
      <c r="L344" s="211"/>
      <c r="M344" s="216"/>
      <c r="N344" s="217"/>
      <c r="O344" s="217"/>
      <c r="P344" s="217"/>
      <c r="Q344" s="217"/>
      <c r="R344" s="217"/>
      <c r="S344" s="217"/>
      <c r="T344" s="218"/>
      <c r="AT344" s="212" t="s">
        <v>213</v>
      </c>
      <c r="AU344" s="212" t="s">
        <v>82</v>
      </c>
      <c r="AV344" s="14" t="s">
        <v>123</v>
      </c>
      <c r="AW344" s="14" t="s">
        <v>30</v>
      </c>
      <c r="AX344" s="14" t="s">
        <v>80</v>
      </c>
      <c r="AY344" s="212" t="s">
        <v>205</v>
      </c>
    </row>
    <row r="345" s="1" customFormat="1" ht="24.2" customHeight="1">
      <c r="A345" s="37"/>
      <c r="B345" s="181"/>
      <c r="C345" s="182" t="s">
        <v>1129</v>
      </c>
      <c r="D345" s="182" t="s">
        <v>207</v>
      </c>
      <c r="E345" s="183" t="s">
        <v>3068</v>
      </c>
      <c r="F345" s="184" t="s">
        <v>3069</v>
      </c>
      <c r="G345" s="185" t="s">
        <v>763</v>
      </c>
      <c r="H345" s="186">
        <v>1</v>
      </c>
      <c r="I345" s="187">
        <v>340.10000000000002</v>
      </c>
      <c r="J345" s="188">
        <f>ROUND(I345*H345,2)</f>
        <v>340.10000000000002</v>
      </c>
      <c r="K345" s="184" t="s">
        <v>211</v>
      </c>
      <c r="L345" s="38"/>
      <c r="M345" s="189" t="s">
        <v>1</v>
      </c>
      <c r="N345" s="190" t="s">
        <v>38</v>
      </c>
      <c r="O345" s="76"/>
      <c r="P345" s="191">
        <f>O345*H345</f>
        <v>0</v>
      </c>
      <c r="Q345" s="191">
        <v>0</v>
      </c>
      <c r="R345" s="191">
        <f>Q345*H345</f>
        <v>0</v>
      </c>
      <c r="S345" s="191">
        <v>0</v>
      </c>
      <c r="T345" s="192">
        <f>S345*H345</f>
        <v>0</v>
      </c>
      <c r="U345" s="37"/>
      <c r="V345" s="37"/>
      <c r="W345" s="37"/>
      <c r="X345" s="37"/>
      <c r="Y345" s="37"/>
      <c r="Z345" s="37"/>
      <c r="AA345" s="37"/>
      <c r="AB345" s="37"/>
      <c r="AC345" s="37"/>
      <c r="AD345" s="37"/>
      <c r="AE345" s="37"/>
      <c r="AR345" s="193" t="s">
        <v>472</v>
      </c>
      <c r="AT345" s="193" t="s">
        <v>207</v>
      </c>
      <c r="AU345" s="193" t="s">
        <v>82</v>
      </c>
      <c r="AY345" s="18" t="s">
        <v>205</v>
      </c>
      <c r="BE345" s="194">
        <f>IF(N345="základní",J345,0)</f>
        <v>340.10000000000002</v>
      </c>
      <c r="BF345" s="194">
        <f>IF(N345="snížená",J345,0)</f>
        <v>0</v>
      </c>
      <c r="BG345" s="194">
        <f>IF(N345="zákl. přenesená",J345,0)</f>
        <v>0</v>
      </c>
      <c r="BH345" s="194">
        <f>IF(N345="sníž. přenesená",J345,0)</f>
        <v>0</v>
      </c>
      <c r="BI345" s="194">
        <f>IF(N345="nulová",J345,0)</f>
        <v>0</v>
      </c>
      <c r="BJ345" s="18" t="s">
        <v>80</v>
      </c>
      <c r="BK345" s="194">
        <f>ROUND(I345*H345,2)</f>
        <v>340.10000000000002</v>
      </c>
      <c r="BL345" s="18" t="s">
        <v>472</v>
      </c>
      <c r="BM345" s="193" t="s">
        <v>1465</v>
      </c>
    </row>
    <row r="346" s="13" customFormat="1">
      <c r="B346" s="203"/>
      <c r="D346" s="196" t="s">
        <v>213</v>
      </c>
      <c r="E346" s="204" t="s">
        <v>1</v>
      </c>
      <c r="F346" s="205" t="s">
        <v>3058</v>
      </c>
      <c r="H346" s="206">
        <v>1</v>
      </c>
      <c r="I346" s="207"/>
      <c r="L346" s="203"/>
      <c r="M346" s="208"/>
      <c r="N346" s="209"/>
      <c r="O346" s="209"/>
      <c r="P346" s="209"/>
      <c r="Q346" s="209"/>
      <c r="R346" s="209"/>
      <c r="S346" s="209"/>
      <c r="T346" s="210"/>
      <c r="AT346" s="204" t="s">
        <v>213</v>
      </c>
      <c r="AU346" s="204" t="s">
        <v>82</v>
      </c>
      <c r="AV346" s="13" t="s">
        <v>82</v>
      </c>
      <c r="AW346" s="13" t="s">
        <v>30</v>
      </c>
      <c r="AX346" s="13" t="s">
        <v>73</v>
      </c>
      <c r="AY346" s="204" t="s">
        <v>205</v>
      </c>
    </row>
    <row r="347" s="14" customFormat="1">
      <c r="B347" s="211"/>
      <c r="D347" s="196" t="s">
        <v>213</v>
      </c>
      <c r="E347" s="212" t="s">
        <v>1</v>
      </c>
      <c r="F347" s="213" t="s">
        <v>218</v>
      </c>
      <c r="H347" s="214">
        <v>1</v>
      </c>
      <c r="I347" s="215"/>
      <c r="L347" s="211"/>
      <c r="M347" s="216"/>
      <c r="N347" s="217"/>
      <c r="O347" s="217"/>
      <c r="P347" s="217"/>
      <c r="Q347" s="217"/>
      <c r="R347" s="217"/>
      <c r="S347" s="217"/>
      <c r="T347" s="218"/>
      <c r="AT347" s="212" t="s">
        <v>213</v>
      </c>
      <c r="AU347" s="212" t="s">
        <v>82</v>
      </c>
      <c r="AV347" s="14" t="s">
        <v>123</v>
      </c>
      <c r="AW347" s="14" t="s">
        <v>30</v>
      </c>
      <c r="AX347" s="14" t="s">
        <v>80</v>
      </c>
      <c r="AY347" s="212" t="s">
        <v>205</v>
      </c>
    </row>
    <row r="348" s="1" customFormat="1" ht="24.2" customHeight="1">
      <c r="A348" s="37"/>
      <c r="B348" s="181"/>
      <c r="C348" s="182" t="s">
        <v>1135</v>
      </c>
      <c r="D348" s="182" t="s">
        <v>207</v>
      </c>
      <c r="E348" s="183" t="s">
        <v>3070</v>
      </c>
      <c r="F348" s="184" t="s">
        <v>3071</v>
      </c>
      <c r="G348" s="185" t="s">
        <v>763</v>
      </c>
      <c r="H348" s="186">
        <v>1</v>
      </c>
      <c r="I348" s="187">
        <v>366.69999999999999</v>
      </c>
      <c r="J348" s="188">
        <f>ROUND(I348*H348,2)</f>
        <v>366.69999999999999</v>
      </c>
      <c r="K348" s="184" t="s">
        <v>211</v>
      </c>
      <c r="L348" s="38"/>
      <c r="M348" s="189" t="s">
        <v>1</v>
      </c>
      <c r="N348" s="190" t="s">
        <v>38</v>
      </c>
      <c r="O348" s="76"/>
      <c r="P348" s="191">
        <f>O348*H348</f>
        <v>0</v>
      </c>
      <c r="Q348" s="191">
        <v>0</v>
      </c>
      <c r="R348" s="191">
        <f>Q348*H348</f>
        <v>0</v>
      </c>
      <c r="S348" s="191">
        <v>0</v>
      </c>
      <c r="T348" s="192">
        <f>S348*H348</f>
        <v>0</v>
      </c>
      <c r="U348" s="37"/>
      <c r="V348" s="37"/>
      <c r="W348" s="37"/>
      <c r="X348" s="37"/>
      <c r="Y348" s="37"/>
      <c r="Z348" s="37"/>
      <c r="AA348" s="37"/>
      <c r="AB348" s="37"/>
      <c r="AC348" s="37"/>
      <c r="AD348" s="37"/>
      <c r="AE348" s="37"/>
      <c r="AR348" s="193" t="s">
        <v>472</v>
      </c>
      <c r="AT348" s="193" t="s">
        <v>207</v>
      </c>
      <c r="AU348" s="193" t="s">
        <v>82</v>
      </c>
      <c r="AY348" s="18" t="s">
        <v>205</v>
      </c>
      <c r="BE348" s="194">
        <f>IF(N348="základní",J348,0)</f>
        <v>366.69999999999999</v>
      </c>
      <c r="BF348" s="194">
        <f>IF(N348="snížená",J348,0)</f>
        <v>0</v>
      </c>
      <c r="BG348" s="194">
        <f>IF(N348="zákl. přenesená",J348,0)</f>
        <v>0</v>
      </c>
      <c r="BH348" s="194">
        <f>IF(N348="sníž. přenesená",J348,0)</f>
        <v>0</v>
      </c>
      <c r="BI348" s="194">
        <f>IF(N348="nulová",J348,0)</f>
        <v>0</v>
      </c>
      <c r="BJ348" s="18" t="s">
        <v>80</v>
      </c>
      <c r="BK348" s="194">
        <f>ROUND(I348*H348,2)</f>
        <v>366.69999999999999</v>
      </c>
      <c r="BL348" s="18" t="s">
        <v>472</v>
      </c>
      <c r="BM348" s="193" t="s">
        <v>1473</v>
      </c>
    </row>
    <row r="349" s="13" customFormat="1">
      <c r="B349" s="203"/>
      <c r="D349" s="196" t="s">
        <v>213</v>
      </c>
      <c r="E349" s="204" t="s">
        <v>1</v>
      </c>
      <c r="F349" s="205" t="s">
        <v>3058</v>
      </c>
      <c r="H349" s="206">
        <v>1</v>
      </c>
      <c r="I349" s="207"/>
      <c r="L349" s="203"/>
      <c r="M349" s="208"/>
      <c r="N349" s="209"/>
      <c r="O349" s="209"/>
      <c r="P349" s="209"/>
      <c r="Q349" s="209"/>
      <c r="R349" s="209"/>
      <c r="S349" s="209"/>
      <c r="T349" s="210"/>
      <c r="AT349" s="204" t="s">
        <v>213</v>
      </c>
      <c r="AU349" s="204" t="s">
        <v>82</v>
      </c>
      <c r="AV349" s="13" t="s">
        <v>82</v>
      </c>
      <c r="AW349" s="13" t="s">
        <v>30</v>
      </c>
      <c r="AX349" s="13" t="s">
        <v>73</v>
      </c>
      <c r="AY349" s="204" t="s">
        <v>205</v>
      </c>
    </row>
    <row r="350" s="14" customFormat="1">
      <c r="B350" s="211"/>
      <c r="D350" s="196" t="s">
        <v>213</v>
      </c>
      <c r="E350" s="212" t="s">
        <v>1</v>
      </c>
      <c r="F350" s="213" t="s">
        <v>218</v>
      </c>
      <c r="H350" s="214">
        <v>1</v>
      </c>
      <c r="I350" s="215"/>
      <c r="L350" s="211"/>
      <c r="M350" s="216"/>
      <c r="N350" s="217"/>
      <c r="O350" s="217"/>
      <c r="P350" s="217"/>
      <c r="Q350" s="217"/>
      <c r="R350" s="217"/>
      <c r="S350" s="217"/>
      <c r="T350" s="218"/>
      <c r="AT350" s="212" t="s">
        <v>213</v>
      </c>
      <c r="AU350" s="212" t="s">
        <v>82</v>
      </c>
      <c r="AV350" s="14" t="s">
        <v>123</v>
      </c>
      <c r="AW350" s="14" t="s">
        <v>30</v>
      </c>
      <c r="AX350" s="14" t="s">
        <v>80</v>
      </c>
      <c r="AY350" s="212" t="s">
        <v>205</v>
      </c>
    </row>
    <row r="351" s="1" customFormat="1" ht="24.2" customHeight="1">
      <c r="A351" s="37"/>
      <c r="B351" s="181"/>
      <c r="C351" s="182" t="s">
        <v>1140</v>
      </c>
      <c r="D351" s="182" t="s">
        <v>207</v>
      </c>
      <c r="E351" s="183" t="s">
        <v>3072</v>
      </c>
      <c r="F351" s="184" t="s">
        <v>3073</v>
      </c>
      <c r="G351" s="185" t="s">
        <v>763</v>
      </c>
      <c r="H351" s="186">
        <v>1</v>
      </c>
      <c r="I351" s="187">
        <v>275.5</v>
      </c>
      <c r="J351" s="188">
        <f>ROUND(I351*H351,2)</f>
        <v>275.5</v>
      </c>
      <c r="K351" s="184" t="s">
        <v>211</v>
      </c>
      <c r="L351" s="38"/>
      <c r="M351" s="189" t="s">
        <v>1</v>
      </c>
      <c r="N351" s="190" t="s">
        <v>38</v>
      </c>
      <c r="O351" s="76"/>
      <c r="P351" s="191">
        <f>O351*H351</f>
        <v>0</v>
      </c>
      <c r="Q351" s="191">
        <v>0</v>
      </c>
      <c r="R351" s="191">
        <f>Q351*H351</f>
        <v>0</v>
      </c>
      <c r="S351" s="191">
        <v>0</v>
      </c>
      <c r="T351" s="192">
        <f>S351*H351</f>
        <v>0</v>
      </c>
      <c r="U351" s="37"/>
      <c r="V351" s="37"/>
      <c r="W351" s="37"/>
      <c r="X351" s="37"/>
      <c r="Y351" s="37"/>
      <c r="Z351" s="37"/>
      <c r="AA351" s="37"/>
      <c r="AB351" s="37"/>
      <c r="AC351" s="37"/>
      <c r="AD351" s="37"/>
      <c r="AE351" s="37"/>
      <c r="AR351" s="193" t="s">
        <v>472</v>
      </c>
      <c r="AT351" s="193" t="s">
        <v>207</v>
      </c>
      <c r="AU351" s="193" t="s">
        <v>82</v>
      </c>
      <c r="AY351" s="18" t="s">
        <v>205</v>
      </c>
      <c r="BE351" s="194">
        <f>IF(N351="základní",J351,0)</f>
        <v>275.5</v>
      </c>
      <c r="BF351" s="194">
        <f>IF(N351="snížená",J351,0)</f>
        <v>0</v>
      </c>
      <c r="BG351" s="194">
        <f>IF(N351="zákl. přenesená",J351,0)</f>
        <v>0</v>
      </c>
      <c r="BH351" s="194">
        <f>IF(N351="sníž. přenesená",J351,0)</f>
        <v>0</v>
      </c>
      <c r="BI351" s="194">
        <f>IF(N351="nulová",J351,0)</f>
        <v>0</v>
      </c>
      <c r="BJ351" s="18" t="s">
        <v>80</v>
      </c>
      <c r="BK351" s="194">
        <f>ROUND(I351*H351,2)</f>
        <v>275.5</v>
      </c>
      <c r="BL351" s="18" t="s">
        <v>472</v>
      </c>
      <c r="BM351" s="193" t="s">
        <v>1481</v>
      </c>
    </row>
    <row r="352" s="13" customFormat="1">
      <c r="B352" s="203"/>
      <c r="D352" s="196" t="s">
        <v>213</v>
      </c>
      <c r="E352" s="204" t="s">
        <v>1</v>
      </c>
      <c r="F352" s="205" t="s">
        <v>3058</v>
      </c>
      <c r="H352" s="206">
        <v>1</v>
      </c>
      <c r="I352" s="207"/>
      <c r="L352" s="203"/>
      <c r="M352" s="208"/>
      <c r="N352" s="209"/>
      <c r="O352" s="209"/>
      <c r="P352" s="209"/>
      <c r="Q352" s="209"/>
      <c r="R352" s="209"/>
      <c r="S352" s="209"/>
      <c r="T352" s="210"/>
      <c r="AT352" s="204" t="s">
        <v>213</v>
      </c>
      <c r="AU352" s="204" t="s">
        <v>82</v>
      </c>
      <c r="AV352" s="13" t="s">
        <v>82</v>
      </c>
      <c r="AW352" s="13" t="s">
        <v>30</v>
      </c>
      <c r="AX352" s="13" t="s">
        <v>73</v>
      </c>
      <c r="AY352" s="204" t="s">
        <v>205</v>
      </c>
    </row>
    <row r="353" s="14" customFormat="1">
      <c r="B353" s="211"/>
      <c r="D353" s="196" t="s">
        <v>213</v>
      </c>
      <c r="E353" s="212" t="s">
        <v>1</v>
      </c>
      <c r="F353" s="213" t="s">
        <v>218</v>
      </c>
      <c r="H353" s="214">
        <v>1</v>
      </c>
      <c r="I353" s="215"/>
      <c r="L353" s="211"/>
      <c r="M353" s="216"/>
      <c r="N353" s="217"/>
      <c r="O353" s="217"/>
      <c r="P353" s="217"/>
      <c r="Q353" s="217"/>
      <c r="R353" s="217"/>
      <c r="S353" s="217"/>
      <c r="T353" s="218"/>
      <c r="AT353" s="212" t="s">
        <v>213</v>
      </c>
      <c r="AU353" s="212" t="s">
        <v>82</v>
      </c>
      <c r="AV353" s="14" t="s">
        <v>123</v>
      </c>
      <c r="AW353" s="14" t="s">
        <v>30</v>
      </c>
      <c r="AX353" s="14" t="s">
        <v>80</v>
      </c>
      <c r="AY353" s="212" t="s">
        <v>205</v>
      </c>
    </row>
    <row r="354" s="1" customFormat="1" ht="14.45" customHeight="1">
      <c r="A354" s="37"/>
      <c r="B354" s="181"/>
      <c r="C354" s="182" t="s">
        <v>1153</v>
      </c>
      <c r="D354" s="182" t="s">
        <v>207</v>
      </c>
      <c r="E354" s="183" t="s">
        <v>3074</v>
      </c>
      <c r="F354" s="184" t="s">
        <v>3075</v>
      </c>
      <c r="G354" s="185" t="s">
        <v>763</v>
      </c>
      <c r="H354" s="186">
        <v>3</v>
      </c>
      <c r="I354" s="187">
        <v>24.420000000000002</v>
      </c>
      <c r="J354" s="188">
        <f>ROUND(I354*H354,2)</f>
        <v>73.260000000000005</v>
      </c>
      <c r="K354" s="184" t="s">
        <v>211</v>
      </c>
      <c r="L354" s="38"/>
      <c r="M354" s="189" t="s">
        <v>1</v>
      </c>
      <c r="N354" s="190" t="s">
        <v>38</v>
      </c>
      <c r="O354" s="76"/>
      <c r="P354" s="191">
        <f>O354*H354</f>
        <v>0</v>
      </c>
      <c r="Q354" s="191">
        <v>0</v>
      </c>
      <c r="R354" s="191">
        <f>Q354*H354</f>
        <v>0</v>
      </c>
      <c r="S354" s="191">
        <v>0</v>
      </c>
      <c r="T354" s="192">
        <f>S354*H354</f>
        <v>0</v>
      </c>
      <c r="U354" s="37"/>
      <c r="V354" s="37"/>
      <c r="W354" s="37"/>
      <c r="X354" s="37"/>
      <c r="Y354" s="37"/>
      <c r="Z354" s="37"/>
      <c r="AA354" s="37"/>
      <c r="AB354" s="37"/>
      <c r="AC354" s="37"/>
      <c r="AD354" s="37"/>
      <c r="AE354" s="37"/>
      <c r="AR354" s="193" t="s">
        <v>472</v>
      </c>
      <c r="AT354" s="193" t="s">
        <v>207</v>
      </c>
      <c r="AU354" s="193" t="s">
        <v>82</v>
      </c>
      <c r="AY354" s="18" t="s">
        <v>205</v>
      </c>
      <c r="BE354" s="194">
        <f>IF(N354="základní",J354,0)</f>
        <v>73.260000000000005</v>
      </c>
      <c r="BF354" s="194">
        <f>IF(N354="snížená",J354,0)</f>
        <v>0</v>
      </c>
      <c r="BG354" s="194">
        <f>IF(N354="zákl. přenesená",J354,0)</f>
        <v>0</v>
      </c>
      <c r="BH354" s="194">
        <f>IF(N354="sníž. přenesená",J354,0)</f>
        <v>0</v>
      </c>
      <c r="BI354" s="194">
        <f>IF(N354="nulová",J354,0)</f>
        <v>0</v>
      </c>
      <c r="BJ354" s="18" t="s">
        <v>80</v>
      </c>
      <c r="BK354" s="194">
        <f>ROUND(I354*H354,2)</f>
        <v>73.260000000000005</v>
      </c>
      <c r="BL354" s="18" t="s">
        <v>472</v>
      </c>
      <c r="BM354" s="193" t="s">
        <v>1489</v>
      </c>
    </row>
    <row r="355" s="13" customFormat="1">
      <c r="B355" s="203"/>
      <c r="D355" s="196" t="s">
        <v>213</v>
      </c>
      <c r="E355" s="204" t="s">
        <v>1</v>
      </c>
      <c r="F355" s="205" t="s">
        <v>3067</v>
      </c>
      <c r="H355" s="206">
        <v>3</v>
      </c>
      <c r="I355" s="207"/>
      <c r="L355" s="203"/>
      <c r="M355" s="208"/>
      <c r="N355" s="209"/>
      <c r="O355" s="209"/>
      <c r="P355" s="209"/>
      <c r="Q355" s="209"/>
      <c r="R355" s="209"/>
      <c r="S355" s="209"/>
      <c r="T355" s="210"/>
      <c r="AT355" s="204" t="s">
        <v>213</v>
      </c>
      <c r="AU355" s="204" t="s">
        <v>82</v>
      </c>
      <c r="AV355" s="13" t="s">
        <v>82</v>
      </c>
      <c r="AW355" s="13" t="s">
        <v>30</v>
      </c>
      <c r="AX355" s="13" t="s">
        <v>73</v>
      </c>
      <c r="AY355" s="204" t="s">
        <v>205</v>
      </c>
    </row>
    <row r="356" s="14" customFormat="1">
      <c r="B356" s="211"/>
      <c r="D356" s="196" t="s">
        <v>213</v>
      </c>
      <c r="E356" s="212" t="s">
        <v>1</v>
      </c>
      <c r="F356" s="213" t="s">
        <v>218</v>
      </c>
      <c r="H356" s="214">
        <v>3</v>
      </c>
      <c r="I356" s="215"/>
      <c r="L356" s="211"/>
      <c r="M356" s="216"/>
      <c r="N356" s="217"/>
      <c r="O356" s="217"/>
      <c r="P356" s="217"/>
      <c r="Q356" s="217"/>
      <c r="R356" s="217"/>
      <c r="S356" s="217"/>
      <c r="T356" s="218"/>
      <c r="AT356" s="212" t="s">
        <v>213</v>
      </c>
      <c r="AU356" s="212" t="s">
        <v>82</v>
      </c>
      <c r="AV356" s="14" t="s">
        <v>123</v>
      </c>
      <c r="AW356" s="14" t="s">
        <v>30</v>
      </c>
      <c r="AX356" s="14" t="s">
        <v>80</v>
      </c>
      <c r="AY356" s="212" t="s">
        <v>205</v>
      </c>
    </row>
    <row r="357" s="1" customFormat="1" ht="24.2" customHeight="1">
      <c r="A357" s="37"/>
      <c r="B357" s="181"/>
      <c r="C357" s="182" t="s">
        <v>1166</v>
      </c>
      <c r="D357" s="182" t="s">
        <v>207</v>
      </c>
      <c r="E357" s="183" t="s">
        <v>3076</v>
      </c>
      <c r="F357" s="184" t="s">
        <v>3077</v>
      </c>
      <c r="G357" s="185" t="s">
        <v>763</v>
      </c>
      <c r="H357" s="186">
        <v>3</v>
      </c>
      <c r="I357" s="187">
        <v>570</v>
      </c>
      <c r="J357" s="188">
        <f>ROUND(I357*H357,2)</f>
        <v>1710</v>
      </c>
      <c r="K357" s="184" t="s">
        <v>1</v>
      </c>
      <c r="L357" s="38"/>
      <c r="M357" s="189" t="s">
        <v>1</v>
      </c>
      <c r="N357" s="190" t="s">
        <v>38</v>
      </c>
      <c r="O357" s="76"/>
      <c r="P357" s="191">
        <f>O357*H357</f>
        <v>0</v>
      </c>
      <c r="Q357" s="191">
        <v>0</v>
      </c>
      <c r="R357" s="191">
        <f>Q357*H357</f>
        <v>0</v>
      </c>
      <c r="S357" s="191">
        <v>0</v>
      </c>
      <c r="T357" s="192">
        <f>S357*H357</f>
        <v>0</v>
      </c>
      <c r="U357" s="37"/>
      <c r="V357" s="37"/>
      <c r="W357" s="37"/>
      <c r="X357" s="37"/>
      <c r="Y357" s="37"/>
      <c r="Z357" s="37"/>
      <c r="AA357" s="37"/>
      <c r="AB357" s="37"/>
      <c r="AC357" s="37"/>
      <c r="AD357" s="37"/>
      <c r="AE357" s="37"/>
      <c r="AR357" s="193" t="s">
        <v>472</v>
      </c>
      <c r="AT357" s="193" t="s">
        <v>207</v>
      </c>
      <c r="AU357" s="193" t="s">
        <v>82</v>
      </c>
      <c r="AY357" s="18" t="s">
        <v>205</v>
      </c>
      <c r="BE357" s="194">
        <f>IF(N357="základní",J357,0)</f>
        <v>1710</v>
      </c>
      <c r="BF357" s="194">
        <f>IF(N357="snížená",J357,0)</f>
        <v>0</v>
      </c>
      <c r="BG357" s="194">
        <f>IF(N357="zákl. přenesená",J357,0)</f>
        <v>0</v>
      </c>
      <c r="BH357" s="194">
        <f>IF(N357="sníž. přenesená",J357,0)</f>
        <v>0</v>
      </c>
      <c r="BI357" s="194">
        <f>IF(N357="nulová",J357,0)</f>
        <v>0</v>
      </c>
      <c r="BJ357" s="18" t="s">
        <v>80</v>
      </c>
      <c r="BK357" s="194">
        <f>ROUND(I357*H357,2)</f>
        <v>1710</v>
      </c>
      <c r="BL357" s="18" t="s">
        <v>472</v>
      </c>
      <c r="BM357" s="193" t="s">
        <v>1497</v>
      </c>
    </row>
    <row r="358" s="13" customFormat="1">
      <c r="B358" s="203"/>
      <c r="D358" s="196" t="s">
        <v>213</v>
      </c>
      <c r="E358" s="204" t="s">
        <v>1</v>
      </c>
      <c r="F358" s="205" t="s">
        <v>3078</v>
      </c>
      <c r="H358" s="206">
        <v>2</v>
      </c>
      <c r="I358" s="207"/>
      <c r="L358" s="203"/>
      <c r="M358" s="208"/>
      <c r="N358" s="209"/>
      <c r="O358" s="209"/>
      <c r="P358" s="209"/>
      <c r="Q358" s="209"/>
      <c r="R358" s="209"/>
      <c r="S358" s="209"/>
      <c r="T358" s="210"/>
      <c r="AT358" s="204" t="s">
        <v>213</v>
      </c>
      <c r="AU358" s="204" t="s">
        <v>82</v>
      </c>
      <c r="AV358" s="13" t="s">
        <v>82</v>
      </c>
      <c r="AW358" s="13" t="s">
        <v>30</v>
      </c>
      <c r="AX358" s="13" t="s">
        <v>73</v>
      </c>
      <c r="AY358" s="204" t="s">
        <v>205</v>
      </c>
    </row>
    <row r="359" s="13" customFormat="1">
      <c r="B359" s="203"/>
      <c r="D359" s="196" t="s">
        <v>213</v>
      </c>
      <c r="E359" s="204" t="s">
        <v>1</v>
      </c>
      <c r="F359" s="205" t="s">
        <v>3079</v>
      </c>
      <c r="H359" s="206">
        <v>1</v>
      </c>
      <c r="I359" s="207"/>
      <c r="L359" s="203"/>
      <c r="M359" s="208"/>
      <c r="N359" s="209"/>
      <c r="O359" s="209"/>
      <c r="P359" s="209"/>
      <c r="Q359" s="209"/>
      <c r="R359" s="209"/>
      <c r="S359" s="209"/>
      <c r="T359" s="210"/>
      <c r="AT359" s="204" t="s">
        <v>213</v>
      </c>
      <c r="AU359" s="204" t="s">
        <v>82</v>
      </c>
      <c r="AV359" s="13" t="s">
        <v>82</v>
      </c>
      <c r="AW359" s="13" t="s">
        <v>30</v>
      </c>
      <c r="AX359" s="13" t="s">
        <v>73</v>
      </c>
      <c r="AY359" s="204" t="s">
        <v>205</v>
      </c>
    </row>
    <row r="360" s="14" customFormat="1">
      <c r="B360" s="211"/>
      <c r="D360" s="196" t="s">
        <v>213</v>
      </c>
      <c r="E360" s="212" t="s">
        <v>1</v>
      </c>
      <c r="F360" s="213" t="s">
        <v>218</v>
      </c>
      <c r="H360" s="214">
        <v>3</v>
      </c>
      <c r="I360" s="215"/>
      <c r="L360" s="211"/>
      <c r="M360" s="216"/>
      <c r="N360" s="217"/>
      <c r="O360" s="217"/>
      <c r="P360" s="217"/>
      <c r="Q360" s="217"/>
      <c r="R360" s="217"/>
      <c r="S360" s="217"/>
      <c r="T360" s="218"/>
      <c r="AT360" s="212" t="s">
        <v>213</v>
      </c>
      <c r="AU360" s="212" t="s">
        <v>82</v>
      </c>
      <c r="AV360" s="14" t="s">
        <v>123</v>
      </c>
      <c r="AW360" s="14" t="s">
        <v>30</v>
      </c>
      <c r="AX360" s="14" t="s">
        <v>80</v>
      </c>
      <c r="AY360" s="212" t="s">
        <v>205</v>
      </c>
    </row>
    <row r="361" s="1" customFormat="1" ht="24.2" customHeight="1">
      <c r="A361" s="37"/>
      <c r="B361" s="181"/>
      <c r="C361" s="182" t="s">
        <v>1170</v>
      </c>
      <c r="D361" s="182" t="s">
        <v>207</v>
      </c>
      <c r="E361" s="183" t="s">
        <v>3080</v>
      </c>
      <c r="F361" s="184" t="s">
        <v>3081</v>
      </c>
      <c r="G361" s="185" t="s">
        <v>635</v>
      </c>
      <c r="H361" s="186">
        <v>0.20799999999999999</v>
      </c>
      <c r="I361" s="187">
        <v>1064</v>
      </c>
      <c r="J361" s="188">
        <f>ROUND(I361*H361,2)</f>
        <v>221.31</v>
      </c>
      <c r="K361" s="184" t="s">
        <v>211</v>
      </c>
      <c r="L361" s="38"/>
      <c r="M361" s="189" t="s">
        <v>1</v>
      </c>
      <c r="N361" s="190" t="s">
        <v>38</v>
      </c>
      <c r="O361" s="76"/>
      <c r="P361" s="191">
        <f>O361*H361</f>
        <v>0</v>
      </c>
      <c r="Q361" s="191">
        <v>0</v>
      </c>
      <c r="R361" s="191">
        <f>Q361*H361</f>
        <v>0</v>
      </c>
      <c r="S361" s="191">
        <v>0</v>
      </c>
      <c r="T361" s="192">
        <f>S361*H361</f>
        <v>0</v>
      </c>
      <c r="U361" s="37"/>
      <c r="V361" s="37"/>
      <c r="W361" s="37"/>
      <c r="X361" s="37"/>
      <c r="Y361" s="37"/>
      <c r="Z361" s="37"/>
      <c r="AA361" s="37"/>
      <c r="AB361" s="37"/>
      <c r="AC361" s="37"/>
      <c r="AD361" s="37"/>
      <c r="AE361" s="37"/>
      <c r="AR361" s="193" t="s">
        <v>472</v>
      </c>
      <c r="AT361" s="193" t="s">
        <v>207</v>
      </c>
      <c r="AU361" s="193" t="s">
        <v>82</v>
      </c>
      <c r="AY361" s="18" t="s">
        <v>205</v>
      </c>
      <c r="BE361" s="194">
        <f>IF(N361="základní",J361,0)</f>
        <v>221.31</v>
      </c>
      <c r="BF361" s="194">
        <f>IF(N361="snížená",J361,0)</f>
        <v>0</v>
      </c>
      <c r="BG361" s="194">
        <f>IF(N361="zákl. přenesená",J361,0)</f>
        <v>0</v>
      </c>
      <c r="BH361" s="194">
        <f>IF(N361="sníž. přenesená",J361,0)</f>
        <v>0</v>
      </c>
      <c r="BI361" s="194">
        <f>IF(N361="nulová",J361,0)</f>
        <v>0</v>
      </c>
      <c r="BJ361" s="18" t="s">
        <v>80</v>
      </c>
      <c r="BK361" s="194">
        <f>ROUND(I361*H361,2)</f>
        <v>221.31</v>
      </c>
      <c r="BL361" s="18" t="s">
        <v>472</v>
      </c>
      <c r="BM361" s="193" t="s">
        <v>1505</v>
      </c>
    </row>
    <row r="362" s="1" customFormat="1" ht="24.2" customHeight="1">
      <c r="A362" s="37"/>
      <c r="B362" s="181"/>
      <c r="C362" s="182" t="s">
        <v>1177</v>
      </c>
      <c r="D362" s="182" t="s">
        <v>207</v>
      </c>
      <c r="E362" s="183" t="s">
        <v>3082</v>
      </c>
      <c r="F362" s="184" t="s">
        <v>3083</v>
      </c>
      <c r="G362" s="185" t="s">
        <v>2896</v>
      </c>
      <c r="H362" s="245">
        <v>5</v>
      </c>
      <c r="I362" s="187">
        <v>142.5</v>
      </c>
      <c r="J362" s="188">
        <f>ROUND(I362*H362,2)</f>
        <v>712.5</v>
      </c>
      <c r="K362" s="184" t="s">
        <v>211</v>
      </c>
      <c r="L362" s="38"/>
      <c r="M362" s="189" t="s">
        <v>1</v>
      </c>
      <c r="N362" s="190" t="s">
        <v>38</v>
      </c>
      <c r="O362" s="76"/>
      <c r="P362" s="191">
        <f>O362*H362</f>
        <v>0</v>
      </c>
      <c r="Q362" s="191">
        <v>0</v>
      </c>
      <c r="R362" s="191">
        <f>Q362*H362</f>
        <v>0</v>
      </c>
      <c r="S362" s="191">
        <v>0</v>
      </c>
      <c r="T362" s="192">
        <f>S362*H362</f>
        <v>0</v>
      </c>
      <c r="U362" s="37"/>
      <c r="V362" s="37"/>
      <c r="W362" s="37"/>
      <c r="X362" s="37"/>
      <c r="Y362" s="37"/>
      <c r="Z362" s="37"/>
      <c r="AA362" s="37"/>
      <c r="AB362" s="37"/>
      <c r="AC362" s="37"/>
      <c r="AD362" s="37"/>
      <c r="AE362" s="37"/>
      <c r="AR362" s="193" t="s">
        <v>472</v>
      </c>
      <c r="AT362" s="193" t="s">
        <v>207</v>
      </c>
      <c r="AU362" s="193" t="s">
        <v>82</v>
      </c>
      <c r="AY362" s="18" t="s">
        <v>205</v>
      </c>
      <c r="BE362" s="194">
        <f>IF(N362="základní",J362,0)</f>
        <v>712.5</v>
      </c>
      <c r="BF362" s="194">
        <f>IF(N362="snížená",J362,0)</f>
        <v>0</v>
      </c>
      <c r="BG362" s="194">
        <f>IF(N362="zákl. přenesená",J362,0)</f>
        <v>0</v>
      </c>
      <c r="BH362" s="194">
        <f>IF(N362="sníž. přenesená",J362,0)</f>
        <v>0</v>
      </c>
      <c r="BI362" s="194">
        <f>IF(N362="nulová",J362,0)</f>
        <v>0</v>
      </c>
      <c r="BJ362" s="18" t="s">
        <v>80</v>
      </c>
      <c r="BK362" s="194">
        <f>ROUND(I362*H362,2)</f>
        <v>712.5</v>
      </c>
      <c r="BL362" s="18" t="s">
        <v>472</v>
      </c>
      <c r="BM362" s="193" t="s">
        <v>1513</v>
      </c>
    </row>
    <row r="363" s="11" customFormat="1" ht="22.9" customHeight="1">
      <c r="B363" s="168"/>
      <c r="D363" s="169" t="s">
        <v>72</v>
      </c>
      <c r="E363" s="179" t="s">
        <v>1399</v>
      </c>
      <c r="F363" s="179" t="s">
        <v>1400</v>
      </c>
      <c r="I363" s="171"/>
      <c r="J363" s="180">
        <f>BK363</f>
        <v>8607</v>
      </c>
      <c r="L363" s="168"/>
      <c r="M363" s="173"/>
      <c r="N363" s="174"/>
      <c r="O363" s="174"/>
      <c r="P363" s="175">
        <f>SUM(P364:P370)</f>
        <v>0</v>
      </c>
      <c r="Q363" s="174"/>
      <c r="R363" s="175">
        <f>SUM(R364:R370)</f>
        <v>0</v>
      </c>
      <c r="S363" s="174"/>
      <c r="T363" s="176">
        <f>SUM(T364:T370)</f>
        <v>0</v>
      </c>
      <c r="AR363" s="169" t="s">
        <v>82</v>
      </c>
      <c r="AT363" s="177" t="s">
        <v>72</v>
      </c>
      <c r="AU363" s="177" t="s">
        <v>80</v>
      </c>
      <c r="AY363" s="169" t="s">
        <v>205</v>
      </c>
      <c r="BK363" s="178">
        <f>SUM(BK364:BK370)</f>
        <v>8607</v>
      </c>
    </row>
    <row r="364" s="1" customFormat="1" ht="14.45" customHeight="1">
      <c r="A364" s="37"/>
      <c r="B364" s="181"/>
      <c r="C364" s="227" t="s">
        <v>1181</v>
      </c>
      <c r="D364" s="227" t="s">
        <v>724</v>
      </c>
      <c r="E364" s="228" t="s">
        <v>3084</v>
      </c>
      <c r="F364" s="229" t="s">
        <v>3085</v>
      </c>
      <c r="G364" s="230" t="s">
        <v>1683</v>
      </c>
      <c r="H364" s="231">
        <v>40</v>
      </c>
      <c r="I364" s="232">
        <v>85.5</v>
      </c>
      <c r="J364" s="233">
        <f>ROUND(I364*H364,2)</f>
        <v>3420</v>
      </c>
      <c r="K364" s="229" t="s">
        <v>1</v>
      </c>
      <c r="L364" s="234"/>
      <c r="M364" s="235" t="s">
        <v>1</v>
      </c>
      <c r="N364" s="236" t="s">
        <v>38</v>
      </c>
      <c r="O364" s="76"/>
      <c r="P364" s="191">
        <f>O364*H364</f>
        <v>0</v>
      </c>
      <c r="Q364" s="191">
        <v>0</v>
      </c>
      <c r="R364" s="191">
        <f>Q364*H364</f>
        <v>0</v>
      </c>
      <c r="S364" s="191">
        <v>0</v>
      </c>
      <c r="T364" s="192">
        <f>S364*H364</f>
        <v>0</v>
      </c>
      <c r="U364" s="37"/>
      <c r="V364" s="37"/>
      <c r="W364" s="37"/>
      <c r="X364" s="37"/>
      <c r="Y364" s="37"/>
      <c r="Z364" s="37"/>
      <c r="AA364" s="37"/>
      <c r="AB364" s="37"/>
      <c r="AC364" s="37"/>
      <c r="AD364" s="37"/>
      <c r="AE364" s="37"/>
      <c r="AR364" s="193" t="s">
        <v>703</v>
      </c>
      <c r="AT364" s="193" t="s">
        <v>724</v>
      </c>
      <c r="AU364" s="193" t="s">
        <v>82</v>
      </c>
      <c r="AY364" s="18" t="s">
        <v>205</v>
      </c>
      <c r="BE364" s="194">
        <f>IF(N364="základní",J364,0)</f>
        <v>3420</v>
      </c>
      <c r="BF364" s="194">
        <f>IF(N364="snížená",J364,0)</f>
        <v>0</v>
      </c>
      <c r="BG364" s="194">
        <f>IF(N364="zákl. přenesená",J364,0)</f>
        <v>0</v>
      </c>
      <c r="BH364" s="194">
        <f>IF(N364="sníž. přenesená",J364,0)</f>
        <v>0</v>
      </c>
      <c r="BI364" s="194">
        <f>IF(N364="nulová",J364,0)</f>
        <v>0</v>
      </c>
      <c r="BJ364" s="18" t="s">
        <v>80</v>
      </c>
      <c r="BK364" s="194">
        <f>ROUND(I364*H364,2)</f>
        <v>3420</v>
      </c>
      <c r="BL364" s="18" t="s">
        <v>472</v>
      </c>
      <c r="BM364" s="193" t="s">
        <v>1521</v>
      </c>
    </row>
    <row r="365" s="13" customFormat="1">
      <c r="B365" s="203"/>
      <c r="D365" s="196" t="s">
        <v>213</v>
      </c>
      <c r="E365" s="204" t="s">
        <v>1</v>
      </c>
      <c r="F365" s="205" t="s">
        <v>748</v>
      </c>
      <c r="H365" s="206">
        <v>40</v>
      </c>
      <c r="I365" s="207"/>
      <c r="L365" s="203"/>
      <c r="M365" s="208"/>
      <c r="N365" s="209"/>
      <c r="O365" s="209"/>
      <c r="P365" s="209"/>
      <c r="Q365" s="209"/>
      <c r="R365" s="209"/>
      <c r="S365" s="209"/>
      <c r="T365" s="210"/>
      <c r="AT365" s="204" t="s">
        <v>213</v>
      </c>
      <c r="AU365" s="204" t="s">
        <v>82</v>
      </c>
      <c r="AV365" s="13" t="s">
        <v>82</v>
      </c>
      <c r="AW365" s="13" t="s">
        <v>30</v>
      </c>
      <c r="AX365" s="13" t="s">
        <v>73</v>
      </c>
      <c r="AY365" s="204" t="s">
        <v>205</v>
      </c>
    </row>
    <row r="366" s="14" customFormat="1">
      <c r="B366" s="211"/>
      <c r="D366" s="196" t="s">
        <v>213</v>
      </c>
      <c r="E366" s="212" t="s">
        <v>1</v>
      </c>
      <c r="F366" s="213" t="s">
        <v>218</v>
      </c>
      <c r="H366" s="214">
        <v>40</v>
      </c>
      <c r="I366" s="215"/>
      <c r="L366" s="211"/>
      <c r="M366" s="216"/>
      <c r="N366" s="217"/>
      <c r="O366" s="217"/>
      <c r="P366" s="217"/>
      <c r="Q366" s="217"/>
      <c r="R366" s="217"/>
      <c r="S366" s="217"/>
      <c r="T366" s="218"/>
      <c r="AT366" s="212" t="s">
        <v>213</v>
      </c>
      <c r="AU366" s="212" t="s">
        <v>82</v>
      </c>
      <c r="AV366" s="14" t="s">
        <v>123</v>
      </c>
      <c r="AW366" s="14" t="s">
        <v>30</v>
      </c>
      <c r="AX366" s="14" t="s">
        <v>80</v>
      </c>
      <c r="AY366" s="212" t="s">
        <v>205</v>
      </c>
    </row>
    <row r="367" s="1" customFormat="1" ht="24.2" customHeight="1">
      <c r="A367" s="37"/>
      <c r="B367" s="181"/>
      <c r="C367" s="182" t="s">
        <v>1187</v>
      </c>
      <c r="D367" s="182" t="s">
        <v>207</v>
      </c>
      <c r="E367" s="183" t="s">
        <v>3086</v>
      </c>
      <c r="F367" s="184" t="s">
        <v>3087</v>
      </c>
      <c r="G367" s="185" t="s">
        <v>1683</v>
      </c>
      <c r="H367" s="186">
        <v>40</v>
      </c>
      <c r="I367" s="187">
        <v>117.8</v>
      </c>
      <c r="J367" s="188">
        <f>ROUND(I367*H367,2)</f>
        <v>4712</v>
      </c>
      <c r="K367" s="184" t="s">
        <v>211</v>
      </c>
      <c r="L367" s="38"/>
      <c r="M367" s="189" t="s">
        <v>1</v>
      </c>
      <c r="N367" s="190" t="s">
        <v>38</v>
      </c>
      <c r="O367" s="76"/>
      <c r="P367" s="191">
        <f>O367*H367</f>
        <v>0</v>
      </c>
      <c r="Q367" s="191">
        <v>0</v>
      </c>
      <c r="R367" s="191">
        <f>Q367*H367</f>
        <v>0</v>
      </c>
      <c r="S367" s="191">
        <v>0</v>
      </c>
      <c r="T367" s="192">
        <f>S367*H367</f>
        <v>0</v>
      </c>
      <c r="U367" s="37"/>
      <c r="V367" s="37"/>
      <c r="W367" s="37"/>
      <c r="X367" s="37"/>
      <c r="Y367" s="37"/>
      <c r="Z367" s="37"/>
      <c r="AA367" s="37"/>
      <c r="AB367" s="37"/>
      <c r="AC367" s="37"/>
      <c r="AD367" s="37"/>
      <c r="AE367" s="37"/>
      <c r="AR367" s="193" t="s">
        <v>472</v>
      </c>
      <c r="AT367" s="193" t="s">
        <v>207</v>
      </c>
      <c r="AU367" s="193" t="s">
        <v>82</v>
      </c>
      <c r="AY367" s="18" t="s">
        <v>205</v>
      </c>
      <c r="BE367" s="194">
        <f>IF(N367="základní",J367,0)</f>
        <v>4712</v>
      </c>
      <c r="BF367" s="194">
        <f>IF(N367="snížená",J367,0)</f>
        <v>0</v>
      </c>
      <c r="BG367" s="194">
        <f>IF(N367="zákl. přenesená",J367,0)</f>
        <v>0</v>
      </c>
      <c r="BH367" s="194">
        <f>IF(N367="sníž. přenesená",J367,0)</f>
        <v>0</v>
      </c>
      <c r="BI367" s="194">
        <f>IF(N367="nulová",J367,0)</f>
        <v>0</v>
      </c>
      <c r="BJ367" s="18" t="s">
        <v>80</v>
      </c>
      <c r="BK367" s="194">
        <f>ROUND(I367*H367,2)</f>
        <v>4712</v>
      </c>
      <c r="BL367" s="18" t="s">
        <v>472</v>
      </c>
      <c r="BM367" s="193" t="s">
        <v>1529</v>
      </c>
    </row>
    <row r="368" s="13" customFormat="1">
      <c r="B368" s="203"/>
      <c r="D368" s="196" t="s">
        <v>213</v>
      </c>
      <c r="E368" s="204" t="s">
        <v>1</v>
      </c>
      <c r="F368" s="205" t="s">
        <v>748</v>
      </c>
      <c r="H368" s="206">
        <v>40</v>
      </c>
      <c r="I368" s="207"/>
      <c r="L368" s="203"/>
      <c r="M368" s="208"/>
      <c r="N368" s="209"/>
      <c r="O368" s="209"/>
      <c r="P368" s="209"/>
      <c r="Q368" s="209"/>
      <c r="R368" s="209"/>
      <c r="S368" s="209"/>
      <c r="T368" s="210"/>
      <c r="AT368" s="204" t="s">
        <v>213</v>
      </c>
      <c r="AU368" s="204" t="s">
        <v>82</v>
      </c>
      <c r="AV368" s="13" t="s">
        <v>82</v>
      </c>
      <c r="AW368" s="13" t="s">
        <v>30</v>
      </c>
      <c r="AX368" s="13" t="s">
        <v>73</v>
      </c>
      <c r="AY368" s="204" t="s">
        <v>205</v>
      </c>
    </row>
    <row r="369" s="14" customFormat="1">
      <c r="B369" s="211"/>
      <c r="D369" s="196" t="s">
        <v>213</v>
      </c>
      <c r="E369" s="212" t="s">
        <v>1</v>
      </c>
      <c r="F369" s="213" t="s">
        <v>218</v>
      </c>
      <c r="H369" s="214">
        <v>40</v>
      </c>
      <c r="I369" s="215"/>
      <c r="L369" s="211"/>
      <c r="M369" s="216"/>
      <c r="N369" s="217"/>
      <c r="O369" s="217"/>
      <c r="P369" s="217"/>
      <c r="Q369" s="217"/>
      <c r="R369" s="217"/>
      <c r="S369" s="217"/>
      <c r="T369" s="218"/>
      <c r="AT369" s="212" t="s">
        <v>213</v>
      </c>
      <c r="AU369" s="212" t="s">
        <v>82</v>
      </c>
      <c r="AV369" s="14" t="s">
        <v>123</v>
      </c>
      <c r="AW369" s="14" t="s">
        <v>30</v>
      </c>
      <c r="AX369" s="14" t="s">
        <v>80</v>
      </c>
      <c r="AY369" s="212" t="s">
        <v>205</v>
      </c>
    </row>
    <row r="370" s="1" customFormat="1" ht="24.2" customHeight="1">
      <c r="A370" s="37"/>
      <c r="B370" s="181"/>
      <c r="C370" s="182" t="s">
        <v>1191</v>
      </c>
      <c r="D370" s="182" t="s">
        <v>207</v>
      </c>
      <c r="E370" s="183" t="s">
        <v>3088</v>
      </c>
      <c r="F370" s="184" t="s">
        <v>3089</v>
      </c>
      <c r="G370" s="185" t="s">
        <v>2896</v>
      </c>
      <c r="H370" s="245">
        <v>5</v>
      </c>
      <c r="I370" s="187">
        <v>95</v>
      </c>
      <c r="J370" s="188">
        <f>ROUND(I370*H370,2)</f>
        <v>475</v>
      </c>
      <c r="K370" s="184" t="s">
        <v>211</v>
      </c>
      <c r="L370" s="38"/>
      <c r="M370" s="189" t="s">
        <v>1</v>
      </c>
      <c r="N370" s="190" t="s">
        <v>38</v>
      </c>
      <c r="O370" s="76"/>
      <c r="P370" s="191">
        <f>O370*H370</f>
        <v>0</v>
      </c>
      <c r="Q370" s="191">
        <v>0</v>
      </c>
      <c r="R370" s="191">
        <f>Q370*H370</f>
        <v>0</v>
      </c>
      <c r="S370" s="191">
        <v>0</v>
      </c>
      <c r="T370" s="192">
        <f>S370*H370</f>
        <v>0</v>
      </c>
      <c r="U370" s="37"/>
      <c r="V370" s="37"/>
      <c r="W370" s="37"/>
      <c r="X370" s="37"/>
      <c r="Y370" s="37"/>
      <c r="Z370" s="37"/>
      <c r="AA370" s="37"/>
      <c r="AB370" s="37"/>
      <c r="AC370" s="37"/>
      <c r="AD370" s="37"/>
      <c r="AE370" s="37"/>
      <c r="AR370" s="193" t="s">
        <v>472</v>
      </c>
      <c r="AT370" s="193" t="s">
        <v>207</v>
      </c>
      <c r="AU370" s="193" t="s">
        <v>82</v>
      </c>
      <c r="AY370" s="18" t="s">
        <v>205</v>
      </c>
      <c r="BE370" s="194">
        <f>IF(N370="základní",J370,0)</f>
        <v>475</v>
      </c>
      <c r="BF370" s="194">
        <f>IF(N370="snížená",J370,0)</f>
        <v>0</v>
      </c>
      <c r="BG370" s="194">
        <f>IF(N370="zákl. přenesená",J370,0)</f>
        <v>0</v>
      </c>
      <c r="BH370" s="194">
        <f>IF(N370="sníž. přenesená",J370,0)</f>
        <v>0</v>
      </c>
      <c r="BI370" s="194">
        <f>IF(N370="nulová",J370,0)</f>
        <v>0</v>
      </c>
      <c r="BJ370" s="18" t="s">
        <v>80</v>
      </c>
      <c r="BK370" s="194">
        <f>ROUND(I370*H370,2)</f>
        <v>475</v>
      </c>
      <c r="BL370" s="18" t="s">
        <v>472</v>
      </c>
      <c r="BM370" s="193" t="s">
        <v>1537</v>
      </c>
    </row>
    <row r="371" s="11" customFormat="1" ht="22.9" customHeight="1">
      <c r="B371" s="168"/>
      <c r="D371" s="169" t="s">
        <v>72</v>
      </c>
      <c r="E371" s="179" t="s">
        <v>3090</v>
      </c>
      <c r="F371" s="179" t="s">
        <v>3091</v>
      </c>
      <c r="I371" s="171"/>
      <c r="J371" s="180">
        <f>BK371</f>
        <v>9257.7600000000002</v>
      </c>
      <c r="L371" s="168"/>
      <c r="M371" s="173"/>
      <c r="N371" s="174"/>
      <c r="O371" s="174"/>
      <c r="P371" s="175">
        <f>SUM(P372:P380)</f>
        <v>0</v>
      </c>
      <c r="Q371" s="174"/>
      <c r="R371" s="175">
        <f>SUM(R372:R380)</f>
        <v>0</v>
      </c>
      <c r="S371" s="174"/>
      <c r="T371" s="176">
        <f>SUM(T372:T380)</f>
        <v>0</v>
      </c>
      <c r="AR371" s="169" t="s">
        <v>82</v>
      </c>
      <c r="AT371" s="177" t="s">
        <v>72</v>
      </c>
      <c r="AU371" s="177" t="s">
        <v>80</v>
      </c>
      <c r="AY371" s="169" t="s">
        <v>205</v>
      </c>
      <c r="BK371" s="178">
        <f>SUM(BK372:BK380)</f>
        <v>9257.7600000000002</v>
      </c>
    </row>
    <row r="372" s="1" customFormat="1" ht="24.2" customHeight="1">
      <c r="A372" s="37"/>
      <c r="B372" s="181"/>
      <c r="C372" s="182" t="s">
        <v>1195</v>
      </c>
      <c r="D372" s="182" t="s">
        <v>207</v>
      </c>
      <c r="E372" s="183" t="s">
        <v>3092</v>
      </c>
      <c r="F372" s="184" t="s">
        <v>3093</v>
      </c>
      <c r="G372" s="185" t="s">
        <v>776</v>
      </c>
      <c r="H372" s="186">
        <v>114</v>
      </c>
      <c r="I372" s="187">
        <v>15.390000000000001</v>
      </c>
      <c r="J372" s="188">
        <f>ROUND(I372*H372,2)</f>
        <v>1754.46</v>
      </c>
      <c r="K372" s="184" t="s">
        <v>211</v>
      </c>
      <c r="L372" s="38"/>
      <c r="M372" s="189" t="s">
        <v>1</v>
      </c>
      <c r="N372" s="190" t="s">
        <v>38</v>
      </c>
      <c r="O372" s="76"/>
      <c r="P372" s="191">
        <f>O372*H372</f>
        <v>0</v>
      </c>
      <c r="Q372" s="191">
        <v>0</v>
      </c>
      <c r="R372" s="191">
        <f>Q372*H372</f>
        <v>0</v>
      </c>
      <c r="S372" s="191">
        <v>0</v>
      </c>
      <c r="T372" s="192">
        <f>S372*H372</f>
        <v>0</v>
      </c>
      <c r="U372" s="37"/>
      <c r="V372" s="37"/>
      <c r="W372" s="37"/>
      <c r="X372" s="37"/>
      <c r="Y372" s="37"/>
      <c r="Z372" s="37"/>
      <c r="AA372" s="37"/>
      <c r="AB372" s="37"/>
      <c r="AC372" s="37"/>
      <c r="AD372" s="37"/>
      <c r="AE372" s="37"/>
      <c r="AR372" s="193" t="s">
        <v>472</v>
      </c>
      <c r="AT372" s="193" t="s">
        <v>207</v>
      </c>
      <c r="AU372" s="193" t="s">
        <v>82</v>
      </c>
      <c r="AY372" s="18" t="s">
        <v>205</v>
      </c>
      <c r="BE372" s="194">
        <f>IF(N372="základní",J372,0)</f>
        <v>1754.46</v>
      </c>
      <c r="BF372" s="194">
        <f>IF(N372="snížená",J372,0)</f>
        <v>0</v>
      </c>
      <c r="BG372" s="194">
        <f>IF(N372="zákl. přenesená",J372,0)</f>
        <v>0</v>
      </c>
      <c r="BH372" s="194">
        <f>IF(N372="sníž. přenesená",J372,0)</f>
        <v>0</v>
      </c>
      <c r="BI372" s="194">
        <f>IF(N372="nulová",J372,0)</f>
        <v>0</v>
      </c>
      <c r="BJ372" s="18" t="s">
        <v>80</v>
      </c>
      <c r="BK372" s="194">
        <f>ROUND(I372*H372,2)</f>
        <v>1754.46</v>
      </c>
      <c r="BL372" s="18" t="s">
        <v>472</v>
      </c>
      <c r="BM372" s="193" t="s">
        <v>1545</v>
      </c>
    </row>
    <row r="373" s="13" customFormat="1">
      <c r="B373" s="203"/>
      <c r="D373" s="196" t="s">
        <v>213</v>
      </c>
      <c r="E373" s="204" t="s">
        <v>1</v>
      </c>
      <c r="F373" s="205" t="s">
        <v>2893</v>
      </c>
      <c r="H373" s="206">
        <v>114</v>
      </c>
      <c r="I373" s="207"/>
      <c r="L373" s="203"/>
      <c r="M373" s="208"/>
      <c r="N373" s="209"/>
      <c r="O373" s="209"/>
      <c r="P373" s="209"/>
      <c r="Q373" s="209"/>
      <c r="R373" s="209"/>
      <c r="S373" s="209"/>
      <c r="T373" s="210"/>
      <c r="AT373" s="204" t="s">
        <v>213</v>
      </c>
      <c r="AU373" s="204" t="s">
        <v>82</v>
      </c>
      <c r="AV373" s="13" t="s">
        <v>82</v>
      </c>
      <c r="AW373" s="13" t="s">
        <v>30</v>
      </c>
      <c r="AX373" s="13" t="s">
        <v>73</v>
      </c>
      <c r="AY373" s="204" t="s">
        <v>205</v>
      </c>
    </row>
    <row r="374" s="14" customFormat="1">
      <c r="B374" s="211"/>
      <c r="D374" s="196" t="s">
        <v>213</v>
      </c>
      <c r="E374" s="212" t="s">
        <v>1</v>
      </c>
      <c r="F374" s="213" t="s">
        <v>218</v>
      </c>
      <c r="H374" s="214">
        <v>114</v>
      </c>
      <c r="I374" s="215"/>
      <c r="L374" s="211"/>
      <c r="M374" s="216"/>
      <c r="N374" s="217"/>
      <c r="O374" s="217"/>
      <c r="P374" s="217"/>
      <c r="Q374" s="217"/>
      <c r="R374" s="217"/>
      <c r="S374" s="217"/>
      <c r="T374" s="218"/>
      <c r="AT374" s="212" t="s">
        <v>213</v>
      </c>
      <c r="AU374" s="212" t="s">
        <v>82</v>
      </c>
      <c r="AV374" s="14" t="s">
        <v>123</v>
      </c>
      <c r="AW374" s="14" t="s">
        <v>30</v>
      </c>
      <c r="AX374" s="14" t="s">
        <v>80</v>
      </c>
      <c r="AY374" s="212" t="s">
        <v>205</v>
      </c>
    </row>
    <row r="375" s="1" customFormat="1" ht="24.2" customHeight="1">
      <c r="A375" s="37"/>
      <c r="B375" s="181"/>
      <c r="C375" s="182" t="s">
        <v>1199</v>
      </c>
      <c r="D375" s="182" t="s">
        <v>207</v>
      </c>
      <c r="E375" s="183" t="s">
        <v>3094</v>
      </c>
      <c r="F375" s="184" t="s">
        <v>3095</v>
      </c>
      <c r="G375" s="185" t="s">
        <v>776</v>
      </c>
      <c r="H375" s="186">
        <v>114</v>
      </c>
      <c r="I375" s="187">
        <v>55.579999999999998</v>
      </c>
      <c r="J375" s="188">
        <f>ROUND(I375*H375,2)</f>
        <v>6336.1199999999999</v>
      </c>
      <c r="K375" s="184" t="s">
        <v>211</v>
      </c>
      <c r="L375" s="38"/>
      <c r="M375" s="189" t="s">
        <v>1</v>
      </c>
      <c r="N375" s="190" t="s">
        <v>38</v>
      </c>
      <c r="O375" s="76"/>
      <c r="P375" s="191">
        <f>O375*H375</f>
        <v>0</v>
      </c>
      <c r="Q375" s="191">
        <v>0</v>
      </c>
      <c r="R375" s="191">
        <f>Q375*H375</f>
        <v>0</v>
      </c>
      <c r="S375" s="191">
        <v>0</v>
      </c>
      <c r="T375" s="192">
        <f>S375*H375</f>
        <v>0</v>
      </c>
      <c r="U375" s="37"/>
      <c r="V375" s="37"/>
      <c r="W375" s="37"/>
      <c r="X375" s="37"/>
      <c r="Y375" s="37"/>
      <c r="Z375" s="37"/>
      <c r="AA375" s="37"/>
      <c r="AB375" s="37"/>
      <c r="AC375" s="37"/>
      <c r="AD375" s="37"/>
      <c r="AE375" s="37"/>
      <c r="AR375" s="193" t="s">
        <v>472</v>
      </c>
      <c r="AT375" s="193" t="s">
        <v>207</v>
      </c>
      <c r="AU375" s="193" t="s">
        <v>82</v>
      </c>
      <c r="AY375" s="18" t="s">
        <v>205</v>
      </c>
      <c r="BE375" s="194">
        <f>IF(N375="základní",J375,0)</f>
        <v>6336.1199999999999</v>
      </c>
      <c r="BF375" s="194">
        <f>IF(N375="snížená",J375,0)</f>
        <v>0</v>
      </c>
      <c r="BG375" s="194">
        <f>IF(N375="zákl. přenesená",J375,0)</f>
        <v>0</v>
      </c>
      <c r="BH375" s="194">
        <f>IF(N375="sníž. přenesená",J375,0)</f>
        <v>0</v>
      </c>
      <c r="BI375" s="194">
        <f>IF(N375="nulová",J375,0)</f>
        <v>0</v>
      </c>
      <c r="BJ375" s="18" t="s">
        <v>80</v>
      </c>
      <c r="BK375" s="194">
        <f>ROUND(I375*H375,2)</f>
        <v>6336.1199999999999</v>
      </c>
      <c r="BL375" s="18" t="s">
        <v>472</v>
      </c>
      <c r="BM375" s="193" t="s">
        <v>1553</v>
      </c>
    </row>
    <row r="376" s="13" customFormat="1">
      <c r="B376" s="203"/>
      <c r="D376" s="196" t="s">
        <v>213</v>
      </c>
      <c r="E376" s="204" t="s">
        <v>1</v>
      </c>
      <c r="F376" s="205" t="s">
        <v>2893</v>
      </c>
      <c r="H376" s="206">
        <v>114</v>
      </c>
      <c r="I376" s="207"/>
      <c r="L376" s="203"/>
      <c r="M376" s="208"/>
      <c r="N376" s="209"/>
      <c r="O376" s="209"/>
      <c r="P376" s="209"/>
      <c r="Q376" s="209"/>
      <c r="R376" s="209"/>
      <c r="S376" s="209"/>
      <c r="T376" s="210"/>
      <c r="AT376" s="204" t="s">
        <v>213</v>
      </c>
      <c r="AU376" s="204" t="s">
        <v>82</v>
      </c>
      <c r="AV376" s="13" t="s">
        <v>82</v>
      </c>
      <c r="AW376" s="13" t="s">
        <v>30</v>
      </c>
      <c r="AX376" s="13" t="s">
        <v>73</v>
      </c>
      <c r="AY376" s="204" t="s">
        <v>205</v>
      </c>
    </row>
    <row r="377" s="14" customFormat="1">
      <c r="B377" s="211"/>
      <c r="D377" s="196" t="s">
        <v>213</v>
      </c>
      <c r="E377" s="212" t="s">
        <v>1</v>
      </c>
      <c r="F377" s="213" t="s">
        <v>218</v>
      </c>
      <c r="H377" s="214">
        <v>114</v>
      </c>
      <c r="I377" s="215"/>
      <c r="L377" s="211"/>
      <c r="M377" s="216"/>
      <c r="N377" s="217"/>
      <c r="O377" s="217"/>
      <c r="P377" s="217"/>
      <c r="Q377" s="217"/>
      <c r="R377" s="217"/>
      <c r="S377" s="217"/>
      <c r="T377" s="218"/>
      <c r="AT377" s="212" t="s">
        <v>213</v>
      </c>
      <c r="AU377" s="212" t="s">
        <v>82</v>
      </c>
      <c r="AV377" s="14" t="s">
        <v>123</v>
      </c>
      <c r="AW377" s="14" t="s">
        <v>30</v>
      </c>
      <c r="AX377" s="14" t="s">
        <v>80</v>
      </c>
      <c r="AY377" s="212" t="s">
        <v>205</v>
      </c>
    </row>
    <row r="378" s="1" customFormat="1" ht="24.2" customHeight="1">
      <c r="A378" s="37"/>
      <c r="B378" s="181"/>
      <c r="C378" s="182" t="s">
        <v>1203</v>
      </c>
      <c r="D378" s="182" t="s">
        <v>207</v>
      </c>
      <c r="E378" s="183" t="s">
        <v>3096</v>
      </c>
      <c r="F378" s="184" t="s">
        <v>3097</v>
      </c>
      <c r="G378" s="185" t="s">
        <v>776</v>
      </c>
      <c r="H378" s="186">
        <v>21</v>
      </c>
      <c r="I378" s="187">
        <v>55.579999999999998</v>
      </c>
      <c r="J378" s="188">
        <f>ROUND(I378*H378,2)</f>
        <v>1167.1800000000001</v>
      </c>
      <c r="K378" s="184" t="s">
        <v>211</v>
      </c>
      <c r="L378" s="38"/>
      <c r="M378" s="189" t="s">
        <v>1</v>
      </c>
      <c r="N378" s="190" t="s">
        <v>38</v>
      </c>
      <c r="O378" s="76"/>
      <c r="P378" s="191">
        <f>O378*H378</f>
        <v>0</v>
      </c>
      <c r="Q378" s="191">
        <v>0</v>
      </c>
      <c r="R378" s="191">
        <f>Q378*H378</f>
        <v>0</v>
      </c>
      <c r="S378" s="191">
        <v>0</v>
      </c>
      <c r="T378" s="192">
        <f>S378*H378</f>
        <v>0</v>
      </c>
      <c r="U378" s="37"/>
      <c r="V378" s="37"/>
      <c r="W378" s="37"/>
      <c r="X378" s="37"/>
      <c r="Y378" s="37"/>
      <c r="Z378" s="37"/>
      <c r="AA378" s="37"/>
      <c r="AB378" s="37"/>
      <c r="AC378" s="37"/>
      <c r="AD378" s="37"/>
      <c r="AE378" s="37"/>
      <c r="AR378" s="193" t="s">
        <v>472</v>
      </c>
      <c r="AT378" s="193" t="s">
        <v>207</v>
      </c>
      <c r="AU378" s="193" t="s">
        <v>82</v>
      </c>
      <c r="AY378" s="18" t="s">
        <v>205</v>
      </c>
      <c r="BE378" s="194">
        <f>IF(N378="základní",J378,0)</f>
        <v>1167.1800000000001</v>
      </c>
      <c r="BF378" s="194">
        <f>IF(N378="snížená",J378,0)</f>
        <v>0</v>
      </c>
      <c r="BG378" s="194">
        <f>IF(N378="zákl. přenesená",J378,0)</f>
        <v>0</v>
      </c>
      <c r="BH378" s="194">
        <f>IF(N378="sníž. přenesená",J378,0)</f>
        <v>0</v>
      </c>
      <c r="BI378" s="194">
        <f>IF(N378="nulová",J378,0)</f>
        <v>0</v>
      </c>
      <c r="BJ378" s="18" t="s">
        <v>80</v>
      </c>
      <c r="BK378" s="194">
        <f>ROUND(I378*H378,2)</f>
        <v>1167.1800000000001</v>
      </c>
      <c r="BL378" s="18" t="s">
        <v>472</v>
      </c>
      <c r="BM378" s="193" t="s">
        <v>1561</v>
      </c>
    </row>
    <row r="379" s="13" customFormat="1">
      <c r="B379" s="203"/>
      <c r="D379" s="196" t="s">
        <v>213</v>
      </c>
      <c r="E379" s="204" t="s">
        <v>1</v>
      </c>
      <c r="F379" s="205" t="s">
        <v>7</v>
      </c>
      <c r="H379" s="206">
        <v>21</v>
      </c>
      <c r="I379" s="207"/>
      <c r="L379" s="203"/>
      <c r="M379" s="208"/>
      <c r="N379" s="209"/>
      <c r="O379" s="209"/>
      <c r="P379" s="209"/>
      <c r="Q379" s="209"/>
      <c r="R379" s="209"/>
      <c r="S379" s="209"/>
      <c r="T379" s="210"/>
      <c r="AT379" s="204" t="s">
        <v>213</v>
      </c>
      <c r="AU379" s="204" t="s">
        <v>82</v>
      </c>
      <c r="AV379" s="13" t="s">
        <v>82</v>
      </c>
      <c r="AW379" s="13" t="s">
        <v>30</v>
      </c>
      <c r="AX379" s="13" t="s">
        <v>73</v>
      </c>
      <c r="AY379" s="204" t="s">
        <v>205</v>
      </c>
    </row>
    <row r="380" s="14" customFormat="1">
      <c r="B380" s="211"/>
      <c r="D380" s="196" t="s">
        <v>213</v>
      </c>
      <c r="E380" s="212" t="s">
        <v>1</v>
      </c>
      <c r="F380" s="213" t="s">
        <v>218</v>
      </c>
      <c r="H380" s="214">
        <v>21</v>
      </c>
      <c r="I380" s="215"/>
      <c r="L380" s="211"/>
      <c r="M380" s="216"/>
      <c r="N380" s="217"/>
      <c r="O380" s="217"/>
      <c r="P380" s="217"/>
      <c r="Q380" s="217"/>
      <c r="R380" s="217"/>
      <c r="S380" s="217"/>
      <c r="T380" s="218"/>
      <c r="AT380" s="212" t="s">
        <v>213</v>
      </c>
      <c r="AU380" s="212" t="s">
        <v>82</v>
      </c>
      <c r="AV380" s="14" t="s">
        <v>123</v>
      </c>
      <c r="AW380" s="14" t="s">
        <v>30</v>
      </c>
      <c r="AX380" s="14" t="s">
        <v>80</v>
      </c>
      <c r="AY380" s="212" t="s">
        <v>205</v>
      </c>
    </row>
    <row r="381" s="11" customFormat="1" ht="25.9" customHeight="1">
      <c r="B381" s="168"/>
      <c r="D381" s="169" t="s">
        <v>72</v>
      </c>
      <c r="E381" s="170" t="s">
        <v>3098</v>
      </c>
      <c r="F381" s="170" t="s">
        <v>3099</v>
      </c>
      <c r="I381" s="171"/>
      <c r="J381" s="172">
        <f>BK381</f>
        <v>35926.260000000002</v>
      </c>
      <c r="L381" s="168"/>
      <c r="M381" s="173"/>
      <c r="N381" s="174"/>
      <c r="O381" s="174"/>
      <c r="P381" s="175">
        <f>SUM(P382:P385)</f>
        <v>0</v>
      </c>
      <c r="Q381" s="174"/>
      <c r="R381" s="175">
        <f>SUM(R382:R385)</f>
        <v>0</v>
      </c>
      <c r="S381" s="174"/>
      <c r="T381" s="176">
        <f>SUM(T382:T385)</f>
        <v>0</v>
      </c>
      <c r="AR381" s="169" t="s">
        <v>123</v>
      </c>
      <c r="AT381" s="177" t="s">
        <v>72</v>
      </c>
      <c r="AU381" s="177" t="s">
        <v>73</v>
      </c>
      <c r="AY381" s="169" t="s">
        <v>205</v>
      </c>
      <c r="BK381" s="178">
        <f>SUM(BK382:BK385)</f>
        <v>35926.260000000002</v>
      </c>
    </row>
    <row r="382" s="1" customFormat="1" ht="14.45" customHeight="1">
      <c r="A382" s="37"/>
      <c r="B382" s="181"/>
      <c r="C382" s="182" t="s">
        <v>1207</v>
      </c>
      <c r="D382" s="182" t="s">
        <v>207</v>
      </c>
      <c r="E382" s="183" t="s">
        <v>3100</v>
      </c>
      <c r="F382" s="184" t="s">
        <v>3101</v>
      </c>
      <c r="G382" s="185" t="s">
        <v>2525</v>
      </c>
      <c r="H382" s="186">
        <v>48</v>
      </c>
      <c r="I382" s="187">
        <v>384.75</v>
      </c>
      <c r="J382" s="188">
        <f>ROUND(I382*H382,2)</f>
        <v>18468</v>
      </c>
      <c r="K382" s="184" t="s">
        <v>1</v>
      </c>
      <c r="L382" s="38"/>
      <c r="M382" s="189" t="s">
        <v>1</v>
      </c>
      <c r="N382" s="190" t="s">
        <v>38</v>
      </c>
      <c r="O382" s="76"/>
      <c r="P382" s="191">
        <f>O382*H382</f>
        <v>0</v>
      </c>
      <c r="Q382" s="191">
        <v>0</v>
      </c>
      <c r="R382" s="191">
        <f>Q382*H382</f>
        <v>0</v>
      </c>
      <c r="S382" s="191">
        <v>0</v>
      </c>
      <c r="T382" s="192">
        <f>S382*H382</f>
        <v>0</v>
      </c>
      <c r="U382" s="37"/>
      <c r="V382" s="37"/>
      <c r="W382" s="37"/>
      <c r="X382" s="37"/>
      <c r="Y382" s="37"/>
      <c r="Z382" s="37"/>
      <c r="AA382" s="37"/>
      <c r="AB382" s="37"/>
      <c r="AC382" s="37"/>
      <c r="AD382" s="37"/>
      <c r="AE382" s="37"/>
      <c r="AR382" s="193" t="s">
        <v>3102</v>
      </c>
      <c r="AT382" s="193" t="s">
        <v>207</v>
      </c>
      <c r="AU382" s="193" t="s">
        <v>80</v>
      </c>
      <c r="AY382" s="18" t="s">
        <v>205</v>
      </c>
      <c r="BE382" s="194">
        <f>IF(N382="základní",J382,0)</f>
        <v>18468</v>
      </c>
      <c r="BF382" s="194">
        <f>IF(N382="snížená",J382,0)</f>
        <v>0</v>
      </c>
      <c r="BG382" s="194">
        <f>IF(N382="zákl. přenesená",J382,0)</f>
        <v>0</v>
      </c>
      <c r="BH382" s="194">
        <f>IF(N382="sníž. přenesená",J382,0)</f>
        <v>0</v>
      </c>
      <c r="BI382" s="194">
        <f>IF(N382="nulová",J382,0)</f>
        <v>0</v>
      </c>
      <c r="BJ382" s="18" t="s">
        <v>80</v>
      </c>
      <c r="BK382" s="194">
        <f>ROUND(I382*H382,2)</f>
        <v>18468</v>
      </c>
      <c r="BL382" s="18" t="s">
        <v>3102</v>
      </c>
      <c r="BM382" s="193" t="s">
        <v>1569</v>
      </c>
    </row>
    <row r="383" s="1" customFormat="1" ht="14.45" customHeight="1">
      <c r="A383" s="37"/>
      <c r="B383" s="181"/>
      <c r="C383" s="182" t="s">
        <v>1211</v>
      </c>
      <c r="D383" s="182" t="s">
        <v>207</v>
      </c>
      <c r="E383" s="183" t="s">
        <v>3103</v>
      </c>
      <c r="F383" s="184" t="s">
        <v>3104</v>
      </c>
      <c r="G383" s="185" t="s">
        <v>2525</v>
      </c>
      <c r="H383" s="186">
        <v>72</v>
      </c>
      <c r="I383" s="187">
        <v>138.50999999999999</v>
      </c>
      <c r="J383" s="188">
        <f>ROUND(I383*H383,2)</f>
        <v>9972.7199999999993</v>
      </c>
      <c r="K383" s="184" t="s">
        <v>1</v>
      </c>
      <c r="L383" s="38"/>
      <c r="M383" s="189" t="s">
        <v>1</v>
      </c>
      <c r="N383" s="190" t="s">
        <v>38</v>
      </c>
      <c r="O383" s="76"/>
      <c r="P383" s="191">
        <f>O383*H383</f>
        <v>0</v>
      </c>
      <c r="Q383" s="191">
        <v>0</v>
      </c>
      <c r="R383" s="191">
        <f>Q383*H383</f>
        <v>0</v>
      </c>
      <c r="S383" s="191">
        <v>0</v>
      </c>
      <c r="T383" s="192">
        <f>S383*H383</f>
        <v>0</v>
      </c>
      <c r="U383" s="37"/>
      <c r="V383" s="37"/>
      <c r="W383" s="37"/>
      <c r="X383" s="37"/>
      <c r="Y383" s="37"/>
      <c r="Z383" s="37"/>
      <c r="AA383" s="37"/>
      <c r="AB383" s="37"/>
      <c r="AC383" s="37"/>
      <c r="AD383" s="37"/>
      <c r="AE383" s="37"/>
      <c r="AR383" s="193" t="s">
        <v>3102</v>
      </c>
      <c r="AT383" s="193" t="s">
        <v>207</v>
      </c>
      <c r="AU383" s="193" t="s">
        <v>80</v>
      </c>
      <c r="AY383" s="18" t="s">
        <v>205</v>
      </c>
      <c r="BE383" s="194">
        <f>IF(N383="základní",J383,0)</f>
        <v>9972.7199999999993</v>
      </c>
      <c r="BF383" s="194">
        <f>IF(N383="snížená",J383,0)</f>
        <v>0</v>
      </c>
      <c r="BG383" s="194">
        <f>IF(N383="zákl. přenesená",J383,0)</f>
        <v>0</v>
      </c>
      <c r="BH383" s="194">
        <f>IF(N383="sníž. přenesená",J383,0)</f>
        <v>0</v>
      </c>
      <c r="BI383" s="194">
        <f>IF(N383="nulová",J383,0)</f>
        <v>0</v>
      </c>
      <c r="BJ383" s="18" t="s">
        <v>80</v>
      </c>
      <c r="BK383" s="194">
        <f>ROUND(I383*H383,2)</f>
        <v>9972.7199999999993</v>
      </c>
      <c r="BL383" s="18" t="s">
        <v>3102</v>
      </c>
      <c r="BM383" s="193" t="s">
        <v>1576</v>
      </c>
    </row>
    <row r="384" s="1" customFormat="1" ht="14.45" customHeight="1">
      <c r="A384" s="37"/>
      <c r="B384" s="181"/>
      <c r="C384" s="182" t="s">
        <v>1215</v>
      </c>
      <c r="D384" s="182" t="s">
        <v>207</v>
      </c>
      <c r="E384" s="183" t="s">
        <v>3105</v>
      </c>
      <c r="F384" s="184" t="s">
        <v>3106</v>
      </c>
      <c r="G384" s="185" t="s">
        <v>2855</v>
      </c>
      <c r="H384" s="186">
        <v>3</v>
      </c>
      <c r="I384" s="187">
        <v>944.77999999999997</v>
      </c>
      <c r="J384" s="188">
        <f>ROUND(I384*H384,2)</f>
        <v>2834.3400000000001</v>
      </c>
      <c r="K384" s="184" t="s">
        <v>1</v>
      </c>
      <c r="L384" s="38"/>
      <c r="M384" s="189" t="s">
        <v>1</v>
      </c>
      <c r="N384" s="190" t="s">
        <v>38</v>
      </c>
      <c r="O384" s="76"/>
      <c r="P384" s="191">
        <f>O384*H384</f>
        <v>0</v>
      </c>
      <c r="Q384" s="191">
        <v>0</v>
      </c>
      <c r="R384" s="191">
        <f>Q384*H384</f>
        <v>0</v>
      </c>
      <c r="S384" s="191">
        <v>0</v>
      </c>
      <c r="T384" s="192">
        <f>S384*H384</f>
        <v>0</v>
      </c>
      <c r="U384" s="37"/>
      <c r="V384" s="37"/>
      <c r="W384" s="37"/>
      <c r="X384" s="37"/>
      <c r="Y384" s="37"/>
      <c r="Z384" s="37"/>
      <c r="AA384" s="37"/>
      <c r="AB384" s="37"/>
      <c r="AC384" s="37"/>
      <c r="AD384" s="37"/>
      <c r="AE384" s="37"/>
      <c r="AR384" s="193" t="s">
        <v>3102</v>
      </c>
      <c r="AT384" s="193" t="s">
        <v>207</v>
      </c>
      <c r="AU384" s="193" t="s">
        <v>80</v>
      </c>
      <c r="AY384" s="18" t="s">
        <v>205</v>
      </c>
      <c r="BE384" s="194">
        <f>IF(N384="základní",J384,0)</f>
        <v>2834.3400000000001</v>
      </c>
      <c r="BF384" s="194">
        <f>IF(N384="snížená",J384,0)</f>
        <v>0</v>
      </c>
      <c r="BG384" s="194">
        <f>IF(N384="zákl. přenesená",J384,0)</f>
        <v>0</v>
      </c>
      <c r="BH384" s="194">
        <f>IF(N384="sníž. přenesená",J384,0)</f>
        <v>0</v>
      </c>
      <c r="BI384" s="194">
        <f>IF(N384="nulová",J384,0)</f>
        <v>0</v>
      </c>
      <c r="BJ384" s="18" t="s">
        <v>80</v>
      </c>
      <c r="BK384" s="194">
        <f>ROUND(I384*H384,2)</f>
        <v>2834.3400000000001</v>
      </c>
      <c r="BL384" s="18" t="s">
        <v>3102</v>
      </c>
      <c r="BM384" s="193" t="s">
        <v>1584</v>
      </c>
    </row>
    <row r="385" s="1" customFormat="1" ht="14.45" customHeight="1">
      <c r="A385" s="37"/>
      <c r="B385" s="181"/>
      <c r="C385" s="182" t="s">
        <v>1219</v>
      </c>
      <c r="D385" s="182" t="s">
        <v>207</v>
      </c>
      <c r="E385" s="183" t="s">
        <v>3107</v>
      </c>
      <c r="F385" s="184" t="s">
        <v>3108</v>
      </c>
      <c r="G385" s="185" t="s">
        <v>2525</v>
      </c>
      <c r="H385" s="186">
        <v>8</v>
      </c>
      <c r="I385" s="187">
        <v>581.39999999999998</v>
      </c>
      <c r="J385" s="188">
        <f>ROUND(I385*H385,2)</f>
        <v>4651.1999999999998</v>
      </c>
      <c r="K385" s="184" t="s">
        <v>1</v>
      </c>
      <c r="L385" s="38"/>
      <c r="M385" s="237" t="s">
        <v>1</v>
      </c>
      <c r="N385" s="238" t="s">
        <v>38</v>
      </c>
      <c r="O385" s="239"/>
      <c r="P385" s="240">
        <f>O385*H385</f>
        <v>0</v>
      </c>
      <c r="Q385" s="240">
        <v>0</v>
      </c>
      <c r="R385" s="240">
        <f>Q385*H385</f>
        <v>0</v>
      </c>
      <c r="S385" s="240">
        <v>0</v>
      </c>
      <c r="T385" s="241">
        <f>S385*H385</f>
        <v>0</v>
      </c>
      <c r="U385" s="37"/>
      <c r="V385" s="37"/>
      <c r="W385" s="37"/>
      <c r="X385" s="37"/>
      <c r="Y385" s="37"/>
      <c r="Z385" s="37"/>
      <c r="AA385" s="37"/>
      <c r="AB385" s="37"/>
      <c r="AC385" s="37"/>
      <c r="AD385" s="37"/>
      <c r="AE385" s="37"/>
      <c r="AR385" s="193" t="s">
        <v>3102</v>
      </c>
      <c r="AT385" s="193" t="s">
        <v>207</v>
      </c>
      <c r="AU385" s="193" t="s">
        <v>80</v>
      </c>
      <c r="AY385" s="18" t="s">
        <v>205</v>
      </c>
      <c r="BE385" s="194">
        <f>IF(N385="základní",J385,0)</f>
        <v>4651.1999999999998</v>
      </c>
      <c r="BF385" s="194">
        <f>IF(N385="snížená",J385,0)</f>
        <v>0</v>
      </c>
      <c r="BG385" s="194">
        <f>IF(N385="zákl. přenesená",J385,0)</f>
        <v>0</v>
      </c>
      <c r="BH385" s="194">
        <f>IF(N385="sníž. přenesená",J385,0)</f>
        <v>0</v>
      </c>
      <c r="BI385" s="194">
        <f>IF(N385="nulová",J385,0)</f>
        <v>0</v>
      </c>
      <c r="BJ385" s="18" t="s">
        <v>80</v>
      </c>
      <c r="BK385" s="194">
        <f>ROUND(I385*H385,2)</f>
        <v>4651.1999999999998</v>
      </c>
      <c r="BL385" s="18" t="s">
        <v>3102</v>
      </c>
      <c r="BM385" s="193" t="s">
        <v>1592</v>
      </c>
    </row>
    <row r="386" s="1" customFormat="1" ht="6.95" customHeight="1">
      <c r="A386" s="37"/>
      <c r="B386" s="59"/>
      <c r="C386" s="60"/>
      <c r="D386" s="60"/>
      <c r="E386" s="60"/>
      <c r="F386" s="60"/>
      <c r="G386" s="60"/>
      <c r="H386" s="60"/>
      <c r="I386" s="60"/>
      <c r="J386" s="60"/>
      <c r="K386" s="60"/>
      <c r="L386" s="38"/>
      <c r="M386" s="37"/>
      <c r="O386" s="37"/>
      <c r="P386" s="37"/>
      <c r="Q386" s="37"/>
      <c r="R386" s="37"/>
      <c r="S386" s="37"/>
      <c r="T386" s="37"/>
      <c r="U386" s="37"/>
      <c r="V386" s="37"/>
      <c r="W386" s="37"/>
      <c r="X386" s="37"/>
      <c r="Y386" s="37"/>
      <c r="Z386" s="37"/>
      <c r="AA386" s="37"/>
      <c r="AB386" s="37"/>
      <c r="AC386" s="37"/>
      <c r="AD386" s="37"/>
      <c r="AE386" s="37"/>
    </row>
  </sheetData>
  <autoFilter ref="C128:K385"/>
  <mergeCells count="12">
    <mergeCell ref="E121:H121"/>
    <mergeCell ref="L2:V2"/>
    <mergeCell ref="E85:H85"/>
    <mergeCell ref="E87:H87"/>
    <mergeCell ref="E89:H89"/>
    <mergeCell ref="E117:H117"/>
    <mergeCell ref="E119:H119"/>
    <mergeCell ref="E7:H7"/>
    <mergeCell ref="E9:H9"/>
    <mergeCell ref="E11:H11"/>
    <mergeCell ref="E20:H20"/>
    <mergeCell ref="E29:H29"/>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6.xml><?xml version="1.0" encoding="utf-8"?>
<worksheet xmlns:r="http://schemas.openxmlformats.org/officeDocument/2006/relationships" xmlns="http://schemas.openxmlformats.org/spreadsheetml/2006/main">
  <sheetPr>
    <pageSetUpPr fitToPage="1"/>
  </sheetPr>
  <sheetViews>
    <sheetView showGridLines="0" workbookViewId="0"/>
  </sheetViews>
  <sheetFormatPr defaultRowHeight="11.25"/>
  <cols>
    <col min="1" max="1" width="8.332031" customWidth="1"/>
    <col min="2" max="2" width="1.171875" customWidth="1"/>
    <col min="3" max="3" width="4.160156" customWidth="1"/>
    <col min="4" max="4" width="4.332031" customWidth="1"/>
    <col min="5" max="5" width="17.16016" customWidth="1"/>
    <col min="6" max="6" width="50.83203" customWidth="1"/>
    <col min="7" max="7" width="7.5" customWidth="1"/>
    <col min="8" max="8" width="11.5" customWidth="1"/>
    <col min="9" max="11" width="20.16016" customWidth="1"/>
    <col min="12" max="12" width="9.332031" customWidth="1"/>
    <col min="13" max="13" width="10.83203" hidden="1" customWidth="1"/>
    <col min="14" max="14" width="9.332031" hidden="1"/>
    <col min="15" max="20" width="14.16016" hidden="1" customWidth="1"/>
    <col min="21" max="21" width="16.33203" hidden="1" customWidth="1"/>
    <col min="22" max="22" width="12.33203" customWidth="1"/>
    <col min="23" max="23" width="16.33203" customWidth="1"/>
    <col min="24" max="24" width="12.33203" customWidth="1"/>
    <col min="25" max="25" width="15" customWidth="1"/>
    <col min="26" max="26" width="11" customWidth="1"/>
    <col min="27" max="27" width="15" customWidth="1"/>
    <col min="28" max="28" width="16.33203" customWidth="1"/>
    <col min="29" max="29" width="11" customWidth="1"/>
    <col min="30" max="30" width="15" customWidth="1"/>
    <col min="31" max="31" width="16.33203" customWidth="1"/>
    <col min="44" max="65" width="9.332031" hidden="1"/>
  </cols>
  <sheetData>
    <row r="2" ht="36.95" customHeight="1">
      <c r="L2" s="17" t="s">
        <v>5</v>
      </c>
      <c r="AT2" s="18" t="s">
        <v>101</v>
      </c>
    </row>
    <row r="3" ht="6.95" customHeight="1">
      <c r="B3" s="19"/>
      <c r="C3" s="20"/>
      <c r="D3" s="20"/>
      <c r="E3" s="20"/>
      <c r="F3" s="20"/>
      <c r="G3" s="20"/>
      <c r="H3" s="20"/>
      <c r="I3" s="20"/>
      <c r="J3" s="20"/>
      <c r="K3" s="20"/>
      <c r="L3" s="21"/>
      <c r="AT3" s="18" t="s">
        <v>82</v>
      </c>
    </row>
    <row r="4" ht="24.95" customHeight="1">
      <c r="B4" s="21"/>
      <c r="D4" s="22" t="s">
        <v>157</v>
      </c>
      <c r="L4" s="21"/>
      <c r="M4" s="130" t="s">
        <v>10</v>
      </c>
      <c r="AT4" s="18" t="s">
        <v>3</v>
      </c>
    </row>
    <row r="5" ht="6.95" customHeight="1">
      <c r="B5" s="21"/>
      <c r="L5" s="21"/>
    </row>
    <row r="6" ht="12" customHeight="1">
      <c r="B6" s="21"/>
      <c r="D6" s="31" t="s">
        <v>16</v>
      </c>
      <c r="L6" s="21"/>
    </row>
    <row r="7" ht="16.5" customHeight="1">
      <c r="B7" s="21"/>
      <c r="E7" s="131" t="str">
        <f>'Rekapitulace stavby'!K6</f>
        <v>Radiologie Olomouc</v>
      </c>
      <c r="F7" s="31"/>
      <c r="G7" s="31"/>
      <c r="H7" s="31"/>
      <c r="L7" s="21"/>
    </row>
    <row r="8" ht="12" customHeight="1">
      <c r="B8" s="21"/>
      <c r="D8" s="31" t="s">
        <v>158</v>
      </c>
      <c r="L8" s="21"/>
    </row>
    <row r="9" s="1" customFormat="1" ht="16.5" customHeight="1">
      <c r="A9" s="37"/>
      <c r="B9" s="38"/>
      <c r="C9" s="37"/>
      <c r="D9" s="37"/>
      <c r="E9" s="131" t="s">
        <v>2868</v>
      </c>
      <c r="F9" s="37"/>
      <c r="G9" s="37"/>
      <c r="H9" s="37"/>
      <c r="I9" s="37"/>
      <c r="J9" s="37"/>
      <c r="K9" s="37"/>
      <c r="L9" s="54"/>
      <c r="S9" s="37"/>
      <c r="T9" s="37"/>
      <c r="U9" s="37"/>
      <c r="V9" s="37"/>
      <c r="W9" s="37"/>
      <c r="X9" s="37"/>
      <c r="Y9" s="37"/>
      <c r="Z9" s="37"/>
      <c r="AA9" s="37"/>
      <c r="AB9" s="37"/>
      <c r="AC9" s="37"/>
      <c r="AD9" s="37"/>
      <c r="AE9" s="37"/>
    </row>
    <row r="10" s="1" customFormat="1" ht="12" customHeight="1">
      <c r="A10" s="37"/>
      <c r="B10" s="38"/>
      <c r="C10" s="37"/>
      <c r="D10" s="31" t="s">
        <v>160</v>
      </c>
      <c r="E10" s="37"/>
      <c r="F10" s="37"/>
      <c r="G10" s="37"/>
      <c r="H10" s="37"/>
      <c r="I10" s="37"/>
      <c r="J10" s="37"/>
      <c r="K10" s="37"/>
      <c r="L10" s="54"/>
      <c r="S10" s="37"/>
      <c r="T10" s="37"/>
      <c r="U10" s="37"/>
      <c r="V10" s="37"/>
      <c r="W10" s="37"/>
      <c r="X10" s="37"/>
      <c r="Y10" s="37"/>
      <c r="Z10" s="37"/>
      <c r="AA10" s="37"/>
      <c r="AB10" s="37"/>
      <c r="AC10" s="37"/>
      <c r="AD10" s="37"/>
      <c r="AE10" s="37"/>
    </row>
    <row r="11" s="1" customFormat="1" ht="16.5" customHeight="1">
      <c r="A11" s="37"/>
      <c r="B11" s="38"/>
      <c r="C11" s="37"/>
      <c r="D11" s="37"/>
      <c r="E11" s="66" t="s">
        <v>3109</v>
      </c>
      <c r="F11" s="37"/>
      <c r="G11" s="37"/>
      <c r="H11" s="37"/>
      <c r="I11" s="37"/>
      <c r="J11" s="37"/>
      <c r="K11" s="37"/>
      <c r="L11" s="54"/>
      <c r="S11" s="37"/>
      <c r="T11" s="37"/>
      <c r="U11" s="37"/>
      <c r="V11" s="37"/>
      <c r="W11" s="37"/>
      <c r="X11" s="37"/>
      <c r="Y11" s="37"/>
      <c r="Z11" s="37"/>
      <c r="AA11" s="37"/>
      <c r="AB11" s="37"/>
      <c r="AC11" s="37"/>
      <c r="AD11" s="37"/>
      <c r="AE11" s="37"/>
    </row>
    <row r="12" s="1" customFormat="1">
      <c r="A12" s="37"/>
      <c r="B12" s="38"/>
      <c r="C12" s="37"/>
      <c r="D12" s="37"/>
      <c r="E12" s="37"/>
      <c r="F12" s="37"/>
      <c r="G12" s="37"/>
      <c r="H12" s="37"/>
      <c r="I12" s="37"/>
      <c r="J12" s="37"/>
      <c r="K12" s="37"/>
      <c r="L12" s="54"/>
      <c r="S12" s="37"/>
      <c r="T12" s="37"/>
      <c r="U12" s="37"/>
      <c r="V12" s="37"/>
      <c r="W12" s="37"/>
      <c r="X12" s="37"/>
      <c r="Y12" s="37"/>
      <c r="Z12" s="37"/>
      <c r="AA12" s="37"/>
      <c r="AB12" s="37"/>
      <c r="AC12" s="37"/>
      <c r="AD12" s="37"/>
      <c r="AE12" s="37"/>
    </row>
    <row r="13" s="1" customFormat="1" ht="12" customHeight="1">
      <c r="A13" s="37"/>
      <c r="B13" s="38"/>
      <c r="C13" s="37"/>
      <c r="D13" s="31" t="s">
        <v>18</v>
      </c>
      <c r="E13" s="37"/>
      <c r="F13" s="26" t="s">
        <v>1</v>
      </c>
      <c r="G13" s="37"/>
      <c r="H13" s="37"/>
      <c r="I13" s="31" t="s">
        <v>19</v>
      </c>
      <c r="J13" s="26" t="s">
        <v>1</v>
      </c>
      <c r="K13" s="37"/>
      <c r="L13" s="54"/>
      <c r="S13" s="37"/>
      <c r="T13" s="37"/>
      <c r="U13" s="37"/>
      <c r="V13" s="37"/>
      <c r="W13" s="37"/>
      <c r="X13" s="37"/>
      <c r="Y13" s="37"/>
      <c r="Z13" s="37"/>
      <c r="AA13" s="37"/>
      <c r="AB13" s="37"/>
      <c r="AC13" s="37"/>
      <c r="AD13" s="37"/>
      <c r="AE13" s="37"/>
    </row>
    <row r="14" s="1" customFormat="1" ht="12" customHeight="1">
      <c r="A14" s="37"/>
      <c r="B14" s="38"/>
      <c r="C14" s="37"/>
      <c r="D14" s="31" t="s">
        <v>20</v>
      </c>
      <c r="E14" s="37"/>
      <c r="F14" s="26" t="s">
        <v>21</v>
      </c>
      <c r="G14" s="37"/>
      <c r="H14" s="37"/>
      <c r="I14" s="31" t="s">
        <v>22</v>
      </c>
      <c r="J14" s="68" t="str">
        <f>'Rekapitulace stavby'!AN8</f>
        <v>24. 3. 2020</v>
      </c>
      <c r="K14" s="37"/>
      <c r="L14" s="54"/>
      <c r="S14" s="37"/>
      <c r="T14" s="37"/>
      <c r="U14" s="37"/>
      <c r="V14" s="37"/>
      <c r="W14" s="37"/>
      <c r="X14" s="37"/>
      <c r="Y14" s="37"/>
      <c r="Z14" s="37"/>
      <c r="AA14" s="37"/>
      <c r="AB14" s="37"/>
      <c r="AC14" s="37"/>
      <c r="AD14" s="37"/>
      <c r="AE14" s="37"/>
    </row>
    <row r="15" s="1" customFormat="1" ht="10.9" customHeight="1">
      <c r="A15" s="37"/>
      <c r="B15" s="38"/>
      <c r="C15" s="37"/>
      <c r="D15" s="37"/>
      <c r="E15" s="37"/>
      <c r="F15" s="37"/>
      <c r="G15" s="37"/>
      <c r="H15" s="37"/>
      <c r="I15" s="37"/>
      <c r="J15" s="37"/>
      <c r="K15" s="37"/>
      <c r="L15" s="54"/>
      <c r="S15" s="37"/>
      <c r="T15" s="37"/>
      <c r="U15" s="37"/>
      <c r="V15" s="37"/>
      <c r="W15" s="37"/>
      <c r="X15" s="37"/>
      <c r="Y15" s="37"/>
      <c r="Z15" s="37"/>
      <c r="AA15" s="37"/>
      <c r="AB15" s="37"/>
      <c r="AC15" s="37"/>
      <c r="AD15" s="37"/>
      <c r="AE15" s="37"/>
    </row>
    <row r="16" s="1" customFormat="1" ht="12" customHeight="1">
      <c r="A16" s="37"/>
      <c r="B16" s="38"/>
      <c r="C16" s="37"/>
      <c r="D16" s="31" t="s">
        <v>24</v>
      </c>
      <c r="E16" s="37"/>
      <c r="F16" s="37"/>
      <c r="G16" s="37"/>
      <c r="H16" s="37"/>
      <c r="I16" s="31" t="s">
        <v>25</v>
      </c>
      <c r="J16" s="26" t="str">
        <f>IF('Rekapitulace stavby'!AN10="","",'Rekapitulace stavby'!AN10)</f>
        <v/>
      </c>
      <c r="K16" s="37"/>
      <c r="L16" s="54"/>
      <c r="S16" s="37"/>
      <c r="T16" s="37"/>
      <c r="U16" s="37"/>
      <c r="V16" s="37"/>
      <c r="W16" s="37"/>
      <c r="X16" s="37"/>
      <c r="Y16" s="37"/>
      <c r="Z16" s="37"/>
      <c r="AA16" s="37"/>
      <c r="AB16" s="37"/>
      <c r="AC16" s="37"/>
      <c r="AD16" s="37"/>
      <c r="AE16" s="37"/>
    </row>
    <row r="17" s="1" customFormat="1" ht="18" customHeight="1">
      <c r="A17" s="37"/>
      <c r="B17" s="38"/>
      <c r="C17" s="37"/>
      <c r="D17" s="37"/>
      <c r="E17" s="26" t="str">
        <f>IF('Rekapitulace stavby'!E11="","",'Rekapitulace stavby'!E11)</f>
        <v xml:space="preserve"> </v>
      </c>
      <c r="F17" s="37"/>
      <c r="G17" s="37"/>
      <c r="H17" s="37"/>
      <c r="I17" s="31" t="s">
        <v>26</v>
      </c>
      <c r="J17" s="26" t="str">
        <f>IF('Rekapitulace stavby'!AN11="","",'Rekapitulace stavby'!AN11)</f>
        <v/>
      </c>
      <c r="K17" s="37"/>
      <c r="L17" s="54"/>
      <c r="S17" s="37"/>
      <c r="T17" s="37"/>
      <c r="U17" s="37"/>
      <c r="V17" s="37"/>
      <c r="W17" s="37"/>
      <c r="X17" s="37"/>
      <c r="Y17" s="37"/>
      <c r="Z17" s="37"/>
      <c r="AA17" s="37"/>
      <c r="AB17" s="37"/>
      <c r="AC17" s="37"/>
      <c r="AD17" s="37"/>
      <c r="AE17" s="37"/>
    </row>
    <row r="18" s="1" customFormat="1" ht="6.95" customHeight="1">
      <c r="A18" s="37"/>
      <c r="B18" s="38"/>
      <c r="C18" s="37"/>
      <c r="D18" s="37"/>
      <c r="E18" s="37"/>
      <c r="F18" s="37"/>
      <c r="G18" s="37"/>
      <c r="H18" s="37"/>
      <c r="I18" s="37"/>
      <c r="J18" s="37"/>
      <c r="K18" s="37"/>
      <c r="L18" s="54"/>
      <c r="S18" s="37"/>
      <c r="T18" s="37"/>
      <c r="U18" s="37"/>
      <c r="V18" s="37"/>
      <c r="W18" s="37"/>
      <c r="X18" s="37"/>
      <c r="Y18" s="37"/>
      <c r="Z18" s="37"/>
      <c r="AA18" s="37"/>
      <c r="AB18" s="37"/>
      <c r="AC18" s="37"/>
      <c r="AD18" s="37"/>
      <c r="AE18" s="37"/>
    </row>
    <row r="19" s="1" customFormat="1" ht="12" customHeight="1">
      <c r="A19" s="37"/>
      <c r="B19" s="38"/>
      <c r="C19" s="37"/>
      <c r="D19" s="31" t="s">
        <v>27</v>
      </c>
      <c r="E19" s="37"/>
      <c r="F19" s="37"/>
      <c r="G19" s="37"/>
      <c r="H19" s="37"/>
      <c r="I19" s="31" t="s">
        <v>25</v>
      </c>
      <c r="J19" s="32" t="str">
        <f>'Rekapitulace stavby'!AN13</f>
        <v>Vyplň údaj</v>
      </c>
      <c r="K19" s="37"/>
      <c r="L19" s="54"/>
      <c r="S19" s="37"/>
      <c r="T19" s="37"/>
      <c r="U19" s="37"/>
      <c r="V19" s="37"/>
      <c r="W19" s="37"/>
      <c r="X19" s="37"/>
      <c r="Y19" s="37"/>
      <c r="Z19" s="37"/>
      <c r="AA19" s="37"/>
      <c r="AB19" s="37"/>
      <c r="AC19" s="37"/>
      <c r="AD19" s="37"/>
      <c r="AE19" s="37"/>
    </row>
    <row r="20" s="1" customFormat="1" ht="18" customHeight="1">
      <c r="A20" s="37"/>
      <c r="B20" s="38"/>
      <c r="C20" s="37"/>
      <c r="D20" s="37"/>
      <c r="E20" s="32" t="str">
        <f>'Rekapitulace stavby'!E14</f>
        <v>Vyplň údaj</v>
      </c>
      <c r="F20" s="26"/>
      <c r="G20" s="26"/>
      <c r="H20" s="26"/>
      <c r="I20" s="31" t="s">
        <v>26</v>
      </c>
      <c r="J20" s="32" t="str">
        <f>'Rekapitulace stavby'!AN14</f>
        <v>Vyplň údaj</v>
      </c>
      <c r="K20" s="37"/>
      <c r="L20" s="54"/>
      <c r="S20" s="37"/>
      <c r="T20" s="37"/>
      <c r="U20" s="37"/>
      <c r="V20" s="37"/>
      <c r="W20" s="37"/>
      <c r="X20" s="37"/>
      <c r="Y20" s="37"/>
      <c r="Z20" s="37"/>
      <c r="AA20" s="37"/>
      <c r="AB20" s="37"/>
      <c r="AC20" s="37"/>
      <c r="AD20" s="37"/>
      <c r="AE20" s="37"/>
    </row>
    <row r="21" s="1" customFormat="1" ht="6.95" customHeight="1">
      <c r="A21" s="37"/>
      <c r="B21" s="38"/>
      <c r="C21" s="37"/>
      <c r="D21" s="37"/>
      <c r="E21" s="37"/>
      <c r="F21" s="37"/>
      <c r="G21" s="37"/>
      <c r="H21" s="37"/>
      <c r="I21" s="37"/>
      <c r="J21" s="37"/>
      <c r="K21" s="37"/>
      <c r="L21" s="54"/>
      <c r="S21" s="37"/>
      <c r="T21" s="37"/>
      <c r="U21" s="37"/>
      <c r="V21" s="37"/>
      <c r="W21" s="37"/>
      <c r="X21" s="37"/>
      <c r="Y21" s="37"/>
      <c r="Z21" s="37"/>
      <c r="AA21" s="37"/>
      <c r="AB21" s="37"/>
      <c r="AC21" s="37"/>
      <c r="AD21" s="37"/>
      <c r="AE21" s="37"/>
    </row>
    <row r="22" s="1" customFormat="1" ht="12" customHeight="1">
      <c r="A22" s="37"/>
      <c r="B22" s="38"/>
      <c r="C22" s="37"/>
      <c r="D22" s="31" t="s">
        <v>29</v>
      </c>
      <c r="E22" s="37"/>
      <c r="F22" s="37"/>
      <c r="G22" s="37"/>
      <c r="H22" s="37"/>
      <c r="I22" s="31" t="s">
        <v>25</v>
      </c>
      <c r="J22" s="26" t="str">
        <f>IF('Rekapitulace stavby'!AN16="","",'Rekapitulace stavby'!AN16)</f>
        <v/>
      </c>
      <c r="K22" s="37"/>
      <c r="L22" s="54"/>
      <c r="S22" s="37"/>
      <c r="T22" s="37"/>
      <c r="U22" s="37"/>
      <c r="V22" s="37"/>
      <c r="W22" s="37"/>
      <c r="X22" s="37"/>
      <c r="Y22" s="37"/>
      <c r="Z22" s="37"/>
      <c r="AA22" s="37"/>
      <c r="AB22" s="37"/>
      <c r="AC22" s="37"/>
      <c r="AD22" s="37"/>
      <c r="AE22" s="37"/>
    </row>
    <row r="23" s="1" customFormat="1" ht="18" customHeight="1">
      <c r="A23" s="37"/>
      <c r="B23" s="38"/>
      <c r="C23" s="37"/>
      <c r="D23" s="37"/>
      <c r="E23" s="26" t="str">
        <f>IF('Rekapitulace stavby'!E17="","",'Rekapitulace stavby'!E17)</f>
        <v xml:space="preserve"> </v>
      </c>
      <c r="F23" s="37"/>
      <c r="G23" s="37"/>
      <c r="H23" s="37"/>
      <c r="I23" s="31" t="s">
        <v>26</v>
      </c>
      <c r="J23" s="26" t="str">
        <f>IF('Rekapitulace stavby'!AN17="","",'Rekapitulace stavby'!AN17)</f>
        <v/>
      </c>
      <c r="K23" s="37"/>
      <c r="L23" s="54"/>
      <c r="S23" s="37"/>
      <c r="T23" s="37"/>
      <c r="U23" s="37"/>
      <c r="V23" s="37"/>
      <c r="W23" s="37"/>
      <c r="X23" s="37"/>
      <c r="Y23" s="37"/>
      <c r="Z23" s="37"/>
      <c r="AA23" s="37"/>
      <c r="AB23" s="37"/>
      <c r="AC23" s="37"/>
      <c r="AD23" s="37"/>
      <c r="AE23" s="37"/>
    </row>
    <row r="24" s="1" customFormat="1" ht="6.95" customHeight="1">
      <c r="A24" s="37"/>
      <c r="B24" s="38"/>
      <c r="C24" s="37"/>
      <c r="D24" s="37"/>
      <c r="E24" s="37"/>
      <c r="F24" s="37"/>
      <c r="G24" s="37"/>
      <c r="H24" s="37"/>
      <c r="I24" s="37"/>
      <c r="J24" s="37"/>
      <c r="K24" s="37"/>
      <c r="L24" s="54"/>
      <c r="S24" s="37"/>
      <c r="T24" s="37"/>
      <c r="U24" s="37"/>
      <c r="V24" s="37"/>
      <c r="W24" s="37"/>
      <c r="X24" s="37"/>
      <c r="Y24" s="37"/>
      <c r="Z24" s="37"/>
      <c r="AA24" s="37"/>
      <c r="AB24" s="37"/>
      <c r="AC24" s="37"/>
      <c r="AD24" s="37"/>
      <c r="AE24" s="37"/>
    </row>
    <row r="25" s="1" customFormat="1" ht="12" customHeight="1">
      <c r="A25" s="37"/>
      <c r="B25" s="38"/>
      <c r="C25" s="37"/>
      <c r="D25" s="31" t="s">
        <v>31</v>
      </c>
      <c r="E25" s="37"/>
      <c r="F25" s="37"/>
      <c r="G25" s="37"/>
      <c r="H25" s="37"/>
      <c r="I25" s="31" t="s">
        <v>25</v>
      </c>
      <c r="J25" s="26" t="str">
        <f>IF('Rekapitulace stavby'!AN19="","",'Rekapitulace stavby'!AN19)</f>
        <v/>
      </c>
      <c r="K25" s="37"/>
      <c r="L25" s="54"/>
      <c r="S25" s="37"/>
      <c r="T25" s="37"/>
      <c r="U25" s="37"/>
      <c r="V25" s="37"/>
      <c r="W25" s="37"/>
      <c r="X25" s="37"/>
      <c r="Y25" s="37"/>
      <c r="Z25" s="37"/>
      <c r="AA25" s="37"/>
      <c r="AB25" s="37"/>
      <c r="AC25" s="37"/>
      <c r="AD25" s="37"/>
      <c r="AE25" s="37"/>
    </row>
    <row r="26" s="1" customFormat="1" ht="18" customHeight="1">
      <c r="A26" s="37"/>
      <c r="B26" s="38"/>
      <c r="C26" s="37"/>
      <c r="D26" s="37"/>
      <c r="E26" s="26" t="str">
        <f>IF('Rekapitulace stavby'!E20="","",'Rekapitulace stavby'!E20)</f>
        <v xml:space="preserve"> </v>
      </c>
      <c r="F26" s="37"/>
      <c r="G26" s="37"/>
      <c r="H26" s="37"/>
      <c r="I26" s="31" t="s">
        <v>26</v>
      </c>
      <c r="J26" s="26" t="str">
        <f>IF('Rekapitulace stavby'!AN20="","",'Rekapitulace stavby'!AN20)</f>
        <v/>
      </c>
      <c r="K26" s="37"/>
      <c r="L26" s="54"/>
      <c r="S26" s="37"/>
      <c r="T26" s="37"/>
      <c r="U26" s="37"/>
      <c r="V26" s="37"/>
      <c r="W26" s="37"/>
      <c r="X26" s="37"/>
      <c r="Y26" s="37"/>
      <c r="Z26" s="37"/>
      <c r="AA26" s="37"/>
      <c r="AB26" s="37"/>
      <c r="AC26" s="37"/>
      <c r="AD26" s="37"/>
      <c r="AE26" s="37"/>
    </row>
    <row r="27" s="1" customFormat="1" ht="6.95" customHeight="1">
      <c r="A27" s="37"/>
      <c r="B27" s="38"/>
      <c r="C27" s="37"/>
      <c r="D27" s="37"/>
      <c r="E27" s="37"/>
      <c r="F27" s="37"/>
      <c r="G27" s="37"/>
      <c r="H27" s="37"/>
      <c r="I27" s="37"/>
      <c r="J27" s="37"/>
      <c r="K27" s="37"/>
      <c r="L27" s="54"/>
      <c r="S27" s="37"/>
      <c r="T27" s="37"/>
      <c r="U27" s="37"/>
      <c r="V27" s="37"/>
      <c r="W27" s="37"/>
      <c r="X27" s="37"/>
      <c r="Y27" s="37"/>
      <c r="Z27" s="37"/>
      <c r="AA27" s="37"/>
      <c r="AB27" s="37"/>
      <c r="AC27" s="37"/>
      <c r="AD27" s="37"/>
      <c r="AE27" s="37"/>
    </row>
    <row r="28" s="1" customFormat="1" ht="12" customHeight="1">
      <c r="A28" s="37"/>
      <c r="B28" s="38"/>
      <c r="C28" s="37"/>
      <c r="D28" s="31" t="s">
        <v>32</v>
      </c>
      <c r="E28" s="37"/>
      <c r="F28" s="37"/>
      <c r="G28" s="37"/>
      <c r="H28" s="37"/>
      <c r="I28" s="37"/>
      <c r="J28" s="37"/>
      <c r="K28" s="37"/>
      <c r="L28" s="54"/>
      <c r="S28" s="37"/>
      <c r="T28" s="37"/>
      <c r="U28" s="37"/>
      <c r="V28" s="37"/>
      <c r="W28" s="37"/>
      <c r="X28" s="37"/>
      <c r="Y28" s="37"/>
      <c r="Z28" s="37"/>
      <c r="AA28" s="37"/>
      <c r="AB28" s="37"/>
      <c r="AC28" s="37"/>
      <c r="AD28" s="37"/>
      <c r="AE28" s="37"/>
    </row>
    <row r="29" s="7" customFormat="1" ht="16.5" customHeight="1">
      <c r="A29" s="132"/>
      <c r="B29" s="133"/>
      <c r="C29" s="132"/>
      <c r="D29" s="132"/>
      <c r="E29" s="35" t="s">
        <v>1</v>
      </c>
      <c r="F29" s="35"/>
      <c r="G29" s="35"/>
      <c r="H29" s="35"/>
      <c r="I29" s="132"/>
      <c r="J29" s="132"/>
      <c r="K29" s="132"/>
      <c r="L29" s="134"/>
      <c r="S29" s="132"/>
      <c r="T29" s="132"/>
      <c r="U29" s="132"/>
      <c r="V29" s="132"/>
      <c r="W29" s="132"/>
      <c r="X29" s="132"/>
      <c r="Y29" s="132"/>
      <c r="Z29" s="132"/>
      <c r="AA29" s="132"/>
      <c r="AB29" s="132"/>
      <c r="AC29" s="132"/>
      <c r="AD29" s="132"/>
      <c r="AE29" s="132"/>
    </row>
    <row r="30" s="1" customFormat="1" ht="6.95" customHeight="1">
      <c r="A30" s="37"/>
      <c r="B30" s="38"/>
      <c r="C30" s="37"/>
      <c r="D30" s="37"/>
      <c r="E30" s="37"/>
      <c r="F30" s="37"/>
      <c r="G30" s="37"/>
      <c r="H30" s="37"/>
      <c r="I30" s="37"/>
      <c r="J30" s="37"/>
      <c r="K30" s="37"/>
      <c r="L30" s="54"/>
      <c r="S30" s="37"/>
      <c r="T30" s="37"/>
      <c r="U30" s="37"/>
      <c r="V30" s="37"/>
      <c r="W30" s="37"/>
      <c r="X30" s="37"/>
      <c r="Y30" s="37"/>
      <c r="Z30" s="37"/>
      <c r="AA30" s="37"/>
      <c r="AB30" s="37"/>
      <c r="AC30" s="37"/>
      <c r="AD30" s="37"/>
      <c r="AE30" s="37"/>
    </row>
    <row r="31" s="1" customFormat="1" ht="6.95" customHeight="1">
      <c r="A31" s="37"/>
      <c r="B31" s="38"/>
      <c r="C31" s="37"/>
      <c r="D31" s="89"/>
      <c r="E31" s="89"/>
      <c r="F31" s="89"/>
      <c r="G31" s="89"/>
      <c r="H31" s="89"/>
      <c r="I31" s="89"/>
      <c r="J31" s="89"/>
      <c r="K31" s="89"/>
      <c r="L31" s="54"/>
      <c r="S31" s="37"/>
      <c r="T31" s="37"/>
      <c r="U31" s="37"/>
      <c r="V31" s="37"/>
      <c r="W31" s="37"/>
      <c r="X31" s="37"/>
      <c r="Y31" s="37"/>
      <c r="Z31" s="37"/>
      <c r="AA31" s="37"/>
      <c r="AB31" s="37"/>
      <c r="AC31" s="37"/>
      <c r="AD31" s="37"/>
      <c r="AE31" s="37"/>
    </row>
    <row r="32" s="1" customFormat="1" ht="25.35" customHeight="1">
      <c r="A32" s="37"/>
      <c r="B32" s="38"/>
      <c r="C32" s="37"/>
      <c r="D32" s="135" t="s">
        <v>33</v>
      </c>
      <c r="E32" s="37"/>
      <c r="F32" s="37"/>
      <c r="G32" s="37"/>
      <c r="H32" s="37"/>
      <c r="I32" s="37"/>
      <c r="J32" s="95">
        <f>ROUND(J127, 2)</f>
        <v>413266.10999999999</v>
      </c>
      <c r="K32" s="37"/>
      <c r="L32" s="54"/>
      <c r="S32" s="37"/>
      <c r="T32" s="37"/>
      <c r="U32" s="37"/>
      <c r="V32" s="37"/>
      <c r="W32" s="37"/>
      <c r="X32" s="37"/>
      <c r="Y32" s="37"/>
      <c r="Z32" s="37"/>
      <c r="AA32" s="37"/>
      <c r="AB32" s="37"/>
      <c r="AC32" s="37"/>
      <c r="AD32" s="37"/>
      <c r="AE32" s="37"/>
    </row>
    <row r="33" s="1" customFormat="1" ht="6.95" customHeight="1">
      <c r="A33" s="37"/>
      <c r="B33" s="38"/>
      <c r="C33" s="37"/>
      <c r="D33" s="89"/>
      <c r="E33" s="89"/>
      <c r="F33" s="89"/>
      <c r="G33" s="89"/>
      <c r="H33" s="89"/>
      <c r="I33" s="89"/>
      <c r="J33" s="89"/>
      <c r="K33" s="89"/>
      <c r="L33" s="54"/>
      <c r="S33" s="37"/>
      <c r="T33" s="37"/>
      <c r="U33" s="37"/>
      <c r="V33" s="37"/>
      <c r="W33" s="37"/>
      <c r="X33" s="37"/>
      <c r="Y33" s="37"/>
      <c r="Z33" s="37"/>
      <c r="AA33" s="37"/>
      <c r="AB33" s="37"/>
      <c r="AC33" s="37"/>
      <c r="AD33" s="37"/>
      <c r="AE33" s="37"/>
    </row>
    <row r="34" s="1" customFormat="1" ht="14.45" customHeight="1">
      <c r="A34" s="37"/>
      <c r="B34" s="38"/>
      <c r="C34" s="37"/>
      <c r="D34" s="37"/>
      <c r="E34" s="37"/>
      <c r="F34" s="42" t="s">
        <v>35</v>
      </c>
      <c r="G34" s="37"/>
      <c r="H34" s="37"/>
      <c r="I34" s="42" t="s">
        <v>34</v>
      </c>
      <c r="J34" s="42" t="s">
        <v>36</v>
      </c>
      <c r="K34" s="37"/>
      <c r="L34" s="54"/>
      <c r="S34" s="37"/>
      <c r="T34" s="37"/>
      <c r="U34" s="37"/>
      <c r="V34" s="37"/>
      <c r="W34" s="37"/>
      <c r="X34" s="37"/>
      <c r="Y34" s="37"/>
      <c r="Z34" s="37"/>
      <c r="AA34" s="37"/>
      <c r="AB34" s="37"/>
      <c r="AC34" s="37"/>
      <c r="AD34" s="37"/>
      <c r="AE34" s="37"/>
    </row>
    <row r="35" s="1" customFormat="1" ht="14.45" customHeight="1">
      <c r="A35" s="37"/>
      <c r="B35" s="38"/>
      <c r="C35" s="37"/>
      <c r="D35" s="136" t="s">
        <v>37</v>
      </c>
      <c r="E35" s="31" t="s">
        <v>38</v>
      </c>
      <c r="F35" s="137">
        <f>ROUND((SUM(BE127:BE273)),  2)</f>
        <v>413266.10999999999</v>
      </c>
      <c r="G35" s="37"/>
      <c r="H35" s="37"/>
      <c r="I35" s="138">
        <v>0.20999999999999999</v>
      </c>
      <c r="J35" s="137">
        <f>ROUND(((SUM(BE127:BE273))*I35),  2)</f>
        <v>86785.880000000005</v>
      </c>
      <c r="K35" s="37"/>
      <c r="L35" s="54"/>
      <c r="S35" s="37"/>
      <c r="T35" s="37"/>
      <c r="U35" s="37"/>
      <c r="V35" s="37"/>
      <c r="W35" s="37"/>
      <c r="X35" s="37"/>
      <c r="Y35" s="37"/>
      <c r="Z35" s="37"/>
      <c r="AA35" s="37"/>
      <c r="AB35" s="37"/>
      <c r="AC35" s="37"/>
      <c r="AD35" s="37"/>
      <c r="AE35" s="37"/>
    </row>
    <row r="36" s="1" customFormat="1" ht="14.45" customHeight="1">
      <c r="A36" s="37"/>
      <c r="B36" s="38"/>
      <c r="C36" s="37"/>
      <c r="D36" s="37"/>
      <c r="E36" s="31" t="s">
        <v>39</v>
      </c>
      <c r="F36" s="137">
        <f>ROUND((SUM(BF127:BF273)),  2)</f>
        <v>0</v>
      </c>
      <c r="G36" s="37"/>
      <c r="H36" s="37"/>
      <c r="I36" s="138">
        <v>0.14999999999999999</v>
      </c>
      <c r="J36" s="137">
        <f>ROUND(((SUM(BF127:BF273))*I36),  2)</f>
        <v>0</v>
      </c>
      <c r="K36" s="37"/>
      <c r="L36" s="54"/>
      <c r="S36" s="37"/>
      <c r="T36" s="37"/>
      <c r="U36" s="37"/>
      <c r="V36" s="37"/>
      <c r="W36" s="37"/>
      <c r="X36" s="37"/>
      <c r="Y36" s="37"/>
      <c r="Z36" s="37"/>
      <c r="AA36" s="37"/>
      <c r="AB36" s="37"/>
      <c r="AC36" s="37"/>
      <c r="AD36" s="37"/>
      <c r="AE36" s="37"/>
    </row>
    <row r="37" hidden="1" s="1" customFormat="1" ht="14.45" customHeight="1">
      <c r="A37" s="37"/>
      <c r="B37" s="38"/>
      <c r="C37" s="37"/>
      <c r="D37" s="37"/>
      <c r="E37" s="31" t="s">
        <v>40</v>
      </c>
      <c r="F37" s="137">
        <f>ROUND((SUM(BG127:BG273)),  2)</f>
        <v>0</v>
      </c>
      <c r="G37" s="37"/>
      <c r="H37" s="37"/>
      <c r="I37" s="138">
        <v>0.20999999999999999</v>
      </c>
      <c r="J37" s="137">
        <f>0</f>
        <v>0</v>
      </c>
      <c r="K37" s="37"/>
      <c r="L37" s="54"/>
      <c r="S37" s="37"/>
      <c r="T37" s="37"/>
      <c r="U37" s="37"/>
      <c r="V37" s="37"/>
      <c r="W37" s="37"/>
      <c r="X37" s="37"/>
      <c r="Y37" s="37"/>
      <c r="Z37" s="37"/>
      <c r="AA37" s="37"/>
      <c r="AB37" s="37"/>
      <c r="AC37" s="37"/>
      <c r="AD37" s="37"/>
      <c r="AE37" s="37"/>
    </row>
    <row r="38" hidden="1" s="1" customFormat="1" ht="14.45" customHeight="1">
      <c r="A38" s="37"/>
      <c r="B38" s="38"/>
      <c r="C38" s="37"/>
      <c r="D38" s="37"/>
      <c r="E38" s="31" t="s">
        <v>41</v>
      </c>
      <c r="F38" s="137">
        <f>ROUND((SUM(BH127:BH273)),  2)</f>
        <v>0</v>
      </c>
      <c r="G38" s="37"/>
      <c r="H38" s="37"/>
      <c r="I38" s="138">
        <v>0.14999999999999999</v>
      </c>
      <c r="J38" s="137">
        <f>0</f>
        <v>0</v>
      </c>
      <c r="K38" s="37"/>
      <c r="L38" s="54"/>
      <c r="S38" s="37"/>
      <c r="T38" s="37"/>
      <c r="U38" s="37"/>
      <c r="V38" s="37"/>
      <c r="W38" s="37"/>
      <c r="X38" s="37"/>
      <c r="Y38" s="37"/>
      <c r="Z38" s="37"/>
      <c r="AA38" s="37"/>
      <c r="AB38" s="37"/>
      <c r="AC38" s="37"/>
      <c r="AD38" s="37"/>
      <c r="AE38" s="37"/>
    </row>
    <row r="39" hidden="1" s="1" customFormat="1" ht="14.45" customHeight="1">
      <c r="A39" s="37"/>
      <c r="B39" s="38"/>
      <c r="C39" s="37"/>
      <c r="D39" s="37"/>
      <c r="E39" s="31" t="s">
        <v>42</v>
      </c>
      <c r="F39" s="137">
        <f>ROUND((SUM(BI127:BI273)),  2)</f>
        <v>0</v>
      </c>
      <c r="G39" s="37"/>
      <c r="H39" s="37"/>
      <c r="I39" s="138">
        <v>0</v>
      </c>
      <c r="J39" s="137">
        <f>0</f>
        <v>0</v>
      </c>
      <c r="K39" s="37"/>
      <c r="L39" s="54"/>
      <c r="S39" s="37"/>
      <c r="T39" s="37"/>
      <c r="U39" s="37"/>
      <c r="V39" s="37"/>
      <c r="W39" s="37"/>
      <c r="X39" s="37"/>
      <c r="Y39" s="37"/>
      <c r="Z39" s="37"/>
      <c r="AA39" s="37"/>
      <c r="AB39" s="37"/>
      <c r="AC39" s="37"/>
      <c r="AD39" s="37"/>
      <c r="AE39" s="37"/>
    </row>
    <row r="40" s="1" customFormat="1" ht="6.95" customHeight="1">
      <c r="A40" s="37"/>
      <c r="B40" s="38"/>
      <c r="C40" s="37"/>
      <c r="D40" s="37"/>
      <c r="E40" s="37"/>
      <c r="F40" s="37"/>
      <c r="G40" s="37"/>
      <c r="H40" s="37"/>
      <c r="I40" s="37"/>
      <c r="J40" s="37"/>
      <c r="K40" s="37"/>
      <c r="L40" s="54"/>
      <c r="S40" s="37"/>
      <c r="T40" s="37"/>
      <c r="U40" s="37"/>
      <c r="V40" s="37"/>
      <c r="W40" s="37"/>
      <c r="X40" s="37"/>
      <c r="Y40" s="37"/>
      <c r="Z40" s="37"/>
      <c r="AA40" s="37"/>
      <c r="AB40" s="37"/>
      <c r="AC40" s="37"/>
      <c r="AD40" s="37"/>
      <c r="AE40" s="37"/>
    </row>
    <row r="41" s="1" customFormat="1" ht="25.35" customHeight="1">
      <c r="A41" s="37"/>
      <c r="B41" s="38"/>
      <c r="C41" s="139"/>
      <c r="D41" s="140" t="s">
        <v>43</v>
      </c>
      <c r="E41" s="80"/>
      <c r="F41" s="80"/>
      <c r="G41" s="141" t="s">
        <v>44</v>
      </c>
      <c r="H41" s="142" t="s">
        <v>45</v>
      </c>
      <c r="I41" s="80"/>
      <c r="J41" s="143">
        <f>SUM(J32:J39)</f>
        <v>500051.98999999999</v>
      </c>
      <c r="K41" s="144"/>
      <c r="L41" s="54"/>
      <c r="S41" s="37"/>
      <c r="T41" s="37"/>
      <c r="U41" s="37"/>
      <c r="V41" s="37"/>
      <c r="W41" s="37"/>
      <c r="X41" s="37"/>
      <c r="Y41" s="37"/>
      <c r="Z41" s="37"/>
      <c r="AA41" s="37"/>
      <c r="AB41" s="37"/>
      <c r="AC41" s="37"/>
      <c r="AD41" s="37"/>
      <c r="AE41" s="37"/>
    </row>
    <row r="42" s="1" customFormat="1" ht="14.45" customHeight="1">
      <c r="A42" s="37"/>
      <c r="B42" s="38"/>
      <c r="C42" s="37"/>
      <c r="D42" s="37"/>
      <c r="E42" s="37"/>
      <c r="F42" s="37"/>
      <c r="G42" s="37"/>
      <c r="H42" s="37"/>
      <c r="I42" s="37"/>
      <c r="J42" s="37"/>
      <c r="K42" s="37"/>
      <c r="L42" s="54"/>
      <c r="S42" s="37"/>
      <c r="T42" s="37"/>
      <c r="U42" s="37"/>
      <c r="V42" s="37"/>
      <c r="W42" s="37"/>
      <c r="X42" s="37"/>
      <c r="Y42" s="37"/>
      <c r="Z42" s="37"/>
      <c r="AA42" s="37"/>
      <c r="AB42" s="37"/>
      <c r="AC42" s="37"/>
      <c r="AD42" s="37"/>
      <c r="AE42" s="37"/>
    </row>
    <row r="43" ht="14.45" customHeight="1">
      <c r="B43" s="21"/>
      <c r="L43" s="21"/>
    </row>
    <row r="44" ht="14.45" customHeight="1">
      <c r="B44" s="21"/>
      <c r="L44" s="21"/>
    </row>
    <row r="45" ht="14.45" customHeight="1">
      <c r="B45" s="21"/>
      <c r="L45" s="21"/>
    </row>
    <row r="46" ht="14.45" customHeight="1">
      <c r="B46" s="21"/>
      <c r="L46" s="21"/>
    </row>
    <row r="47" ht="14.45" customHeight="1">
      <c r="B47" s="21"/>
      <c r="L47" s="21"/>
    </row>
    <row r="48" ht="14.45" customHeight="1">
      <c r="B48" s="21"/>
      <c r="L48" s="21"/>
    </row>
    <row r="49" ht="14.45" customHeight="1">
      <c r="B49" s="21"/>
      <c r="L49" s="21"/>
    </row>
    <row r="50" s="1" customFormat="1" ht="14.45" customHeight="1">
      <c r="B50" s="54"/>
      <c r="D50" s="55" t="s">
        <v>46</v>
      </c>
      <c r="E50" s="56"/>
      <c r="F50" s="56"/>
      <c r="G50" s="55" t="s">
        <v>47</v>
      </c>
      <c r="H50" s="56"/>
      <c r="I50" s="56"/>
      <c r="J50" s="56"/>
      <c r="K50" s="56"/>
      <c r="L50" s="5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1" customFormat="1" ht="12.75">
      <c r="A61" s="37"/>
      <c r="B61" s="38"/>
      <c r="C61" s="37"/>
      <c r="D61" s="57" t="s">
        <v>48</v>
      </c>
      <c r="E61" s="40"/>
      <c r="F61" s="145" t="s">
        <v>49</v>
      </c>
      <c r="G61" s="57" t="s">
        <v>48</v>
      </c>
      <c r="H61" s="40"/>
      <c r="I61" s="40"/>
      <c r="J61" s="146" t="s">
        <v>49</v>
      </c>
      <c r="K61" s="40"/>
      <c r="L61" s="54"/>
      <c r="S61" s="37"/>
      <c r="T61" s="37"/>
      <c r="U61" s="37"/>
      <c r="V61" s="37"/>
      <c r="W61" s="37"/>
      <c r="X61" s="37"/>
      <c r="Y61" s="37"/>
      <c r="Z61" s="37"/>
      <c r="AA61" s="37"/>
      <c r="AB61" s="37"/>
      <c r="AC61" s="37"/>
      <c r="AD61" s="37"/>
      <c r="AE61" s="37"/>
    </row>
    <row r="62">
      <c r="B62" s="21"/>
      <c r="L62" s="21"/>
    </row>
    <row r="63">
      <c r="B63" s="21"/>
      <c r="L63" s="21"/>
    </row>
    <row r="64">
      <c r="B64" s="21"/>
      <c r="L64" s="21"/>
    </row>
    <row r="65" s="1" customFormat="1" ht="12.75">
      <c r="A65" s="37"/>
      <c r="B65" s="38"/>
      <c r="C65" s="37"/>
      <c r="D65" s="55" t="s">
        <v>50</v>
      </c>
      <c r="E65" s="58"/>
      <c r="F65" s="58"/>
      <c r="G65" s="55" t="s">
        <v>51</v>
      </c>
      <c r="H65" s="58"/>
      <c r="I65" s="58"/>
      <c r="J65" s="58"/>
      <c r="K65" s="58"/>
      <c r="L65" s="54"/>
      <c r="S65" s="37"/>
      <c r="T65" s="37"/>
      <c r="U65" s="37"/>
      <c r="V65" s="37"/>
      <c r="W65" s="37"/>
      <c r="X65" s="37"/>
      <c r="Y65" s="37"/>
      <c r="Z65" s="37"/>
      <c r="AA65" s="37"/>
      <c r="AB65" s="37"/>
      <c r="AC65" s="37"/>
      <c r="AD65" s="37"/>
      <c r="AE65" s="37"/>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1" customFormat="1" ht="12.75">
      <c r="A76" s="37"/>
      <c r="B76" s="38"/>
      <c r="C76" s="37"/>
      <c r="D76" s="57" t="s">
        <v>48</v>
      </c>
      <c r="E76" s="40"/>
      <c r="F76" s="145" t="s">
        <v>49</v>
      </c>
      <c r="G76" s="57" t="s">
        <v>48</v>
      </c>
      <c r="H76" s="40"/>
      <c r="I76" s="40"/>
      <c r="J76" s="146" t="s">
        <v>49</v>
      </c>
      <c r="K76" s="40"/>
      <c r="L76" s="54"/>
      <c r="S76" s="37"/>
      <c r="T76" s="37"/>
      <c r="U76" s="37"/>
      <c r="V76" s="37"/>
      <c r="W76" s="37"/>
      <c r="X76" s="37"/>
      <c r="Y76" s="37"/>
      <c r="Z76" s="37"/>
      <c r="AA76" s="37"/>
      <c r="AB76" s="37"/>
      <c r="AC76" s="37"/>
      <c r="AD76" s="37"/>
      <c r="AE76" s="37"/>
    </row>
    <row r="77" s="1" customFormat="1" ht="14.45" customHeight="1">
      <c r="A77" s="37"/>
      <c r="B77" s="59"/>
      <c r="C77" s="60"/>
      <c r="D77" s="60"/>
      <c r="E77" s="60"/>
      <c r="F77" s="60"/>
      <c r="G77" s="60"/>
      <c r="H77" s="60"/>
      <c r="I77" s="60"/>
      <c r="J77" s="60"/>
      <c r="K77" s="60"/>
      <c r="L77" s="54"/>
      <c r="S77" s="37"/>
      <c r="T77" s="37"/>
      <c r="U77" s="37"/>
      <c r="V77" s="37"/>
      <c r="W77" s="37"/>
      <c r="X77" s="37"/>
      <c r="Y77" s="37"/>
      <c r="Z77" s="37"/>
      <c r="AA77" s="37"/>
      <c r="AB77" s="37"/>
      <c r="AC77" s="37"/>
      <c r="AD77" s="37"/>
      <c r="AE77" s="37"/>
    </row>
    <row r="81" s="1" customFormat="1" ht="6.95" customHeight="1">
      <c r="A81" s="37"/>
      <c r="B81" s="61"/>
      <c r="C81" s="62"/>
      <c r="D81" s="62"/>
      <c r="E81" s="62"/>
      <c r="F81" s="62"/>
      <c r="G81" s="62"/>
      <c r="H81" s="62"/>
      <c r="I81" s="62"/>
      <c r="J81" s="62"/>
      <c r="K81" s="62"/>
      <c r="L81" s="54"/>
      <c r="S81" s="37"/>
      <c r="T81" s="37"/>
      <c r="U81" s="37"/>
      <c r="V81" s="37"/>
      <c r="W81" s="37"/>
      <c r="X81" s="37"/>
      <c r="Y81" s="37"/>
      <c r="Z81" s="37"/>
      <c r="AA81" s="37"/>
      <c r="AB81" s="37"/>
      <c r="AC81" s="37"/>
      <c r="AD81" s="37"/>
      <c r="AE81" s="37"/>
    </row>
    <row r="82" s="1" customFormat="1" ht="24.95" customHeight="1">
      <c r="A82" s="37"/>
      <c r="B82" s="38"/>
      <c r="C82" s="22" t="s">
        <v>162</v>
      </c>
      <c r="D82" s="37"/>
      <c r="E82" s="37"/>
      <c r="F82" s="37"/>
      <c r="G82" s="37"/>
      <c r="H82" s="37"/>
      <c r="I82" s="37"/>
      <c r="J82" s="37"/>
      <c r="K82" s="37"/>
      <c r="L82" s="54"/>
      <c r="S82" s="37"/>
      <c r="T82" s="37"/>
      <c r="U82" s="37"/>
      <c r="V82" s="37"/>
      <c r="W82" s="37"/>
      <c r="X82" s="37"/>
      <c r="Y82" s="37"/>
      <c r="Z82" s="37"/>
      <c r="AA82" s="37"/>
      <c r="AB82" s="37"/>
      <c r="AC82" s="37"/>
      <c r="AD82" s="37"/>
      <c r="AE82" s="37"/>
    </row>
    <row r="83" s="1" customFormat="1" ht="6.95" customHeight="1">
      <c r="A83" s="37"/>
      <c r="B83" s="38"/>
      <c r="C83" s="37"/>
      <c r="D83" s="37"/>
      <c r="E83" s="37"/>
      <c r="F83" s="37"/>
      <c r="G83" s="37"/>
      <c r="H83" s="37"/>
      <c r="I83" s="37"/>
      <c r="J83" s="37"/>
      <c r="K83" s="37"/>
      <c r="L83" s="54"/>
      <c r="S83" s="37"/>
      <c r="T83" s="37"/>
      <c r="U83" s="37"/>
      <c r="V83" s="37"/>
      <c r="W83" s="37"/>
      <c r="X83" s="37"/>
      <c r="Y83" s="37"/>
      <c r="Z83" s="37"/>
      <c r="AA83" s="37"/>
      <c r="AB83" s="37"/>
      <c r="AC83" s="37"/>
      <c r="AD83" s="37"/>
      <c r="AE83" s="37"/>
    </row>
    <row r="84" s="1" customFormat="1" ht="12" customHeight="1">
      <c r="A84" s="37"/>
      <c r="B84" s="38"/>
      <c r="C84" s="31" t="s">
        <v>16</v>
      </c>
      <c r="D84" s="37"/>
      <c r="E84" s="37"/>
      <c r="F84" s="37"/>
      <c r="G84" s="37"/>
      <c r="H84" s="37"/>
      <c r="I84" s="37"/>
      <c r="J84" s="37"/>
      <c r="K84" s="37"/>
      <c r="L84" s="54"/>
      <c r="S84" s="37"/>
      <c r="T84" s="37"/>
      <c r="U84" s="37"/>
      <c r="V84" s="37"/>
      <c r="W84" s="37"/>
      <c r="X84" s="37"/>
      <c r="Y84" s="37"/>
      <c r="Z84" s="37"/>
      <c r="AA84" s="37"/>
      <c r="AB84" s="37"/>
      <c r="AC84" s="37"/>
      <c r="AD84" s="37"/>
      <c r="AE84" s="37"/>
    </row>
    <row r="85" s="1" customFormat="1" ht="16.5" customHeight="1">
      <c r="A85" s="37"/>
      <c r="B85" s="38"/>
      <c r="C85" s="37"/>
      <c r="D85" s="37"/>
      <c r="E85" s="131" t="str">
        <f>E7</f>
        <v>Radiologie Olomouc</v>
      </c>
      <c r="F85" s="31"/>
      <c r="G85" s="31"/>
      <c r="H85" s="31"/>
      <c r="I85" s="37"/>
      <c r="J85" s="37"/>
      <c r="K85" s="37"/>
      <c r="L85" s="54"/>
      <c r="S85" s="37"/>
      <c r="T85" s="37"/>
      <c r="U85" s="37"/>
      <c r="V85" s="37"/>
      <c r="W85" s="37"/>
      <c r="X85" s="37"/>
      <c r="Y85" s="37"/>
      <c r="Z85" s="37"/>
      <c r="AA85" s="37"/>
      <c r="AB85" s="37"/>
      <c r="AC85" s="37"/>
      <c r="AD85" s="37"/>
      <c r="AE85" s="37"/>
    </row>
    <row r="86" ht="12" customHeight="1">
      <c r="B86" s="21"/>
      <c r="C86" s="31" t="s">
        <v>158</v>
      </c>
      <c r="L86" s="21"/>
    </row>
    <row r="87" s="1" customFormat="1" ht="16.5" customHeight="1">
      <c r="A87" s="37"/>
      <c r="B87" s="38"/>
      <c r="C87" s="37"/>
      <c r="D87" s="37"/>
      <c r="E87" s="131" t="s">
        <v>2868</v>
      </c>
      <c r="F87" s="37"/>
      <c r="G87" s="37"/>
      <c r="H87" s="37"/>
      <c r="I87" s="37"/>
      <c r="J87" s="37"/>
      <c r="K87" s="37"/>
      <c r="L87" s="54"/>
      <c r="S87" s="37"/>
      <c r="T87" s="37"/>
      <c r="U87" s="37"/>
      <c r="V87" s="37"/>
      <c r="W87" s="37"/>
      <c r="X87" s="37"/>
      <c r="Y87" s="37"/>
      <c r="Z87" s="37"/>
      <c r="AA87" s="37"/>
      <c r="AB87" s="37"/>
      <c r="AC87" s="37"/>
      <c r="AD87" s="37"/>
      <c r="AE87" s="37"/>
    </row>
    <row r="88" s="1" customFormat="1" ht="12" customHeight="1">
      <c r="A88" s="37"/>
      <c r="B88" s="38"/>
      <c r="C88" s="31" t="s">
        <v>160</v>
      </c>
      <c r="D88" s="37"/>
      <c r="E88" s="37"/>
      <c r="F88" s="37"/>
      <c r="G88" s="37"/>
      <c r="H88" s="37"/>
      <c r="I88" s="37"/>
      <c r="J88" s="37"/>
      <c r="K88" s="37"/>
      <c r="L88" s="54"/>
      <c r="S88" s="37"/>
      <c r="T88" s="37"/>
      <c r="U88" s="37"/>
      <c r="V88" s="37"/>
      <c r="W88" s="37"/>
      <c r="X88" s="37"/>
      <c r="Y88" s="37"/>
      <c r="Z88" s="37"/>
      <c r="AA88" s="37"/>
      <c r="AB88" s="37"/>
      <c r="AC88" s="37"/>
      <c r="AD88" s="37"/>
      <c r="AE88" s="37"/>
    </row>
    <row r="89" s="1" customFormat="1" ht="16.5" customHeight="1">
      <c r="A89" s="37"/>
      <c r="B89" s="38"/>
      <c r="C89" s="37"/>
      <c r="D89" s="37"/>
      <c r="E89" s="66" t="str">
        <f>E11</f>
        <v>20-109-01_2 - Chlazení</v>
      </c>
      <c r="F89" s="37"/>
      <c r="G89" s="37"/>
      <c r="H89" s="37"/>
      <c r="I89" s="37"/>
      <c r="J89" s="37"/>
      <c r="K89" s="37"/>
      <c r="L89" s="54"/>
      <c r="S89" s="37"/>
      <c r="T89" s="37"/>
      <c r="U89" s="37"/>
      <c r="V89" s="37"/>
      <c r="W89" s="37"/>
      <c r="X89" s="37"/>
      <c r="Y89" s="37"/>
      <c r="Z89" s="37"/>
      <c r="AA89" s="37"/>
      <c r="AB89" s="37"/>
      <c r="AC89" s="37"/>
      <c r="AD89" s="37"/>
      <c r="AE89" s="37"/>
    </row>
    <row r="90" s="1" customFormat="1" ht="6.95" customHeight="1">
      <c r="A90" s="37"/>
      <c r="B90" s="38"/>
      <c r="C90" s="37"/>
      <c r="D90" s="37"/>
      <c r="E90" s="37"/>
      <c r="F90" s="37"/>
      <c r="G90" s="37"/>
      <c r="H90" s="37"/>
      <c r="I90" s="37"/>
      <c r="J90" s="37"/>
      <c r="K90" s="37"/>
      <c r="L90" s="54"/>
      <c r="S90" s="37"/>
      <c r="T90" s="37"/>
      <c r="U90" s="37"/>
      <c r="V90" s="37"/>
      <c r="W90" s="37"/>
      <c r="X90" s="37"/>
      <c r="Y90" s="37"/>
      <c r="Z90" s="37"/>
      <c r="AA90" s="37"/>
      <c r="AB90" s="37"/>
      <c r="AC90" s="37"/>
      <c r="AD90" s="37"/>
      <c r="AE90" s="37"/>
    </row>
    <row r="91" s="1" customFormat="1" ht="12" customHeight="1">
      <c r="A91" s="37"/>
      <c r="B91" s="38"/>
      <c r="C91" s="31" t="s">
        <v>20</v>
      </c>
      <c r="D91" s="37"/>
      <c r="E91" s="37"/>
      <c r="F91" s="26" t="str">
        <f>F14</f>
        <v xml:space="preserve"> </v>
      </c>
      <c r="G91" s="37"/>
      <c r="H91" s="37"/>
      <c r="I91" s="31" t="s">
        <v>22</v>
      </c>
      <c r="J91" s="68" t="str">
        <f>IF(J14="","",J14)</f>
        <v>24. 3. 2020</v>
      </c>
      <c r="K91" s="37"/>
      <c r="L91" s="54"/>
      <c r="S91" s="37"/>
      <c r="T91" s="37"/>
      <c r="U91" s="37"/>
      <c r="V91" s="37"/>
      <c r="W91" s="37"/>
      <c r="X91" s="37"/>
      <c r="Y91" s="37"/>
      <c r="Z91" s="37"/>
      <c r="AA91" s="37"/>
      <c r="AB91" s="37"/>
      <c r="AC91" s="37"/>
      <c r="AD91" s="37"/>
      <c r="AE91" s="37"/>
    </row>
    <row r="92" s="1" customFormat="1" ht="6.95" customHeight="1">
      <c r="A92" s="37"/>
      <c r="B92" s="38"/>
      <c r="C92" s="37"/>
      <c r="D92" s="37"/>
      <c r="E92" s="37"/>
      <c r="F92" s="37"/>
      <c r="G92" s="37"/>
      <c r="H92" s="37"/>
      <c r="I92" s="37"/>
      <c r="J92" s="37"/>
      <c r="K92" s="37"/>
      <c r="L92" s="54"/>
      <c r="S92" s="37"/>
      <c r="T92" s="37"/>
      <c r="U92" s="37"/>
      <c r="V92" s="37"/>
      <c r="W92" s="37"/>
      <c r="X92" s="37"/>
      <c r="Y92" s="37"/>
      <c r="Z92" s="37"/>
      <c r="AA92" s="37"/>
      <c r="AB92" s="37"/>
      <c r="AC92" s="37"/>
      <c r="AD92" s="37"/>
      <c r="AE92" s="37"/>
    </row>
    <row r="93" s="1" customFormat="1" ht="15.2" customHeight="1">
      <c r="A93" s="37"/>
      <c r="B93" s="38"/>
      <c r="C93" s="31" t="s">
        <v>24</v>
      </c>
      <c r="D93" s="37"/>
      <c r="E93" s="37"/>
      <c r="F93" s="26" t="str">
        <f>E17</f>
        <v xml:space="preserve"> </v>
      </c>
      <c r="G93" s="37"/>
      <c r="H93" s="37"/>
      <c r="I93" s="31" t="s">
        <v>29</v>
      </c>
      <c r="J93" s="35" t="str">
        <f>E23</f>
        <v xml:space="preserve"> </v>
      </c>
      <c r="K93" s="37"/>
      <c r="L93" s="54"/>
      <c r="S93" s="37"/>
      <c r="T93" s="37"/>
      <c r="U93" s="37"/>
      <c r="V93" s="37"/>
      <c r="W93" s="37"/>
      <c r="X93" s="37"/>
      <c r="Y93" s="37"/>
      <c r="Z93" s="37"/>
      <c r="AA93" s="37"/>
      <c r="AB93" s="37"/>
      <c r="AC93" s="37"/>
      <c r="AD93" s="37"/>
      <c r="AE93" s="37"/>
    </row>
    <row r="94" s="1" customFormat="1" ht="15.2" customHeight="1">
      <c r="A94" s="37"/>
      <c r="B94" s="38"/>
      <c r="C94" s="31" t="s">
        <v>27</v>
      </c>
      <c r="D94" s="37"/>
      <c r="E94" s="37"/>
      <c r="F94" s="26" t="str">
        <f>IF(E20="","",E20)</f>
        <v>Vyplň údaj</v>
      </c>
      <c r="G94" s="37"/>
      <c r="H94" s="37"/>
      <c r="I94" s="31" t="s">
        <v>31</v>
      </c>
      <c r="J94" s="35" t="str">
        <f>E26</f>
        <v xml:space="preserve"> </v>
      </c>
      <c r="K94" s="37"/>
      <c r="L94" s="54"/>
      <c r="S94" s="37"/>
      <c r="T94" s="37"/>
      <c r="U94" s="37"/>
      <c r="V94" s="37"/>
      <c r="W94" s="37"/>
      <c r="X94" s="37"/>
      <c r="Y94" s="37"/>
      <c r="Z94" s="37"/>
      <c r="AA94" s="37"/>
      <c r="AB94" s="37"/>
      <c r="AC94" s="37"/>
      <c r="AD94" s="37"/>
      <c r="AE94" s="37"/>
    </row>
    <row r="95" s="1" customFormat="1" ht="10.35" customHeight="1">
      <c r="A95" s="37"/>
      <c r="B95" s="38"/>
      <c r="C95" s="37"/>
      <c r="D95" s="37"/>
      <c r="E95" s="37"/>
      <c r="F95" s="37"/>
      <c r="G95" s="37"/>
      <c r="H95" s="37"/>
      <c r="I95" s="37"/>
      <c r="J95" s="37"/>
      <c r="K95" s="37"/>
      <c r="L95" s="54"/>
      <c r="S95" s="37"/>
      <c r="T95" s="37"/>
      <c r="U95" s="37"/>
      <c r="V95" s="37"/>
      <c r="W95" s="37"/>
      <c r="X95" s="37"/>
      <c r="Y95" s="37"/>
      <c r="Z95" s="37"/>
      <c r="AA95" s="37"/>
      <c r="AB95" s="37"/>
      <c r="AC95" s="37"/>
      <c r="AD95" s="37"/>
      <c r="AE95" s="37"/>
    </row>
    <row r="96" s="1" customFormat="1" ht="29.25" customHeight="1">
      <c r="A96" s="37"/>
      <c r="B96" s="38"/>
      <c r="C96" s="147" t="s">
        <v>163</v>
      </c>
      <c r="D96" s="139"/>
      <c r="E96" s="139"/>
      <c r="F96" s="139"/>
      <c r="G96" s="139"/>
      <c r="H96" s="139"/>
      <c r="I96" s="139"/>
      <c r="J96" s="148" t="s">
        <v>164</v>
      </c>
      <c r="K96" s="139"/>
      <c r="L96" s="54"/>
      <c r="S96" s="37"/>
      <c r="T96" s="37"/>
      <c r="U96" s="37"/>
      <c r="V96" s="37"/>
      <c r="W96" s="37"/>
      <c r="X96" s="37"/>
      <c r="Y96" s="37"/>
      <c r="Z96" s="37"/>
      <c r="AA96" s="37"/>
      <c r="AB96" s="37"/>
      <c r="AC96" s="37"/>
      <c r="AD96" s="37"/>
      <c r="AE96" s="37"/>
    </row>
    <row r="97" s="1" customFormat="1" ht="10.35" customHeight="1">
      <c r="A97" s="37"/>
      <c r="B97" s="38"/>
      <c r="C97" s="37"/>
      <c r="D97" s="37"/>
      <c r="E97" s="37"/>
      <c r="F97" s="37"/>
      <c r="G97" s="37"/>
      <c r="H97" s="37"/>
      <c r="I97" s="37"/>
      <c r="J97" s="37"/>
      <c r="K97" s="37"/>
      <c r="L97" s="54"/>
      <c r="S97" s="37"/>
      <c r="T97" s="37"/>
      <c r="U97" s="37"/>
      <c r="V97" s="37"/>
      <c r="W97" s="37"/>
      <c r="X97" s="37"/>
      <c r="Y97" s="37"/>
      <c r="Z97" s="37"/>
      <c r="AA97" s="37"/>
      <c r="AB97" s="37"/>
      <c r="AC97" s="37"/>
      <c r="AD97" s="37"/>
      <c r="AE97" s="37"/>
    </row>
    <row r="98" s="1" customFormat="1" ht="22.9" customHeight="1">
      <c r="A98" s="37"/>
      <c r="B98" s="38"/>
      <c r="C98" s="149" t="s">
        <v>165</v>
      </c>
      <c r="D98" s="37"/>
      <c r="E98" s="37"/>
      <c r="F98" s="37"/>
      <c r="G98" s="37"/>
      <c r="H98" s="37"/>
      <c r="I98" s="37"/>
      <c r="J98" s="95">
        <f>J127</f>
        <v>413266.10999999999</v>
      </c>
      <c r="K98" s="37"/>
      <c r="L98" s="54"/>
      <c r="S98" s="37"/>
      <c r="T98" s="37"/>
      <c r="U98" s="37"/>
      <c r="V98" s="37"/>
      <c r="W98" s="37"/>
      <c r="X98" s="37"/>
      <c r="Y98" s="37"/>
      <c r="Z98" s="37"/>
      <c r="AA98" s="37"/>
      <c r="AB98" s="37"/>
      <c r="AC98" s="37"/>
      <c r="AD98" s="37"/>
      <c r="AE98" s="37"/>
      <c r="AU98" s="18" t="s">
        <v>166</v>
      </c>
    </row>
    <row r="99" s="8" customFormat="1" ht="24.95" customHeight="1">
      <c r="B99" s="150"/>
      <c r="D99" s="151" t="s">
        <v>174</v>
      </c>
      <c r="E99" s="152"/>
      <c r="F99" s="152"/>
      <c r="G99" s="152"/>
      <c r="H99" s="152"/>
      <c r="I99" s="152"/>
      <c r="J99" s="153">
        <f>J128</f>
        <v>377464.10999999999</v>
      </c>
      <c r="L99" s="150"/>
    </row>
    <row r="100" s="9" customFormat="1" ht="19.9" customHeight="1">
      <c r="B100" s="154"/>
      <c r="D100" s="155" t="s">
        <v>177</v>
      </c>
      <c r="E100" s="156"/>
      <c r="F100" s="156"/>
      <c r="G100" s="156"/>
      <c r="H100" s="156"/>
      <c r="I100" s="156"/>
      <c r="J100" s="157">
        <f>J129</f>
        <v>159383.70000000001</v>
      </c>
      <c r="L100" s="154"/>
    </row>
    <row r="101" s="9" customFormat="1" ht="19.9" customHeight="1">
      <c r="B101" s="154"/>
      <c r="D101" s="155" t="s">
        <v>2871</v>
      </c>
      <c r="E101" s="156"/>
      <c r="F101" s="156"/>
      <c r="G101" s="156"/>
      <c r="H101" s="156"/>
      <c r="I101" s="156"/>
      <c r="J101" s="157">
        <f>J149</f>
        <v>85434.929999999993</v>
      </c>
      <c r="L101" s="154"/>
    </row>
    <row r="102" s="9" customFormat="1" ht="19.9" customHeight="1">
      <c r="B102" s="154"/>
      <c r="D102" s="155" t="s">
        <v>2872</v>
      </c>
      <c r="E102" s="156"/>
      <c r="F102" s="156"/>
      <c r="G102" s="156"/>
      <c r="H102" s="156"/>
      <c r="I102" s="156"/>
      <c r="J102" s="157">
        <f>J179</f>
        <v>113363.87999999998</v>
      </c>
      <c r="L102" s="154"/>
    </row>
    <row r="103" s="9" customFormat="1" ht="19.9" customHeight="1">
      <c r="B103" s="154"/>
      <c r="D103" s="155" t="s">
        <v>182</v>
      </c>
      <c r="E103" s="156"/>
      <c r="F103" s="156"/>
      <c r="G103" s="156"/>
      <c r="H103" s="156"/>
      <c r="I103" s="156"/>
      <c r="J103" s="157">
        <f>J254</f>
        <v>10080</v>
      </c>
      <c r="L103" s="154"/>
    </row>
    <row r="104" s="9" customFormat="1" ht="19.9" customHeight="1">
      <c r="B104" s="154"/>
      <c r="D104" s="155" t="s">
        <v>2874</v>
      </c>
      <c r="E104" s="156"/>
      <c r="F104" s="156"/>
      <c r="G104" s="156"/>
      <c r="H104" s="156"/>
      <c r="I104" s="156"/>
      <c r="J104" s="157">
        <f>J262</f>
        <v>9201.6000000000004</v>
      </c>
      <c r="L104" s="154"/>
    </row>
    <row r="105" s="8" customFormat="1" ht="24.95" customHeight="1">
      <c r="B105" s="150"/>
      <c r="D105" s="151" t="s">
        <v>2875</v>
      </c>
      <c r="E105" s="152"/>
      <c r="F105" s="152"/>
      <c r="G105" s="152"/>
      <c r="H105" s="152"/>
      <c r="I105" s="152"/>
      <c r="J105" s="153">
        <f>J269</f>
        <v>35802</v>
      </c>
      <c r="L105" s="150"/>
    </row>
    <row r="106" s="1" customFormat="1" ht="21.75" customHeight="1">
      <c r="A106" s="37"/>
      <c r="B106" s="38"/>
      <c r="C106" s="37"/>
      <c r="D106" s="37"/>
      <c r="E106" s="37"/>
      <c r="F106" s="37"/>
      <c r="G106" s="37"/>
      <c r="H106" s="37"/>
      <c r="I106" s="37"/>
      <c r="J106" s="37"/>
      <c r="K106" s="37"/>
      <c r="L106" s="54"/>
      <c r="S106" s="37"/>
      <c r="T106" s="37"/>
      <c r="U106" s="37"/>
      <c r="V106" s="37"/>
      <c r="W106" s="37"/>
      <c r="X106" s="37"/>
      <c r="Y106" s="37"/>
      <c r="Z106" s="37"/>
      <c r="AA106" s="37"/>
      <c r="AB106" s="37"/>
      <c r="AC106" s="37"/>
      <c r="AD106" s="37"/>
      <c r="AE106" s="37"/>
    </row>
    <row r="107" s="1" customFormat="1" ht="6.95" customHeight="1">
      <c r="A107" s="37"/>
      <c r="B107" s="59"/>
      <c r="C107" s="60"/>
      <c r="D107" s="60"/>
      <c r="E107" s="60"/>
      <c r="F107" s="60"/>
      <c r="G107" s="60"/>
      <c r="H107" s="60"/>
      <c r="I107" s="60"/>
      <c r="J107" s="60"/>
      <c r="K107" s="60"/>
      <c r="L107" s="54"/>
      <c r="S107" s="37"/>
      <c r="T107" s="37"/>
      <c r="U107" s="37"/>
      <c r="V107" s="37"/>
      <c r="W107" s="37"/>
      <c r="X107" s="37"/>
      <c r="Y107" s="37"/>
      <c r="Z107" s="37"/>
      <c r="AA107" s="37"/>
      <c r="AB107" s="37"/>
      <c r="AC107" s="37"/>
      <c r="AD107" s="37"/>
      <c r="AE107" s="37"/>
    </row>
    <row r="111" s="1" customFormat="1" ht="6.95" customHeight="1">
      <c r="A111" s="37"/>
      <c r="B111" s="61"/>
      <c r="C111" s="62"/>
      <c r="D111" s="62"/>
      <c r="E111" s="62"/>
      <c r="F111" s="62"/>
      <c r="G111" s="62"/>
      <c r="H111" s="62"/>
      <c r="I111" s="62"/>
      <c r="J111" s="62"/>
      <c r="K111" s="62"/>
      <c r="L111" s="54"/>
      <c r="S111" s="37"/>
      <c r="T111" s="37"/>
      <c r="U111" s="37"/>
      <c r="V111" s="37"/>
      <c r="W111" s="37"/>
      <c r="X111" s="37"/>
      <c r="Y111" s="37"/>
      <c r="Z111" s="37"/>
      <c r="AA111" s="37"/>
      <c r="AB111" s="37"/>
      <c r="AC111" s="37"/>
      <c r="AD111" s="37"/>
      <c r="AE111" s="37"/>
    </row>
    <row r="112" s="1" customFormat="1" ht="24.95" customHeight="1">
      <c r="A112" s="37"/>
      <c r="B112" s="38"/>
      <c r="C112" s="22" t="s">
        <v>190</v>
      </c>
      <c r="D112" s="37"/>
      <c r="E112" s="37"/>
      <c r="F112" s="37"/>
      <c r="G112" s="37"/>
      <c r="H112" s="37"/>
      <c r="I112" s="37"/>
      <c r="J112" s="37"/>
      <c r="K112" s="37"/>
      <c r="L112" s="54"/>
      <c r="S112" s="37"/>
      <c r="T112" s="37"/>
      <c r="U112" s="37"/>
      <c r="V112" s="37"/>
      <c r="W112" s="37"/>
      <c r="X112" s="37"/>
      <c r="Y112" s="37"/>
      <c r="Z112" s="37"/>
      <c r="AA112" s="37"/>
      <c r="AB112" s="37"/>
      <c r="AC112" s="37"/>
      <c r="AD112" s="37"/>
      <c r="AE112" s="37"/>
    </row>
    <row r="113" s="1" customFormat="1" ht="6.95" customHeight="1">
      <c r="A113" s="37"/>
      <c r="B113" s="38"/>
      <c r="C113" s="37"/>
      <c r="D113" s="37"/>
      <c r="E113" s="37"/>
      <c r="F113" s="37"/>
      <c r="G113" s="37"/>
      <c r="H113" s="37"/>
      <c r="I113" s="37"/>
      <c r="J113" s="37"/>
      <c r="K113" s="37"/>
      <c r="L113" s="54"/>
      <c r="S113" s="37"/>
      <c r="T113" s="37"/>
      <c r="U113" s="37"/>
      <c r="V113" s="37"/>
      <c r="W113" s="37"/>
      <c r="X113" s="37"/>
      <c r="Y113" s="37"/>
      <c r="Z113" s="37"/>
      <c r="AA113" s="37"/>
      <c r="AB113" s="37"/>
      <c r="AC113" s="37"/>
      <c r="AD113" s="37"/>
      <c r="AE113" s="37"/>
    </row>
    <row r="114" s="1" customFormat="1" ht="12" customHeight="1">
      <c r="A114" s="37"/>
      <c r="B114" s="38"/>
      <c r="C114" s="31" t="s">
        <v>16</v>
      </c>
      <c r="D114" s="37"/>
      <c r="E114" s="37"/>
      <c r="F114" s="37"/>
      <c r="G114" s="37"/>
      <c r="H114" s="37"/>
      <c r="I114" s="37"/>
      <c r="J114" s="37"/>
      <c r="K114" s="37"/>
      <c r="L114" s="54"/>
      <c r="S114" s="37"/>
      <c r="T114" s="37"/>
      <c r="U114" s="37"/>
      <c r="V114" s="37"/>
      <c r="W114" s="37"/>
      <c r="X114" s="37"/>
      <c r="Y114" s="37"/>
      <c r="Z114" s="37"/>
      <c r="AA114" s="37"/>
      <c r="AB114" s="37"/>
      <c r="AC114" s="37"/>
      <c r="AD114" s="37"/>
      <c r="AE114" s="37"/>
    </row>
    <row r="115" s="1" customFormat="1" ht="16.5" customHeight="1">
      <c r="A115" s="37"/>
      <c r="B115" s="38"/>
      <c r="C115" s="37"/>
      <c r="D115" s="37"/>
      <c r="E115" s="131" t="str">
        <f>E7</f>
        <v>Radiologie Olomouc</v>
      </c>
      <c r="F115" s="31"/>
      <c r="G115" s="31"/>
      <c r="H115" s="31"/>
      <c r="I115" s="37"/>
      <c r="J115" s="37"/>
      <c r="K115" s="37"/>
      <c r="L115" s="54"/>
      <c r="S115" s="37"/>
      <c r="T115" s="37"/>
      <c r="U115" s="37"/>
      <c r="V115" s="37"/>
      <c r="W115" s="37"/>
      <c r="X115" s="37"/>
      <c r="Y115" s="37"/>
      <c r="Z115" s="37"/>
      <c r="AA115" s="37"/>
      <c r="AB115" s="37"/>
      <c r="AC115" s="37"/>
      <c r="AD115" s="37"/>
      <c r="AE115" s="37"/>
    </row>
    <row r="116" ht="12" customHeight="1">
      <c r="B116" s="21"/>
      <c r="C116" s="31" t="s">
        <v>158</v>
      </c>
      <c r="L116" s="21"/>
    </row>
    <row r="117" s="1" customFormat="1" ht="16.5" customHeight="1">
      <c r="A117" s="37"/>
      <c r="B117" s="38"/>
      <c r="C117" s="37"/>
      <c r="D117" s="37"/>
      <c r="E117" s="131" t="s">
        <v>2868</v>
      </c>
      <c r="F117" s="37"/>
      <c r="G117" s="37"/>
      <c r="H117" s="37"/>
      <c r="I117" s="37"/>
      <c r="J117" s="37"/>
      <c r="K117" s="37"/>
      <c r="L117" s="54"/>
      <c r="S117" s="37"/>
      <c r="T117" s="37"/>
      <c r="U117" s="37"/>
      <c r="V117" s="37"/>
      <c r="W117" s="37"/>
      <c r="X117" s="37"/>
      <c r="Y117" s="37"/>
      <c r="Z117" s="37"/>
      <c r="AA117" s="37"/>
      <c r="AB117" s="37"/>
      <c r="AC117" s="37"/>
      <c r="AD117" s="37"/>
      <c r="AE117" s="37"/>
    </row>
    <row r="118" s="1" customFormat="1" ht="12" customHeight="1">
      <c r="A118" s="37"/>
      <c r="B118" s="38"/>
      <c r="C118" s="31" t="s">
        <v>160</v>
      </c>
      <c r="D118" s="37"/>
      <c r="E118" s="37"/>
      <c r="F118" s="37"/>
      <c r="G118" s="37"/>
      <c r="H118" s="37"/>
      <c r="I118" s="37"/>
      <c r="J118" s="37"/>
      <c r="K118" s="37"/>
      <c r="L118" s="54"/>
      <c r="S118" s="37"/>
      <c r="T118" s="37"/>
      <c r="U118" s="37"/>
      <c r="V118" s="37"/>
      <c r="W118" s="37"/>
      <c r="X118" s="37"/>
      <c r="Y118" s="37"/>
      <c r="Z118" s="37"/>
      <c r="AA118" s="37"/>
      <c r="AB118" s="37"/>
      <c r="AC118" s="37"/>
      <c r="AD118" s="37"/>
      <c r="AE118" s="37"/>
    </row>
    <row r="119" s="1" customFormat="1" ht="16.5" customHeight="1">
      <c r="A119" s="37"/>
      <c r="B119" s="38"/>
      <c r="C119" s="37"/>
      <c r="D119" s="37"/>
      <c r="E119" s="66" t="str">
        <f>E11</f>
        <v>20-109-01_2 - Chlazení</v>
      </c>
      <c r="F119" s="37"/>
      <c r="G119" s="37"/>
      <c r="H119" s="37"/>
      <c r="I119" s="37"/>
      <c r="J119" s="37"/>
      <c r="K119" s="37"/>
      <c r="L119" s="54"/>
      <c r="S119" s="37"/>
      <c r="T119" s="37"/>
      <c r="U119" s="37"/>
      <c r="V119" s="37"/>
      <c r="W119" s="37"/>
      <c r="X119" s="37"/>
      <c r="Y119" s="37"/>
      <c r="Z119" s="37"/>
      <c r="AA119" s="37"/>
      <c r="AB119" s="37"/>
      <c r="AC119" s="37"/>
      <c r="AD119" s="37"/>
      <c r="AE119" s="37"/>
    </row>
    <row r="120" s="1" customFormat="1" ht="6.95" customHeight="1">
      <c r="A120" s="37"/>
      <c r="B120" s="38"/>
      <c r="C120" s="37"/>
      <c r="D120" s="37"/>
      <c r="E120" s="37"/>
      <c r="F120" s="37"/>
      <c r="G120" s="37"/>
      <c r="H120" s="37"/>
      <c r="I120" s="37"/>
      <c r="J120" s="37"/>
      <c r="K120" s="37"/>
      <c r="L120" s="54"/>
      <c r="S120" s="37"/>
      <c r="T120" s="37"/>
      <c r="U120" s="37"/>
      <c r="V120" s="37"/>
      <c r="W120" s="37"/>
      <c r="X120" s="37"/>
      <c r="Y120" s="37"/>
      <c r="Z120" s="37"/>
      <c r="AA120" s="37"/>
      <c r="AB120" s="37"/>
      <c r="AC120" s="37"/>
      <c r="AD120" s="37"/>
      <c r="AE120" s="37"/>
    </row>
    <row r="121" s="1" customFormat="1" ht="12" customHeight="1">
      <c r="A121" s="37"/>
      <c r="B121" s="38"/>
      <c r="C121" s="31" t="s">
        <v>20</v>
      </c>
      <c r="D121" s="37"/>
      <c r="E121" s="37"/>
      <c r="F121" s="26" t="str">
        <f>F14</f>
        <v xml:space="preserve"> </v>
      </c>
      <c r="G121" s="37"/>
      <c r="H121" s="37"/>
      <c r="I121" s="31" t="s">
        <v>22</v>
      </c>
      <c r="J121" s="68" t="str">
        <f>IF(J14="","",J14)</f>
        <v>24. 3. 2020</v>
      </c>
      <c r="K121" s="37"/>
      <c r="L121" s="54"/>
      <c r="S121" s="37"/>
      <c r="T121" s="37"/>
      <c r="U121" s="37"/>
      <c r="V121" s="37"/>
      <c r="W121" s="37"/>
      <c r="X121" s="37"/>
      <c r="Y121" s="37"/>
      <c r="Z121" s="37"/>
      <c r="AA121" s="37"/>
      <c r="AB121" s="37"/>
      <c r="AC121" s="37"/>
      <c r="AD121" s="37"/>
      <c r="AE121" s="37"/>
    </row>
    <row r="122" s="1" customFormat="1" ht="6.95" customHeight="1">
      <c r="A122" s="37"/>
      <c r="B122" s="38"/>
      <c r="C122" s="37"/>
      <c r="D122" s="37"/>
      <c r="E122" s="37"/>
      <c r="F122" s="37"/>
      <c r="G122" s="37"/>
      <c r="H122" s="37"/>
      <c r="I122" s="37"/>
      <c r="J122" s="37"/>
      <c r="K122" s="37"/>
      <c r="L122" s="54"/>
      <c r="S122" s="37"/>
      <c r="T122" s="37"/>
      <c r="U122" s="37"/>
      <c r="V122" s="37"/>
      <c r="W122" s="37"/>
      <c r="X122" s="37"/>
      <c r="Y122" s="37"/>
      <c r="Z122" s="37"/>
      <c r="AA122" s="37"/>
      <c r="AB122" s="37"/>
      <c r="AC122" s="37"/>
      <c r="AD122" s="37"/>
      <c r="AE122" s="37"/>
    </row>
    <row r="123" s="1" customFormat="1" ht="15.2" customHeight="1">
      <c r="A123" s="37"/>
      <c r="B123" s="38"/>
      <c r="C123" s="31" t="s">
        <v>24</v>
      </c>
      <c r="D123" s="37"/>
      <c r="E123" s="37"/>
      <c r="F123" s="26" t="str">
        <f>E17</f>
        <v xml:space="preserve"> </v>
      </c>
      <c r="G123" s="37"/>
      <c r="H123" s="37"/>
      <c r="I123" s="31" t="s">
        <v>29</v>
      </c>
      <c r="J123" s="35" t="str">
        <f>E23</f>
        <v xml:space="preserve"> </v>
      </c>
      <c r="K123" s="37"/>
      <c r="L123" s="54"/>
      <c r="S123" s="37"/>
      <c r="T123" s="37"/>
      <c r="U123" s="37"/>
      <c r="V123" s="37"/>
      <c r="W123" s="37"/>
      <c r="X123" s="37"/>
      <c r="Y123" s="37"/>
      <c r="Z123" s="37"/>
      <c r="AA123" s="37"/>
      <c r="AB123" s="37"/>
      <c r="AC123" s="37"/>
      <c r="AD123" s="37"/>
      <c r="AE123" s="37"/>
    </row>
    <row r="124" s="1" customFormat="1" ht="15.2" customHeight="1">
      <c r="A124" s="37"/>
      <c r="B124" s="38"/>
      <c r="C124" s="31" t="s">
        <v>27</v>
      </c>
      <c r="D124" s="37"/>
      <c r="E124" s="37"/>
      <c r="F124" s="26" t="str">
        <f>IF(E20="","",E20)</f>
        <v>Vyplň údaj</v>
      </c>
      <c r="G124" s="37"/>
      <c r="H124" s="37"/>
      <c r="I124" s="31" t="s">
        <v>31</v>
      </c>
      <c r="J124" s="35" t="str">
        <f>E26</f>
        <v xml:space="preserve"> </v>
      </c>
      <c r="K124" s="37"/>
      <c r="L124" s="54"/>
      <c r="S124" s="37"/>
      <c r="T124" s="37"/>
      <c r="U124" s="37"/>
      <c r="V124" s="37"/>
      <c r="W124" s="37"/>
      <c r="X124" s="37"/>
      <c r="Y124" s="37"/>
      <c r="Z124" s="37"/>
      <c r="AA124" s="37"/>
      <c r="AB124" s="37"/>
      <c r="AC124" s="37"/>
      <c r="AD124" s="37"/>
      <c r="AE124" s="37"/>
    </row>
    <row r="125" s="1" customFormat="1" ht="10.35" customHeight="1">
      <c r="A125" s="37"/>
      <c r="B125" s="38"/>
      <c r="C125" s="37"/>
      <c r="D125" s="37"/>
      <c r="E125" s="37"/>
      <c r="F125" s="37"/>
      <c r="G125" s="37"/>
      <c r="H125" s="37"/>
      <c r="I125" s="37"/>
      <c r="J125" s="37"/>
      <c r="K125" s="37"/>
      <c r="L125" s="54"/>
      <c r="S125" s="37"/>
      <c r="T125" s="37"/>
      <c r="U125" s="37"/>
      <c r="V125" s="37"/>
      <c r="W125" s="37"/>
      <c r="X125" s="37"/>
      <c r="Y125" s="37"/>
      <c r="Z125" s="37"/>
      <c r="AA125" s="37"/>
      <c r="AB125" s="37"/>
      <c r="AC125" s="37"/>
      <c r="AD125" s="37"/>
      <c r="AE125" s="37"/>
    </row>
    <row r="126" s="10" customFormat="1" ht="29.25" customHeight="1">
      <c r="A126" s="158"/>
      <c r="B126" s="159"/>
      <c r="C126" s="160" t="s">
        <v>191</v>
      </c>
      <c r="D126" s="161" t="s">
        <v>58</v>
      </c>
      <c r="E126" s="161" t="s">
        <v>54</v>
      </c>
      <c r="F126" s="161" t="s">
        <v>55</v>
      </c>
      <c r="G126" s="161" t="s">
        <v>192</v>
      </c>
      <c r="H126" s="161" t="s">
        <v>193</v>
      </c>
      <c r="I126" s="161" t="s">
        <v>194</v>
      </c>
      <c r="J126" s="161" t="s">
        <v>164</v>
      </c>
      <c r="K126" s="162" t="s">
        <v>195</v>
      </c>
      <c r="L126" s="163"/>
      <c r="M126" s="85" t="s">
        <v>1</v>
      </c>
      <c r="N126" s="86" t="s">
        <v>37</v>
      </c>
      <c r="O126" s="86" t="s">
        <v>196</v>
      </c>
      <c r="P126" s="86" t="s">
        <v>197</v>
      </c>
      <c r="Q126" s="86" t="s">
        <v>198</v>
      </c>
      <c r="R126" s="86" t="s">
        <v>199</v>
      </c>
      <c r="S126" s="86" t="s">
        <v>200</v>
      </c>
      <c r="T126" s="87" t="s">
        <v>201</v>
      </c>
      <c r="U126" s="158"/>
      <c r="V126" s="158"/>
      <c r="W126" s="158"/>
      <c r="X126" s="158"/>
      <c r="Y126" s="158"/>
      <c r="Z126" s="158"/>
      <c r="AA126" s="158"/>
      <c r="AB126" s="158"/>
      <c r="AC126" s="158"/>
      <c r="AD126" s="158"/>
      <c r="AE126" s="158"/>
    </row>
    <row r="127" s="1" customFormat="1" ht="22.9" customHeight="1">
      <c r="A127" s="37"/>
      <c r="B127" s="38"/>
      <c r="C127" s="92" t="s">
        <v>202</v>
      </c>
      <c r="D127" s="37"/>
      <c r="E127" s="37"/>
      <c r="F127" s="37"/>
      <c r="G127" s="37"/>
      <c r="H127" s="37"/>
      <c r="I127" s="37"/>
      <c r="J127" s="164">
        <f>BK127</f>
        <v>413266.10999999999</v>
      </c>
      <c r="K127" s="37"/>
      <c r="L127" s="38"/>
      <c r="M127" s="88"/>
      <c r="N127" s="72"/>
      <c r="O127" s="89"/>
      <c r="P127" s="165">
        <f>P128+P269</f>
        <v>0</v>
      </c>
      <c r="Q127" s="89"/>
      <c r="R127" s="165">
        <f>R128+R269</f>
        <v>0</v>
      </c>
      <c r="S127" s="89"/>
      <c r="T127" s="166">
        <f>T128+T269</f>
        <v>0</v>
      </c>
      <c r="U127" s="37"/>
      <c r="V127" s="37"/>
      <c r="W127" s="37"/>
      <c r="X127" s="37"/>
      <c r="Y127" s="37"/>
      <c r="Z127" s="37"/>
      <c r="AA127" s="37"/>
      <c r="AB127" s="37"/>
      <c r="AC127" s="37"/>
      <c r="AD127" s="37"/>
      <c r="AE127" s="37"/>
      <c r="AT127" s="18" t="s">
        <v>72</v>
      </c>
      <c r="AU127" s="18" t="s">
        <v>166</v>
      </c>
      <c r="BK127" s="167">
        <f>BK128+BK269</f>
        <v>413266.10999999999</v>
      </c>
    </row>
    <row r="128" s="11" customFormat="1" ht="25.9" customHeight="1">
      <c r="B128" s="168"/>
      <c r="D128" s="169" t="s">
        <v>72</v>
      </c>
      <c r="E128" s="170" t="s">
        <v>713</v>
      </c>
      <c r="F128" s="170" t="s">
        <v>714</v>
      </c>
      <c r="I128" s="171"/>
      <c r="J128" s="172">
        <f>BK128</f>
        <v>377464.10999999999</v>
      </c>
      <c r="L128" s="168"/>
      <c r="M128" s="173"/>
      <c r="N128" s="174"/>
      <c r="O128" s="174"/>
      <c r="P128" s="175">
        <f>P129+P149+P179+P254+P262</f>
        <v>0</v>
      </c>
      <c r="Q128" s="174"/>
      <c r="R128" s="175">
        <f>R129+R149+R179+R254+R262</f>
        <v>0</v>
      </c>
      <c r="S128" s="174"/>
      <c r="T128" s="176">
        <f>T129+T149+T179+T254+T262</f>
        <v>0</v>
      </c>
      <c r="AR128" s="169" t="s">
        <v>82</v>
      </c>
      <c r="AT128" s="177" t="s">
        <v>72</v>
      </c>
      <c r="AU128" s="177" t="s">
        <v>73</v>
      </c>
      <c r="AY128" s="169" t="s">
        <v>205</v>
      </c>
      <c r="BK128" s="178">
        <f>BK129+BK149+BK179+BK254+BK262</f>
        <v>377464.10999999999</v>
      </c>
    </row>
    <row r="129" s="11" customFormat="1" ht="22.9" customHeight="1">
      <c r="B129" s="168"/>
      <c r="D129" s="169" t="s">
        <v>72</v>
      </c>
      <c r="E129" s="179" t="s">
        <v>752</v>
      </c>
      <c r="F129" s="179" t="s">
        <v>753</v>
      </c>
      <c r="I129" s="171"/>
      <c r="J129" s="180">
        <f>BK129</f>
        <v>159383.70000000001</v>
      </c>
      <c r="L129" s="168"/>
      <c r="M129" s="173"/>
      <c r="N129" s="174"/>
      <c r="O129" s="174"/>
      <c r="P129" s="175">
        <f>SUM(P130:P148)</f>
        <v>0</v>
      </c>
      <c r="Q129" s="174"/>
      <c r="R129" s="175">
        <f>SUM(R130:R148)</f>
        <v>0</v>
      </c>
      <c r="S129" s="174"/>
      <c r="T129" s="176">
        <f>SUM(T130:T148)</f>
        <v>0</v>
      </c>
      <c r="AR129" s="169" t="s">
        <v>82</v>
      </c>
      <c r="AT129" s="177" t="s">
        <v>72</v>
      </c>
      <c r="AU129" s="177" t="s">
        <v>80</v>
      </c>
      <c r="AY129" s="169" t="s">
        <v>205</v>
      </c>
      <c r="BK129" s="178">
        <f>SUM(BK130:BK148)</f>
        <v>159383.70000000001</v>
      </c>
    </row>
    <row r="130" s="1" customFormat="1" ht="37.9" customHeight="1">
      <c r="A130" s="37"/>
      <c r="B130" s="181"/>
      <c r="C130" s="227" t="s">
        <v>80</v>
      </c>
      <c r="D130" s="227" t="s">
        <v>724</v>
      </c>
      <c r="E130" s="228" t="s">
        <v>3110</v>
      </c>
      <c r="F130" s="229" t="s">
        <v>3111</v>
      </c>
      <c r="G130" s="230" t="s">
        <v>776</v>
      </c>
      <c r="H130" s="231">
        <v>120</v>
      </c>
      <c r="I130" s="232">
        <v>1026.1800000000001</v>
      </c>
      <c r="J130" s="233">
        <f>ROUND(I130*H130,2)</f>
        <v>123141.60000000001</v>
      </c>
      <c r="K130" s="229" t="s">
        <v>1</v>
      </c>
      <c r="L130" s="234"/>
      <c r="M130" s="235" t="s">
        <v>1</v>
      </c>
      <c r="N130" s="236" t="s">
        <v>38</v>
      </c>
      <c r="O130" s="76"/>
      <c r="P130" s="191">
        <f>O130*H130</f>
        <v>0</v>
      </c>
      <c r="Q130" s="191">
        <v>0</v>
      </c>
      <c r="R130" s="191">
        <f>Q130*H130</f>
        <v>0</v>
      </c>
      <c r="S130" s="191">
        <v>0</v>
      </c>
      <c r="T130" s="192">
        <f>S130*H130</f>
        <v>0</v>
      </c>
      <c r="U130" s="37"/>
      <c r="V130" s="37"/>
      <c r="W130" s="37"/>
      <c r="X130" s="37"/>
      <c r="Y130" s="37"/>
      <c r="Z130" s="37"/>
      <c r="AA130" s="37"/>
      <c r="AB130" s="37"/>
      <c r="AC130" s="37"/>
      <c r="AD130" s="37"/>
      <c r="AE130" s="37"/>
      <c r="AR130" s="193" t="s">
        <v>703</v>
      </c>
      <c r="AT130" s="193" t="s">
        <v>724</v>
      </c>
      <c r="AU130" s="193" t="s">
        <v>82</v>
      </c>
      <c r="AY130" s="18" t="s">
        <v>205</v>
      </c>
      <c r="BE130" s="194">
        <f>IF(N130="základní",J130,0)</f>
        <v>123141.60000000001</v>
      </c>
      <c r="BF130" s="194">
        <f>IF(N130="snížená",J130,0)</f>
        <v>0</v>
      </c>
      <c r="BG130" s="194">
        <f>IF(N130="zákl. přenesená",J130,0)</f>
        <v>0</v>
      </c>
      <c r="BH130" s="194">
        <f>IF(N130="sníž. přenesená",J130,0)</f>
        <v>0</v>
      </c>
      <c r="BI130" s="194">
        <f>IF(N130="nulová",J130,0)</f>
        <v>0</v>
      </c>
      <c r="BJ130" s="18" t="s">
        <v>80</v>
      </c>
      <c r="BK130" s="194">
        <f>ROUND(I130*H130,2)</f>
        <v>123141.60000000001</v>
      </c>
      <c r="BL130" s="18" t="s">
        <v>472</v>
      </c>
      <c r="BM130" s="193" t="s">
        <v>82</v>
      </c>
    </row>
    <row r="131" s="13" customFormat="1">
      <c r="B131" s="203"/>
      <c r="D131" s="196" t="s">
        <v>213</v>
      </c>
      <c r="E131" s="204" t="s">
        <v>1</v>
      </c>
      <c r="F131" s="205" t="s">
        <v>1327</v>
      </c>
      <c r="H131" s="206">
        <v>120</v>
      </c>
      <c r="I131" s="207"/>
      <c r="L131" s="203"/>
      <c r="M131" s="208"/>
      <c r="N131" s="209"/>
      <c r="O131" s="209"/>
      <c r="P131" s="209"/>
      <c r="Q131" s="209"/>
      <c r="R131" s="209"/>
      <c r="S131" s="209"/>
      <c r="T131" s="210"/>
      <c r="AT131" s="204" t="s">
        <v>213</v>
      </c>
      <c r="AU131" s="204" t="s">
        <v>82</v>
      </c>
      <c r="AV131" s="13" t="s">
        <v>82</v>
      </c>
      <c r="AW131" s="13" t="s">
        <v>30</v>
      </c>
      <c r="AX131" s="13" t="s">
        <v>73</v>
      </c>
      <c r="AY131" s="204" t="s">
        <v>205</v>
      </c>
    </row>
    <row r="132" s="14" customFormat="1">
      <c r="B132" s="211"/>
      <c r="D132" s="196" t="s">
        <v>213</v>
      </c>
      <c r="E132" s="212" t="s">
        <v>1</v>
      </c>
      <c r="F132" s="213" t="s">
        <v>218</v>
      </c>
      <c r="H132" s="214">
        <v>120</v>
      </c>
      <c r="I132" s="215"/>
      <c r="L132" s="211"/>
      <c r="M132" s="216"/>
      <c r="N132" s="217"/>
      <c r="O132" s="217"/>
      <c r="P132" s="217"/>
      <c r="Q132" s="217"/>
      <c r="R132" s="217"/>
      <c r="S132" s="217"/>
      <c r="T132" s="218"/>
      <c r="AT132" s="212" t="s">
        <v>213</v>
      </c>
      <c r="AU132" s="212" t="s">
        <v>82</v>
      </c>
      <c r="AV132" s="14" t="s">
        <v>123</v>
      </c>
      <c r="AW132" s="14" t="s">
        <v>30</v>
      </c>
      <c r="AX132" s="14" t="s">
        <v>80</v>
      </c>
      <c r="AY132" s="212" t="s">
        <v>205</v>
      </c>
    </row>
    <row r="133" s="1" customFormat="1" ht="37.9" customHeight="1">
      <c r="A133" s="37"/>
      <c r="B133" s="181"/>
      <c r="C133" s="227" t="s">
        <v>82</v>
      </c>
      <c r="D133" s="227" t="s">
        <v>724</v>
      </c>
      <c r="E133" s="228" t="s">
        <v>3112</v>
      </c>
      <c r="F133" s="229" t="s">
        <v>3113</v>
      </c>
      <c r="G133" s="230" t="s">
        <v>776</v>
      </c>
      <c r="H133" s="231">
        <v>22</v>
      </c>
      <c r="I133" s="232">
        <v>1235.25</v>
      </c>
      <c r="J133" s="233">
        <f>ROUND(I133*H133,2)</f>
        <v>27175.5</v>
      </c>
      <c r="K133" s="229" t="s">
        <v>1</v>
      </c>
      <c r="L133" s="234"/>
      <c r="M133" s="235" t="s">
        <v>1</v>
      </c>
      <c r="N133" s="236" t="s">
        <v>38</v>
      </c>
      <c r="O133" s="76"/>
      <c r="P133" s="191">
        <f>O133*H133</f>
        <v>0</v>
      </c>
      <c r="Q133" s="191">
        <v>0</v>
      </c>
      <c r="R133" s="191">
        <f>Q133*H133</f>
        <v>0</v>
      </c>
      <c r="S133" s="191">
        <v>0</v>
      </c>
      <c r="T133" s="192">
        <f>S133*H133</f>
        <v>0</v>
      </c>
      <c r="U133" s="37"/>
      <c r="V133" s="37"/>
      <c r="W133" s="37"/>
      <c r="X133" s="37"/>
      <c r="Y133" s="37"/>
      <c r="Z133" s="37"/>
      <c r="AA133" s="37"/>
      <c r="AB133" s="37"/>
      <c r="AC133" s="37"/>
      <c r="AD133" s="37"/>
      <c r="AE133" s="37"/>
      <c r="AR133" s="193" t="s">
        <v>703</v>
      </c>
      <c r="AT133" s="193" t="s">
        <v>724</v>
      </c>
      <c r="AU133" s="193" t="s">
        <v>82</v>
      </c>
      <c r="AY133" s="18" t="s">
        <v>205</v>
      </c>
      <c r="BE133" s="194">
        <f>IF(N133="základní",J133,0)</f>
        <v>27175.5</v>
      </c>
      <c r="BF133" s="194">
        <f>IF(N133="snížená",J133,0)</f>
        <v>0</v>
      </c>
      <c r="BG133" s="194">
        <f>IF(N133="zákl. přenesená",J133,0)</f>
        <v>0</v>
      </c>
      <c r="BH133" s="194">
        <f>IF(N133="sníž. přenesená",J133,0)</f>
        <v>0</v>
      </c>
      <c r="BI133" s="194">
        <f>IF(N133="nulová",J133,0)</f>
        <v>0</v>
      </c>
      <c r="BJ133" s="18" t="s">
        <v>80</v>
      </c>
      <c r="BK133" s="194">
        <f>ROUND(I133*H133,2)</f>
        <v>27175.5</v>
      </c>
      <c r="BL133" s="18" t="s">
        <v>472</v>
      </c>
      <c r="BM133" s="193" t="s">
        <v>123</v>
      </c>
    </row>
    <row r="134" s="13" customFormat="1">
      <c r="B134" s="203"/>
      <c r="D134" s="196" t="s">
        <v>213</v>
      </c>
      <c r="E134" s="204" t="s">
        <v>1</v>
      </c>
      <c r="F134" s="205" t="s">
        <v>628</v>
      </c>
      <c r="H134" s="206">
        <v>22</v>
      </c>
      <c r="I134" s="207"/>
      <c r="L134" s="203"/>
      <c r="M134" s="208"/>
      <c r="N134" s="209"/>
      <c r="O134" s="209"/>
      <c r="P134" s="209"/>
      <c r="Q134" s="209"/>
      <c r="R134" s="209"/>
      <c r="S134" s="209"/>
      <c r="T134" s="210"/>
      <c r="AT134" s="204" t="s">
        <v>213</v>
      </c>
      <c r="AU134" s="204" t="s">
        <v>82</v>
      </c>
      <c r="AV134" s="13" t="s">
        <v>82</v>
      </c>
      <c r="AW134" s="13" t="s">
        <v>30</v>
      </c>
      <c r="AX134" s="13" t="s">
        <v>73</v>
      </c>
      <c r="AY134" s="204" t="s">
        <v>205</v>
      </c>
    </row>
    <row r="135" s="14" customFormat="1">
      <c r="B135" s="211"/>
      <c r="D135" s="196" t="s">
        <v>213</v>
      </c>
      <c r="E135" s="212" t="s">
        <v>1</v>
      </c>
      <c r="F135" s="213" t="s">
        <v>218</v>
      </c>
      <c r="H135" s="214">
        <v>22</v>
      </c>
      <c r="I135" s="215"/>
      <c r="L135" s="211"/>
      <c r="M135" s="216"/>
      <c r="N135" s="217"/>
      <c r="O135" s="217"/>
      <c r="P135" s="217"/>
      <c r="Q135" s="217"/>
      <c r="R135" s="217"/>
      <c r="S135" s="217"/>
      <c r="T135" s="218"/>
      <c r="AT135" s="212" t="s">
        <v>213</v>
      </c>
      <c r="AU135" s="212" t="s">
        <v>82</v>
      </c>
      <c r="AV135" s="14" t="s">
        <v>123</v>
      </c>
      <c r="AW135" s="14" t="s">
        <v>30</v>
      </c>
      <c r="AX135" s="14" t="s">
        <v>80</v>
      </c>
      <c r="AY135" s="212" t="s">
        <v>205</v>
      </c>
    </row>
    <row r="136" s="1" customFormat="1" ht="24.2" customHeight="1">
      <c r="A136" s="37"/>
      <c r="B136" s="181"/>
      <c r="C136" s="227" t="s">
        <v>120</v>
      </c>
      <c r="D136" s="227" t="s">
        <v>724</v>
      </c>
      <c r="E136" s="228" t="s">
        <v>3114</v>
      </c>
      <c r="F136" s="229" t="s">
        <v>3115</v>
      </c>
      <c r="G136" s="230" t="s">
        <v>763</v>
      </c>
      <c r="H136" s="231">
        <v>40</v>
      </c>
      <c r="I136" s="232">
        <v>9</v>
      </c>
      <c r="J136" s="233">
        <f>ROUND(I136*H136,2)</f>
        <v>360</v>
      </c>
      <c r="K136" s="229" t="s">
        <v>1</v>
      </c>
      <c r="L136" s="234"/>
      <c r="M136" s="235" t="s">
        <v>1</v>
      </c>
      <c r="N136" s="236" t="s">
        <v>38</v>
      </c>
      <c r="O136" s="76"/>
      <c r="P136" s="191">
        <f>O136*H136</f>
        <v>0</v>
      </c>
      <c r="Q136" s="191">
        <v>0</v>
      </c>
      <c r="R136" s="191">
        <f>Q136*H136</f>
        <v>0</v>
      </c>
      <c r="S136" s="191">
        <v>0</v>
      </c>
      <c r="T136" s="192">
        <f>S136*H136</f>
        <v>0</v>
      </c>
      <c r="U136" s="37"/>
      <c r="V136" s="37"/>
      <c r="W136" s="37"/>
      <c r="X136" s="37"/>
      <c r="Y136" s="37"/>
      <c r="Z136" s="37"/>
      <c r="AA136" s="37"/>
      <c r="AB136" s="37"/>
      <c r="AC136" s="37"/>
      <c r="AD136" s="37"/>
      <c r="AE136" s="37"/>
      <c r="AR136" s="193" t="s">
        <v>703</v>
      </c>
      <c r="AT136" s="193" t="s">
        <v>724</v>
      </c>
      <c r="AU136" s="193" t="s">
        <v>82</v>
      </c>
      <c r="AY136" s="18" t="s">
        <v>205</v>
      </c>
      <c r="BE136" s="194">
        <f>IF(N136="základní",J136,0)</f>
        <v>360</v>
      </c>
      <c r="BF136" s="194">
        <f>IF(N136="snížená",J136,0)</f>
        <v>0</v>
      </c>
      <c r="BG136" s="194">
        <f>IF(N136="zákl. přenesená",J136,0)</f>
        <v>0</v>
      </c>
      <c r="BH136" s="194">
        <f>IF(N136="sníž. přenesená",J136,0)</f>
        <v>0</v>
      </c>
      <c r="BI136" s="194">
        <f>IF(N136="nulová",J136,0)</f>
        <v>0</v>
      </c>
      <c r="BJ136" s="18" t="s">
        <v>80</v>
      </c>
      <c r="BK136" s="194">
        <f>ROUND(I136*H136,2)</f>
        <v>360</v>
      </c>
      <c r="BL136" s="18" t="s">
        <v>472</v>
      </c>
      <c r="BM136" s="193" t="s">
        <v>129</v>
      </c>
    </row>
    <row r="137" s="13" customFormat="1">
      <c r="B137" s="203"/>
      <c r="D137" s="196" t="s">
        <v>213</v>
      </c>
      <c r="E137" s="204" t="s">
        <v>1</v>
      </c>
      <c r="F137" s="205" t="s">
        <v>748</v>
      </c>
      <c r="H137" s="206">
        <v>40</v>
      </c>
      <c r="I137" s="207"/>
      <c r="L137" s="203"/>
      <c r="M137" s="208"/>
      <c r="N137" s="209"/>
      <c r="O137" s="209"/>
      <c r="P137" s="209"/>
      <c r="Q137" s="209"/>
      <c r="R137" s="209"/>
      <c r="S137" s="209"/>
      <c r="T137" s="210"/>
      <c r="AT137" s="204" t="s">
        <v>213</v>
      </c>
      <c r="AU137" s="204" t="s">
        <v>82</v>
      </c>
      <c r="AV137" s="13" t="s">
        <v>82</v>
      </c>
      <c r="AW137" s="13" t="s">
        <v>30</v>
      </c>
      <c r="AX137" s="13" t="s">
        <v>73</v>
      </c>
      <c r="AY137" s="204" t="s">
        <v>205</v>
      </c>
    </row>
    <row r="138" s="14" customFormat="1">
      <c r="B138" s="211"/>
      <c r="D138" s="196" t="s">
        <v>213</v>
      </c>
      <c r="E138" s="212" t="s">
        <v>1</v>
      </c>
      <c r="F138" s="213" t="s">
        <v>218</v>
      </c>
      <c r="H138" s="214">
        <v>40</v>
      </c>
      <c r="I138" s="215"/>
      <c r="L138" s="211"/>
      <c r="M138" s="216"/>
      <c r="N138" s="217"/>
      <c r="O138" s="217"/>
      <c r="P138" s="217"/>
      <c r="Q138" s="217"/>
      <c r="R138" s="217"/>
      <c r="S138" s="217"/>
      <c r="T138" s="218"/>
      <c r="AT138" s="212" t="s">
        <v>213</v>
      </c>
      <c r="AU138" s="212" t="s">
        <v>82</v>
      </c>
      <c r="AV138" s="14" t="s">
        <v>123</v>
      </c>
      <c r="AW138" s="14" t="s">
        <v>30</v>
      </c>
      <c r="AX138" s="14" t="s">
        <v>80</v>
      </c>
      <c r="AY138" s="212" t="s">
        <v>205</v>
      </c>
    </row>
    <row r="139" s="1" customFormat="1" ht="24.2" customHeight="1">
      <c r="A139" s="37"/>
      <c r="B139" s="181"/>
      <c r="C139" s="227" t="s">
        <v>123</v>
      </c>
      <c r="D139" s="227" t="s">
        <v>724</v>
      </c>
      <c r="E139" s="228" t="s">
        <v>3116</v>
      </c>
      <c r="F139" s="229" t="s">
        <v>3117</v>
      </c>
      <c r="G139" s="230" t="s">
        <v>763</v>
      </c>
      <c r="H139" s="231">
        <v>8</v>
      </c>
      <c r="I139" s="232">
        <v>9</v>
      </c>
      <c r="J139" s="233">
        <f>ROUND(I139*H139,2)</f>
        <v>72</v>
      </c>
      <c r="K139" s="229" t="s">
        <v>1</v>
      </c>
      <c r="L139" s="234"/>
      <c r="M139" s="235" t="s">
        <v>1</v>
      </c>
      <c r="N139" s="236" t="s">
        <v>38</v>
      </c>
      <c r="O139" s="76"/>
      <c r="P139" s="191">
        <f>O139*H139</f>
        <v>0</v>
      </c>
      <c r="Q139" s="191">
        <v>0</v>
      </c>
      <c r="R139" s="191">
        <f>Q139*H139</f>
        <v>0</v>
      </c>
      <c r="S139" s="191">
        <v>0</v>
      </c>
      <c r="T139" s="192">
        <f>S139*H139</f>
        <v>0</v>
      </c>
      <c r="U139" s="37"/>
      <c r="V139" s="37"/>
      <c r="W139" s="37"/>
      <c r="X139" s="37"/>
      <c r="Y139" s="37"/>
      <c r="Z139" s="37"/>
      <c r="AA139" s="37"/>
      <c r="AB139" s="37"/>
      <c r="AC139" s="37"/>
      <c r="AD139" s="37"/>
      <c r="AE139" s="37"/>
      <c r="AR139" s="193" t="s">
        <v>703</v>
      </c>
      <c r="AT139" s="193" t="s">
        <v>724</v>
      </c>
      <c r="AU139" s="193" t="s">
        <v>82</v>
      </c>
      <c r="AY139" s="18" t="s">
        <v>205</v>
      </c>
      <c r="BE139" s="194">
        <f>IF(N139="základní",J139,0)</f>
        <v>72</v>
      </c>
      <c r="BF139" s="194">
        <f>IF(N139="snížená",J139,0)</f>
        <v>0</v>
      </c>
      <c r="BG139" s="194">
        <f>IF(N139="zákl. přenesená",J139,0)</f>
        <v>0</v>
      </c>
      <c r="BH139" s="194">
        <f>IF(N139="sníž. přenesená",J139,0)</f>
        <v>0</v>
      </c>
      <c r="BI139" s="194">
        <f>IF(N139="nulová",J139,0)</f>
        <v>0</v>
      </c>
      <c r="BJ139" s="18" t="s">
        <v>80</v>
      </c>
      <c r="BK139" s="194">
        <f>ROUND(I139*H139,2)</f>
        <v>72</v>
      </c>
      <c r="BL139" s="18" t="s">
        <v>472</v>
      </c>
      <c r="BM139" s="193" t="s">
        <v>281</v>
      </c>
    </row>
    <row r="140" s="13" customFormat="1">
      <c r="B140" s="203"/>
      <c r="D140" s="196" t="s">
        <v>213</v>
      </c>
      <c r="E140" s="204" t="s">
        <v>1</v>
      </c>
      <c r="F140" s="205" t="s">
        <v>281</v>
      </c>
      <c r="H140" s="206">
        <v>8</v>
      </c>
      <c r="I140" s="207"/>
      <c r="L140" s="203"/>
      <c r="M140" s="208"/>
      <c r="N140" s="209"/>
      <c r="O140" s="209"/>
      <c r="P140" s="209"/>
      <c r="Q140" s="209"/>
      <c r="R140" s="209"/>
      <c r="S140" s="209"/>
      <c r="T140" s="210"/>
      <c r="AT140" s="204" t="s">
        <v>213</v>
      </c>
      <c r="AU140" s="204" t="s">
        <v>82</v>
      </c>
      <c r="AV140" s="13" t="s">
        <v>82</v>
      </c>
      <c r="AW140" s="13" t="s">
        <v>30</v>
      </c>
      <c r="AX140" s="13" t="s">
        <v>73</v>
      </c>
      <c r="AY140" s="204" t="s">
        <v>205</v>
      </c>
    </row>
    <row r="141" s="14" customFormat="1">
      <c r="B141" s="211"/>
      <c r="D141" s="196" t="s">
        <v>213</v>
      </c>
      <c r="E141" s="212" t="s">
        <v>1</v>
      </c>
      <c r="F141" s="213" t="s">
        <v>218</v>
      </c>
      <c r="H141" s="214">
        <v>8</v>
      </c>
      <c r="I141" s="215"/>
      <c r="L141" s="211"/>
      <c r="M141" s="216"/>
      <c r="N141" s="217"/>
      <c r="O141" s="217"/>
      <c r="P141" s="217"/>
      <c r="Q141" s="217"/>
      <c r="R141" s="217"/>
      <c r="S141" s="217"/>
      <c r="T141" s="218"/>
      <c r="AT141" s="212" t="s">
        <v>213</v>
      </c>
      <c r="AU141" s="212" t="s">
        <v>82</v>
      </c>
      <c r="AV141" s="14" t="s">
        <v>123</v>
      </c>
      <c r="AW141" s="14" t="s">
        <v>30</v>
      </c>
      <c r="AX141" s="14" t="s">
        <v>80</v>
      </c>
      <c r="AY141" s="212" t="s">
        <v>205</v>
      </c>
    </row>
    <row r="142" s="1" customFormat="1" ht="24.2" customHeight="1">
      <c r="A142" s="37"/>
      <c r="B142" s="181"/>
      <c r="C142" s="182" t="s">
        <v>126</v>
      </c>
      <c r="D142" s="182" t="s">
        <v>207</v>
      </c>
      <c r="E142" s="183" t="s">
        <v>3118</v>
      </c>
      <c r="F142" s="184" t="s">
        <v>3119</v>
      </c>
      <c r="G142" s="185" t="s">
        <v>776</v>
      </c>
      <c r="H142" s="186">
        <v>114</v>
      </c>
      <c r="I142" s="187">
        <v>9</v>
      </c>
      <c r="J142" s="188">
        <f>ROUND(I142*H142,2)</f>
        <v>1026</v>
      </c>
      <c r="K142" s="184" t="s">
        <v>1</v>
      </c>
      <c r="L142" s="38"/>
      <c r="M142" s="189" t="s">
        <v>1</v>
      </c>
      <c r="N142" s="190" t="s">
        <v>38</v>
      </c>
      <c r="O142" s="76"/>
      <c r="P142" s="191">
        <f>O142*H142</f>
        <v>0</v>
      </c>
      <c r="Q142" s="191">
        <v>0</v>
      </c>
      <c r="R142" s="191">
        <f>Q142*H142</f>
        <v>0</v>
      </c>
      <c r="S142" s="191">
        <v>0</v>
      </c>
      <c r="T142" s="192">
        <f>S142*H142</f>
        <v>0</v>
      </c>
      <c r="U142" s="37"/>
      <c r="V142" s="37"/>
      <c r="W142" s="37"/>
      <c r="X142" s="37"/>
      <c r="Y142" s="37"/>
      <c r="Z142" s="37"/>
      <c r="AA142" s="37"/>
      <c r="AB142" s="37"/>
      <c r="AC142" s="37"/>
      <c r="AD142" s="37"/>
      <c r="AE142" s="37"/>
      <c r="AR142" s="193" t="s">
        <v>472</v>
      </c>
      <c r="AT142" s="193" t="s">
        <v>207</v>
      </c>
      <c r="AU142" s="193" t="s">
        <v>82</v>
      </c>
      <c r="AY142" s="18" t="s">
        <v>205</v>
      </c>
      <c r="BE142" s="194">
        <f>IF(N142="základní",J142,0)</f>
        <v>1026</v>
      </c>
      <c r="BF142" s="194">
        <f>IF(N142="snížená",J142,0)</f>
        <v>0</v>
      </c>
      <c r="BG142" s="194">
        <f>IF(N142="zákl. přenesená",J142,0)</f>
        <v>0</v>
      </c>
      <c r="BH142" s="194">
        <f>IF(N142="sníž. přenesená",J142,0)</f>
        <v>0</v>
      </c>
      <c r="BI142" s="194">
        <f>IF(N142="nulová",J142,0)</f>
        <v>0</v>
      </c>
      <c r="BJ142" s="18" t="s">
        <v>80</v>
      </c>
      <c r="BK142" s="194">
        <f>ROUND(I142*H142,2)</f>
        <v>1026</v>
      </c>
      <c r="BL142" s="18" t="s">
        <v>472</v>
      </c>
      <c r="BM142" s="193" t="s">
        <v>296</v>
      </c>
    </row>
    <row r="143" s="13" customFormat="1">
      <c r="B143" s="203"/>
      <c r="D143" s="196" t="s">
        <v>213</v>
      </c>
      <c r="E143" s="204" t="s">
        <v>1</v>
      </c>
      <c r="F143" s="205" t="s">
        <v>3120</v>
      </c>
      <c r="H143" s="206">
        <v>114</v>
      </c>
      <c r="I143" s="207"/>
      <c r="L143" s="203"/>
      <c r="M143" s="208"/>
      <c r="N143" s="209"/>
      <c r="O143" s="209"/>
      <c r="P143" s="209"/>
      <c r="Q143" s="209"/>
      <c r="R143" s="209"/>
      <c r="S143" s="209"/>
      <c r="T143" s="210"/>
      <c r="AT143" s="204" t="s">
        <v>213</v>
      </c>
      <c r="AU143" s="204" t="s">
        <v>82</v>
      </c>
      <c r="AV143" s="13" t="s">
        <v>82</v>
      </c>
      <c r="AW143" s="13" t="s">
        <v>30</v>
      </c>
      <c r="AX143" s="13" t="s">
        <v>73</v>
      </c>
      <c r="AY143" s="204" t="s">
        <v>205</v>
      </c>
    </row>
    <row r="144" s="14" customFormat="1">
      <c r="B144" s="211"/>
      <c r="D144" s="196" t="s">
        <v>213</v>
      </c>
      <c r="E144" s="212" t="s">
        <v>1</v>
      </c>
      <c r="F144" s="213" t="s">
        <v>218</v>
      </c>
      <c r="H144" s="214">
        <v>114</v>
      </c>
      <c r="I144" s="215"/>
      <c r="L144" s="211"/>
      <c r="M144" s="216"/>
      <c r="N144" s="217"/>
      <c r="O144" s="217"/>
      <c r="P144" s="217"/>
      <c r="Q144" s="217"/>
      <c r="R144" s="217"/>
      <c r="S144" s="217"/>
      <c r="T144" s="218"/>
      <c r="AT144" s="212" t="s">
        <v>213</v>
      </c>
      <c r="AU144" s="212" t="s">
        <v>82</v>
      </c>
      <c r="AV144" s="14" t="s">
        <v>123</v>
      </c>
      <c r="AW144" s="14" t="s">
        <v>30</v>
      </c>
      <c r="AX144" s="14" t="s">
        <v>80</v>
      </c>
      <c r="AY144" s="212" t="s">
        <v>205</v>
      </c>
    </row>
    <row r="145" s="1" customFormat="1" ht="14.45" customHeight="1">
      <c r="A145" s="37"/>
      <c r="B145" s="181"/>
      <c r="C145" s="182" t="s">
        <v>129</v>
      </c>
      <c r="D145" s="182" t="s">
        <v>207</v>
      </c>
      <c r="E145" s="183" t="s">
        <v>3121</v>
      </c>
      <c r="F145" s="184" t="s">
        <v>3122</v>
      </c>
      <c r="G145" s="185" t="s">
        <v>763</v>
      </c>
      <c r="H145" s="186">
        <v>24</v>
      </c>
      <c r="I145" s="187">
        <v>288.89999999999998</v>
      </c>
      <c r="J145" s="188">
        <f>ROUND(I145*H145,2)</f>
        <v>6933.6000000000004</v>
      </c>
      <c r="K145" s="184" t="s">
        <v>1</v>
      </c>
      <c r="L145" s="38"/>
      <c r="M145" s="189" t="s">
        <v>1</v>
      </c>
      <c r="N145" s="190" t="s">
        <v>38</v>
      </c>
      <c r="O145" s="76"/>
      <c r="P145" s="191">
        <f>O145*H145</f>
        <v>0</v>
      </c>
      <c r="Q145" s="191">
        <v>0</v>
      </c>
      <c r="R145" s="191">
        <f>Q145*H145</f>
        <v>0</v>
      </c>
      <c r="S145" s="191">
        <v>0</v>
      </c>
      <c r="T145" s="192">
        <f>S145*H145</f>
        <v>0</v>
      </c>
      <c r="U145" s="37"/>
      <c r="V145" s="37"/>
      <c r="W145" s="37"/>
      <c r="X145" s="37"/>
      <c r="Y145" s="37"/>
      <c r="Z145" s="37"/>
      <c r="AA145" s="37"/>
      <c r="AB145" s="37"/>
      <c r="AC145" s="37"/>
      <c r="AD145" s="37"/>
      <c r="AE145" s="37"/>
      <c r="AR145" s="193" t="s">
        <v>472</v>
      </c>
      <c r="AT145" s="193" t="s">
        <v>207</v>
      </c>
      <c r="AU145" s="193" t="s">
        <v>82</v>
      </c>
      <c r="AY145" s="18" t="s">
        <v>205</v>
      </c>
      <c r="BE145" s="194">
        <f>IF(N145="základní",J145,0)</f>
        <v>6933.6000000000004</v>
      </c>
      <c r="BF145" s="194">
        <f>IF(N145="snížená",J145,0)</f>
        <v>0</v>
      </c>
      <c r="BG145" s="194">
        <f>IF(N145="zákl. přenesená",J145,0)</f>
        <v>0</v>
      </c>
      <c r="BH145" s="194">
        <f>IF(N145="sníž. přenesená",J145,0)</f>
        <v>0</v>
      </c>
      <c r="BI145" s="194">
        <f>IF(N145="nulová",J145,0)</f>
        <v>0</v>
      </c>
      <c r="BJ145" s="18" t="s">
        <v>80</v>
      </c>
      <c r="BK145" s="194">
        <f>ROUND(I145*H145,2)</f>
        <v>6933.6000000000004</v>
      </c>
      <c r="BL145" s="18" t="s">
        <v>472</v>
      </c>
      <c r="BM145" s="193" t="s">
        <v>312</v>
      </c>
    </row>
    <row r="146" s="13" customFormat="1">
      <c r="B146" s="203"/>
      <c r="D146" s="196" t="s">
        <v>213</v>
      </c>
      <c r="E146" s="204" t="s">
        <v>1</v>
      </c>
      <c r="F146" s="205" t="s">
        <v>664</v>
      </c>
      <c r="H146" s="206">
        <v>24</v>
      </c>
      <c r="I146" s="207"/>
      <c r="L146" s="203"/>
      <c r="M146" s="208"/>
      <c r="N146" s="209"/>
      <c r="O146" s="209"/>
      <c r="P146" s="209"/>
      <c r="Q146" s="209"/>
      <c r="R146" s="209"/>
      <c r="S146" s="209"/>
      <c r="T146" s="210"/>
      <c r="AT146" s="204" t="s">
        <v>213</v>
      </c>
      <c r="AU146" s="204" t="s">
        <v>82</v>
      </c>
      <c r="AV146" s="13" t="s">
        <v>82</v>
      </c>
      <c r="AW146" s="13" t="s">
        <v>30</v>
      </c>
      <c r="AX146" s="13" t="s">
        <v>73</v>
      </c>
      <c r="AY146" s="204" t="s">
        <v>205</v>
      </c>
    </row>
    <row r="147" s="14" customFormat="1">
      <c r="B147" s="211"/>
      <c r="D147" s="196" t="s">
        <v>213</v>
      </c>
      <c r="E147" s="212" t="s">
        <v>1</v>
      </c>
      <c r="F147" s="213" t="s">
        <v>218</v>
      </c>
      <c r="H147" s="214">
        <v>24</v>
      </c>
      <c r="I147" s="215"/>
      <c r="L147" s="211"/>
      <c r="M147" s="216"/>
      <c r="N147" s="217"/>
      <c r="O147" s="217"/>
      <c r="P147" s="217"/>
      <c r="Q147" s="217"/>
      <c r="R147" s="217"/>
      <c r="S147" s="217"/>
      <c r="T147" s="218"/>
      <c r="AT147" s="212" t="s">
        <v>213</v>
      </c>
      <c r="AU147" s="212" t="s">
        <v>82</v>
      </c>
      <c r="AV147" s="14" t="s">
        <v>123</v>
      </c>
      <c r="AW147" s="14" t="s">
        <v>30</v>
      </c>
      <c r="AX147" s="14" t="s">
        <v>80</v>
      </c>
      <c r="AY147" s="212" t="s">
        <v>205</v>
      </c>
    </row>
    <row r="148" s="1" customFormat="1" ht="24.2" customHeight="1">
      <c r="A148" s="37"/>
      <c r="B148" s="181"/>
      <c r="C148" s="182" t="s">
        <v>132</v>
      </c>
      <c r="D148" s="182" t="s">
        <v>207</v>
      </c>
      <c r="E148" s="183" t="s">
        <v>2894</v>
      </c>
      <c r="F148" s="184" t="s">
        <v>2895</v>
      </c>
      <c r="G148" s="185" t="s">
        <v>2896</v>
      </c>
      <c r="H148" s="245">
        <v>5</v>
      </c>
      <c r="I148" s="187">
        <v>135</v>
      </c>
      <c r="J148" s="188">
        <f>ROUND(I148*H148,2)</f>
        <v>675</v>
      </c>
      <c r="K148" s="184" t="s">
        <v>211</v>
      </c>
      <c r="L148" s="38"/>
      <c r="M148" s="189" t="s">
        <v>1</v>
      </c>
      <c r="N148" s="190" t="s">
        <v>38</v>
      </c>
      <c r="O148" s="76"/>
      <c r="P148" s="191">
        <f>O148*H148</f>
        <v>0</v>
      </c>
      <c r="Q148" s="191">
        <v>0</v>
      </c>
      <c r="R148" s="191">
        <f>Q148*H148</f>
        <v>0</v>
      </c>
      <c r="S148" s="191">
        <v>0</v>
      </c>
      <c r="T148" s="192">
        <f>S148*H148</f>
        <v>0</v>
      </c>
      <c r="U148" s="37"/>
      <c r="V148" s="37"/>
      <c r="W148" s="37"/>
      <c r="X148" s="37"/>
      <c r="Y148" s="37"/>
      <c r="Z148" s="37"/>
      <c r="AA148" s="37"/>
      <c r="AB148" s="37"/>
      <c r="AC148" s="37"/>
      <c r="AD148" s="37"/>
      <c r="AE148" s="37"/>
      <c r="AR148" s="193" t="s">
        <v>472</v>
      </c>
      <c r="AT148" s="193" t="s">
        <v>207</v>
      </c>
      <c r="AU148" s="193" t="s">
        <v>82</v>
      </c>
      <c r="AY148" s="18" t="s">
        <v>205</v>
      </c>
      <c r="BE148" s="194">
        <f>IF(N148="základní",J148,0)</f>
        <v>675</v>
      </c>
      <c r="BF148" s="194">
        <f>IF(N148="snížená",J148,0)</f>
        <v>0</v>
      </c>
      <c r="BG148" s="194">
        <f>IF(N148="zákl. přenesená",J148,0)</f>
        <v>0</v>
      </c>
      <c r="BH148" s="194">
        <f>IF(N148="sníž. přenesená",J148,0)</f>
        <v>0</v>
      </c>
      <c r="BI148" s="194">
        <f>IF(N148="nulová",J148,0)</f>
        <v>0</v>
      </c>
      <c r="BJ148" s="18" t="s">
        <v>80</v>
      </c>
      <c r="BK148" s="194">
        <f>ROUND(I148*H148,2)</f>
        <v>675</v>
      </c>
      <c r="BL148" s="18" t="s">
        <v>472</v>
      </c>
      <c r="BM148" s="193" t="s">
        <v>334</v>
      </c>
    </row>
    <row r="149" s="11" customFormat="1" ht="22.9" customHeight="1">
      <c r="B149" s="168"/>
      <c r="D149" s="169" t="s">
        <v>72</v>
      </c>
      <c r="E149" s="179" t="s">
        <v>2917</v>
      </c>
      <c r="F149" s="179" t="s">
        <v>2918</v>
      </c>
      <c r="I149" s="171"/>
      <c r="J149" s="180">
        <f>BK149</f>
        <v>85434.929999999993</v>
      </c>
      <c r="L149" s="168"/>
      <c r="M149" s="173"/>
      <c r="N149" s="174"/>
      <c r="O149" s="174"/>
      <c r="P149" s="175">
        <f>SUM(P150:P178)</f>
        <v>0</v>
      </c>
      <c r="Q149" s="174"/>
      <c r="R149" s="175">
        <f>SUM(R150:R178)</f>
        <v>0</v>
      </c>
      <c r="S149" s="174"/>
      <c r="T149" s="176">
        <f>SUM(T150:T178)</f>
        <v>0</v>
      </c>
      <c r="AR149" s="169" t="s">
        <v>82</v>
      </c>
      <c r="AT149" s="177" t="s">
        <v>72</v>
      </c>
      <c r="AU149" s="177" t="s">
        <v>80</v>
      </c>
      <c r="AY149" s="169" t="s">
        <v>205</v>
      </c>
      <c r="BK149" s="178">
        <f>SUM(BK150:BK178)</f>
        <v>85434.929999999993</v>
      </c>
    </row>
    <row r="150" s="1" customFormat="1" ht="14.45" customHeight="1">
      <c r="A150" s="37"/>
      <c r="B150" s="181"/>
      <c r="C150" s="182" t="s">
        <v>281</v>
      </c>
      <c r="D150" s="182" t="s">
        <v>207</v>
      </c>
      <c r="E150" s="183" t="s">
        <v>2925</v>
      </c>
      <c r="F150" s="184" t="s">
        <v>2926</v>
      </c>
      <c r="G150" s="185" t="s">
        <v>776</v>
      </c>
      <c r="H150" s="186">
        <v>60</v>
      </c>
      <c r="I150" s="187">
        <v>20.25</v>
      </c>
      <c r="J150" s="188">
        <f>ROUND(I150*H150,2)</f>
        <v>1215</v>
      </c>
      <c r="K150" s="184" t="s">
        <v>211</v>
      </c>
      <c r="L150" s="38"/>
      <c r="M150" s="189" t="s">
        <v>1</v>
      </c>
      <c r="N150" s="190" t="s">
        <v>38</v>
      </c>
      <c r="O150" s="76"/>
      <c r="P150" s="191">
        <f>O150*H150</f>
        <v>0</v>
      </c>
      <c r="Q150" s="191">
        <v>0</v>
      </c>
      <c r="R150" s="191">
        <f>Q150*H150</f>
        <v>0</v>
      </c>
      <c r="S150" s="191">
        <v>0</v>
      </c>
      <c r="T150" s="192">
        <f>S150*H150</f>
        <v>0</v>
      </c>
      <c r="U150" s="37"/>
      <c r="V150" s="37"/>
      <c r="W150" s="37"/>
      <c r="X150" s="37"/>
      <c r="Y150" s="37"/>
      <c r="Z150" s="37"/>
      <c r="AA150" s="37"/>
      <c r="AB150" s="37"/>
      <c r="AC150" s="37"/>
      <c r="AD150" s="37"/>
      <c r="AE150" s="37"/>
      <c r="AR150" s="193" t="s">
        <v>472</v>
      </c>
      <c r="AT150" s="193" t="s">
        <v>207</v>
      </c>
      <c r="AU150" s="193" t="s">
        <v>82</v>
      </c>
      <c r="AY150" s="18" t="s">
        <v>205</v>
      </c>
      <c r="BE150" s="194">
        <f>IF(N150="základní",J150,0)</f>
        <v>1215</v>
      </c>
      <c r="BF150" s="194">
        <f>IF(N150="snížená",J150,0)</f>
        <v>0</v>
      </c>
      <c r="BG150" s="194">
        <f>IF(N150="zákl. přenesená",J150,0)</f>
        <v>0</v>
      </c>
      <c r="BH150" s="194">
        <f>IF(N150="sníž. přenesená",J150,0)</f>
        <v>0</v>
      </c>
      <c r="BI150" s="194">
        <f>IF(N150="nulová",J150,0)</f>
        <v>0</v>
      </c>
      <c r="BJ150" s="18" t="s">
        <v>80</v>
      </c>
      <c r="BK150" s="194">
        <f>ROUND(I150*H150,2)</f>
        <v>1215</v>
      </c>
      <c r="BL150" s="18" t="s">
        <v>472</v>
      </c>
      <c r="BM150" s="193" t="s">
        <v>472</v>
      </c>
    </row>
    <row r="151" s="13" customFormat="1">
      <c r="B151" s="203"/>
      <c r="D151" s="196" t="s">
        <v>213</v>
      </c>
      <c r="E151" s="204" t="s">
        <v>1</v>
      </c>
      <c r="F151" s="205" t="s">
        <v>3123</v>
      </c>
      <c r="H151" s="206">
        <v>60</v>
      </c>
      <c r="I151" s="207"/>
      <c r="L151" s="203"/>
      <c r="M151" s="208"/>
      <c r="N151" s="209"/>
      <c r="O151" s="209"/>
      <c r="P151" s="209"/>
      <c r="Q151" s="209"/>
      <c r="R151" s="209"/>
      <c r="S151" s="209"/>
      <c r="T151" s="210"/>
      <c r="AT151" s="204" t="s">
        <v>213</v>
      </c>
      <c r="AU151" s="204" t="s">
        <v>82</v>
      </c>
      <c r="AV151" s="13" t="s">
        <v>82</v>
      </c>
      <c r="AW151" s="13" t="s">
        <v>30</v>
      </c>
      <c r="AX151" s="13" t="s">
        <v>73</v>
      </c>
      <c r="AY151" s="204" t="s">
        <v>205</v>
      </c>
    </row>
    <row r="152" s="14" customFormat="1">
      <c r="B152" s="211"/>
      <c r="D152" s="196" t="s">
        <v>213</v>
      </c>
      <c r="E152" s="212" t="s">
        <v>1</v>
      </c>
      <c r="F152" s="213" t="s">
        <v>218</v>
      </c>
      <c r="H152" s="214">
        <v>60</v>
      </c>
      <c r="I152" s="215"/>
      <c r="L152" s="211"/>
      <c r="M152" s="216"/>
      <c r="N152" s="217"/>
      <c r="O152" s="217"/>
      <c r="P152" s="217"/>
      <c r="Q152" s="217"/>
      <c r="R152" s="217"/>
      <c r="S152" s="217"/>
      <c r="T152" s="218"/>
      <c r="AT152" s="212" t="s">
        <v>213</v>
      </c>
      <c r="AU152" s="212" t="s">
        <v>82</v>
      </c>
      <c r="AV152" s="14" t="s">
        <v>123</v>
      </c>
      <c r="AW152" s="14" t="s">
        <v>30</v>
      </c>
      <c r="AX152" s="14" t="s">
        <v>80</v>
      </c>
      <c r="AY152" s="212" t="s">
        <v>205</v>
      </c>
    </row>
    <row r="153" s="1" customFormat="1" ht="24.2" customHeight="1">
      <c r="A153" s="37"/>
      <c r="B153" s="181"/>
      <c r="C153" s="182" t="s">
        <v>285</v>
      </c>
      <c r="D153" s="182" t="s">
        <v>207</v>
      </c>
      <c r="E153" s="183" t="s">
        <v>3124</v>
      </c>
      <c r="F153" s="184" t="s">
        <v>3125</v>
      </c>
      <c r="G153" s="185" t="s">
        <v>776</v>
      </c>
      <c r="H153" s="186">
        <v>120</v>
      </c>
      <c r="I153" s="187">
        <v>469.44</v>
      </c>
      <c r="J153" s="188">
        <f>ROUND(I153*H153,2)</f>
        <v>56332.800000000003</v>
      </c>
      <c r="K153" s="184" t="s">
        <v>211</v>
      </c>
      <c r="L153" s="38"/>
      <c r="M153" s="189" t="s">
        <v>1</v>
      </c>
      <c r="N153" s="190" t="s">
        <v>38</v>
      </c>
      <c r="O153" s="76"/>
      <c r="P153" s="191">
        <f>O153*H153</f>
        <v>0</v>
      </c>
      <c r="Q153" s="191">
        <v>0</v>
      </c>
      <c r="R153" s="191">
        <f>Q153*H153</f>
        <v>0</v>
      </c>
      <c r="S153" s="191">
        <v>0</v>
      </c>
      <c r="T153" s="192">
        <f>S153*H153</f>
        <v>0</v>
      </c>
      <c r="U153" s="37"/>
      <c r="V153" s="37"/>
      <c r="W153" s="37"/>
      <c r="X153" s="37"/>
      <c r="Y153" s="37"/>
      <c r="Z153" s="37"/>
      <c r="AA153" s="37"/>
      <c r="AB153" s="37"/>
      <c r="AC153" s="37"/>
      <c r="AD153" s="37"/>
      <c r="AE153" s="37"/>
      <c r="AR153" s="193" t="s">
        <v>472</v>
      </c>
      <c r="AT153" s="193" t="s">
        <v>207</v>
      </c>
      <c r="AU153" s="193" t="s">
        <v>82</v>
      </c>
      <c r="AY153" s="18" t="s">
        <v>205</v>
      </c>
      <c r="BE153" s="194">
        <f>IF(N153="základní",J153,0)</f>
        <v>56332.800000000003</v>
      </c>
      <c r="BF153" s="194">
        <f>IF(N153="snížená",J153,0)</f>
        <v>0</v>
      </c>
      <c r="BG153" s="194">
        <f>IF(N153="zákl. přenesená",J153,0)</f>
        <v>0</v>
      </c>
      <c r="BH153" s="194">
        <f>IF(N153="sníž. přenesená",J153,0)</f>
        <v>0</v>
      </c>
      <c r="BI153" s="194">
        <f>IF(N153="nulová",J153,0)</f>
        <v>0</v>
      </c>
      <c r="BJ153" s="18" t="s">
        <v>80</v>
      </c>
      <c r="BK153" s="194">
        <f>ROUND(I153*H153,2)</f>
        <v>56332.800000000003</v>
      </c>
      <c r="BL153" s="18" t="s">
        <v>472</v>
      </c>
      <c r="BM153" s="193" t="s">
        <v>566</v>
      </c>
    </row>
    <row r="154" s="13" customFormat="1">
      <c r="B154" s="203"/>
      <c r="D154" s="196" t="s">
        <v>213</v>
      </c>
      <c r="E154" s="204" t="s">
        <v>1</v>
      </c>
      <c r="F154" s="205" t="s">
        <v>3126</v>
      </c>
      <c r="H154" s="206">
        <v>120</v>
      </c>
      <c r="I154" s="207"/>
      <c r="L154" s="203"/>
      <c r="M154" s="208"/>
      <c r="N154" s="209"/>
      <c r="O154" s="209"/>
      <c r="P154" s="209"/>
      <c r="Q154" s="209"/>
      <c r="R154" s="209"/>
      <c r="S154" s="209"/>
      <c r="T154" s="210"/>
      <c r="AT154" s="204" t="s">
        <v>213</v>
      </c>
      <c r="AU154" s="204" t="s">
        <v>82</v>
      </c>
      <c r="AV154" s="13" t="s">
        <v>82</v>
      </c>
      <c r="AW154" s="13" t="s">
        <v>30</v>
      </c>
      <c r="AX154" s="13" t="s">
        <v>73</v>
      </c>
      <c r="AY154" s="204" t="s">
        <v>205</v>
      </c>
    </row>
    <row r="155" s="14" customFormat="1">
      <c r="B155" s="211"/>
      <c r="D155" s="196" t="s">
        <v>213</v>
      </c>
      <c r="E155" s="212" t="s">
        <v>1</v>
      </c>
      <c r="F155" s="213" t="s">
        <v>218</v>
      </c>
      <c r="H155" s="214">
        <v>120</v>
      </c>
      <c r="I155" s="215"/>
      <c r="L155" s="211"/>
      <c r="M155" s="216"/>
      <c r="N155" s="217"/>
      <c r="O155" s="217"/>
      <c r="P155" s="217"/>
      <c r="Q155" s="217"/>
      <c r="R155" s="217"/>
      <c r="S155" s="217"/>
      <c r="T155" s="218"/>
      <c r="AT155" s="212" t="s">
        <v>213</v>
      </c>
      <c r="AU155" s="212" t="s">
        <v>82</v>
      </c>
      <c r="AV155" s="14" t="s">
        <v>123</v>
      </c>
      <c r="AW155" s="14" t="s">
        <v>30</v>
      </c>
      <c r="AX155" s="14" t="s">
        <v>80</v>
      </c>
      <c r="AY155" s="212" t="s">
        <v>205</v>
      </c>
    </row>
    <row r="156" s="1" customFormat="1" ht="24.2" customHeight="1">
      <c r="A156" s="37"/>
      <c r="B156" s="181"/>
      <c r="C156" s="182" t="s">
        <v>296</v>
      </c>
      <c r="D156" s="182" t="s">
        <v>207</v>
      </c>
      <c r="E156" s="183" t="s">
        <v>3127</v>
      </c>
      <c r="F156" s="184" t="s">
        <v>3128</v>
      </c>
      <c r="G156" s="185" t="s">
        <v>776</v>
      </c>
      <c r="H156" s="186">
        <v>22</v>
      </c>
      <c r="I156" s="187">
        <v>680.85000000000002</v>
      </c>
      <c r="J156" s="188">
        <f>ROUND(I156*H156,2)</f>
        <v>14978.700000000001</v>
      </c>
      <c r="K156" s="184" t="s">
        <v>211</v>
      </c>
      <c r="L156" s="38"/>
      <c r="M156" s="189" t="s">
        <v>1</v>
      </c>
      <c r="N156" s="190" t="s">
        <v>38</v>
      </c>
      <c r="O156" s="76"/>
      <c r="P156" s="191">
        <f>O156*H156</f>
        <v>0</v>
      </c>
      <c r="Q156" s="191">
        <v>0</v>
      </c>
      <c r="R156" s="191">
        <f>Q156*H156</f>
        <v>0</v>
      </c>
      <c r="S156" s="191">
        <v>0</v>
      </c>
      <c r="T156" s="192">
        <f>S156*H156</f>
        <v>0</v>
      </c>
      <c r="U156" s="37"/>
      <c r="V156" s="37"/>
      <c r="W156" s="37"/>
      <c r="X156" s="37"/>
      <c r="Y156" s="37"/>
      <c r="Z156" s="37"/>
      <c r="AA156" s="37"/>
      <c r="AB156" s="37"/>
      <c r="AC156" s="37"/>
      <c r="AD156" s="37"/>
      <c r="AE156" s="37"/>
      <c r="AR156" s="193" t="s">
        <v>472</v>
      </c>
      <c r="AT156" s="193" t="s">
        <v>207</v>
      </c>
      <c r="AU156" s="193" t="s">
        <v>82</v>
      </c>
      <c r="AY156" s="18" t="s">
        <v>205</v>
      </c>
      <c r="BE156" s="194">
        <f>IF(N156="základní",J156,0)</f>
        <v>14978.700000000001</v>
      </c>
      <c r="BF156" s="194">
        <f>IF(N156="snížená",J156,0)</f>
        <v>0</v>
      </c>
      <c r="BG156" s="194">
        <f>IF(N156="zákl. přenesená",J156,0)</f>
        <v>0</v>
      </c>
      <c r="BH156" s="194">
        <f>IF(N156="sníž. přenesená",J156,0)</f>
        <v>0</v>
      </c>
      <c r="BI156" s="194">
        <f>IF(N156="nulová",J156,0)</f>
        <v>0</v>
      </c>
      <c r="BJ156" s="18" t="s">
        <v>80</v>
      </c>
      <c r="BK156" s="194">
        <f>ROUND(I156*H156,2)</f>
        <v>14978.700000000001</v>
      </c>
      <c r="BL156" s="18" t="s">
        <v>472</v>
      </c>
      <c r="BM156" s="193" t="s">
        <v>576</v>
      </c>
    </row>
    <row r="157" s="13" customFormat="1">
      <c r="B157" s="203"/>
      <c r="D157" s="196" t="s">
        <v>213</v>
      </c>
      <c r="E157" s="204" t="s">
        <v>1</v>
      </c>
      <c r="F157" s="205" t="s">
        <v>3129</v>
      </c>
      <c r="H157" s="206">
        <v>22</v>
      </c>
      <c r="I157" s="207"/>
      <c r="L157" s="203"/>
      <c r="M157" s="208"/>
      <c r="N157" s="209"/>
      <c r="O157" s="209"/>
      <c r="P157" s="209"/>
      <c r="Q157" s="209"/>
      <c r="R157" s="209"/>
      <c r="S157" s="209"/>
      <c r="T157" s="210"/>
      <c r="AT157" s="204" t="s">
        <v>213</v>
      </c>
      <c r="AU157" s="204" t="s">
        <v>82</v>
      </c>
      <c r="AV157" s="13" t="s">
        <v>82</v>
      </c>
      <c r="AW157" s="13" t="s">
        <v>30</v>
      </c>
      <c r="AX157" s="13" t="s">
        <v>73</v>
      </c>
      <c r="AY157" s="204" t="s">
        <v>205</v>
      </c>
    </row>
    <row r="158" s="14" customFormat="1">
      <c r="B158" s="211"/>
      <c r="D158" s="196" t="s">
        <v>213</v>
      </c>
      <c r="E158" s="212" t="s">
        <v>1</v>
      </c>
      <c r="F158" s="213" t="s">
        <v>218</v>
      </c>
      <c r="H158" s="214">
        <v>22</v>
      </c>
      <c r="I158" s="215"/>
      <c r="L158" s="211"/>
      <c r="M158" s="216"/>
      <c r="N158" s="217"/>
      <c r="O158" s="217"/>
      <c r="P158" s="217"/>
      <c r="Q158" s="217"/>
      <c r="R158" s="217"/>
      <c r="S158" s="217"/>
      <c r="T158" s="218"/>
      <c r="AT158" s="212" t="s">
        <v>213</v>
      </c>
      <c r="AU158" s="212" t="s">
        <v>82</v>
      </c>
      <c r="AV158" s="14" t="s">
        <v>123</v>
      </c>
      <c r="AW158" s="14" t="s">
        <v>30</v>
      </c>
      <c r="AX158" s="14" t="s">
        <v>80</v>
      </c>
      <c r="AY158" s="212" t="s">
        <v>205</v>
      </c>
    </row>
    <row r="159" s="1" customFormat="1" ht="14.45" customHeight="1">
      <c r="A159" s="37"/>
      <c r="B159" s="181"/>
      <c r="C159" s="182" t="s">
        <v>306</v>
      </c>
      <c r="D159" s="182" t="s">
        <v>207</v>
      </c>
      <c r="E159" s="183" t="s">
        <v>3130</v>
      </c>
      <c r="F159" s="184" t="s">
        <v>3131</v>
      </c>
      <c r="G159" s="185" t="s">
        <v>763</v>
      </c>
      <c r="H159" s="186">
        <v>6</v>
      </c>
      <c r="I159" s="187">
        <v>285.93000000000001</v>
      </c>
      <c r="J159" s="188">
        <f>ROUND(I159*H159,2)</f>
        <v>1715.5799999999999</v>
      </c>
      <c r="K159" s="184" t="s">
        <v>211</v>
      </c>
      <c r="L159" s="38"/>
      <c r="M159" s="189" t="s">
        <v>1</v>
      </c>
      <c r="N159" s="190" t="s">
        <v>38</v>
      </c>
      <c r="O159" s="76"/>
      <c r="P159" s="191">
        <f>O159*H159</f>
        <v>0</v>
      </c>
      <c r="Q159" s="191">
        <v>0</v>
      </c>
      <c r="R159" s="191">
        <f>Q159*H159</f>
        <v>0</v>
      </c>
      <c r="S159" s="191">
        <v>0</v>
      </c>
      <c r="T159" s="192">
        <f>S159*H159</f>
        <v>0</v>
      </c>
      <c r="U159" s="37"/>
      <c r="V159" s="37"/>
      <c r="W159" s="37"/>
      <c r="X159" s="37"/>
      <c r="Y159" s="37"/>
      <c r="Z159" s="37"/>
      <c r="AA159" s="37"/>
      <c r="AB159" s="37"/>
      <c r="AC159" s="37"/>
      <c r="AD159" s="37"/>
      <c r="AE159" s="37"/>
      <c r="AR159" s="193" t="s">
        <v>472</v>
      </c>
      <c r="AT159" s="193" t="s">
        <v>207</v>
      </c>
      <c r="AU159" s="193" t="s">
        <v>82</v>
      </c>
      <c r="AY159" s="18" t="s">
        <v>205</v>
      </c>
      <c r="BE159" s="194">
        <f>IF(N159="základní",J159,0)</f>
        <v>1715.5799999999999</v>
      </c>
      <c r="BF159" s="194">
        <f>IF(N159="snížená",J159,0)</f>
        <v>0</v>
      </c>
      <c r="BG159" s="194">
        <f>IF(N159="zákl. přenesená",J159,0)</f>
        <v>0</v>
      </c>
      <c r="BH159" s="194">
        <f>IF(N159="sníž. přenesená",J159,0)</f>
        <v>0</v>
      </c>
      <c r="BI159" s="194">
        <f>IF(N159="nulová",J159,0)</f>
        <v>0</v>
      </c>
      <c r="BJ159" s="18" t="s">
        <v>80</v>
      </c>
      <c r="BK159" s="194">
        <f>ROUND(I159*H159,2)</f>
        <v>1715.5799999999999</v>
      </c>
      <c r="BL159" s="18" t="s">
        <v>472</v>
      </c>
      <c r="BM159" s="193" t="s">
        <v>628</v>
      </c>
    </row>
    <row r="160" s="13" customFormat="1">
      <c r="B160" s="203"/>
      <c r="D160" s="196" t="s">
        <v>213</v>
      </c>
      <c r="E160" s="204" t="s">
        <v>1</v>
      </c>
      <c r="F160" s="205" t="s">
        <v>2968</v>
      </c>
      <c r="H160" s="206">
        <v>6</v>
      </c>
      <c r="I160" s="207"/>
      <c r="L160" s="203"/>
      <c r="M160" s="208"/>
      <c r="N160" s="209"/>
      <c r="O160" s="209"/>
      <c r="P160" s="209"/>
      <c r="Q160" s="209"/>
      <c r="R160" s="209"/>
      <c r="S160" s="209"/>
      <c r="T160" s="210"/>
      <c r="AT160" s="204" t="s">
        <v>213</v>
      </c>
      <c r="AU160" s="204" t="s">
        <v>82</v>
      </c>
      <c r="AV160" s="13" t="s">
        <v>82</v>
      </c>
      <c r="AW160" s="13" t="s">
        <v>30</v>
      </c>
      <c r="AX160" s="13" t="s">
        <v>73</v>
      </c>
      <c r="AY160" s="204" t="s">
        <v>205</v>
      </c>
    </row>
    <row r="161" s="14" customFormat="1">
      <c r="B161" s="211"/>
      <c r="D161" s="196" t="s">
        <v>213</v>
      </c>
      <c r="E161" s="212" t="s">
        <v>1</v>
      </c>
      <c r="F161" s="213" t="s">
        <v>218</v>
      </c>
      <c r="H161" s="214">
        <v>6</v>
      </c>
      <c r="I161" s="215"/>
      <c r="L161" s="211"/>
      <c r="M161" s="216"/>
      <c r="N161" s="217"/>
      <c r="O161" s="217"/>
      <c r="P161" s="217"/>
      <c r="Q161" s="217"/>
      <c r="R161" s="217"/>
      <c r="S161" s="217"/>
      <c r="T161" s="218"/>
      <c r="AT161" s="212" t="s">
        <v>213</v>
      </c>
      <c r="AU161" s="212" t="s">
        <v>82</v>
      </c>
      <c r="AV161" s="14" t="s">
        <v>123</v>
      </c>
      <c r="AW161" s="14" t="s">
        <v>30</v>
      </c>
      <c r="AX161" s="14" t="s">
        <v>80</v>
      </c>
      <c r="AY161" s="212" t="s">
        <v>205</v>
      </c>
    </row>
    <row r="162" s="1" customFormat="1" ht="24.2" customHeight="1">
      <c r="A162" s="37"/>
      <c r="B162" s="181"/>
      <c r="C162" s="182" t="s">
        <v>312</v>
      </c>
      <c r="D162" s="182" t="s">
        <v>207</v>
      </c>
      <c r="E162" s="183" t="s">
        <v>3132</v>
      </c>
      <c r="F162" s="184" t="s">
        <v>3133</v>
      </c>
      <c r="G162" s="185" t="s">
        <v>776</v>
      </c>
      <c r="H162" s="186">
        <v>120</v>
      </c>
      <c r="I162" s="187">
        <v>12.15</v>
      </c>
      <c r="J162" s="188">
        <f>ROUND(I162*H162,2)</f>
        <v>1458</v>
      </c>
      <c r="K162" s="184" t="s">
        <v>211</v>
      </c>
      <c r="L162" s="38"/>
      <c r="M162" s="189" t="s">
        <v>1</v>
      </c>
      <c r="N162" s="190" t="s">
        <v>38</v>
      </c>
      <c r="O162" s="76"/>
      <c r="P162" s="191">
        <f>O162*H162</f>
        <v>0</v>
      </c>
      <c r="Q162" s="191">
        <v>0</v>
      </c>
      <c r="R162" s="191">
        <f>Q162*H162</f>
        <v>0</v>
      </c>
      <c r="S162" s="191">
        <v>0</v>
      </c>
      <c r="T162" s="192">
        <f>S162*H162</f>
        <v>0</v>
      </c>
      <c r="U162" s="37"/>
      <c r="V162" s="37"/>
      <c r="W162" s="37"/>
      <c r="X162" s="37"/>
      <c r="Y162" s="37"/>
      <c r="Z162" s="37"/>
      <c r="AA162" s="37"/>
      <c r="AB162" s="37"/>
      <c r="AC162" s="37"/>
      <c r="AD162" s="37"/>
      <c r="AE162" s="37"/>
      <c r="AR162" s="193" t="s">
        <v>472</v>
      </c>
      <c r="AT162" s="193" t="s">
        <v>207</v>
      </c>
      <c r="AU162" s="193" t="s">
        <v>82</v>
      </c>
      <c r="AY162" s="18" t="s">
        <v>205</v>
      </c>
      <c r="BE162" s="194">
        <f>IF(N162="základní",J162,0)</f>
        <v>1458</v>
      </c>
      <c r="BF162" s="194">
        <f>IF(N162="snížená",J162,0)</f>
        <v>0</v>
      </c>
      <c r="BG162" s="194">
        <f>IF(N162="zákl. přenesená",J162,0)</f>
        <v>0</v>
      </c>
      <c r="BH162" s="194">
        <f>IF(N162="sníž. přenesená",J162,0)</f>
        <v>0</v>
      </c>
      <c r="BI162" s="194">
        <f>IF(N162="nulová",J162,0)</f>
        <v>0</v>
      </c>
      <c r="BJ162" s="18" t="s">
        <v>80</v>
      </c>
      <c r="BK162" s="194">
        <f>ROUND(I162*H162,2)</f>
        <v>1458</v>
      </c>
      <c r="BL162" s="18" t="s">
        <v>472</v>
      </c>
      <c r="BM162" s="193" t="s">
        <v>664</v>
      </c>
    </row>
    <row r="163" s="13" customFormat="1">
      <c r="B163" s="203"/>
      <c r="D163" s="196" t="s">
        <v>213</v>
      </c>
      <c r="E163" s="204" t="s">
        <v>1</v>
      </c>
      <c r="F163" s="205" t="s">
        <v>3134</v>
      </c>
      <c r="H163" s="206">
        <v>120</v>
      </c>
      <c r="I163" s="207"/>
      <c r="L163" s="203"/>
      <c r="M163" s="208"/>
      <c r="N163" s="209"/>
      <c r="O163" s="209"/>
      <c r="P163" s="209"/>
      <c r="Q163" s="209"/>
      <c r="R163" s="209"/>
      <c r="S163" s="209"/>
      <c r="T163" s="210"/>
      <c r="AT163" s="204" t="s">
        <v>213</v>
      </c>
      <c r="AU163" s="204" t="s">
        <v>82</v>
      </c>
      <c r="AV163" s="13" t="s">
        <v>82</v>
      </c>
      <c r="AW163" s="13" t="s">
        <v>30</v>
      </c>
      <c r="AX163" s="13" t="s">
        <v>73</v>
      </c>
      <c r="AY163" s="204" t="s">
        <v>205</v>
      </c>
    </row>
    <row r="164" s="14" customFormat="1">
      <c r="B164" s="211"/>
      <c r="D164" s="196" t="s">
        <v>213</v>
      </c>
      <c r="E164" s="212" t="s">
        <v>1</v>
      </c>
      <c r="F164" s="213" t="s">
        <v>218</v>
      </c>
      <c r="H164" s="214">
        <v>120</v>
      </c>
      <c r="I164" s="215"/>
      <c r="L164" s="211"/>
      <c r="M164" s="216"/>
      <c r="N164" s="217"/>
      <c r="O164" s="217"/>
      <c r="P164" s="217"/>
      <c r="Q164" s="217"/>
      <c r="R164" s="217"/>
      <c r="S164" s="217"/>
      <c r="T164" s="218"/>
      <c r="AT164" s="212" t="s">
        <v>213</v>
      </c>
      <c r="AU164" s="212" t="s">
        <v>82</v>
      </c>
      <c r="AV164" s="14" t="s">
        <v>123</v>
      </c>
      <c r="AW164" s="14" t="s">
        <v>30</v>
      </c>
      <c r="AX164" s="14" t="s">
        <v>80</v>
      </c>
      <c r="AY164" s="212" t="s">
        <v>205</v>
      </c>
    </row>
    <row r="165" s="1" customFormat="1" ht="24.2" customHeight="1">
      <c r="A165" s="37"/>
      <c r="B165" s="181"/>
      <c r="C165" s="182" t="s">
        <v>330</v>
      </c>
      <c r="D165" s="182" t="s">
        <v>207</v>
      </c>
      <c r="E165" s="183" t="s">
        <v>3135</v>
      </c>
      <c r="F165" s="184" t="s">
        <v>3136</v>
      </c>
      <c r="G165" s="185" t="s">
        <v>776</v>
      </c>
      <c r="H165" s="186">
        <v>22</v>
      </c>
      <c r="I165" s="187">
        <v>20.25</v>
      </c>
      <c r="J165" s="188">
        <f>ROUND(I165*H165,2)</f>
        <v>445.5</v>
      </c>
      <c r="K165" s="184" t="s">
        <v>211</v>
      </c>
      <c r="L165" s="38"/>
      <c r="M165" s="189" t="s">
        <v>1</v>
      </c>
      <c r="N165" s="190" t="s">
        <v>38</v>
      </c>
      <c r="O165" s="76"/>
      <c r="P165" s="191">
        <f>O165*H165</f>
        <v>0</v>
      </c>
      <c r="Q165" s="191">
        <v>0</v>
      </c>
      <c r="R165" s="191">
        <f>Q165*H165</f>
        <v>0</v>
      </c>
      <c r="S165" s="191">
        <v>0</v>
      </c>
      <c r="T165" s="192">
        <f>S165*H165</f>
        <v>0</v>
      </c>
      <c r="U165" s="37"/>
      <c r="V165" s="37"/>
      <c r="W165" s="37"/>
      <c r="X165" s="37"/>
      <c r="Y165" s="37"/>
      <c r="Z165" s="37"/>
      <c r="AA165" s="37"/>
      <c r="AB165" s="37"/>
      <c r="AC165" s="37"/>
      <c r="AD165" s="37"/>
      <c r="AE165" s="37"/>
      <c r="AR165" s="193" t="s">
        <v>472</v>
      </c>
      <c r="AT165" s="193" t="s">
        <v>207</v>
      </c>
      <c r="AU165" s="193" t="s">
        <v>82</v>
      </c>
      <c r="AY165" s="18" t="s">
        <v>205</v>
      </c>
      <c r="BE165" s="194">
        <f>IF(N165="základní",J165,0)</f>
        <v>445.5</v>
      </c>
      <c r="BF165" s="194">
        <f>IF(N165="snížená",J165,0)</f>
        <v>0</v>
      </c>
      <c r="BG165" s="194">
        <f>IF(N165="zákl. přenesená",J165,0)</f>
        <v>0</v>
      </c>
      <c r="BH165" s="194">
        <f>IF(N165="sníž. přenesená",J165,0)</f>
        <v>0</v>
      </c>
      <c r="BI165" s="194">
        <f>IF(N165="nulová",J165,0)</f>
        <v>0</v>
      </c>
      <c r="BJ165" s="18" t="s">
        <v>80</v>
      </c>
      <c r="BK165" s="194">
        <f>ROUND(I165*H165,2)</f>
        <v>445.5</v>
      </c>
      <c r="BL165" s="18" t="s">
        <v>472</v>
      </c>
      <c r="BM165" s="193" t="s">
        <v>680</v>
      </c>
    </row>
    <row r="166" s="13" customFormat="1">
      <c r="B166" s="203"/>
      <c r="D166" s="196" t="s">
        <v>213</v>
      </c>
      <c r="E166" s="204" t="s">
        <v>1</v>
      </c>
      <c r="F166" s="205" t="s">
        <v>628</v>
      </c>
      <c r="H166" s="206">
        <v>22</v>
      </c>
      <c r="I166" s="207"/>
      <c r="L166" s="203"/>
      <c r="M166" s="208"/>
      <c r="N166" s="209"/>
      <c r="O166" s="209"/>
      <c r="P166" s="209"/>
      <c r="Q166" s="209"/>
      <c r="R166" s="209"/>
      <c r="S166" s="209"/>
      <c r="T166" s="210"/>
      <c r="AT166" s="204" t="s">
        <v>213</v>
      </c>
      <c r="AU166" s="204" t="s">
        <v>82</v>
      </c>
      <c r="AV166" s="13" t="s">
        <v>82</v>
      </c>
      <c r="AW166" s="13" t="s">
        <v>30</v>
      </c>
      <c r="AX166" s="13" t="s">
        <v>73</v>
      </c>
      <c r="AY166" s="204" t="s">
        <v>205</v>
      </c>
    </row>
    <row r="167" s="14" customFormat="1">
      <c r="B167" s="211"/>
      <c r="D167" s="196" t="s">
        <v>213</v>
      </c>
      <c r="E167" s="212" t="s">
        <v>1</v>
      </c>
      <c r="F167" s="213" t="s">
        <v>218</v>
      </c>
      <c r="H167" s="214">
        <v>22</v>
      </c>
      <c r="I167" s="215"/>
      <c r="L167" s="211"/>
      <c r="M167" s="216"/>
      <c r="N167" s="217"/>
      <c r="O167" s="217"/>
      <c r="P167" s="217"/>
      <c r="Q167" s="217"/>
      <c r="R167" s="217"/>
      <c r="S167" s="217"/>
      <c r="T167" s="218"/>
      <c r="AT167" s="212" t="s">
        <v>213</v>
      </c>
      <c r="AU167" s="212" t="s">
        <v>82</v>
      </c>
      <c r="AV167" s="14" t="s">
        <v>123</v>
      </c>
      <c r="AW167" s="14" t="s">
        <v>30</v>
      </c>
      <c r="AX167" s="14" t="s">
        <v>80</v>
      </c>
      <c r="AY167" s="212" t="s">
        <v>205</v>
      </c>
    </row>
    <row r="168" s="1" customFormat="1" ht="24.2" customHeight="1">
      <c r="A168" s="37"/>
      <c r="B168" s="181"/>
      <c r="C168" s="182" t="s">
        <v>334</v>
      </c>
      <c r="D168" s="182" t="s">
        <v>207</v>
      </c>
      <c r="E168" s="183" t="s">
        <v>2946</v>
      </c>
      <c r="F168" s="184" t="s">
        <v>2947</v>
      </c>
      <c r="G168" s="185" t="s">
        <v>635</v>
      </c>
      <c r="H168" s="186">
        <v>0.31900000000000001</v>
      </c>
      <c r="I168" s="187">
        <v>1170</v>
      </c>
      <c r="J168" s="188">
        <f>ROUND(I168*H168,2)</f>
        <v>373.23000000000002</v>
      </c>
      <c r="K168" s="184" t="s">
        <v>211</v>
      </c>
      <c r="L168" s="38"/>
      <c r="M168" s="189" t="s">
        <v>1</v>
      </c>
      <c r="N168" s="190" t="s">
        <v>38</v>
      </c>
      <c r="O168" s="76"/>
      <c r="P168" s="191">
        <f>O168*H168</f>
        <v>0</v>
      </c>
      <c r="Q168" s="191">
        <v>0</v>
      </c>
      <c r="R168" s="191">
        <f>Q168*H168</f>
        <v>0</v>
      </c>
      <c r="S168" s="191">
        <v>0</v>
      </c>
      <c r="T168" s="192">
        <f>S168*H168</f>
        <v>0</v>
      </c>
      <c r="U168" s="37"/>
      <c r="V168" s="37"/>
      <c r="W168" s="37"/>
      <c r="X168" s="37"/>
      <c r="Y168" s="37"/>
      <c r="Z168" s="37"/>
      <c r="AA168" s="37"/>
      <c r="AB168" s="37"/>
      <c r="AC168" s="37"/>
      <c r="AD168" s="37"/>
      <c r="AE168" s="37"/>
      <c r="AR168" s="193" t="s">
        <v>472</v>
      </c>
      <c r="AT168" s="193" t="s">
        <v>207</v>
      </c>
      <c r="AU168" s="193" t="s">
        <v>82</v>
      </c>
      <c r="AY168" s="18" t="s">
        <v>205</v>
      </c>
      <c r="BE168" s="194">
        <f>IF(N168="základní",J168,0)</f>
        <v>373.23000000000002</v>
      </c>
      <c r="BF168" s="194">
        <f>IF(N168="snížená",J168,0)</f>
        <v>0</v>
      </c>
      <c r="BG168" s="194">
        <f>IF(N168="zákl. přenesená",J168,0)</f>
        <v>0</v>
      </c>
      <c r="BH168" s="194">
        <f>IF(N168="sníž. přenesená",J168,0)</f>
        <v>0</v>
      </c>
      <c r="BI168" s="194">
        <f>IF(N168="nulová",J168,0)</f>
        <v>0</v>
      </c>
      <c r="BJ168" s="18" t="s">
        <v>80</v>
      </c>
      <c r="BK168" s="194">
        <f>ROUND(I168*H168,2)</f>
        <v>373.23000000000002</v>
      </c>
      <c r="BL168" s="18" t="s">
        <v>472</v>
      </c>
      <c r="BM168" s="193" t="s">
        <v>684</v>
      </c>
    </row>
    <row r="169" s="1" customFormat="1" ht="14.45" customHeight="1">
      <c r="A169" s="37"/>
      <c r="B169" s="181"/>
      <c r="C169" s="182" t="s">
        <v>8</v>
      </c>
      <c r="D169" s="182" t="s">
        <v>207</v>
      </c>
      <c r="E169" s="183" t="s">
        <v>2951</v>
      </c>
      <c r="F169" s="184" t="s">
        <v>2952</v>
      </c>
      <c r="G169" s="185" t="s">
        <v>763</v>
      </c>
      <c r="H169" s="186">
        <v>2</v>
      </c>
      <c r="I169" s="187">
        <v>946.08000000000004</v>
      </c>
      <c r="J169" s="188">
        <f>ROUND(I169*H169,2)</f>
        <v>1892.1600000000001</v>
      </c>
      <c r="K169" s="184" t="s">
        <v>1</v>
      </c>
      <c r="L169" s="38"/>
      <c r="M169" s="189" t="s">
        <v>1</v>
      </c>
      <c r="N169" s="190" t="s">
        <v>38</v>
      </c>
      <c r="O169" s="76"/>
      <c r="P169" s="191">
        <f>O169*H169</f>
        <v>0</v>
      </c>
      <c r="Q169" s="191">
        <v>0</v>
      </c>
      <c r="R169" s="191">
        <f>Q169*H169</f>
        <v>0</v>
      </c>
      <c r="S169" s="191">
        <v>0</v>
      </c>
      <c r="T169" s="192">
        <f>S169*H169</f>
        <v>0</v>
      </c>
      <c r="U169" s="37"/>
      <c r="V169" s="37"/>
      <c r="W169" s="37"/>
      <c r="X169" s="37"/>
      <c r="Y169" s="37"/>
      <c r="Z169" s="37"/>
      <c r="AA169" s="37"/>
      <c r="AB169" s="37"/>
      <c r="AC169" s="37"/>
      <c r="AD169" s="37"/>
      <c r="AE169" s="37"/>
      <c r="AR169" s="193" t="s">
        <v>472</v>
      </c>
      <c r="AT169" s="193" t="s">
        <v>207</v>
      </c>
      <c r="AU169" s="193" t="s">
        <v>82</v>
      </c>
      <c r="AY169" s="18" t="s">
        <v>205</v>
      </c>
      <c r="BE169" s="194">
        <f>IF(N169="základní",J169,0)</f>
        <v>1892.1600000000001</v>
      </c>
      <c r="BF169" s="194">
        <f>IF(N169="snížená",J169,0)</f>
        <v>0</v>
      </c>
      <c r="BG169" s="194">
        <f>IF(N169="zákl. přenesená",J169,0)</f>
        <v>0</v>
      </c>
      <c r="BH169" s="194">
        <f>IF(N169="sníž. přenesená",J169,0)</f>
        <v>0</v>
      </c>
      <c r="BI169" s="194">
        <f>IF(N169="nulová",J169,0)</f>
        <v>0</v>
      </c>
      <c r="BJ169" s="18" t="s">
        <v>80</v>
      </c>
      <c r="BK169" s="194">
        <f>ROUND(I169*H169,2)</f>
        <v>1892.1600000000001</v>
      </c>
      <c r="BL169" s="18" t="s">
        <v>472</v>
      </c>
      <c r="BM169" s="193" t="s">
        <v>694</v>
      </c>
    </row>
    <row r="170" s="13" customFormat="1">
      <c r="B170" s="203"/>
      <c r="D170" s="196" t="s">
        <v>213</v>
      </c>
      <c r="E170" s="204" t="s">
        <v>1</v>
      </c>
      <c r="F170" s="205" t="s">
        <v>3003</v>
      </c>
      <c r="H170" s="206">
        <v>2</v>
      </c>
      <c r="I170" s="207"/>
      <c r="L170" s="203"/>
      <c r="M170" s="208"/>
      <c r="N170" s="209"/>
      <c r="O170" s="209"/>
      <c r="P170" s="209"/>
      <c r="Q170" s="209"/>
      <c r="R170" s="209"/>
      <c r="S170" s="209"/>
      <c r="T170" s="210"/>
      <c r="AT170" s="204" t="s">
        <v>213</v>
      </c>
      <c r="AU170" s="204" t="s">
        <v>82</v>
      </c>
      <c r="AV170" s="13" t="s">
        <v>82</v>
      </c>
      <c r="AW170" s="13" t="s">
        <v>30</v>
      </c>
      <c r="AX170" s="13" t="s">
        <v>73</v>
      </c>
      <c r="AY170" s="204" t="s">
        <v>205</v>
      </c>
    </row>
    <row r="171" s="14" customFormat="1">
      <c r="B171" s="211"/>
      <c r="D171" s="196" t="s">
        <v>213</v>
      </c>
      <c r="E171" s="212" t="s">
        <v>1</v>
      </c>
      <c r="F171" s="213" t="s">
        <v>218</v>
      </c>
      <c r="H171" s="214">
        <v>2</v>
      </c>
      <c r="I171" s="215"/>
      <c r="L171" s="211"/>
      <c r="M171" s="216"/>
      <c r="N171" s="217"/>
      <c r="O171" s="217"/>
      <c r="P171" s="217"/>
      <c r="Q171" s="217"/>
      <c r="R171" s="217"/>
      <c r="S171" s="217"/>
      <c r="T171" s="218"/>
      <c r="AT171" s="212" t="s">
        <v>213</v>
      </c>
      <c r="AU171" s="212" t="s">
        <v>82</v>
      </c>
      <c r="AV171" s="14" t="s">
        <v>123</v>
      </c>
      <c r="AW171" s="14" t="s">
        <v>30</v>
      </c>
      <c r="AX171" s="14" t="s">
        <v>80</v>
      </c>
      <c r="AY171" s="212" t="s">
        <v>205</v>
      </c>
    </row>
    <row r="172" s="1" customFormat="1" ht="14.45" customHeight="1">
      <c r="A172" s="37"/>
      <c r="B172" s="181"/>
      <c r="C172" s="182" t="s">
        <v>472</v>
      </c>
      <c r="D172" s="182" t="s">
        <v>207</v>
      </c>
      <c r="E172" s="183" t="s">
        <v>3137</v>
      </c>
      <c r="F172" s="184" t="s">
        <v>3138</v>
      </c>
      <c r="G172" s="185" t="s">
        <v>763</v>
      </c>
      <c r="H172" s="186">
        <v>2</v>
      </c>
      <c r="I172" s="187">
        <v>1143</v>
      </c>
      <c r="J172" s="188">
        <f>ROUND(I172*H172,2)</f>
        <v>2286</v>
      </c>
      <c r="K172" s="184" t="s">
        <v>1</v>
      </c>
      <c r="L172" s="38"/>
      <c r="M172" s="189" t="s">
        <v>1</v>
      </c>
      <c r="N172" s="190" t="s">
        <v>38</v>
      </c>
      <c r="O172" s="76"/>
      <c r="P172" s="191">
        <f>O172*H172</f>
        <v>0</v>
      </c>
      <c r="Q172" s="191">
        <v>0</v>
      </c>
      <c r="R172" s="191">
        <f>Q172*H172</f>
        <v>0</v>
      </c>
      <c r="S172" s="191">
        <v>0</v>
      </c>
      <c r="T172" s="192">
        <f>S172*H172</f>
        <v>0</v>
      </c>
      <c r="U172" s="37"/>
      <c r="V172" s="37"/>
      <c r="W172" s="37"/>
      <c r="X172" s="37"/>
      <c r="Y172" s="37"/>
      <c r="Z172" s="37"/>
      <c r="AA172" s="37"/>
      <c r="AB172" s="37"/>
      <c r="AC172" s="37"/>
      <c r="AD172" s="37"/>
      <c r="AE172" s="37"/>
      <c r="AR172" s="193" t="s">
        <v>472</v>
      </c>
      <c r="AT172" s="193" t="s">
        <v>207</v>
      </c>
      <c r="AU172" s="193" t="s">
        <v>82</v>
      </c>
      <c r="AY172" s="18" t="s">
        <v>205</v>
      </c>
      <c r="BE172" s="194">
        <f>IF(N172="základní",J172,0)</f>
        <v>2286</v>
      </c>
      <c r="BF172" s="194">
        <f>IF(N172="snížená",J172,0)</f>
        <v>0</v>
      </c>
      <c r="BG172" s="194">
        <f>IF(N172="zákl. přenesená",J172,0)</f>
        <v>0</v>
      </c>
      <c r="BH172" s="194">
        <f>IF(N172="sníž. přenesená",J172,0)</f>
        <v>0</v>
      </c>
      <c r="BI172" s="194">
        <f>IF(N172="nulová",J172,0)</f>
        <v>0</v>
      </c>
      <c r="BJ172" s="18" t="s">
        <v>80</v>
      </c>
      <c r="BK172" s="194">
        <f>ROUND(I172*H172,2)</f>
        <v>2286</v>
      </c>
      <c r="BL172" s="18" t="s">
        <v>472</v>
      </c>
      <c r="BM172" s="193" t="s">
        <v>703</v>
      </c>
    </row>
    <row r="173" s="13" customFormat="1">
      <c r="B173" s="203"/>
      <c r="D173" s="196" t="s">
        <v>213</v>
      </c>
      <c r="E173" s="204" t="s">
        <v>1</v>
      </c>
      <c r="F173" s="205" t="s">
        <v>3003</v>
      </c>
      <c r="H173" s="206">
        <v>2</v>
      </c>
      <c r="I173" s="207"/>
      <c r="L173" s="203"/>
      <c r="M173" s="208"/>
      <c r="N173" s="209"/>
      <c r="O173" s="209"/>
      <c r="P173" s="209"/>
      <c r="Q173" s="209"/>
      <c r="R173" s="209"/>
      <c r="S173" s="209"/>
      <c r="T173" s="210"/>
      <c r="AT173" s="204" t="s">
        <v>213</v>
      </c>
      <c r="AU173" s="204" t="s">
        <v>82</v>
      </c>
      <c r="AV173" s="13" t="s">
        <v>82</v>
      </c>
      <c r="AW173" s="13" t="s">
        <v>30</v>
      </c>
      <c r="AX173" s="13" t="s">
        <v>73</v>
      </c>
      <c r="AY173" s="204" t="s">
        <v>205</v>
      </c>
    </row>
    <row r="174" s="14" customFormat="1">
      <c r="B174" s="211"/>
      <c r="D174" s="196" t="s">
        <v>213</v>
      </c>
      <c r="E174" s="212" t="s">
        <v>1</v>
      </c>
      <c r="F174" s="213" t="s">
        <v>218</v>
      </c>
      <c r="H174" s="214">
        <v>2</v>
      </c>
      <c r="I174" s="215"/>
      <c r="L174" s="211"/>
      <c r="M174" s="216"/>
      <c r="N174" s="217"/>
      <c r="O174" s="217"/>
      <c r="P174" s="217"/>
      <c r="Q174" s="217"/>
      <c r="R174" s="217"/>
      <c r="S174" s="217"/>
      <c r="T174" s="218"/>
      <c r="AT174" s="212" t="s">
        <v>213</v>
      </c>
      <c r="AU174" s="212" t="s">
        <v>82</v>
      </c>
      <c r="AV174" s="14" t="s">
        <v>123</v>
      </c>
      <c r="AW174" s="14" t="s">
        <v>30</v>
      </c>
      <c r="AX174" s="14" t="s">
        <v>80</v>
      </c>
      <c r="AY174" s="212" t="s">
        <v>205</v>
      </c>
    </row>
    <row r="175" s="1" customFormat="1" ht="14.45" customHeight="1">
      <c r="A175" s="37"/>
      <c r="B175" s="181"/>
      <c r="C175" s="182" t="s">
        <v>477</v>
      </c>
      <c r="D175" s="182" t="s">
        <v>207</v>
      </c>
      <c r="E175" s="183" t="s">
        <v>3139</v>
      </c>
      <c r="F175" s="184" t="s">
        <v>3140</v>
      </c>
      <c r="G175" s="185" t="s">
        <v>763</v>
      </c>
      <c r="H175" s="186">
        <v>2</v>
      </c>
      <c r="I175" s="187">
        <v>2031.48</v>
      </c>
      <c r="J175" s="188">
        <f>ROUND(I175*H175,2)</f>
        <v>4062.96</v>
      </c>
      <c r="K175" s="184" t="s">
        <v>1</v>
      </c>
      <c r="L175" s="38"/>
      <c r="M175" s="189" t="s">
        <v>1</v>
      </c>
      <c r="N175" s="190" t="s">
        <v>38</v>
      </c>
      <c r="O175" s="76"/>
      <c r="P175" s="191">
        <f>O175*H175</f>
        <v>0</v>
      </c>
      <c r="Q175" s="191">
        <v>0</v>
      </c>
      <c r="R175" s="191">
        <f>Q175*H175</f>
        <v>0</v>
      </c>
      <c r="S175" s="191">
        <v>0</v>
      </c>
      <c r="T175" s="192">
        <f>S175*H175</f>
        <v>0</v>
      </c>
      <c r="U175" s="37"/>
      <c r="V175" s="37"/>
      <c r="W175" s="37"/>
      <c r="X175" s="37"/>
      <c r="Y175" s="37"/>
      <c r="Z175" s="37"/>
      <c r="AA175" s="37"/>
      <c r="AB175" s="37"/>
      <c r="AC175" s="37"/>
      <c r="AD175" s="37"/>
      <c r="AE175" s="37"/>
      <c r="AR175" s="193" t="s">
        <v>472</v>
      </c>
      <c r="AT175" s="193" t="s">
        <v>207</v>
      </c>
      <c r="AU175" s="193" t="s">
        <v>82</v>
      </c>
      <c r="AY175" s="18" t="s">
        <v>205</v>
      </c>
      <c r="BE175" s="194">
        <f>IF(N175="základní",J175,0)</f>
        <v>4062.96</v>
      </c>
      <c r="BF175" s="194">
        <f>IF(N175="snížená",J175,0)</f>
        <v>0</v>
      </c>
      <c r="BG175" s="194">
        <f>IF(N175="zákl. přenesená",J175,0)</f>
        <v>0</v>
      </c>
      <c r="BH175" s="194">
        <f>IF(N175="sníž. přenesená",J175,0)</f>
        <v>0</v>
      </c>
      <c r="BI175" s="194">
        <f>IF(N175="nulová",J175,0)</f>
        <v>0</v>
      </c>
      <c r="BJ175" s="18" t="s">
        <v>80</v>
      </c>
      <c r="BK175" s="194">
        <f>ROUND(I175*H175,2)</f>
        <v>4062.96</v>
      </c>
      <c r="BL175" s="18" t="s">
        <v>472</v>
      </c>
      <c r="BM175" s="193" t="s">
        <v>717</v>
      </c>
    </row>
    <row r="176" s="13" customFormat="1">
      <c r="B176" s="203"/>
      <c r="D176" s="196" t="s">
        <v>213</v>
      </c>
      <c r="E176" s="204" t="s">
        <v>1</v>
      </c>
      <c r="F176" s="205" t="s">
        <v>3003</v>
      </c>
      <c r="H176" s="206">
        <v>2</v>
      </c>
      <c r="I176" s="207"/>
      <c r="L176" s="203"/>
      <c r="M176" s="208"/>
      <c r="N176" s="209"/>
      <c r="O176" s="209"/>
      <c r="P176" s="209"/>
      <c r="Q176" s="209"/>
      <c r="R176" s="209"/>
      <c r="S176" s="209"/>
      <c r="T176" s="210"/>
      <c r="AT176" s="204" t="s">
        <v>213</v>
      </c>
      <c r="AU176" s="204" t="s">
        <v>82</v>
      </c>
      <c r="AV176" s="13" t="s">
        <v>82</v>
      </c>
      <c r="AW176" s="13" t="s">
        <v>30</v>
      </c>
      <c r="AX176" s="13" t="s">
        <v>73</v>
      </c>
      <c r="AY176" s="204" t="s">
        <v>205</v>
      </c>
    </row>
    <row r="177" s="14" customFormat="1">
      <c r="B177" s="211"/>
      <c r="D177" s="196" t="s">
        <v>213</v>
      </c>
      <c r="E177" s="212" t="s">
        <v>1</v>
      </c>
      <c r="F177" s="213" t="s">
        <v>218</v>
      </c>
      <c r="H177" s="214">
        <v>2</v>
      </c>
      <c r="I177" s="215"/>
      <c r="L177" s="211"/>
      <c r="M177" s="216"/>
      <c r="N177" s="217"/>
      <c r="O177" s="217"/>
      <c r="P177" s="217"/>
      <c r="Q177" s="217"/>
      <c r="R177" s="217"/>
      <c r="S177" s="217"/>
      <c r="T177" s="218"/>
      <c r="AT177" s="212" t="s">
        <v>213</v>
      </c>
      <c r="AU177" s="212" t="s">
        <v>82</v>
      </c>
      <c r="AV177" s="14" t="s">
        <v>123</v>
      </c>
      <c r="AW177" s="14" t="s">
        <v>30</v>
      </c>
      <c r="AX177" s="14" t="s">
        <v>80</v>
      </c>
      <c r="AY177" s="212" t="s">
        <v>205</v>
      </c>
    </row>
    <row r="178" s="1" customFormat="1" ht="24.2" customHeight="1">
      <c r="A178" s="37"/>
      <c r="B178" s="181"/>
      <c r="C178" s="182" t="s">
        <v>566</v>
      </c>
      <c r="D178" s="182" t="s">
        <v>207</v>
      </c>
      <c r="E178" s="183" t="s">
        <v>2954</v>
      </c>
      <c r="F178" s="184" t="s">
        <v>2955</v>
      </c>
      <c r="G178" s="185" t="s">
        <v>2896</v>
      </c>
      <c r="H178" s="245">
        <v>5</v>
      </c>
      <c r="I178" s="187">
        <v>135</v>
      </c>
      <c r="J178" s="188">
        <f>ROUND(I178*H178,2)</f>
        <v>675</v>
      </c>
      <c r="K178" s="184" t="s">
        <v>211</v>
      </c>
      <c r="L178" s="38"/>
      <c r="M178" s="189" t="s">
        <v>1</v>
      </c>
      <c r="N178" s="190" t="s">
        <v>38</v>
      </c>
      <c r="O178" s="76"/>
      <c r="P178" s="191">
        <f>O178*H178</f>
        <v>0</v>
      </c>
      <c r="Q178" s="191">
        <v>0</v>
      </c>
      <c r="R178" s="191">
        <f>Q178*H178</f>
        <v>0</v>
      </c>
      <c r="S178" s="191">
        <v>0</v>
      </c>
      <c r="T178" s="192">
        <f>S178*H178</f>
        <v>0</v>
      </c>
      <c r="U178" s="37"/>
      <c r="V178" s="37"/>
      <c r="W178" s="37"/>
      <c r="X178" s="37"/>
      <c r="Y178" s="37"/>
      <c r="Z178" s="37"/>
      <c r="AA178" s="37"/>
      <c r="AB178" s="37"/>
      <c r="AC178" s="37"/>
      <c r="AD178" s="37"/>
      <c r="AE178" s="37"/>
      <c r="AR178" s="193" t="s">
        <v>472</v>
      </c>
      <c r="AT178" s="193" t="s">
        <v>207</v>
      </c>
      <c r="AU178" s="193" t="s">
        <v>82</v>
      </c>
      <c r="AY178" s="18" t="s">
        <v>205</v>
      </c>
      <c r="BE178" s="194">
        <f>IF(N178="základní",J178,0)</f>
        <v>675</v>
      </c>
      <c r="BF178" s="194">
        <f>IF(N178="snížená",J178,0)</f>
        <v>0</v>
      </c>
      <c r="BG178" s="194">
        <f>IF(N178="zákl. přenesená",J178,0)</f>
        <v>0</v>
      </c>
      <c r="BH178" s="194">
        <f>IF(N178="sníž. přenesená",J178,0)</f>
        <v>0</v>
      </c>
      <c r="BI178" s="194">
        <f>IF(N178="nulová",J178,0)</f>
        <v>0</v>
      </c>
      <c r="BJ178" s="18" t="s">
        <v>80</v>
      </c>
      <c r="BK178" s="194">
        <f>ROUND(I178*H178,2)</f>
        <v>675</v>
      </c>
      <c r="BL178" s="18" t="s">
        <v>472</v>
      </c>
      <c r="BM178" s="193" t="s">
        <v>729</v>
      </c>
    </row>
    <row r="179" s="11" customFormat="1" ht="22.9" customHeight="1">
      <c r="B179" s="168"/>
      <c r="D179" s="169" t="s">
        <v>72</v>
      </c>
      <c r="E179" s="179" t="s">
        <v>2956</v>
      </c>
      <c r="F179" s="179" t="s">
        <v>2957</v>
      </c>
      <c r="I179" s="171"/>
      <c r="J179" s="180">
        <f>BK179</f>
        <v>113363.87999999998</v>
      </c>
      <c r="L179" s="168"/>
      <c r="M179" s="173"/>
      <c r="N179" s="174"/>
      <c r="O179" s="174"/>
      <c r="P179" s="175">
        <f>SUM(P180:P253)</f>
        <v>0</v>
      </c>
      <c r="Q179" s="174"/>
      <c r="R179" s="175">
        <f>SUM(R180:R253)</f>
        <v>0</v>
      </c>
      <c r="S179" s="174"/>
      <c r="T179" s="176">
        <f>SUM(T180:T253)</f>
        <v>0</v>
      </c>
      <c r="AR179" s="169" t="s">
        <v>82</v>
      </c>
      <c r="AT179" s="177" t="s">
        <v>72</v>
      </c>
      <c r="AU179" s="177" t="s">
        <v>80</v>
      </c>
      <c r="AY179" s="169" t="s">
        <v>205</v>
      </c>
      <c r="BK179" s="178">
        <f>SUM(BK180:BK253)</f>
        <v>113363.87999999998</v>
      </c>
    </row>
    <row r="180" s="1" customFormat="1" ht="14.45" customHeight="1">
      <c r="A180" s="37"/>
      <c r="B180" s="181"/>
      <c r="C180" s="182" t="s">
        <v>570</v>
      </c>
      <c r="D180" s="182" t="s">
        <v>207</v>
      </c>
      <c r="E180" s="183" t="s">
        <v>2958</v>
      </c>
      <c r="F180" s="184" t="s">
        <v>2959</v>
      </c>
      <c r="G180" s="185" t="s">
        <v>763</v>
      </c>
      <c r="H180" s="186">
        <v>6</v>
      </c>
      <c r="I180" s="187">
        <v>8.9100000000000001</v>
      </c>
      <c r="J180" s="188">
        <f>ROUND(I180*H180,2)</f>
        <v>53.460000000000001</v>
      </c>
      <c r="K180" s="184" t="s">
        <v>211</v>
      </c>
      <c r="L180" s="38"/>
      <c r="M180" s="189" t="s">
        <v>1</v>
      </c>
      <c r="N180" s="190" t="s">
        <v>38</v>
      </c>
      <c r="O180" s="76"/>
      <c r="P180" s="191">
        <f>O180*H180</f>
        <v>0</v>
      </c>
      <c r="Q180" s="191">
        <v>0</v>
      </c>
      <c r="R180" s="191">
        <f>Q180*H180</f>
        <v>0</v>
      </c>
      <c r="S180" s="191">
        <v>0</v>
      </c>
      <c r="T180" s="192">
        <f>S180*H180</f>
        <v>0</v>
      </c>
      <c r="U180" s="37"/>
      <c r="V180" s="37"/>
      <c r="W180" s="37"/>
      <c r="X180" s="37"/>
      <c r="Y180" s="37"/>
      <c r="Z180" s="37"/>
      <c r="AA180" s="37"/>
      <c r="AB180" s="37"/>
      <c r="AC180" s="37"/>
      <c r="AD180" s="37"/>
      <c r="AE180" s="37"/>
      <c r="AR180" s="193" t="s">
        <v>472</v>
      </c>
      <c r="AT180" s="193" t="s">
        <v>207</v>
      </c>
      <c r="AU180" s="193" t="s">
        <v>82</v>
      </c>
      <c r="AY180" s="18" t="s">
        <v>205</v>
      </c>
      <c r="BE180" s="194">
        <f>IF(N180="základní",J180,0)</f>
        <v>53.460000000000001</v>
      </c>
      <c r="BF180" s="194">
        <f>IF(N180="snížená",J180,0)</f>
        <v>0</v>
      </c>
      <c r="BG180" s="194">
        <f>IF(N180="zákl. přenesená",J180,0)</f>
        <v>0</v>
      </c>
      <c r="BH180" s="194">
        <f>IF(N180="sníž. přenesená",J180,0)</f>
        <v>0</v>
      </c>
      <c r="BI180" s="194">
        <f>IF(N180="nulová",J180,0)</f>
        <v>0</v>
      </c>
      <c r="BJ180" s="18" t="s">
        <v>80</v>
      </c>
      <c r="BK180" s="194">
        <f>ROUND(I180*H180,2)</f>
        <v>53.460000000000001</v>
      </c>
      <c r="BL180" s="18" t="s">
        <v>472</v>
      </c>
      <c r="BM180" s="193" t="s">
        <v>738</v>
      </c>
    </row>
    <row r="181" s="13" customFormat="1">
      <c r="B181" s="203"/>
      <c r="D181" s="196" t="s">
        <v>213</v>
      </c>
      <c r="E181" s="204" t="s">
        <v>1</v>
      </c>
      <c r="F181" s="205" t="s">
        <v>3141</v>
      </c>
      <c r="H181" s="206">
        <v>6</v>
      </c>
      <c r="I181" s="207"/>
      <c r="L181" s="203"/>
      <c r="M181" s="208"/>
      <c r="N181" s="209"/>
      <c r="O181" s="209"/>
      <c r="P181" s="209"/>
      <c r="Q181" s="209"/>
      <c r="R181" s="209"/>
      <c r="S181" s="209"/>
      <c r="T181" s="210"/>
      <c r="AT181" s="204" t="s">
        <v>213</v>
      </c>
      <c r="AU181" s="204" t="s">
        <v>82</v>
      </c>
      <c r="AV181" s="13" t="s">
        <v>82</v>
      </c>
      <c r="AW181" s="13" t="s">
        <v>30</v>
      </c>
      <c r="AX181" s="13" t="s">
        <v>73</v>
      </c>
      <c r="AY181" s="204" t="s">
        <v>205</v>
      </c>
    </row>
    <row r="182" s="14" customFormat="1">
      <c r="B182" s="211"/>
      <c r="D182" s="196" t="s">
        <v>213</v>
      </c>
      <c r="E182" s="212" t="s">
        <v>1</v>
      </c>
      <c r="F182" s="213" t="s">
        <v>218</v>
      </c>
      <c r="H182" s="214">
        <v>6</v>
      </c>
      <c r="I182" s="215"/>
      <c r="L182" s="211"/>
      <c r="M182" s="216"/>
      <c r="N182" s="217"/>
      <c r="O182" s="217"/>
      <c r="P182" s="217"/>
      <c r="Q182" s="217"/>
      <c r="R182" s="217"/>
      <c r="S182" s="217"/>
      <c r="T182" s="218"/>
      <c r="AT182" s="212" t="s">
        <v>213</v>
      </c>
      <c r="AU182" s="212" t="s">
        <v>82</v>
      </c>
      <c r="AV182" s="14" t="s">
        <v>123</v>
      </c>
      <c r="AW182" s="14" t="s">
        <v>30</v>
      </c>
      <c r="AX182" s="14" t="s">
        <v>80</v>
      </c>
      <c r="AY182" s="212" t="s">
        <v>205</v>
      </c>
    </row>
    <row r="183" s="1" customFormat="1" ht="14.45" customHeight="1">
      <c r="A183" s="37"/>
      <c r="B183" s="181"/>
      <c r="C183" s="182" t="s">
        <v>576</v>
      </c>
      <c r="D183" s="182" t="s">
        <v>207</v>
      </c>
      <c r="E183" s="183" t="s">
        <v>2966</v>
      </c>
      <c r="F183" s="184" t="s">
        <v>2967</v>
      </c>
      <c r="G183" s="185" t="s">
        <v>763</v>
      </c>
      <c r="H183" s="186">
        <v>12</v>
      </c>
      <c r="I183" s="187">
        <v>15.390000000000001</v>
      </c>
      <c r="J183" s="188">
        <f>ROUND(I183*H183,2)</f>
        <v>184.68000000000001</v>
      </c>
      <c r="K183" s="184" t="s">
        <v>211</v>
      </c>
      <c r="L183" s="38"/>
      <c r="M183" s="189" t="s">
        <v>1</v>
      </c>
      <c r="N183" s="190" t="s">
        <v>38</v>
      </c>
      <c r="O183" s="76"/>
      <c r="P183" s="191">
        <f>O183*H183</f>
        <v>0</v>
      </c>
      <c r="Q183" s="191">
        <v>0</v>
      </c>
      <c r="R183" s="191">
        <f>Q183*H183</f>
        <v>0</v>
      </c>
      <c r="S183" s="191">
        <v>0</v>
      </c>
      <c r="T183" s="192">
        <f>S183*H183</f>
        <v>0</v>
      </c>
      <c r="U183" s="37"/>
      <c r="V183" s="37"/>
      <c r="W183" s="37"/>
      <c r="X183" s="37"/>
      <c r="Y183" s="37"/>
      <c r="Z183" s="37"/>
      <c r="AA183" s="37"/>
      <c r="AB183" s="37"/>
      <c r="AC183" s="37"/>
      <c r="AD183" s="37"/>
      <c r="AE183" s="37"/>
      <c r="AR183" s="193" t="s">
        <v>472</v>
      </c>
      <c r="AT183" s="193" t="s">
        <v>207</v>
      </c>
      <c r="AU183" s="193" t="s">
        <v>82</v>
      </c>
      <c r="AY183" s="18" t="s">
        <v>205</v>
      </c>
      <c r="BE183" s="194">
        <f>IF(N183="základní",J183,0)</f>
        <v>184.68000000000001</v>
      </c>
      <c r="BF183" s="194">
        <f>IF(N183="snížená",J183,0)</f>
        <v>0</v>
      </c>
      <c r="BG183" s="194">
        <f>IF(N183="zákl. přenesená",J183,0)</f>
        <v>0</v>
      </c>
      <c r="BH183" s="194">
        <f>IF(N183="sníž. přenesená",J183,0)</f>
        <v>0</v>
      </c>
      <c r="BI183" s="194">
        <f>IF(N183="nulová",J183,0)</f>
        <v>0</v>
      </c>
      <c r="BJ183" s="18" t="s">
        <v>80</v>
      </c>
      <c r="BK183" s="194">
        <f>ROUND(I183*H183,2)</f>
        <v>184.68000000000001</v>
      </c>
      <c r="BL183" s="18" t="s">
        <v>472</v>
      </c>
      <c r="BM183" s="193" t="s">
        <v>748</v>
      </c>
    </row>
    <row r="184" s="13" customFormat="1">
      <c r="B184" s="203"/>
      <c r="D184" s="196" t="s">
        <v>213</v>
      </c>
      <c r="E184" s="204" t="s">
        <v>1</v>
      </c>
      <c r="F184" s="205" t="s">
        <v>2924</v>
      </c>
      <c r="H184" s="206">
        <v>12</v>
      </c>
      <c r="I184" s="207"/>
      <c r="L184" s="203"/>
      <c r="M184" s="208"/>
      <c r="N184" s="209"/>
      <c r="O184" s="209"/>
      <c r="P184" s="209"/>
      <c r="Q184" s="209"/>
      <c r="R184" s="209"/>
      <c r="S184" s="209"/>
      <c r="T184" s="210"/>
      <c r="AT184" s="204" t="s">
        <v>213</v>
      </c>
      <c r="AU184" s="204" t="s">
        <v>82</v>
      </c>
      <c r="AV184" s="13" t="s">
        <v>82</v>
      </c>
      <c r="AW184" s="13" t="s">
        <v>30</v>
      </c>
      <c r="AX184" s="13" t="s">
        <v>73</v>
      </c>
      <c r="AY184" s="204" t="s">
        <v>205</v>
      </c>
    </row>
    <row r="185" s="14" customFormat="1">
      <c r="B185" s="211"/>
      <c r="D185" s="196" t="s">
        <v>213</v>
      </c>
      <c r="E185" s="212" t="s">
        <v>1</v>
      </c>
      <c r="F185" s="213" t="s">
        <v>218</v>
      </c>
      <c r="H185" s="214">
        <v>12</v>
      </c>
      <c r="I185" s="215"/>
      <c r="L185" s="211"/>
      <c r="M185" s="216"/>
      <c r="N185" s="217"/>
      <c r="O185" s="217"/>
      <c r="P185" s="217"/>
      <c r="Q185" s="217"/>
      <c r="R185" s="217"/>
      <c r="S185" s="217"/>
      <c r="T185" s="218"/>
      <c r="AT185" s="212" t="s">
        <v>213</v>
      </c>
      <c r="AU185" s="212" t="s">
        <v>82</v>
      </c>
      <c r="AV185" s="14" t="s">
        <v>123</v>
      </c>
      <c r="AW185" s="14" t="s">
        <v>30</v>
      </c>
      <c r="AX185" s="14" t="s">
        <v>80</v>
      </c>
      <c r="AY185" s="212" t="s">
        <v>205</v>
      </c>
    </row>
    <row r="186" s="1" customFormat="1" ht="14.45" customHeight="1">
      <c r="A186" s="37"/>
      <c r="B186" s="181"/>
      <c r="C186" s="227" t="s">
        <v>7</v>
      </c>
      <c r="D186" s="227" t="s">
        <v>724</v>
      </c>
      <c r="E186" s="228" t="s">
        <v>2971</v>
      </c>
      <c r="F186" s="229" t="s">
        <v>3142</v>
      </c>
      <c r="G186" s="230" t="s">
        <v>763</v>
      </c>
      <c r="H186" s="231">
        <v>6</v>
      </c>
      <c r="I186" s="232">
        <v>2144.0700000000002</v>
      </c>
      <c r="J186" s="233">
        <f>ROUND(I186*H186,2)</f>
        <v>12864.42</v>
      </c>
      <c r="K186" s="229" t="s">
        <v>1</v>
      </c>
      <c r="L186" s="234"/>
      <c r="M186" s="235" t="s">
        <v>1</v>
      </c>
      <c r="N186" s="236" t="s">
        <v>38</v>
      </c>
      <c r="O186" s="76"/>
      <c r="P186" s="191">
        <f>O186*H186</f>
        <v>0</v>
      </c>
      <c r="Q186" s="191">
        <v>0</v>
      </c>
      <c r="R186" s="191">
        <f>Q186*H186</f>
        <v>0</v>
      </c>
      <c r="S186" s="191">
        <v>0</v>
      </c>
      <c r="T186" s="192">
        <f>S186*H186</f>
        <v>0</v>
      </c>
      <c r="U186" s="37"/>
      <c r="V186" s="37"/>
      <c r="W186" s="37"/>
      <c r="X186" s="37"/>
      <c r="Y186" s="37"/>
      <c r="Z186" s="37"/>
      <c r="AA186" s="37"/>
      <c r="AB186" s="37"/>
      <c r="AC186" s="37"/>
      <c r="AD186" s="37"/>
      <c r="AE186" s="37"/>
      <c r="AR186" s="193" t="s">
        <v>703</v>
      </c>
      <c r="AT186" s="193" t="s">
        <v>724</v>
      </c>
      <c r="AU186" s="193" t="s">
        <v>82</v>
      </c>
      <c r="AY186" s="18" t="s">
        <v>205</v>
      </c>
      <c r="BE186" s="194">
        <f>IF(N186="základní",J186,0)</f>
        <v>12864.42</v>
      </c>
      <c r="BF186" s="194">
        <f>IF(N186="snížená",J186,0)</f>
        <v>0</v>
      </c>
      <c r="BG186" s="194">
        <f>IF(N186="zákl. přenesená",J186,0)</f>
        <v>0</v>
      </c>
      <c r="BH186" s="194">
        <f>IF(N186="sníž. přenesená",J186,0)</f>
        <v>0</v>
      </c>
      <c r="BI186" s="194">
        <f>IF(N186="nulová",J186,0)</f>
        <v>0</v>
      </c>
      <c r="BJ186" s="18" t="s">
        <v>80</v>
      </c>
      <c r="BK186" s="194">
        <f>ROUND(I186*H186,2)</f>
        <v>12864.42</v>
      </c>
      <c r="BL186" s="18" t="s">
        <v>472</v>
      </c>
      <c r="BM186" s="193" t="s">
        <v>2498</v>
      </c>
    </row>
    <row r="187" s="13" customFormat="1">
      <c r="B187" s="203"/>
      <c r="D187" s="196" t="s">
        <v>213</v>
      </c>
      <c r="E187" s="204" t="s">
        <v>1</v>
      </c>
      <c r="F187" s="205" t="s">
        <v>3143</v>
      </c>
      <c r="H187" s="206">
        <v>6</v>
      </c>
      <c r="I187" s="207"/>
      <c r="L187" s="203"/>
      <c r="M187" s="208"/>
      <c r="N187" s="209"/>
      <c r="O187" s="209"/>
      <c r="P187" s="209"/>
      <c r="Q187" s="209"/>
      <c r="R187" s="209"/>
      <c r="S187" s="209"/>
      <c r="T187" s="210"/>
      <c r="AT187" s="204" t="s">
        <v>213</v>
      </c>
      <c r="AU187" s="204" t="s">
        <v>82</v>
      </c>
      <c r="AV187" s="13" t="s">
        <v>82</v>
      </c>
      <c r="AW187" s="13" t="s">
        <v>30</v>
      </c>
      <c r="AX187" s="13" t="s">
        <v>73</v>
      </c>
      <c r="AY187" s="204" t="s">
        <v>205</v>
      </c>
    </row>
    <row r="188" s="14" customFormat="1">
      <c r="B188" s="211"/>
      <c r="D188" s="196" t="s">
        <v>213</v>
      </c>
      <c r="E188" s="212" t="s">
        <v>1</v>
      </c>
      <c r="F188" s="213" t="s">
        <v>218</v>
      </c>
      <c r="H188" s="214">
        <v>6</v>
      </c>
      <c r="I188" s="215"/>
      <c r="L188" s="211"/>
      <c r="M188" s="216"/>
      <c r="N188" s="217"/>
      <c r="O188" s="217"/>
      <c r="P188" s="217"/>
      <c r="Q188" s="217"/>
      <c r="R188" s="217"/>
      <c r="S188" s="217"/>
      <c r="T188" s="218"/>
      <c r="AT188" s="212" t="s">
        <v>213</v>
      </c>
      <c r="AU188" s="212" t="s">
        <v>82</v>
      </c>
      <c r="AV188" s="14" t="s">
        <v>123</v>
      </c>
      <c r="AW188" s="14" t="s">
        <v>30</v>
      </c>
      <c r="AX188" s="14" t="s">
        <v>80</v>
      </c>
      <c r="AY188" s="212" t="s">
        <v>205</v>
      </c>
    </row>
    <row r="189" s="1" customFormat="1" ht="14.45" customHeight="1">
      <c r="A189" s="37"/>
      <c r="B189" s="181"/>
      <c r="C189" s="227" t="s">
        <v>628</v>
      </c>
      <c r="D189" s="227" t="s">
        <v>724</v>
      </c>
      <c r="E189" s="228" t="s">
        <v>3144</v>
      </c>
      <c r="F189" s="229" t="s">
        <v>3145</v>
      </c>
      <c r="G189" s="230" t="s">
        <v>763</v>
      </c>
      <c r="H189" s="231">
        <v>2</v>
      </c>
      <c r="I189" s="232">
        <v>2831.7600000000002</v>
      </c>
      <c r="J189" s="233">
        <f>ROUND(I189*H189,2)</f>
        <v>5663.5200000000004</v>
      </c>
      <c r="K189" s="229" t="s">
        <v>1</v>
      </c>
      <c r="L189" s="234"/>
      <c r="M189" s="235" t="s">
        <v>1</v>
      </c>
      <c r="N189" s="236" t="s">
        <v>38</v>
      </c>
      <c r="O189" s="76"/>
      <c r="P189" s="191">
        <f>O189*H189</f>
        <v>0</v>
      </c>
      <c r="Q189" s="191">
        <v>0</v>
      </c>
      <c r="R189" s="191">
        <f>Q189*H189</f>
        <v>0</v>
      </c>
      <c r="S189" s="191">
        <v>0</v>
      </c>
      <c r="T189" s="192">
        <f>S189*H189</f>
        <v>0</v>
      </c>
      <c r="U189" s="37"/>
      <c r="V189" s="37"/>
      <c r="W189" s="37"/>
      <c r="X189" s="37"/>
      <c r="Y189" s="37"/>
      <c r="Z189" s="37"/>
      <c r="AA189" s="37"/>
      <c r="AB189" s="37"/>
      <c r="AC189" s="37"/>
      <c r="AD189" s="37"/>
      <c r="AE189" s="37"/>
      <c r="AR189" s="193" t="s">
        <v>703</v>
      </c>
      <c r="AT189" s="193" t="s">
        <v>724</v>
      </c>
      <c r="AU189" s="193" t="s">
        <v>82</v>
      </c>
      <c r="AY189" s="18" t="s">
        <v>205</v>
      </c>
      <c r="BE189" s="194">
        <f>IF(N189="základní",J189,0)</f>
        <v>5663.5200000000004</v>
      </c>
      <c r="BF189" s="194">
        <f>IF(N189="snížená",J189,0)</f>
        <v>0</v>
      </c>
      <c r="BG189" s="194">
        <f>IF(N189="zákl. přenesená",J189,0)</f>
        <v>0</v>
      </c>
      <c r="BH189" s="194">
        <f>IF(N189="sníž. přenesená",J189,0)</f>
        <v>0</v>
      </c>
      <c r="BI189" s="194">
        <f>IF(N189="nulová",J189,0)</f>
        <v>0</v>
      </c>
      <c r="BJ189" s="18" t="s">
        <v>80</v>
      </c>
      <c r="BK189" s="194">
        <f>ROUND(I189*H189,2)</f>
        <v>5663.5200000000004</v>
      </c>
      <c r="BL189" s="18" t="s">
        <v>472</v>
      </c>
      <c r="BM189" s="193" t="s">
        <v>767</v>
      </c>
    </row>
    <row r="190" s="13" customFormat="1">
      <c r="B190" s="203"/>
      <c r="D190" s="196" t="s">
        <v>213</v>
      </c>
      <c r="E190" s="204" t="s">
        <v>1</v>
      </c>
      <c r="F190" s="205" t="s">
        <v>3003</v>
      </c>
      <c r="H190" s="206">
        <v>2</v>
      </c>
      <c r="I190" s="207"/>
      <c r="L190" s="203"/>
      <c r="M190" s="208"/>
      <c r="N190" s="209"/>
      <c r="O190" s="209"/>
      <c r="P190" s="209"/>
      <c r="Q190" s="209"/>
      <c r="R190" s="209"/>
      <c r="S190" s="209"/>
      <c r="T190" s="210"/>
      <c r="AT190" s="204" t="s">
        <v>213</v>
      </c>
      <c r="AU190" s="204" t="s">
        <v>82</v>
      </c>
      <c r="AV190" s="13" t="s">
        <v>82</v>
      </c>
      <c r="AW190" s="13" t="s">
        <v>30</v>
      </c>
      <c r="AX190" s="13" t="s">
        <v>73</v>
      </c>
      <c r="AY190" s="204" t="s">
        <v>205</v>
      </c>
    </row>
    <row r="191" s="14" customFormat="1">
      <c r="B191" s="211"/>
      <c r="D191" s="196" t="s">
        <v>213</v>
      </c>
      <c r="E191" s="212" t="s">
        <v>1</v>
      </c>
      <c r="F191" s="213" t="s">
        <v>218</v>
      </c>
      <c r="H191" s="214">
        <v>2</v>
      </c>
      <c r="I191" s="215"/>
      <c r="L191" s="211"/>
      <c r="M191" s="216"/>
      <c r="N191" s="217"/>
      <c r="O191" s="217"/>
      <c r="P191" s="217"/>
      <c r="Q191" s="217"/>
      <c r="R191" s="217"/>
      <c r="S191" s="217"/>
      <c r="T191" s="218"/>
      <c r="AT191" s="212" t="s">
        <v>213</v>
      </c>
      <c r="AU191" s="212" t="s">
        <v>82</v>
      </c>
      <c r="AV191" s="14" t="s">
        <v>123</v>
      </c>
      <c r="AW191" s="14" t="s">
        <v>30</v>
      </c>
      <c r="AX191" s="14" t="s">
        <v>80</v>
      </c>
      <c r="AY191" s="212" t="s">
        <v>205</v>
      </c>
    </row>
    <row r="192" s="1" customFormat="1" ht="14.45" customHeight="1">
      <c r="A192" s="37"/>
      <c r="B192" s="181"/>
      <c r="C192" s="227" t="s">
        <v>632</v>
      </c>
      <c r="D192" s="227" t="s">
        <v>724</v>
      </c>
      <c r="E192" s="228" t="s">
        <v>3146</v>
      </c>
      <c r="F192" s="229" t="s">
        <v>3147</v>
      </c>
      <c r="G192" s="230" t="s">
        <v>763</v>
      </c>
      <c r="H192" s="231">
        <v>2</v>
      </c>
      <c r="I192" s="232">
        <v>3360.6900000000001</v>
      </c>
      <c r="J192" s="233">
        <f>ROUND(I192*H192,2)</f>
        <v>6721.3800000000001</v>
      </c>
      <c r="K192" s="229" t="s">
        <v>1</v>
      </c>
      <c r="L192" s="234"/>
      <c r="M192" s="235" t="s">
        <v>1</v>
      </c>
      <c r="N192" s="236" t="s">
        <v>38</v>
      </c>
      <c r="O192" s="76"/>
      <c r="P192" s="191">
        <f>O192*H192</f>
        <v>0</v>
      </c>
      <c r="Q192" s="191">
        <v>0</v>
      </c>
      <c r="R192" s="191">
        <f>Q192*H192</f>
        <v>0</v>
      </c>
      <c r="S192" s="191">
        <v>0</v>
      </c>
      <c r="T192" s="192">
        <f>S192*H192</f>
        <v>0</v>
      </c>
      <c r="U192" s="37"/>
      <c r="V192" s="37"/>
      <c r="W192" s="37"/>
      <c r="X192" s="37"/>
      <c r="Y192" s="37"/>
      <c r="Z192" s="37"/>
      <c r="AA192" s="37"/>
      <c r="AB192" s="37"/>
      <c r="AC192" s="37"/>
      <c r="AD192" s="37"/>
      <c r="AE192" s="37"/>
      <c r="AR192" s="193" t="s">
        <v>703</v>
      </c>
      <c r="AT192" s="193" t="s">
        <v>724</v>
      </c>
      <c r="AU192" s="193" t="s">
        <v>82</v>
      </c>
      <c r="AY192" s="18" t="s">
        <v>205</v>
      </c>
      <c r="BE192" s="194">
        <f>IF(N192="základní",J192,0)</f>
        <v>6721.3800000000001</v>
      </c>
      <c r="BF192" s="194">
        <f>IF(N192="snížená",J192,0)</f>
        <v>0</v>
      </c>
      <c r="BG192" s="194">
        <f>IF(N192="zákl. přenesená",J192,0)</f>
        <v>0</v>
      </c>
      <c r="BH192" s="194">
        <f>IF(N192="sníž. přenesená",J192,0)</f>
        <v>0</v>
      </c>
      <c r="BI192" s="194">
        <f>IF(N192="nulová",J192,0)</f>
        <v>0</v>
      </c>
      <c r="BJ192" s="18" t="s">
        <v>80</v>
      </c>
      <c r="BK192" s="194">
        <f>ROUND(I192*H192,2)</f>
        <v>6721.3800000000001</v>
      </c>
      <c r="BL192" s="18" t="s">
        <v>472</v>
      </c>
      <c r="BM192" s="193" t="s">
        <v>778</v>
      </c>
    </row>
    <row r="193" s="13" customFormat="1">
      <c r="B193" s="203"/>
      <c r="D193" s="196" t="s">
        <v>213</v>
      </c>
      <c r="E193" s="204" t="s">
        <v>1</v>
      </c>
      <c r="F193" s="205" t="s">
        <v>3148</v>
      </c>
      <c r="H193" s="206">
        <v>2</v>
      </c>
      <c r="I193" s="207"/>
      <c r="L193" s="203"/>
      <c r="M193" s="208"/>
      <c r="N193" s="209"/>
      <c r="O193" s="209"/>
      <c r="P193" s="209"/>
      <c r="Q193" s="209"/>
      <c r="R193" s="209"/>
      <c r="S193" s="209"/>
      <c r="T193" s="210"/>
      <c r="AT193" s="204" t="s">
        <v>213</v>
      </c>
      <c r="AU193" s="204" t="s">
        <v>82</v>
      </c>
      <c r="AV193" s="13" t="s">
        <v>82</v>
      </c>
      <c r="AW193" s="13" t="s">
        <v>30</v>
      </c>
      <c r="AX193" s="13" t="s">
        <v>73</v>
      </c>
      <c r="AY193" s="204" t="s">
        <v>205</v>
      </c>
    </row>
    <row r="194" s="14" customFormat="1">
      <c r="B194" s="211"/>
      <c r="D194" s="196" t="s">
        <v>213</v>
      </c>
      <c r="E194" s="212" t="s">
        <v>1</v>
      </c>
      <c r="F194" s="213" t="s">
        <v>218</v>
      </c>
      <c r="H194" s="214">
        <v>2</v>
      </c>
      <c r="I194" s="215"/>
      <c r="L194" s="211"/>
      <c r="M194" s="216"/>
      <c r="N194" s="217"/>
      <c r="O194" s="217"/>
      <c r="P194" s="217"/>
      <c r="Q194" s="217"/>
      <c r="R194" s="217"/>
      <c r="S194" s="217"/>
      <c r="T194" s="218"/>
      <c r="AT194" s="212" t="s">
        <v>213</v>
      </c>
      <c r="AU194" s="212" t="s">
        <v>82</v>
      </c>
      <c r="AV194" s="14" t="s">
        <v>123</v>
      </c>
      <c r="AW194" s="14" t="s">
        <v>30</v>
      </c>
      <c r="AX194" s="14" t="s">
        <v>80</v>
      </c>
      <c r="AY194" s="212" t="s">
        <v>205</v>
      </c>
    </row>
    <row r="195" s="1" customFormat="1" ht="14.45" customHeight="1">
      <c r="A195" s="37"/>
      <c r="B195" s="181"/>
      <c r="C195" s="227" t="s">
        <v>664</v>
      </c>
      <c r="D195" s="227" t="s">
        <v>724</v>
      </c>
      <c r="E195" s="228" t="s">
        <v>3149</v>
      </c>
      <c r="F195" s="229" t="s">
        <v>3150</v>
      </c>
      <c r="G195" s="230" t="s">
        <v>763</v>
      </c>
      <c r="H195" s="231">
        <v>1</v>
      </c>
      <c r="I195" s="232">
        <v>5218.8299999999999</v>
      </c>
      <c r="J195" s="233">
        <f>ROUND(I195*H195,2)</f>
        <v>5218.8299999999999</v>
      </c>
      <c r="K195" s="229" t="s">
        <v>1</v>
      </c>
      <c r="L195" s="234"/>
      <c r="M195" s="235" t="s">
        <v>1</v>
      </c>
      <c r="N195" s="236" t="s">
        <v>38</v>
      </c>
      <c r="O195" s="76"/>
      <c r="P195" s="191">
        <f>O195*H195</f>
        <v>0</v>
      </c>
      <c r="Q195" s="191">
        <v>0</v>
      </c>
      <c r="R195" s="191">
        <f>Q195*H195</f>
        <v>0</v>
      </c>
      <c r="S195" s="191">
        <v>0</v>
      </c>
      <c r="T195" s="192">
        <f>S195*H195</f>
        <v>0</v>
      </c>
      <c r="U195" s="37"/>
      <c r="V195" s="37"/>
      <c r="W195" s="37"/>
      <c r="X195" s="37"/>
      <c r="Y195" s="37"/>
      <c r="Z195" s="37"/>
      <c r="AA195" s="37"/>
      <c r="AB195" s="37"/>
      <c r="AC195" s="37"/>
      <c r="AD195" s="37"/>
      <c r="AE195" s="37"/>
      <c r="AR195" s="193" t="s">
        <v>703</v>
      </c>
      <c r="AT195" s="193" t="s">
        <v>724</v>
      </c>
      <c r="AU195" s="193" t="s">
        <v>82</v>
      </c>
      <c r="AY195" s="18" t="s">
        <v>205</v>
      </c>
      <c r="BE195" s="194">
        <f>IF(N195="základní",J195,0)</f>
        <v>5218.8299999999999</v>
      </c>
      <c r="BF195" s="194">
        <f>IF(N195="snížená",J195,0)</f>
        <v>0</v>
      </c>
      <c r="BG195" s="194">
        <f>IF(N195="zákl. přenesená",J195,0)</f>
        <v>0</v>
      </c>
      <c r="BH195" s="194">
        <f>IF(N195="sníž. přenesená",J195,0)</f>
        <v>0</v>
      </c>
      <c r="BI195" s="194">
        <f>IF(N195="nulová",J195,0)</f>
        <v>0</v>
      </c>
      <c r="BJ195" s="18" t="s">
        <v>80</v>
      </c>
      <c r="BK195" s="194">
        <f>ROUND(I195*H195,2)</f>
        <v>5218.8299999999999</v>
      </c>
      <c r="BL195" s="18" t="s">
        <v>472</v>
      </c>
      <c r="BM195" s="193" t="s">
        <v>786</v>
      </c>
    </row>
    <row r="196" s="13" customFormat="1">
      <c r="B196" s="203"/>
      <c r="D196" s="196" t="s">
        <v>213</v>
      </c>
      <c r="E196" s="204" t="s">
        <v>1</v>
      </c>
      <c r="F196" s="205" t="s">
        <v>2904</v>
      </c>
      <c r="H196" s="206">
        <v>1</v>
      </c>
      <c r="I196" s="207"/>
      <c r="L196" s="203"/>
      <c r="M196" s="208"/>
      <c r="N196" s="209"/>
      <c r="O196" s="209"/>
      <c r="P196" s="209"/>
      <c r="Q196" s="209"/>
      <c r="R196" s="209"/>
      <c r="S196" s="209"/>
      <c r="T196" s="210"/>
      <c r="AT196" s="204" t="s">
        <v>213</v>
      </c>
      <c r="AU196" s="204" t="s">
        <v>82</v>
      </c>
      <c r="AV196" s="13" t="s">
        <v>82</v>
      </c>
      <c r="AW196" s="13" t="s">
        <v>30</v>
      </c>
      <c r="AX196" s="13" t="s">
        <v>73</v>
      </c>
      <c r="AY196" s="204" t="s">
        <v>205</v>
      </c>
    </row>
    <row r="197" s="14" customFormat="1">
      <c r="B197" s="211"/>
      <c r="D197" s="196" t="s">
        <v>213</v>
      </c>
      <c r="E197" s="212" t="s">
        <v>1</v>
      </c>
      <c r="F197" s="213" t="s">
        <v>218</v>
      </c>
      <c r="H197" s="214">
        <v>1</v>
      </c>
      <c r="I197" s="215"/>
      <c r="L197" s="211"/>
      <c r="M197" s="216"/>
      <c r="N197" s="217"/>
      <c r="O197" s="217"/>
      <c r="P197" s="217"/>
      <c r="Q197" s="217"/>
      <c r="R197" s="217"/>
      <c r="S197" s="217"/>
      <c r="T197" s="218"/>
      <c r="AT197" s="212" t="s">
        <v>213</v>
      </c>
      <c r="AU197" s="212" t="s">
        <v>82</v>
      </c>
      <c r="AV197" s="14" t="s">
        <v>123</v>
      </c>
      <c r="AW197" s="14" t="s">
        <v>30</v>
      </c>
      <c r="AX197" s="14" t="s">
        <v>80</v>
      </c>
      <c r="AY197" s="212" t="s">
        <v>205</v>
      </c>
    </row>
    <row r="198" s="1" customFormat="1" ht="14.45" customHeight="1">
      <c r="A198" s="37"/>
      <c r="B198" s="181"/>
      <c r="C198" s="227" t="s">
        <v>671</v>
      </c>
      <c r="D198" s="227" t="s">
        <v>724</v>
      </c>
      <c r="E198" s="228" t="s">
        <v>3151</v>
      </c>
      <c r="F198" s="229" t="s">
        <v>3005</v>
      </c>
      <c r="G198" s="230" t="s">
        <v>763</v>
      </c>
      <c r="H198" s="231">
        <v>1</v>
      </c>
      <c r="I198" s="232">
        <v>3243.2399999999998</v>
      </c>
      <c r="J198" s="233">
        <f>ROUND(I198*H198,2)</f>
        <v>3243.2399999999998</v>
      </c>
      <c r="K198" s="229" t="s">
        <v>1</v>
      </c>
      <c r="L198" s="234"/>
      <c r="M198" s="235" t="s">
        <v>1</v>
      </c>
      <c r="N198" s="236" t="s">
        <v>38</v>
      </c>
      <c r="O198" s="76"/>
      <c r="P198" s="191">
        <f>O198*H198</f>
        <v>0</v>
      </c>
      <c r="Q198" s="191">
        <v>0</v>
      </c>
      <c r="R198" s="191">
        <f>Q198*H198</f>
        <v>0</v>
      </c>
      <c r="S198" s="191">
        <v>0</v>
      </c>
      <c r="T198" s="192">
        <f>S198*H198</f>
        <v>0</v>
      </c>
      <c r="U198" s="37"/>
      <c r="V198" s="37"/>
      <c r="W198" s="37"/>
      <c r="X198" s="37"/>
      <c r="Y198" s="37"/>
      <c r="Z198" s="37"/>
      <c r="AA198" s="37"/>
      <c r="AB198" s="37"/>
      <c r="AC198" s="37"/>
      <c r="AD198" s="37"/>
      <c r="AE198" s="37"/>
      <c r="AR198" s="193" t="s">
        <v>703</v>
      </c>
      <c r="AT198" s="193" t="s">
        <v>724</v>
      </c>
      <c r="AU198" s="193" t="s">
        <v>82</v>
      </c>
      <c r="AY198" s="18" t="s">
        <v>205</v>
      </c>
      <c r="BE198" s="194">
        <f>IF(N198="základní",J198,0)</f>
        <v>3243.2399999999998</v>
      </c>
      <c r="BF198" s="194">
        <f>IF(N198="snížená",J198,0)</f>
        <v>0</v>
      </c>
      <c r="BG198" s="194">
        <f>IF(N198="zákl. přenesená",J198,0)</f>
        <v>0</v>
      </c>
      <c r="BH198" s="194">
        <f>IF(N198="sníž. přenesená",J198,0)</f>
        <v>0</v>
      </c>
      <c r="BI198" s="194">
        <f>IF(N198="nulová",J198,0)</f>
        <v>0</v>
      </c>
      <c r="BJ198" s="18" t="s">
        <v>80</v>
      </c>
      <c r="BK198" s="194">
        <f>ROUND(I198*H198,2)</f>
        <v>3243.2399999999998</v>
      </c>
      <c r="BL198" s="18" t="s">
        <v>472</v>
      </c>
      <c r="BM198" s="193" t="s">
        <v>806</v>
      </c>
    </row>
    <row r="199" s="13" customFormat="1">
      <c r="B199" s="203"/>
      <c r="D199" s="196" t="s">
        <v>213</v>
      </c>
      <c r="E199" s="204" t="s">
        <v>1</v>
      </c>
      <c r="F199" s="205" t="s">
        <v>2904</v>
      </c>
      <c r="H199" s="206">
        <v>1</v>
      </c>
      <c r="I199" s="207"/>
      <c r="L199" s="203"/>
      <c r="M199" s="208"/>
      <c r="N199" s="209"/>
      <c r="O199" s="209"/>
      <c r="P199" s="209"/>
      <c r="Q199" s="209"/>
      <c r="R199" s="209"/>
      <c r="S199" s="209"/>
      <c r="T199" s="210"/>
      <c r="AT199" s="204" t="s">
        <v>213</v>
      </c>
      <c r="AU199" s="204" t="s">
        <v>82</v>
      </c>
      <c r="AV199" s="13" t="s">
        <v>82</v>
      </c>
      <c r="AW199" s="13" t="s">
        <v>30</v>
      </c>
      <c r="AX199" s="13" t="s">
        <v>73</v>
      </c>
      <c r="AY199" s="204" t="s">
        <v>205</v>
      </c>
    </row>
    <row r="200" s="14" customFormat="1">
      <c r="B200" s="211"/>
      <c r="D200" s="196" t="s">
        <v>213</v>
      </c>
      <c r="E200" s="212" t="s">
        <v>1</v>
      </c>
      <c r="F200" s="213" t="s">
        <v>218</v>
      </c>
      <c r="H200" s="214">
        <v>1</v>
      </c>
      <c r="I200" s="215"/>
      <c r="L200" s="211"/>
      <c r="M200" s="216"/>
      <c r="N200" s="217"/>
      <c r="O200" s="217"/>
      <c r="P200" s="217"/>
      <c r="Q200" s="217"/>
      <c r="R200" s="217"/>
      <c r="S200" s="217"/>
      <c r="T200" s="218"/>
      <c r="AT200" s="212" t="s">
        <v>213</v>
      </c>
      <c r="AU200" s="212" t="s">
        <v>82</v>
      </c>
      <c r="AV200" s="14" t="s">
        <v>123</v>
      </c>
      <c r="AW200" s="14" t="s">
        <v>30</v>
      </c>
      <c r="AX200" s="14" t="s">
        <v>80</v>
      </c>
      <c r="AY200" s="212" t="s">
        <v>205</v>
      </c>
    </row>
    <row r="201" s="1" customFormat="1" ht="14.45" customHeight="1">
      <c r="A201" s="37"/>
      <c r="B201" s="181"/>
      <c r="C201" s="227" t="s">
        <v>680</v>
      </c>
      <c r="D201" s="227" t="s">
        <v>724</v>
      </c>
      <c r="E201" s="228" t="s">
        <v>3152</v>
      </c>
      <c r="F201" s="229" t="s">
        <v>3153</v>
      </c>
      <c r="G201" s="230" t="s">
        <v>763</v>
      </c>
      <c r="H201" s="231">
        <v>2</v>
      </c>
      <c r="I201" s="232">
        <v>4096.9799999999996</v>
      </c>
      <c r="J201" s="233">
        <f>ROUND(I201*H201,2)</f>
        <v>8193.9599999999991</v>
      </c>
      <c r="K201" s="229" t="s">
        <v>1</v>
      </c>
      <c r="L201" s="234"/>
      <c r="M201" s="235" t="s">
        <v>1</v>
      </c>
      <c r="N201" s="236" t="s">
        <v>38</v>
      </c>
      <c r="O201" s="76"/>
      <c r="P201" s="191">
        <f>O201*H201</f>
        <v>0</v>
      </c>
      <c r="Q201" s="191">
        <v>0</v>
      </c>
      <c r="R201" s="191">
        <f>Q201*H201</f>
        <v>0</v>
      </c>
      <c r="S201" s="191">
        <v>0</v>
      </c>
      <c r="T201" s="192">
        <f>S201*H201</f>
        <v>0</v>
      </c>
      <c r="U201" s="37"/>
      <c r="V201" s="37"/>
      <c r="W201" s="37"/>
      <c r="X201" s="37"/>
      <c r="Y201" s="37"/>
      <c r="Z201" s="37"/>
      <c r="AA201" s="37"/>
      <c r="AB201" s="37"/>
      <c r="AC201" s="37"/>
      <c r="AD201" s="37"/>
      <c r="AE201" s="37"/>
      <c r="AR201" s="193" t="s">
        <v>703</v>
      </c>
      <c r="AT201" s="193" t="s">
        <v>724</v>
      </c>
      <c r="AU201" s="193" t="s">
        <v>82</v>
      </c>
      <c r="AY201" s="18" t="s">
        <v>205</v>
      </c>
      <c r="BE201" s="194">
        <f>IF(N201="základní",J201,0)</f>
        <v>8193.9599999999991</v>
      </c>
      <c r="BF201" s="194">
        <f>IF(N201="snížená",J201,0)</f>
        <v>0</v>
      </c>
      <c r="BG201" s="194">
        <f>IF(N201="zákl. přenesená",J201,0)</f>
        <v>0</v>
      </c>
      <c r="BH201" s="194">
        <f>IF(N201="sníž. přenesená",J201,0)</f>
        <v>0</v>
      </c>
      <c r="BI201" s="194">
        <f>IF(N201="nulová",J201,0)</f>
        <v>0</v>
      </c>
      <c r="BJ201" s="18" t="s">
        <v>80</v>
      </c>
      <c r="BK201" s="194">
        <f>ROUND(I201*H201,2)</f>
        <v>8193.9599999999991</v>
      </c>
      <c r="BL201" s="18" t="s">
        <v>472</v>
      </c>
      <c r="BM201" s="193" t="s">
        <v>860</v>
      </c>
    </row>
    <row r="202" s="13" customFormat="1">
      <c r="B202" s="203"/>
      <c r="D202" s="196" t="s">
        <v>213</v>
      </c>
      <c r="E202" s="204" t="s">
        <v>1</v>
      </c>
      <c r="F202" s="205" t="s">
        <v>3148</v>
      </c>
      <c r="H202" s="206">
        <v>2</v>
      </c>
      <c r="I202" s="207"/>
      <c r="L202" s="203"/>
      <c r="M202" s="208"/>
      <c r="N202" s="209"/>
      <c r="O202" s="209"/>
      <c r="P202" s="209"/>
      <c r="Q202" s="209"/>
      <c r="R202" s="209"/>
      <c r="S202" s="209"/>
      <c r="T202" s="210"/>
      <c r="AT202" s="204" t="s">
        <v>213</v>
      </c>
      <c r="AU202" s="204" t="s">
        <v>82</v>
      </c>
      <c r="AV202" s="13" t="s">
        <v>82</v>
      </c>
      <c r="AW202" s="13" t="s">
        <v>30</v>
      </c>
      <c r="AX202" s="13" t="s">
        <v>73</v>
      </c>
      <c r="AY202" s="204" t="s">
        <v>205</v>
      </c>
    </row>
    <row r="203" s="14" customFormat="1">
      <c r="B203" s="211"/>
      <c r="D203" s="196" t="s">
        <v>213</v>
      </c>
      <c r="E203" s="212" t="s">
        <v>1</v>
      </c>
      <c r="F203" s="213" t="s">
        <v>218</v>
      </c>
      <c r="H203" s="214">
        <v>2</v>
      </c>
      <c r="I203" s="215"/>
      <c r="L203" s="211"/>
      <c r="M203" s="216"/>
      <c r="N203" s="217"/>
      <c r="O203" s="217"/>
      <c r="P203" s="217"/>
      <c r="Q203" s="217"/>
      <c r="R203" s="217"/>
      <c r="S203" s="217"/>
      <c r="T203" s="218"/>
      <c r="AT203" s="212" t="s">
        <v>213</v>
      </c>
      <c r="AU203" s="212" t="s">
        <v>82</v>
      </c>
      <c r="AV203" s="14" t="s">
        <v>123</v>
      </c>
      <c r="AW203" s="14" t="s">
        <v>30</v>
      </c>
      <c r="AX203" s="14" t="s">
        <v>80</v>
      </c>
      <c r="AY203" s="212" t="s">
        <v>205</v>
      </c>
    </row>
    <row r="204" s="1" customFormat="1" ht="14.45" customHeight="1">
      <c r="A204" s="37"/>
      <c r="B204" s="181"/>
      <c r="C204" s="227" t="s">
        <v>2387</v>
      </c>
      <c r="D204" s="227" t="s">
        <v>724</v>
      </c>
      <c r="E204" s="228" t="s">
        <v>3154</v>
      </c>
      <c r="F204" s="229" t="s">
        <v>3155</v>
      </c>
      <c r="G204" s="230" t="s">
        <v>763</v>
      </c>
      <c r="H204" s="231">
        <v>2</v>
      </c>
      <c r="I204" s="232">
        <v>10478.969999999999</v>
      </c>
      <c r="J204" s="233">
        <f>ROUND(I204*H204,2)</f>
        <v>20957.939999999999</v>
      </c>
      <c r="K204" s="229" t="s">
        <v>1</v>
      </c>
      <c r="L204" s="234"/>
      <c r="M204" s="235" t="s">
        <v>1</v>
      </c>
      <c r="N204" s="236" t="s">
        <v>38</v>
      </c>
      <c r="O204" s="76"/>
      <c r="P204" s="191">
        <f>O204*H204</f>
        <v>0</v>
      </c>
      <c r="Q204" s="191">
        <v>0</v>
      </c>
      <c r="R204" s="191">
        <f>Q204*H204</f>
        <v>0</v>
      </c>
      <c r="S204" s="191">
        <v>0</v>
      </c>
      <c r="T204" s="192">
        <f>S204*H204</f>
        <v>0</v>
      </c>
      <c r="U204" s="37"/>
      <c r="V204" s="37"/>
      <c r="W204" s="37"/>
      <c r="X204" s="37"/>
      <c r="Y204" s="37"/>
      <c r="Z204" s="37"/>
      <c r="AA204" s="37"/>
      <c r="AB204" s="37"/>
      <c r="AC204" s="37"/>
      <c r="AD204" s="37"/>
      <c r="AE204" s="37"/>
      <c r="AR204" s="193" t="s">
        <v>703</v>
      </c>
      <c r="AT204" s="193" t="s">
        <v>724</v>
      </c>
      <c r="AU204" s="193" t="s">
        <v>82</v>
      </c>
      <c r="AY204" s="18" t="s">
        <v>205</v>
      </c>
      <c r="BE204" s="194">
        <f>IF(N204="základní",J204,0)</f>
        <v>20957.939999999999</v>
      </c>
      <c r="BF204" s="194">
        <f>IF(N204="snížená",J204,0)</f>
        <v>0</v>
      </c>
      <c r="BG204" s="194">
        <f>IF(N204="zákl. přenesená",J204,0)</f>
        <v>0</v>
      </c>
      <c r="BH204" s="194">
        <f>IF(N204="sníž. přenesená",J204,0)</f>
        <v>0</v>
      </c>
      <c r="BI204" s="194">
        <f>IF(N204="nulová",J204,0)</f>
        <v>0</v>
      </c>
      <c r="BJ204" s="18" t="s">
        <v>80</v>
      </c>
      <c r="BK204" s="194">
        <f>ROUND(I204*H204,2)</f>
        <v>20957.939999999999</v>
      </c>
      <c r="BL204" s="18" t="s">
        <v>472</v>
      </c>
      <c r="BM204" s="193" t="s">
        <v>892</v>
      </c>
    </row>
    <row r="205" s="13" customFormat="1">
      <c r="B205" s="203"/>
      <c r="D205" s="196" t="s">
        <v>213</v>
      </c>
      <c r="E205" s="204" t="s">
        <v>1</v>
      </c>
      <c r="F205" s="205" t="s">
        <v>3148</v>
      </c>
      <c r="H205" s="206">
        <v>2</v>
      </c>
      <c r="I205" s="207"/>
      <c r="L205" s="203"/>
      <c r="M205" s="208"/>
      <c r="N205" s="209"/>
      <c r="O205" s="209"/>
      <c r="P205" s="209"/>
      <c r="Q205" s="209"/>
      <c r="R205" s="209"/>
      <c r="S205" s="209"/>
      <c r="T205" s="210"/>
      <c r="AT205" s="204" t="s">
        <v>213</v>
      </c>
      <c r="AU205" s="204" t="s">
        <v>82</v>
      </c>
      <c r="AV205" s="13" t="s">
        <v>82</v>
      </c>
      <c r="AW205" s="13" t="s">
        <v>30</v>
      </c>
      <c r="AX205" s="13" t="s">
        <v>73</v>
      </c>
      <c r="AY205" s="204" t="s">
        <v>205</v>
      </c>
    </row>
    <row r="206" s="14" customFormat="1">
      <c r="B206" s="211"/>
      <c r="D206" s="196" t="s">
        <v>213</v>
      </c>
      <c r="E206" s="212" t="s">
        <v>1</v>
      </c>
      <c r="F206" s="213" t="s">
        <v>218</v>
      </c>
      <c r="H206" s="214">
        <v>2</v>
      </c>
      <c r="I206" s="215"/>
      <c r="L206" s="211"/>
      <c r="M206" s="216"/>
      <c r="N206" s="217"/>
      <c r="O206" s="217"/>
      <c r="P206" s="217"/>
      <c r="Q206" s="217"/>
      <c r="R206" s="217"/>
      <c r="S206" s="217"/>
      <c r="T206" s="218"/>
      <c r="AT206" s="212" t="s">
        <v>213</v>
      </c>
      <c r="AU206" s="212" t="s">
        <v>82</v>
      </c>
      <c r="AV206" s="14" t="s">
        <v>123</v>
      </c>
      <c r="AW206" s="14" t="s">
        <v>30</v>
      </c>
      <c r="AX206" s="14" t="s">
        <v>80</v>
      </c>
      <c r="AY206" s="212" t="s">
        <v>205</v>
      </c>
    </row>
    <row r="207" s="1" customFormat="1" ht="14.45" customHeight="1">
      <c r="A207" s="37"/>
      <c r="B207" s="181"/>
      <c r="C207" s="227" t="s">
        <v>684</v>
      </c>
      <c r="D207" s="227" t="s">
        <v>724</v>
      </c>
      <c r="E207" s="228" t="s">
        <v>3156</v>
      </c>
      <c r="F207" s="229" t="s">
        <v>3157</v>
      </c>
      <c r="G207" s="230" t="s">
        <v>763</v>
      </c>
      <c r="H207" s="231">
        <v>1</v>
      </c>
      <c r="I207" s="232">
        <v>18963</v>
      </c>
      <c r="J207" s="233">
        <f>ROUND(I207*H207,2)</f>
        <v>18963</v>
      </c>
      <c r="K207" s="229" t="s">
        <v>1</v>
      </c>
      <c r="L207" s="234"/>
      <c r="M207" s="235" t="s">
        <v>1</v>
      </c>
      <c r="N207" s="236" t="s">
        <v>38</v>
      </c>
      <c r="O207" s="76"/>
      <c r="P207" s="191">
        <f>O207*H207</f>
        <v>0</v>
      </c>
      <c r="Q207" s="191">
        <v>0</v>
      </c>
      <c r="R207" s="191">
        <f>Q207*H207</f>
        <v>0</v>
      </c>
      <c r="S207" s="191">
        <v>0</v>
      </c>
      <c r="T207" s="192">
        <f>S207*H207</f>
        <v>0</v>
      </c>
      <c r="U207" s="37"/>
      <c r="V207" s="37"/>
      <c r="W207" s="37"/>
      <c r="X207" s="37"/>
      <c r="Y207" s="37"/>
      <c r="Z207" s="37"/>
      <c r="AA207" s="37"/>
      <c r="AB207" s="37"/>
      <c r="AC207" s="37"/>
      <c r="AD207" s="37"/>
      <c r="AE207" s="37"/>
      <c r="AR207" s="193" t="s">
        <v>703</v>
      </c>
      <c r="AT207" s="193" t="s">
        <v>724</v>
      </c>
      <c r="AU207" s="193" t="s">
        <v>82</v>
      </c>
      <c r="AY207" s="18" t="s">
        <v>205</v>
      </c>
      <c r="BE207" s="194">
        <f>IF(N207="základní",J207,0)</f>
        <v>18963</v>
      </c>
      <c r="BF207" s="194">
        <f>IF(N207="snížená",J207,0)</f>
        <v>0</v>
      </c>
      <c r="BG207" s="194">
        <f>IF(N207="zákl. přenesená",J207,0)</f>
        <v>0</v>
      </c>
      <c r="BH207" s="194">
        <f>IF(N207="sníž. přenesená",J207,0)</f>
        <v>0</v>
      </c>
      <c r="BI207" s="194">
        <f>IF(N207="nulová",J207,0)</f>
        <v>0</v>
      </c>
      <c r="BJ207" s="18" t="s">
        <v>80</v>
      </c>
      <c r="BK207" s="194">
        <f>ROUND(I207*H207,2)</f>
        <v>18963</v>
      </c>
      <c r="BL207" s="18" t="s">
        <v>472</v>
      </c>
      <c r="BM207" s="193" t="s">
        <v>904</v>
      </c>
    </row>
    <row r="208" s="13" customFormat="1">
      <c r="B208" s="203"/>
      <c r="D208" s="196" t="s">
        <v>213</v>
      </c>
      <c r="E208" s="204" t="s">
        <v>1</v>
      </c>
      <c r="F208" s="205" t="s">
        <v>2904</v>
      </c>
      <c r="H208" s="206">
        <v>1</v>
      </c>
      <c r="I208" s="207"/>
      <c r="L208" s="203"/>
      <c r="M208" s="208"/>
      <c r="N208" s="209"/>
      <c r="O208" s="209"/>
      <c r="P208" s="209"/>
      <c r="Q208" s="209"/>
      <c r="R208" s="209"/>
      <c r="S208" s="209"/>
      <c r="T208" s="210"/>
      <c r="AT208" s="204" t="s">
        <v>213</v>
      </c>
      <c r="AU208" s="204" t="s">
        <v>82</v>
      </c>
      <c r="AV208" s="13" t="s">
        <v>82</v>
      </c>
      <c r="AW208" s="13" t="s">
        <v>30</v>
      </c>
      <c r="AX208" s="13" t="s">
        <v>73</v>
      </c>
      <c r="AY208" s="204" t="s">
        <v>205</v>
      </c>
    </row>
    <row r="209" s="14" customFormat="1">
      <c r="B209" s="211"/>
      <c r="D209" s="196" t="s">
        <v>213</v>
      </c>
      <c r="E209" s="212" t="s">
        <v>1</v>
      </c>
      <c r="F209" s="213" t="s">
        <v>218</v>
      </c>
      <c r="H209" s="214">
        <v>1</v>
      </c>
      <c r="I209" s="215"/>
      <c r="L209" s="211"/>
      <c r="M209" s="216"/>
      <c r="N209" s="217"/>
      <c r="O209" s="217"/>
      <c r="P209" s="217"/>
      <c r="Q209" s="217"/>
      <c r="R209" s="217"/>
      <c r="S209" s="217"/>
      <c r="T209" s="218"/>
      <c r="AT209" s="212" t="s">
        <v>213</v>
      </c>
      <c r="AU209" s="212" t="s">
        <v>82</v>
      </c>
      <c r="AV209" s="14" t="s">
        <v>123</v>
      </c>
      <c r="AW209" s="14" t="s">
        <v>30</v>
      </c>
      <c r="AX209" s="14" t="s">
        <v>80</v>
      </c>
      <c r="AY209" s="212" t="s">
        <v>205</v>
      </c>
    </row>
    <row r="210" s="1" customFormat="1" ht="14.45" customHeight="1">
      <c r="A210" s="37"/>
      <c r="B210" s="181"/>
      <c r="C210" s="227" t="s">
        <v>690</v>
      </c>
      <c r="D210" s="227" t="s">
        <v>724</v>
      </c>
      <c r="E210" s="228" t="s">
        <v>3158</v>
      </c>
      <c r="F210" s="229" t="s">
        <v>3159</v>
      </c>
      <c r="G210" s="230" t="s">
        <v>763</v>
      </c>
      <c r="H210" s="231">
        <v>3</v>
      </c>
      <c r="I210" s="232">
        <v>351</v>
      </c>
      <c r="J210" s="233">
        <f>ROUND(I210*H210,2)</f>
        <v>1053</v>
      </c>
      <c r="K210" s="229" t="s">
        <v>1</v>
      </c>
      <c r="L210" s="234"/>
      <c r="M210" s="235" t="s">
        <v>1</v>
      </c>
      <c r="N210" s="236" t="s">
        <v>38</v>
      </c>
      <c r="O210" s="76"/>
      <c r="P210" s="191">
        <f>O210*H210</f>
        <v>0</v>
      </c>
      <c r="Q210" s="191">
        <v>0</v>
      </c>
      <c r="R210" s="191">
        <f>Q210*H210</f>
        <v>0</v>
      </c>
      <c r="S210" s="191">
        <v>0</v>
      </c>
      <c r="T210" s="192">
        <f>S210*H210</f>
        <v>0</v>
      </c>
      <c r="U210" s="37"/>
      <c r="V210" s="37"/>
      <c r="W210" s="37"/>
      <c r="X210" s="37"/>
      <c r="Y210" s="37"/>
      <c r="Z210" s="37"/>
      <c r="AA210" s="37"/>
      <c r="AB210" s="37"/>
      <c r="AC210" s="37"/>
      <c r="AD210" s="37"/>
      <c r="AE210" s="37"/>
      <c r="AR210" s="193" t="s">
        <v>703</v>
      </c>
      <c r="AT210" s="193" t="s">
        <v>724</v>
      </c>
      <c r="AU210" s="193" t="s">
        <v>82</v>
      </c>
      <c r="AY210" s="18" t="s">
        <v>205</v>
      </c>
      <c r="BE210" s="194">
        <f>IF(N210="základní",J210,0)</f>
        <v>1053</v>
      </c>
      <c r="BF210" s="194">
        <f>IF(N210="snížená",J210,0)</f>
        <v>0</v>
      </c>
      <c r="BG210" s="194">
        <f>IF(N210="zákl. přenesená",J210,0)</f>
        <v>0</v>
      </c>
      <c r="BH210" s="194">
        <f>IF(N210="sníž. přenesená",J210,0)</f>
        <v>0</v>
      </c>
      <c r="BI210" s="194">
        <f>IF(N210="nulová",J210,0)</f>
        <v>0</v>
      </c>
      <c r="BJ210" s="18" t="s">
        <v>80</v>
      </c>
      <c r="BK210" s="194">
        <f>ROUND(I210*H210,2)</f>
        <v>1053</v>
      </c>
      <c r="BL210" s="18" t="s">
        <v>472</v>
      </c>
      <c r="BM210" s="193" t="s">
        <v>934</v>
      </c>
    </row>
    <row r="211" s="13" customFormat="1">
      <c r="B211" s="203"/>
      <c r="D211" s="196" t="s">
        <v>213</v>
      </c>
      <c r="E211" s="204" t="s">
        <v>1</v>
      </c>
      <c r="F211" s="205" t="s">
        <v>3160</v>
      </c>
      <c r="H211" s="206">
        <v>3</v>
      </c>
      <c r="I211" s="207"/>
      <c r="L211" s="203"/>
      <c r="M211" s="208"/>
      <c r="N211" s="209"/>
      <c r="O211" s="209"/>
      <c r="P211" s="209"/>
      <c r="Q211" s="209"/>
      <c r="R211" s="209"/>
      <c r="S211" s="209"/>
      <c r="T211" s="210"/>
      <c r="AT211" s="204" t="s">
        <v>213</v>
      </c>
      <c r="AU211" s="204" t="s">
        <v>82</v>
      </c>
      <c r="AV211" s="13" t="s">
        <v>82</v>
      </c>
      <c r="AW211" s="13" t="s">
        <v>30</v>
      </c>
      <c r="AX211" s="13" t="s">
        <v>73</v>
      </c>
      <c r="AY211" s="204" t="s">
        <v>205</v>
      </c>
    </row>
    <row r="212" s="14" customFormat="1">
      <c r="B212" s="211"/>
      <c r="D212" s="196" t="s">
        <v>213</v>
      </c>
      <c r="E212" s="212" t="s">
        <v>1</v>
      </c>
      <c r="F212" s="213" t="s">
        <v>218</v>
      </c>
      <c r="H212" s="214">
        <v>3</v>
      </c>
      <c r="I212" s="215"/>
      <c r="L212" s="211"/>
      <c r="M212" s="216"/>
      <c r="N212" s="217"/>
      <c r="O212" s="217"/>
      <c r="P212" s="217"/>
      <c r="Q212" s="217"/>
      <c r="R212" s="217"/>
      <c r="S212" s="217"/>
      <c r="T212" s="218"/>
      <c r="AT212" s="212" t="s">
        <v>213</v>
      </c>
      <c r="AU212" s="212" t="s">
        <v>82</v>
      </c>
      <c r="AV212" s="14" t="s">
        <v>123</v>
      </c>
      <c r="AW212" s="14" t="s">
        <v>30</v>
      </c>
      <c r="AX212" s="14" t="s">
        <v>80</v>
      </c>
      <c r="AY212" s="212" t="s">
        <v>205</v>
      </c>
    </row>
    <row r="213" s="1" customFormat="1" ht="49.15" customHeight="1">
      <c r="A213" s="37"/>
      <c r="B213" s="181"/>
      <c r="C213" s="227" t="s">
        <v>694</v>
      </c>
      <c r="D213" s="227" t="s">
        <v>724</v>
      </c>
      <c r="E213" s="228" t="s">
        <v>3161</v>
      </c>
      <c r="F213" s="229" t="s">
        <v>3162</v>
      </c>
      <c r="G213" s="230" t="s">
        <v>763</v>
      </c>
      <c r="H213" s="231">
        <v>1</v>
      </c>
      <c r="I213" s="232">
        <v>6066.8999999999996</v>
      </c>
      <c r="J213" s="233">
        <f>ROUND(I213*H213,2)</f>
        <v>6066.8999999999996</v>
      </c>
      <c r="K213" s="229" t="s">
        <v>1</v>
      </c>
      <c r="L213" s="234"/>
      <c r="M213" s="235" t="s">
        <v>1</v>
      </c>
      <c r="N213" s="236" t="s">
        <v>38</v>
      </c>
      <c r="O213" s="76"/>
      <c r="P213" s="191">
        <f>O213*H213</f>
        <v>0</v>
      </c>
      <c r="Q213" s="191">
        <v>0</v>
      </c>
      <c r="R213" s="191">
        <f>Q213*H213</f>
        <v>0</v>
      </c>
      <c r="S213" s="191">
        <v>0</v>
      </c>
      <c r="T213" s="192">
        <f>S213*H213</f>
        <v>0</v>
      </c>
      <c r="U213" s="37"/>
      <c r="V213" s="37"/>
      <c r="W213" s="37"/>
      <c r="X213" s="37"/>
      <c r="Y213" s="37"/>
      <c r="Z213" s="37"/>
      <c r="AA213" s="37"/>
      <c r="AB213" s="37"/>
      <c r="AC213" s="37"/>
      <c r="AD213" s="37"/>
      <c r="AE213" s="37"/>
      <c r="AR213" s="193" t="s">
        <v>703</v>
      </c>
      <c r="AT213" s="193" t="s">
        <v>724</v>
      </c>
      <c r="AU213" s="193" t="s">
        <v>82</v>
      </c>
      <c r="AY213" s="18" t="s">
        <v>205</v>
      </c>
      <c r="BE213" s="194">
        <f>IF(N213="základní",J213,0)</f>
        <v>6066.8999999999996</v>
      </c>
      <c r="BF213" s="194">
        <f>IF(N213="snížená",J213,0)</f>
        <v>0</v>
      </c>
      <c r="BG213" s="194">
        <f>IF(N213="zákl. přenesená",J213,0)</f>
        <v>0</v>
      </c>
      <c r="BH213" s="194">
        <f>IF(N213="sníž. přenesená",J213,0)</f>
        <v>0</v>
      </c>
      <c r="BI213" s="194">
        <f>IF(N213="nulová",J213,0)</f>
        <v>0</v>
      </c>
      <c r="BJ213" s="18" t="s">
        <v>80</v>
      </c>
      <c r="BK213" s="194">
        <f>ROUND(I213*H213,2)</f>
        <v>6066.8999999999996</v>
      </c>
      <c r="BL213" s="18" t="s">
        <v>472</v>
      </c>
      <c r="BM213" s="193" t="s">
        <v>953</v>
      </c>
    </row>
    <row r="214" s="13" customFormat="1">
      <c r="B214" s="203"/>
      <c r="D214" s="196" t="s">
        <v>213</v>
      </c>
      <c r="E214" s="204" t="s">
        <v>1</v>
      </c>
      <c r="F214" s="205" t="s">
        <v>2904</v>
      </c>
      <c r="H214" s="206">
        <v>1</v>
      </c>
      <c r="I214" s="207"/>
      <c r="L214" s="203"/>
      <c r="M214" s="208"/>
      <c r="N214" s="209"/>
      <c r="O214" s="209"/>
      <c r="P214" s="209"/>
      <c r="Q214" s="209"/>
      <c r="R214" s="209"/>
      <c r="S214" s="209"/>
      <c r="T214" s="210"/>
      <c r="AT214" s="204" t="s">
        <v>213</v>
      </c>
      <c r="AU214" s="204" t="s">
        <v>82</v>
      </c>
      <c r="AV214" s="13" t="s">
        <v>82</v>
      </c>
      <c r="AW214" s="13" t="s">
        <v>30</v>
      </c>
      <c r="AX214" s="13" t="s">
        <v>73</v>
      </c>
      <c r="AY214" s="204" t="s">
        <v>205</v>
      </c>
    </row>
    <row r="215" s="14" customFormat="1">
      <c r="B215" s="211"/>
      <c r="D215" s="196" t="s">
        <v>213</v>
      </c>
      <c r="E215" s="212" t="s">
        <v>1</v>
      </c>
      <c r="F215" s="213" t="s">
        <v>218</v>
      </c>
      <c r="H215" s="214">
        <v>1</v>
      </c>
      <c r="I215" s="215"/>
      <c r="L215" s="211"/>
      <c r="M215" s="216"/>
      <c r="N215" s="217"/>
      <c r="O215" s="217"/>
      <c r="P215" s="217"/>
      <c r="Q215" s="217"/>
      <c r="R215" s="217"/>
      <c r="S215" s="217"/>
      <c r="T215" s="218"/>
      <c r="AT215" s="212" t="s">
        <v>213</v>
      </c>
      <c r="AU215" s="212" t="s">
        <v>82</v>
      </c>
      <c r="AV215" s="14" t="s">
        <v>123</v>
      </c>
      <c r="AW215" s="14" t="s">
        <v>30</v>
      </c>
      <c r="AX215" s="14" t="s">
        <v>80</v>
      </c>
      <c r="AY215" s="212" t="s">
        <v>205</v>
      </c>
    </row>
    <row r="216" s="1" customFormat="1" ht="49.15" customHeight="1">
      <c r="A216" s="37"/>
      <c r="B216" s="181"/>
      <c r="C216" s="227" t="s">
        <v>699</v>
      </c>
      <c r="D216" s="227" t="s">
        <v>724</v>
      </c>
      <c r="E216" s="228" t="s">
        <v>3163</v>
      </c>
      <c r="F216" s="229" t="s">
        <v>3164</v>
      </c>
      <c r="G216" s="230" t="s">
        <v>763</v>
      </c>
      <c r="H216" s="231">
        <v>1</v>
      </c>
      <c r="I216" s="232">
        <v>5337.8999999999996</v>
      </c>
      <c r="J216" s="233">
        <f>ROUND(I216*H216,2)</f>
        <v>5337.8999999999996</v>
      </c>
      <c r="K216" s="229" t="s">
        <v>1</v>
      </c>
      <c r="L216" s="234"/>
      <c r="M216" s="235" t="s">
        <v>1</v>
      </c>
      <c r="N216" s="236" t="s">
        <v>38</v>
      </c>
      <c r="O216" s="76"/>
      <c r="P216" s="191">
        <f>O216*H216</f>
        <v>0</v>
      </c>
      <c r="Q216" s="191">
        <v>0</v>
      </c>
      <c r="R216" s="191">
        <f>Q216*H216</f>
        <v>0</v>
      </c>
      <c r="S216" s="191">
        <v>0</v>
      </c>
      <c r="T216" s="192">
        <f>S216*H216</f>
        <v>0</v>
      </c>
      <c r="U216" s="37"/>
      <c r="V216" s="37"/>
      <c r="W216" s="37"/>
      <c r="X216" s="37"/>
      <c r="Y216" s="37"/>
      <c r="Z216" s="37"/>
      <c r="AA216" s="37"/>
      <c r="AB216" s="37"/>
      <c r="AC216" s="37"/>
      <c r="AD216" s="37"/>
      <c r="AE216" s="37"/>
      <c r="AR216" s="193" t="s">
        <v>703</v>
      </c>
      <c r="AT216" s="193" t="s">
        <v>724</v>
      </c>
      <c r="AU216" s="193" t="s">
        <v>82</v>
      </c>
      <c r="AY216" s="18" t="s">
        <v>205</v>
      </c>
      <c r="BE216" s="194">
        <f>IF(N216="základní",J216,0)</f>
        <v>5337.8999999999996</v>
      </c>
      <c r="BF216" s="194">
        <f>IF(N216="snížená",J216,0)</f>
        <v>0</v>
      </c>
      <c r="BG216" s="194">
        <f>IF(N216="zákl. přenesená",J216,0)</f>
        <v>0</v>
      </c>
      <c r="BH216" s="194">
        <f>IF(N216="sníž. přenesená",J216,0)</f>
        <v>0</v>
      </c>
      <c r="BI216" s="194">
        <f>IF(N216="nulová",J216,0)</f>
        <v>0</v>
      </c>
      <c r="BJ216" s="18" t="s">
        <v>80</v>
      </c>
      <c r="BK216" s="194">
        <f>ROUND(I216*H216,2)</f>
        <v>5337.8999999999996</v>
      </c>
      <c r="BL216" s="18" t="s">
        <v>472</v>
      </c>
      <c r="BM216" s="193" t="s">
        <v>965</v>
      </c>
    </row>
    <row r="217" s="13" customFormat="1">
      <c r="B217" s="203"/>
      <c r="D217" s="196" t="s">
        <v>213</v>
      </c>
      <c r="E217" s="204" t="s">
        <v>1</v>
      </c>
      <c r="F217" s="205" t="s">
        <v>2904</v>
      </c>
      <c r="H217" s="206">
        <v>1</v>
      </c>
      <c r="I217" s="207"/>
      <c r="L217" s="203"/>
      <c r="M217" s="208"/>
      <c r="N217" s="209"/>
      <c r="O217" s="209"/>
      <c r="P217" s="209"/>
      <c r="Q217" s="209"/>
      <c r="R217" s="209"/>
      <c r="S217" s="209"/>
      <c r="T217" s="210"/>
      <c r="AT217" s="204" t="s">
        <v>213</v>
      </c>
      <c r="AU217" s="204" t="s">
        <v>82</v>
      </c>
      <c r="AV217" s="13" t="s">
        <v>82</v>
      </c>
      <c r="AW217" s="13" t="s">
        <v>30</v>
      </c>
      <c r="AX217" s="13" t="s">
        <v>73</v>
      </c>
      <c r="AY217" s="204" t="s">
        <v>205</v>
      </c>
    </row>
    <row r="218" s="14" customFormat="1">
      <c r="B218" s="211"/>
      <c r="D218" s="196" t="s">
        <v>213</v>
      </c>
      <c r="E218" s="212" t="s">
        <v>1</v>
      </c>
      <c r="F218" s="213" t="s">
        <v>218</v>
      </c>
      <c r="H218" s="214">
        <v>1</v>
      </c>
      <c r="I218" s="215"/>
      <c r="L218" s="211"/>
      <c r="M218" s="216"/>
      <c r="N218" s="217"/>
      <c r="O218" s="217"/>
      <c r="P218" s="217"/>
      <c r="Q218" s="217"/>
      <c r="R218" s="217"/>
      <c r="S218" s="217"/>
      <c r="T218" s="218"/>
      <c r="AT218" s="212" t="s">
        <v>213</v>
      </c>
      <c r="AU218" s="212" t="s">
        <v>82</v>
      </c>
      <c r="AV218" s="14" t="s">
        <v>123</v>
      </c>
      <c r="AW218" s="14" t="s">
        <v>30</v>
      </c>
      <c r="AX218" s="14" t="s">
        <v>80</v>
      </c>
      <c r="AY218" s="212" t="s">
        <v>205</v>
      </c>
    </row>
    <row r="219" s="1" customFormat="1" ht="49.15" customHeight="1">
      <c r="A219" s="37"/>
      <c r="B219" s="181"/>
      <c r="C219" s="227" t="s">
        <v>703</v>
      </c>
      <c r="D219" s="227" t="s">
        <v>724</v>
      </c>
      <c r="E219" s="228" t="s">
        <v>3165</v>
      </c>
      <c r="F219" s="229" t="s">
        <v>3166</v>
      </c>
      <c r="G219" s="230" t="s">
        <v>763</v>
      </c>
      <c r="H219" s="231">
        <v>1</v>
      </c>
      <c r="I219" s="232">
        <v>5337.8999999999996</v>
      </c>
      <c r="J219" s="233">
        <f>ROUND(I219*H219,2)</f>
        <v>5337.8999999999996</v>
      </c>
      <c r="K219" s="229" t="s">
        <v>1</v>
      </c>
      <c r="L219" s="234"/>
      <c r="M219" s="235" t="s">
        <v>1</v>
      </c>
      <c r="N219" s="236" t="s">
        <v>38</v>
      </c>
      <c r="O219" s="76"/>
      <c r="P219" s="191">
        <f>O219*H219</f>
        <v>0</v>
      </c>
      <c r="Q219" s="191">
        <v>0</v>
      </c>
      <c r="R219" s="191">
        <f>Q219*H219</f>
        <v>0</v>
      </c>
      <c r="S219" s="191">
        <v>0</v>
      </c>
      <c r="T219" s="192">
        <f>S219*H219</f>
        <v>0</v>
      </c>
      <c r="U219" s="37"/>
      <c r="V219" s="37"/>
      <c r="W219" s="37"/>
      <c r="X219" s="37"/>
      <c r="Y219" s="37"/>
      <c r="Z219" s="37"/>
      <c r="AA219" s="37"/>
      <c r="AB219" s="37"/>
      <c r="AC219" s="37"/>
      <c r="AD219" s="37"/>
      <c r="AE219" s="37"/>
      <c r="AR219" s="193" t="s">
        <v>703</v>
      </c>
      <c r="AT219" s="193" t="s">
        <v>724</v>
      </c>
      <c r="AU219" s="193" t="s">
        <v>82</v>
      </c>
      <c r="AY219" s="18" t="s">
        <v>205</v>
      </c>
      <c r="BE219" s="194">
        <f>IF(N219="základní",J219,0)</f>
        <v>5337.8999999999996</v>
      </c>
      <c r="BF219" s="194">
        <f>IF(N219="snížená",J219,0)</f>
        <v>0</v>
      </c>
      <c r="BG219" s="194">
        <f>IF(N219="zákl. přenesená",J219,0)</f>
        <v>0</v>
      </c>
      <c r="BH219" s="194">
        <f>IF(N219="sníž. přenesená",J219,0)</f>
        <v>0</v>
      </c>
      <c r="BI219" s="194">
        <f>IF(N219="nulová",J219,0)</f>
        <v>0</v>
      </c>
      <c r="BJ219" s="18" t="s">
        <v>80</v>
      </c>
      <c r="BK219" s="194">
        <f>ROUND(I219*H219,2)</f>
        <v>5337.8999999999996</v>
      </c>
      <c r="BL219" s="18" t="s">
        <v>472</v>
      </c>
      <c r="BM219" s="193" t="s">
        <v>972</v>
      </c>
    </row>
    <row r="220" s="13" customFormat="1">
      <c r="B220" s="203"/>
      <c r="D220" s="196" t="s">
        <v>213</v>
      </c>
      <c r="E220" s="204" t="s">
        <v>1</v>
      </c>
      <c r="F220" s="205" t="s">
        <v>2904</v>
      </c>
      <c r="H220" s="206">
        <v>1</v>
      </c>
      <c r="I220" s="207"/>
      <c r="L220" s="203"/>
      <c r="M220" s="208"/>
      <c r="N220" s="209"/>
      <c r="O220" s="209"/>
      <c r="P220" s="209"/>
      <c r="Q220" s="209"/>
      <c r="R220" s="209"/>
      <c r="S220" s="209"/>
      <c r="T220" s="210"/>
      <c r="AT220" s="204" t="s">
        <v>213</v>
      </c>
      <c r="AU220" s="204" t="s">
        <v>82</v>
      </c>
      <c r="AV220" s="13" t="s">
        <v>82</v>
      </c>
      <c r="AW220" s="13" t="s">
        <v>30</v>
      </c>
      <c r="AX220" s="13" t="s">
        <v>73</v>
      </c>
      <c r="AY220" s="204" t="s">
        <v>205</v>
      </c>
    </row>
    <row r="221" s="14" customFormat="1">
      <c r="B221" s="211"/>
      <c r="D221" s="196" t="s">
        <v>213</v>
      </c>
      <c r="E221" s="212" t="s">
        <v>1</v>
      </c>
      <c r="F221" s="213" t="s">
        <v>218</v>
      </c>
      <c r="H221" s="214">
        <v>1</v>
      </c>
      <c r="I221" s="215"/>
      <c r="L221" s="211"/>
      <c r="M221" s="216"/>
      <c r="N221" s="217"/>
      <c r="O221" s="217"/>
      <c r="P221" s="217"/>
      <c r="Q221" s="217"/>
      <c r="R221" s="217"/>
      <c r="S221" s="217"/>
      <c r="T221" s="218"/>
      <c r="AT221" s="212" t="s">
        <v>213</v>
      </c>
      <c r="AU221" s="212" t="s">
        <v>82</v>
      </c>
      <c r="AV221" s="14" t="s">
        <v>123</v>
      </c>
      <c r="AW221" s="14" t="s">
        <v>30</v>
      </c>
      <c r="AX221" s="14" t="s">
        <v>80</v>
      </c>
      <c r="AY221" s="212" t="s">
        <v>205</v>
      </c>
    </row>
    <row r="222" s="1" customFormat="1" ht="24.2" customHeight="1">
      <c r="A222" s="37"/>
      <c r="B222" s="181"/>
      <c r="C222" s="182" t="s">
        <v>709</v>
      </c>
      <c r="D222" s="182" t="s">
        <v>207</v>
      </c>
      <c r="E222" s="183" t="s">
        <v>3167</v>
      </c>
      <c r="F222" s="184" t="s">
        <v>3168</v>
      </c>
      <c r="G222" s="185" t="s">
        <v>268</v>
      </c>
      <c r="H222" s="186">
        <v>10</v>
      </c>
      <c r="I222" s="187">
        <v>180</v>
      </c>
      <c r="J222" s="188">
        <f>ROUND(I222*H222,2)</f>
        <v>1800</v>
      </c>
      <c r="K222" s="184" t="s">
        <v>211</v>
      </c>
      <c r="L222" s="38"/>
      <c r="M222" s="189" t="s">
        <v>1</v>
      </c>
      <c r="N222" s="190" t="s">
        <v>38</v>
      </c>
      <c r="O222" s="76"/>
      <c r="P222" s="191">
        <f>O222*H222</f>
        <v>0</v>
      </c>
      <c r="Q222" s="191">
        <v>0</v>
      </c>
      <c r="R222" s="191">
        <f>Q222*H222</f>
        <v>0</v>
      </c>
      <c r="S222" s="191">
        <v>0</v>
      </c>
      <c r="T222" s="192">
        <f>S222*H222</f>
        <v>0</v>
      </c>
      <c r="U222" s="37"/>
      <c r="V222" s="37"/>
      <c r="W222" s="37"/>
      <c r="X222" s="37"/>
      <c r="Y222" s="37"/>
      <c r="Z222" s="37"/>
      <c r="AA222" s="37"/>
      <c r="AB222" s="37"/>
      <c r="AC222" s="37"/>
      <c r="AD222" s="37"/>
      <c r="AE222" s="37"/>
      <c r="AR222" s="193" t="s">
        <v>472</v>
      </c>
      <c r="AT222" s="193" t="s">
        <v>207</v>
      </c>
      <c r="AU222" s="193" t="s">
        <v>82</v>
      </c>
      <c r="AY222" s="18" t="s">
        <v>205</v>
      </c>
      <c r="BE222" s="194">
        <f>IF(N222="základní",J222,0)</f>
        <v>1800</v>
      </c>
      <c r="BF222" s="194">
        <f>IF(N222="snížená",J222,0)</f>
        <v>0</v>
      </c>
      <c r="BG222" s="194">
        <f>IF(N222="zákl. přenesená",J222,0)</f>
        <v>0</v>
      </c>
      <c r="BH222" s="194">
        <f>IF(N222="sníž. přenesená",J222,0)</f>
        <v>0</v>
      </c>
      <c r="BI222" s="194">
        <f>IF(N222="nulová",J222,0)</f>
        <v>0</v>
      </c>
      <c r="BJ222" s="18" t="s">
        <v>80</v>
      </c>
      <c r="BK222" s="194">
        <f>ROUND(I222*H222,2)</f>
        <v>1800</v>
      </c>
      <c r="BL222" s="18" t="s">
        <v>472</v>
      </c>
      <c r="BM222" s="193" t="s">
        <v>982</v>
      </c>
    </row>
    <row r="223" s="13" customFormat="1">
      <c r="B223" s="203"/>
      <c r="D223" s="196" t="s">
        <v>213</v>
      </c>
      <c r="E223" s="204" t="s">
        <v>1</v>
      </c>
      <c r="F223" s="205" t="s">
        <v>3169</v>
      </c>
      <c r="H223" s="206">
        <v>10</v>
      </c>
      <c r="I223" s="207"/>
      <c r="L223" s="203"/>
      <c r="M223" s="208"/>
      <c r="N223" s="209"/>
      <c r="O223" s="209"/>
      <c r="P223" s="209"/>
      <c r="Q223" s="209"/>
      <c r="R223" s="209"/>
      <c r="S223" s="209"/>
      <c r="T223" s="210"/>
      <c r="AT223" s="204" t="s">
        <v>213</v>
      </c>
      <c r="AU223" s="204" t="s">
        <v>82</v>
      </c>
      <c r="AV223" s="13" t="s">
        <v>82</v>
      </c>
      <c r="AW223" s="13" t="s">
        <v>30</v>
      </c>
      <c r="AX223" s="13" t="s">
        <v>73</v>
      </c>
      <c r="AY223" s="204" t="s">
        <v>205</v>
      </c>
    </row>
    <row r="224" s="14" customFormat="1">
      <c r="B224" s="211"/>
      <c r="D224" s="196" t="s">
        <v>213</v>
      </c>
      <c r="E224" s="212" t="s">
        <v>1</v>
      </c>
      <c r="F224" s="213" t="s">
        <v>218</v>
      </c>
      <c r="H224" s="214">
        <v>10</v>
      </c>
      <c r="I224" s="215"/>
      <c r="L224" s="211"/>
      <c r="M224" s="216"/>
      <c r="N224" s="217"/>
      <c r="O224" s="217"/>
      <c r="P224" s="217"/>
      <c r="Q224" s="217"/>
      <c r="R224" s="217"/>
      <c r="S224" s="217"/>
      <c r="T224" s="218"/>
      <c r="AT224" s="212" t="s">
        <v>213</v>
      </c>
      <c r="AU224" s="212" t="s">
        <v>82</v>
      </c>
      <c r="AV224" s="14" t="s">
        <v>123</v>
      </c>
      <c r="AW224" s="14" t="s">
        <v>30</v>
      </c>
      <c r="AX224" s="14" t="s">
        <v>80</v>
      </c>
      <c r="AY224" s="212" t="s">
        <v>205</v>
      </c>
    </row>
    <row r="225" s="1" customFormat="1" ht="24.2" customHeight="1">
      <c r="A225" s="37"/>
      <c r="B225" s="181"/>
      <c r="C225" s="182" t="s">
        <v>717</v>
      </c>
      <c r="D225" s="182" t="s">
        <v>207</v>
      </c>
      <c r="E225" s="183" t="s">
        <v>3170</v>
      </c>
      <c r="F225" s="184" t="s">
        <v>3171</v>
      </c>
      <c r="G225" s="185" t="s">
        <v>268</v>
      </c>
      <c r="H225" s="186">
        <v>1</v>
      </c>
      <c r="I225" s="187">
        <v>180</v>
      </c>
      <c r="J225" s="188">
        <f>ROUND(I225*H225,2)</f>
        <v>180</v>
      </c>
      <c r="K225" s="184" t="s">
        <v>211</v>
      </c>
      <c r="L225" s="38"/>
      <c r="M225" s="189" t="s">
        <v>1</v>
      </c>
      <c r="N225" s="190" t="s">
        <v>38</v>
      </c>
      <c r="O225" s="76"/>
      <c r="P225" s="191">
        <f>O225*H225</f>
        <v>0</v>
      </c>
      <c r="Q225" s="191">
        <v>0</v>
      </c>
      <c r="R225" s="191">
        <f>Q225*H225</f>
        <v>0</v>
      </c>
      <c r="S225" s="191">
        <v>0</v>
      </c>
      <c r="T225" s="192">
        <f>S225*H225</f>
        <v>0</v>
      </c>
      <c r="U225" s="37"/>
      <c r="V225" s="37"/>
      <c r="W225" s="37"/>
      <c r="X225" s="37"/>
      <c r="Y225" s="37"/>
      <c r="Z225" s="37"/>
      <c r="AA225" s="37"/>
      <c r="AB225" s="37"/>
      <c r="AC225" s="37"/>
      <c r="AD225" s="37"/>
      <c r="AE225" s="37"/>
      <c r="AR225" s="193" t="s">
        <v>472</v>
      </c>
      <c r="AT225" s="193" t="s">
        <v>207</v>
      </c>
      <c r="AU225" s="193" t="s">
        <v>82</v>
      </c>
      <c r="AY225" s="18" t="s">
        <v>205</v>
      </c>
      <c r="BE225" s="194">
        <f>IF(N225="základní",J225,0)</f>
        <v>180</v>
      </c>
      <c r="BF225" s="194">
        <f>IF(N225="snížená",J225,0)</f>
        <v>0</v>
      </c>
      <c r="BG225" s="194">
        <f>IF(N225="zákl. přenesená",J225,0)</f>
        <v>0</v>
      </c>
      <c r="BH225" s="194">
        <f>IF(N225="sníž. přenesená",J225,0)</f>
        <v>0</v>
      </c>
      <c r="BI225" s="194">
        <f>IF(N225="nulová",J225,0)</f>
        <v>0</v>
      </c>
      <c r="BJ225" s="18" t="s">
        <v>80</v>
      </c>
      <c r="BK225" s="194">
        <f>ROUND(I225*H225,2)</f>
        <v>180</v>
      </c>
      <c r="BL225" s="18" t="s">
        <v>472</v>
      </c>
      <c r="BM225" s="193" t="s">
        <v>1025</v>
      </c>
    </row>
    <row r="226" s="13" customFormat="1">
      <c r="B226" s="203"/>
      <c r="D226" s="196" t="s">
        <v>213</v>
      </c>
      <c r="E226" s="204" t="s">
        <v>1</v>
      </c>
      <c r="F226" s="205" t="s">
        <v>80</v>
      </c>
      <c r="H226" s="206">
        <v>1</v>
      </c>
      <c r="I226" s="207"/>
      <c r="L226" s="203"/>
      <c r="M226" s="208"/>
      <c r="N226" s="209"/>
      <c r="O226" s="209"/>
      <c r="P226" s="209"/>
      <c r="Q226" s="209"/>
      <c r="R226" s="209"/>
      <c r="S226" s="209"/>
      <c r="T226" s="210"/>
      <c r="AT226" s="204" t="s">
        <v>213</v>
      </c>
      <c r="AU226" s="204" t="s">
        <v>82</v>
      </c>
      <c r="AV226" s="13" t="s">
        <v>82</v>
      </c>
      <c r="AW226" s="13" t="s">
        <v>30</v>
      </c>
      <c r="AX226" s="13" t="s">
        <v>73</v>
      </c>
      <c r="AY226" s="204" t="s">
        <v>205</v>
      </c>
    </row>
    <row r="227" s="14" customFormat="1">
      <c r="B227" s="211"/>
      <c r="D227" s="196" t="s">
        <v>213</v>
      </c>
      <c r="E227" s="212" t="s">
        <v>1</v>
      </c>
      <c r="F227" s="213" t="s">
        <v>218</v>
      </c>
      <c r="H227" s="214">
        <v>1</v>
      </c>
      <c r="I227" s="215"/>
      <c r="L227" s="211"/>
      <c r="M227" s="216"/>
      <c r="N227" s="217"/>
      <c r="O227" s="217"/>
      <c r="P227" s="217"/>
      <c r="Q227" s="217"/>
      <c r="R227" s="217"/>
      <c r="S227" s="217"/>
      <c r="T227" s="218"/>
      <c r="AT227" s="212" t="s">
        <v>213</v>
      </c>
      <c r="AU227" s="212" t="s">
        <v>82</v>
      </c>
      <c r="AV227" s="14" t="s">
        <v>123</v>
      </c>
      <c r="AW227" s="14" t="s">
        <v>30</v>
      </c>
      <c r="AX227" s="14" t="s">
        <v>80</v>
      </c>
      <c r="AY227" s="212" t="s">
        <v>205</v>
      </c>
    </row>
    <row r="228" s="1" customFormat="1" ht="24.2" customHeight="1">
      <c r="A228" s="37"/>
      <c r="B228" s="181"/>
      <c r="C228" s="182" t="s">
        <v>723</v>
      </c>
      <c r="D228" s="182" t="s">
        <v>207</v>
      </c>
      <c r="E228" s="183" t="s">
        <v>3172</v>
      </c>
      <c r="F228" s="184" t="s">
        <v>3173</v>
      </c>
      <c r="G228" s="185" t="s">
        <v>268</v>
      </c>
      <c r="H228" s="186">
        <v>3</v>
      </c>
      <c r="I228" s="187">
        <v>180</v>
      </c>
      <c r="J228" s="188">
        <f>ROUND(I228*H228,2)</f>
        <v>540</v>
      </c>
      <c r="K228" s="184" t="s">
        <v>211</v>
      </c>
      <c r="L228" s="38"/>
      <c r="M228" s="189" t="s">
        <v>1</v>
      </c>
      <c r="N228" s="190" t="s">
        <v>38</v>
      </c>
      <c r="O228" s="76"/>
      <c r="P228" s="191">
        <f>O228*H228</f>
        <v>0</v>
      </c>
      <c r="Q228" s="191">
        <v>0</v>
      </c>
      <c r="R228" s="191">
        <f>Q228*H228</f>
        <v>0</v>
      </c>
      <c r="S228" s="191">
        <v>0</v>
      </c>
      <c r="T228" s="192">
        <f>S228*H228</f>
        <v>0</v>
      </c>
      <c r="U228" s="37"/>
      <c r="V228" s="37"/>
      <c r="W228" s="37"/>
      <c r="X228" s="37"/>
      <c r="Y228" s="37"/>
      <c r="Z228" s="37"/>
      <c r="AA228" s="37"/>
      <c r="AB228" s="37"/>
      <c r="AC228" s="37"/>
      <c r="AD228" s="37"/>
      <c r="AE228" s="37"/>
      <c r="AR228" s="193" t="s">
        <v>472</v>
      </c>
      <c r="AT228" s="193" t="s">
        <v>207</v>
      </c>
      <c r="AU228" s="193" t="s">
        <v>82</v>
      </c>
      <c r="AY228" s="18" t="s">
        <v>205</v>
      </c>
      <c r="BE228" s="194">
        <f>IF(N228="základní",J228,0)</f>
        <v>540</v>
      </c>
      <c r="BF228" s="194">
        <f>IF(N228="snížená",J228,0)</f>
        <v>0</v>
      </c>
      <c r="BG228" s="194">
        <f>IF(N228="zákl. přenesená",J228,0)</f>
        <v>0</v>
      </c>
      <c r="BH228" s="194">
        <f>IF(N228="sníž. přenesená",J228,0)</f>
        <v>0</v>
      </c>
      <c r="BI228" s="194">
        <f>IF(N228="nulová",J228,0)</f>
        <v>0</v>
      </c>
      <c r="BJ228" s="18" t="s">
        <v>80</v>
      </c>
      <c r="BK228" s="194">
        <f>ROUND(I228*H228,2)</f>
        <v>540</v>
      </c>
      <c r="BL228" s="18" t="s">
        <v>472</v>
      </c>
      <c r="BM228" s="193" t="s">
        <v>1039</v>
      </c>
    </row>
    <row r="229" s="13" customFormat="1">
      <c r="B229" s="203"/>
      <c r="D229" s="196" t="s">
        <v>213</v>
      </c>
      <c r="E229" s="204" t="s">
        <v>1</v>
      </c>
      <c r="F229" s="205" t="s">
        <v>3174</v>
      </c>
      <c r="H229" s="206">
        <v>3</v>
      </c>
      <c r="I229" s="207"/>
      <c r="L229" s="203"/>
      <c r="M229" s="208"/>
      <c r="N229" s="209"/>
      <c r="O229" s="209"/>
      <c r="P229" s="209"/>
      <c r="Q229" s="209"/>
      <c r="R229" s="209"/>
      <c r="S229" s="209"/>
      <c r="T229" s="210"/>
      <c r="AT229" s="204" t="s">
        <v>213</v>
      </c>
      <c r="AU229" s="204" t="s">
        <v>82</v>
      </c>
      <c r="AV229" s="13" t="s">
        <v>82</v>
      </c>
      <c r="AW229" s="13" t="s">
        <v>30</v>
      </c>
      <c r="AX229" s="13" t="s">
        <v>73</v>
      </c>
      <c r="AY229" s="204" t="s">
        <v>205</v>
      </c>
    </row>
    <row r="230" s="14" customFormat="1">
      <c r="B230" s="211"/>
      <c r="D230" s="196" t="s">
        <v>213</v>
      </c>
      <c r="E230" s="212" t="s">
        <v>1</v>
      </c>
      <c r="F230" s="213" t="s">
        <v>218</v>
      </c>
      <c r="H230" s="214">
        <v>3</v>
      </c>
      <c r="I230" s="215"/>
      <c r="L230" s="211"/>
      <c r="M230" s="216"/>
      <c r="N230" s="217"/>
      <c r="O230" s="217"/>
      <c r="P230" s="217"/>
      <c r="Q230" s="217"/>
      <c r="R230" s="217"/>
      <c r="S230" s="217"/>
      <c r="T230" s="218"/>
      <c r="AT230" s="212" t="s">
        <v>213</v>
      </c>
      <c r="AU230" s="212" t="s">
        <v>82</v>
      </c>
      <c r="AV230" s="14" t="s">
        <v>123</v>
      </c>
      <c r="AW230" s="14" t="s">
        <v>30</v>
      </c>
      <c r="AX230" s="14" t="s">
        <v>80</v>
      </c>
      <c r="AY230" s="212" t="s">
        <v>205</v>
      </c>
    </row>
    <row r="231" s="1" customFormat="1" ht="24.2" customHeight="1">
      <c r="A231" s="37"/>
      <c r="B231" s="181"/>
      <c r="C231" s="182" t="s">
        <v>729</v>
      </c>
      <c r="D231" s="182" t="s">
        <v>207</v>
      </c>
      <c r="E231" s="183" t="s">
        <v>3175</v>
      </c>
      <c r="F231" s="184" t="s">
        <v>3176</v>
      </c>
      <c r="G231" s="185" t="s">
        <v>268</v>
      </c>
      <c r="H231" s="186">
        <v>2</v>
      </c>
      <c r="I231" s="187">
        <v>180</v>
      </c>
      <c r="J231" s="188">
        <f>ROUND(I231*H231,2)</f>
        <v>360</v>
      </c>
      <c r="K231" s="184" t="s">
        <v>211</v>
      </c>
      <c r="L231" s="38"/>
      <c r="M231" s="189" t="s">
        <v>1</v>
      </c>
      <c r="N231" s="190" t="s">
        <v>38</v>
      </c>
      <c r="O231" s="76"/>
      <c r="P231" s="191">
        <f>O231*H231</f>
        <v>0</v>
      </c>
      <c r="Q231" s="191">
        <v>0</v>
      </c>
      <c r="R231" s="191">
        <f>Q231*H231</f>
        <v>0</v>
      </c>
      <c r="S231" s="191">
        <v>0</v>
      </c>
      <c r="T231" s="192">
        <f>S231*H231</f>
        <v>0</v>
      </c>
      <c r="U231" s="37"/>
      <c r="V231" s="37"/>
      <c r="W231" s="37"/>
      <c r="X231" s="37"/>
      <c r="Y231" s="37"/>
      <c r="Z231" s="37"/>
      <c r="AA231" s="37"/>
      <c r="AB231" s="37"/>
      <c r="AC231" s="37"/>
      <c r="AD231" s="37"/>
      <c r="AE231" s="37"/>
      <c r="AR231" s="193" t="s">
        <v>472</v>
      </c>
      <c r="AT231" s="193" t="s">
        <v>207</v>
      </c>
      <c r="AU231" s="193" t="s">
        <v>82</v>
      </c>
      <c r="AY231" s="18" t="s">
        <v>205</v>
      </c>
      <c r="BE231" s="194">
        <f>IF(N231="základní",J231,0)</f>
        <v>360</v>
      </c>
      <c r="BF231" s="194">
        <f>IF(N231="snížená",J231,0)</f>
        <v>0</v>
      </c>
      <c r="BG231" s="194">
        <f>IF(N231="zákl. přenesená",J231,0)</f>
        <v>0</v>
      </c>
      <c r="BH231" s="194">
        <f>IF(N231="sníž. přenesená",J231,0)</f>
        <v>0</v>
      </c>
      <c r="BI231" s="194">
        <f>IF(N231="nulová",J231,0)</f>
        <v>0</v>
      </c>
      <c r="BJ231" s="18" t="s">
        <v>80</v>
      </c>
      <c r="BK231" s="194">
        <f>ROUND(I231*H231,2)</f>
        <v>360</v>
      </c>
      <c r="BL231" s="18" t="s">
        <v>472</v>
      </c>
      <c r="BM231" s="193" t="s">
        <v>1050</v>
      </c>
    </row>
    <row r="232" s="13" customFormat="1">
      <c r="B232" s="203"/>
      <c r="D232" s="196" t="s">
        <v>213</v>
      </c>
      <c r="E232" s="204" t="s">
        <v>1</v>
      </c>
      <c r="F232" s="205" t="s">
        <v>3177</v>
      </c>
      <c r="H232" s="206">
        <v>2</v>
      </c>
      <c r="I232" s="207"/>
      <c r="L232" s="203"/>
      <c r="M232" s="208"/>
      <c r="N232" s="209"/>
      <c r="O232" s="209"/>
      <c r="P232" s="209"/>
      <c r="Q232" s="209"/>
      <c r="R232" s="209"/>
      <c r="S232" s="209"/>
      <c r="T232" s="210"/>
      <c r="AT232" s="204" t="s">
        <v>213</v>
      </c>
      <c r="AU232" s="204" t="s">
        <v>82</v>
      </c>
      <c r="AV232" s="13" t="s">
        <v>82</v>
      </c>
      <c r="AW232" s="13" t="s">
        <v>30</v>
      </c>
      <c r="AX232" s="13" t="s">
        <v>73</v>
      </c>
      <c r="AY232" s="204" t="s">
        <v>205</v>
      </c>
    </row>
    <row r="233" s="14" customFormat="1">
      <c r="B233" s="211"/>
      <c r="D233" s="196" t="s">
        <v>213</v>
      </c>
      <c r="E233" s="212" t="s">
        <v>1</v>
      </c>
      <c r="F233" s="213" t="s">
        <v>218</v>
      </c>
      <c r="H233" s="214">
        <v>2</v>
      </c>
      <c r="I233" s="215"/>
      <c r="L233" s="211"/>
      <c r="M233" s="216"/>
      <c r="N233" s="217"/>
      <c r="O233" s="217"/>
      <c r="P233" s="217"/>
      <c r="Q233" s="217"/>
      <c r="R233" s="217"/>
      <c r="S233" s="217"/>
      <c r="T233" s="218"/>
      <c r="AT233" s="212" t="s">
        <v>213</v>
      </c>
      <c r="AU233" s="212" t="s">
        <v>82</v>
      </c>
      <c r="AV233" s="14" t="s">
        <v>123</v>
      </c>
      <c r="AW233" s="14" t="s">
        <v>30</v>
      </c>
      <c r="AX233" s="14" t="s">
        <v>80</v>
      </c>
      <c r="AY233" s="212" t="s">
        <v>205</v>
      </c>
    </row>
    <row r="234" s="1" customFormat="1" ht="24.2" customHeight="1">
      <c r="A234" s="37"/>
      <c r="B234" s="181"/>
      <c r="C234" s="182" t="s">
        <v>733</v>
      </c>
      <c r="D234" s="182" t="s">
        <v>207</v>
      </c>
      <c r="E234" s="183" t="s">
        <v>3178</v>
      </c>
      <c r="F234" s="184" t="s">
        <v>3179</v>
      </c>
      <c r="G234" s="185" t="s">
        <v>268</v>
      </c>
      <c r="H234" s="186">
        <v>1</v>
      </c>
      <c r="I234" s="187">
        <v>180</v>
      </c>
      <c r="J234" s="188">
        <f>ROUND(I234*H234,2)</f>
        <v>180</v>
      </c>
      <c r="K234" s="184" t="s">
        <v>211</v>
      </c>
      <c r="L234" s="38"/>
      <c r="M234" s="189" t="s">
        <v>1</v>
      </c>
      <c r="N234" s="190" t="s">
        <v>38</v>
      </c>
      <c r="O234" s="76"/>
      <c r="P234" s="191">
        <f>O234*H234</f>
        <v>0</v>
      </c>
      <c r="Q234" s="191">
        <v>0</v>
      </c>
      <c r="R234" s="191">
        <f>Q234*H234</f>
        <v>0</v>
      </c>
      <c r="S234" s="191">
        <v>0</v>
      </c>
      <c r="T234" s="192">
        <f>S234*H234</f>
        <v>0</v>
      </c>
      <c r="U234" s="37"/>
      <c r="V234" s="37"/>
      <c r="W234" s="37"/>
      <c r="X234" s="37"/>
      <c r="Y234" s="37"/>
      <c r="Z234" s="37"/>
      <c r="AA234" s="37"/>
      <c r="AB234" s="37"/>
      <c r="AC234" s="37"/>
      <c r="AD234" s="37"/>
      <c r="AE234" s="37"/>
      <c r="AR234" s="193" t="s">
        <v>472</v>
      </c>
      <c r="AT234" s="193" t="s">
        <v>207</v>
      </c>
      <c r="AU234" s="193" t="s">
        <v>82</v>
      </c>
      <c r="AY234" s="18" t="s">
        <v>205</v>
      </c>
      <c r="BE234" s="194">
        <f>IF(N234="základní",J234,0)</f>
        <v>180</v>
      </c>
      <c r="BF234" s="194">
        <f>IF(N234="snížená",J234,0)</f>
        <v>0</v>
      </c>
      <c r="BG234" s="194">
        <f>IF(N234="zákl. přenesená",J234,0)</f>
        <v>0</v>
      </c>
      <c r="BH234" s="194">
        <f>IF(N234="sníž. přenesená",J234,0)</f>
        <v>0</v>
      </c>
      <c r="BI234" s="194">
        <f>IF(N234="nulová",J234,0)</f>
        <v>0</v>
      </c>
      <c r="BJ234" s="18" t="s">
        <v>80</v>
      </c>
      <c r="BK234" s="194">
        <f>ROUND(I234*H234,2)</f>
        <v>180</v>
      </c>
      <c r="BL234" s="18" t="s">
        <v>472</v>
      </c>
      <c r="BM234" s="193" t="s">
        <v>1062</v>
      </c>
    </row>
    <row r="235" s="13" customFormat="1">
      <c r="B235" s="203"/>
      <c r="D235" s="196" t="s">
        <v>213</v>
      </c>
      <c r="E235" s="204" t="s">
        <v>1</v>
      </c>
      <c r="F235" s="205" t="s">
        <v>80</v>
      </c>
      <c r="H235" s="206">
        <v>1</v>
      </c>
      <c r="I235" s="207"/>
      <c r="L235" s="203"/>
      <c r="M235" s="208"/>
      <c r="N235" s="209"/>
      <c r="O235" s="209"/>
      <c r="P235" s="209"/>
      <c r="Q235" s="209"/>
      <c r="R235" s="209"/>
      <c r="S235" s="209"/>
      <c r="T235" s="210"/>
      <c r="AT235" s="204" t="s">
        <v>213</v>
      </c>
      <c r="AU235" s="204" t="s">
        <v>82</v>
      </c>
      <c r="AV235" s="13" t="s">
        <v>82</v>
      </c>
      <c r="AW235" s="13" t="s">
        <v>30</v>
      </c>
      <c r="AX235" s="13" t="s">
        <v>73</v>
      </c>
      <c r="AY235" s="204" t="s">
        <v>205</v>
      </c>
    </row>
    <row r="236" s="14" customFormat="1">
      <c r="B236" s="211"/>
      <c r="D236" s="196" t="s">
        <v>213</v>
      </c>
      <c r="E236" s="212" t="s">
        <v>1</v>
      </c>
      <c r="F236" s="213" t="s">
        <v>218</v>
      </c>
      <c r="H236" s="214">
        <v>1</v>
      </c>
      <c r="I236" s="215"/>
      <c r="L236" s="211"/>
      <c r="M236" s="216"/>
      <c r="N236" s="217"/>
      <c r="O236" s="217"/>
      <c r="P236" s="217"/>
      <c r="Q236" s="217"/>
      <c r="R236" s="217"/>
      <c r="S236" s="217"/>
      <c r="T236" s="218"/>
      <c r="AT236" s="212" t="s">
        <v>213</v>
      </c>
      <c r="AU236" s="212" t="s">
        <v>82</v>
      </c>
      <c r="AV236" s="14" t="s">
        <v>123</v>
      </c>
      <c r="AW236" s="14" t="s">
        <v>30</v>
      </c>
      <c r="AX236" s="14" t="s">
        <v>80</v>
      </c>
      <c r="AY236" s="212" t="s">
        <v>205</v>
      </c>
    </row>
    <row r="237" s="1" customFormat="1" ht="14.45" customHeight="1">
      <c r="A237" s="37"/>
      <c r="B237" s="181"/>
      <c r="C237" s="182" t="s">
        <v>738</v>
      </c>
      <c r="D237" s="182" t="s">
        <v>207</v>
      </c>
      <c r="E237" s="183" t="s">
        <v>3180</v>
      </c>
      <c r="F237" s="184" t="s">
        <v>3181</v>
      </c>
      <c r="G237" s="185" t="s">
        <v>763</v>
      </c>
      <c r="H237" s="186">
        <v>3</v>
      </c>
      <c r="I237" s="187">
        <v>180</v>
      </c>
      <c r="J237" s="188">
        <f>ROUND(I237*H237,2)</f>
        <v>540</v>
      </c>
      <c r="K237" s="184" t="s">
        <v>211</v>
      </c>
      <c r="L237" s="38"/>
      <c r="M237" s="189" t="s">
        <v>1</v>
      </c>
      <c r="N237" s="190" t="s">
        <v>38</v>
      </c>
      <c r="O237" s="76"/>
      <c r="P237" s="191">
        <f>O237*H237</f>
        <v>0</v>
      </c>
      <c r="Q237" s="191">
        <v>0</v>
      </c>
      <c r="R237" s="191">
        <f>Q237*H237</f>
        <v>0</v>
      </c>
      <c r="S237" s="191">
        <v>0</v>
      </c>
      <c r="T237" s="192">
        <f>S237*H237</f>
        <v>0</v>
      </c>
      <c r="U237" s="37"/>
      <c r="V237" s="37"/>
      <c r="W237" s="37"/>
      <c r="X237" s="37"/>
      <c r="Y237" s="37"/>
      <c r="Z237" s="37"/>
      <c r="AA237" s="37"/>
      <c r="AB237" s="37"/>
      <c r="AC237" s="37"/>
      <c r="AD237" s="37"/>
      <c r="AE237" s="37"/>
      <c r="AR237" s="193" t="s">
        <v>472</v>
      </c>
      <c r="AT237" s="193" t="s">
        <v>207</v>
      </c>
      <c r="AU237" s="193" t="s">
        <v>82</v>
      </c>
      <c r="AY237" s="18" t="s">
        <v>205</v>
      </c>
      <c r="BE237" s="194">
        <f>IF(N237="základní",J237,0)</f>
        <v>540</v>
      </c>
      <c r="BF237" s="194">
        <f>IF(N237="snížená",J237,0)</f>
        <v>0</v>
      </c>
      <c r="BG237" s="194">
        <f>IF(N237="zákl. přenesená",J237,0)</f>
        <v>0</v>
      </c>
      <c r="BH237" s="194">
        <f>IF(N237="sníž. přenesená",J237,0)</f>
        <v>0</v>
      </c>
      <c r="BI237" s="194">
        <f>IF(N237="nulová",J237,0)</f>
        <v>0</v>
      </c>
      <c r="BJ237" s="18" t="s">
        <v>80</v>
      </c>
      <c r="BK237" s="194">
        <f>ROUND(I237*H237,2)</f>
        <v>540</v>
      </c>
      <c r="BL237" s="18" t="s">
        <v>472</v>
      </c>
      <c r="BM237" s="193" t="s">
        <v>1070</v>
      </c>
    </row>
    <row r="238" s="13" customFormat="1">
      <c r="B238" s="203"/>
      <c r="D238" s="196" t="s">
        <v>213</v>
      </c>
      <c r="E238" s="204" t="s">
        <v>1</v>
      </c>
      <c r="F238" s="205" t="s">
        <v>120</v>
      </c>
      <c r="H238" s="206">
        <v>3</v>
      </c>
      <c r="I238" s="207"/>
      <c r="L238" s="203"/>
      <c r="M238" s="208"/>
      <c r="N238" s="209"/>
      <c r="O238" s="209"/>
      <c r="P238" s="209"/>
      <c r="Q238" s="209"/>
      <c r="R238" s="209"/>
      <c r="S238" s="209"/>
      <c r="T238" s="210"/>
      <c r="AT238" s="204" t="s">
        <v>213</v>
      </c>
      <c r="AU238" s="204" t="s">
        <v>82</v>
      </c>
      <c r="AV238" s="13" t="s">
        <v>82</v>
      </c>
      <c r="AW238" s="13" t="s">
        <v>30</v>
      </c>
      <c r="AX238" s="13" t="s">
        <v>73</v>
      </c>
      <c r="AY238" s="204" t="s">
        <v>205</v>
      </c>
    </row>
    <row r="239" s="14" customFormat="1">
      <c r="B239" s="211"/>
      <c r="D239" s="196" t="s">
        <v>213</v>
      </c>
      <c r="E239" s="212" t="s">
        <v>1</v>
      </c>
      <c r="F239" s="213" t="s">
        <v>218</v>
      </c>
      <c r="H239" s="214">
        <v>3</v>
      </c>
      <c r="I239" s="215"/>
      <c r="L239" s="211"/>
      <c r="M239" s="216"/>
      <c r="N239" s="217"/>
      <c r="O239" s="217"/>
      <c r="P239" s="217"/>
      <c r="Q239" s="217"/>
      <c r="R239" s="217"/>
      <c r="S239" s="217"/>
      <c r="T239" s="218"/>
      <c r="AT239" s="212" t="s">
        <v>213</v>
      </c>
      <c r="AU239" s="212" t="s">
        <v>82</v>
      </c>
      <c r="AV239" s="14" t="s">
        <v>123</v>
      </c>
      <c r="AW239" s="14" t="s">
        <v>30</v>
      </c>
      <c r="AX239" s="14" t="s">
        <v>80</v>
      </c>
      <c r="AY239" s="212" t="s">
        <v>205</v>
      </c>
    </row>
    <row r="240" s="1" customFormat="1" ht="14.45" customHeight="1">
      <c r="A240" s="37"/>
      <c r="B240" s="181"/>
      <c r="C240" s="182" t="s">
        <v>742</v>
      </c>
      <c r="D240" s="182" t="s">
        <v>207</v>
      </c>
      <c r="E240" s="183" t="s">
        <v>3028</v>
      </c>
      <c r="F240" s="184" t="s">
        <v>3029</v>
      </c>
      <c r="G240" s="185" t="s">
        <v>763</v>
      </c>
      <c r="H240" s="186">
        <v>1</v>
      </c>
      <c r="I240" s="187">
        <v>180</v>
      </c>
      <c r="J240" s="188">
        <f>ROUND(I240*H240,2)</f>
        <v>180</v>
      </c>
      <c r="K240" s="184" t="s">
        <v>211</v>
      </c>
      <c r="L240" s="38"/>
      <c r="M240" s="189" t="s">
        <v>1</v>
      </c>
      <c r="N240" s="190" t="s">
        <v>38</v>
      </c>
      <c r="O240" s="76"/>
      <c r="P240" s="191">
        <f>O240*H240</f>
        <v>0</v>
      </c>
      <c r="Q240" s="191">
        <v>0</v>
      </c>
      <c r="R240" s="191">
        <f>Q240*H240</f>
        <v>0</v>
      </c>
      <c r="S240" s="191">
        <v>0</v>
      </c>
      <c r="T240" s="192">
        <f>S240*H240</f>
        <v>0</v>
      </c>
      <c r="U240" s="37"/>
      <c r="V240" s="37"/>
      <c r="W240" s="37"/>
      <c r="X240" s="37"/>
      <c r="Y240" s="37"/>
      <c r="Z240" s="37"/>
      <c r="AA240" s="37"/>
      <c r="AB240" s="37"/>
      <c r="AC240" s="37"/>
      <c r="AD240" s="37"/>
      <c r="AE240" s="37"/>
      <c r="AR240" s="193" t="s">
        <v>472</v>
      </c>
      <c r="AT240" s="193" t="s">
        <v>207</v>
      </c>
      <c r="AU240" s="193" t="s">
        <v>82</v>
      </c>
      <c r="AY240" s="18" t="s">
        <v>205</v>
      </c>
      <c r="BE240" s="194">
        <f>IF(N240="základní",J240,0)</f>
        <v>180</v>
      </c>
      <c r="BF240" s="194">
        <f>IF(N240="snížená",J240,0)</f>
        <v>0</v>
      </c>
      <c r="BG240" s="194">
        <f>IF(N240="zákl. přenesená",J240,0)</f>
        <v>0</v>
      </c>
      <c r="BH240" s="194">
        <f>IF(N240="sníž. přenesená",J240,0)</f>
        <v>0</v>
      </c>
      <c r="BI240" s="194">
        <f>IF(N240="nulová",J240,0)</f>
        <v>0</v>
      </c>
      <c r="BJ240" s="18" t="s">
        <v>80</v>
      </c>
      <c r="BK240" s="194">
        <f>ROUND(I240*H240,2)</f>
        <v>180</v>
      </c>
      <c r="BL240" s="18" t="s">
        <v>472</v>
      </c>
      <c r="BM240" s="193" t="s">
        <v>1135</v>
      </c>
    </row>
    <row r="241" s="13" customFormat="1">
      <c r="B241" s="203"/>
      <c r="D241" s="196" t="s">
        <v>213</v>
      </c>
      <c r="E241" s="204" t="s">
        <v>1</v>
      </c>
      <c r="F241" s="205" t="s">
        <v>80</v>
      </c>
      <c r="H241" s="206">
        <v>1</v>
      </c>
      <c r="I241" s="207"/>
      <c r="L241" s="203"/>
      <c r="M241" s="208"/>
      <c r="N241" s="209"/>
      <c r="O241" s="209"/>
      <c r="P241" s="209"/>
      <c r="Q241" s="209"/>
      <c r="R241" s="209"/>
      <c r="S241" s="209"/>
      <c r="T241" s="210"/>
      <c r="AT241" s="204" t="s">
        <v>213</v>
      </c>
      <c r="AU241" s="204" t="s">
        <v>82</v>
      </c>
      <c r="AV241" s="13" t="s">
        <v>82</v>
      </c>
      <c r="AW241" s="13" t="s">
        <v>30</v>
      </c>
      <c r="AX241" s="13" t="s">
        <v>73</v>
      </c>
      <c r="AY241" s="204" t="s">
        <v>205</v>
      </c>
    </row>
    <row r="242" s="14" customFormat="1">
      <c r="B242" s="211"/>
      <c r="D242" s="196" t="s">
        <v>213</v>
      </c>
      <c r="E242" s="212" t="s">
        <v>1</v>
      </c>
      <c r="F242" s="213" t="s">
        <v>218</v>
      </c>
      <c r="H242" s="214">
        <v>1</v>
      </c>
      <c r="I242" s="215"/>
      <c r="L242" s="211"/>
      <c r="M242" s="216"/>
      <c r="N242" s="217"/>
      <c r="O242" s="217"/>
      <c r="P242" s="217"/>
      <c r="Q242" s="217"/>
      <c r="R242" s="217"/>
      <c r="S242" s="217"/>
      <c r="T242" s="218"/>
      <c r="AT242" s="212" t="s">
        <v>213</v>
      </c>
      <c r="AU242" s="212" t="s">
        <v>82</v>
      </c>
      <c r="AV242" s="14" t="s">
        <v>123</v>
      </c>
      <c r="AW242" s="14" t="s">
        <v>30</v>
      </c>
      <c r="AX242" s="14" t="s">
        <v>80</v>
      </c>
      <c r="AY242" s="212" t="s">
        <v>205</v>
      </c>
    </row>
    <row r="243" s="1" customFormat="1" ht="14.45" customHeight="1">
      <c r="A243" s="37"/>
      <c r="B243" s="181"/>
      <c r="C243" s="182" t="s">
        <v>748</v>
      </c>
      <c r="D243" s="182" t="s">
        <v>207</v>
      </c>
      <c r="E243" s="183" t="s">
        <v>3182</v>
      </c>
      <c r="F243" s="184" t="s">
        <v>3183</v>
      </c>
      <c r="G243" s="185" t="s">
        <v>763</v>
      </c>
      <c r="H243" s="186">
        <v>2</v>
      </c>
      <c r="I243" s="187">
        <v>180</v>
      </c>
      <c r="J243" s="188">
        <f>ROUND(I243*H243,2)</f>
        <v>360</v>
      </c>
      <c r="K243" s="184" t="s">
        <v>211</v>
      </c>
      <c r="L243" s="38"/>
      <c r="M243" s="189" t="s">
        <v>1</v>
      </c>
      <c r="N243" s="190" t="s">
        <v>38</v>
      </c>
      <c r="O243" s="76"/>
      <c r="P243" s="191">
        <f>O243*H243</f>
        <v>0</v>
      </c>
      <c r="Q243" s="191">
        <v>0</v>
      </c>
      <c r="R243" s="191">
        <f>Q243*H243</f>
        <v>0</v>
      </c>
      <c r="S243" s="191">
        <v>0</v>
      </c>
      <c r="T243" s="192">
        <f>S243*H243</f>
        <v>0</v>
      </c>
      <c r="U243" s="37"/>
      <c r="V243" s="37"/>
      <c r="W243" s="37"/>
      <c r="X243" s="37"/>
      <c r="Y243" s="37"/>
      <c r="Z243" s="37"/>
      <c r="AA243" s="37"/>
      <c r="AB243" s="37"/>
      <c r="AC243" s="37"/>
      <c r="AD243" s="37"/>
      <c r="AE243" s="37"/>
      <c r="AR243" s="193" t="s">
        <v>472</v>
      </c>
      <c r="AT243" s="193" t="s">
        <v>207</v>
      </c>
      <c r="AU243" s="193" t="s">
        <v>82</v>
      </c>
      <c r="AY243" s="18" t="s">
        <v>205</v>
      </c>
      <c r="BE243" s="194">
        <f>IF(N243="základní",J243,0)</f>
        <v>360</v>
      </c>
      <c r="BF243" s="194">
        <f>IF(N243="snížená",J243,0)</f>
        <v>0</v>
      </c>
      <c r="BG243" s="194">
        <f>IF(N243="zákl. přenesená",J243,0)</f>
        <v>0</v>
      </c>
      <c r="BH243" s="194">
        <f>IF(N243="sníž. přenesená",J243,0)</f>
        <v>0</v>
      </c>
      <c r="BI243" s="194">
        <f>IF(N243="nulová",J243,0)</f>
        <v>0</v>
      </c>
      <c r="BJ243" s="18" t="s">
        <v>80</v>
      </c>
      <c r="BK243" s="194">
        <f>ROUND(I243*H243,2)</f>
        <v>360</v>
      </c>
      <c r="BL243" s="18" t="s">
        <v>472</v>
      </c>
      <c r="BM243" s="193" t="s">
        <v>1153</v>
      </c>
    </row>
    <row r="244" s="13" customFormat="1">
      <c r="B244" s="203"/>
      <c r="D244" s="196" t="s">
        <v>213</v>
      </c>
      <c r="E244" s="204" t="s">
        <v>1</v>
      </c>
      <c r="F244" s="205" t="s">
        <v>82</v>
      </c>
      <c r="H244" s="206">
        <v>2</v>
      </c>
      <c r="I244" s="207"/>
      <c r="L244" s="203"/>
      <c r="M244" s="208"/>
      <c r="N244" s="209"/>
      <c r="O244" s="209"/>
      <c r="P244" s="209"/>
      <c r="Q244" s="209"/>
      <c r="R244" s="209"/>
      <c r="S244" s="209"/>
      <c r="T244" s="210"/>
      <c r="AT244" s="204" t="s">
        <v>213</v>
      </c>
      <c r="AU244" s="204" t="s">
        <v>82</v>
      </c>
      <c r="AV244" s="13" t="s">
        <v>82</v>
      </c>
      <c r="AW244" s="13" t="s">
        <v>30</v>
      </c>
      <c r="AX244" s="13" t="s">
        <v>73</v>
      </c>
      <c r="AY244" s="204" t="s">
        <v>205</v>
      </c>
    </row>
    <row r="245" s="14" customFormat="1">
      <c r="B245" s="211"/>
      <c r="D245" s="196" t="s">
        <v>213</v>
      </c>
      <c r="E245" s="212" t="s">
        <v>1</v>
      </c>
      <c r="F245" s="213" t="s">
        <v>218</v>
      </c>
      <c r="H245" s="214">
        <v>2</v>
      </c>
      <c r="I245" s="215"/>
      <c r="L245" s="211"/>
      <c r="M245" s="216"/>
      <c r="N245" s="217"/>
      <c r="O245" s="217"/>
      <c r="P245" s="217"/>
      <c r="Q245" s="217"/>
      <c r="R245" s="217"/>
      <c r="S245" s="217"/>
      <c r="T245" s="218"/>
      <c r="AT245" s="212" t="s">
        <v>213</v>
      </c>
      <c r="AU245" s="212" t="s">
        <v>82</v>
      </c>
      <c r="AV245" s="14" t="s">
        <v>123</v>
      </c>
      <c r="AW245" s="14" t="s">
        <v>30</v>
      </c>
      <c r="AX245" s="14" t="s">
        <v>80</v>
      </c>
      <c r="AY245" s="212" t="s">
        <v>205</v>
      </c>
    </row>
    <row r="246" s="1" customFormat="1" ht="24.2" customHeight="1">
      <c r="A246" s="37"/>
      <c r="B246" s="181"/>
      <c r="C246" s="182" t="s">
        <v>754</v>
      </c>
      <c r="D246" s="182" t="s">
        <v>207</v>
      </c>
      <c r="E246" s="183" t="s">
        <v>3039</v>
      </c>
      <c r="F246" s="184" t="s">
        <v>3040</v>
      </c>
      <c r="G246" s="185" t="s">
        <v>763</v>
      </c>
      <c r="H246" s="186">
        <v>6</v>
      </c>
      <c r="I246" s="187">
        <v>680.39999999999998</v>
      </c>
      <c r="J246" s="188">
        <f>ROUND(I246*H246,2)</f>
        <v>4082.4000000000001</v>
      </c>
      <c r="K246" s="184" t="s">
        <v>211</v>
      </c>
      <c r="L246" s="38"/>
      <c r="M246" s="189" t="s">
        <v>1</v>
      </c>
      <c r="N246" s="190" t="s">
        <v>38</v>
      </c>
      <c r="O246" s="76"/>
      <c r="P246" s="191">
        <f>O246*H246</f>
        <v>0</v>
      </c>
      <c r="Q246" s="191">
        <v>0</v>
      </c>
      <c r="R246" s="191">
        <f>Q246*H246</f>
        <v>0</v>
      </c>
      <c r="S246" s="191">
        <v>0</v>
      </c>
      <c r="T246" s="192">
        <f>S246*H246</f>
        <v>0</v>
      </c>
      <c r="U246" s="37"/>
      <c r="V246" s="37"/>
      <c r="W246" s="37"/>
      <c r="X246" s="37"/>
      <c r="Y246" s="37"/>
      <c r="Z246" s="37"/>
      <c r="AA246" s="37"/>
      <c r="AB246" s="37"/>
      <c r="AC246" s="37"/>
      <c r="AD246" s="37"/>
      <c r="AE246" s="37"/>
      <c r="AR246" s="193" t="s">
        <v>472</v>
      </c>
      <c r="AT246" s="193" t="s">
        <v>207</v>
      </c>
      <c r="AU246" s="193" t="s">
        <v>82</v>
      </c>
      <c r="AY246" s="18" t="s">
        <v>205</v>
      </c>
      <c r="BE246" s="194">
        <f>IF(N246="základní",J246,0)</f>
        <v>4082.4000000000001</v>
      </c>
      <c r="BF246" s="194">
        <f>IF(N246="snížená",J246,0)</f>
        <v>0</v>
      </c>
      <c r="BG246" s="194">
        <f>IF(N246="zákl. přenesená",J246,0)</f>
        <v>0</v>
      </c>
      <c r="BH246" s="194">
        <f>IF(N246="sníž. přenesená",J246,0)</f>
        <v>0</v>
      </c>
      <c r="BI246" s="194">
        <f>IF(N246="nulová",J246,0)</f>
        <v>0</v>
      </c>
      <c r="BJ246" s="18" t="s">
        <v>80</v>
      </c>
      <c r="BK246" s="194">
        <f>ROUND(I246*H246,2)</f>
        <v>4082.4000000000001</v>
      </c>
      <c r="BL246" s="18" t="s">
        <v>472</v>
      </c>
      <c r="BM246" s="193" t="s">
        <v>1170</v>
      </c>
    </row>
    <row r="247" s="13" customFormat="1">
      <c r="B247" s="203"/>
      <c r="D247" s="196" t="s">
        <v>213</v>
      </c>
      <c r="E247" s="204" t="s">
        <v>1</v>
      </c>
      <c r="F247" s="205" t="s">
        <v>2968</v>
      </c>
      <c r="H247" s="206">
        <v>6</v>
      </c>
      <c r="I247" s="207"/>
      <c r="L247" s="203"/>
      <c r="M247" s="208"/>
      <c r="N247" s="209"/>
      <c r="O247" s="209"/>
      <c r="P247" s="209"/>
      <c r="Q247" s="209"/>
      <c r="R247" s="209"/>
      <c r="S247" s="209"/>
      <c r="T247" s="210"/>
      <c r="AT247" s="204" t="s">
        <v>213</v>
      </c>
      <c r="AU247" s="204" t="s">
        <v>82</v>
      </c>
      <c r="AV247" s="13" t="s">
        <v>82</v>
      </c>
      <c r="AW247" s="13" t="s">
        <v>30</v>
      </c>
      <c r="AX247" s="13" t="s">
        <v>73</v>
      </c>
      <c r="AY247" s="204" t="s">
        <v>205</v>
      </c>
    </row>
    <row r="248" s="14" customFormat="1">
      <c r="B248" s="211"/>
      <c r="D248" s="196" t="s">
        <v>213</v>
      </c>
      <c r="E248" s="212" t="s">
        <v>1</v>
      </c>
      <c r="F248" s="213" t="s">
        <v>218</v>
      </c>
      <c r="H248" s="214">
        <v>6</v>
      </c>
      <c r="I248" s="215"/>
      <c r="L248" s="211"/>
      <c r="M248" s="216"/>
      <c r="N248" s="217"/>
      <c r="O248" s="217"/>
      <c r="P248" s="217"/>
      <c r="Q248" s="217"/>
      <c r="R248" s="217"/>
      <c r="S248" s="217"/>
      <c r="T248" s="218"/>
      <c r="AT248" s="212" t="s">
        <v>213</v>
      </c>
      <c r="AU248" s="212" t="s">
        <v>82</v>
      </c>
      <c r="AV248" s="14" t="s">
        <v>123</v>
      </c>
      <c r="AW248" s="14" t="s">
        <v>30</v>
      </c>
      <c r="AX248" s="14" t="s">
        <v>80</v>
      </c>
      <c r="AY248" s="212" t="s">
        <v>205</v>
      </c>
    </row>
    <row r="249" s="1" customFormat="1" ht="24.2" customHeight="1">
      <c r="A249" s="37"/>
      <c r="B249" s="181"/>
      <c r="C249" s="182" t="s">
        <v>2498</v>
      </c>
      <c r="D249" s="182" t="s">
        <v>207</v>
      </c>
      <c r="E249" s="183" t="s">
        <v>3042</v>
      </c>
      <c r="F249" s="184" t="s">
        <v>3043</v>
      </c>
      <c r="G249" s="185" t="s">
        <v>763</v>
      </c>
      <c r="H249" s="186">
        <v>6</v>
      </c>
      <c r="I249" s="187">
        <v>761.39999999999998</v>
      </c>
      <c r="J249" s="188">
        <f>ROUND(I249*H249,2)</f>
        <v>4568.3999999999996</v>
      </c>
      <c r="K249" s="184" t="s">
        <v>211</v>
      </c>
      <c r="L249" s="38"/>
      <c r="M249" s="189" t="s">
        <v>1</v>
      </c>
      <c r="N249" s="190" t="s">
        <v>38</v>
      </c>
      <c r="O249" s="76"/>
      <c r="P249" s="191">
        <f>O249*H249</f>
        <v>0</v>
      </c>
      <c r="Q249" s="191">
        <v>0</v>
      </c>
      <c r="R249" s="191">
        <f>Q249*H249</f>
        <v>0</v>
      </c>
      <c r="S249" s="191">
        <v>0</v>
      </c>
      <c r="T249" s="192">
        <f>S249*H249</f>
        <v>0</v>
      </c>
      <c r="U249" s="37"/>
      <c r="V249" s="37"/>
      <c r="W249" s="37"/>
      <c r="X249" s="37"/>
      <c r="Y249" s="37"/>
      <c r="Z249" s="37"/>
      <c r="AA249" s="37"/>
      <c r="AB249" s="37"/>
      <c r="AC249" s="37"/>
      <c r="AD249" s="37"/>
      <c r="AE249" s="37"/>
      <c r="AR249" s="193" t="s">
        <v>472</v>
      </c>
      <c r="AT249" s="193" t="s">
        <v>207</v>
      </c>
      <c r="AU249" s="193" t="s">
        <v>82</v>
      </c>
      <c r="AY249" s="18" t="s">
        <v>205</v>
      </c>
      <c r="BE249" s="194">
        <f>IF(N249="základní",J249,0)</f>
        <v>4568.3999999999996</v>
      </c>
      <c r="BF249" s="194">
        <f>IF(N249="snížená",J249,0)</f>
        <v>0</v>
      </c>
      <c r="BG249" s="194">
        <f>IF(N249="zákl. přenesená",J249,0)</f>
        <v>0</v>
      </c>
      <c r="BH249" s="194">
        <f>IF(N249="sníž. přenesená",J249,0)</f>
        <v>0</v>
      </c>
      <c r="BI249" s="194">
        <f>IF(N249="nulová",J249,0)</f>
        <v>0</v>
      </c>
      <c r="BJ249" s="18" t="s">
        <v>80</v>
      </c>
      <c r="BK249" s="194">
        <f>ROUND(I249*H249,2)</f>
        <v>4568.3999999999996</v>
      </c>
      <c r="BL249" s="18" t="s">
        <v>472</v>
      </c>
      <c r="BM249" s="193" t="s">
        <v>1181</v>
      </c>
    </row>
    <row r="250" s="13" customFormat="1">
      <c r="B250" s="203"/>
      <c r="D250" s="196" t="s">
        <v>213</v>
      </c>
      <c r="E250" s="204" t="s">
        <v>1</v>
      </c>
      <c r="F250" s="205" t="s">
        <v>2968</v>
      </c>
      <c r="H250" s="206">
        <v>6</v>
      </c>
      <c r="I250" s="207"/>
      <c r="L250" s="203"/>
      <c r="M250" s="208"/>
      <c r="N250" s="209"/>
      <c r="O250" s="209"/>
      <c r="P250" s="209"/>
      <c r="Q250" s="209"/>
      <c r="R250" s="209"/>
      <c r="S250" s="209"/>
      <c r="T250" s="210"/>
      <c r="AT250" s="204" t="s">
        <v>213</v>
      </c>
      <c r="AU250" s="204" t="s">
        <v>82</v>
      </c>
      <c r="AV250" s="13" t="s">
        <v>82</v>
      </c>
      <c r="AW250" s="13" t="s">
        <v>30</v>
      </c>
      <c r="AX250" s="13" t="s">
        <v>73</v>
      </c>
      <c r="AY250" s="204" t="s">
        <v>205</v>
      </c>
    </row>
    <row r="251" s="14" customFormat="1">
      <c r="B251" s="211"/>
      <c r="D251" s="196" t="s">
        <v>213</v>
      </c>
      <c r="E251" s="212" t="s">
        <v>1</v>
      </c>
      <c r="F251" s="213" t="s">
        <v>218</v>
      </c>
      <c r="H251" s="214">
        <v>6</v>
      </c>
      <c r="I251" s="215"/>
      <c r="L251" s="211"/>
      <c r="M251" s="216"/>
      <c r="N251" s="217"/>
      <c r="O251" s="217"/>
      <c r="P251" s="217"/>
      <c r="Q251" s="217"/>
      <c r="R251" s="217"/>
      <c r="S251" s="217"/>
      <c r="T251" s="218"/>
      <c r="AT251" s="212" t="s">
        <v>213</v>
      </c>
      <c r="AU251" s="212" t="s">
        <v>82</v>
      </c>
      <c r="AV251" s="14" t="s">
        <v>123</v>
      </c>
      <c r="AW251" s="14" t="s">
        <v>30</v>
      </c>
      <c r="AX251" s="14" t="s">
        <v>80</v>
      </c>
      <c r="AY251" s="212" t="s">
        <v>205</v>
      </c>
    </row>
    <row r="252" s="1" customFormat="1" ht="24.2" customHeight="1">
      <c r="A252" s="37"/>
      <c r="B252" s="181"/>
      <c r="C252" s="182" t="s">
        <v>760</v>
      </c>
      <c r="D252" s="182" t="s">
        <v>207</v>
      </c>
      <c r="E252" s="183" t="s">
        <v>3044</v>
      </c>
      <c r="F252" s="184" t="s">
        <v>3045</v>
      </c>
      <c r="G252" s="185" t="s">
        <v>635</v>
      </c>
      <c r="H252" s="186">
        <v>0.044999999999999998</v>
      </c>
      <c r="I252" s="187">
        <v>843.29999999999995</v>
      </c>
      <c r="J252" s="188">
        <f>ROUND(I252*H252,2)</f>
        <v>37.950000000000003</v>
      </c>
      <c r="K252" s="184" t="s">
        <v>211</v>
      </c>
      <c r="L252" s="38"/>
      <c r="M252" s="189" t="s">
        <v>1</v>
      </c>
      <c r="N252" s="190" t="s">
        <v>38</v>
      </c>
      <c r="O252" s="76"/>
      <c r="P252" s="191">
        <f>O252*H252</f>
        <v>0</v>
      </c>
      <c r="Q252" s="191">
        <v>0</v>
      </c>
      <c r="R252" s="191">
        <f>Q252*H252</f>
        <v>0</v>
      </c>
      <c r="S252" s="191">
        <v>0</v>
      </c>
      <c r="T252" s="192">
        <f>S252*H252</f>
        <v>0</v>
      </c>
      <c r="U252" s="37"/>
      <c r="V252" s="37"/>
      <c r="W252" s="37"/>
      <c r="X252" s="37"/>
      <c r="Y252" s="37"/>
      <c r="Z252" s="37"/>
      <c r="AA252" s="37"/>
      <c r="AB252" s="37"/>
      <c r="AC252" s="37"/>
      <c r="AD252" s="37"/>
      <c r="AE252" s="37"/>
      <c r="AR252" s="193" t="s">
        <v>472</v>
      </c>
      <c r="AT252" s="193" t="s">
        <v>207</v>
      </c>
      <c r="AU252" s="193" t="s">
        <v>82</v>
      </c>
      <c r="AY252" s="18" t="s">
        <v>205</v>
      </c>
      <c r="BE252" s="194">
        <f>IF(N252="základní",J252,0)</f>
        <v>37.950000000000003</v>
      </c>
      <c r="BF252" s="194">
        <f>IF(N252="snížená",J252,0)</f>
        <v>0</v>
      </c>
      <c r="BG252" s="194">
        <f>IF(N252="zákl. přenesená",J252,0)</f>
        <v>0</v>
      </c>
      <c r="BH252" s="194">
        <f>IF(N252="sníž. přenesená",J252,0)</f>
        <v>0</v>
      </c>
      <c r="BI252" s="194">
        <f>IF(N252="nulová",J252,0)</f>
        <v>0</v>
      </c>
      <c r="BJ252" s="18" t="s">
        <v>80</v>
      </c>
      <c r="BK252" s="194">
        <f>ROUND(I252*H252,2)</f>
        <v>37.950000000000003</v>
      </c>
      <c r="BL252" s="18" t="s">
        <v>472</v>
      </c>
      <c r="BM252" s="193" t="s">
        <v>1191</v>
      </c>
    </row>
    <row r="253" s="1" customFormat="1" ht="24.2" customHeight="1">
      <c r="A253" s="37"/>
      <c r="B253" s="181"/>
      <c r="C253" s="182" t="s">
        <v>767</v>
      </c>
      <c r="D253" s="182" t="s">
        <v>207</v>
      </c>
      <c r="E253" s="183" t="s">
        <v>3046</v>
      </c>
      <c r="F253" s="184" t="s">
        <v>3047</v>
      </c>
      <c r="G253" s="185" t="s">
        <v>2896</v>
      </c>
      <c r="H253" s="245">
        <v>5</v>
      </c>
      <c r="I253" s="187">
        <v>135</v>
      </c>
      <c r="J253" s="188">
        <f>ROUND(I253*H253,2)</f>
        <v>675</v>
      </c>
      <c r="K253" s="184" t="s">
        <v>211</v>
      </c>
      <c r="L253" s="38"/>
      <c r="M253" s="189" t="s">
        <v>1</v>
      </c>
      <c r="N253" s="190" t="s">
        <v>38</v>
      </c>
      <c r="O253" s="76"/>
      <c r="P253" s="191">
        <f>O253*H253</f>
        <v>0</v>
      </c>
      <c r="Q253" s="191">
        <v>0</v>
      </c>
      <c r="R253" s="191">
        <f>Q253*H253</f>
        <v>0</v>
      </c>
      <c r="S253" s="191">
        <v>0</v>
      </c>
      <c r="T253" s="192">
        <f>S253*H253</f>
        <v>0</v>
      </c>
      <c r="U253" s="37"/>
      <c r="V253" s="37"/>
      <c r="W253" s="37"/>
      <c r="X253" s="37"/>
      <c r="Y253" s="37"/>
      <c r="Z253" s="37"/>
      <c r="AA253" s="37"/>
      <c r="AB253" s="37"/>
      <c r="AC253" s="37"/>
      <c r="AD253" s="37"/>
      <c r="AE253" s="37"/>
      <c r="AR253" s="193" t="s">
        <v>472</v>
      </c>
      <c r="AT253" s="193" t="s">
        <v>207</v>
      </c>
      <c r="AU253" s="193" t="s">
        <v>82</v>
      </c>
      <c r="AY253" s="18" t="s">
        <v>205</v>
      </c>
      <c r="BE253" s="194">
        <f>IF(N253="základní",J253,0)</f>
        <v>675</v>
      </c>
      <c r="BF253" s="194">
        <f>IF(N253="snížená",J253,0)</f>
        <v>0</v>
      </c>
      <c r="BG253" s="194">
        <f>IF(N253="zákl. přenesená",J253,0)</f>
        <v>0</v>
      </c>
      <c r="BH253" s="194">
        <f>IF(N253="sníž. přenesená",J253,0)</f>
        <v>0</v>
      </c>
      <c r="BI253" s="194">
        <f>IF(N253="nulová",J253,0)</f>
        <v>0</v>
      </c>
      <c r="BJ253" s="18" t="s">
        <v>80</v>
      </c>
      <c r="BK253" s="194">
        <f>ROUND(I253*H253,2)</f>
        <v>675</v>
      </c>
      <c r="BL253" s="18" t="s">
        <v>472</v>
      </c>
      <c r="BM253" s="193" t="s">
        <v>1199</v>
      </c>
    </row>
    <row r="254" s="11" customFormat="1" ht="22.9" customHeight="1">
      <c r="B254" s="168"/>
      <c r="D254" s="169" t="s">
        <v>72</v>
      </c>
      <c r="E254" s="179" t="s">
        <v>1399</v>
      </c>
      <c r="F254" s="179" t="s">
        <v>1400</v>
      </c>
      <c r="I254" s="171"/>
      <c r="J254" s="180">
        <f>BK254</f>
        <v>10080</v>
      </c>
      <c r="L254" s="168"/>
      <c r="M254" s="173"/>
      <c r="N254" s="174"/>
      <c r="O254" s="174"/>
      <c r="P254" s="175">
        <f>SUM(P255:P261)</f>
        <v>0</v>
      </c>
      <c r="Q254" s="174"/>
      <c r="R254" s="175">
        <f>SUM(R255:R261)</f>
        <v>0</v>
      </c>
      <c r="S254" s="174"/>
      <c r="T254" s="176">
        <f>SUM(T255:T261)</f>
        <v>0</v>
      </c>
      <c r="AR254" s="169" t="s">
        <v>82</v>
      </c>
      <c r="AT254" s="177" t="s">
        <v>72</v>
      </c>
      <c r="AU254" s="177" t="s">
        <v>80</v>
      </c>
      <c r="AY254" s="169" t="s">
        <v>205</v>
      </c>
      <c r="BK254" s="178">
        <f>SUM(BK255:BK261)</f>
        <v>10080</v>
      </c>
    </row>
    <row r="255" s="1" customFormat="1" ht="14.45" customHeight="1">
      <c r="A255" s="37"/>
      <c r="B255" s="181"/>
      <c r="C255" s="227" t="s">
        <v>773</v>
      </c>
      <c r="D255" s="227" t="s">
        <v>724</v>
      </c>
      <c r="E255" s="228" t="s">
        <v>3084</v>
      </c>
      <c r="F255" s="229" t="s">
        <v>3085</v>
      </c>
      <c r="G255" s="230" t="s">
        <v>1683</v>
      </c>
      <c r="H255" s="231">
        <v>50</v>
      </c>
      <c r="I255" s="232">
        <v>81</v>
      </c>
      <c r="J255" s="233">
        <f>ROUND(I255*H255,2)</f>
        <v>4050</v>
      </c>
      <c r="K255" s="229" t="s">
        <v>1</v>
      </c>
      <c r="L255" s="234"/>
      <c r="M255" s="235" t="s">
        <v>1</v>
      </c>
      <c r="N255" s="236" t="s">
        <v>38</v>
      </c>
      <c r="O255" s="76"/>
      <c r="P255" s="191">
        <f>O255*H255</f>
        <v>0</v>
      </c>
      <c r="Q255" s="191">
        <v>0</v>
      </c>
      <c r="R255" s="191">
        <f>Q255*H255</f>
        <v>0</v>
      </c>
      <c r="S255" s="191">
        <v>0</v>
      </c>
      <c r="T255" s="192">
        <f>S255*H255</f>
        <v>0</v>
      </c>
      <c r="U255" s="37"/>
      <c r="V255" s="37"/>
      <c r="W255" s="37"/>
      <c r="X255" s="37"/>
      <c r="Y255" s="37"/>
      <c r="Z255" s="37"/>
      <c r="AA255" s="37"/>
      <c r="AB255" s="37"/>
      <c r="AC255" s="37"/>
      <c r="AD255" s="37"/>
      <c r="AE255" s="37"/>
      <c r="AR255" s="193" t="s">
        <v>703</v>
      </c>
      <c r="AT255" s="193" t="s">
        <v>724</v>
      </c>
      <c r="AU255" s="193" t="s">
        <v>82</v>
      </c>
      <c r="AY255" s="18" t="s">
        <v>205</v>
      </c>
      <c r="BE255" s="194">
        <f>IF(N255="základní",J255,0)</f>
        <v>4050</v>
      </c>
      <c r="BF255" s="194">
        <f>IF(N255="snížená",J255,0)</f>
        <v>0</v>
      </c>
      <c r="BG255" s="194">
        <f>IF(N255="zákl. přenesená",J255,0)</f>
        <v>0</v>
      </c>
      <c r="BH255" s="194">
        <f>IF(N255="sníž. přenesená",J255,0)</f>
        <v>0</v>
      </c>
      <c r="BI255" s="194">
        <f>IF(N255="nulová",J255,0)</f>
        <v>0</v>
      </c>
      <c r="BJ255" s="18" t="s">
        <v>80</v>
      </c>
      <c r="BK255" s="194">
        <f>ROUND(I255*H255,2)</f>
        <v>4050</v>
      </c>
      <c r="BL255" s="18" t="s">
        <v>472</v>
      </c>
      <c r="BM255" s="193" t="s">
        <v>1207</v>
      </c>
    </row>
    <row r="256" s="13" customFormat="1">
      <c r="B256" s="203"/>
      <c r="D256" s="196" t="s">
        <v>213</v>
      </c>
      <c r="E256" s="204" t="s">
        <v>1</v>
      </c>
      <c r="F256" s="205" t="s">
        <v>806</v>
      </c>
      <c r="H256" s="206">
        <v>50</v>
      </c>
      <c r="I256" s="207"/>
      <c r="L256" s="203"/>
      <c r="M256" s="208"/>
      <c r="N256" s="209"/>
      <c r="O256" s="209"/>
      <c r="P256" s="209"/>
      <c r="Q256" s="209"/>
      <c r="R256" s="209"/>
      <c r="S256" s="209"/>
      <c r="T256" s="210"/>
      <c r="AT256" s="204" t="s">
        <v>213</v>
      </c>
      <c r="AU256" s="204" t="s">
        <v>82</v>
      </c>
      <c r="AV256" s="13" t="s">
        <v>82</v>
      </c>
      <c r="AW256" s="13" t="s">
        <v>30</v>
      </c>
      <c r="AX256" s="13" t="s">
        <v>73</v>
      </c>
      <c r="AY256" s="204" t="s">
        <v>205</v>
      </c>
    </row>
    <row r="257" s="14" customFormat="1">
      <c r="B257" s="211"/>
      <c r="D257" s="196" t="s">
        <v>213</v>
      </c>
      <c r="E257" s="212" t="s">
        <v>1</v>
      </c>
      <c r="F257" s="213" t="s">
        <v>218</v>
      </c>
      <c r="H257" s="214">
        <v>50</v>
      </c>
      <c r="I257" s="215"/>
      <c r="L257" s="211"/>
      <c r="M257" s="216"/>
      <c r="N257" s="217"/>
      <c r="O257" s="217"/>
      <c r="P257" s="217"/>
      <c r="Q257" s="217"/>
      <c r="R257" s="217"/>
      <c r="S257" s="217"/>
      <c r="T257" s="218"/>
      <c r="AT257" s="212" t="s">
        <v>213</v>
      </c>
      <c r="AU257" s="212" t="s">
        <v>82</v>
      </c>
      <c r="AV257" s="14" t="s">
        <v>123</v>
      </c>
      <c r="AW257" s="14" t="s">
        <v>30</v>
      </c>
      <c r="AX257" s="14" t="s">
        <v>80</v>
      </c>
      <c r="AY257" s="212" t="s">
        <v>205</v>
      </c>
    </row>
    <row r="258" s="1" customFormat="1" ht="24.2" customHeight="1">
      <c r="A258" s="37"/>
      <c r="B258" s="181"/>
      <c r="C258" s="182" t="s">
        <v>778</v>
      </c>
      <c r="D258" s="182" t="s">
        <v>207</v>
      </c>
      <c r="E258" s="183" t="s">
        <v>3086</v>
      </c>
      <c r="F258" s="184" t="s">
        <v>3087</v>
      </c>
      <c r="G258" s="185" t="s">
        <v>1683</v>
      </c>
      <c r="H258" s="186">
        <v>50</v>
      </c>
      <c r="I258" s="187">
        <v>111.59999999999999</v>
      </c>
      <c r="J258" s="188">
        <f>ROUND(I258*H258,2)</f>
        <v>5580</v>
      </c>
      <c r="K258" s="184" t="s">
        <v>211</v>
      </c>
      <c r="L258" s="38"/>
      <c r="M258" s="189" t="s">
        <v>1</v>
      </c>
      <c r="N258" s="190" t="s">
        <v>38</v>
      </c>
      <c r="O258" s="76"/>
      <c r="P258" s="191">
        <f>O258*H258</f>
        <v>0</v>
      </c>
      <c r="Q258" s="191">
        <v>0</v>
      </c>
      <c r="R258" s="191">
        <f>Q258*H258</f>
        <v>0</v>
      </c>
      <c r="S258" s="191">
        <v>0</v>
      </c>
      <c r="T258" s="192">
        <f>S258*H258</f>
        <v>0</v>
      </c>
      <c r="U258" s="37"/>
      <c r="V258" s="37"/>
      <c r="W258" s="37"/>
      <c r="X258" s="37"/>
      <c r="Y258" s="37"/>
      <c r="Z258" s="37"/>
      <c r="AA258" s="37"/>
      <c r="AB258" s="37"/>
      <c r="AC258" s="37"/>
      <c r="AD258" s="37"/>
      <c r="AE258" s="37"/>
      <c r="AR258" s="193" t="s">
        <v>472</v>
      </c>
      <c r="AT258" s="193" t="s">
        <v>207</v>
      </c>
      <c r="AU258" s="193" t="s">
        <v>82</v>
      </c>
      <c r="AY258" s="18" t="s">
        <v>205</v>
      </c>
      <c r="BE258" s="194">
        <f>IF(N258="základní",J258,0)</f>
        <v>5580</v>
      </c>
      <c r="BF258" s="194">
        <f>IF(N258="snížená",J258,0)</f>
        <v>0</v>
      </c>
      <c r="BG258" s="194">
        <f>IF(N258="zákl. přenesená",J258,0)</f>
        <v>0</v>
      </c>
      <c r="BH258" s="194">
        <f>IF(N258="sníž. přenesená",J258,0)</f>
        <v>0</v>
      </c>
      <c r="BI258" s="194">
        <f>IF(N258="nulová",J258,0)</f>
        <v>0</v>
      </c>
      <c r="BJ258" s="18" t="s">
        <v>80</v>
      </c>
      <c r="BK258" s="194">
        <f>ROUND(I258*H258,2)</f>
        <v>5580</v>
      </c>
      <c r="BL258" s="18" t="s">
        <v>472</v>
      </c>
      <c r="BM258" s="193" t="s">
        <v>1215</v>
      </c>
    </row>
    <row r="259" s="13" customFormat="1">
      <c r="B259" s="203"/>
      <c r="D259" s="196" t="s">
        <v>213</v>
      </c>
      <c r="E259" s="204" t="s">
        <v>1</v>
      </c>
      <c r="F259" s="205" t="s">
        <v>806</v>
      </c>
      <c r="H259" s="206">
        <v>50</v>
      </c>
      <c r="I259" s="207"/>
      <c r="L259" s="203"/>
      <c r="M259" s="208"/>
      <c r="N259" s="209"/>
      <c r="O259" s="209"/>
      <c r="P259" s="209"/>
      <c r="Q259" s="209"/>
      <c r="R259" s="209"/>
      <c r="S259" s="209"/>
      <c r="T259" s="210"/>
      <c r="AT259" s="204" t="s">
        <v>213</v>
      </c>
      <c r="AU259" s="204" t="s">
        <v>82</v>
      </c>
      <c r="AV259" s="13" t="s">
        <v>82</v>
      </c>
      <c r="AW259" s="13" t="s">
        <v>30</v>
      </c>
      <c r="AX259" s="13" t="s">
        <v>73</v>
      </c>
      <c r="AY259" s="204" t="s">
        <v>205</v>
      </c>
    </row>
    <row r="260" s="14" customFormat="1">
      <c r="B260" s="211"/>
      <c r="D260" s="196" t="s">
        <v>213</v>
      </c>
      <c r="E260" s="212" t="s">
        <v>1</v>
      </c>
      <c r="F260" s="213" t="s">
        <v>218</v>
      </c>
      <c r="H260" s="214">
        <v>50</v>
      </c>
      <c r="I260" s="215"/>
      <c r="L260" s="211"/>
      <c r="M260" s="216"/>
      <c r="N260" s="217"/>
      <c r="O260" s="217"/>
      <c r="P260" s="217"/>
      <c r="Q260" s="217"/>
      <c r="R260" s="217"/>
      <c r="S260" s="217"/>
      <c r="T260" s="218"/>
      <c r="AT260" s="212" t="s">
        <v>213</v>
      </c>
      <c r="AU260" s="212" t="s">
        <v>82</v>
      </c>
      <c r="AV260" s="14" t="s">
        <v>123</v>
      </c>
      <c r="AW260" s="14" t="s">
        <v>30</v>
      </c>
      <c r="AX260" s="14" t="s">
        <v>80</v>
      </c>
      <c r="AY260" s="212" t="s">
        <v>205</v>
      </c>
    </row>
    <row r="261" s="1" customFormat="1" ht="24.2" customHeight="1">
      <c r="A261" s="37"/>
      <c r="B261" s="181"/>
      <c r="C261" s="182" t="s">
        <v>782</v>
      </c>
      <c r="D261" s="182" t="s">
        <v>207</v>
      </c>
      <c r="E261" s="183" t="s">
        <v>3088</v>
      </c>
      <c r="F261" s="184" t="s">
        <v>3089</v>
      </c>
      <c r="G261" s="185" t="s">
        <v>2896</v>
      </c>
      <c r="H261" s="245">
        <v>5</v>
      </c>
      <c r="I261" s="187">
        <v>90</v>
      </c>
      <c r="J261" s="188">
        <f>ROUND(I261*H261,2)</f>
        <v>450</v>
      </c>
      <c r="K261" s="184" t="s">
        <v>211</v>
      </c>
      <c r="L261" s="38"/>
      <c r="M261" s="189" t="s">
        <v>1</v>
      </c>
      <c r="N261" s="190" t="s">
        <v>38</v>
      </c>
      <c r="O261" s="76"/>
      <c r="P261" s="191">
        <f>O261*H261</f>
        <v>0</v>
      </c>
      <c r="Q261" s="191">
        <v>0</v>
      </c>
      <c r="R261" s="191">
        <f>Q261*H261</f>
        <v>0</v>
      </c>
      <c r="S261" s="191">
        <v>0</v>
      </c>
      <c r="T261" s="192">
        <f>S261*H261</f>
        <v>0</v>
      </c>
      <c r="U261" s="37"/>
      <c r="V261" s="37"/>
      <c r="W261" s="37"/>
      <c r="X261" s="37"/>
      <c r="Y261" s="37"/>
      <c r="Z261" s="37"/>
      <c r="AA261" s="37"/>
      <c r="AB261" s="37"/>
      <c r="AC261" s="37"/>
      <c r="AD261" s="37"/>
      <c r="AE261" s="37"/>
      <c r="AR261" s="193" t="s">
        <v>472</v>
      </c>
      <c r="AT261" s="193" t="s">
        <v>207</v>
      </c>
      <c r="AU261" s="193" t="s">
        <v>82</v>
      </c>
      <c r="AY261" s="18" t="s">
        <v>205</v>
      </c>
      <c r="BE261" s="194">
        <f>IF(N261="základní",J261,0)</f>
        <v>450</v>
      </c>
      <c r="BF261" s="194">
        <f>IF(N261="snížená",J261,0)</f>
        <v>0</v>
      </c>
      <c r="BG261" s="194">
        <f>IF(N261="zákl. přenesená",J261,0)</f>
        <v>0</v>
      </c>
      <c r="BH261" s="194">
        <f>IF(N261="sníž. přenesená",J261,0)</f>
        <v>0</v>
      </c>
      <c r="BI261" s="194">
        <f>IF(N261="nulová",J261,0)</f>
        <v>0</v>
      </c>
      <c r="BJ261" s="18" t="s">
        <v>80</v>
      </c>
      <c r="BK261" s="194">
        <f>ROUND(I261*H261,2)</f>
        <v>450</v>
      </c>
      <c r="BL261" s="18" t="s">
        <v>472</v>
      </c>
      <c r="BM261" s="193" t="s">
        <v>1223</v>
      </c>
    </row>
    <row r="262" s="11" customFormat="1" ht="22.9" customHeight="1">
      <c r="B262" s="168"/>
      <c r="D262" s="169" t="s">
        <v>72</v>
      </c>
      <c r="E262" s="179" t="s">
        <v>3090</v>
      </c>
      <c r="F262" s="179" t="s">
        <v>3091</v>
      </c>
      <c r="I262" s="171"/>
      <c r="J262" s="180">
        <f>BK262</f>
        <v>9201.6000000000004</v>
      </c>
      <c r="L262" s="168"/>
      <c r="M262" s="173"/>
      <c r="N262" s="174"/>
      <c r="O262" s="174"/>
      <c r="P262" s="175">
        <f>SUM(P263:P268)</f>
        <v>0</v>
      </c>
      <c r="Q262" s="174"/>
      <c r="R262" s="175">
        <f>SUM(R263:R268)</f>
        <v>0</v>
      </c>
      <c r="S262" s="174"/>
      <c r="T262" s="176">
        <f>SUM(T263:T268)</f>
        <v>0</v>
      </c>
      <c r="AR262" s="169" t="s">
        <v>82</v>
      </c>
      <c r="AT262" s="177" t="s">
        <v>72</v>
      </c>
      <c r="AU262" s="177" t="s">
        <v>80</v>
      </c>
      <c r="AY262" s="169" t="s">
        <v>205</v>
      </c>
      <c r="BK262" s="178">
        <f>SUM(BK263:BK268)</f>
        <v>9201.6000000000004</v>
      </c>
    </row>
    <row r="263" s="1" customFormat="1" ht="24.2" customHeight="1">
      <c r="A263" s="37"/>
      <c r="B263" s="181"/>
      <c r="C263" s="182" t="s">
        <v>786</v>
      </c>
      <c r="D263" s="182" t="s">
        <v>207</v>
      </c>
      <c r="E263" s="183" t="s">
        <v>3184</v>
      </c>
      <c r="F263" s="184" t="s">
        <v>3185</v>
      </c>
      <c r="G263" s="185" t="s">
        <v>776</v>
      </c>
      <c r="H263" s="186">
        <v>142</v>
      </c>
      <c r="I263" s="187">
        <v>32.399999999999999</v>
      </c>
      <c r="J263" s="188">
        <f>ROUND(I263*H263,2)</f>
        <v>4600.8000000000002</v>
      </c>
      <c r="K263" s="184" t="s">
        <v>211</v>
      </c>
      <c r="L263" s="38"/>
      <c r="M263" s="189" t="s">
        <v>1</v>
      </c>
      <c r="N263" s="190" t="s">
        <v>38</v>
      </c>
      <c r="O263" s="76"/>
      <c r="P263" s="191">
        <f>O263*H263</f>
        <v>0</v>
      </c>
      <c r="Q263" s="191">
        <v>0</v>
      </c>
      <c r="R263" s="191">
        <f>Q263*H263</f>
        <v>0</v>
      </c>
      <c r="S263" s="191">
        <v>0</v>
      </c>
      <c r="T263" s="192">
        <f>S263*H263</f>
        <v>0</v>
      </c>
      <c r="U263" s="37"/>
      <c r="V263" s="37"/>
      <c r="W263" s="37"/>
      <c r="X263" s="37"/>
      <c r="Y263" s="37"/>
      <c r="Z263" s="37"/>
      <c r="AA263" s="37"/>
      <c r="AB263" s="37"/>
      <c r="AC263" s="37"/>
      <c r="AD263" s="37"/>
      <c r="AE263" s="37"/>
      <c r="AR263" s="193" t="s">
        <v>472</v>
      </c>
      <c r="AT263" s="193" t="s">
        <v>207</v>
      </c>
      <c r="AU263" s="193" t="s">
        <v>82</v>
      </c>
      <c r="AY263" s="18" t="s">
        <v>205</v>
      </c>
      <c r="BE263" s="194">
        <f>IF(N263="základní",J263,0)</f>
        <v>4600.8000000000002</v>
      </c>
      <c r="BF263" s="194">
        <f>IF(N263="snížená",J263,0)</f>
        <v>0</v>
      </c>
      <c r="BG263" s="194">
        <f>IF(N263="zákl. přenesená",J263,0)</f>
        <v>0</v>
      </c>
      <c r="BH263" s="194">
        <f>IF(N263="sníž. přenesená",J263,0)</f>
        <v>0</v>
      </c>
      <c r="BI263" s="194">
        <f>IF(N263="nulová",J263,0)</f>
        <v>0</v>
      </c>
      <c r="BJ263" s="18" t="s">
        <v>80</v>
      </c>
      <c r="BK263" s="194">
        <f>ROUND(I263*H263,2)</f>
        <v>4600.8000000000002</v>
      </c>
      <c r="BL263" s="18" t="s">
        <v>472</v>
      </c>
      <c r="BM263" s="193" t="s">
        <v>1231</v>
      </c>
    </row>
    <row r="264" s="13" customFormat="1">
      <c r="B264" s="203"/>
      <c r="D264" s="196" t="s">
        <v>213</v>
      </c>
      <c r="E264" s="204" t="s">
        <v>1</v>
      </c>
      <c r="F264" s="205" t="s">
        <v>3186</v>
      </c>
      <c r="H264" s="206">
        <v>142</v>
      </c>
      <c r="I264" s="207"/>
      <c r="L264" s="203"/>
      <c r="M264" s="208"/>
      <c r="N264" s="209"/>
      <c r="O264" s="209"/>
      <c r="P264" s="209"/>
      <c r="Q264" s="209"/>
      <c r="R264" s="209"/>
      <c r="S264" s="209"/>
      <c r="T264" s="210"/>
      <c r="AT264" s="204" t="s">
        <v>213</v>
      </c>
      <c r="AU264" s="204" t="s">
        <v>82</v>
      </c>
      <c r="AV264" s="13" t="s">
        <v>82</v>
      </c>
      <c r="AW264" s="13" t="s">
        <v>30</v>
      </c>
      <c r="AX264" s="13" t="s">
        <v>73</v>
      </c>
      <c r="AY264" s="204" t="s">
        <v>205</v>
      </c>
    </row>
    <row r="265" s="14" customFormat="1">
      <c r="B265" s="211"/>
      <c r="D265" s="196" t="s">
        <v>213</v>
      </c>
      <c r="E265" s="212" t="s">
        <v>1</v>
      </c>
      <c r="F265" s="213" t="s">
        <v>218</v>
      </c>
      <c r="H265" s="214">
        <v>142</v>
      </c>
      <c r="I265" s="215"/>
      <c r="L265" s="211"/>
      <c r="M265" s="216"/>
      <c r="N265" s="217"/>
      <c r="O265" s="217"/>
      <c r="P265" s="217"/>
      <c r="Q265" s="217"/>
      <c r="R265" s="217"/>
      <c r="S265" s="217"/>
      <c r="T265" s="218"/>
      <c r="AT265" s="212" t="s">
        <v>213</v>
      </c>
      <c r="AU265" s="212" t="s">
        <v>82</v>
      </c>
      <c r="AV265" s="14" t="s">
        <v>123</v>
      </c>
      <c r="AW265" s="14" t="s">
        <v>30</v>
      </c>
      <c r="AX265" s="14" t="s">
        <v>80</v>
      </c>
      <c r="AY265" s="212" t="s">
        <v>205</v>
      </c>
    </row>
    <row r="266" s="1" customFormat="1" ht="24.2" customHeight="1">
      <c r="A266" s="37"/>
      <c r="B266" s="181"/>
      <c r="C266" s="182" t="s">
        <v>801</v>
      </c>
      <c r="D266" s="182" t="s">
        <v>207</v>
      </c>
      <c r="E266" s="183" t="s">
        <v>3187</v>
      </c>
      <c r="F266" s="184" t="s">
        <v>3188</v>
      </c>
      <c r="G266" s="185" t="s">
        <v>776</v>
      </c>
      <c r="H266" s="186">
        <v>142</v>
      </c>
      <c r="I266" s="187">
        <v>32.399999999999999</v>
      </c>
      <c r="J266" s="188">
        <f>ROUND(I266*H266,2)</f>
        <v>4600.8000000000002</v>
      </c>
      <c r="K266" s="184" t="s">
        <v>211</v>
      </c>
      <c r="L266" s="38"/>
      <c r="M266" s="189" t="s">
        <v>1</v>
      </c>
      <c r="N266" s="190" t="s">
        <v>38</v>
      </c>
      <c r="O266" s="76"/>
      <c r="P266" s="191">
        <f>O266*H266</f>
        <v>0</v>
      </c>
      <c r="Q266" s="191">
        <v>0</v>
      </c>
      <c r="R266" s="191">
        <f>Q266*H266</f>
        <v>0</v>
      </c>
      <c r="S266" s="191">
        <v>0</v>
      </c>
      <c r="T266" s="192">
        <f>S266*H266</f>
        <v>0</v>
      </c>
      <c r="U266" s="37"/>
      <c r="V266" s="37"/>
      <c r="W266" s="37"/>
      <c r="X266" s="37"/>
      <c r="Y266" s="37"/>
      <c r="Z266" s="37"/>
      <c r="AA266" s="37"/>
      <c r="AB266" s="37"/>
      <c r="AC266" s="37"/>
      <c r="AD266" s="37"/>
      <c r="AE266" s="37"/>
      <c r="AR266" s="193" t="s">
        <v>472</v>
      </c>
      <c r="AT266" s="193" t="s">
        <v>207</v>
      </c>
      <c r="AU266" s="193" t="s">
        <v>82</v>
      </c>
      <c r="AY266" s="18" t="s">
        <v>205</v>
      </c>
      <c r="BE266" s="194">
        <f>IF(N266="základní",J266,0)</f>
        <v>4600.8000000000002</v>
      </c>
      <c r="BF266" s="194">
        <f>IF(N266="snížená",J266,0)</f>
        <v>0</v>
      </c>
      <c r="BG266" s="194">
        <f>IF(N266="zákl. přenesená",J266,0)</f>
        <v>0</v>
      </c>
      <c r="BH266" s="194">
        <f>IF(N266="sníž. přenesená",J266,0)</f>
        <v>0</v>
      </c>
      <c r="BI266" s="194">
        <f>IF(N266="nulová",J266,0)</f>
        <v>0</v>
      </c>
      <c r="BJ266" s="18" t="s">
        <v>80</v>
      </c>
      <c r="BK266" s="194">
        <f>ROUND(I266*H266,2)</f>
        <v>4600.8000000000002</v>
      </c>
      <c r="BL266" s="18" t="s">
        <v>472</v>
      </c>
      <c r="BM266" s="193" t="s">
        <v>1239</v>
      </c>
    </row>
    <row r="267" s="13" customFormat="1">
      <c r="B267" s="203"/>
      <c r="D267" s="196" t="s">
        <v>213</v>
      </c>
      <c r="E267" s="204" t="s">
        <v>1</v>
      </c>
      <c r="F267" s="205" t="s">
        <v>3186</v>
      </c>
      <c r="H267" s="206">
        <v>142</v>
      </c>
      <c r="I267" s="207"/>
      <c r="L267" s="203"/>
      <c r="M267" s="208"/>
      <c r="N267" s="209"/>
      <c r="O267" s="209"/>
      <c r="P267" s="209"/>
      <c r="Q267" s="209"/>
      <c r="R267" s="209"/>
      <c r="S267" s="209"/>
      <c r="T267" s="210"/>
      <c r="AT267" s="204" t="s">
        <v>213</v>
      </c>
      <c r="AU267" s="204" t="s">
        <v>82</v>
      </c>
      <c r="AV267" s="13" t="s">
        <v>82</v>
      </c>
      <c r="AW267" s="13" t="s">
        <v>30</v>
      </c>
      <c r="AX267" s="13" t="s">
        <v>73</v>
      </c>
      <c r="AY267" s="204" t="s">
        <v>205</v>
      </c>
    </row>
    <row r="268" s="14" customFormat="1">
      <c r="B268" s="211"/>
      <c r="D268" s="196" t="s">
        <v>213</v>
      </c>
      <c r="E268" s="212" t="s">
        <v>1</v>
      </c>
      <c r="F268" s="213" t="s">
        <v>218</v>
      </c>
      <c r="H268" s="214">
        <v>142</v>
      </c>
      <c r="I268" s="215"/>
      <c r="L268" s="211"/>
      <c r="M268" s="216"/>
      <c r="N268" s="217"/>
      <c r="O268" s="217"/>
      <c r="P268" s="217"/>
      <c r="Q268" s="217"/>
      <c r="R268" s="217"/>
      <c r="S268" s="217"/>
      <c r="T268" s="218"/>
      <c r="AT268" s="212" t="s">
        <v>213</v>
      </c>
      <c r="AU268" s="212" t="s">
        <v>82</v>
      </c>
      <c r="AV268" s="14" t="s">
        <v>123</v>
      </c>
      <c r="AW268" s="14" t="s">
        <v>30</v>
      </c>
      <c r="AX268" s="14" t="s">
        <v>80</v>
      </c>
      <c r="AY268" s="212" t="s">
        <v>205</v>
      </c>
    </row>
    <row r="269" s="11" customFormat="1" ht="25.9" customHeight="1">
      <c r="B269" s="168"/>
      <c r="D269" s="169" t="s">
        <v>72</v>
      </c>
      <c r="E269" s="170" t="s">
        <v>3098</v>
      </c>
      <c r="F269" s="170" t="s">
        <v>3099</v>
      </c>
      <c r="I269" s="171"/>
      <c r="J269" s="172">
        <f>BK269</f>
        <v>35802</v>
      </c>
      <c r="L269" s="168"/>
      <c r="M269" s="173"/>
      <c r="N269" s="174"/>
      <c r="O269" s="174"/>
      <c r="P269" s="175">
        <f>SUM(P270:P273)</f>
        <v>0</v>
      </c>
      <c r="Q269" s="174"/>
      <c r="R269" s="175">
        <f>SUM(R270:R273)</f>
        <v>0</v>
      </c>
      <c r="S269" s="174"/>
      <c r="T269" s="176">
        <f>SUM(T270:T273)</f>
        <v>0</v>
      </c>
      <c r="AR269" s="169" t="s">
        <v>123</v>
      </c>
      <c r="AT269" s="177" t="s">
        <v>72</v>
      </c>
      <c r="AU269" s="177" t="s">
        <v>73</v>
      </c>
      <c r="AY269" s="169" t="s">
        <v>205</v>
      </c>
      <c r="BK269" s="178">
        <f>SUM(BK270:BK273)</f>
        <v>35802</v>
      </c>
    </row>
    <row r="270" s="1" customFormat="1" ht="14.45" customHeight="1">
      <c r="A270" s="37"/>
      <c r="B270" s="181"/>
      <c r="C270" s="182" t="s">
        <v>806</v>
      </c>
      <c r="D270" s="182" t="s">
        <v>207</v>
      </c>
      <c r="E270" s="183" t="s">
        <v>3189</v>
      </c>
      <c r="F270" s="184" t="s">
        <v>3101</v>
      </c>
      <c r="G270" s="185" t="s">
        <v>2525</v>
      </c>
      <c r="H270" s="186">
        <v>48</v>
      </c>
      <c r="I270" s="187">
        <v>364.5</v>
      </c>
      <c r="J270" s="188">
        <f>ROUND(I270*H270,2)</f>
        <v>17496</v>
      </c>
      <c r="K270" s="184" t="s">
        <v>1</v>
      </c>
      <c r="L270" s="38"/>
      <c r="M270" s="189" t="s">
        <v>1</v>
      </c>
      <c r="N270" s="190" t="s">
        <v>38</v>
      </c>
      <c r="O270" s="76"/>
      <c r="P270" s="191">
        <f>O270*H270</f>
        <v>0</v>
      </c>
      <c r="Q270" s="191">
        <v>0</v>
      </c>
      <c r="R270" s="191">
        <f>Q270*H270</f>
        <v>0</v>
      </c>
      <c r="S270" s="191">
        <v>0</v>
      </c>
      <c r="T270" s="192">
        <f>S270*H270</f>
        <v>0</v>
      </c>
      <c r="U270" s="37"/>
      <c r="V270" s="37"/>
      <c r="W270" s="37"/>
      <c r="X270" s="37"/>
      <c r="Y270" s="37"/>
      <c r="Z270" s="37"/>
      <c r="AA270" s="37"/>
      <c r="AB270" s="37"/>
      <c r="AC270" s="37"/>
      <c r="AD270" s="37"/>
      <c r="AE270" s="37"/>
      <c r="AR270" s="193" t="s">
        <v>3102</v>
      </c>
      <c r="AT270" s="193" t="s">
        <v>207</v>
      </c>
      <c r="AU270" s="193" t="s">
        <v>80</v>
      </c>
      <c r="AY270" s="18" t="s">
        <v>205</v>
      </c>
      <c r="BE270" s="194">
        <f>IF(N270="základní",J270,0)</f>
        <v>17496</v>
      </c>
      <c r="BF270" s="194">
        <f>IF(N270="snížená",J270,0)</f>
        <v>0</v>
      </c>
      <c r="BG270" s="194">
        <f>IF(N270="zákl. přenesená",J270,0)</f>
        <v>0</v>
      </c>
      <c r="BH270" s="194">
        <f>IF(N270="sníž. přenesená",J270,0)</f>
        <v>0</v>
      </c>
      <c r="BI270" s="194">
        <f>IF(N270="nulová",J270,0)</f>
        <v>0</v>
      </c>
      <c r="BJ270" s="18" t="s">
        <v>80</v>
      </c>
      <c r="BK270" s="194">
        <f>ROUND(I270*H270,2)</f>
        <v>17496</v>
      </c>
      <c r="BL270" s="18" t="s">
        <v>3102</v>
      </c>
      <c r="BM270" s="193" t="s">
        <v>1247</v>
      </c>
    </row>
    <row r="271" s="1" customFormat="1" ht="14.45" customHeight="1">
      <c r="A271" s="37"/>
      <c r="B271" s="181"/>
      <c r="C271" s="182" t="s">
        <v>854</v>
      </c>
      <c r="D271" s="182" t="s">
        <v>207</v>
      </c>
      <c r="E271" s="183" t="s">
        <v>3190</v>
      </c>
      <c r="F271" s="184" t="s">
        <v>3191</v>
      </c>
      <c r="G271" s="185" t="s">
        <v>2525</v>
      </c>
      <c r="H271" s="186">
        <v>72</v>
      </c>
      <c r="I271" s="187">
        <v>149.84999999999999</v>
      </c>
      <c r="J271" s="188">
        <f>ROUND(I271*H271,2)</f>
        <v>10789.200000000001</v>
      </c>
      <c r="K271" s="184" t="s">
        <v>1</v>
      </c>
      <c r="L271" s="38"/>
      <c r="M271" s="189" t="s">
        <v>1</v>
      </c>
      <c r="N271" s="190" t="s">
        <v>38</v>
      </c>
      <c r="O271" s="76"/>
      <c r="P271" s="191">
        <f>O271*H271</f>
        <v>0</v>
      </c>
      <c r="Q271" s="191">
        <v>0</v>
      </c>
      <c r="R271" s="191">
        <f>Q271*H271</f>
        <v>0</v>
      </c>
      <c r="S271" s="191">
        <v>0</v>
      </c>
      <c r="T271" s="192">
        <f>S271*H271</f>
        <v>0</v>
      </c>
      <c r="U271" s="37"/>
      <c r="V271" s="37"/>
      <c r="W271" s="37"/>
      <c r="X271" s="37"/>
      <c r="Y271" s="37"/>
      <c r="Z271" s="37"/>
      <c r="AA271" s="37"/>
      <c r="AB271" s="37"/>
      <c r="AC271" s="37"/>
      <c r="AD271" s="37"/>
      <c r="AE271" s="37"/>
      <c r="AR271" s="193" t="s">
        <v>3102</v>
      </c>
      <c r="AT271" s="193" t="s">
        <v>207</v>
      </c>
      <c r="AU271" s="193" t="s">
        <v>80</v>
      </c>
      <c r="AY271" s="18" t="s">
        <v>205</v>
      </c>
      <c r="BE271" s="194">
        <f>IF(N271="základní",J271,0)</f>
        <v>10789.200000000001</v>
      </c>
      <c r="BF271" s="194">
        <f>IF(N271="snížená",J271,0)</f>
        <v>0</v>
      </c>
      <c r="BG271" s="194">
        <f>IF(N271="zákl. přenesená",J271,0)</f>
        <v>0</v>
      </c>
      <c r="BH271" s="194">
        <f>IF(N271="sníž. přenesená",J271,0)</f>
        <v>0</v>
      </c>
      <c r="BI271" s="194">
        <f>IF(N271="nulová",J271,0)</f>
        <v>0</v>
      </c>
      <c r="BJ271" s="18" t="s">
        <v>80</v>
      </c>
      <c r="BK271" s="194">
        <f>ROUND(I271*H271,2)</f>
        <v>10789.200000000001</v>
      </c>
      <c r="BL271" s="18" t="s">
        <v>3102</v>
      </c>
      <c r="BM271" s="193" t="s">
        <v>1255</v>
      </c>
    </row>
    <row r="272" s="1" customFormat="1" ht="14.45" customHeight="1">
      <c r="A272" s="37"/>
      <c r="B272" s="181"/>
      <c r="C272" s="182" t="s">
        <v>860</v>
      </c>
      <c r="D272" s="182" t="s">
        <v>207</v>
      </c>
      <c r="E272" s="183" t="s">
        <v>3192</v>
      </c>
      <c r="F272" s="184" t="s">
        <v>3106</v>
      </c>
      <c r="G272" s="185" t="s">
        <v>2855</v>
      </c>
      <c r="H272" s="186">
        <v>3</v>
      </c>
      <c r="I272" s="187">
        <v>1036.8</v>
      </c>
      <c r="J272" s="188">
        <f>ROUND(I272*H272,2)</f>
        <v>3110.4000000000001</v>
      </c>
      <c r="K272" s="184" t="s">
        <v>1</v>
      </c>
      <c r="L272" s="38"/>
      <c r="M272" s="189" t="s">
        <v>1</v>
      </c>
      <c r="N272" s="190" t="s">
        <v>38</v>
      </c>
      <c r="O272" s="76"/>
      <c r="P272" s="191">
        <f>O272*H272</f>
        <v>0</v>
      </c>
      <c r="Q272" s="191">
        <v>0</v>
      </c>
      <c r="R272" s="191">
        <f>Q272*H272</f>
        <v>0</v>
      </c>
      <c r="S272" s="191">
        <v>0</v>
      </c>
      <c r="T272" s="192">
        <f>S272*H272</f>
        <v>0</v>
      </c>
      <c r="U272" s="37"/>
      <c r="V272" s="37"/>
      <c r="W272" s="37"/>
      <c r="X272" s="37"/>
      <c r="Y272" s="37"/>
      <c r="Z272" s="37"/>
      <c r="AA272" s="37"/>
      <c r="AB272" s="37"/>
      <c r="AC272" s="37"/>
      <c r="AD272" s="37"/>
      <c r="AE272" s="37"/>
      <c r="AR272" s="193" t="s">
        <v>3102</v>
      </c>
      <c r="AT272" s="193" t="s">
        <v>207</v>
      </c>
      <c r="AU272" s="193" t="s">
        <v>80</v>
      </c>
      <c r="AY272" s="18" t="s">
        <v>205</v>
      </c>
      <c r="BE272" s="194">
        <f>IF(N272="základní",J272,0)</f>
        <v>3110.4000000000001</v>
      </c>
      <c r="BF272" s="194">
        <f>IF(N272="snížená",J272,0)</f>
        <v>0</v>
      </c>
      <c r="BG272" s="194">
        <f>IF(N272="zákl. přenesená",J272,0)</f>
        <v>0</v>
      </c>
      <c r="BH272" s="194">
        <f>IF(N272="sníž. přenesená",J272,0)</f>
        <v>0</v>
      </c>
      <c r="BI272" s="194">
        <f>IF(N272="nulová",J272,0)</f>
        <v>0</v>
      </c>
      <c r="BJ272" s="18" t="s">
        <v>80</v>
      </c>
      <c r="BK272" s="194">
        <f>ROUND(I272*H272,2)</f>
        <v>3110.4000000000001</v>
      </c>
      <c r="BL272" s="18" t="s">
        <v>3102</v>
      </c>
      <c r="BM272" s="193" t="s">
        <v>1263</v>
      </c>
    </row>
    <row r="273" s="1" customFormat="1" ht="14.45" customHeight="1">
      <c r="A273" s="37"/>
      <c r="B273" s="181"/>
      <c r="C273" s="182" t="s">
        <v>867</v>
      </c>
      <c r="D273" s="182" t="s">
        <v>207</v>
      </c>
      <c r="E273" s="183" t="s">
        <v>3107</v>
      </c>
      <c r="F273" s="184" t="s">
        <v>3193</v>
      </c>
      <c r="G273" s="185" t="s">
        <v>2525</v>
      </c>
      <c r="H273" s="186">
        <v>8</v>
      </c>
      <c r="I273" s="187">
        <v>550.79999999999995</v>
      </c>
      <c r="J273" s="188">
        <f>ROUND(I273*H273,2)</f>
        <v>4406.3999999999996</v>
      </c>
      <c r="K273" s="184" t="s">
        <v>1</v>
      </c>
      <c r="L273" s="38"/>
      <c r="M273" s="237" t="s">
        <v>1</v>
      </c>
      <c r="N273" s="238" t="s">
        <v>38</v>
      </c>
      <c r="O273" s="239"/>
      <c r="P273" s="240">
        <f>O273*H273</f>
        <v>0</v>
      </c>
      <c r="Q273" s="240">
        <v>0</v>
      </c>
      <c r="R273" s="240">
        <f>Q273*H273</f>
        <v>0</v>
      </c>
      <c r="S273" s="240">
        <v>0</v>
      </c>
      <c r="T273" s="241">
        <f>S273*H273</f>
        <v>0</v>
      </c>
      <c r="U273" s="37"/>
      <c r="V273" s="37"/>
      <c r="W273" s="37"/>
      <c r="X273" s="37"/>
      <c r="Y273" s="37"/>
      <c r="Z273" s="37"/>
      <c r="AA273" s="37"/>
      <c r="AB273" s="37"/>
      <c r="AC273" s="37"/>
      <c r="AD273" s="37"/>
      <c r="AE273" s="37"/>
      <c r="AR273" s="193" t="s">
        <v>3102</v>
      </c>
      <c r="AT273" s="193" t="s">
        <v>207</v>
      </c>
      <c r="AU273" s="193" t="s">
        <v>80</v>
      </c>
      <c r="AY273" s="18" t="s">
        <v>205</v>
      </c>
      <c r="BE273" s="194">
        <f>IF(N273="základní",J273,0)</f>
        <v>4406.3999999999996</v>
      </c>
      <c r="BF273" s="194">
        <f>IF(N273="snížená",J273,0)</f>
        <v>0</v>
      </c>
      <c r="BG273" s="194">
        <f>IF(N273="zákl. přenesená",J273,0)</f>
        <v>0</v>
      </c>
      <c r="BH273" s="194">
        <f>IF(N273="sníž. přenesená",J273,0)</f>
        <v>0</v>
      </c>
      <c r="BI273" s="194">
        <f>IF(N273="nulová",J273,0)</f>
        <v>0</v>
      </c>
      <c r="BJ273" s="18" t="s">
        <v>80</v>
      </c>
      <c r="BK273" s="194">
        <f>ROUND(I273*H273,2)</f>
        <v>4406.3999999999996</v>
      </c>
      <c r="BL273" s="18" t="s">
        <v>3102</v>
      </c>
      <c r="BM273" s="193" t="s">
        <v>1271</v>
      </c>
    </row>
    <row r="274" s="1" customFormat="1" ht="6.95" customHeight="1">
      <c r="A274" s="37"/>
      <c r="B274" s="59"/>
      <c r="C274" s="60"/>
      <c r="D274" s="60"/>
      <c r="E274" s="60"/>
      <c r="F274" s="60"/>
      <c r="G274" s="60"/>
      <c r="H274" s="60"/>
      <c r="I274" s="60"/>
      <c r="J274" s="60"/>
      <c r="K274" s="60"/>
      <c r="L274" s="38"/>
      <c r="M274" s="37"/>
      <c r="O274" s="37"/>
      <c r="P274" s="37"/>
      <c r="Q274" s="37"/>
      <c r="R274" s="37"/>
      <c r="S274" s="37"/>
      <c r="T274" s="37"/>
      <c r="U274" s="37"/>
      <c r="V274" s="37"/>
      <c r="W274" s="37"/>
      <c r="X274" s="37"/>
      <c r="Y274" s="37"/>
      <c r="Z274" s="37"/>
      <c r="AA274" s="37"/>
      <c r="AB274" s="37"/>
      <c r="AC274" s="37"/>
      <c r="AD274" s="37"/>
      <c r="AE274" s="37"/>
    </row>
  </sheetData>
  <autoFilter ref="C126:K273"/>
  <mergeCells count="12">
    <mergeCell ref="E119:H119"/>
    <mergeCell ref="L2:V2"/>
    <mergeCell ref="E85:H85"/>
    <mergeCell ref="E87:H87"/>
    <mergeCell ref="E89:H89"/>
    <mergeCell ref="E115:H115"/>
    <mergeCell ref="E117:H117"/>
    <mergeCell ref="E7:H7"/>
    <mergeCell ref="E9:H9"/>
    <mergeCell ref="E11:H11"/>
    <mergeCell ref="E20:H20"/>
    <mergeCell ref="E29:H29"/>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7.xml><?xml version="1.0" encoding="utf-8"?>
<worksheet xmlns:r="http://schemas.openxmlformats.org/officeDocument/2006/relationships" xmlns="http://schemas.openxmlformats.org/spreadsheetml/2006/main">
  <sheetPr>
    <pageSetUpPr fitToPage="1"/>
  </sheetPr>
  <sheetViews>
    <sheetView showGridLines="0" workbookViewId="0"/>
  </sheetViews>
  <sheetFormatPr defaultRowHeight="11.25"/>
  <cols>
    <col min="1" max="1" width="8.332031" customWidth="1"/>
    <col min="2" max="2" width="1.171875" customWidth="1"/>
    <col min="3" max="3" width="4.160156" customWidth="1"/>
    <col min="4" max="4" width="4.332031" customWidth="1"/>
    <col min="5" max="5" width="17.16016" customWidth="1"/>
    <col min="6" max="6" width="50.83203" customWidth="1"/>
    <col min="7" max="7" width="7.5" customWidth="1"/>
    <col min="8" max="8" width="11.5" customWidth="1"/>
    <col min="9" max="11" width="20.16016" customWidth="1"/>
    <col min="12" max="12" width="9.332031" customWidth="1"/>
    <col min="13" max="13" width="10.83203" hidden="1" customWidth="1"/>
    <col min="14" max="14" width="9.332031" hidden="1"/>
    <col min="15" max="20" width="14.16016" hidden="1" customWidth="1"/>
    <col min="21" max="21" width="16.33203" hidden="1" customWidth="1"/>
    <col min="22" max="22" width="12.33203" customWidth="1"/>
    <col min="23" max="23" width="16.33203" customWidth="1"/>
    <col min="24" max="24" width="12.33203" customWidth="1"/>
    <col min="25" max="25" width="15" customWidth="1"/>
    <col min="26" max="26" width="11" customWidth="1"/>
    <col min="27" max="27" width="15" customWidth="1"/>
    <col min="28" max="28" width="16.33203" customWidth="1"/>
    <col min="29" max="29" width="11" customWidth="1"/>
    <col min="30" max="30" width="15" customWidth="1"/>
    <col min="31" max="31" width="16.33203" customWidth="1"/>
    <col min="44" max="65" width="9.332031" hidden="1"/>
  </cols>
  <sheetData>
    <row r="2" ht="36.95" customHeight="1">
      <c r="L2" s="17" t="s">
        <v>5</v>
      </c>
      <c r="AT2" s="18" t="s">
        <v>104</v>
      </c>
    </row>
    <row r="3" ht="6.95" customHeight="1">
      <c r="B3" s="19"/>
      <c r="C3" s="20"/>
      <c r="D3" s="20"/>
      <c r="E3" s="20"/>
      <c r="F3" s="20"/>
      <c r="G3" s="20"/>
      <c r="H3" s="20"/>
      <c r="I3" s="20"/>
      <c r="J3" s="20"/>
      <c r="K3" s="20"/>
      <c r="L3" s="21"/>
      <c r="AT3" s="18" t="s">
        <v>82</v>
      </c>
    </row>
    <row r="4" ht="24.95" customHeight="1">
      <c r="B4" s="21"/>
      <c r="D4" s="22" t="s">
        <v>157</v>
      </c>
      <c r="L4" s="21"/>
      <c r="M4" s="130" t="s">
        <v>10</v>
      </c>
      <c r="AT4" s="18" t="s">
        <v>3</v>
      </c>
    </row>
    <row r="5" ht="6.95" customHeight="1">
      <c r="B5" s="21"/>
      <c r="L5" s="21"/>
    </row>
    <row r="6" ht="12" customHeight="1">
      <c r="B6" s="21"/>
      <c r="D6" s="31" t="s">
        <v>16</v>
      </c>
      <c r="L6" s="21"/>
    </row>
    <row r="7" ht="16.5" customHeight="1">
      <c r="B7" s="21"/>
      <c r="E7" s="131" t="str">
        <f>'Rekapitulace stavby'!K6</f>
        <v>Radiologie Olomouc</v>
      </c>
      <c r="F7" s="31"/>
      <c r="G7" s="31"/>
      <c r="H7" s="31"/>
      <c r="L7" s="21"/>
    </row>
    <row r="8" ht="12" customHeight="1">
      <c r="B8" s="21"/>
      <c r="D8" s="31" t="s">
        <v>158</v>
      </c>
      <c r="L8" s="21"/>
    </row>
    <row r="9" s="1" customFormat="1" ht="16.5" customHeight="1">
      <c r="A9" s="37"/>
      <c r="B9" s="38"/>
      <c r="C9" s="37"/>
      <c r="D9" s="37"/>
      <c r="E9" s="131" t="s">
        <v>2868</v>
      </c>
      <c r="F9" s="37"/>
      <c r="G9" s="37"/>
      <c r="H9" s="37"/>
      <c r="I9" s="37"/>
      <c r="J9" s="37"/>
      <c r="K9" s="37"/>
      <c r="L9" s="54"/>
      <c r="S9" s="37"/>
      <c r="T9" s="37"/>
      <c r="U9" s="37"/>
      <c r="V9" s="37"/>
      <c r="W9" s="37"/>
      <c r="X9" s="37"/>
      <c r="Y9" s="37"/>
      <c r="Z9" s="37"/>
      <c r="AA9" s="37"/>
      <c r="AB9" s="37"/>
      <c r="AC9" s="37"/>
      <c r="AD9" s="37"/>
      <c r="AE9" s="37"/>
    </row>
    <row r="10" s="1" customFormat="1" ht="12" customHeight="1">
      <c r="A10" s="37"/>
      <c r="B10" s="38"/>
      <c r="C10" s="37"/>
      <c r="D10" s="31" t="s">
        <v>160</v>
      </c>
      <c r="E10" s="37"/>
      <c r="F10" s="37"/>
      <c r="G10" s="37"/>
      <c r="H10" s="37"/>
      <c r="I10" s="37"/>
      <c r="J10" s="37"/>
      <c r="K10" s="37"/>
      <c r="L10" s="54"/>
      <c r="S10" s="37"/>
      <c r="T10" s="37"/>
      <c r="U10" s="37"/>
      <c r="V10" s="37"/>
      <c r="W10" s="37"/>
      <c r="X10" s="37"/>
      <c r="Y10" s="37"/>
      <c r="Z10" s="37"/>
      <c r="AA10" s="37"/>
      <c r="AB10" s="37"/>
      <c r="AC10" s="37"/>
      <c r="AD10" s="37"/>
      <c r="AE10" s="37"/>
    </row>
    <row r="11" s="1" customFormat="1" ht="16.5" customHeight="1">
      <c r="A11" s="37"/>
      <c r="B11" s="38"/>
      <c r="C11" s="37"/>
      <c r="D11" s="37"/>
      <c r="E11" s="66" t="s">
        <v>3194</v>
      </c>
      <c r="F11" s="37"/>
      <c r="G11" s="37"/>
      <c r="H11" s="37"/>
      <c r="I11" s="37"/>
      <c r="J11" s="37"/>
      <c r="K11" s="37"/>
      <c r="L11" s="54"/>
      <c r="S11" s="37"/>
      <c r="T11" s="37"/>
      <c r="U11" s="37"/>
      <c r="V11" s="37"/>
      <c r="W11" s="37"/>
      <c r="X11" s="37"/>
      <c r="Y11" s="37"/>
      <c r="Z11" s="37"/>
      <c r="AA11" s="37"/>
      <c r="AB11" s="37"/>
      <c r="AC11" s="37"/>
      <c r="AD11" s="37"/>
      <c r="AE11" s="37"/>
    </row>
    <row r="12" s="1" customFormat="1">
      <c r="A12" s="37"/>
      <c r="B12" s="38"/>
      <c r="C12" s="37"/>
      <c r="D12" s="37"/>
      <c r="E12" s="37"/>
      <c r="F12" s="37"/>
      <c r="G12" s="37"/>
      <c r="H12" s="37"/>
      <c r="I12" s="37"/>
      <c r="J12" s="37"/>
      <c r="K12" s="37"/>
      <c r="L12" s="54"/>
      <c r="S12" s="37"/>
      <c r="T12" s="37"/>
      <c r="U12" s="37"/>
      <c r="V12" s="37"/>
      <c r="W12" s="37"/>
      <c r="X12" s="37"/>
      <c r="Y12" s="37"/>
      <c r="Z12" s="37"/>
      <c r="AA12" s="37"/>
      <c r="AB12" s="37"/>
      <c r="AC12" s="37"/>
      <c r="AD12" s="37"/>
      <c r="AE12" s="37"/>
    </row>
    <row r="13" s="1" customFormat="1" ht="12" customHeight="1">
      <c r="A13" s="37"/>
      <c r="B13" s="38"/>
      <c r="C13" s="37"/>
      <c r="D13" s="31" t="s">
        <v>18</v>
      </c>
      <c r="E13" s="37"/>
      <c r="F13" s="26" t="s">
        <v>1</v>
      </c>
      <c r="G13" s="37"/>
      <c r="H13" s="37"/>
      <c r="I13" s="31" t="s">
        <v>19</v>
      </c>
      <c r="J13" s="26" t="s">
        <v>1</v>
      </c>
      <c r="K13" s="37"/>
      <c r="L13" s="54"/>
      <c r="S13" s="37"/>
      <c r="T13" s="37"/>
      <c r="U13" s="37"/>
      <c r="V13" s="37"/>
      <c r="W13" s="37"/>
      <c r="X13" s="37"/>
      <c r="Y13" s="37"/>
      <c r="Z13" s="37"/>
      <c r="AA13" s="37"/>
      <c r="AB13" s="37"/>
      <c r="AC13" s="37"/>
      <c r="AD13" s="37"/>
      <c r="AE13" s="37"/>
    </row>
    <row r="14" s="1" customFormat="1" ht="12" customHeight="1">
      <c r="A14" s="37"/>
      <c r="B14" s="38"/>
      <c r="C14" s="37"/>
      <c r="D14" s="31" t="s">
        <v>20</v>
      </c>
      <c r="E14" s="37"/>
      <c r="F14" s="26" t="s">
        <v>21</v>
      </c>
      <c r="G14" s="37"/>
      <c r="H14" s="37"/>
      <c r="I14" s="31" t="s">
        <v>22</v>
      </c>
      <c r="J14" s="68" t="str">
        <f>'Rekapitulace stavby'!AN8</f>
        <v>24. 3. 2020</v>
      </c>
      <c r="K14" s="37"/>
      <c r="L14" s="54"/>
      <c r="S14" s="37"/>
      <c r="T14" s="37"/>
      <c r="U14" s="37"/>
      <c r="V14" s="37"/>
      <c r="W14" s="37"/>
      <c r="X14" s="37"/>
      <c r="Y14" s="37"/>
      <c r="Z14" s="37"/>
      <c r="AA14" s="37"/>
      <c r="AB14" s="37"/>
      <c r="AC14" s="37"/>
      <c r="AD14" s="37"/>
      <c r="AE14" s="37"/>
    </row>
    <row r="15" s="1" customFormat="1" ht="10.9" customHeight="1">
      <c r="A15" s="37"/>
      <c r="B15" s="38"/>
      <c r="C15" s="37"/>
      <c r="D15" s="37"/>
      <c r="E15" s="37"/>
      <c r="F15" s="37"/>
      <c r="G15" s="37"/>
      <c r="H15" s="37"/>
      <c r="I15" s="37"/>
      <c r="J15" s="37"/>
      <c r="K15" s="37"/>
      <c r="L15" s="54"/>
      <c r="S15" s="37"/>
      <c r="T15" s="37"/>
      <c r="U15" s="37"/>
      <c r="V15" s="37"/>
      <c r="W15" s="37"/>
      <c r="X15" s="37"/>
      <c r="Y15" s="37"/>
      <c r="Z15" s="37"/>
      <c r="AA15" s="37"/>
      <c r="AB15" s="37"/>
      <c r="AC15" s="37"/>
      <c r="AD15" s="37"/>
      <c r="AE15" s="37"/>
    </row>
    <row r="16" s="1" customFormat="1" ht="12" customHeight="1">
      <c r="A16" s="37"/>
      <c r="B16" s="38"/>
      <c r="C16" s="37"/>
      <c r="D16" s="31" t="s">
        <v>24</v>
      </c>
      <c r="E16" s="37"/>
      <c r="F16" s="37"/>
      <c r="G16" s="37"/>
      <c r="H16" s="37"/>
      <c r="I16" s="31" t="s">
        <v>25</v>
      </c>
      <c r="J16" s="26" t="str">
        <f>IF('Rekapitulace stavby'!AN10="","",'Rekapitulace stavby'!AN10)</f>
        <v/>
      </c>
      <c r="K16" s="37"/>
      <c r="L16" s="54"/>
      <c r="S16" s="37"/>
      <c r="T16" s="37"/>
      <c r="U16" s="37"/>
      <c r="V16" s="37"/>
      <c r="W16" s="37"/>
      <c r="X16" s="37"/>
      <c r="Y16" s="37"/>
      <c r="Z16" s="37"/>
      <c r="AA16" s="37"/>
      <c r="AB16" s="37"/>
      <c r="AC16" s="37"/>
      <c r="AD16" s="37"/>
      <c r="AE16" s="37"/>
    </row>
    <row r="17" s="1" customFormat="1" ht="18" customHeight="1">
      <c r="A17" s="37"/>
      <c r="B17" s="38"/>
      <c r="C17" s="37"/>
      <c r="D17" s="37"/>
      <c r="E17" s="26" t="str">
        <f>IF('Rekapitulace stavby'!E11="","",'Rekapitulace stavby'!E11)</f>
        <v xml:space="preserve"> </v>
      </c>
      <c r="F17" s="37"/>
      <c r="G17" s="37"/>
      <c r="H17" s="37"/>
      <c r="I17" s="31" t="s">
        <v>26</v>
      </c>
      <c r="J17" s="26" t="str">
        <f>IF('Rekapitulace stavby'!AN11="","",'Rekapitulace stavby'!AN11)</f>
        <v/>
      </c>
      <c r="K17" s="37"/>
      <c r="L17" s="54"/>
      <c r="S17" s="37"/>
      <c r="T17" s="37"/>
      <c r="U17" s="37"/>
      <c r="V17" s="37"/>
      <c r="W17" s="37"/>
      <c r="X17" s="37"/>
      <c r="Y17" s="37"/>
      <c r="Z17" s="37"/>
      <c r="AA17" s="37"/>
      <c r="AB17" s="37"/>
      <c r="AC17" s="37"/>
      <c r="AD17" s="37"/>
      <c r="AE17" s="37"/>
    </row>
    <row r="18" s="1" customFormat="1" ht="6.95" customHeight="1">
      <c r="A18" s="37"/>
      <c r="B18" s="38"/>
      <c r="C18" s="37"/>
      <c r="D18" s="37"/>
      <c r="E18" s="37"/>
      <c r="F18" s="37"/>
      <c r="G18" s="37"/>
      <c r="H18" s="37"/>
      <c r="I18" s="37"/>
      <c r="J18" s="37"/>
      <c r="K18" s="37"/>
      <c r="L18" s="54"/>
      <c r="S18" s="37"/>
      <c r="T18" s="37"/>
      <c r="U18" s="37"/>
      <c r="V18" s="37"/>
      <c r="W18" s="37"/>
      <c r="X18" s="37"/>
      <c r="Y18" s="37"/>
      <c r="Z18" s="37"/>
      <c r="AA18" s="37"/>
      <c r="AB18" s="37"/>
      <c r="AC18" s="37"/>
      <c r="AD18" s="37"/>
      <c r="AE18" s="37"/>
    </row>
    <row r="19" s="1" customFormat="1" ht="12" customHeight="1">
      <c r="A19" s="37"/>
      <c r="B19" s="38"/>
      <c r="C19" s="37"/>
      <c r="D19" s="31" t="s">
        <v>27</v>
      </c>
      <c r="E19" s="37"/>
      <c r="F19" s="37"/>
      <c r="G19" s="37"/>
      <c r="H19" s="37"/>
      <c r="I19" s="31" t="s">
        <v>25</v>
      </c>
      <c r="J19" s="32" t="str">
        <f>'Rekapitulace stavby'!AN13</f>
        <v>Vyplň údaj</v>
      </c>
      <c r="K19" s="37"/>
      <c r="L19" s="54"/>
      <c r="S19" s="37"/>
      <c r="T19" s="37"/>
      <c r="U19" s="37"/>
      <c r="V19" s="37"/>
      <c r="W19" s="37"/>
      <c r="X19" s="37"/>
      <c r="Y19" s="37"/>
      <c r="Z19" s="37"/>
      <c r="AA19" s="37"/>
      <c r="AB19" s="37"/>
      <c r="AC19" s="37"/>
      <c r="AD19" s="37"/>
      <c r="AE19" s="37"/>
    </row>
    <row r="20" s="1" customFormat="1" ht="18" customHeight="1">
      <c r="A20" s="37"/>
      <c r="B20" s="38"/>
      <c r="C20" s="37"/>
      <c r="D20" s="37"/>
      <c r="E20" s="32" t="str">
        <f>'Rekapitulace stavby'!E14</f>
        <v>Vyplň údaj</v>
      </c>
      <c r="F20" s="26"/>
      <c r="G20" s="26"/>
      <c r="H20" s="26"/>
      <c r="I20" s="31" t="s">
        <v>26</v>
      </c>
      <c r="J20" s="32" t="str">
        <f>'Rekapitulace stavby'!AN14</f>
        <v>Vyplň údaj</v>
      </c>
      <c r="K20" s="37"/>
      <c r="L20" s="54"/>
      <c r="S20" s="37"/>
      <c r="T20" s="37"/>
      <c r="U20" s="37"/>
      <c r="V20" s="37"/>
      <c r="W20" s="37"/>
      <c r="X20" s="37"/>
      <c r="Y20" s="37"/>
      <c r="Z20" s="37"/>
      <c r="AA20" s="37"/>
      <c r="AB20" s="37"/>
      <c r="AC20" s="37"/>
      <c r="AD20" s="37"/>
      <c r="AE20" s="37"/>
    </row>
    <row r="21" s="1" customFormat="1" ht="6.95" customHeight="1">
      <c r="A21" s="37"/>
      <c r="B21" s="38"/>
      <c r="C21" s="37"/>
      <c r="D21" s="37"/>
      <c r="E21" s="37"/>
      <c r="F21" s="37"/>
      <c r="G21" s="37"/>
      <c r="H21" s="37"/>
      <c r="I21" s="37"/>
      <c r="J21" s="37"/>
      <c r="K21" s="37"/>
      <c r="L21" s="54"/>
      <c r="S21" s="37"/>
      <c r="T21" s="37"/>
      <c r="U21" s="37"/>
      <c r="V21" s="37"/>
      <c r="W21" s="37"/>
      <c r="X21" s="37"/>
      <c r="Y21" s="37"/>
      <c r="Z21" s="37"/>
      <c r="AA21" s="37"/>
      <c r="AB21" s="37"/>
      <c r="AC21" s="37"/>
      <c r="AD21" s="37"/>
      <c r="AE21" s="37"/>
    </row>
    <row r="22" s="1" customFormat="1" ht="12" customHeight="1">
      <c r="A22" s="37"/>
      <c r="B22" s="38"/>
      <c r="C22" s="37"/>
      <c r="D22" s="31" t="s">
        <v>29</v>
      </c>
      <c r="E22" s="37"/>
      <c r="F22" s="37"/>
      <c r="G22" s="37"/>
      <c r="H22" s="37"/>
      <c r="I22" s="31" t="s">
        <v>25</v>
      </c>
      <c r="J22" s="26" t="str">
        <f>IF('Rekapitulace stavby'!AN16="","",'Rekapitulace stavby'!AN16)</f>
        <v/>
      </c>
      <c r="K22" s="37"/>
      <c r="L22" s="54"/>
      <c r="S22" s="37"/>
      <c r="T22" s="37"/>
      <c r="U22" s="37"/>
      <c r="V22" s="37"/>
      <c r="W22" s="37"/>
      <c r="X22" s="37"/>
      <c r="Y22" s="37"/>
      <c r="Z22" s="37"/>
      <c r="AA22" s="37"/>
      <c r="AB22" s="37"/>
      <c r="AC22" s="37"/>
      <c r="AD22" s="37"/>
      <c r="AE22" s="37"/>
    </row>
    <row r="23" s="1" customFormat="1" ht="18" customHeight="1">
      <c r="A23" s="37"/>
      <c r="B23" s="38"/>
      <c r="C23" s="37"/>
      <c r="D23" s="37"/>
      <c r="E23" s="26" t="str">
        <f>IF('Rekapitulace stavby'!E17="","",'Rekapitulace stavby'!E17)</f>
        <v xml:space="preserve"> </v>
      </c>
      <c r="F23" s="37"/>
      <c r="G23" s="37"/>
      <c r="H23" s="37"/>
      <c r="I23" s="31" t="s">
        <v>26</v>
      </c>
      <c r="J23" s="26" t="str">
        <f>IF('Rekapitulace stavby'!AN17="","",'Rekapitulace stavby'!AN17)</f>
        <v/>
      </c>
      <c r="K23" s="37"/>
      <c r="L23" s="54"/>
      <c r="S23" s="37"/>
      <c r="T23" s="37"/>
      <c r="U23" s="37"/>
      <c r="V23" s="37"/>
      <c r="W23" s="37"/>
      <c r="X23" s="37"/>
      <c r="Y23" s="37"/>
      <c r="Z23" s="37"/>
      <c r="AA23" s="37"/>
      <c r="AB23" s="37"/>
      <c r="AC23" s="37"/>
      <c r="AD23" s="37"/>
      <c r="AE23" s="37"/>
    </row>
    <row r="24" s="1" customFormat="1" ht="6.95" customHeight="1">
      <c r="A24" s="37"/>
      <c r="B24" s="38"/>
      <c r="C24" s="37"/>
      <c r="D24" s="37"/>
      <c r="E24" s="37"/>
      <c r="F24" s="37"/>
      <c r="G24" s="37"/>
      <c r="H24" s="37"/>
      <c r="I24" s="37"/>
      <c r="J24" s="37"/>
      <c r="K24" s="37"/>
      <c r="L24" s="54"/>
      <c r="S24" s="37"/>
      <c r="T24" s="37"/>
      <c r="U24" s="37"/>
      <c r="V24" s="37"/>
      <c r="W24" s="37"/>
      <c r="X24" s="37"/>
      <c r="Y24" s="37"/>
      <c r="Z24" s="37"/>
      <c r="AA24" s="37"/>
      <c r="AB24" s="37"/>
      <c r="AC24" s="37"/>
      <c r="AD24" s="37"/>
      <c r="AE24" s="37"/>
    </row>
    <row r="25" s="1" customFormat="1" ht="12" customHeight="1">
      <c r="A25" s="37"/>
      <c r="B25" s="38"/>
      <c r="C25" s="37"/>
      <c r="D25" s="31" t="s">
        <v>31</v>
      </c>
      <c r="E25" s="37"/>
      <c r="F25" s="37"/>
      <c r="G25" s="37"/>
      <c r="H25" s="37"/>
      <c r="I25" s="31" t="s">
        <v>25</v>
      </c>
      <c r="J25" s="26" t="str">
        <f>IF('Rekapitulace stavby'!AN19="","",'Rekapitulace stavby'!AN19)</f>
        <v/>
      </c>
      <c r="K25" s="37"/>
      <c r="L25" s="54"/>
      <c r="S25" s="37"/>
      <c r="T25" s="37"/>
      <c r="U25" s="37"/>
      <c r="V25" s="37"/>
      <c r="W25" s="37"/>
      <c r="X25" s="37"/>
      <c r="Y25" s="37"/>
      <c r="Z25" s="37"/>
      <c r="AA25" s="37"/>
      <c r="AB25" s="37"/>
      <c r="AC25" s="37"/>
      <c r="AD25" s="37"/>
      <c r="AE25" s="37"/>
    </row>
    <row r="26" s="1" customFormat="1" ht="18" customHeight="1">
      <c r="A26" s="37"/>
      <c r="B26" s="38"/>
      <c r="C26" s="37"/>
      <c r="D26" s="37"/>
      <c r="E26" s="26" t="str">
        <f>IF('Rekapitulace stavby'!E20="","",'Rekapitulace stavby'!E20)</f>
        <v xml:space="preserve"> </v>
      </c>
      <c r="F26" s="37"/>
      <c r="G26" s="37"/>
      <c r="H26" s="37"/>
      <c r="I26" s="31" t="s">
        <v>26</v>
      </c>
      <c r="J26" s="26" t="str">
        <f>IF('Rekapitulace stavby'!AN20="","",'Rekapitulace stavby'!AN20)</f>
        <v/>
      </c>
      <c r="K26" s="37"/>
      <c r="L26" s="54"/>
      <c r="S26" s="37"/>
      <c r="T26" s="37"/>
      <c r="U26" s="37"/>
      <c r="V26" s="37"/>
      <c r="W26" s="37"/>
      <c r="X26" s="37"/>
      <c r="Y26" s="37"/>
      <c r="Z26" s="37"/>
      <c r="AA26" s="37"/>
      <c r="AB26" s="37"/>
      <c r="AC26" s="37"/>
      <c r="AD26" s="37"/>
      <c r="AE26" s="37"/>
    </row>
    <row r="27" s="1" customFormat="1" ht="6.95" customHeight="1">
      <c r="A27" s="37"/>
      <c r="B27" s="38"/>
      <c r="C27" s="37"/>
      <c r="D27" s="37"/>
      <c r="E27" s="37"/>
      <c r="F27" s="37"/>
      <c r="G27" s="37"/>
      <c r="H27" s="37"/>
      <c r="I27" s="37"/>
      <c r="J27" s="37"/>
      <c r="K27" s="37"/>
      <c r="L27" s="54"/>
      <c r="S27" s="37"/>
      <c r="T27" s="37"/>
      <c r="U27" s="37"/>
      <c r="V27" s="37"/>
      <c r="W27" s="37"/>
      <c r="X27" s="37"/>
      <c r="Y27" s="37"/>
      <c r="Z27" s="37"/>
      <c r="AA27" s="37"/>
      <c r="AB27" s="37"/>
      <c r="AC27" s="37"/>
      <c r="AD27" s="37"/>
      <c r="AE27" s="37"/>
    </row>
    <row r="28" s="1" customFormat="1" ht="12" customHeight="1">
      <c r="A28" s="37"/>
      <c r="B28" s="38"/>
      <c r="C28" s="37"/>
      <c r="D28" s="31" t="s">
        <v>32</v>
      </c>
      <c r="E28" s="37"/>
      <c r="F28" s="37"/>
      <c r="G28" s="37"/>
      <c r="H28" s="37"/>
      <c r="I28" s="37"/>
      <c r="J28" s="37"/>
      <c r="K28" s="37"/>
      <c r="L28" s="54"/>
      <c r="S28" s="37"/>
      <c r="T28" s="37"/>
      <c r="U28" s="37"/>
      <c r="V28" s="37"/>
      <c r="W28" s="37"/>
      <c r="X28" s="37"/>
      <c r="Y28" s="37"/>
      <c r="Z28" s="37"/>
      <c r="AA28" s="37"/>
      <c r="AB28" s="37"/>
      <c r="AC28" s="37"/>
      <c r="AD28" s="37"/>
      <c r="AE28" s="37"/>
    </row>
    <row r="29" s="7" customFormat="1" ht="16.5" customHeight="1">
      <c r="A29" s="132"/>
      <c r="B29" s="133"/>
      <c r="C29" s="132"/>
      <c r="D29" s="132"/>
      <c r="E29" s="35" t="s">
        <v>1</v>
      </c>
      <c r="F29" s="35"/>
      <c r="G29" s="35"/>
      <c r="H29" s="35"/>
      <c r="I29" s="132"/>
      <c r="J29" s="132"/>
      <c r="K29" s="132"/>
      <c r="L29" s="134"/>
      <c r="S29" s="132"/>
      <c r="T29" s="132"/>
      <c r="U29" s="132"/>
      <c r="V29" s="132"/>
      <c r="W29" s="132"/>
      <c r="X29" s="132"/>
      <c r="Y29" s="132"/>
      <c r="Z29" s="132"/>
      <c r="AA29" s="132"/>
      <c r="AB29" s="132"/>
      <c r="AC29" s="132"/>
      <c r="AD29" s="132"/>
      <c r="AE29" s="132"/>
    </row>
    <row r="30" s="1" customFormat="1" ht="6.95" customHeight="1">
      <c r="A30" s="37"/>
      <c r="B30" s="38"/>
      <c r="C30" s="37"/>
      <c r="D30" s="37"/>
      <c r="E30" s="37"/>
      <c r="F30" s="37"/>
      <c r="G30" s="37"/>
      <c r="H30" s="37"/>
      <c r="I30" s="37"/>
      <c r="J30" s="37"/>
      <c r="K30" s="37"/>
      <c r="L30" s="54"/>
      <c r="S30" s="37"/>
      <c r="T30" s="37"/>
      <c r="U30" s="37"/>
      <c r="V30" s="37"/>
      <c r="W30" s="37"/>
      <c r="X30" s="37"/>
      <c r="Y30" s="37"/>
      <c r="Z30" s="37"/>
      <c r="AA30" s="37"/>
      <c r="AB30" s="37"/>
      <c r="AC30" s="37"/>
      <c r="AD30" s="37"/>
      <c r="AE30" s="37"/>
    </row>
    <row r="31" s="1" customFormat="1" ht="6.95" customHeight="1">
      <c r="A31" s="37"/>
      <c r="B31" s="38"/>
      <c r="C31" s="37"/>
      <c r="D31" s="89"/>
      <c r="E31" s="89"/>
      <c r="F31" s="89"/>
      <c r="G31" s="89"/>
      <c r="H31" s="89"/>
      <c r="I31" s="89"/>
      <c r="J31" s="89"/>
      <c r="K31" s="89"/>
      <c r="L31" s="54"/>
      <c r="S31" s="37"/>
      <c r="T31" s="37"/>
      <c r="U31" s="37"/>
      <c r="V31" s="37"/>
      <c r="W31" s="37"/>
      <c r="X31" s="37"/>
      <c r="Y31" s="37"/>
      <c r="Z31" s="37"/>
      <c r="AA31" s="37"/>
      <c r="AB31" s="37"/>
      <c r="AC31" s="37"/>
      <c r="AD31" s="37"/>
      <c r="AE31" s="37"/>
    </row>
    <row r="32" s="1" customFormat="1" ht="25.35" customHeight="1">
      <c r="A32" s="37"/>
      <c r="B32" s="38"/>
      <c r="C32" s="37"/>
      <c r="D32" s="135" t="s">
        <v>33</v>
      </c>
      <c r="E32" s="37"/>
      <c r="F32" s="37"/>
      <c r="G32" s="37"/>
      <c r="H32" s="37"/>
      <c r="I32" s="37"/>
      <c r="J32" s="95">
        <f>ROUND(J126, 2)</f>
        <v>99855.100000000006</v>
      </c>
      <c r="K32" s="37"/>
      <c r="L32" s="54"/>
      <c r="S32" s="37"/>
      <c r="T32" s="37"/>
      <c r="U32" s="37"/>
      <c r="V32" s="37"/>
      <c r="W32" s="37"/>
      <c r="X32" s="37"/>
      <c r="Y32" s="37"/>
      <c r="Z32" s="37"/>
      <c r="AA32" s="37"/>
      <c r="AB32" s="37"/>
      <c r="AC32" s="37"/>
      <c r="AD32" s="37"/>
      <c r="AE32" s="37"/>
    </row>
    <row r="33" s="1" customFormat="1" ht="6.95" customHeight="1">
      <c r="A33" s="37"/>
      <c r="B33" s="38"/>
      <c r="C33" s="37"/>
      <c r="D33" s="89"/>
      <c r="E33" s="89"/>
      <c r="F33" s="89"/>
      <c r="G33" s="89"/>
      <c r="H33" s="89"/>
      <c r="I33" s="89"/>
      <c r="J33" s="89"/>
      <c r="K33" s="89"/>
      <c r="L33" s="54"/>
      <c r="S33" s="37"/>
      <c r="T33" s="37"/>
      <c r="U33" s="37"/>
      <c r="V33" s="37"/>
      <c r="W33" s="37"/>
      <c r="X33" s="37"/>
      <c r="Y33" s="37"/>
      <c r="Z33" s="37"/>
      <c r="AA33" s="37"/>
      <c r="AB33" s="37"/>
      <c r="AC33" s="37"/>
      <c r="AD33" s="37"/>
      <c r="AE33" s="37"/>
    </row>
    <row r="34" s="1" customFormat="1" ht="14.45" customHeight="1">
      <c r="A34" s="37"/>
      <c r="B34" s="38"/>
      <c r="C34" s="37"/>
      <c r="D34" s="37"/>
      <c r="E34" s="37"/>
      <c r="F34" s="42" t="s">
        <v>35</v>
      </c>
      <c r="G34" s="37"/>
      <c r="H34" s="37"/>
      <c r="I34" s="42" t="s">
        <v>34</v>
      </c>
      <c r="J34" s="42" t="s">
        <v>36</v>
      </c>
      <c r="K34" s="37"/>
      <c r="L34" s="54"/>
      <c r="S34" s="37"/>
      <c r="T34" s="37"/>
      <c r="U34" s="37"/>
      <c r="V34" s="37"/>
      <c r="W34" s="37"/>
      <c r="X34" s="37"/>
      <c r="Y34" s="37"/>
      <c r="Z34" s="37"/>
      <c r="AA34" s="37"/>
      <c r="AB34" s="37"/>
      <c r="AC34" s="37"/>
      <c r="AD34" s="37"/>
      <c r="AE34" s="37"/>
    </row>
    <row r="35" s="1" customFormat="1" ht="14.45" customHeight="1">
      <c r="A35" s="37"/>
      <c r="B35" s="38"/>
      <c r="C35" s="37"/>
      <c r="D35" s="136" t="s">
        <v>37</v>
      </c>
      <c r="E35" s="31" t="s">
        <v>38</v>
      </c>
      <c r="F35" s="137">
        <f>ROUND((SUM(BE126:BE184)),  2)</f>
        <v>99855.100000000006</v>
      </c>
      <c r="G35" s="37"/>
      <c r="H35" s="37"/>
      <c r="I35" s="138">
        <v>0.20999999999999999</v>
      </c>
      <c r="J35" s="137">
        <f>ROUND(((SUM(BE126:BE184))*I35),  2)</f>
        <v>20969.57</v>
      </c>
      <c r="K35" s="37"/>
      <c r="L35" s="54"/>
      <c r="S35" s="37"/>
      <c r="T35" s="37"/>
      <c r="U35" s="37"/>
      <c r="V35" s="37"/>
      <c r="W35" s="37"/>
      <c r="X35" s="37"/>
      <c r="Y35" s="37"/>
      <c r="Z35" s="37"/>
      <c r="AA35" s="37"/>
      <c r="AB35" s="37"/>
      <c r="AC35" s="37"/>
      <c r="AD35" s="37"/>
      <c r="AE35" s="37"/>
    </row>
    <row r="36" s="1" customFormat="1" ht="14.45" customHeight="1">
      <c r="A36" s="37"/>
      <c r="B36" s="38"/>
      <c r="C36" s="37"/>
      <c r="D36" s="37"/>
      <c r="E36" s="31" t="s">
        <v>39</v>
      </c>
      <c r="F36" s="137">
        <f>ROUND((SUM(BF126:BF184)),  2)</f>
        <v>0</v>
      </c>
      <c r="G36" s="37"/>
      <c r="H36" s="37"/>
      <c r="I36" s="138">
        <v>0.14999999999999999</v>
      </c>
      <c r="J36" s="137">
        <f>ROUND(((SUM(BF126:BF184))*I36),  2)</f>
        <v>0</v>
      </c>
      <c r="K36" s="37"/>
      <c r="L36" s="54"/>
      <c r="S36" s="37"/>
      <c r="T36" s="37"/>
      <c r="U36" s="37"/>
      <c r="V36" s="37"/>
      <c r="W36" s="37"/>
      <c r="X36" s="37"/>
      <c r="Y36" s="37"/>
      <c r="Z36" s="37"/>
      <c r="AA36" s="37"/>
      <c r="AB36" s="37"/>
      <c r="AC36" s="37"/>
      <c r="AD36" s="37"/>
      <c r="AE36" s="37"/>
    </row>
    <row r="37" hidden="1" s="1" customFormat="1" ht="14.45" customHeight="1">
      <c r="A37" s="37"/>
      <c r="B37" s="38"/>
      <c r="C37" s="37"/>
      <c r="D37" s="37"/>
      <c r="E37" s="31" t="s">
        <v>40</v>
      </c>
      <c r="F37" s="137">
        <f>ROUND((SUM(BG126:BG184)),  2)</f>
        <v>0</v>
      </c>
      <c r="G37" s="37"/>
      <c r="H37" s="37"/>
      <c r="I37" s="138">
        <v>0.20999999999999999</v>
      </c>
      <c r="J37" s="137">
        <f>0</f>
        <v>0</v>
      </c>
      <c r="K37" s="37"/>
      <c r="L37" s="54"/>
      <c r="S37" s="37"/>
      <c r="T37" s="37"/>
      <c r="U37" s="37"/>
      <c r="V37" s="37"/>
      <c r="W37" s="37"/>
      <c r="X37" s="37"/>
      <c r="Y37" s="37"/>
      <c r="Z37" s="37"/>
      <c r="AA37" s="37"/>
      <c r="AB37" s="37"/>
      <c r="AC37" s="37"/>
      <c r="AD37" s="37"/>
      <c r="AE37" s="37"/>
    </row>
    <row r="38" hidden="1" s="1" customFormat="1" ht="14.45" customHeight="1">
      <c r="A38" s="37"/>
      <c r="B38" s="38"/>
      <c r="C38" s="37"/>
      <c r="D38" s="37"/>
      <c r="E38" s="31" t="s">
        <v>41</v>
      </c>
      <c r="F38" s="137">
        <f>ROUND((SUM(BH126:BH184)),  2)</f>
        <v>0</v>
      </c>
      <c r="G38" s="37"/>
      <c r="H38" s="37"/>
      <c r="I38" s="138">
        <v>0.14999999999999999</v>
      </c>
      <c r="J38" s="137">
        <f>0</f>
        <v>0</v>
      </c>
      <c r="K38" s="37"/>
      <c r="L38" s="54"/>
      <c r="S38" s="37"/>
      <c r="T38" s="37"/>
      <c r="U38" s="37"/>
      <c r="V38" s="37"/>
      <c r="W38" s="37"/>
      <c r="X38" s="37"/>
      <c r="Y38" s="37"/>
      <c r="Z38" s="37"/>
      <c r="AA38" s="37"/>
      <c r="AB38" s="37"/>
      <c r="AC38" s="37"/>
      <c r="AD38" s="37"/>
      <c r="AE38" s="37"/>
    </row>
    <row r="39" hidden="1" s="1" customFormat="1" ht="14.45" customHeight="1">
      <c r="A39" s="37"/>
      <c r="B39" s="38"/>
      <c r="C39" s="37"/>
      <c r="D39" s="37"/>
      <c r="E39" s="31" t="s">
        <v>42</v>
      </c>
      <c r="F39" s="137">
        <f>ROUND((SUM(BI126:BI184)),  2)</f>
        <v>0</v>
      </c>
      <c r="G39" s="37"/>
      <c r="H39" s="37"/>
      <c r="I39" s="138">
        <v>0</v>
      </c>
      <c r="J39" s="137">
        <f>0</f>
        <v>0</v>
      </c>
      <c r="K39" s="37"/>
      <c r="L39" s="54"/>
      <c r="S39" s="37"/>
      <c r="T39" s="37"/>
      <c r="U39" s="37"/>
      <c r="V39" s="37"/>
      <c r="W39" s="37"/>
      <c r="X39" s="37"/>
      <c r="Y39" s="37"/>
      <c r="Z39" s="37"/>
      <c r="AA39" s="37"/>
      <c r="AB39" s="37"/>
      <c r="AC39" s="37"/>
      <c r="AD39" s="37"/>
      <c r="AE39" s="37"/>
    </row>
    <row r="40" s="1" customFormat="1" ht="6.95" customHeight="1">
      <c r="A40" s="37"/>
      <c r="B40" s="38"/>
      <c r="C40" s="37"/>
      <c r="D40" s="37"/>
      <c r="E40" s="37"/>
      <c r="F40" s="37"/>
      <c r="G40" s="37"/>
      <c r="H40" s="37"/>
      <c r="I40" s="37"/>
      <c r="J40" s="37"/>
      <c r="K40" s="37"/>
      <c r="L40" s="54"/>
      <c r="S40" s="37"/>
      <c r="T40" s="37"/>
      <c r="U40" s="37"/>
      <c r="V40" s="37"/>
      <c r="W40" s="37"/>
      <c r="X40" s="37"/>
      <c r="Y40" s="37"/>
      <c r="Z40" s="37"/>
      <c r="AA40" s="37"/>
      <c r="AB40" s="37"/>
      <c r="AC40" s="37"/>
      <c r="AD40" s="37"/>
      <c r="AE40" s="37"/>
    </row>
    <row r="41" s="1" customFormat="1" ht="25.35" customHeight="1">
      <c r="A41" s="37"/>
      <c r="B41" s="38"/>
      <c r="C41" s="139"/>
      <c r="D41" s="140" t="s">
        <v>43</v>
      </c>
      <c r="E41" s="80"/>
      <c r="F41" s="80"/>
      <c r="G41" s="141" t="s">
        <v>44</v>
      </c>
      <c r="H41" s="142" t="s">
        <v>45</v>
      </c>
      <c r="I41" s="80"/>
      <c r="J41" s="143">
        <f>SUM(J32:J39)</f>
        <v>120824.67000000001</v>
      </c>
      <c r="K41" s="144"/>
      <c r="L41" s="54"/>
      <c r="S41" s="37"/>
      <c r="T41" s="37"/>
      <c r="U41" s="37"/>
      <c r="V41" s="37"/>
      <c r="W41" s="37"/>
      <c r="X41" s="37"/>
      <c r="Y41" s="37"/>
      <c r="Z41" s="37"/>
      <c r="AA41" s="37"/>
      <c r="AB41" s="37"/>
      <c r="AC41" s="37"/>
      <c r="AD41" s="37"/>
      <c r="AE41" s="37"/>
    </row>
    <row r="42" s="1" customFormat="1" ht="14.45" customHeight="1">
      <c r="A42" s="37"/>
      <c r="B42" s="38"/>
      <c r="C42" s="37"/>
      <c r="D42" s="37"/>
      <c r="E42" s="37"/>
      <c r="F42" s="37"/>
      <c r="G42" s="37"/>
      <c r="H42" s="37"/>
      <c r="I42" s="37"/>
      <c r="J42" s="37"/>
      <c r="K42" s="37"/>
      <c r="L42" s="54"/>
      <c r="S42" s="37"/>
      <c r="T42" s="37"/>
      <c r="U42" s="37"/>
      <c r="V42" s="37"/>
      <c r="W42" s="37"/>
      <c r="X42" s="37"/>
      <c r="Y42" s="37"/>
      <c r="Z42" s="37"/>
      <c r="AA42" s="37"/>
      <c r="AB42" s="37"/>
      <c r="AC42" s="37"/>
      <c r="AD42" s="37"/>
      <c r="AE42" s="37"/>
    </row>
    <row r="43" ht="14.45" customHeight="1">
      <c r="B43" s="21"/>
      <c r="L43" s="21"/>
    </row>
    <row r="44" ht="14.45" customHeight="1">
      <c r="B44" s="21"/>
      <c r="L44" s="21"/>
    </row>
    <row r="45" ht="14.45" customHeight="1">
      <c r="B45" s="21"/>
      <c r="L45" s="21"/>
    </row>
    <row r="46" ht="14.45" customHeight="1">
      <c r="B46" s="21"/>
      <c r="L46" s="21"/>
    </row>
    <row r="47" ht="14.45" customHeight="1">
      <c r="B47" s="21"/>
      <c r="L47" s="21"/>
    </row>
    <row r="48" ht="14.45" customHeight="1">
      <c r="B48" s="21"/>
      <c r="L48" s="21"/>
    </row>
    <row r="49" ht="14.45" customHeight="1">
      <c r="B49" s="21"/>
      <c r="L49" s="21"/>
    </row>
    <row r="50" s="1" customFormat="1" ht="14.45" customHeight="1">
      <c r="B50" s="54"/>
      <c r="D50" s="55" t="s">
        <v>46</v>
      </c>
      <c r="E50" s="56"/>
      <c r="F50" s="56"/>
      <c r="G50" s="55" t="s">
        <v>47</v>
      </c>
      <c r="H50" s="56"/>
      <c r="I50" s="56"/>
      <c r="J50" s="56"/>
      <c r="K50" s="56"/>
      <c r="L50" s="5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1" customFormat="1" ht="12.75">
      <c r="A61" s="37"/>
      <c r="B61" s="38"/>
      <c r="C61" s="37"/>
      <c r="D61" s="57" t="s">
        <v>48</v>
      </c>
      <c r="E61" s="40"/>
      <c r="F61" s="145" t="s">
        <v>49</v>
      </c>
      <c r="G61" s="57" t="s">
        <v>48</v>
      </c>
      <c r="H61" s="40"/>
      <c r="I61" s="40"/>
      <c r="J61" s="146" t="s">
        <v>49</v>
      </c>
      <c r="K61" s="40"/>
      <c r="L61" s="54"/>
      <c r="S61" s="37"/>
      <c r="T61" s="37"/>
      <c r="U61" s="37"/>
      <c r="V61" s="37"/>
      <c r="W61" s="37"/>
      <c r="X61" s="37"/>
      <c r="Y61" s="37"/>
      <c r="Z61" s="37"/>
      <c r="AA61" s="37"/>
      <c r="AB61" s="37"/>
      <c r="AC61" s="37"/>
      <c r="AD61" s="37"/>
      <c r="AE61" s="37"/>
    </row>
    <row r="62">
      <c r="B62" s="21"/>
      <c r="L62" s="21"/>
    </row>
    <row r="63">
      <c r="B63" s="21"/>
      <c r="L63" s="21"/>
    </row>
    <row r="64">
      <c r="B64" s="21"/>
      <c r="L64" s="21"/>
    </row>
    <row r="65" s="1" customFormat="1" ht="12.75">
      <c r="A65" s="37"/>
      <c r="B65" s="38"/>
      <c r="C65" s="37"/>
      <c r="D65" s="55" t="s">
        <v>50</v>
      </c>
      <c r="E65" s="58"/>
      <c r="F65" s="58"/>
      <c r="G65" s="55" t="s">
        <v>51</v>
      </c>
      <c r="H65" s="58"/>
      <c r="I65" s="58"/>
      <c r="J65" s="58"/>
      <c r="K65" s="58"/>
      <c r="L65" s="54"/>
      <c r="S65" s="37"/>
      <c r="T65" s="37"/>
      <c r="U65" s="37"/>
      <c r="V65" s="37"/>
      <c r="W65" s="37"/>
      <c r="X65" s="37"/>
      <c r="Y65" s="37"/>
      <c r="Z65" s="37"/>
      <c r="AA65" s="37"/>
      <c r="AB65" s="37"/>
      <c r="AC65" s="37"/>
      <c r="AD65" s="37"/>
      <c r="AE65" s="37"/>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1" customFormat="1" ht="12.75">
      <c r="A76" s="37"/>
      <c r="B76" s="38"/>
      <c r="C76" s="37"/>
      <c r="D76" s="57" t="s">
        <v>48</v>
      </c>
      <c r="E76" s="40"/>
      <c r="F76" s="145" t="s">
        <v>49</v>
      </c>
      <c r="G76" s="57" t="s">
        <v>48</v>
      </c>
      <c r="H76" s="40"/>
      <c r="I76" s="40"/>
      <c r="J76" s="146" t="s">
        <v>49</v>
      </c>
      <c r="K76" s="40"/>
      <c r="L76" s="54"/>
      <c r="S76" s="37"/>
      <c r="T76" s="37"/>
      <c r="U76" s="37"/>
      <c r="V76" s="37"/>
      <c r="W76" s="37"/>
      <c r="X76" s="37"/>
      <c r="Y76" s="37"/>
      <c r="Z76" s="37"/>
      <c r="AA76" s="37"/>
      <c r="AB76" s="37"/>
      <c r="AC76" s="37"/>
      <c r="AD76" s="37"/>
      <c r="AE76" s="37"/>
    </row>
    <row r="77" s="1" customFormat="1" ht="14.45" customHeight="1">
      <c r="A77" s="37"/>
      <c r="B77" s="59"/>
      <c r="C77" s="60"/>
      <c r="D77" s="60"/>
      <c r="E77" s="60"/>
      <c r="F77" s="60"/>
      <c r="G77" s="60"/>
      <c r="H77" s="60"/>
      <c r="I77" s="60"/>
      <c r="J77" s="60"/>
      <c r="K77" s="60"/>
      <c r="L77" s="54"/>
      <c r="S77" s="37"/>
      <c r="T77" s="37"/>
      <c r="U77" s="37"/>
      <c r="V77" s="37"/>
      <c r="W77" s="37"/>
      <c r="X77" s="37"/>
      <c r="Y77" s="37"/>
      <c r="Z77" s="37"/>
      <c r="AA77" s="37"/>
      <c r="AB77" s="37"/>
      <c r="AC77" s="37"/>
      <c r="AD77" s="37"/>
      <c r="AE77" s="37"/>
    </row>
    <row r="81" s="1" customFormat="1" ht="6.95" customHeight="1">
      <c r="A81" s="37"/>
      <c r="B81" s="61"/>
      <c r="C81" s="62"/>
      <c r="D81" s="62"/>
      <c r="E81" s="62"/>
      <c r="F81" s="62"/>
      <c r="G81" s="62"/>
      <c r="H81" s="62"/>
      <c r="I81" s="62"/>
      <c r="J81" s="62"/>
      <c r="K81" s="62"/>
      <c r="L81" s="54"/>
      <c r="S81" s="37"/>
      <c r="T81" s="37"/>
      <c r="U81" s="37"/>
      <c r="V81" s="37"/>
      <c r="W81" s="37"/>
      <c r="X81" s="37"/>
      <c r="Y81" s="37"/>
      <c r="Z81" s="37"/>
      <c r="AA81" s="37"/>
      <c r="AB81" s="37"/>
      <c r="AC81" s="37"/>
      <c r="AD81" s="37"/>
      <c r="AE81" s="37"/>
    </row>
    <row r="82" s="1" customFormat="1" ht="24.95" customHeight="1">
      <c r="A82" s="37"/>
      <c r="B82" s="38"/>
      <c r="C82" s="22" t="s">
        <v>162</v>
      </c>
      <c r="D82" s="37"/>
      <c r="E82" s="37"/>
      <c r="F82" s="37"/>
      <c r="G82" s="37"/>
      <c r="H82" s="37"/>
      <c r="I82" s="37"/>
      <c r="J82" s="37"/>
      <c r="K82" s="37"/>
      <c r="L82" s="54"/>
      <c r="S82" s="37"/>
      <c r="T82" s="37"/>
      <c r="U82" s="37"/>
      <c r="V82" s="37"/>
      <c r="W82" s="37"/>
      <c r="X82" s="37"/>
      <c r="Y82" s="37"/>
      <c r="Z82" s="37"/>
      <c r="AA82" s="37"/>
      <c r="AB82" s="37"/>
      <c r="AC82" s="37"/>
      <c r="AD82" s="37"/>
      <c r="AE82" s="37"/>
    </row>
    <row r="83" s="1" customFormat="1" ht="6.95" customHeight="1">
      <c r="A83" s="37"/>
      <c r="B83" s="38"/>
      <c r="C83" s="37"/>
      <c r="D83" s="37"/>
      <c r="E83" s="37"/>
      <c r="F83" s="37"/>
      <c r="G83" s="37"/>
      <c r="H83" s="37"/>
      <c r="I83" s="37"/>
      <c r="J83" s="37"/>
      <c r="K83" s="37"/>
      <c r="L83" s="54"/>
      <c r="S83" s="37"/>
      <c r="T83" s="37"/>
      <c r="U83" s="37"/>
      <c r="V83" s="37"/>
      <c r="W83" s="37"/>
      <c r="X83" s="37"/>
      <c r="Y83" s="37"/>
      <c r="Z83" s="37"/>
      <c r="AA83" s="37"/>
      <c r="AB83" s="37"/>
      <c r="AC83" s="37"/>
      <c r="AD83" s="37"/>
      <c r="AE83" s="37"/>
    </row>
    <row r="84" s="1" customFormat="1" ht="12" customHeight="1">
      <c r="A84" s="37"/>
      <c r="B84" s="38"/>
      <c r="C84" s="31" t="s">
        <v>16</v>
      </c>
      <c r="D84" s="37"/>
      <c r="E84" s="37"/>
      <c r="F84" s="37"/>
      <c r="G84" s="37"/>
      <c r="H84" s="37"/>
      <c r="I84" s="37"/>
      <c r="J84" s="37"/>
      <c r="K84" s="37"/>
      <c r="L84" s="54"/>
      <c r="S84" s="37"/>
      <c r="T84" s="37"/>
      <c r="U84" s="37"/>
      <c r="V84" s="37"/>
      <c r="W84" s="37"/>
      <c r="X84" s="37"/>
      <c r="Y84" s="37"/>
      <c r="Z84" s="37"/>
      <c r="AA84" s="37"/>
      <c r="AB84" s="37"/>
      <c r="AC84" s="37"/>
      <c r="AD84" s="37"/>
      <c r="AE84" s="37"/>
    </row>
    <row r="85" s="1" customFormat="1" ht="16.5" customHeight="1">
      <c r="A85" s="37"/>
      <c r="B85" s="38"/>
      <c r="C85" s="37"/>
      <c r="D85" s="37"/>
      <c r="E85" s="131" t="str">
        <f>E7</f>
        <v>Radiologie Olomouc</v>
      </c>
      <c r="F85" s="31"/>
      <c r="G85" s="31"/>
      <c r="H85" s="31"/>
      <c r="I85" s="37"/>
      <c r="J85" s="37"/>
      <c r="K85" s="37"/>
      <c r="L85" s="54"/>
      <c r="S85" s="37"/>
      <c r="T85" s="37"/>
      <c r="U85" s="37"/>
      <c r="V85" s="37"/>
      <c r="W85" s="37"/>
      <c r="X85" s="37"/>
      <c r="Y85" s="37"/>
      <c r="Z85" s="37"/>
      <c r="AA85" s="37"/>
      <c r="AB85" s="37"/>
      <c r="AC85" s="37"/>
      <c r="AD85" s="37"/>
      <c r="AE85" s="37"/>
    </row>
    <row r="86" ht="12" customHeight="1">
      <c r="B86" s="21"/>
      <c r="C86" s="31" t="s">
        <v>158</v>
      </c>
      <c r="L86" s="21"/>
    </row>
    <row r="87" s="1" customFormat="1" ht="16.5" customHeight="1">
      <c r="A87" s="37"/>
      <c r="B87" s="38"/>
      <c r="C87" s="37"/>
      <c r="D87" s="37"/>
      <c r="E87" s="131" t="s">
        <v>2868</v>
      </c>
      <c r="F87" s="37"/>
      <c r="G87" s="37"/>
      <c r="H87" s="37"/>
      <c r="I87" s="37"/>
      <c r="J87" s="37"/>
      <c r="K87" s="37"/>
      <c r="L87" s="54"/>
      <c r="S87" s="37"/>
      <c r="T87" s="37"/>
      <c r="U87" s="37"/>
      <c r="V87" s="37"/>
      <c r="W87" s="37"/>
      <c r="X87" s="37"/>
      <c r="Y87" s="37"/>
      <c r="Z87" s="37"/>
      <c r="AA87" s="37"/>
      <c r="AB87" s="37"/>
      <c r="AC87" s="37"/>
      <c r="AD87" s="37"/>
      <c r="AE87" s="37"/>
    </row>
    <row r="88" s="1" customFormat="1" ht="12" customHeight="1">
      <c r="A88" s="37"/>
      <c r="B88" s="38"/>
      <c r="C88" s="31" t="s">
        <v>160</v>
      </c>
      <c r="D88" s="37"/>
      <c r="E88" s="37"/>
      <c r="F88" s="37"/>
      <c r="G88" s="37"/>
      <c r="H88" s="37"/>
      <c r="I88" s="37"/>
      <c r="J88" s="37"/>
      <c r="K88" s="37"/>
      <c r="L88" s="54"/>
      <c r="S88" s="37"/>
      <c r="T88" s="37"/>
      <c r="U88" s="37"/>
      <c r="V88" s="37"/>
      <c r="W88" s="37"/>
      <c r="X88" s="37"/>
      <c r="Y88" s="37"/>
      <c r="Z88" s="37"/>
      <c r="AA88" s="37"/>
      <c r="AB88" s="37"/>
      <c r="AC88" s="37"/>
      <c r="AD88" s="37"/>
      <c r="AE88" s="37"/>
    </row>
    <row r="89" s="1" customFormat="1" ht="16.5" customHeight="1">
      <c r="A89" s="37"/>
      <c r="B89" s="38"/>
      <c r="C89" s="37"/>
      <c r="D89" s="37"/>
      <c r="E89" s="66" t="str">
        <f>E11</f>
        <v>20-109-01_3 - Pára</v>
      </c>
      <c r="F89" s="37"/>
      <c r="G89" s="37"/>
      <c r="H89" s="37"/>
      <c r="I89" s="37"/>
      <c r="J89" s="37"/>
      <c r="K89" s="37"/>
      <c r="L89" s="54"/>
      <c r="S89" s="37"/>
      <c r="T89" s="37"/>
      <c r="U89" s="37"/>
      <c r="V89" s="37"/>
      <c r="W89" s="37"/>
      <c r="X89" s="37"/>
      <c r="Y89" s="37"/>
      <c r="Z89" s="37"/>
      <c r="AA89" s="37"/>
      <c r="AB89" s="37"/>
      <c r="AC89" s="37"/>
      <c r="AD89" s="37"/>
      <c r="AE89" s="37"/>
    </row>
    <row r="90" s="1" customFormat="1" ht="6.95" customHeight="1">
      <c r="A90" s="37"/>
      <c r="B90" s="38"/>
      <c r="C90" s="37"/>
      <c r="D90" s="37"/>
      <c r="E90" s="37"/>
      <c r="F90" s="37"/>
      <c r="G90" s="37"/>
      <c r="H90" s="37"/>
      <c r="I90" s="37"/>
      <c r="J90" s="37"/>
      <c r="K90" s="37"/>
      <c r="L90" s="54"/>
      <c r="S90" s="37"/>
      <c r="T90" s="37"/>
      <c r="U90" s="37"/>
      <c r="V90" s="37"/>
      <c r="W90" s="37"/>
      <c r="X90" s="37"/>
      <c r="Y90" s="37"/>
      <c r="Z90" s="37"/>
      <c r="AA90" s="37"/>
      <c r="AB90" s="37"/>
      <c r="AC90" s="37"/>
      <c r="AD90" s="37"/>
      <c r="AE90" s="37"/>
    </row>
    <row r="91" s="1" customFormat="1" ht="12" customHeight="1">
      <c r="A91" s="37"/>
      <c r="B91" s="38"/>
      <c r="C91" s="31" t="s">
        <v>20</v>
      </c>
      <c r="D91" s="37"/>
      <c r="E91" s="37"/>
      <c r="F91" s="26" t="str">
        <f>F14</f>
        <v xml:space="preserve"> </v>
      </c>
      <c r="G91" s="37"/>
      <c r="H91" s="37"/>
      <c r="I91" s="31" t="s">
        <v>22</v>
      </c>
      <c r="J91" s="68" t="str">
        <f>IF(J14="","",J14)</f>
        <v>24. 3. 2020</v>
      </c>
      <c r="K91" s="37"/>
      <c r="L91" s="54"/>
      <c r="S91" s="37"/>
      <c r="T91" s="37"/>
      <c r="U91" s="37"/>
      <c r="V91" s="37"/>
      <c r="W91" s="37"/>
      <c r="X91" s="37"/>
      <c r="Y91" s="37"/>
      <c r="Z91" s="37"/>
      <c r="AA91" s="37"/>
      <c r="AB91" s="37"/>
      <c r="AC91" s="37"/>
      <c r="AD91" s="37"/>
      <c r="AE91" s="37"/>
    </row>
    <row r="92" s="1" customFormat="1" ht="6.95" customHeight="1">
      <c r="A92" s="37"/>
      <c r="B92" s="38"/>
      <c r="C92" s="37"/>
      <c r="D92" s="37"/>
      <c r="E92" s="37"/>
      <c r="F92" s="37"/>
      <c r="G92" s="37"/>
      <c r="H92" s="37"/>
      <c r="I92" s="37"/>
      <c r="J92" s="37"/>
      <c r="K92" s="37"/>
      <c r="L92" s="54"/>
      <c r="S92" s="37"/>
      <c r="T92" s="37"/>
      <c r="U92" s="37"/>
      <c r="V92" s="37"/>
      <c r="W92" s="37"/>
      <c r="X92" s="37"/>
      <c r="Y92" s="37"/>
      <c r="Z92" s="37"/>
      <c r="AA92" s="37"/>
      <c r="AB92" s="37"/>
      <c r="AC92" s="37"/>
      <c r="AD92" s="37"/>
      <c r="AE92" s="37"/>
    </row>
    <row r="93" s="1" customFormat="1" ht="15.2" customHeight="1">
      <c r="A93" s="37"/>
      <c r="B93" s="38"/>
      <c r="C93" s="31" t="s">
        <v>24</v>
      </c>
      <c r="D93" s="37"/>
      <c r="E93" s="37"/>
      <c r="F93" s="26" t="str">
        <f>E17</f>
        <v xml:space="preserve"> </v>
      </c>
      <c r="G93" s="37"/>
      <c r="H93" s="37"/>
      <c r="I93" s="31" t="s">
        <v>29</v>
      </c>
      <c r="J93" s="35" t="str">
        <f>E23</f>
        <v xml:space="preserve"> </v>
      </c>
      <c r="K93" s="37"/>
      <c r="L93" s="54"/>
      <c r="S93" s="37"/>
      <c r="T93" s="37"/>
      <c r="U93" s="37"/>
      <c r="V93" s="37"/>
      <c r="W93" s="37"/>
      <c r="X93" s="37"/>
      <c r="Y93" s="37"/>
      <c r="Z93" s="37"/>
      <c r="AA93" s="37"/>
      <c r="AB93" s="37"/>
      <c r="AC93" s="37"/>
      <c r="AD93" s="37"/>
      <c r="AE93" s="37"/>
    </row>
    <row r="94" s="1" customFormat="1" ht="15.2" customHeight="1">
      <c r="A94" s="37"/>
      <c r="B94" s="38"/>
      <c r="C94" s="31" t="s">
        <v>27</v>
      </c>
      <c r="D94" s="37"/>
      <c r="E94" s="37"/>
      <c r="F94" s="26" t="str">
        <f>IF(E20="","",E20)</f>
        <v>Vyplň údaj</v>
      </c>
      <c r="G94" s="37"/>
      <c r="H94" s="37"/>
      <c r="I94" s="31" t="s">
        <v>31</v>
      </c>
      <c r="J94" s="35" t="str">
        <f>E26</f>
        <v xml:space="preserve"> </v>
      </c>
      <c r="K94" s="37"/>
      <c r="L94" s="54"/>
      <c r="S94" s="37"/>
      <c r="T94" s="37"/>
      <c r="U94" s="37"/>
      <c r="V94" s="37"/>
      <c r="W94" s="37"/>
      <c r="X94" s="37"/>
      <c r="Y94" s="37"/>
      <c r="Z94" s="37"/>
      <c r="AA94" s="37"/>
      <c r="AB94" s="37"/>
      <c r="AC94" s="37"/>
      <c r="AD94" s="37"/>
      <c r="AE94" s="37"/>
    </row>
    <row r="95" s="1" customFormat="1" ht="10.35" customHeight="1">
      <c r="A95" s="37"/>
      <c r="B95" s="38"/>
      <c r="C95" s="37"/>
      <c r="D95" s="37"/>
      <c r="E95" s="37"/>
      <c r="F95" s="37"/>
      <c r="G95" s="37"/>
      <c r="H95" s="37"/>
      <c r="I95" s="37"/>
      <c r="J95" s="37"/>
      <c r="K95" s="37"/>
      <c r="L95" s="54"/>
      <c r="S95" s="37"/>
      <c r="T95" s="37"/>
      <c r="U95" s="37"/>
      <c r="V95" s="37"/>
      <c r="W95" s="37"/>
      <c r="X95" s="37"/>
      <c r="Y95" s="37"/>
      <c r="Z95" s="37"/>
      <c r="AA95" s="37"/>
      <c r="AB95" s="37"/>
      <c r="AC95" s="37"/>
      <c r="AD95" s="37"/>
      <c r="AE95" s="37"/>
    </row>
    <row r="96" s="1" customFormat="1" ht="29.25" customHeight="1">
      <c r="A96" s="37"/>
      <c r="B96" s="38"/>
      <c r="C96" s="147" t="s">
        <v>163</v>
      </c>
      <c r="D96" s="139"/>
      <c r="E96" s="139"/>
      <c r="F96" s="139"/>
      <c r="G96" s="139"/>
      <c r="H96" s="139"/>
      <c r="I96" s="139"/>
      <c r="J96" s="148" t="s">
        <v>164</v>
      </c>
      <c r="K96" s="139"/>
      <c r="L96" s="54"/>
      <c r="S96" s="37"/>
      <c r="T96" s="37"/>
      <c r="U96" s="37"/>
      <c r="V96" s="37"/>
      <c r="W96" s="37"/>
      <c r="X96" s="37"/>
      <c r="Y96" s="37"/>
      <c r="Z96" s="37"/>
      <c r="AA96" s="37"/>
      <c r="AB96" s="37"/>
      <c r="AC96" s="37"/>
      <c r="AD96" s="37"/>
      <c r="AE96" s="37"/>
    </row>
    <row r="97" s="1" customFormat="1" ht="10.35" customHeight="1">
      <c r="A97" s="37"/>
      <c r="B97" s="38"/>
      <c r="C97" s="37"/>
      <c r="D97" s="37"/>
      <c r="E97" s="37"/>
      <c r="F97" s="37"/>
      <c r="G97" s="37"/>
      <c r="H97" s="37"/>
      <c r="I97" s="37"/>
      <c r="J97" s="37"/>
      <c r="K97" s="37"/>
      <c r="L97" s="54"/>
      <c r="S97" s="37"/>
      <c r="T97" s="37"/>
      <c r="U97" s="37"/>
      <c r="V97" s="37"/>
      <c r="W97" s="37"/>
      <c r="X97" s="37"/>
      <c r="Y97" s="37"/>
      <c r="Z97" s="37"/>
      <c r="AA97" s="37"/>
      <c r="AB97" s="37"/>
      <c r="AC97" s="37"/>
      <c r="AD97" s="37"/>
      <c r="AE97" s="37"/>
    </row>
    <row r="98" s="1" customFormat="1" ht="22.9" customHeight="1">
      <c r="A98" s="37"/>
      <c r="B98" s="38"/>
      <c r="C98" s="149" t="s">
        <v>165</v>
      </c>
      <c r="D98" s="37"/>
      <c r="E98" s="37"/>
      <c r="F98" s="37"/>
      <c r="G98" s="37"/>
      <c r="H98" s="37"/>
      <c r="I98" s="37"/>
      <c r="J98" s="95">
        <f>J126</f>
        <v>99855.099999999991</v>
      </c>
      <c r="K98" s="37"/>
      <c r="L98" s="54"/>
      <c r="S98" s="37"/>
      <c r="T98" s="37"/>
      <c r="U98" s="37"/>
      <c r="V98" s="37"/>
      <c r="W98" s="37"/>
      <c r="X98" s="37"/>
      <c r="Y98" s="37"/>
      <c r="Z98" s="37"/>
      <c r="AA98" s="37"/>
      <c r="AB98" s="37"/>
      <c r="AC98" s="37"/>
      <c r="AD98" s="37"/>
      <c r="AE98" s="37"/>
      <c r="AU98" s="18" t="s">
        <v>166</v>
      </c>
    </row>
    <row r="99" s="8" customFormat="1" ht="24.95" customHeight="1">
      <c r="B99" s="150"/>
      <c r="D99" s="151" t="s">
        <v>174</v>
      </c>
      <c r="E99" s="152"/>
      <c r="F99" s="152"/>
      <c r="G99" s="152"/>
      <c r="H99" s="152"/>
      <c r="I99" s="152"/>
      <c r="J99" s="153">
        <f>J127</f>
        <v>78211.899999999994</v>
      </c>
      <c r="L99" s="150"/>
    </row>
    <row r="100" s="9" customFormat="1" ht="19.9" customHeight="1">
      <c r="B100" s="154"/>
      <c r="D100" s="155" t="s">
        <v>177</v>
      </c>
      <c r="E100" s="156"/>
      <c r="F100" s="156"/>
      <c r="G100" s="156"/>
      <c r="H100" s="156"/>
      <c r="I100" s="156"/>
      <c r="J100" s="157">
        <f>J128</f>
        <v>7325.1000000000004</v>
      </c>
      <c r="L100" s="154"/>
    </row>
    <row r="101" s="9" customFormat="1" ht="19.9" customHeight="1">
      <c r="B101" s="154"/>
      <c r="D101" s="155" t="s">
        <v>2871</v>
      </c>
      <c r="E101" s="156"/>
      <c r="F101" s="156"/>
      <c r="G101" s="156"/>
      <c r="H101" s="156"/>
      <c r="I101" s="156"/>
      <c r="J101" s="157">
        <f>J139</f>
        <v>46689.800000000003</v>
      </c>
      <c r="L101" s="154"/>
    </row>
    <row r="102" s="9" customFormat="1" ht="19.9" customHeight="1">
      <c r="B102" s="154"/>
      <c r="D102" s="155" t="s">
        <v>2872</v>
      </c>
      <c r="E102" s="156"/>
      <c r="F102" s="156"/>
      <c r="G102" s="156"/>
      <c r="H102" s="156"/>
      <c r="I102" s="156"/>
      <c r="J102" s="157">
        <f>J159</f>
        <v>19167</v>
      </c>
      <c r="L102" s="154"/>
    </row>
    <row r="103" s="9" customFormat="1" ht="19.9" customHeight="1">
      <c r="B103" s="154"/>
      <c r="D103" s="155" t="s">
        <v>182</v>
      </c>
      <c r="E103" s="156"/>
      <c r="F103" s="156"/>
      <c r="G103" s="156"/>
      <c r="H103" s="156"/>
      <c r="I103" s="156"/>
      <c r="J103" s="157">
        <f>J173</f>
        <v>5030</v>
      </c>
      <c r="L103" s="154"/>
    </row>
    <row r="104" s="8" customFormat="1" ht="24.95" customHeight="1">
      <c r="B104" s="150"/>
      <c r="D104" s="151" t="s">
        <v>2875</v>
      </c>
      <c r="E104" s="152"/>
      <c r="F104" s="152"/>
      <c r="G104" s="152"/>
      <c r="H104" s="152"/>
      <c r="I104" s="152"/>
      <c r="J104" s="153">
        <f>J181</f>
        <v>21643.200000000001</v>
      </c>
      <c r="L104" s="150"/>
    </row>
    <row r="105" s="1" customFormat="1" ht="21.75" customHeight="1">
      <c r="A105" s="37"/>
      <c r="B105" s="38"/>
      <c r="C105" s="37"/>
      <c r="D105" s="37"/>
      <c r="E105" s="37"/>
      <c r="F105" s="37"/>
      <c r="G105" s="37"/>
      <c r="H105" s="37"/>
      <c r="I105" s="37"/>
      <c r="J105" s="37"/>
      <c r="K105" s="37"/>
      <c r="L105" s="54"/>
      <c r="S105" s="37"/>
      <c r="T105" s="37"/>
      <c r="U105" s="37"/>
      <c r="V105" s="37"/>
      <c r="W105" s="37"/>
      <c r="X105" s="37"/>
      <c r="Y105" s="37"/>
      <c r="Z105" s="37"/>
      <c r="AA105" s="37"/>
      <c r="AB105" s="37"/>
      <c r="AC105" s="37"/>
      <c r="AD105" s="37"/>
      <c r="AE105" s="37"/>
    </row>
    <row r="106" s="1" customFormat="1" ht="6.95" customHeight="1">
      <c r="A106" s="37"/>
      <c r="B106" s="59"/>
      <c r="C106" s="60"/>
      <c r="D106" s="60"/>
      <c r="E106" s="60"/>
      <c r="F106" s="60"/>
      <c r="G106" s="60"/>
      <c r="H106" s="60"/>
      <c r="I106" s="60"/>
      <c r="J106" s="60"/>
      <c r="K106" s="60"/>
      <c r="L106" s="54"/>
      <c r="S106" s="37"/>
      <c r="T106" s="37"/>
      <c r="U106" s="37"/>
      <c r="V106" s="37"/>
      <c r="W106" s="37"/>
      <c r="X106" s="37"/>
      <c r="Y106" s="37"/>
      <c r="Z106" s="37"/>
      <c r="AA106" s="37"/>
      <c r="AB106" s="37"/>
      <c r="AC106" s="37"/>
      <c r="AD106" s="37"/>
      <c r="AE106" s="37"/>
    </row>
    <row r="110" s="1" customFormat="1" ht="6.95" customHeight="1">
      <c r="A110" s="37"/>
      <c r="B110" s="61"/>
      <c r="C110" s="62"/>
      <c r="D110" s="62"/>
      <c r="E110" s="62"/>
      <c r="F110" s="62"/>
      <c r="G110" s="62"/>
      <c r="H110" s="62"/>
      <c r="I110" s="62"/>
      <c r="J110" s="62"/>
      <c r="K110" s="62"/>
      <c r="L110" s="54"/>
      <c r="S110" s="37"/>
      <c r="T110" s="37"/>
      <c r="U110" s="37"/>
      <c r="V110" s="37"/>
      <c r="W110" s="37"/>
      <c r="X110" s="37"/>
      <c r="Y110" s="37"/>
      <c r="Z110" s="37"/>
      <c r="AA110" s="37"/>
      <c r="AB110" s="37"/>
      <c r="AC110" s="37"/>
      <c r="AD110" s="37"/>
      <c r="AE110" s="37"/>
    </row>
    <row r="111" s="1" customFormat="1" ht="24.95" customHeight="1">
      <c r="A111" s="37"/>
      <c r="B111" s="38"/>
      <c r="C111" s="22" t="s">
        <v>190</v>
      </c>
      <c r="D111" s="37"/>
      <c r="E111" s="37"/>
      <c r="F111" s="37"/>
      <c r="G111" s="37"/>
      <c r="H111" s="37"/>
      <c r="I111" s="37"/>
      <c r="J111" s="37"/>
      <c r="K111" s="37"/>
      <c r="L111" s="54"/>
      <c r="S111" s="37"/>
      <c r="T111" s="37"/>
      <c r="U111" s="37"/>
      <c r="V111" s="37"/>
      <c r="W111" s="37"/>
      <c r="X111" s="37"/>
      <c r="Y111" s="37"/>
      <c r="Z111" s="37"/>
      <c r="AA111" s="37"/>
      <c r="AB111" s="37"/>
      <c r="AC111" s="37"/>
      <c r="AD111" s="37"/>
      <c r="AE111" s="37"/>
    </row>
    <row r="112" s="1" customFormat="1" ht="6.95" customHeight="1">
      <c r="A112" s="37"/>
      <c r="B112" s="38"/>
      <c r="C112" s="37"/>
      <c r="D112" s="37"/>
      <c r="E112" s="37"/>
      <c r="F112" s="37"/>
      <c r="G112" s="37"/>
      <c r="H112" s="37"/>
      <c r="I112" s="37"/>
      <c r="J112" s="37"/>
      <c r="K112" s="37"/>
      <c r="L112" s="54"/>
      <c r="S112" s="37"/>
      <c r="T112" s="37"/>
      <c r="U112" s="37"/>
      <c r="V112" s="37"/>
      <c r="W112" s="37"/>
      <c r="X112" s="37"/>
      <c r="Y112" s="37"/>
      <c r="Z112" s="37"/>
      <c r="AA112" s="37"/>
      <c r="AB112" s="37"/>
      <c r="AC112" s="37"/>
      <c r="AD112" s="37"/>
      <c r="AE112" s="37"/>
    </row>
    <row r="113" s="1" customFormat="1" ht="12" customHeight="1">
      <c r="A113" s="37"/>
      <c r="B113" s="38"/>
      <c r="C113" s="31" t="s">
        <v>16</v>
      </c>
      <c r="D113" s="37"/>
      <c r="E113" s="37"/>
      <c r="F113" s="37"/>
      <c r="G113" s="37"/>
      <c r="H113" s="37"/>
      <c r="I113" s="37"/>
      <c r="J113" s="37"/>
      <c r="K113" s="37"/>
      <c r="L113" s="54"/>
      <c r="S113" s="37"/>
      <c r="T113" s="37"/>
      <c r="U113" s="37"/>
      <c r="V113" s="37"/>
      <c r="W113" s="37"/>
      <c r="X113" s="37"/>
      <c r="Y113" s="37"/>
      <c r="Z113" s="37"/>
      <c r="AA113" s="37"/>
      <c r="AB113" s="37"/>
      <c r="AC113" s="37"/>
      <c r="AD113" s="37"/>
      <c r="AE113" s="37"/>
    </row>
    <row r="114" s="1" customFormat="1" ht="16.5" customHeight="1">
      <c r="A114" s="37"/>
      <c r="B114" s="38"/>
      <c r="C114" s="37"/>
      <c r="D114" s="37"/>
      <c r="E114" s="131" t="str">
        <f>E7</f>
        <v>Radiologie Olomouc</v>
      </c>
      <c r="F114" s="31"/>
      <c r="G114" s="31"/>
      <c r="H114" s="31"/>
      <c r="I114" s="37"/>
      <c r="J114" s="37"/>
      <c r="K114" s="37"/>
      <c r="L114" s="54"/>
      <c r="S114" s="37"/>
      <c r="T114" s="37"/>
      <c r="U114" s="37"/>
      <c r="V114" s="37"/>
      <c r="W114" s="37"/>
      <c r="X114" s="37"/>
      <c r="Y114" s="37"/>
      <c r="Z114" s="37"/>
      <c r="AA114" s="37"/>
      <c r="AB114" s="37"/>
      <c r="AC114" s="37"/>
      <c r="AD114" s="37"/>
      <c r="AE114" s="37"/>
    </row>
    <row r="115" ht="12" customHeight="1">
      <c r="B115" s="21"/>
      <c r="C115" s="31" t="s">
        <v>158</v>
      </c>
      <c r="L115" s="21"/>
    </row>
    <row r="116" s="1" customFormat="1" ht="16.5" customHeight="1">
      <c r="A116" s="37"/>
      <c r="B116" s="38"/>
      <c r="C116" s="37"/>
      <c r="D116" s="37"/>
      <c r="E116" s="131" t="s">
        <v>2868</v>
      </c>
      <c r="F116" s="37"/>
      <c r="G116" s="37"/>
      <c r="H116" s="37"/>
      <c r="I116" s="37"/>
      <c r="J116" s="37"/>
      <c r="K116" s="37"/>
      <c r="L116" s="54"/>
      <c r="S116" s="37"/>
      <c r="T116" s="37"/>
      <c r="U116" s="37"/>
      <c r="V116" s="37"/>
      <c r="W116" s="37"/>
      <c r="X116" s="37"/>
      <c r="Y116" s="37"/>
      <c r="Z116" s="37"/>
      <c r="AA116" s="37"/>
      <c r="AB116" s="37"/>
      <c r="AC116" s="37"/>
      <c r="AD116" s="37"/>
      <c r="AE116" s="37"/>
    </row>
    <row r="117" s="1" customFormat="1" ht="12" customHeight="1">
      <c r="A117" s="37"/>
      <c r="B117" s="38"/>
      <c r="C117" s="31" t="s">
        <v>160</v>
      </c>
      <c r="D117" s="37"/>
      <c r="E117" s="37"/>
      <c r="F117" s="37"/>
      <c r="G117" s="37"/>
      <c r="H117" s="37"/>
      <c r="I117" s="37"/>
      <c r="J117" s="37"/>
      <c r="K117" s="37"/>
      <c r="L117" s="54"/>
      <c r="S117" s="37"/>
      <c r="T117" s="37"/>
      <c r="U117" s="37"/>
      <c r="V117" s="37"/>
      <c r="W117" s="37"/>
      <c r="X117" s="37"/>
      <c r="Y117" s="37"/>
      <c r="Z117" s="37"/>
      <c r="AA117" s="37"/>
      <c r="AB117" s="37"/>
      <c r="AC117" s="37"/>
      <c r="AD117" s="37"/>
      <c r="AE117" s="37"/>
    </row>
    <row r="118" s="1" customFormat="1" ht="16.5" customHeight="1">
      <c r="A118" s="37"/>
      <c r="B118" s="38"/>
      <c r="C118" s="37"/>
      <c r="D118" s="37"/>
      <c r="E118" s="66" t="str">
        <f>E11</f>
        <v>20-109-01_3 - Pára</v>
      </c>
      <c r="F118" s="37"/>
      <c r="G118" s="37"/>
      <c r="H118" s="37"/>
      <c r="I118" s="37"/>
      <c r="J118" s="37"/>
      <c r="K118" s="37"/>
      <c r="L118" s="54"/>
      <c r="S118" s="37"/>
      <c r="T118" s="37"/>
      <c r="U118" s="37"/>
      <c r="V118" s="37"/>
      <c r="W118" s="37"/>
      <c r="X118" s="37"/>
      <c r="Y118" s="37"/>
      <c r="Z118" s="37"/>
      <c r="AA118" s="37"/>
      <c r="AB118" s="37"/>
      <c r="AC118" s="37"/>
      <c r="AD118" s="37"/>
      <c r="AE118" s="37"/>
    </row>
    <row r="119" s="1" customFormat="1" ht="6.95" customHeight="1">
      <c r="A119" s="37"/>
      <c r="B119" s="38"/>
      <c r="C119" s="37"/>
      <c r="D119" s="37"/>
      <c r="E119" s="37"/>
      <c r="F119" s="37"/>
      <c r="G119" s="37"/>
      <c r="H119" s="37"/>
      <c r="I119" s="37"/>
      <c r="J119" s="37"/>
      <c r="K119" s="37"/>
      <c r="L119" s="54"/>
      <c r="S119" s="37"/>
      <c r="T119" s="37"/>
      <c r="U119" s="37"/>
      <c r="V119" s="37"/>
      <c r="W119" s="37"/>
      <c r="X119" s="37"/>
      <c r="Y119" s="37"/>
      <c r="Z119" s="37"/>
      <c r="AA119" s="37"/>
      <c r="AB119" s="37"/>
      <c r="AC119" s="37"/>
      <c r="AD119" s="37"/>
      <c r="AE119" s="37"/>
    </row>
    <row r="120" s="1" customFormat="1" ht="12" customHeight="1">
      <c r="A120" s="37"/>
      <c r="B120" s="38"/>
      <c r="C120" s="31" t="s">
        <v>20</v>
      </c>
      <c r="D120" s="37"/>
      <c r="E120" s="37"/>
      <c r="F120" s="26" t="str">
        <f>F14</f>
        <v xml:space="preserve"> </v>
      </c>
      <c r="G120" s="37"/>
      <c r="H120" s="37"/>
      <c r="I120" s="31" t="s">
        <v>22</v>
      </c>
      <c r="J120" s="68" t="str">
        <f>IF(J14="","",J14)</f>
        <v>24. 3. 2020</v>
      </c>
      <c r="K120" s="37"/>
      <c r="L120" s="54"/>
      <c r="S120" s="37"/>
      <c r="T120" s="37"/>
      <c r="U120" s="37"/>
      <c r="V120" s="37"/>
      <c r="W120" s="37"/>
      <c r="X120" s="37"/>
      <c r="Y120" s="37"/>
      <c r="Z120" s="37"/>
      <c r="AA120" s="37"/>
      <c r="AB120" s="37"/>
      <c r="AC120" s="37"/>
      <c r="AD120" s="37"/>
      <c r="AE120" s="37"/>
    </row>
    <row r="121" s="1" customFormat="1" ht="6.95" customHeight="1">
      <c r="A121" s="37"/>
      <c r="B121" s="38"/>
      <c r="C121" s="37"/>
      <c r="D121" s="37"/>
      <c r="E121" s="37"/>
      <c r="F121" s="37"/>
      <c r="G121" s="37"/>
      <c r="H121" s="37"/>
      <c r="I121" s="37"/>
      <c r="J121" s="37"/>
      <c r="K121" s="37"/>
      <c r="L121" s="54"/>
      <c r="S121" s="37"/>
      <c r="T121" s="37"/>
      <c r="U121" s="37"/>
      <c r="V121" s="37"/>
      <c r="W121" s="37"/>
      <c r="X121" s="37"/>
      <c r="Y121" s="37"/>
      <c r="Z121" s="37"/>
      <c r="AA121" s="37"/>
      <c r="AB121" s="37"/>
      <c r="AC121" s="37"/>
      <c r="AD121" s="37"/>
      <c r="AE121" s="37"/>
    </row>
    <row r="122" s="1" customFormat="1" ht="15.2" customHeight="1">
      <c r="A122" s="37"/>
      <c r="B122" s="38"/>
      <c r="C122" s="31" t="s">
        <v>24</v>
      </c>
      <c r="D122" s="37"/>
      <c r="E122" s="37"/>
      <c r="F122" s="26" t="str">
        <f>E17</f>
        <v xml:space="preserve"> </v>
      </c>
      <c r="G122" s="37"/>
      <c r="H122" s="37"/>
      <c r="I122" s="31" t="s">
        <v>29</v>
      </c>
      <c r="J122" s="35" t="str">
        <f>E23</f>
        <v xml:space="preserve"> </v>
      </c>
      <c r="K122" s="37"/>
      <c r="L122" s="54"/>
      <c r="S122" s="37"/>
      <c r="T122" s="37"/>
      <c r="U122" s="37"/>
      <c r="V122" s="37"/>
      <c r="W122" s="37"/>
      <c r="X122" s="37"/>
      <c r="Y122" s="37"/>
      <c r="Z122" s="37"/>
      <c r="AA122" s="37"/>
      <c r="AB122" s="37"/>
      <c r="AC122" s="37"/>
      <c r="AD122" s="37"/>
      <c r="AE122" s="37"/>
    </row>
    <row r="123" s="1" customFormat="1" ht="15.2" customHeight="1">
      <c r="A123" s="37"/>
      <c r="B123" s="38"/>
      <c r="C123" s="31" t="s">
        <v>27</v>
      </c>
      <c r="D123" s="37"/>
      <c r="E123" s="37"/>
      <c r="F123" s="26" t="str">
        <f>IF(E20="","",E20)</f>
        <v>Vyplň údaj</v>
      </c>
      <c r="G123" s="37"/>
      <c r="H123" s="37"/>
      <c r="I123" s="31" t="s">
        <v>31</v>
      </c>
      <c r="J123" s="35" t="str">
        <f>E26</f>
        <v xml:space="preserve"> </v>
      </c>
      <c r="K123" s="37"/>
      <c r="L123" s="54"/>
      <c r="S123" s="37"/>
      <c r="T123" s="37"/>
      <c r="U123" s="37"/>
      <c r="V123" s="37"/>
      <c r="W123" s="37"/>
      <c r="X123" s="37"/>
      <c r="Y123" s="37"/>
      <c r="Z123" s="37"/>
      <c r="AA123" s="37"/>
      <c r="AB123" s="37"/>
      <c r="AC123" s="37"/>
      <c r="AD123" s="37"/>
      <c r="AE123" s="37"/>
    </row>
    <row r="124" s="1" customFormat="1" ht="10.35" customHeight="1">
      <c r="A124" s="37"/>
      <c r="B124" s="38"/>
      <c r="C124" s="37"/>
      <c r="D124" s="37"/>
      <c r="E124" s="37"/>
      <c r="F124" s="37"/>
      <c r="G124" s="37"/>
      <c r="H124" s="37"/>
      <c r="I124" s="37"/>
      <c r="J124" s="37"/>
      <c r="K124" s="37"/>
      <c r="L124" s="54"/>
      <c r="S124" s="37"/>
      <c r="T124" s="37"/>
      <c r="U124" s="37"/>
      <c r="V124" s="37"/>
      <c r="W124" s="37"/>
      <c r="X124" s="37"/>
      <c r="Y124" s="37"/>
      <c r="Z124" s="37"/>
      <c r="AA124" s="37"/>
      <c r="AB124" s="37"/>
      <c r="AC124" s="37"/>
      <c r="AD124" s="37"/>
      <c r="AE124" s="37"/>
    </row>
    <row r="125" s="10" customFormat="1" ht="29.25" customHeight="1">
      <c r="A125" s="158"/>
      <c r="B125" s="159"/>
      <c r="C125" s="160" t="s">
        <v>191</v>
      </c>
      <c r="D125" s="161" t="s">
        <v>58</v>
      </c>
      <c r="E125" s="161" t="s">
        <v>54</v>
      </c>
      <c r="F125" s="161" t="s">
        <v>55</v>
      </c>
      <c r="G125" s="161" t="s">
        <v>192</v>
      </c>
      <c r="H125" s="161" t="s">
        <v>193</v>
      </c>
      <c r="I125" s="161" t="s">
        <v>194</v>
      </c>
      <c r="J125" s="161" t="s">
        <v>164</v>
      </c>
      <c r="K125" s="162" t="s">
        <v>195</v>
      </c>
      <c r="L125" s="163"/>
      <c r="M125" s="85" t="s">
        <v>1</v>
      </c>
      <c r="N125" s="86" t="s">
        <v>37</v>
      </c>
      <c r="O125" s="86" t="s">
        <v>196</v>
      </c>
      <c r="P125" s="86" t="s">
        <v>197</v>
      </c>
      <c r="Q125" s="86" t="s">
        <v>198</v>
      </c>
      <c r="R125" s="86" t="s">
        <v>199</v>
      </c>
      <c r="S125" s="86" t="s">
        <v>200</v>
      </c>
      <c r="T125" s="87" t="s">
        <v>201</v>
      </c>
      <c r="U125" s="158"/>
      <c r="V125" s="158"/>
      <c r="W125" s="158"/>
      <c r="X125" s="158"/>
      <c r="Y125" s="158"/>
      <c r="Z125" s="158"/>
      <c r="AA125" s="158"/>
      <c r="AB125" s="158"/>
      <c r="AC125" s="158"/>
      <c r="AD125" s="158"/>
      <c r="AE125" s="158"/>
    </row>
    <row r="126" s="1" customFormat="1" ht="22.9" customHeight="1">
      <c r="A126" s="37"/>
      <c r="B126" s="38"/>
      <c r="C126" s="92" t="s">
        <v>202</v>
      </c>
      <c r="D126" s="37"/>
      <c r="E126" s="37"/>
      <c r="F126" s="37"/>
      <c r="G126" s="37"/>
      <c r="H126" s="37"/>
      <c r="I126" s="37"/>
      <c r="J126" s="164">
        <f>BK126</f>
        <v>99855.099999999991</v>
      </c>
      <c r="K126" s="37"/>
      <c r="L126" s="38"/>
      <c r="M126" s="88"/>
      <c r="N126" s="72"/>
      <c r="O126" s="89"/>
      <c r="P126" s="165">
        <f>P127+P181</f>
        <v>0</v>
      </c>
      <c r="Q126" s="89"/>
      <c r="R126" s="165">
        <f>R127+R181</f>
        <v>0</v>
      </c>
      <c r="S126" s="89"/>
      <c r="T126" s="166">
        <f>T127+T181</f>
        <v>0</v>
      </c>
      <c r="U126" s="37"/>
      <c r="V126" s="37"/>
      <c r="W126" s="37"/>
      <c r="X126" s="37"/>
      <c r="Y126" s="37"/>
      <c r="Z126" s="37"/>
      <c r="AA126" s="37"/>
      <c r="AB126" s="37"/>
      <c r="AC126" s="37"/>
      <c r="AD126" s="37"/>
      <c r="AE126" s="37"/>
      <c r="AT126" s="18" t="s">
        <v>72</v>
      </c>
      <c r="AU126" s="18" t="s">
        <v>166</v>
      </c>
      <c r="BK126" s="167">
        <f>BK127+BK181</f>
        <v>99855.099999999991</v>
      </c>
    </row>
    <row r="127" s="11" customFormat="1" ht="25.9" customHeight="1">
      <c r="B127" s="168"/>
      <c r="D127" s="169" t="s">
        <v>72</v>
      </c>
      <c r="E127" s="170" t="s">
        <v>713</v>
      </c>
      <c r="F127" s="170" t="s">
        <v>714</v>
      </c>
      <c r="I127" s="171"/>
      <c r="J127" s="172">
        <f>BK127</f>
        <v>78211.899999999994</v>
      </c>
      <c r="L127" s="168"/>
      <c r="M127" s="173"/>
      <c r="N127" s="174"/>
      <c r="O127" s="174"/>
      <c r="P127" s="175">
        <f>P128+P139+P159+P173</f>
        <v>0</v>
      </c>
      <c r="Q127" s="174"/>
      <c r="R127" s="175">
        <f>R128+R139+R159+R173</f>
        <v>0</v>
      </c>
      <c r="S127" s="174"/>
      <c r="T127" s="176">
        <f>T128+T139+T159+T173</f>
        <v>0</v>
      </c>
      <c r="AR127" s="169" t="s">
        <v>82</v>
      </c>
      <c r="AT127" s="177" t="s">
        <v>72</v>
      </c>
      <c r="AU127" s="177" t="s">
        <v>73</v>
      </c>
      <c r="AY127" s="169" t="s">
        <v>205</v>
      </c>
      <c r="BK127" s="178">
        <f>BK128+BK139+BK159+BK173</f>
        <v>78211.899999999994</v>
      </c>
    </row>
    <row r="128" s="11" customFormat="1" ht="22.9" customHeight="1">
      <c r="B128" s="168"/>
      <c r="D128" s="169" t="s">
        <v>72</v>
      </c>
      <c r="E128" s="179" t="s">
        <v>752</v>
      </c>
      <c r="F128" s="179" t="s">
        <v>753</v>
      </c>
      <c r="I128" s="171"/>
      <c r="J128" s="180">
        <f>BK128</f>
        <v>7325.1000000000004</v>
      </c>
      <c r="L128" s="168"/>
      <c r="M128" s="173"/>
      <c r="N128" s="174"/>
      <c r="O128" s="174"/>
      <c r="P128" s="175">
        <f>SUM(P129:P138)</f>
        <v>0</v>
      </c>
      <c r="Q128" s="174"/>
      <c r="R128" s="175">
        <f>SUM(R129:R138)</f>
        <v>0</v>
      </c>
      <c r="S128" s="174"/>
      <c r="T128" s="176">
        <f>SUM(T129:T138)</f>
        <v>0</v>
      </c>
      <c r="AR128" s="169" t="s">
        <v>82</v>
      </c>
      <c r="AT128" s="177" t="s">
        <v>72</v>
      </c>
      <c r="AU128" s="177" t="s">
        <v>80</v>
      </c>
      <c r="AY128" s="169" t="s">
        <v>205</v>
      </c>
      <c r="BK128" s="178">
        <f>SUM(BK129:BK138)</f>
        <v>7325.1000000000004</v>
      </c>
    </row>
    <row r="129" s="1" customFormat="1" ht="24.2" customHeight="1">
      <c r="A129" s="37"/>
      <c r="B129" s="181"/>
      <c r="C129" s="227" t="s">
        <v>80</v>
      </c>
      <c r="D129" s="227" t="s">
        <v>724</v>
      </c>
      <c r="E129" s="228" t="s">
        <v>2876</v>
      </c>
      <c r="F129" s="229" t="s">
        <v>3195</v>
      </c>
      <c r="G129" s="230" t="s">
        <v>776</v>
      </c>
      <c r="H129" s="231">
        <v>16</v>
      </c>
      <c r="I129" s="232">
        <v>191</v>
      </c>
      <c r="J129" s="233">
        <f>ROUND(I129*H129,2)</f>
        <v>3056</v>
      </c>
      <c r="K129" s="229" t="s">
        <v>1</v>
      </c>
      <c r="L129" s="234"/>
      <c r="M129" s="235" t="s">
        <v>1</v>
      </c>
      <c r="N129" s="236" t="s">
        <v>38</v>
      </c>
      <c r="O129" s="76"/>
      <c r="P129" s="191">
        <f>O129*H129</f>
        <v>0</v>
      </c>
      <c r="Q129" s="191">
        <v>0</v>
      </c>
      <c r="R129" s="191">
        <f>Q129*H129</f>
        <v>0</v>
      </c>
      <c r="S129" s="191">
        <v>0</v>
      </c>
      <c r="T129" s="192">
        <f>S129*H129</f>
        <v>0</v>
      </c>
      <c r="U129" s="37"/>
      <c r="V129" s="37"/>
      <c r="W129" s="37"/>
      <c r="X129" s="37"/>
      <c r="Y129" s="37"/>
      <c r="Z129" s="37"/>
      <c r="AA129" s="37"/>
      <c r="AB129" s="37"/>
      <c r="AC129" s="37"/>
      <c r="AD129" s="37"/>
      <c r="AE129" s="37"/>
      <c r="AR129" s="193" t="s">
        <v>703</v>
      </c>
      <c r="AT129" s="193" t="s">
        <v>724</v>
      </c>
      <c r="AU129" s="193" t="s">
        <v>82</v>
      </c>
      <c r="AY129" s="18" t="s">
        <v>205</v>
      </c>
      <c r="BE129" s="194">
        <f>IF(N129="základní",J129,0)</f>
        <v>3056</v>
      </c>
      <c r="BF129" s="194">
        <f>IF(N129="snížená",J129,0)</f>
        <v>0</v>
      </c>
      <c r="BG129" s="194">
        <f>IF(N129="zákl. přenesená",J129,0)</f>
        <v>0</v>
      </c>
      <c r="BH129" s="194">
        <f>IF(N129="sníž. přenesená",J129,0)</f>
        <v>0</v>
      </c>
      <c r="BI129" s="194">
        <f>IF(N129="nulová",J129,0)</f>
        <v>0</v>
      </c>
      <c r="BJ129" s="18" t="s">
        <v>80</v>
      </c>
      <c r="BK129" s="194">
        <f>ROUND(I129*H129,2)</f>
        <v>3056</v>
      </c>
      <c r="BL129" s="18" t="s">
        <v>472</v>
      </c>
      <c r="BM129" s="193" t="s">
        <v>82</v>
      </c>
    </row>
    <row r="130" s="13" customFormat="1">
      <c r="B130" s="203"/>
      <c r="D130" s="196" t="s">
        <v>213</v>
      </c>
      <c r="E130" s="204" t="s">
        <v>1</v>
      </c>
      <c r="F130" s="205" t="s">
        <v>2890</v>
      </c>
      <c r="H130" s="206">
        <v>16</v>
      </c>
      <c r="I130" s="207"/>
      <c r="L130" s="203"/>
      <c r="M130" s="208"/>
      <c r="N130" s="209"/>
      <c r="O130" s="209"/>
      <c r="P130" s="209"/>
      <c r="Q130" s="209"/>
      <c r="R130" s="209"/>
      <c r="S130" s="209"/>
      <c r="T130" s="210"/>
      <c r="AT130" s="204" t="s">
        <v>213</v>
      </c>
      <c r="AU130" s="204" t="s">
        <v>82</v>
      </c>
      <c r="AV130" s="13" t="s">
        <v>82</v>
      </c>
      <c r="AW130" s="13" t="s">
        <v>30</v>
      </c>
      <c r="AX130" s="13" t="s">
        <v>73</v>
      </c>
      <c r="AY130" s="204" t="s">
        <v>205</v>
      </c>
    </row>
    <row r="131" s="14" customFormat="1">
      <c r="B131" s="211"/>
      <c r="D131" s="196" t="s">
        <v>213</v>
      </c>
      <c r="E131" s="212" t="s">
        <v>1</v>
      </c>
      <c r="F131" s="213" t="s">
        <v>218</v>
      </c>
      <c r="H131" s="214">
        <v>16</v>
      </c>
      <c r="I131" s="215"/>
      <c r="L131" s="211"/>
      <c r="M131" s="216"/>
      <c r="N131" s="217"/>
      <c r="O131" s="217"/>
      <c r="P131" s="217"/>
      <c r="Q131" s="217"/>
      <c r="R131" s="217"/>
      <c r="S131" s="217"/>
      <c r="T131" s="218"/>
      <c r="AT131" s="212" t="s">
        <v>213</v>
      </c>
      <c r="AU131" s="212" t="s">
        <v>82</v>
      </c>
      <c r="AV131" s="14" t="s">
        <v>123</v>
      </c>
      <c r="AW131" s="14" t="s">
        <v>30</v>
      </c>
      <c r="AX131" s="14" t="s">
        <v>80</v>
      </c>
      <c r="AY131" s="212" t="s">
        <v>205</v>
      </c>
    </row>
    <row r="132" s="1" customFormat="1" ht="24.2" customHeight="1">
      <c r="A132" s="37"/>
      <c r="B132" s="181"/>
      <c r="C132" s="227" t="s">
        <v>82</v>
      </c>
      <c r="D132" s="227" t="s">
        <v>724</v>
      </c>
      <c r="E132" s="228" t="s">
        <v>2879</v>
      </c>
      <c r="F132" s="229" t="s">
        <v>3196</v>
      </c>
      <c r="G132" s="230" t="s">
        <v>776</v>
      </c>
      <c r="H132" s="231">
        <v>17</v>
      </c>
      <c r="I132" s="232">
        <v>197.30000000000001</v>
      </c>
      <c r="J132" s="233">
        <f>ROUND(I132*H132,2)</f>
        <v>3354.0999999999999</v>
      </c>
      <c r="K132" s="229" t="s">
        <v>1</v>
      </c>
      <c r="L132" s="234"/>
      <c r="M132" s="235" t="s">
        <v>1</v>
      </c>
      <c r="N132" s="236" t="s">
        <v>38</v>
      </c>
      <c r="O132" s="76"/>
      <c r="P132" s="191">
        <f>O132*H132</f>
        <v>0</v>
      </c>
      <c r="Q132" s="191">
        <v>0</v>
      </c>
      <c r="R132" s="191">
        <f>Q132*H132</f>
        <v>0</v>
      </c>
      <c r="S132" s="191">
        <v>0</v>
      </c>
      <c r="T132" s="192">
        <f>S132*H132</f>
        <v>0</v>
      </c>
      <c r="U132" s="37"/>
      <c r="V132" s="37"/>
      <c r="W132" s="37"/>
      <c r="X132" s="37"/>
      <c r="Y132" s="37"/>
      <c r="Z132" s="37"/>
      <c r="AA132" s="37"/>
      <c r="AB132" s="37"/>
      <c r="AC132" s="37"/>
      <c r="AD132" s="37"/>
      <c r="AE132" s="37"/>
      <c r="AR132" s="193" t="s">
        <v>703</v>
      </c>
      <c r="AT132" s="193" t="s">
        <v>724</v>
      </c>
      <c r="AU132" s="193" t="s">
        <v>82</v>
      </c>
      <c r="AY132" s="18" t="s">
        <v>205</v>
      </c>
      <c r="BE132" s="194">
        <f>IF(N132="základní",J132,0)</f>
        <v>3354.0999999999999</v>
      </c>
      <c r="BF132" s="194">
        <f>IF(N132="snížená",J132,0)</f>
        <v>0</v>
      </c>
      <c r="BG132" s="194">
        <f>IF(N132="zákl. přenesená",J132,0)</f>
        <v>0</v>
      </c>
      <c r="BH132" s="194">
        <f>IF(N132="sníž. přenesená",J132,0)</f>
        <v>0</v>
      </c>
      <c r="BI132" s="194">
        <f>IF(N132="nulová",J132,0)</f>
        <v>0</v>
      </c>
      <c r="BJ132" s="18" t="s">
        <v>80</v>
      </c>
      <c r="BK132" s="194">
        <f>ROUND(I132*H132,2)</f>
        <v>3354.0999999999999</v>
      </c>
      <c r="BL132" s="18" t="s">
        <v>472</v>
      </c>
      <c r="BM132" s="193" t="s">
        <v>123</v>
      </c>
    </row>
    <row r="133" s="13" customFormat="1">
      <c r="B133" s="203"/>
      <c r="D133" s="196" t="s">
        <v>213</v>
      </c>
      <c r="E133" s="204" t="s">
        <v>1</v>
      </c>
      <c r="F133" s="205" t="s">
        <v>3197</v>
      </c>
      <c r="H133" s="206">
        <v>17</v>
      </c>
      <c r="I133" s="207"/>
      <c r="L133" s="203"/>
      <c r="M133" s="208"/>
      <c r="N133" s="209"/>
      <c r="O133" s="209"/>
      <c r="P133" s="209"/>
      <c r="Q133" s="209"/>
      <c r="R133" s="209"/>
      <c r="S133" s="209"/>
      <c r="T133" s="210"/>
      <c r="AT133" s="204" t="s">
        <v>213</v>
      </c>
      <c r="AU133" s="204" t="s">
        <v>82</v>
      </c>
      <c r="AV133" s="13" t="s">
        <v>82</v>
      </c>
      <c r="AW133" s="13" t="s">
        <v>30</v>
      </c>
      <c r="AX133" s="13" t="s">
        <v>73</v>
      </c>
      <c r="AY133" s="204" t="s">
        <v>205</v>
      </c>
    </row>
    <row r="134" s="14" customFormat="1">
      <c r="B134" s="211"/>
      <c r="D134" s="196" t="s">
        <v>213</v>
      </c>
      <c r="E134" s="212" t="s">
        <v>1</v>
      </c>
      <c r="F134" s="213" t="s">
        <v>218</v>
      </c>
      <c r="H134" s="214">
        <v>17</v>
      </c>
      <c r="I134" s="215"/>
      <c r="L134" s="211"/>
      <c r="M134" s="216"/>
      <c r="N134" s="217"/>
      <c r="O134" s="217"/>
      <c r="P134" s="217"/>
      <c r="Q134" s="217"/>
      <c r="R134" s="217"/>
      <c r="S134" s="217"/>
      <c r="T134" s="218"/>
      <c r="AT134" s="212" t="s">
        <v>213</v>
      </c>
      <c r="AU134" s="212" t="s">
        <v>82</v>
      </c>
      <c r="AV134" s="14" t="s">
        <v>123</v>
      </c>
      <c r="AW134" s="14" t="s">
        <v>30</v>
      </c>
      <c r="AX134" s="14" t="s">
        <v>80</v>
      </c>
      <c r="AY134" s="212" t="s">
        <v>205</v>
      </c>
    </row>
    <row r="135" s="1" customFormat="1" ht="24.2" customHeight="1">
      <c r="A135" s="37"/>
      <c r="B135" s="181"/>
      <c r="C135" s="182" t="s">
        <v>120</v>
      </c>
      <c r="D135" s="182" t="s">
        <v>207</v>
      </c>
      <c r="E135" s="183" t="s">
        <v>2891</v>
      </c>
      <c r="F135" s="184" t="s">
        <v>2892</v>
      </c>
      <c r="G135" s="185" t="s">
        <v>776</v>
      </c>
      <c r="H135" s="186">
        <v>33</v>
      </c>
      <c r="I135" s="187">
        <v>5</v>
      </c>
      <c r="J135" s="188">
        <f>ROUND(I135*H135,2)</f>
        <v>165</v>
      </c>
      <c r="K135" s="184" t="s">
        <v>1</v>
      </c>
      <c r="L135" s="38"/>
      <c r="M135" s="189" t="s">
        <v>1</v>
      </c>
      <c r="N135" s="190" t="s">
        <v>38</v>
      </c>
      <c r="O135" s="76"/>
      <c r="P135" s="191">
        <f>O135*H135</f>
        <v>0</v>
      </c>
      <c r="Q135" s="191">
        <v>0</v>
      </c>
      <c r="R135" s="191">
        <f>Q135*H135</f>
        <v>0</v>
      </c>
      <c r="S135" s="191">
        <v>0</v>
      </c>
      <c r="T135" s="192">
        <f>S135*H135</f>
        <v>0</v>
      </c>
      <c r="U135" s="37"/>
      <c r="V135" s="37"/>
      <c r="W135" s="37"/>
      <c r="X135" s="37"/>
      <c r="Y135" s="37"/>
      <c r="Z135" s="37"/>
      <c r="AA135" s="37"/>
      <c r="AB135" s="37"/>
      <c r="AC135" s="37"/>
      <c r="AD135" s="37"/>
      <c r="AE135" s="37"/>
      <c r="AR135" s="193" t="s">
        <v>472</v>
      </c>
      <c r="AT135" s="193" t="s">
        <v>207</v>
      </c>
      <c r="AU135" s="193" t="s">
        <v>82</v>
      </c>
      <c r="AY135" s="18" t="s">
        <v>205</v>
      </c>
      <c r="BE135" s="194">
        <f>IF(N135="základní",J135,0)</f>
        <v>165</v>
      </c>
      <c r="BF135" s="194">
        <f>IF(N135="snížená",J135,0)</f>
        <v>0</v>
      </c>
      <c r="BG135" s="194">
        <f>IF(N135="zákl. přenesená",J135,0)</f>
        <v>0</v>
      </c>
      <c r="BH135" s="194">
        <f>IF(N135="sníž. přenesená",J135,0)</f>
        <v>0</v>
      </c>
      <c r="BI135" s="194">
        <f>IF(N135="nulová",J135,0)</f>
        <v>0</v>
      </c>
      <c r="BJ135" s="18" t="s">
        <v>80</v>
      </c>
      <c r="BK135" s="194">
        <f>ROUND(I135*H135,2)</f>
        <v>165</v>
      </c>
      <c r="BL135" s="18" t="s">
        <v>472</v>
      </c>
      <c r="BM135" s="193" t="s">
        <v>129</v>
      </c>
    </row>
    <row r="136" s="13" customFormat="1">
      <c r="B136" s="203"/>
      <c r="D136" s="196" t="s">
        <v>213</v>
      </c>
      <c r="E136" s="204" t="s">
        <v>1</v>
      </c>
      <c r="F136" s="205" t="s">
        <v>3198</v>
      </c>
      <c r="H136" s="206">
        <v>33</v>
      </c>
      <c r="I136" s="207"/>
      <c r="L136" s="203"/>
      <c r="M136" s="208"/>
      <c r="N136" s="209"/>
      <c r="O136" s="209"/>
      <c r="P136" s="209"/>
      <c r="Q136" s="209"/>
      <c r="R136" s="209"/>
      <c r="S136" s="209"/>
      <c r="T136" s="210"/>
      <c r="AT136" s="204" t="s">
        <v>213</v>
      </c>
      <c r="AU136" s="204" t="s">
        <v>82</v>
      </c>
      <c r="AV136" s="13" t="s">
        <v>82</v>
      </c>
      <c r="AW136" s="13" t="s">
        <v>30</v>
      </c>
      <c r="AX136" s="13" t="s">
        <v>73</v>
      </c>
      <c r="AY136" s="204" t="s">
        <v>205</v>
      </c>
    </row>
    <row r="137" s="14" customFormat="1">
      <c r="B137" s="211"/>
      <c r="D137" s="196" t="s">
        <v>213</v>
      </c>
      <c r="E137" s="212" t="s">
        <v>1</v>
      </c>
      <c r="F137" s="213" t="s">
        <v>218</v>
      </c>
      <c r="H137" s="214">
        <v>33</v>
      </c>
      <c r="I137" s="215"/>
      <c r="L137" s="211"/>
      <c r="M137" s="216"/>
      <c r="N137" s="217"/>
      <c r="O137" s="217"/>
      <c r="P137" s="217"/>
      <c r="Q137" s="217"/>
      <c r="R137" s="217"/>
      <c r="S137" s="217"/>
      <c r="T137" s="218"/>
      <c r="AT137" s="212" t="s">
        <v>213</v>
      </c>
      <c r="AU137" s="212" t="s">
        <v>82</v>
      </c>
      <c r="AV137" s="14" t="s">
        <v>123</v>
      </c>
      <c r="AW137" s="14" t="s">
        <v>30</v>
      </c>
      <c r="AX137" s="14" t="s">
        <v>80</v>
      </c>
      <c r="AY137" s="212" t="s">
        <v>205</v>
      </c>
    </row>
    <row r="138" s="1" customFormat="1" ht="24.2" customHeight="1">
      <c r="A138" s="37"/>
      <c r="B138" s="181"/>
      <c r="C138" s="182" t="s">
        <v>123</v>
      </c>
      <c r="D138" s="182" t="s">
        <v>207</v>
      </c>
      <c r="E138" s="183" t="s">
        <v>2894</v>
      </c>
      <c r="F138" s="184" t="s">
        <v>2895</v>
      </c>
      <c r="G138" s="185" t="s">
        <v>2896</v>
      </c>
      <c r="H138" s="245">
        <v>5</v>
      </c>
      <c r="I138" s="187">
        <v>150</v>
      </c>
      <c r="J138" s="188">
        <f>ROUND(I138*H138,2)</f>
        <v>750</v>
      </c>
      <c r="K138" s="184" t="s">
        <v>211</v>
      </c>
      <c r="L138" s="38"/>
      <c r="M138" s="189" t="s">
        <v>1</v>
      </c>
      <c r="N138" s="190" t="s">
        <v>38</v>
      </c>
      <c r="O138" s="76"/>
      <c r="P138" s="191">
        <f>O138*H138</f>
        <v>0</v>
      </c>
      <c r="Q138" s="191">
        <v>0</v>
      </c>
      <c r="R138" s="191">
        <f>Q138*H138</f>
        <v>0</v>
      </c>
      <c r="S138" s="191">
        <v>0</v>
      </c>
      <c r="T138" s="192">
        <f>S138*H138</f>
        <v>0</v>
      </c>
      <c r="U138" s="37"/>
      <c r="V138" s="37"/>
      <c r="W138" s="37"/>
      <c r="X138" s="37"/>
      <c r="Y138" s="37"/>
      <c r="Z138" s="37"/>
      <c r="AA138" s="37"/>
      <c r="AB138" s="37"/>
      <c r="AC138" s="37"/>
      <c r="AD138" s="37"/>
      <c r="AE138" s="37"/>
      <c r="AR138" s="193" t="s">
        <v>472</v>
      </c>
      <c r="AT138" s="193" t="s">
        <v>207</v>
      </c>
      <c r="AU138" s="193" t="s">
        <v>82</v>
      </c>
      <c r="AY138" s="18" t="s">
        <v>205</v>
      </c>
      <c r="BE138" s="194">
        <f>IF(N138="základní",J138,0)</f>
        <v>750</v>
      </c>
      <c r="BF138" s="194">
        <f>IF(N138="snížená",J138,0)</f>
        <v>0</v>
      </c>
      <c r="BG138" s="194">
        <f>IF(N138="zákl. přenesená",J138,0)</f>
        <v>0</v>
      </c>
      <c r="BH138" s="194">
        <f>IF(N138="sníž. přenesená",J138,0)</f>
        <v>0</v>
      </c>
      <c r="BI138" s="194">
        <f>IF(N138="nulová",J138,0)</f>
        <v>0</v>
      </c>
      <c r="BJ138" s="18" t="s">
        <v>80</v>
      </c>
      <c r="BK138" s="194">
        <f>ROUND(I138*H138,2)</f>
        <v>750</v>
      </c>
      <c r="BL138" s="18" t="s">
        <v>472</v>
      </c>
      <c r="BM138" s="193" t="s">
        <v>281</v>
      </c>
    </row>
    <row r="139" s="11" customFormat="1" ht="22.9" customHeight="1">
      <c r="B139" s="168"/>
      <c r="D139" s="169" t="s">
        <v>72</v>
      </c>
      <c r="E139" s="179" t="s">
        <v>2917</v>
      </c>
      <c r="F139" s="179" t="s">
        <v>2918</v>
      </c>
      <c r="I139" s="171"/>
      <c r="J139" s="180">
        <f>BK139</f>
        <v>46689.800000000003</v>
      </c>
      <c r="L139" s="168"/>
      <c r="M139" s="173"/>
      <c r="N139" s="174"/>
      <c r="O139" s="174"/>
      <c r="P139" s="175">
        <f>SUM(P140:P158)</f>
        <v>0</v>
      </c>
      <c r="Q139" s="174"/>
      <c r="R139" s="175">
        <f>SUM(R140:R158)</f>
        <v>0</v>
      </c>
      <c r="S139" s="174"/>
      <c r="T139" s="176">
        <f>SUM(T140:T158)</f>
        <v>0</v>
      </c>
      <c r="AR139" s="169" t="s">
        <v>82</v>
      </c>
      <c r="AT139" s="177" t="s">
        <v>72</v>
      </c>
      <c r="AU139" s="177" t="s">
        <v>80</v>
      </c>
      <c r="AY139" s="169" t="s">
        <v>205</v>
      </c>
      <c r="BK139" s="178">
        <f>SUM(BK140:BK158)</f>
        <v>46689.800000000003</v>
      </c>
    </row>
    <row r="140" s="1" customFormat="1" ht="14.45" customHeight="1">
      <c r="A140" s="37"/>
      <c r="B140" s="181"/>
      <c r="C140" s="182" t="s">
        <v>126</v>
      </c>
      <c r="D140" s="182" t="s">
        <v>207</v>
      </c>
      <c r="E140" s="183" t="s">
        <v>3199</v>
      </c>
      <c r="F140" s="184" t="s">
        <v>3200</v>
      </c>
      <c r="G140" s="185" t="s">
        <v>776</v>
      </c>
      <c r="H140" s="186">
        <v>20</v>
      </c>
      <c r="I140" s="187">
        <v>442</v>
      </c>
      <c r="J140" s="188">
        <f>ROUND(I140*H140,2)</f>
        <v>8840</v>
      </c>
      <c r="K140" s="184" t="s">
        <v>1</v>
      </c>
      <c r="L140" s="38"/>
      <c r="M140" s="189" t="s">
        <v>1</v>
      </c>
      <c r="N140" s="190" t="s">
        <v>38</v>
      </c>
      <c r="O140" s="76"/>
      <c r="P140" s="191">
        <f>O140*H140</f>
        <v>0</v>
      </c>
      <c r="Q140" s="191">
        <v>0</v>
      </c>
      <c r="R140" s="191">
        <f>Q140*H140</f>
        <v>0</v>
      </c>
      <c r="S140" s="191">
        <v>0</v>
      </c>
      <c r="T140" s="192">
        <f>S140*H140</f>
        <v>0</v>
      </c>
      <c r="U140" s="37"/>
      <c r="V140" s="37"/>
      <c r="W140" s="37"/>
      <c r="X140" s="37"/>
      <c r="Y140" s="37"/>
      <c r="Z140" s="37"/>
      <c r="AA140" s="37"/>
      <c r="AB140" s="37"/>
      <c r="AC140" s="37"/>
      <c r="AD140" s="37"/>
      <c r="AE140" s="37"/>
      <c r="AR140" s="193" t="s">
        <v>472</v>
      </c>
      <c r="AT140" s="193" t="s">
        <v>207</v>
      </c>
      <c r="AU140" s="193" t="s">
        <v>82</v>
      </c>
      <c r="AY140" s="18" t="s">
        <v>205</v>
      </c>
      <c r="BE140" s="194">
        <f>IF(N140="základní",J140,0)</f>
        <v>8840</v>
      </c>
      <c r="BF140" s="194">
        <f>IF(N140="snížená",J140,0)</f>
        <v>0</v>
      </c>
      <c r="BG140" s="194">
        <f>IF(N140="zákl. přenesená",J140,0)</f>
        <v>0</v>
      </c>
      <c r="BH140" s="194">
        <f>IF(N140="sníž. přenesená",J140,0)</f>
        <v>0</v>
      </c>
      <c r="BI140" s="194">
        <f>IF(N140="nulová",J140,0)</f>
        <v>0</v>
      </c>
      <c r="BJ140" s="18" t="s">
        <v>80</v>
      </c>
      <c r="BK140" s="194">
        <f>ROUND(I140*H140,2)</f>
        <v>8840</v>
      </c>
      <c r="BL140" s="18" t="s">
        <v>472</v>
      </c>
      <c r="BM140" s="193" t="s">
        <v>296</v>
      </c>
    </row>
    <row r="141" s="13" customFormat="1">
      <c r="B141" s="203"/>
      <c r="D141" s="196" t="s">
        <v>213</v>
      </c>
      <c r="E141" s="204" t="s">
        <v>1</v>
      </c>
      <c r="F141" s="205" t="s">
        <v>3201</v>
      </c>
      <c r="H141" s="206">
        <v>20</v>
      </c>
      <c r="I141" s="207"/>
      <c r="L141" s="203"/>
      <c r="M141" s="208"/>
      <c r="N141" s="209"/>
      <c r="O141" s="209"/>
      <c r="P141" s="209"/>
      <c r="Q141" s="209"/>
      <c r="R141" s="209"/>
      <c r="S141" s="209"/>
      <c r="T141" s="210"/>
      <c r="AT141" s="204" t="s">
        <v>213</v>
      </c>
      <c r="AU141" s="204" t="s">
        <v>82</v>
      </c>
      <c r="AV141" s="13" t="s">
        <v>82</v>
      </c>
      <c r="AW141" s="13" t="s">
        <v>30</v>
      </c>
      <c r="AX141" s="13" t="s">
        <v>73</v>
      </c>
      <c r="AY141" s="204" t="s">
        <v>205</v>
      </c>
    </row>
    <row r="142" s="14" customFormat="1">
      <c r="B142" s="211"/>
      <c r="D142" s="196" t="s">
        <v>213</v>
      </c>
      <c r="E142" s="212" t="s">
        <v>1</v>
      </c>
      <c r="F142" s="213" t="s">
        <v>218</v>
      </c>
      <c r="H142" s="214">
        <v>20</v>
      </c>
      <c r="I142" s="215"/>
      <c r="L142" s="211"/>
      <c r="M142" s="216"/>
      <c r="N142" s="217"/>
      <c r="O142" s="217"/>
      <c r="P142" s="217"/>
      <c r="Q142" s="217"/>
      <c r="R142" s="217"/>
      <c r="S142" s="217"/>
      <c r="T142" s="218"/>
      <c r="AT142" s="212" t="s">
        <v>213</v>
      </c>
      <c r="AU142" s="212" t="s">
        <v>82</v>
      </c>
      <c r="AV142" s="14" t="s">
        <v>123</v>
      </c>
      <c r="AW142" s="14" t="s">
        <v>30</v>
      </c>
      <c r="AX142" s="14" t="s">
        <v>80</v>
      </c>
      <c r="AY142" s="212" t="s">
        <v>205</v>
      </c>
    </row>
    <row r="143" s="1" customFormat="1" ht="14.45" customHeight="1">
      <c r="A143" s="37"/>
      <c r="B143" s="181"/>
      <c r="C143" s="182" t="s">
        <v>129</v>
      </c>
      <c r="D143" s="182" t="s">
        <v>207</v>
      </c>
      <c r="E143" s="183" t="s">
        <v>3202</v>
      </c>
      <c r="F143" s="184" t="s">
        <v>3203</v>
      </c>
      <c r="G143" s="185" t="s">
        <v>776</v>
      </c>
      <c r="H143" s="186">
        <v>16</v>
      </c>
      <c r="I143" s="187">
        <v>716.39999999999998</v>
      </c>
      <c r="J143" s="188">
        <f>ROUND(I143*H143,2)</f>
        <v>11462.4</v>
      </c>
      <c r="K143" s="184" t="s">
        <v>1</v>
      </c>
      <c r="L143" s="38"/>
      <c r="M143" s="189" t="s">
        <v>1</v>
      </c>
      <c r="N143" s="190" t="s">
        <v>38</v>
      </c>
      <c r="O143" s="76"/>
      <c r="P143" s="191">
        <f>O143*H143</f>
        <v>0</v>
      </c>
      <c r="Q143" s="191">
        <v>0</v>
      </c>
      <c r="R143" s="191">
        <f>Q143*H143</f>
        <v>0</v>
      </c>
      <c r="S143" s="191">
        <v>0</v>
      </c>
      <c r="T143" s="192">
        <f>S143*H143</f>
        <v>0</v>
      </c>
      <c r="U143" s="37"/>
      <c r="V143" s="37"/>
      <c r="W143" s="37"/>
      <c r="X143" s="37"/>
      <c r="Y143" s="37"/>
      <c r="Z143" s="37"/>
      <c r="AA143" s="37"/>
      <c r="AB143" s="37"/>
      <c r="AC143" s="37"/>
      <c r="AD143" s="37"/>
      <c r="AE143" s="37"/>
      <c r="AR143" s="193" t="s">
        <v>472</v>
      </c>
      <c r="AT143" s="193" t="s">
        <v>207</v>
      </c>
      <c r="AU143" s="193" t="s">
        <v>82</v>
      </c>
      <c r="AY143" s="18" t="s">
        <v>205</v>
      </c>
      <c r="BE143" s="194">
        <f>IF(N143="základní",J143,0)</f>
        <v>11462.4</v>
      </c>
      <c r="BF143" s="194">
        <f>IF(N143="snížená",J143,0)</f>
        <v>0</v>
      </c>
      <c r="BG143" s="194">
        <f>IF(N143="zákl. přenesená",J143,0)</f>
        <v>0</v>
      </c>
      <c r="BH143" s="194">
        <f>IF(N143="sníž. přenesená",J143,0)</f>
        <v>0</v>
      </c>
      <c r="BI143" s="194">
        <f>IF(N143="nulová",J143,0)</f>
        <v>0</v>
      </c>
      <c r="BJ143" s="18" t="s">
        <v>80</v>
      </c>
      <c r="BK143" s="194">
        <f>ROUND(I143*H143,2)</f>
        <v>11462.4</v>
      </c>
      <c r="BL143" s="18" t="s">
        <v>472</v>
      </c>
      <c r="BM143" s="193" t="s">
        <v>312</v>
      </c>
    </row>
    <row r="144" s="13" customFormat="1">
      <c r="B144" s="203"/>
      <c r="D144" s="196" t="s">
        <v>213</v>
      </c>
      <c r="E144" s="204" t="s">
        <v>1</v>
      </c>
      <c r="F144" s="205" t="s">
        <v>2890</v>
      </c>
      <c r="H144" s="206">
        <v>16</v>
      </c>
      <c r="I144" s="207"/>
      <c r="L144" s="203"/>
      <c r="M144" s="208"/>
      <c r="N144" s="209"/>
      <c r="O144" s="209"/>
      <c r="P144" s="209"/>
      <c r="Q144" s="209"/>
      <c r="R144" s="209"/>
      <c r="S144" s="209"/>
      <c r="T144" s="210"/>
      <c r="AT144" s="204" t="s">
        <v>213</v>
      </c>
      <c r="AU144" s="204" t="s">
        <v>82</v>
      </c>
      <c r="AV144" s="13" t="s">
        <v>82</v>
      </c>
      <c r="AW144" s="13" t="s">
        <v>30</v>
      </c>
      <c r="AX144" s="13" t="s">
        <v>73</v>
      </c>
      <c r="AY144" s="204" t="s">
        <v>205</v>
      </c>
    </row>
    <row r="145" s="14" customFormat="1">
      <c r="B145" s="211"/>
      <c r="D145" s="196" t="s">
        <v>213</v>
      </c>
      <c r="E145" s="212" t="s">
        <v>1</v>
      </c>
      <c r="F145" s="213" t="s">
        <v>218</v>
      </c>
      <c r="H145" s="214">
        <v>16</v>
      </c>
      <c r="I145" s="215"/>
      <c r="L145" s="211"/>
      <c r="M145" s="216"/>
      <c r="N145" s="217"/>
      <c r="O145" s="217"/>
      <c r="P145" s="217"/>
      <c r="Q145" s="217"/>
      <c r="R145" s="217"/>
      <c r="S145" s="217"/>
      <c r="T145" s="218"/>
      <c r="AT145" s="212" t="s">
        <v>213</v>
      </c>
      <c r="AU145" s="212" t="s">
        <v>82</v>
      </c>
      <c r="AV145" s="14" t="s">
        <v>123</v>
      </c>
      <c r="AW145" s="14" t="s">
        <v>30</v>
      </c>
      <c r="AX145" s="14" t="s">
        <v>80</v>
      </c>
      <c r="AY145" s="212" t="s">
        <v>205</v>
      </c>
    </row>
    <row r="146" s="1" customFormat="1" ht="14.45" customHeight="1">
      <c r="A146" s="37"/>
      <c r="B146" s="181"/>
      <c r="C146" s="182" t="s">
        <v>132</v>
      </c>
      <c r="D146" s="182" t="s">
        <v>207</v>
      </c>
      <c r="E146" s="183" t="s">
        <v>3204</v>
      </c>
      <c r="F146" s="184" t="s">
        <v>3205</v>
      </c>
      <c r="G146" s="185" t="s">
        <v>776</v>
      </c>
      <c r="H146" s="186">
        <v>17</v>
      </c>
      <c r="I146" s="187">
        <v>971.10000000000002</v>
      </c>
      <c r="J146" s="188">
        <f>ROUND(I146*H146,2)</f>
        <v>16508.700000000001</v>
      </c>
      <c r="K146" s="184" t="s">
        <v>1</v>
      </c>
      <c r="L146" s="38"/>
      <c r="M146" s="189" t="s">
        <v>1</v>
      </c>
      <c r="N146" s="190" t="s">
        <v>38</v>
      </c>
      <c r="O146" s="76"/>
      <c r="P146" s="191">
        <f>O146*H146</f>
        <v>0</v>
      </c>
      <c r="Q146" s="191">
        <v>0</v>
      </c>
      <c r="R146" s="191">
        <f>Q146*H146</f>
        <v>0</v>
      </c>
      <c r="S146" s="191">
        <v>0</v>
      </c>
      <c r="T146" s="192">
        <f>S146*H146</f>
        <v>0</v>
      </c>
      <c r="U146" s="37"/>
      <c r="V146" s="37"/>
      <c r="W146" s="37"/>
      <c r="X146" s="37"/>
      <c r="Y146" s="37"/>
      <c r="Z146" s="37"/>
      <c r="AA146" s="37"/>
      <c r="AB146" s="37"/>
      <c r="AC146" s="37"/>
      <c r="AD146" s="37"/>
      <c r="AE146" s="37"/>
      <c r="AR146" s="193" t="s">
        <v>472</v>
      </c>
      <c r="AT146" s="193" t="s">
        <v>207</v>
      </c>
      <c r="AU146" s="193" t="s">
        <v>82</v>
      </c>
      <c r="AY146" s="18" t="s">
        <v>205</v>
      </c>
      <c r="BE146" s="194">
        <f>IF(N146="základní",J146,0)</f>
        <v>16508.700000000001</v>
      </c>
      <c r="BF146" s="194">
        <f>IF(N146="snížená",J146,0)</f>
        <v>0</v>
      </c>
      <c r="BG146" s="194">
        <f>IF(N146="zákl. přenesená",J146,0)</f>
        <v>0</v>
      </c>
      <c r="BH146" s="194">
        <f>IF(N146="sníž. přenesená",J146,0)</f>
        <v>0</v>
      </c>
      <c r="BI146" s="194">
        <f>IF(N146="nulová",J146,0)</f>
        <v>0</v>
      </c>
      <c r="BJ146" s="18" t="s">
        <v>80</v>
      </c>
      <c r="BK146" s="194">
        <f>ROUND(I146*H146,2)</f>
        <v>16508.700000000001</v>
      </c>
      <c r="BL146" s="18" t="s">
        <v>472</v>
      </c>
      <c r="BM146" s="193" t="s">
        <v>334</v>
      </c>
    </row>
    <row r="147" s="13" customFormat="1">
      <c r="B147" s="203"/>
      <c r="D147" s="196" t="s">
        <v>213</v>
      </c>
      <c r="E147" s="204" t="s">
        <v>1</v>
      </c>
      <c r="F147" s="205" t="s">
        <v>3197</v>
      </c>
      <c r="H147" s="206">
        <v>17</v>
      </c>
      <c r="I147" s="207"/>
      <c r="L147" s="203"/>
      <c r="M147" s="208"/>
      <c r="N147" s="209"/>
      <c r="O147" s="209"/>
      <c r="P147" s="209"/>
      <c r="Q147" s="209"/>
      <c r="R147" s="209"/>
      <c r="S147" s="209"/>
      <c r="T147" s="210"/>
      <c r="AT147" s="204" t="s">
        <v>213</v>
      </c>
      <c r="AU147" s="204" t="s">
        <v>82</v>
      </c>
      <c r="AV147" s="13" t="s">
        <v>82</v>
      </c>
      <c r="AW147" s="13" t="s">
        <v>30</v>
      </c>
      <c r="AX147" s="13" t="s">
        <v>73</v>
      </c>
      <c r="AY147" s="204" t="s">
        <v>205</v>
      </c>
    </row>
    <row r="148" s="14" customFormat="1">
      <c r="B148" s="211"/>
      <c r="D148" s="196" t="s">
        <v>213</v>
      </c>
      <c r="E148" s="212" t="s">
        <v>1</v>
      </c>
      <c r="F148" s="213" t="s">
        <v>218</v>
      </c>
      <c r="H148" s="214">
        <v>17</v>
      </c>
      <c r="I148" s="215"/>
      <c r="L148" s="211"/>
      <c r="M148" s="216"/>
      <c r="N148" s="217"/>
      <c r="O148" s="217"/>
      <c r="P148" s="217"/>
      <c r="Q148" s="217"/>
      <c r="R148" s="217"/>
      <c r="S148" s="217"/>
      <c r="T148" s="218"/>
      <c r="AT148" s="212" t="s">
        <v>213</v>
      </c>
      <c r="AU148" s="212" t="s">
        <v>82</v>
      </c>
      <c r="AV148" s="14" t="s">
        <v>123</v>
      </c>
      <c r="AW148" s="14" t="s">
        <v>30</v>
      </c>
      <c r="AX148" s="14" t="s">
        <v>80</v>
      </c>
      <c r="AY148" s="212" t="s">
        <v>205</v>
      </c>
    </row>
    <row r="149" s="1" customFormat="1" ht="14.45" customHeight="1">
      <c r="A149" s="37"/>
      <c r="B149" s="181"/>
      <c r="C149" s="182" t="s">
        <v>281</v>
      </c>
      <c r="D149" s="182" t="s">
        <v>207</v>
      </c>
      <c r="E149" s="183" t="s">
        <v>2938</v>
      </c>
      <c r="F149" s="184" t="s">
        <v>2939</v>
      </c>
      <c r="G149" s="185" t="s">
        <v>776</v>
      </c>
      <c r="H149" s="186">
        <v>53</v>
      </c>
      <c r="I149" s="187">
        <v>10.800000000000001</v>
      </c>
      <c r="J149" s="188">
        <f>ROUND(I149*H149,2)</f>
        <v>572.39999999999998</v>
      </c>
      <c r="K149" s="184" t="s">
        <v>211</v>
      </c>
      <c r="L149" s="38"/>
      <c r="M149" s="189" t="s">
        <v>1</v>
      </c>
      <c r="N149" s="190" t="s">
        <v>38</v>
      </c>
      <c r="O149" s="76"/>
      <c r="P149" s="191">
        <f>O149*H149</f>
        <v>0</v>
      </c>
      <c r="Q149" s="191">
        <v>0</v>
      </c>
      <c r="R149" s="191">
        <f>Q149*H149</f>
        <v>0</v>
      </c>
      <c r="S149" s="191">
        <v>0</v>
      </c>
      <c r="T149" s="192">
        <f>S149*H149</f>
        <v>0</v>
      </c>
      <c r="U149" s="37"/>
      <c r="V149" s="37"/>
      <c r="W149" s="37"/>
      <c r="X149" s="37"/>
      <c r="Y149" s="37"/>
      <c r="Z149" s="37"/>
      <c r="AA149" s="37"/>
      <c r="AB149" s="37"/>
      <c r="AC149" s="37"/>
      <c r="AD149" s="37"/>
      <c r="AE149" s="37"/>
      <c r="AR149" s="193" t="s">
        <v>472</v>
      </c>
      <c r="AT149" s="193" t="s">
        <v>207</v>
      </c>
      <c r="AU149" s="193" t="s">
        <v>82</v>
      </c>
      <c r="AY149" s="18" t="s">
        <v>205</v>
      </c>
      <c r="BE149" s="194">
        <f>IF(N149="základní",J149,0)</f>
        <v>572.39999999999998</v>
      </c>
      <c r="BF149" s="194">
        <f>IF(N149="snížená",J149,0)</f>
        <v>0</v>
      </c>
      <c r="BG149" s="194">
        <f>IF(N149="zákl. přenesená",J149,0)</f>
        <v>0</v>
      </c>
      <c r="BH149" s="194">
        <f>IF(N149="sníž. přenesená",J149,0)</f>
        <v>0</v>
      </c>
      <c r="BI149" s="194">
        <f>IF(N149="nulová",J149,0)</f>
        <v>0</v>
      </c>
      <c r="BJ149" s="18" t="s">
        <v>80</v>
      </c>
      <c r="BK149" s="194">
        <f>ROUND(I149*H149,2)</f>
        <v>572.39999999999998</v>
      </c>
      <c r="BL149" s="18" t="s">
        <v>472</v>
      </c>
      <c r="BM149" s="193" t="s">
        <v>472</v>
      </c>
    </row>
    <row r="150" s="13" customFormat="1">
      <c r="B150" s="203"/>
      <c r="D150" s="196" t="s">
        <v>213</v>
      </c>
      <c r="E150" s="204" t="s">
        <v>1</v>
      </c>
      <c r="F150" s="205" t="s">
        <v>3206</v>
      </c>
      <c r="H150" s="206">
        <v>53</v>
      </c>
      <c r="I150" s="207"/>
      <c r="L150" s="203"/>
      <c r="M150" s="208"/>
      <c r="N150" s="209"/>
      <c r="O150" s="209"/>
      <c r="P150" s="209"/>
      <c r="Q150" s="209"/>
      <c r="R150" s="209"/>
      <c r="S150" s="209"/>
      <c r="T150" s="210"/>
      <c r="AT150" s="204" t="s">
        <v>213</v>
      </c>
      <c r="AU150" s="204" t="s">
        <v>82</v>
      </c>
      <c r="AV150" s="13" t="s">
        <v>82</v>
      </c>
      <c r="AW150" s="13" t="s">
        <v>30</v>
      </c>
      <c r="AX150" s="13" t="s">
        <v>73</v>
      </c>
      <c r="AY150" s="204" t="s">
        <v>205</v>
      </c>
    </row>
    <row r="151" s="14" customFormat="1">
      <c r="B151" s="211"/>
      <c r="D151" s="196" t="s">
        <v>213</v>
      </c>
      <c r="E151" s="212" t="s">
        <v>1</v>
      </c>
      <c r="F151" s="213" t="s">
        <v>218</v>
      </c>
      <c r="H151" s="214">
        <v>53</v>
      </c>
      <c r="I151" s="215"/>
      <c r="L151" s="211"/>
      <c r="M151" s="216"/>
      <c r="N151" s="217"/>
      <c r="O151" s="217"/>
      <c r="P151" s="217"/>
      <c r="Q151" s="217"/>
      <c r="R151" s="217"/>
      <c r="S151" s="217"/>
      <c r="T151" s="218"/>
      <c r="AT151" s="212" t="s">
        <v>213</v>
      </c>
      <c r="AU151" s="212" t="s">
        <v>82</v>
      </c>
      <c r="AV151" s="14" t="s">
        <v>123</v>
      </c>
      <c r="AW151" s="14" t="s">
        <v>30</v>
      </c>
      <c r="AX151" s="14" t="s">
        <v>80</v>
      </c>
      <c r="AY151" s="212" t="s">
        <v>205</v>
      </c>
    </row>
    <row r="152" s="1" customFormat="1" ht="14.45" customHeight="1">
      <c r="A152" s="37"/>
      <c r="B152" s="181"/>
      <c r="C152" s="182" t="s">
        <v>285</v>
      </c>
      <c r="D152" s="182" t="s">
        <v>207</v>
      </c>
      <c r="E152" s="183" t="s">
        <v>3207</v>
      </c>
      <c r="F152" s="184" t="s">
        <v>3208</v>
      </c>
      <c r="G152" s="185" t="s">
        <v>763</v>
      </c>
      <c r="H152" s="186">
        <v>3</v>
      </c>
      <c r="I152" s="187">
        <v>1086.3</v>
      </c>
      <c r="J152" s="188">
        <f>ROUND(I152*H152,2)</f>
        <v>3258.9000000000001</v>
      </c>
      <c r="K152" s="184" t="s">
        <v>1</v>
      </c>
      <c r="L152" s="38"/>
      <c r="M152" s="189" t="s">
        <v>1</v>
      </c>
      <c r="N152" s="190" t="s">
        <v>38</v>
      </c>
      <c r="O152" s="76"/>
      <c r="P152" s="191">
        <f>O152*H152</f>
        <v>0</v>
      </c>
      <c r="Q152" s="191">
        <v>0</v>
      </c>
      <c r="R152" s="191">
        <f>Q152*H152</f>
        <v>0</v>
      </c>
      <c r="S152" s="191">
        <v>0</v>
      </c>
      <c r="T152" s="192">
        <f>S152*H152</f>
        <v>0</v>
      </c>
      <c r="U152" s="37"/>
      <c r="V152" s="37"/>
      <c r="W152" s="37"/>
      <c r="X152" s="37"/>
      <c r="Y152" s="37"/>
      <c r="Z152" s="37"/>
      <c r="AA152" s="37"/>
      <c r="AB152" s="37"/>
      <c r="AC152" s="37"/>
      <c r="AD152" s="37"/>
      <c r="AE152" s="37"/>
      <c r="AR152" s="193" t="s">
        <v>472</v>
      </c>
      <c r="AT152" s="193" t="s">
        <v>207</v>
      </c>
      <c r="AU152" s="193" t="s">
        <v>82</v>
      </c>
      <c r="AY152" s="18" t="s">
        <v>205</v>
      </c>
      <c r="BE152" s="194">
        <f>IF(N152="základní",J152,0)</f>
        <v>3258.9000000000001</v>
      </c>
      <c r="BF152" s="194">
        <f>IF(N152="snížená",J152,0)</f>
        <v>0</v>
      </c>
      <c r="BG152" s="194">
        <f>IF(N152="zákl. přenesená",J152,0)</f>
        <v>0</v>
      </c>
      <c r="BH152" s="194">
        <f>IF(N152="sníž. přenesená",J152,0)</f>
        <v>0</v>
      </c>
      <c r="BI152" s="194">
        <f>IF(N152="nulová",J152,0)</f>
        <v>0</v>
      </c>
      <c r="BJ152" s="18" t="s">
        <v>80</v>
      </c>
      <c r="BK152" s="194">
        <f>ROUND(I152*H152,2)</f>
        <v>3258.9000000000001</v>
      </c>
      <c r="BL152" s="18" t="s">
        <v>472</v>
      </c>
      <c r="BM152" s="193" t="s">
        <v>566</v>
      </c>
    </row>
    <row r="153" s="13" customFormat="1">
      <c r="B153" s="203"/>
      <c r="D153" s="196" t="s">
        <v>213</v>
      </c>
      <c r="E153" s="204" t="s">
        <v>1</v>
      </c>
      <c r="F153" s="205" t="s">
        <v>2901</v>
      </c>
      <c r="H153" s="206">
        <v>3</v>
      </c>
      <c r="I153" s="207"/>
      <c r="L153" s="203"/>
      <c r="M153" s="208"/>
      <c r="N153" s="209"/>
      <c r="O153" s="209"/>
      <c r="P153" s="209"/>
      <c r="Q153" s="209"/>
      <c r="R153" s="209"/>
      <c r="S153" s="209"/>
      <c r="T153" s="210"/>
      <c r="AT153" s="204" t="s">
        <v>213</v>
      </c>
      <c r="AU153" s="204" t="s">
        <v>82</v>
      </c>
      <c r="AV153" s="13" t="s">
        <v>82</v>
      </c>
      <c r="AW153" s="13" t="s">
        <v>30</v>
      </c>
      <c r="AX153" s="13" t="s">
        <v>73</v>
      </c>
      <c r="AY153" s="204" t="s">
        <v>205</v>
      </c>
    </row>
    <row r="154" s="14" customFormat="1">
      <c r="B154" s="211"/>
      <c r="D154" s="196" t="s">
        <v>213</v>
      </c>
      <c r="E154" s="212" t="s">
        <v>1</v>
      </c>
      <c r="F154" s="213" t="s">
        <v>218</v>
      </c>
      <c r="H154" s="214">
        <v>3</v>
      </c>
      <c r="I154" s="215"/>
      <c r="L154" s="211"/>
      <c r="M154" s="216"/>
      <c r="N154" s="217"/>
      <c r="O154" s="217"/>
      <c r="P154" s="217"/>
      <c r="Q154" s="217"/>
      <c r="R154" s="217"/>
      <c r="S154" s="217"/>
      <c r="T154" s="218"/>
      <c r="AT154" s="212" t="s">
        <v>213</v>
      </c>
      <c r="AU154" s="212" t="s">
        <v>82</v>
      </c>
      <c r="AV154" s="14" t="s">
        <v>123</v>
      </c>
      <c r="AW154" s="14" t="s">
        <v>30</v>
      </c>
      <c r="AX154" s="14" t="s">
        <v>80</v>
      </c>
      <c r="AY154" s="212" t="s">
        <v>205</v>
      </c>
    </row>
    <row r="155" s="1" customFormat="1" ht="14.45" customHeight="1">
      <c r="A155" s="37"/>
      <c r="B155" s="181"/>
      <c r="C155" s="182" t="s">
        <v>296</v>
      </c>
      <c r="D155" s="182" t="s">
        <v>207</v>
      </c>
      <c r="E155" s="183" t="s">
        <v>2948</v>
      </c>
      <c r="F155" s="184" t="s">
        <v>3209</v>
      </c>
      <c r="G155" s="185" t="s">
        <v>763</v>
      </c>
      <c r="H155" s="186">
        <v>1</v>
      </c>
      <c r="I155" s="187">
        <v>5297.3999999999996</v>
      </c>
      <c r="J155" s="188">
        <f>ROUND(I155*H155,2)</f>
        <v>5297.3999999999996</v>
      </c>
      <c r="K155" s="184" t="s">
        <v>1</v>
      </c>
      <c r="L155" s="38"/>
      <c r="M155" s="189" t="s">
        <v>1</v>
      </c>
      <c r="N155" s="190" t="s">
        <v>38</v>
      </c>
      <c r="O155" s="76"/>
      <c r="P155" s="191">
        <f>O155*H155</f>
        <v>0</v>
      </c>
      <c r="Q155" s="191">
        <v>0</v>
      </c>
      <c r="R155" s="191">
        <f>Q155*H155</f>
        <v>0</v>
      </c>
      <c r="S155" s="191">
        <v>0</v>
      </c>
      <c r="T155" s="192">
        <f>S155*H155</f>
        <v>0</v>
      </c>
      <c r="U155" s="37"/>
      <c r="V155" s="37"/>
      <c r="W155" s="37"/>
      <c r="X155" s="37"/>
      <c r="Y155" s="37"/>
      <c r="Z155" s="37"/>
      <c r="AA155" s="37"/>
      <c r="AB155" s="37"/>
      <c r="AC155" s="37"/>
      <c r="AD155" s="37"/>
      <c r="AE155" s="37"/>
      <c r="AR155" s="193" t="s">
        <v>472</v>
      </c>
      <c r="AT155" s="193" t="s">
        <v>207</v>
      </c>
      <c r="AU155" s="193" t="s">
        <v>82</v>
      </c>
      <c r="AY155" s="18" t="s">
        <v>205</v>
      </c>
      <c r="BE155" s="194">
        <f>IF(N155="základní",J155,0)</f>
        <v>5297.3999999999996</v>
      </c>
      <c r="BF155" s="194">
        <f>IF(N155="snížená",J155,0)</f>
        <v>0</v>
      </c>
      <c r="BG155" s="194">
        <f>IF(N155="zákl. přenesená",J155,0)</f>
        <v>0</v>
      </c>
      <c r="BH155" s="194">
        <f>IF(N155="sníž. přenesená",J155,0)</f>
        <v>0</v>
      </c>
      <c r="BI155" s="194">
        <f>IF(N155="nulová",J155,0)</f>
        <v>0</v>
      </c>
      <c r="BJ155" s="18" t="s">
        <v>80</v>
      </c>
      <c r="BK155" s="194">
        <f>ROUND(I155*H155,2)</f>
        <v>5297.3999999999996</v>
      </c>
      <c r="BL155" s="18" t="s">
        <v>472</v>
      </c>
      <c r="BM155" s="193" t="s">
        <v>576</v>
      </c>
    </row>
    <row r="156" s="13" customFormat="1">
      <c r="B156" s="203"/>
      <c r="D156" s="196" t="s">
        <v>213</v>
      </c>
      <c r="E156" s="204" t="s">
        <v>1</v>
      </c>
      <c r="F156" s="205" t="s">
        <v>2904</v>
      </c>
      <c r="H156" s="206">
        <v>1</v>
      </c>
      <c r="I156" s="207"/>
      <c r="L156" s="203"/>
      <c r="M156" s="208"/>
      <c r="N156" s="209"/>
      <c r="O156" s="209"/>
      <c r="P156" s="209"/>
      <c r="Q156" s="209"/>
      <c r="R156" s="209"/>
      <c r="S156" s="209"/>
      <c r="T156" s="210"/>
      <c r="AT156" s="204" t="s">
        <v>213</v>
      </c>
      <c r="AU156" s="204" t="s">
        <v>82</v>
      </c>
      <c r="AV156" s="13" t="s">
        <v>82</v>
      </c>
      <c r="AW156" s="13" t="s">
        <v>30</v>
      </c>
      <c r="AX156" s="13" t="s">
        <v>73</v>
      </c>
      <c r="AY156" s="204" t="s">
        <v>205</v>
      </c>
    </row>
    <row r="157" s="14" customFormat="1">
      <c r="B157" s="211"/>
      <c r="D157" s="196" t="s">
        <v>213</v>
      </c>
      <c r="E157" s="212" t="s">
        <v>1</v>
      </c>
      <c r="F157" s="213" t="s">
        <v>218</v>
      </c>
      <c r="H157" s="214">
        <v>1</v>
      </c>
      <c r="I157" s="215"/>
      <c r="L157" s="211"/>
      <c r="M157" s="216"/>
      <c r="N157" s="217"/>
      <c r="O157" s="217"/>
      <c r="P157" s="217"/>
      <c r="Q157" s="217"/>
      <c r="R157" s="217"/>
      <c r="S157" s="217"/>
      <c r="T157" s="218"/>
      <c r="AT157" s="212" t="s">
        <v>213</v>
      </c>
      <c r="AU157" s="212" t="s">
        <v>82</v>
      </c>
      <c r="AV157" s="14" t="s">
        <v>123</v>
      </c>
      <c r="AW157" s="14" t="s">
        <v>30</v>
      </c>
      <c r="AX157" s="14" t="s">
        <v>80</v>
      </c>
      <c r="AY157" s="212" t="s">
        <v>205</v>
      </c>
    </row>
    <row r="158" s="1" customFormat="1" ht="24.2" customHeight="1">
      <c r="A158" s="37"/>
      <c r="B158" s="181"/>
      <c r="C158" s="182" t="s">
        <v>306</v>
      </c>
      <c r="D158" s="182" t="s">
        <v>207</v>
      </c>
      <c r="E158" s="183" t="s">
        <v>2954</v>
      </c>
      <c r="F158" s="184" t="s">
        <v>2955</v>
      </c>
      <c r="G158" s="185" t="s">
        <v>2896</v>
      </c>
      <c r="H158" s="245">
        <v>5</v>
      </c>
      <c r="I158" s="187">
        <v>150</v>
      </c>
      <c r="J158" s="188">
        <f>ROUND(I158*H158,2)</f>
        <v>750</v>
      </c>
      <c r="K158" s="184" t="s">
        <v>211</v>
      </c>
      <c r="L158" s="38"/>
      <c r="M158" s="189" t="s">
        <v>1</v>
      </c>
      <c r="N158" s="190" t="s">
        <v>38</v>
      </c>
      <c r="O158" s="76"/>
      <c r="P158" s="191">
        <f>O158*H158</f>
        <v>0</v>
      </c>
      <c r="Q158" s="191">
        <v>0</v>
      </c>
      <c r="R158" s="191">
        <f>Q158*H158</f>
        <v>0</v>
      </c>
      <c r="S158" s="191">
        <v>0</v>
      </c>
      <c r="T158" s="192">
        <f>S158*H158</f>
        <v>0</v>
      </c>
      <c r="U158" s="37"/>
      <c r="V158" s="37"/>
      <c r="W158" s="37"/>
      <c r="X158" s="37"/>
      <c r="Y158" s="37"/>
      <c r="Z158" s="37"/>
      <c r="AA158" s="37"/>
      <c r="AB158" s="37"/>
      <c r="AC158" s="37"/>
      <c r="AD158" s="37"/>
      <c r="AE158" s="37"/>
      <c r="AR158" s="193" t="s">
        <v>472</v>
      </c>
      <c r="AT158" s="193" t="s">
        <v>207</v>
      </c>
      <c r="AU158" s="193" t="s">
        <v>82</v>
      </c>
      <c r="AY158" s="18" t="s">
        <v>205</v>
      </c>
      <c r="BE158" s="194">
        <f>IF(N158="základní",J158,0)</f>
        <v>750</v>
      </c>
      <c r="BF158" s="194">
        <f>IF(N158="snížená",J158,0)</f>
        <v>0</v>
      </c>
      <c r="BG158" s="194">
        <f>IF(N158="zákl. přenesená",J158,0)</f>
        <v>0</v>
      </c>
      <c r="BH158" s="194">
        <f>IF(N158="sníž. přenesená",J158,0)</f>
        <v>0</v>
      </c>
      <c r="BI158" s="194">
        <f>IF(N158="nulová",J158,0)</f>
        <v>0</v>
      </c>
      <c r="BJ158" s="18" t="s">
        <v>80</v>
      </c>
      <c r="BK158" s="194">
        <f>ROUND(I158*H158,2)</f>
        <v>750</v>
      </c>
      <c r="BL158" s="18" t="s">
        <v>472</v>
      </c>
      <c r="BM158" s="193" t="s">
        <v>628</v>
      </c>
    </row>
    <row r="159" s="11" customFormat="1" ht="22.9" customHeight="1">
      <c r="B159" s="168"/>
      <c r="D159" s="169" t="s">
        <v>72</v>
      </c>
      <c r="E159" s="179" t="s">
        <v>2956</v>
      </c>
      <c r="F159" s="179" t="s">
        <v>2957</v>
      </c>
      <c r="I159" s="171"/>
      <c r="J159" s="180">
        <f>BK159</f>
        <v>19167</v>
      </c>
      <c r="L159" s="168"/>
      <c r="M159" s="173"/>
      <c r="N159" s="174"/>
      <c r="O159" s="174"/>
      <c r="P159" s="175">
        <f>SUM(P160:P172)</f>
        <v>0</v>
      </c>
      <c r="Q159" s="174"/>
      <c r="R159" s="175">
        <f>SUM(R160:R172)</f>
        <v>0</v>
      </c>
      <c r="S159" s="174"/>
      <c r="T159" s="176">
        <f>SUM(T160:T172)</f>
        <v>0</v>
      </c>
      <c r="AR159" s="169" t="s">
        <v>82</v>
      </c>
      <c r="AT159" s="177" t="s">
        <v>72</v>
      </c>
      <c r="AU159" s="177" t="s">
        <v>80</v>
      </c>
      <c r="AY159" s="169" t="s">
        <v>205</v>
      </c>
      <c r="BK159" s="178">
        <f>SUM(BK160:BK172)</f>
        <v>19167</v>
      </c>
    </row>
    <row r="160" s="1" customFormat="1" ht="14.45" customHeight="1">
      <c r="A160" s="37"/>
      <c r="B160" s="181"/>
      <c r="C160" s="227" t="s">
        <v>312</v>
      </c>
      <c r="D160" s="227" t="s">
        <v>724</v>
      </c>
      <c r="E160" s="228" t="s">
        <v>3210</v>
      </c>
      <c r="F160" s="229" t="s">
        <v>3211</v>
      </c>
      <c r="G160" s="230" t="s">
        <v>763</v>
      </c>
      <c r="H160" s="231">
        <v>2</v>
      </c>
      <c r="I160" s="232">
        <v>5589</v>
      </c>
      <c r="J160" s="233">
        <f>ROUND(I160*H160,2)</f>
        <v>11178</v>
      </c>
      <c r="K160" s="229" t="s">
        <v>1</v>
      </c>
      <c r="L160" s="234"/>
      <c r="M160" s="235" t="s">
        <v>1</v>
      </c>
      <c r="N160" s="236" t="s">
        <v>38</v>
      </c>
      <c r="O160" s="76"/>
      <c r="P160" s="191">
        <f>O160*H160</f>
        <v>0</v>
      </c>
      <c r="Q160" s="191">
        <v>0</v>
      </c>
      <c r="R160" s="191">
        <f>Q160*H160</f>
        <v>0</v>
      </c>
      <c r="S160" s="191">
        <v>0</v>
      </c>
      <c r="T160" s="192">
        <f>S160*H160</f>
        <v>0</v>
      </c>
      <c r="U160" s="37"/>
      <c r="V160" s="37"/>
      <c r="W160" s="37"/>
      <c r="X160" s="37"/>
      <c r="Y160" s="37"/>
      <c r="Z160" s="37"/>
      <c r="AA160" s="37"/>
      <c r="AB160" s="37"/>
      <c r="AC160" s="37"/>
      <c r="AD160" s="37"/>
      <c r="AE160" s="37"/>
      <c r="AR160" s="193" t="s">
        <v>703</v>
      </c>
      <c r="AT160" s="193" t="s">
        <v>724</v>
      </c>
      <c r="AU160" s="193" t="s">
        <v>82</v>
      </c>
      <c r="AY160" s="18" t="s">
        <v>205</v>
      </c>
      <c r="BE160" s="194">
        <f>IF(N160="základní",J160,0)</f>
        <v>11178</v>
      </c>
      <c r="BF160" s="194">
        <f>IF(N160="snížená",J160,0)</f>
        <v>0</v>
      </c>
      <c r="BG160" s="194">
        <f>IF(N160="zákl. přenesená",J160,0)</f>
        <v>0</v>
      </c>
      <c r="BH160" s="194">
        <f>IF(N160="sníž. přenesená",J160,0)</f>
        <v>0</v>
      </c>
      <c r="BI160" s="194">
        <f>IF(N160="nulová",J160,0)</f>
        <v>0</v>
      </c>
      <c r="BJ160" s="18" t="s">
        <v>80</v>
      </c>
      <c r="BK160" s="194">
        <f>ROUND(I160*H160,2)</f>
        <v>11178</v>
      </c>
      <c r="BL160" s="18" t="s">
        <v>472</v>
      </c>
      <c r="BM160" s="193" t="s">
        <v>664</v>
      </c>
    </row>
    <row r="161" s="13" customFormat="1">
      <c r="B161" s="203"/>
      <c r="D161" s="196" t="s">
        <v>213</v>
      </c>
      <c r="E161" s="204" t="s">
        <v>1</v>
      </c>
      <c r="F161" s="205" t="s">
        <v>3003</v>
      </c>
      <c r="H161" s="206">
        <v>2</v>
      </c>
      <c r="I161" s="207"/>
      <c r="L161" s="203"/>
      <c r="M161" s="208"/>
      <c r="N161" s="209"/>
      <c r="O161" s="209"/>
      <c r="P161" s="209"/>
      <c r="Q161" s="209"/>
      <c r="R161" s="209"/>
      <c r="S161" s="209"/>
      <c r="T161" s="210"/>
      <c r="AT161" s="204" t="s">
        <v>213</v>
      </c>
      <c r="AU161" s="204" t="s">
        <v>82</v>
      </c>
      <c r="AV161" s="13" t="s">
        <v>82</v>
      </c>
      <c r="AW161" s="13" t="s">
        <v>30</v>
      </c>
      <c r="AX161" s="13" t="s">
        <v>73</v>
      </c>
      <c r="AY161" s="204" t="s">
        <v>205</v>
      </c>
    </row>
    <row r="162" s="14" customFormat="1">
      <c r="B162" s="211"/>
      <c r="D162" s="196" t="s">
        <v>213</v>
      </c>
      <c r="E162" s="212" t="s">
        <v>1</v>
      </c>
      <c r="F162" s="213" t="s">
        <v>218</v>
      </c>
      <c r="H162" s="214">
        <v>2</v>
      </c>
      <c r="I162" s="215"/>
      <c r="L162" s="211"/>
      <c r="M162" s="216"/>
      <c r="N162" s="217"/>
      <c r="O162" s="217"/>
      <c r="P162" s="217"/>
      <c r="Q162" s="217"/>
      <c r="R162" s="217"/>
      <c r="S162" s="217"/>
      <c r="T162" s="218"/>
      <c r="AT162" s="212" t="s">
        <v>213</v>
      </c>
      <c r="AU162" s="212" t="s">
        <v>82</v>
      </c>
      <c r="AV162" s="14" t="s">
        <v>123</v>
      </c>
      <c r="AW162" s="14" t="s">
        <v>30</v>
      </c>
      <c r="AX162" s="14" t="s">
        <v>80</v>
      </c>
      <c r="AY162" s="212" t="s">
        <v>205</v>
      </c>
    </row>
    <row r="163" s="1" customFormat="1" ht="14.45" customHeight="1">
      <c r="A163" s="37"/>
      <c r="B163" s="181"/>
      <c r="C163" s="227" t="s">
        <v>330</v>
      </c>
      <c r="D163" s="227" t="s">
        <v>724</v>
      </c>
      <c r="E163" s="228" t="s">
        <v>3212</v>
      </c>
      <c r="F163" s="229" t="s">
        <v>3213</v>
      </c>
      <c r="G163" s="230" t="s">
        <v>763</v>
      </c>
      <c r="H163" s="231">
        <v>1</v>
      </c>
      <c r="I163" s="232">
        <v>7089</v>
      </c>
      <c r="J163" s="233">
        <f>ROUND(I163*H163,2)</f>
        <v>7089</v>
      </c>
      <c r="K163" s="229" t="s">
        <v>1</v>
      </c>
      <c r="L163" s="234"/>
      <c r="M163" s="235" t="s">
        <v>1</v>
      </c>
      <c r="N163" s="236" t="s">
        <v>38</v>
      </c>
      <c r="O163" s="76"/>
      <c r="P163" s="191">
        <f>O163*H163</f>
        <v>0</v>
      </c>
      <c r="Q163" s="191">
        <v>0</v>
      </c>
      <c r="R163" s="191">
        <f>Q163*H163</f>
        <v>0</v>
      </c>
      <c r="S163" s="191">
        <v>0</v>
      </c>
      <c r="T163" s="192">
        <f>S163*H163</f>
        <v>0</v>
      </c>
      <c r="U163" s="37"/>
      <c r="V163" s="37"/>
      <c r="W163" s="37"/>
      <c r="X163" s="37"/>
      <c r="Y163" s="37"/>
      <c r="Z163" s="37"/>
      <c r="AA163" s="37"/>
      <c r="AB163" s="37"/>
      <c r="AC163" s="37"/>
      <c r="AD163" s="37"/>
      <c r="AE163" s="37"/>
      <c r="AR163" s="193" t="s">
        <v>703</v>
      </c>
      <c r="AT163" s="193" t="s">
        <v>724</v>
      </c>
      <c r="AU163" s="193" t="s">
        <v>82</v>
      </c>
      <c r="AY163" s="18" t="s">
        <v>205</v>
      </c>
      <c r="BE163" s="194">
        <f>IF(N163="základní",J163,0)</f>
        <v>7089</v>
      </c>
      <c r="BF163" s="194">
        <f>IF(N163="snížená",J163,0)</f>
        <v>0</v>
      </c>
      <c r="BG163" s="194">
        <f>IF(N163="zákl. přenesená",J163,0)</f>
        <v>0</v>
      </c>
      <c r="BH163" s="194">
        <f>IF(N163="sníž. přenesená",J163,0)</f>
        <v>0</v>
      </c>
      <c r="BI163" s="194">
        <f>IF(N163="nulová",J163,0)</f>
        <v>0</v>
      </c>
      <c r="BJ163" s="18" t="s">
        <v>80</v>
      </c>
      <c r="BK163" s="194">
        <f>ROUND(I163*H163,2)</f>
        <v>7089</v>
      </c>
      <c r="BL163" s="18" t="s">
        <v>472</v>
      </c>
      <c r="BM163" s="193" t="s">
        <v>680</v>
      </c>
    </row>
    <row r="164" s="13" customFormat="1">
      <c r="B164" s="203"/>
      <c r="D164" s="196" t="s">
        <v>213</v>
      </c>
      <c r="E164" s="204" t="s">
        <v>1</v>
      </c>
      <c r="F164" s="205" t="s">
        <v>2904</v>
      </c>
      <c r="H164" s="206">
        <v>1</v>
      </c>
      <c r="I164" s="207"/>
      <c r="L164" s="203"/>
      <c r="M164" s="208"/>
      <c r="N164" s="209"/>
      <c r="O164" s="209"/>
      <c r="P164" s="209"/>
      <c r="Q164" s="209"/>
      <c r="R164" s="209"/>
      <c r="S164" s="209"/>
      <c r="T164" s="210"/>
      <c r="AT164" s="204" t="s">
        <v>213</v>
      </c>
      <c r="AU164" s="204" t="s">
        <v>82</v>
      </c>
      <c r="AV164" s="13" t="s">
        <v>82</v>
      </c>
      <c r="AW164" s="13" t="s">
        <v>30</v>
      </c>
      <c r="AX164" s="13" t="s">
        <v>73</v>
      </c>
      <c r="AY164" s="204" t="s">
        <v>205</v>
      </c>
    </row>
    <row r="165" s="14" customFormat="1">
      <c r="B165" s="211"/>
      <c r="D165" s="196" t="s">
        <v>213</v>
      </c>
      <c r="E165" s="212" t="s">
        <v>1</v>
      </c>
      <c r="F165" s="213" t="s">
        <v>218</v>
      </c>
      <c r="H165" s="214">
        <v>1</v>
      </c>
      <c r="I165" s="215"/>
      <c r="L165" s="211"/>
      <c r="M165" s="216"/>
      <c r="N165" s="217"/>
      <c r="O165" s="217"/>
      <c r="P165" s="217"/>
      <c r="Q165" s="217"/>
      <c r="R165" s="217"/>
      <c r="S165" s="217"/>
      <c r="T165" s="218"/>
      <c r="AT165" s="212" t="s">
        <v>213</v>
      </c>
      <c r="AU165" s="212" t="s">
        <v>82</v>
      </c>
      <c r="AV165" s="14" t="s">
        <v>123</v>
      </c>
      <c r="AW165" s="14" t="s">
        <v>30</v>
      </c>
      <c r="AX165" s="14" t="s">
        <v>80</v>
      </c>
      <c r="AY165" s="212" t="s">
        <v>205</v>
      </c>
    </row>
    <row r="166" s="1" customFormat="1" ht="24.2" customHeight="1">
      <c r="A166" s="37"/>
      <c r="B166" s="181"/>
      <c r="C166" s="182" t="s">
        <v>334</v>
      </c>
      <c r="D166" s="182" t="s">
        <v>207</v>
      </c>
      <c r="E166" s="183" t="s">
        <v>3214</v>
      </c>
      <c r="F166" s="184" t="s">
        <v>3215</v>
      </c>
      <c r="G166" s="185" t="s">
        <v>268</v>
      </c>
      <c r="H166" s="186">
        <v>2</v>
      </c>
      <c r="I166" s="187">
        <v>50</v>
      </c>
      <c r="J166" s="188">
        <f>ROUND(I166*H166,2)</f>
        <v>100</v>
      </c>
      <c r="K166" s="184" t="s">
        <v>211</v>
      </c>
      <c r="L166" s="38"/>
      <c r="M166" s="189" t="s">
        <v>1</v>
      </c>
      <c r="N166" s="190" t="s">
        <v>38</v>
      </c>
      <c r="O166" s="76"/>
      <c r="P166" s="191">
        <f>O166*H166</f>
        <v>0</v>
      </c>
      <c r="Q166" s="191">
        <v>0</v>
      </c>
      <c r="R166" s="191">
        <f>Q166*H166</f>
        <v>0</v>
      </c>
      <c r="S166" s="191">
        <v>0</v>
      </c>
      <c r="T166" s="192">
        <f>S166*H166</f>
        <v>0</v>
      </c>
      <c r="U166" s="37"/>
      <c r="V166" s="37"/>
      <c r="W166" s="37"/>
      <c r="X166" s="37"/>
      <c r="Y166" s="37"/>
      <c r="Z166" s="37"/>
      <c r="AA166" s="37"/>
      <c r="AB166" s="37"/>
      <c r="AC166" s="37"/>
      <c r="AD166" s="37"/>
      <c r="AE166" s="37"/>
      <c r="AR166" s="193" t="s">
        <v>472</v>
      </c>
      <c r="AT166" s="193" t="s">
        <v>207</v>
      </c>
      <c r="AU166" s="193" t="s">
        <v>82</v>
      </c>
      <c r="AY166" s="18" t="s">
        <v>205</v>
      </c>
      <c r="BE166" s="194">
        <f>IF(N166="základní",J166,0)</f>
        <v>100</v>
      </c>
      <c r="BF166" s="194">
        <f>IF(N166="snížená",J166,0)</f>
        <v>0</v>
      </c>
      <c r="BG166" s="194">
        <f>IF(N166="zákl. přenesená",J166,0)</f>
        <v>0</v>
      </c>
      <c r="BH166" s="194">
        <f>IF(N166="sníž. přenesená",J166,0)</f>
        <v>0</v>
      </c>
      <c r="BI166" s="194">
        <f>IF(N166="nulová",J166,0)</f>
        <v>0</v>
      </c>
      <c r="BJ166" s="18" t="s">
        <v>80</v>
      </c>
      <c r="BK166" s="194">
        <f>ROUND(I166*H166,2)</f>
        <v>100</v>
      </c>
      <c r="BL166" s="18" t="s">
        <v>472</v>
      </c>
      <c r="BM166" s="193" t="s">
        <v>684</v>
      </c>
    </row>
    <row r="167" s="13" customFormat="1">
      <c r="B167" s="203"/>
      <c r="D167" s="196" t="s">
        <v>213</v>
      </c>
      <c r="E167" s="204" t="s">
        <v>1</v>
      </c>
      <c r="F167" s="205" t="s">
        <v>82</v>
      </c>
      <c r="H167" s="206">
        <v>2</v>
      </c>
      <c r="I167" s="207"/>
      <c r="L167" s="203"/>
      <c r="M167" s="208"/>
      <c r="N167" s="209"/>
      <c r="O167" s="209"/>
      <c r="P167" s="209"/>
      <c r="Q167" s="209"/>
      <c r="R167" s="209"/>
      <c r="S167" s="209"/>
      <c r="T167" s="210"/>
      <c r="AT167" s="204" t="s">
        <v>213</v>
      </c>
      <c r="AU167" s="204" t="s">
        <v>82</v>
      </c>
      <c r="AV167" s="13" t="s">
        <v>82</v>
      </c>
      <c r="AW167" s="13" t="s">
        <v>30</v>
      </c>
      <c r="AX167" s="13" t="s">
        <v>73</v>
      </c>
      <c r="AY167" s="204" t="s">
        <v>205</v>
      </c>
    </row>
    <row r="168" s="14" customFormat="1">
      <c r="B168" s="211"/>
      <c r="D168" s="196" t="s">
        <v>213</v>
      </c>
      <c r="E168" s="212" t="s">
        <v>1</v>
      </c>
      <c r="F168" s="213" t="s">
        <v>218</v>
      </c>
      <c r="H168" s="214">
        <v>2</v>
      </c>
      <c r="I168" s="215"/>
      <c r="L168" s="211"/>
      <c r="M168" s="216"/>
      <c r="N168" s="217"/>
      <c r="O168" s="217"/>
      <c r="P168" s="217"/>
      <c r="Q168" s="217"/>
      <c r="R168" s="217"/>
      <c r="S168" s="217"/>
      <c r="T168" s="218"/>
      <c r="AT168" s="212" t="s">
        <v>213</v>
      </c>
      <c r="AU168" s="212" t="s">
        <v>82</v>
      </c>
      <c r="AV168" s="14" t="s">
        <v>123</v>
      </c>
      <c r="AW168" s="14" t="s">
        <v>30</v>
      </c>
      <c r="AX168" s="14" t="s">
        <v>80</v>
      </c>
      <c r="AY168" s="212" t="s">
        <v>205</v>
      </c>
    </row>
    <row r="169" s="1" customFormat="1" ht="24.2" customHeight="1">
      <c r="A169" s="37"/>
      <c r="B169" s="181"/>
      <c r="C169" s="182" t="s">
        <v>8</v>
      </c>
      <c r="D169" s="182" t="s">
        <v>207</v>
      </c>
      <c r="E169" s="183" t="s">
        <v>3216</v>
      </c>
      <c r="F169" s="184" t="s">
        <v>3217</v>
      </c>
      <c r="G169" s="185" t="s">
        <v>268</v>
      </c>
      <c r="H169" s="186">
        <v>1</v>
      </c>
      <c r="I169" s="187">
        <v>50</v>
      </c>
      <c r="J169" s="188">
        <f>ROUND(I169*H169,2)</f>
        <v>50</v>
      </c>
      <c r="K169" s="184" t="s">
        <v>211</v>
      </c>
      <c r="L169" s="38"/>
      <c r="M169" s="189" t="s">
        <v>1</v>
      </c>
      <c r="N169" s="190" t="s">
        <v>38</v>
      </c>
      <c r="O169" s="76"/>
      <c r="P169" s="191">
        <f>O169*H169</f>
        <v>0</v>
      </c>
      <c r="Q169" s="191">
        <v>0</v>
      </c>
      <c r="R169" s="191">
        <f>Q169*H169</f>
        <v>0</v>
      </c>
      <c r="S169" s="191">
        <v>0</v>
      </c>
      <c r="T169" s="192">
        <f>S169*H169</f>
        <v>0</v>
      </c>
      <c r="U169" s="37"/>
      <c r="V169" s="37"/>
      <c r="W169" s="37"/>
      <c r="X169" s="37"/>
      <c r="Y169" s="37"/>
      <c r="Z169" s="37"/>
      <c r="AA169" s="37"/>
      <c r="AB169" s="37"/>
      <c r="AC169" s="37"/>
      <c r="AD169" s="37"/>
      <c r="AE169" s="37"/>
      <c r="AR169" s="193" t="s">
        <v>472</v>
      </c>
      <c r="AT169" s="193" t="s">
        <v>207</v>
      </c>
      <c r="AU169" s="193" t="s">
        <v>82</v>
      </c>
      <c r="AY169" s="18" t="s">
        <v>205</v>
      </c>
      <c r="BE169" s="194">
        <f>IF(N169="základní",J169,0)</f>
        <v>50</v>
      </c>
      <c r="BF169" s="194">
        <f>IF(N169="snížená",J169,0)</f>
        <v>0</v>
      </c>
      <c r="BG169" s="194">
        <f>IF(N169="zákl. přenesená",J169,0)</f>
        <v>0</v>
      </c>
      <c r="BH169" s="194">
        <f>IF(N169="sníž. přenesená",J169,0)</f>
        <v>0</v>
      </c>
      <c r="BI169" s="194">
        <f>IF(N169="nulová",J169,0)</f>
        <v>0</v>
      </c>
      <c r="BJ169" s="18" t="s">
        <v>80</v>
      </c>
      <c r="BK169" s="194">
        <f>ROUND(I169*H169,2)</f>
        <v>50</v>
      </c>
      <c r="BL169" s="18" t="s">
        <v>472</v>
      </c>
      <c r="BM169" s="193" t="s">
        <v>694</v>
      </c>
    </row>
    <row r="170" s="13" customFormat="1">
      <c r="B170" s="203"/>
      <c r="D170" s="196" t="s">
        <v>213</v>
      </c>
      <c r="E170" s="204" t="s">
        <v>1</v>
      </c>
      <c r="F170" s="205" t="s">
        <v>80</v>
      </c>
      <c r="H170" s="206">
        <v>1</v>
      </c>
      <c r="I170" s="207"/>
      <c r="L170" s="203"/>
      <c r="M170" s="208"/>
      <c r="N170" s="209"/>
      <c r="O170" s="209"/>
      <c r="P170" s="209"/>
      <c r="Q170" s="209"/>
      <c r="R170" s="209"/>
      <c r="S170" s="209"/>
      <c r="T170" s="210"/>
      <c r="AT170" s="204" t="s">
        <v>213</v>
      </c>
      <c r="AU170" s="204" t="s">
        <v>82</v>
      </c>
      <c r="AV170" s="13" t="s">
        <v>82</v>
      </c>
      <c r="AW170" s="13" t="s">
        <v>30</v>
      </c>
      <c r="AX170" s="13" t="s">
        <v>73</v>
      </c>
      <c r="AY170" s="204" t="s">
        <v>205</v>
      </c>
    </row>
    <row r="171" s="14" customFormat="1">
      <c r="B171" s="211"/>
      <c r="D171" s="196" t="s">
        <v>213</v>
      </c>
      <c r="E171" s="212" t="s">
        <v>1</v>
      </c>
      <c r="F171" s="213" t="s">
        <v>218</v>
      </c>
      <c r="H171" s="214">
        <v>1</v>
      </c>
      <c r="I171" s="215"/>
      <c r="L171" s="211"/>
      <c r="M171" s="216"/>
      <c r="N171" s="217"/>
      <c r="O171" s="217"/>
      <c r="P171" s="217"/>
      <c r="Q171" s="217"/>
      <c r="R171" s="217"/>
      <c r="S171" s="217"/>
      <c r="T171" s="218"/>
      <c r="AT171" s="212" t="s">
        <v>213</v>
      </c>
      <c r="AU171" s="212" t="s">
        <v>82</v>
      </c>
      <c r="AV171" s="14" t="s">
        <v>123</v>
      </c>
      <c r="AW171" s="14" t="s">
        <v>30</v>
      </c>
      <c r="AX171" s="14" t="s">
        <v>80</v>
      </c>
      <c r="AY171" s="212" t="s">
        <v>205</v>
      </c>
    </row>
    <row r="172" s="1" customFormat="1" ht="24.2" customHeight="1">
      <c r="A172" s="37"/>
      <c r="B172" s="181"/>
      <c r="C172" s="182" t="s">
        <v>472</v>
      </c>
      <c r="D172" s="182" t="s">
        <v>207</v>
      </c>
      <c r="E172" s="183" t="s">
        <v>3046</v>
      </c>
      <c r="F172" s="184" t="s">
        <v>3047</v>
      </c>
      <c r="G172" s="185" t="s">
        <v>2896</v>
      </c>
      <c r="H172" s="245">
        <v>5</v>
      </c>
      <c r="I172" s="187">
        <v>150</v>
      </c>
      <c r="J172" s="188">
        <f>ROUND(I172*H172,2)</f>
        <v>750</v>
      </c>
      <c r="K172" s="184" t="s">
        <v>211</v>
      </c>
      <c r="L172" s="38"/>
      <c r="M172" s="189" t="s">
        <v>1</v>
      </c>
      <c r="N172" s="190" t="s">
        <v>38</v>
      </c>
      <c r="O172" s="76"/>
      <c r="P172" s="191">
        <f>O172*H172</f>
        <v>0</v>
      </c>
      <c r="Q172" s="191">
        <v>0</v>
      </c>
      <c r="R172" s="191">
        <f>Q172*H172</f>
        <v>0</v>
      </c>
      <c r="S172" s="191">
        <v>0</v>
      </c>
      <c r="T172" s="192">
        <f>S172*H172</f>
        <v>0</v>
      </c>
      <c r="U172" s="37"/>
      <c r="V172" s="37"/>
      <c r="W172" s="37"/>
      <c r="X172" s="37"/>
      <c r="Y172" s="37"/>
      <c r="Z172" s="37"/>
      <c r="AA172" s="37"/>
      <c r="AB172" s="37"/>
      <c r="AC172" s="37"/>
      <c r="AD172" s="37"/>
      <c r="AE172" s="37"/>
      <c r="AR172" s="193" t="s">
        <v>472</v>
      </c>
      <c r="AT172" s="193" t="s">
        <v>207</v>
      </c>
      <c r="AU172" s="193" t="s">
        <v>82</v>
      </c>
      <c r="AY172" s="18" t="s">
        <v>205</v>
      </c>
      <c r="BE172" s="194">
        <f>IF(N172="základní",J172,0)</f>
        <v>750</v>
      </c>
      <c r="BF172" s="194">
        <f>IF(N172="snížená",J172,0)</f>
        <v>0</v>
      </c>
      <c r="BG172" s="194">
        <f>IF(N172="zákl. přenesená",J172,0)</f>
        <v>0</v>
      </c>
      <c r="BH172" s="194">
        <f>IF(N172="sníž. přenesená",J172,0)</f>
        <v>0</v>
      </c>
      <c r="BI172" s="194">
        <f>IF(N172="nulová",J172,0)</f>
        <v>0</v>
      </c>
      <c r="BJ172" s="18" t="s">
        <v>80</v>
      </c>
      <c r="BK172" s="194">
        <f>ROUND(I172*H172,2)</f>
        <v>750</v>
      </c>
      <c r="BL172" s="18" t="s">
        <v>472</v>
      </c>
      <c r="BM172" s="193" t="s">
        <v>703</v>
      </c>
    </row>
    <row r="173" s="11" customFormat="1" ht="22.9" customHeight="1">
      <c r="B173" s="168"/>
      <c r="D173" s="169" t="s">
        <v>72</v>
      </c>
      <c r="E173" s="179" t="s">
        <v>1399</v>
      </c>
      <c r="F173" s="179" t="s">
        <v>1400</v>
      </c>
      <c r="I173" s="171"/>
      <c r="J173" s="180">
        <f>BK173</f>
        <v>5030</v>
      </c>
      <c r="L173" s="168"/>
      <c r="M173" s="173"/>
      <c r="N173" s="174"/>
      <c r="O173" s="174"/>
      <c r="P173" s="175">
        <f>SUM(P174:P180)</f>
        <v>0</v>
      </c>
      <c r="Q173" s="174"/>
      <c r="R173" s="175">
        <f>SUM(R174:R180)</f>
        <v>0</v>
      </c>
      <c r="S173" s="174"/>
      <c r="T173" s="176">
        <f>SUM(T174:T180)</f>
        <v>0</v>
      </c>
      <c r="AR173" s="169" t="s">
        <v>82</v>
      </c>
      <c r="AT173" s="177" t="s">
        <v>72</v>
      </c>
      <c r="AU173" s="177" t="s">
        <v>80</v>
      </c>
      <c r="AY173" s="169" t="s">
        <v>205</v>
      </c>
      <c r="BK173" s="178">
        <f>SUM(BK174:BK180)</f>
        <v>5030</v>
      </c>
    </row>
    <row r="174" s="1" customFormat="1" ht="14.45" customHeight="1">
      <c r="A174" s="37"/>
      <c r="B174" s="181"/>
      <c r="C174" s="227" t="s">
        <v>477</v>
      </c>
      <c r="D174" s="227" t="s">
        <v>724</v>
      </c>
      <c r="E174" s="228" t="s">
        <v>3084</v>
      </c>
      <c r="F174" s="229" t="s">
        <v>3085</v>
      </c>
      <c r="G174" s="230" t="s">
        <v>1683</v>
      </c>
      <c r="H174" s="231">
        <v>20</v>
      </c>
      <c r="I174" s="232">
        <v>90</v>
      </c>
      <c r="J174" s="233">
        <f>ROUND(I174*H174,2)</f>
        <v>1800</v>
      </c>
      <c r="K174" s="229" t="s">
        <v>1</v>
      </c>
      <c r="L174" s="234"/>
      <c r="M174" s="235" t="s">
        <v>1</v>
      </c>
      <c r="N174" s="236" t="s">
        <v>38</v>
      </c>
      <c r="O174" s="76"/>
      <c r="P174" s="191">
        <f>O174*H174</f>
        <v>0</v>
      </c>
      <c r="Q174" s="191">
        <v>0</v>
      </c>
      <c r="R174" s="191">
        <f>Q174*H174</f>
        <v>0</v>
      </c>
      <c r="S174" s="191">
        <v>0</v>
      </c>
      <c r="T174" s="192">
        <f>S174*H174</f>
        <v>0</v>
      </c>
      <c r="U174" s="37"/>
      <c r="V174" s="37"/>
      <c r="W174" s="37"/>
      <c r="X174" s="37"/>
      <c r="Y174" s="37"/>
      <c r="Z174" s="37"/>
      <c r="AA174" s="37"/>
      <c r="AB174" s="37"/>
      <c r="AC174" s="37"/>
      <c r="AD174" s="37"/>
      <c r="AE174" s="37"/>
      <c r="AR174" s="193" t="s">
        <v>703</v>
      </c>
      <c r="AT174" s="193" t="s">
        <v>724</v>
      </c>
      <c r="AU174" s="193" t="s">
        <v>82</v>
      </c>
      <c r="AY174" s="18" t="s">
        <v>205</v>
      </c>
      <c r="BE174" s="194">
        <f>IF(N174="základní",J174,0)</f>
        <v>1800</v>
      </c>
      <c r="BF174" s="194">
        <f>IF(N174="snížená",J174,0)</f>
        <v>0</v>
      </c>
      <c r="BG174" s="194">
        <f>IF(N174="zákl. přenesená",J174,0)</f>
        <v>0</v>
      </c>
      <c r="BH174" s="194">
        <f>IF(N174="sníž. přenesená",J174,0)</f>
        <v>0</v>
      </c>
      <c r="BI174" s="194">
        <f>IF(N174="nulová",J174,0)</f>
        <v>0</v>
      </c>
      <c r="BJ174" s="18" t="s">
        <v>80</v>
      </c>
      <c r="BK174" s="194">
        <f>ROUND(I174*H174,2)</f>
        <v>1800</v>
      </c>
      <c r="BL174" s="18" t="s">
        <v>472</v>
      </c>
      <c r="BM174" s="193" t="s">
        <v>717</v>
      </c>
    </row>
    <row r="175" s="13" customFormat="1">
      <c r="B175" s="203"/>
      <c r="D175" s="196" t="s">
        <v>213</v>
      </c>
      <c r="E175" s="204" t="s">
        <v>1</v>
      </c>
      <c r="F175" s="205" t="s">
        <v>576</v>
      </c>
      <c r="H175" s="206">
        <v>20</v>
      </c>
      <c r="I175" s="207"/>
      <c r="L175" s="203"/>
      <c r="M175" s="208"/>
      <c r="N175" s="209"/>
      <c r="O175" s="209"/>
      <c r="P175" s="209"/>
      <c r="Q175" s="209"/>
      <c r="R175" s="209"/>
      <c r="S175" s="209"/>
      <c r="T175" s="210"/>
      <c r="AT175" s="204" t="s">
        <v>213</v>
      </c>
      <c r="AU175" s="204" t="s">
        <v>82</v>
      </c>
      <c r="AV175" s="13" t="s">
        <v>82</v>
      </c>
      <c r="AW175" s="13" t="s">
        <v>30</v>
      </c>
      <c r="AX175" s="13" t="s">
        <v>73</v>
      </c>
      <c r="AY175" s="204" t="s">
        <v>205</v>
      </c>
    </row>
    <row r="176" s="14" customFormat="1">
      <c r="B176" s="211"/>
      <c r="D176" s="196" t="s">
        <v>213</v>
      </c>
      <c r="E176" s="212" t="s">
        <v>1</v>
      </c>
      <c r="F176" s="213" t="s">
        <v>218</v>
      </c>
      <c r="H176" s="214">
        <v>20</v>
      </c>
      <c r="I176" s="215"/>
      <c r="L176" s="211"/>
      <c r="M176" s="216"/>
      <c r="N176" s="217"/>
      <c r="O176" s="217"/>
      <c r="P176" s="217"/>
      <c r="Q176" s="217"/>
      <c r="R176" s="217"/>
      <c r="S176" s="217"/>
      <c r="T176" s="218"/>
      <c r="AT176" s="212" t="s">
        <v>213</v>
      </c>
      <c r="AU176" s="212" t="s">
        <v>82</v>
      </c>
      <c r="AV176" s="14" t="s">
        <v>123</v>
      </c>
      <c r="AW176" s="14" t="s">
        <v>30</v>
      </c>
      <c r="AX176" s="14" t="s">
        <v>80</v>
      </c>
      <c r="AY176" s="212" t="s">
        <v>205</v>
      </c>
    </row>
    <row r="177" s="1" customFormat="1" ht="24.2" customHeight="1">
      <c r="A177" s="37"/>
      <c r="B177" s="181"/>
      <c r="C177" s="182" t="s">
        <v>566</v>
      </c>
      <c r="D177" s="182" t="s">
        <v>207</v>
      </c>
      <c r="E177" s="183" t="s">
        <v>3086</v>
      </c>
      <c r="F177" s="184" t="s">
        <v>3087</v>
      </c>
      <c r="G177" s="185" t="s">
        <v>1683</v>
      </c>
      <c r="H177" s="186">
        <v>20</v>
      </c>
      <c r="I177" s="187">
        <v>124</v>
      </c>
      <c r="J177" s="188">
        <f>ROUND(I177*H177,2)</f>
        <v>2480</v>
      </c>
      <c r="K177" s="184" t="s">
        <v>211</v>
      </c>
      <c r="L177" s="38"/>
      <c r="M177" s="189" t="s">
        <v>1</v>
      </c>
      <c r="N177" s="190" t="s">
        <v>38</v>
      </c>
      <c r="O177" s="76"/>
      <c r="P177" s="191">
        <f>O177*H177</f>
        <v>0</v>
      </c>
      <c r="Q177" s="191">
        <v>0</v>
      </c>
      <c r="R177" s="191">
        <f>Q177*H177</f>
        <v>0</v>
      </c>
      <c r="S177" s="191">
        <v>0</v>
      </c>
      <c r="T177" s="192">
        <f>S177*H177</f>
        <v>0</v>
      </c>
      <c r="U177" s="37"/>
      <c r="V177" s="37"/>
      <c r="W177" s="37"/>
      <c r="X177" s="37"/>
      <c r="Y177" s="37"/>
      <c r="Z177" s="37"/>
      <c r="AA177" s="37"/>
      <c r="AB177" s="37"/>
      <c r="AC177" s="37"/>
      <c r="AD177" s="37"/>
      <c r="AE177" s="37"/>
      <c r="AR177" s="193" t="s">
        <v>472</v>
      </c>
      <c r="AT177" s="193" t="s">
        <v>207</v>
      </c>
      <c r="AU177" s="193" t="s">
        <v>82</v>
      </c>
      <c r="AY177" s="18" t="s">
        <v>205</v>
      </c>
      <c r="BE177" s="194">
        <f>IF(N177="základní",J177,0)</f>
        <v>2480</v>
      </c>
      <c r="BF177" s="194">
        <f>IF(N177="snížená",J177,0)</f>
        <v>0</v>
      </c>
      <c r="BG177" s="194">
        <f>IF(N177="zákl. přenesená",J177,0)</f>
        <v>0</v>
      </c>
      <c r="BH177" s="194">
        <f>IF(N177="sníž. přenesená",J177,0)</f>
        <v>0</v>
      </c>
      <c r="BI177" s="194">
        <f>IF(N177="nulová",J177,0)</f>
        <v>0</v>
      </c>
      <c r="BJ177" s="18" t="s">
        <v>80</v>
      </c>
      <c r="BK177" s="194">
        <f>ROUND(I177*H177,2)</f>
        <v>2480</v>
      </c>
      <c r="BL177" s="18" t="s">
        <v>472</v>
      </c>
      <c r="BM177" s="193" t="s">
        <v>729</v>
      </c>
    </row>
    <row r="178" s="13" customFormat="1">
      <c r="B178" s="203"/>
      <c r="D178" s="196" t="s">
        <v>213</v>
      </c>
      <c r="E178" s="204" t="s">
        <v>1</v>
      </c>
      <c r="F178" s="205" t="s">
        <v>576</v>
      </c>
      <c r="H178" s="206">
        <v>20</v>
      </c>
      <c r="I178" s="207"/>
      <c r="L178" s="203"/>
      <c r="M178" s="208"/>
      <c r="N178" s="209"/>
      <c r="O178" s="209"/>
      <c r="P178" s="209"/>
      <c r="Q178" s="209"/>
      <c r="R178" s="209"/>
      <c r="S178" s="209"/>
      <c r="T178" s="210"/>
      <c r="AT178" s="204" t="s">
        <v>213</v>
      </c>
      <c r="AU178" s="204" t="s">
        <v>82</v>
      </c>
      <c r="AV178" s="13" t="s">
        <v>82</v>
      </c>
      <c r="AW178" s="13" t="s">
        <v>30</v>
      </c>
      <c r="AX178" s="13" t="s">
        <v>73</v>
      </c>
      <c r="AY178" s="204" t="s">
        <v>205</v>
      </c>
    </row>
    <row r="179" s="14" customFormat="1">
      <c r="B179" s="211"/>
      <c r="D179" s="196" t="s">
        <v>213</v>
      </c>
      <c r="E179" s="212" t="s">
        <v>1</v>
      </c>
      <c r="F179" s="213" t="s">
        <v>218</v>
      </c>
      <c r="H179" s="214">
        <v>20</v>
      </c>
      <c r="I179" s="215"/>
      <c r="L179" s="211"/>
      <c r="M179" s="216"/>
      <c r="N179" s="217"/>
      <c r="O179" s="217"/>
      <c r="P179" s="217"/>
      <c r="Q179" s="217"/>
      <c r="R179" s="217"/>
      <c r="S179" s="217"/>
      <c r="T179" s="218"/>
      <c r="AT179" s="212" t="s">
        <v>213</v>
      </c>
      <c r="AU179" s="212" t="s">
        <v>82</v>
      </c>
      <c r="AV179" s="14" t="s">
        <v>123</v>
      </c>
      <c r="AW179" s="14" t="s">
        <v>30</v>
      </c>
      <c r="AX179" s="14" t="s">
        <v>80</v>
      </c>
      <c r="AY179" s="212" t="s">
        <v>205</v>
      </c>
    </row>
    <row r="180" s="1" customFormat="1" ht="24.2" customHeight="1">
      <c r="A180" s="37"/>
      <c r="B180" s="181"/>
      <c r="C180" s="182" t="s">
        <v>570</v>
      </c>
      <c r="D180" s="182" t="s">
        <v>207</v>
      </c>
      <c r="E180" s="183" t="s">
        <v>3088</v>
      </c>
      <c r="F180" s="184" t="s">
        <v>3089</v>
      </c>
      <c r="G180" s="185" t="s">
        <v>2896</v>
      </c>
      <c r="H180" s="245">
        <v>5</v>
      </c>
      <c r="I180" s="187">
        <v>150</v>
      </c>
      <c r="J180" s="188">
        <f>ROUND(I180*H180,2)</f>
        <v>750</v>
      </c>
      <c r="K180" s="184" t="s">
        <v>211</v>
      </c>
      <c r="L180" s="38"/>
      <c r="M180" s="189" t="s">
        <v>1</v>
      </c>
      <c r="N180" s="190" t="s">
        <v>38</v>
      </c>
      <c r="O180" s="76"/>
      <c r="P180" s="191">
        <f>O180*H180</f>
        <v>0</v>
      </c>
      <c r="Q180" s="191">
        <v>0</v>
      </c>
      <c r="R180" s="191">
        <f>Q180*H180</f>
        <v>0</v>
      </c>
      <c r="S180" s="191">
        <v>0</v>
      </c>
      <c r="T180" s="192">
        <f>S180*H180</f>
        <v>0</v>
      </c>
      <c r="U180" s="37"/>
      <c r="V180" s="37"/>
      <c r="W180" s="37"/>
      <c r="X180" s="37"/>
      <c r="Y180" s="37"/>
      <c r="Z180" s="37"/>
      <c r="AA180" s="37"/>
      <c r="AB180" s="37"/>
      <c r="AC180" s="37"/>
      <c r="AD180" s="37"/>
      <c r="AE180" s="37"/>
      <c r="AR180" s="193" t="s">
        <v>472</v>
      </c>
      <c r="AT180" s="193" t="s">
        <v>207</v>
      </c>
      <c r="AU180" s="193" t="s">
        <v>82</v>
      </c>
      <c r="AY180" s="18" t="s">
        <v>205</v>
      </c>
      <c r="BE180" s="194">
        <f>IF(N180="základní",J180,0)</f>
        <v>750</v>
      </c>
      <c r="BF180" s="194">
        <f>IF(N180="snížená",J180,0)</f>
        <v>0</v>
      </c>
      <c r="BG180" s="194">
        <f>IF(N180="zákl. přenesená",J180,0)</f>
        <v>0</v>
      </c>
      <c r="BH180" s="194">
        <f>IF(N180="sníž. přenesená",J180,0)</f>
        <v>0</v>
      </c>
      <c r="BI180" s="194">
        <f>IF(N180="nulová",J180,0)</f>
        <v>0</v>
      </c>
      <c r="BJ180" s="18" t="s">
        <v>80</v>
      </c>
      <c r="BK180" s="194">
        <f>ROUND(I180*H180,2)</f>
        <v>750</v>
      </c>
      <c r="BL180" s="18" t="s">
        <v>472</v>
      </c>
      <c r="BM180" s="193" t="s">
        <v>738</v>
      </c>
    </row>
    <row r="181" s="11" customFormat="1" ht="25.9" customHeight="1">
      <c r="B181" s="168"/>
      <c r="D181" s="169" t="s">
        <v>72</v>
      </c>
      <c r="E181" s="170" t="s">
        <v>3098</v>
      </c>
      <c r="F181" s="170" t="s">
        <v>3099</v>
      </c>
      <c r="I181" s="171"/>
      <c r="J181" s="172">
        <f>BK181</f>
        <v>21643.200000000001</v>
      </c>
      <c r="L181" s="168"/>
      <c r="M181" s="173"/>
      <c r="N181" s="174"/>
      <c r="O181" s="174"/>
      <c r="P181" s="175">
        <f>SUM(P182:P184)</f>
        <v>0</v>
      </c>
      <c r="Q181" s="174"/>
      <c r="R181" s="175">
        <f>SUM(R182:R184)</f>
        <v>0</v>
      </c>
      <c r="S181" s="174"/>
      <c r="T181" s="176">
        <f>SUM(T182:T184)</f>
        <v>0</v>
      </c>
      <c r="AR181" s="169" t="s">
        <v>123</v>
      </c>
      <c r="AT181" s="177" t="s">
        <v>72</v>
      </c>
      <c r="AU181" s="177" t="s">
        <v>73</v>
      </c>
      <c r="AY181" s="169" t="s">
        <v>205</v>
      </c>
      <c r="BK181" s="178">
        <f>SUM(BK182:BK184)</f>
        <v>21643.200000000001</v>
      </c>
    </row>
    <row r="182" s="1" customFormat="1" ht="14.45" customHeight="1">
      <c r="A182" s="37"/>
      <c r="B182" s="181"/>
      <c r="C182" s="182" t="s">
        <v>576</v>
      </c>
      <c r="D182" s="182" t="s">
        <v>207</v>
      </c>
      <c r="E182" s="183" t="s">
        <v>3100</v>
      </c>
      <c r="F182" s="184" t="s">
        <v>3101</v>
      </c>
      <c r="G182" s="185" t="s">
        <v>2525</v>
      </c>
      <c r="H182" s="186">
        <v>24</v>
      </c>
      <c r="I182" s="187">
        <v>405</v>
      </c>
      <c r="J182" s="188">
        <f>ROUND(I182*H182,2)</f>
        <v>9720</v>
      </c>
      <c r="K182" s="184" t="s">
        <v>1</v>
      </c>
      <c r="L182" s="38"/>
      <c r="M182" s="189" t="s">
        <v>1</v>
      </c>
      <c r="N182" s="190" t="s">
        <v>38</v>
      </c>
      <c r="O182" s="76"/>
      <c r="P182" s="191">
        <f>O182*H182</f>
        <v>0</v>
      </c>
      <c r="Q182" s="191">
        <v>0</v>
      </c>
      <c r="R182" s="191">
        <f>Q182*H182</f>
        <v>0</v>
      </c>
      <c r="S182" s="191">
        <v>0</v>
      </c>
      <c r="T182" s="192">
        <f>S182*H182</f>
        <v>0</v>
      </c>
      <c r="U182" s="37"/>
      <c r="V182" s="37"/>
      <c r="W182" s="37"/>
      <c r="X182" s="37"/>
      <c r="Y182" s="37"/>
      <c r="Z182" s="37"/>
      <c r="AA182" s="37"/>
      <c r="AB182" s="37"/>
      <c r="AC182" s="37"/>
      <c r="AD182" s="37"/>
      <c r="AE182" s="37"/>
      <c r="AR182" s="193" t="s">
        <v>3102</v>
      </c>
      <c r="AT182" s="193" t="s">
        <v>207</v>
      </c>
      <c r="AU182" s="193" t="s">
        <v>80</v>
      </c>
      <c r="AY182" s="18" t="s">
        <v>205</v>
      </c>
      <c r="BE182" s="194">
        <f>IF(N182="základní",J182,0)</f>
        <v>9720</v>
      </c>
      <c r="BF182" s="194">
        <f>IF(N182="snížená",J182,0)</f>
        <v>0</v>
      </c>
      <c r="BG182" s="194">
        <f>IF(N182="zákl. přenesená",J182,0)</f>
        <v>0</v>
      </c>
      <c r="BH182" s="194">
        <f>IF(N182="sníž. přenesená",J182,0)</f>
        <v>0</v>
      </c>
      <c r="BI182" s="194">
        <f>IF(N182="nulová",J182,0)</f>
        <v>0</v>
      </c>
      <c r="BJ182" s="18" t="s">
        <v>80</v>
      </c>
      <c r="BK182" s="194">
        <f>ROUND(I182*H182,2)</f>
        <v>9720</v>
      </c>
      <c r="BL182" s="18" t="s">
        <v>3102</v>
      </c>
      <c r="BM182" s="193" t="s">
        <v>748</v>
      </c>
    </row>
    <row r="183" s="1" customFormat="1" ht="14.45" customHeight="1">
      <c r="A183" s="37"/>
      <c r="B183" s="181"/>
      <c r="C183" s="182" t="s">
        <v>7</v>
      </c>
      <c r="D183" s="182" t="s">
        <v>207</v>
      </c>
      <c r="E183" s="183" t="s">
        <v>3103</v>
      </c>
      <c r="F183" s="184" t="s">
        <v>3104</v>
      </c>
      <c r="G183" s="185" t="s">
        <v>2525</v>
      </c>
      <c r="H183" s="186">
        <v>72</v>
      </c>
      <c r="I183" s="187">
        <v>153.90000000000001</v>
      </c>
      <c r="J183" s="188">
        <f>ROUND(I183*H183,2)</f>
        <v>11080.799999999999</v>
      </c>
      <c r="K183" s="184" t="s">
        <v>1</v>
      </c>
      <c r="L183" s="38"/>
      <c r="M183" s="189" t="s">
        <v>1</v>
      </c>
      <c r="N183" s="190" t="s">
        <v>38</v>
      </c>
      <c r="O183" s="76"/>
      <c r="P183" s="191">
        <f>O183*H183</f>
        <v>0</v>
      </c>
      <c r="Q183" s="191">
        <v>0</v>
      </c>
      <c r="R183" s="191">
        <f>Q183*H183</f>
        <v>0</v>
      </c>
      <c r="S183" s="191">
        <v>0</v>
      </c>
      <c r="T183" s="192">
        <f>S183*H183</f>
        <v>0</v>
      </c>
      <c r="U183" s="37"/>
      <c r="V183" s="37"/>
      <c r="W183" s="37"/>
      <c r="X183" s="37"/>
      <c r="Y183" s="37"/>
      <c r="Z183" s="37"/>
      <c r="AA183" s="37"/>
      <c r="AB183" s="37"/>
      <c r="AC183" s="37"/>
      <c r="AD183" s="37"/>
      <c r="AE183" s="37"/>
      <c r="AR183" s="193" t="s">
        <v>3102</v>
      </c>
      <c r="AT183" s="193" t="s">
        <v>207</v>
      </c>
      <c r="AU183" s="193" t="s">
        <v>80</v>
      </c>
      <c r="AY183" s="18" t="s">
        <v>205</v>
      </c>
      <c r="BE183" s="194">
        <f>IF(N183="základní",J183,0)</f>
        <v>11080.799999999999</v>
      </c>
      <c r="BF183" s="194">
        <f>IF(N183="snížená",J183,0)</f>
        <v>0</v>
      </c>
      <c r="BG183" s="194">
        <f>IF(N183="zákl. přenesená",J183,0)</f>
        <v>0</v>
      </c>
      <c r="BH183" s="194">
        <f>IF(N183="sníž. přenesená",J183,0)</f>
        <v>0</v>
      </c>
      <c r="BI183" s="194">
        <f>IF(N183="nulová",J183,0)</f>
        <v>0</v>
      </c>
      <c r="BJ183" s="18" t="s">
        <v>80</v>
      </c>
      <c r="BK183" s="194">
        <f>ROUND(I183*H183,2)</f>
        <v>11080.799999999999</v>
      </c>
      <c r="BL183" s="18" t="s">
        <v>3102</v>
      </c>
      <c r="BM183" s="193" t="s">
        <v>2498</v>
      </c>
    </row>
    <row r="184" s="1" customFormat="1" ht="14.45" customHeight="1">
      <c r="A184" s="37"/>
      <c r="B184" s="181"/>
      <c r="C184" s="182" t="s">
        <v>628</v>
      </c>
      <c r="D184" s="182" t="s">
        <v>207</v>
      </c>
      <c r="E184" s="183" t="s">
        <v>3105</v>
      </c>
      <c r="F184" s="184" t="s">
        <v>3106</v>
      </c>
      <c r="G184" s="185" t="s">
        <v>2855</v>
      </c>
      <c r="H184" s="186">
        <v>1</v>
      </c>
      <c r="I184" s="187">
        <v>842.39999999999998</v>
      </c>
      <c r="J184" s="188">
        <f>ROUND(I184*H184,2)</f>
        <v>842.39999999999998</v>
      </c>
      <c r="K184" s="184" t="s">
        <v>1</v>
      </c>
      <c r="L184" s="38"/>
      <c r="M184" s="237" t="s">
        <v>1</v>
      </c>
      <c r="N184" s="238" t="s">
        <v>38</v>
      </c>
      <c r="O184" s="239"/>
      <c r="P184" s="240">
        <f>O184*H184</f>
        <v>0</v>
      </c>
      <c r="Q184" s="240">
        <v>0</v>
      </c>
      <c r="R184" s="240">
        <f>Q184*H184</f>
        <v>0</v>
      </c>
      <c r="S184" s="240">
        <v>0</v>
      </c>
      <c r="T184" s="241">
        <f>S184*H184</f>
        <v>0</v>
      </c>
      <c r="U184" s="37"/>
      <c r="V184" s="37"/>
      <c r="W184" s="37"/>
      <c r="X184" s="37"/>
      <c r="Y184" s="37"/>
      <c r="Z184" s="37"/>
      <c r="AA184" s="37"/>
      <c r="AB184" s="37"/>
      <c r="AC184" s="37"/>
      <c r="AD184" s="37"/>
      <c r="AE184" s="37"/>
      <c r="AR184" s="193" t="s">
        <v>3102</v>
      </c>
      <c r="AT184" s="193" t="s">
        <v>207</v>
      </c>
      <c r="AU184" s="193" t="s">
        <v>80</v>
      </c>
      <c r="AY184" s="18" t="s">
        <v>205</v>
      </c>
      <c r="BE184" s="194">
        <f>IF(N184="základní",J184,0)</f>
        <v>842.39999999999998</v>
      </c>
      <c r="BF184" s="194">
        <f>IF(N184="snížená",J184,0)</f>
        <v>0</v>
      </c>
      <c r="BG184" s="194">
        <f>IF(N184="zákl. přenesená",J184,0)</f>
        <v>0</v>
      </c>
      <c r="BH184" s="194">
        <f>IF(N184="sníž. přenesená",J184,0)</f>
        <v>0</v>
      </c>
      <c r="BI184" s="194">
        <f>IF(N184="nulová",J184,0)</f>
        <v>0</v>
      </c>
      <c r="BJ184" s="18" t="s">
        <v>80</v>
      </c>
      <c r="BK184" s="194">
        <f>ROUND(I184*H184,2)</f>
        <v>842.39999999999998</v>
      </c>
      <c r="BL184" s="18" t="s">
        <v>3102</v>
      </c>
      <c r="BM184" s="193" t="s">
        <v>767</v>
      </c>
    </row>
    <row r="185" s="1" customFormat="1" ht="6.95" customHeight="1">
      <c r="A185" s="37"/>
      <c r="B185" s="59"/>
      <c r="C185" s="60"/>
      <c r="D185" s="60"/>
      <c r="E185" s="60"/>
      <c r="F185" s="60"/>
      <c r="G185" s="60"/>
      <c r="H185" s="60"/>
      <c r="I185" s="60"/>
      <c r="J185" s="60"/>
      <c r="K185" s="60"/>
      <c r="L185" s="38"/>
      <c r="M185" s="37"/>
      <c r="O185" s="37"/>
      <c r="P185" s="37"/>
      <c r="Q185" s="37"/>
      <c r="R185" s="37"/>
      <c r="S185" s="37"/>
      <c r="T185" s="37"/>
      <c r="U185" s="37"/>
      <c r="V185" s="37"/>
      <c r="W185" s="37"/>
      <c r="X185" s="37"/>
      <c r="Y185" s="37"/>
      <c r="Z185" s="37"/>
      <c r="AA185" s="37"/>
      <c r="AB185" s="37"/>
      <c r="AC185" s="37"/>
      <c r="AD185" s="37"/>
      <c r="AE185" s="37"/>
    </row>
  </sheetData>
  <autoFilter ref="C125:K184"/>
  <mergeCells count="12">
    <mergeCell ref="E118:H118"/>
    <mergeCell ref="L2:V2"/>
    <mergeCell ref="E85:H85"/>
    <mergeCell ref="E87:H87"/>
    <mergeCell ref="E89:H89"/>
    <mergeCell ref="E114:H114"/>
    <mergeCell ref="E116:H116"/>
    <mergeCell ref="E7:H7"/>
    <mergeCell ref="E9:H9"/>
    <mergeCell ref="E11:H11"/>
    <mergeCell ref="E20:H20"/>
    <mergeCell ref="E29:H29"/>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8.xml><?xml version="1.0" encoding="utf-8"?>
<worksheet xmlns:r="http://schemas.openxmlformats.org/officeDocument/2006/relationships" xmlns="http://schemas.openxmlformats.org/spreadsheetml/2006/main">
  <sheetPr>
    <pageSetUpPr fitToPage="1"/>
  </sheetPr>
  <sheetViews>
    <sheetView showGridLines="0" workbookViewId="0"/>
  </sheetViews>
  <sheetFormatPr defaultRowHeight="11.25"/>
  <cols>
    <col min="1" max="1" width="8.332031" customWidth="1"/>
    <col min="2" max="2" width="1.171875" customWidth="1"/>
    <col min="3" max="3" width="4.160156" customWidth="1"/>
    <col min="4" max="4" width="4.332031" customWidth="1"/>
    <col min="5" max="5" width="17.16016" customWidth="1"/>
    <col min="6" max="6" width="50.83203" customWidth="1"/>
    <col min="7" max="7" width="7.5" customWidth="1"/>
    <col min="8" max="8" width="11.5" customWidth="1"/>
    <col min="9" max="11" width="20.16016" customWidth="1"/>
    <col min="12" max="12" width="9.332031" customWidth="1"/>
    <col min="13" max="13" width="10.83203" hidden="1" customWidth="1"/>
    <col min="14" max="14" width="9.332031" hidden="1"/>
    <col min="15" max="20" width="14.16016" hidden="1" customWidth="1"/>
    <col min="21" max="21" width="16.33203" hidden="1" customWidth="1"/>
    <col min="22" max="22" width="12.33203" customWidth="1"/>
    <col min="23" max="23" width="16.33203" customWidth="1"/>
    <col min="24" max="24" width="12.33203" customWidth="1"/>
    <col min="25" max="25" width="15" customWidth="1"/>
    <col min="26" max="26" width="11" customWidth="1"/>
    <col min="27" max="27" width="15" customWidth="1"/>
    <col min="28" max="28" width="16.33203" customWidth="1"/>
    <col min="29" max="29" width="11" customWidth="1"/>
    <col min="30" max="30" width="15" customWidth="1"/>
    <col min="31" max="31" width="16.33203" customWidth="1"/>
    <col min="44" max="65" width="9.332031" hidden="1"/>
  </cols>
  <sheetData>
    <row r="2" ht="36.95" customHeight="1">
      <c r="L2" s="17" t="s">
        <v>5</v>
      </c>
      <c r="AT2" s="18" t="s">
        <v>107</v>
      </c>
    </row>
    <row r="3" ht="6.95" customHeight="1">
      <c r="B3" s="19"/>
      <c r="C3" s="20"/>
      <c r="D3" s="20"/>
      <c r="E3" s="20"/>
      <c r="F3" s="20"/>
      <c r="G3" s="20"/>
      <c r="H3" s="20"/>
      <c r="I3" s="20"/>
      <c r="J3" s="20"/>
      <c r="K3" s="20"/>
      <c r="L3" s="21"/>
      <c r="AT3" s="18" t="s">
        <v>82</v>
      </c>
    </row>
    <row r="4" ht="24.95" customHeight="1">
      <c r="B4" s="21"/>
      <c r="D4" s="22" t="s">
        <v>157</v>
      </c>
      <c r="L4" s="21"/>
      <c r="M4" s="130" t="s">
        <v>10</v>
      </c>
      <c r="AT4" s="18" t="s">
        <v>3</v>
      </c>
    </row>
    <row r="5" ht="6.95" customHeight="1">
      <c r="B5" s="21"/>
      <c r="L5" s="21"/>
    </row>
    <row r="6" ht="12" customHeight="1">
      <c r="B6" s="21"/>
      <c r="D6" s="31" t="s">
        <v>16</v>
      </c>
      <c r="L6" s="21"/>
    </row>
    <row r="7" ht="16.5" customHeight="1">
      <c r="B7" s="21"/>
      <c r="E7" s="131" t="str">
        <f>'Rekapitulace stavby'!K6</f>
        <v>Radiologie Olomouc</v>
      </c>
      <c r="F7" s="31"/>
      <c r="G7" s="31"/>
      <c r="H7" s="31"/>
      <c r="L7" s="21"/>
    </row>
    <row r="8" ht="12" customHeight="1">
      <c r="B8" s="21"/>
      <c r="D8" s="31" t="s">
        <v>158</v>
      </c>
      <c r="L8" s="21"/>
    </row>
    <row r="9" s="1" customFormat="1" ht="16.5" customHeight="1">
      <c r="A9" s="37"/>
      <c r="B9" s="38"/>
      <c r="C9" s="37"/>
      <c r="D9" s="37"/>
      <c r="E9" s="131" t="s">
        <v>2868</v>
      </c>
      <c r="F9" s="37"/>
      <c r="G9" s="37"/>
      <c r="H9" s="37"/>
      <c r="I9" s="37"/>
      <c r="J9" s="37"/>
      <c r="K9" s="37"/>
      <c r="L9" s="54"/>
      <c r="S9" s="37"/>
      <c r="T9" s="37"/>
      <c r="U9" s="37"/>
      <c r="V9" s="37"/>
      <c r="W9" s="37"/>
      <c r="X9" s="37"/>
      <c r="Y9" s="37"/>
      <c r="Z9" s="37"/>
      <c r="AA9" s="37"/>
      <c r="AB9" s="37"/>
      <c r="AC9" s="37"/>
      <c r="AD9" s="37"/>
      <c r="AE9" s="37"/>
    </row>
    <row r="10" s="1" customFormat="1" ht="12" customHeight="1">
      <c r="A10" s="37"/>
      <c r="B10" s="38"/>
      <c r="C10" s="37"/>
      <c r="D10" s="31" t="s">
        <v>160</v>
      </c>
      <c r="E10" s="37"/>
      <c r="F10" s="37"/>
      <c r="G10" s="37"/>
      <c r="H10" s="37"/>
      <c r="I10" s="37"/>
      <c r="J10" s="37"/>
      <c r="K10" s="37"/>
      <c r="L10" s="54"/>
      <c r="S10" s="37"/>
      <c r="T10" s="37"/>
      <c r="U10" s="37"/>
      <c r="V10" s="37"/>
      <c r="W10" s="37"/>
      <c r="X10" s="37"/>
      <c r="Y10" s="37"/>
      <c r="Z10" s="37"/>
      <c r="AA10" s="37"/>
      <c r="AB10" s="37"/>
      <c r="AC10" s="37"/>
      <c r="AD10" s="37"/>
      <c r="AE10" s="37"/>
    </row>
    <row r="11" s="1" customFormat="1" ht="16.5" customHeight="1">
      <c r="A11" s="37"/>
      <c r="B11" s="38"/>
      <c r="C11" s="37"/>
      <c r="D11" s="37"/>
      <c r="E11" s="66" t="s">
        <v>3218</v>
      </c>
      <c r="F11" s="37"/>
      <c r="G11" s="37"/>
      <c r="H11" s="37"/>
      <c r="I11" s="37"/>
      <c r="J11" s="37"/>
      <c r="K11" s="37"/>
      <c r="L11" s="54"/>
      <c r="S11" s="37"/>
      <c r="T11" s="37"/>
      <c r="U11" s="37"/>
      <c r="V11" s="37"/>
      <c r="W11" s="37"/>
      <c r="X11" s="37"/>
      <c r="Y11" s="37"/>
      <c r="Z11" s="37"/>
      <c r="AA11" s="37"/>
      <c r="AB11" s="37"/>
      <c r="AC11" s="37"/>
      <c r="AD11" s="37"/>
      <c r="AE11" s="37"/>
    </row>
    <row r="12" s="1" customFormat="1">
      <c r="A12" s="37"/>
      <c r="B12" s="38"/>
      <c r="C12" s="37"/>
      <c r="D12" s="37"/>
      <c r="E12" s="37"/>
      <c r="F12" s="37"/>
      <c r="G12" s="37"/>
      <c r="H12" s="37"/>
      <c r="I12" s="37"/>
      <c r="J12" s="37"/>
      <c r="K12" s="37"/>
      <c r="L12" s="54"/>
      <c r="S12" s="37"/>
      <c r="T12" s="37"/>
      <c r="U12" s="37"/>
      <c r="V12" s="37"/>
      <c r="W12" s="37"/>
      <c r="X12" s="37"/>
      <c r="Y12" s="37"/>
      <c r="Z12" s="37"/>
      <c r="AA12" s="37"/>
      <c r="AB12" s="37"/>
      <c r="AC12" s="37"/>
      <c r="AD12" s="37"/>
      <c r="AE12" s="37"/>
    </row>
    <row r="13" s="1" customFormat="1" ht="12" customHeight="1">
      <c r="A13" s="37"/>
      <c r="B13" s="38"/>
      <c r="C13" s="37"/>
      <c r="D13" s="31" t="s">
        <v>18</v>
      </c>
      <c r="E13" s="37"/>
      <c r="F13" s="26" t="s">
        <v>1</v>
      </c>
      <c r="G13" s="37"/>
      <c r="H13" s="37"/>
      <c r="I13" s="31" t="s">
        <v>19</v>
      </c>
      <c r="J13" s="26" t="s">
        <v>1</v>
      </c>
      <c r="K13" s="37"/>
      <c r="L13" s="54"/>
      <c r="S13" s="37"/>
      <c r="T13" s="37"/>
      <c r="U13" s="37"/>
      <c r="V13" s="37"/>
      <c r="W13" s="37"/>
      <c r="X13" s="37"/>
      <c r="Y13" s="37"/>
      <c r="Z13" s="37"/>
      <c r="AA13" s="37"/>
      <c r="AB13" s="37"/>
      <c r="AC13" s="37"/>
      <c r="AD13" s="37"/>
      <c r="AE13" s="37"/>
    </row>
    <row r="14" s="1" customFormat="1" ht="12" customHeight="1">
      <c r="A14" s="37"/>
      <c r="B14" s="38"/>
      <c r="C14" s="37"/>
      <c r="D14" s="31" t="s">
        <v>20</v>
      </c>
      <c r="E14" s="37"/>
      <c r="F14" s="26" t="s">
        <v>21</v>
      </c>
      <c r="G14" s="37"/>
      <c r="H14" s="37"/>
      <c r="I14" s="31" t="s">
        <v>22</v>
      </c>
      <c r="J14" s="68" t="str">
        <f>'Rekapitulace stavby'!AN8</f>
        <v>24. 3. 2020</v>
      </c>
      <c r="K14" s="37"/>
      <c r="L14" s="54"/>
      <c r="S14" s="37"/>
      <c r="T14" s="37"/>
      <c r="U14" s="37"/>
      <c r="V14" s="37"/>
      <c r="W14" s="37"/>
      <c r="X14" s="37"/>
      <c r="Y14" s="37"/>
      <c r="Z14" s="37"/>
      <c r="AA14" s="37"/>
      <c r="AB14" s="37"/>
      <c r="AC14" s="37"/>
      <c r="AD14" s="37"/>
      <c r="AE14" s="37"/>
    </row>
    <row r="15" s="1" customFormat="1" ht="10.9" customHeight="1">
      <c r="A15" s="37"/>
      <c r="B15" s="38"/>
      <c r="C15" s="37"/>
      <c r="D15" s="37"/>
      <c r="E15" s="37"/>
      <c r="F15" s="37"/>
      <c r="G15" s="37"/>
      <c r="H15" s="37"/>
      <c r="I15" s="37"/>
      <c r="J15" s="37"/>
      <c r="K15" s="37"/>
      <c r="L15" s="54"/>
      <c r="S15" s="37"/>
      <c r="T15" s="37"/>
      <c r="U15" s="37"/>
      <c r="V15" s="37"/>
      <c r="W15" s="37"/>
      <c r="X15" s="37"/>
      <c r="Y15" s="37"/>
      <c r="Z15" s="37"/>
      <c r="AA15" s="37"/>
      <c r="AB15" s="37"/>
      <c r="AC15" s="37"/>
      <c r="AD15" s="37"/>
      <c r="AE15" s="37"/>
    </row>
    <row r="16" s="1" customFormat="1" ht="12" customHeight="1">
      <c r="A16" s="37"/>
      <c r="B16" s="38"/>
      <c r="C16" s="37"/>
      <c r="D16" s="31" t="s">
        <v>24</v>
      </c>
      <c r="E16" s="37"/>
      <c r="F16" s="37"/>
      <c r="G16" s="37"/>
      <c r="H16" s="37"/>
      <c r="I16" s="31" t="s">
        <v>25</v>
      </c>
      <c r="J16" s="26" t="str">
        <f>IF('Rekapitulace stavby'!AN10="","",'Rekapitulace stavby'!AN10)</f>
        <v/>
      </c>
      <c r="K16" s="37"/>
      <c r="L16" s="54"/>
      <c r="S16" s="37"/>
      <c r="T16" s="37"/>
      <c r="U16" s="37"/>
      <c r="V16" s="37"/>
      <c r="W16" s="37"/>
      <c r="X16" s="37"/>
      <c r="Y16" s="37"/>
      <c r="Z16" s="37"/>
      <c r="AA16" s="37"/>
      <c r="AB16" s="37"/>
      <c r="AC16" s="37"/>
      <c r="AD16" s="37"/>
      <c r="AE16" s="37"/>
    </row>
    <row r="17" s="1" customFormat="1" ht="18" customHeight="1">
      <c r="A17" s="37"/>
      <c r="B17" s="38"/>
      <c r="C17" s="37"/>
      <c r="D17" s="37"/>
      <c r="E17" s="26" t="str">
        <f>IF('Rekapitulace stavby'!E11="","",'Rekapitulace stavby'!E11)</f>
        <v xml:space="preserve"> </v>
      </c>
      <c r="F17" s="37"/>
      <c r="G17" s="37"/>
      <c r="H17" s="37"/>
      <c r="I17" s="31" t="s">
        <v>26</v>
      </c>
      <c r="J17" s="26" t="str">
        <f>IF('Rekapitulace stavby'!AN11="","",'Rekapitulace stavby'!AN11)</f>
        <v/>
      </c>
      <c r="K17" s="37"/>
      <c r="L17" s="54"/>
      <c r="S17" s="37"/>
      <c r="T17" s="37"/>
      <c r="U17" s="37"/>
      <c r="V17" s="37"/>
      <c r="W17" s="37"/>
      <c r="X17" s="37"/>
      <c r="Y17" s="37"/>
      <c r="Z17" s="37"/>
      <c r="AA17" s="37"/>
      <c r="AB17" s="37"/>
      <c r="AC17" s="37"/>
      <c r="AD17" s="37"/>
      <c r="AE17" s="37"/>
    </row>
    <row r="18" s="1" customFormat="1" ht="6.95" customHeight="1">
      <c r="A18" s="37"/>
      <c r="B18" s="38"/>
      <c r="C18" s="37"/>
      <c r="D18" s="37"/>
      <c r="E18" s="37"/>
      <c r="F18" s="37"/>
      <c r="G18" s="37"/>
      <c r="H18" s="37"/>
      <c r="I18" s="37"/>
      <c r="J18" s="37"/>
      <c r="K18" s="37"/>
      <c r="L18" s="54"/>
      <c r="S18" s="37"/>
      <c r="T18" s="37"/>
      <c r="U18" s="37"/>
      <c r="V18" s="37"/>
      <c r="W18" s="37"/>
      <c r="X18" s="37"/>
      <c r="Y18" s="37"/>
      <c r="Z18" s="37"/>
      <c r="AA18" s="37"/>
      <c r="AB18" s="37"/>
      <c r="AC18" s="37"/>
      <c r="AD18" s="37"/>
      <c r="AE18" s="37"/>
    </row>
    <row r="19" s="1" customFormat="1" ht="12" customHeight="1">
      <c r="A19" s="37"/>
      <c r="B19" s="38"/>
      <c r="C19" s="37"/>
      <c r="D19" s="31" t="s">
        <v>27</v>
      </c>
      <c r="E19" s="37"/>
      <c r="F19" s="37"/>
      <c r="G19" s="37"/>
      <c r="H19" s="37"/>
      <c r="I19" s="31" t="s">
        <v>25</v>
      </c>
      <c r="J19" s="32" t="str">
        <f>'Rekapitulace stavby'!AN13</f>
        <v>Vyplň údaj</v>
      </c>
      <c r="K19" s="37"/>
      <c r="L19" s="54"/>
      <c r="S19" s="37"/>
      <c r="T19" s="37"/>
      <c r="U19" s="37"/>
      <c r="V19" s="37"/>
      <c r="W19" s="37"/>
      <c r="X19" s="37"/>
      <c r="Y19" s="37"/>
      <c r="Z19" s="37"/>
      <c r="AA19" s="37"/>
      <c r="AB19" s="37"/>
      <c r="AC19" s="37"/>
      <c r="AD19" s="37"/>
      <c r="AE19" s="37"/>
    </row>
    <row r="20" s="1" customFormat="1" ht="18" customHeight="1">
      <c r="A20" s="37"/>
      <c r="B20" s="38"/>
      <c r="C20" s="37"/>
      <c r="D20" s="37"/>
      <c r="E20" s="32" t="str">
        <f>'Rekapitulace stavby'!E14</f>
        <v>Vyplň údaj</v>
      </c>
      <c r="F20" s="26"/>
      <c r="G20" s="26"/>
      <c r="H20" s="26"/>
      <c r="I20" s="31" t="s">
        <v>26</v>
      </c>
      <c r="J20" s="32" t="str">
        <f>'Rekapitulace stavby'!AN14</f>
        <v>Vyplň údaj</v>
      </c>
      <c r="K20" s="37"/>
      <c r="L20" s="54"/>
      <c r="S20" s="37"/>
      <c r="T20" s="37"/>
      <c r="U20" s="37"/>
      <c r="V20" s="37"/>
      <c r="W20" s="37"/>
      <c r="X20" s="37"/>
      <c r="Y20" s="37"/>
      <c r="Z20" s="37"/>
      <c r="AA20" s="37"/>
      <c r="AB20" s="37"/>
      <c r="AC20" s="37"/>
      <c r="AD20" s="37"/>
      <c r="AE20" s="37"/>
    </row>
    <row r="21" s="1" customFormat="1" ht="6.95" customHeight="1">
      <c r="A21" s="37"/>
      <c r="B21" s="38"/>
      <c r="C21" s="37"/>
      <c r="D21" s="37"/>
      <c r="E21" s="37"/>
      <c r="F21" s="37"/>
      <c r="G21" s="37"/>
      <c r="H21" s="37"/>
      <c r="I21" s="37"/>
      <c r="J21" s="37"/>
      <c r="K21" s="37"/>
      <c r="L21" s="54"/>
      <c r="S21" s="37"/>
      <c r="T21" s="37"/>
      <c r="U21" s="37"/>
      <c r="V21" s="37"/>
      <c r="W21" s="37"/>
      <c r="X21" s="37"/>
      <c r="Y21" s="37"/>
      <c r="Z21" s="37"/>
      <c r="AA21" s="37"/>
      <c r="AB21" s="37"/>
      <c r="AC21" s="37"/>
      <c r="AD21" s="37"/>
      <c r="AE21" s="37"/>
    </row>
    <row r="22" s="1" customFormat="1" ht="12" customHeight="1">
      <c r="A22" s="37"/>
      <c r="B22" s="38"/>
      <c r="C22" s="37"/>
      <c r="D22" s="31" t="s">
        <v>29</v>
      </c>
      <c r="E22" s="37"/>
      <c r="F22" s="37"/>
      <c r="G22" s="37"/>
      <c r="H22" s="37"/>
      <c r="I22" s="31" t="s">
        <v>25</v>
      </c>
      <c r="J22" s="26" t="str">
        <f>IF('Rekapitulace stavby'!AN16="","",'Rekapitulace stavby'!AN16)</f>
        <v/>
      </c>
      <c r="K22" s="37"/>
      <c r="L22" s="54"/>
      <c r="S22" s="37"/>
      <c r="T22" s="37"/>
      <c r="U22" s="37"/>
      <c r="V22" s="37"/>
      <c r="W22" s="37"/>
      <c r="X22" s="37"/>
      <c r="Y22" s="37"/>
      <c r="Z22" s="37"/>
      <c r="AA22" s="37"/>
      <c r="AB22" s="37"/>
      <c r="AC22" s="37"/>
      <c r="AD22" s="37"/>
      <c r="AE22" s="37"/>
    </row>
    <row r="23" s="1" customFormat="1" ht="18" customHeight="1">
      <c r="A23" s="37"/>
      <c r="B23" s="38"/>
      <c r="C23" s="37"/>
      <c r="D23" s="37"/>
      <c r="E23" s="26" t="str">
        <f>IF('Rekapitulace stavby'!E17="","",'Rekapitulace stavby'!E17)</f>
        <v xml:space="preserve"> </v>
      </c>
      <c r="F23" s="37"/>
      <c r="G23" s="37"/>
      <c r="H23" s="37"/>
      <c r="I23" s="31" t="s">
        <v>26</v>
      </c>
      <c r="J23" s="26" t="str">
        <f>IF('Rekapitulace stavby'!AN17="","",'Rekapitulace stavby'!AN17)</f>
        <v/>
      </c>
      <c r="K23" s="37"/>
      <c r="L23" s="54"/>
      <c r="S23" s="37"/>
      <c r="T23" s="37"/>
      <c r="U23" s="37"/>
      <c r="V23" s="37"/>
      <c r="W23" s="37"/>
      <c r="X23" s="37"/>
      <c r="Y23" s="37"/>
      <c r="Z23" s="37"/>
      <c r="AA23" s="37"/>
      <c r="AB23" s="37"/>
      <c r="AC23" s="37"/>
      <c r="AD23" s="37"/>
      <c r="AE23" s="37"/>
    </row>
    <row r="24" s="1" customFormat="1" ht="6.95" customHeight="1">
      <c r="A24" s="37"/>
      <c r="B24" s="38"/>
      <c r="C24" s="37"/>
      <c r="D24" s="37"/>
      <c r="E24" s="37"/>
      <c r="F24" s="37"/>
      <c r="G24" s="37"/>
      <c r="H24" s="37"/>
      <c r="I24" s="37"/>
      <c r="J24" s="37"/>
      <c r="K24" s="37"/>
      <c r="L24" s="54"/>
      <c r="S24" s="37"/>
      <c r="T24" s="37"/>
      <c r="U24" s="37"/>
      <c r="V24" s="37"/>
      <c r="W24" s="37"/>
      <c r="X24" s="37"/>
      <c r="Y24" s="37"/>
      <c r="Z24" s="37"/>
      <c r="AA24" s="37"/>
      <c r="AB24" s="37"/>
      <c r="AC24" s="37"/>
      <c r="AD24" s="37"/>
      <c r="AE24" s="37"/>
    </row>
    <row r="25" s="1" customFormat="1" ht="12" customHeight="1">
      <c r="A25" s="37"/>
      <c r="B25" s="38"/>
      <c r="C25" s="37"/>
      <c r="D25" s="31" t="s">
        <v>31</v>
      </c>
      <c r="E25" s="37"/>
      <c r="F25" s="37"/>
      <c r="G25" s="37"/>
      <c r="H25" s="37"/>
      <c r="I25" s="31" t="s">
        <v>25</v>
      </c>
      <c r="J25" s="26" t="str">
        <f>IF('Rekapitulace stavby'!AN19="","",'Rekapitulace stavby'!AN19)</f>
        <v/>
      </c>
      <c r="K25" s="37"/>
      <c r="L25" s="54"/>
      <c r="S25" s="37"/>
      <c r="T25" s="37"/>
      <c r="U25" s="37"/>
      <c r="V25" s="37"/>
      <c r="W25" s="37"/>
      <c r="X25" s="37"/>
      <c r="Y25" s="37"/>
      <c r="Z25" s="37"/>
      <c r="AA25" s="37"/>
      <c r="AB25" s="37"/>
      <c r="AC25" s="37"/>
      <c r="AD25" s="37"/>
      <c r="AE25" s="37"/>
    </row>
    <row r="26" s="1" customFormat="1" ht="18" customHeight="1">
      <c r="A26" s="37"/>
      <c r="B26" s="38"/>
      <c r="C26" s="37"/>
      <c r="D26" s="37"/>
      <c r="E26" s="26" t="str">
        <f>IF('Rekapitulace stavby'!E20="","",'Rekapitulace stavby'!E20)</f>
        <v xml:space="preserve"> </v>
      </c>
      <c r="F26" s="37"/>
      <c r="G26" s="37"/>
      <c r="H26" s="37"/>
      <c r="I26" s="31" t="s">
        <v>26</v>
      </c>
      <c r="J26" s="26" t="str">
        <f>IF('Rekapitulace stavby'!AN20="","",'Rekapitulace stavby'!AN20)</f>
        <v/>
      </c>
      <c r="K26" s="37"/>
      <c r="L26" s="54"/>
      <c r="S26" s="37"/>
      <c r="T26" s="37"/>
      <c r="U26" s="37"/>
      <c r="V26" s="37"/>
      <c r="W26" s="37"/>
      <c r="X26" s="37"/>
      <c r="Y26" s="37"/>
      <c r="Z26" s="37"/>
      <c r="AA26" s="37"/>
      <c r="AB26" s="37"/>
      <c r="AC26" s="37"/>
      <c r="AD26" s="37"/>
      <c r="AE26" s="37"/>
    </row>
    <row r="27" s="1" customFormat="1" ht="6.95" customHeight="1">
      <c r="A27" s="37"/>
      <c r="B27" s="38"/>
      <c r="C27" s="37"/>
      <c r="D27" s="37"/>
      <c r="E27" s="37"/>
      <c r="F27" s="37"/>
      <c r="G27" s="37"/>
      <c r="H27" s="37"/>
      <c r="I27" s="37"/>
      <c r="J27" s="37"/>
      <c r="K27" s="37"/>
      <c r="L27" s="54"/>
      <c r="S27" s="37"/>
      <c r="T27" s="37"/>
      <c r="U27" s="37"/>
      <c r="V27" s="37"/>
      <c r="W27" s="37"/>
      <c r="X27" s="37"/>
      <c r="Y27" s="37"/>
      <c r="Z27" s="37"/>
      <c r="AA27" s="37"/>
      <c r="AB27" s="37"/>
      <c r="AC27" s="37"/>
      <c r="AD27" s="37"/>
      <c r="AE27" s="37"/>
    </row>
    <row r="28" s="1" customFormat="1" ht="12" customHeight="1">
      <c r="A28" s="37"/>
      <c r="B28" s="38"/>
      <c r="C28" s="37"/>
      <c r="D28" s="31" t="s">
        <v>32</v>
      </c>
      <c r="E28" s="37"/>
      <c r="F28" s="37"/>
      <c r="G28" s="37"/>
      <c r="H28" s="37"/>
      <c r="I28" s="37"/>
      <c r="J28" s="37"/>
      <c r="K28" s="37"/>
      <c r="L28" s="54"/>
      <c r="S28" s="37"/>
      <c r="T28" s="37"/>
      <c r="U28" s="37"/>
      <c r="V28" s="37"/>
      <c r="W28" s="37"/>
      <c r="X28" s="37"/>
      <c r="Y28" s="37"/>
      <c r="Z28" s="37"/>
      <c r="AA28" s="37"/>
      <c r="AB28" s="37"/>
      <c r="AC28" s="37"/>
      <c r="AD28" s="37"/>
      <c r="AE28" s="37"/>
    </row>
    <row r="29" s="7" customFormat="1" ht="16.5" customHeight="1">
      <c r="A29" s="132"/>
      <c r="B29" s="133"/>
      <c r="C29" s="132"/>
      <c r="D29" s="132"/>
      <c r="E29" s="35" t="s">
        <v>1</v>
      </c>
      <c r="F29" s="35"/>
      <c r="G29" s="35"/>
      <c r="H29" s="35"/>
      <c r="I29" s="132"/>
      <c r="J29" s="132"/>
      <c r="K29" s="132"/>
      <c r="L29" s="134"/>
      <c r="S29" s="132"/>
      <c r="T29" s="132"/>
      <c r="U29" s="132"/>
      <c r="V29" s="132"/>
      <c r="W29" s="132"/>
      <c r="X29" s="132"/>
      <c r="Y29" s="132"/>
      <c r="Z29" s="132"/>
      <c r="AA29" s="132"/>
      <c r="AB29" s="132"/>
      <c r="AC29" s="132"/>
      <c r="AD29" s="132"/>
      <c r="AE29" s="132"/>
    </row>
    <row r="30" s="1" customFormat="1" ht="6.95" customHeight="1">
      <c r="A30" s="37"/>
      <c r="B30" s="38"/>
      <c r="C30" s="37"/>
      <c r="D30" s="37"/>
      <c r="E30" s="37"/>
      <c r="F30" s="37"/>
      <c r="G30" s="37"/>
      <c r="H30" s="37"/>
      <c r="I30" s="37"/>
      <c r="J30" s="37"/>
      <c r="K30" s="37"/>
      <c r="L30" s="54"/>
      <c r="S30" s="37"/>
      <c r="T30" s="37"/>
      <c r="U30" s="37"/>
      <c r="V30" s="37"/>
      <c r="W30" s="37"/>
      <c r="X30" s="37"/>
      <c r="Y30" s="37"/>
      <c r="Z30" s="37"/>
      <c r="AA30" s="37"/>
      <c r="AB30" s="37"/>
      <c r="AC30" s="37"/>
      <c r="AD30" s="37"/>
      <c r="AE30" s="37"/>
    </row>
    <row r="31" s="1" customFormat="1" ht="6.95" customHeight="1">
      <c r="A31" s="37"/>
      <c r="B31" s="38"/>
      <c r="C31" s="37"/>
      <c r="D31" s="89"/>
      <c r="E31" s="89"/>
      <c r="F31" s="89"/>
      <c r="G31" s="89"/>
      <c r="H31" s="89"/>
      <c r="I31" s="89"/>
      <c r="J31" s="89"/>
      <c r="K31" s="89"/>
      <c r="L31" s="54"/>
      <c r="S31" s="37"/>
      <c r="T31" s="37"/>
      <c r="U31" s="37"/>
      <c r="V31" s="37"/>
      <c r="W31" s="37"/>
      <c r="X31" s="37"/>
      <c r="Y31" s="37"/>
      <c r="Z31" s="37"/>
      <c r="AA31" s="37"/>
      <c r="AB31" s="37"/>
      <c r="AC31" s="37"/>
      <c r="AD31" s="37"/>
      <c r="AE31" s="37"/>
    </row>
    <row r="32" s="1" customFormat="1" ht="25.35" customHeight="1">
      <c r="A32" s="37"/>
      <c r="B32" s="38"/>
      <c r="C32" s="37"/>
      <c r="D32" s="135" t="s">
        <v>33</v>
      </c>
      <c r="E32" s="37"/>
      <c r="F32" s="37"/>
      <c r="G32" s="37"/>
      <c r="H32" s="37"/>
      <c r="I32" s="37"/>
      <c r="J32" s="95">
        <f>ROUND(J129, 2)</f>
        <v>736503</v>
      </c>
      <c r="K32" s="37"/>
      <c r="L32" s="54"/>
      <c r="S32" s="37"/>
      <c r="T32" s="37"/>
      <c r="U32" s="37"/>
      <c r="V32" s="37"/>
      <c r="W32" s="37"/>
      <c r="X32" s="37"/>
      <c r="Y32" s="37"/>
      <c r="Z32" s="37"/>
      <c r="AA32" s="37"/>
      <c r="AB32" s="37"/>
      <c r="AC32" s="37"/>
      <c r="AD32" s="37"/>
      <c r="AE32" s="37"/>
    </row>
    <row r="33" s="1" customFormat="1" ht="6.95" customHeight="1">
      <c r="A33" s="37"/>
      <c r="B33" s="38"/>
      <c r="C33" s="37"/>
      <c r="D33" s="89"/>
      <c r="E33" s="89"/>
      <c r="F33" s="89"/>
      <c r="G33" s="89"/>
      <c r="H33" s="89"/>
      <c r="I33" s="89"/>
      <c r="J33" s="89"/>
      <c r="K33" s="89"/>
      <c r="L33" s="54"/>
      <c r="S33" s="37"/>
      <c r="T33" s="37"/>
      <c r="U33" s="37"/>
      <c r="V33" s="37"/>
      <c r="W33" s="37"/>
      <c r="X33" s="37"/>
      <c r="Y33" s="37"/>
      <c r="Z33" s="37"/>
      <c r="AA33" s="37"/>
      <c r="AB33" s="37"/>
      <c r="AC33" s="37"/>
      <c r="AD33" s="37"/>
      <c r="AE33" s="37"/>
    </row>
    <row r="34" s="1" customFormat="1" ht="14.45" customHeight="1">
      <c r="A34" s="37"/>
      <c r="B34" s="38"/>
      <c r="C34" s="37"/>
      <c r="D34" s="37"/>
      <c r="E34" s="37"/>
      <c r="F34" s="42" t="s">
        <v>35</v>
      </c>
      <c r="G34" s="37"/>
      <c r="H34" s="37"/>
      <c r="I34" s="42" t="s">
        <v>34</v>
      </c>
      <c r="J34" s="42" t="s">
        <v>36</v>
      </c>
      <c r="K34" s="37"/>
      <c r="L34" s="54"/>
      <c r="S34" s="37"/>
      <c r="T34" s="37"/>
      <c r="U34" s="37"/>
      <c r="V34" s="37"/>
      <c r="W34" s="37"/>
      <c r="X34" s="37"/>
      <c r="Y34" s="37"/>
      <c r="Z34" s="37"/>
      <c r="AA34" s="37"/>
      <c r="AB34" s="37"/>
      <c r="AC34" s="37"/>
      <c r="AD34" s="37"/>
      <c r="AE34" s="37"/>
    </row>
    <row r="35" s="1" customFormat="1" ht="14.45" customHeight="1">
      <c r="A35" s="37"/>
      <c r="B35" s="38"/>
      <c r="C35" s="37"/>
      <c r="D35" s="136" t="s">
        <v>37</v>
      </c>
      <c r="E35" s="31" t="s">
        <v>38</v>
      </c>
      <c r="F35" s="137">
        <f>ROUND((SUM(BE129:BE366)),  2)</f>
        <v>736503</v>
      </c>
      <c r="G35" s="37"/>
      <c r="H35" s="37"/>
      <c r="I35" s="138">
        <v>0.20999999999999999</v>
      </c>
      <c r="J35" s="137">
        <f>ROUND(((SUM(BE129:BE366))*I35),  2)</f>
        <v>154665.63000000001</v>
      </c>
      <c r="K35" s="37"/>
      <c r="L35" s="54"/>
      <c r="S35" s="37"/>
      <c r="T35" s="37"/>
      <c r="U35" s="37"/>
      <c r="V35" s="37"/>
      <c r="W35" s="37"/>
      <c r="X35" s="37"/>
      <c r="Y35" s="37"/>
      <c r="Z35" s="37"/>
      <c r="AA35" s="37"/>
      <c r="AB35" s="37"/>
      <c r="AC35" s="37"/>
      <c r="AD35" s="37"/>
      <c r="AE35" s="37"/>
    </row>
    <row r="36" s="1" customFormat="1" ht="14.45" customHeight="1">
      <c r="A36" s="37"/>
      <c r="B36" s="38"/>
      <c r="C36" s="37"/>
      <c r="D36" s="37"/>
      <c r="E36" s="31" t="s">
        <v>39</v>
      </c>
      <c r="F36" s="137">
        <f>ROUND((SUM(BF129:BF366)),  2)</f>
        <v>0</v>
      </c>
      <c r="G36" s="37"/>
      <c r="H36" s="37"/>
      <c r="I36" s="138">
        <v>0.14999999999999999</v>
      </c>
      <c r="J36" s="137">
        <f>ROUND(((SUM(BF129:BF366))*I36),  2)</f>
        <v>0</v>
      </c>
      <c r="K36" s="37"/>
      <c r="L36" s="54"/>
      <c r="S36" s="37"/>
      <c r="T36" s="37"/>
      <c r="U36" s="37"/>
      <c r="V36" s="37"/>
      <c r="W36" s="37"/>
      <c r="X36" s="37"/>
      <c r="Y36" s="37"/>
      <c r="Z36" s="37"/>
      <c r="AA36" s="37"/>
      <c r="AB36" s="37"/>
      <c r="AC36" s="37"/>
      <c r="AD36" s="37"/>
      <c r="AE36" s="37"/>
    </row>
    <row r="37" hidden="1" s="1" customFormat="1" ht="14.45" customHeight="1">
      <c r="A37" s="37"/>
      <c r="B37" s="38"/>
      <c r="C37" s="37"/>
      <c r="D37" s="37"/>
      <c r="E37" s="31" t="s">
        <v>40</v>
      </c>
      <c r="F37" s="137">
        <f>ROUND((SUM(BG129:BG366)),  2)</f>
        <v>0</v>
      </c>
      <c r="G37" s="37"/>
      <c r="H37" s="37"/>
      <c r="I37" s="138">
        <v>0.20999999999999999</v>
      </c>
      <c r="J37" s="137">
        <f>0</f>
        <v>0</v>
      </c>
      <c r="K37" s="37"/>
      <c r="L37" s="54"/>
      <c r="S37" s="37"/>
      <c r="T37" s="37"/>
      <c r="U37" s="37"/>
      <c r="V37" s="37"/>
      <c r="W37" s="37"/>
      <c r="X37" s="37"/>
      <c r="Y37" s="37"/>
      <c r="Z37" s="37"/>
      <c r="AA37" s="37"/>
      <c r="AB37" s="37"/>
      <c r="AC37" s="37"/>
      <c r="AD37" s="37"/>
      <c r="AE37" s="37"/>
    </row>
    <row r="38" hidden="1" s="1" customFormat="1" ht="14.45" customHeight="1">
      <c r="A38" s="37"/>
      <c r="B38" s="38"/>
      <c r="C38" s="37"/>
      <c r="D38" s="37"/>
      <c r="E38" s="31" t="s">
        <v>41</v>
      </c>
      <c r="F38" s="137">
        <f>ROUND((SUM(BH129:BH366)),  2)</f>
        <v>0</v>
      </c>
      <c r="G38" s="37"/>
      <c r="H38" s="37"/>
      <c r="I38" s="138">
        <v>0.14999999999999999</v>
      </c>
      <c r="J38" s="137">
        <f>0</f>
        <v>0</v>
      </c>
      <c r="K38" s="37"/>
      <c r="L38" s="54"/>
      <c r="S38" s="37"/>
      <c r="T38" s="37"/>
      <c r="U38" s="37"/>
      <c r="V38" s="37"/>
      <c r="W38" s="37"/>
      <c r="X38" s="37"/>
      <c r="Y38" s="37"/>
      <c r="Z38" s="37"/>
      <c r="AA38" s="37"/>
      <c r="AB38" s="37"/>
      <c r="AC38" s="37"/>
      <c r="AD38" s="37"/>
      <c r="AE38" s="37"/>
    </row>
    <row r="39" hidden="1" s="1" customFormat="1" ht="14.45" customHeight="1">
      <c r="A39" s="37"/>
      <c r="B39" s="38"/>
      <c r="C39" s="37"/>
      <c r="D39" s="37"/>
      <c r="E39" s="31" t="s">
        <v>42</v>
      </c>
      <c r="F39" s="137">
        <f>ROUND((SUM(BI129:BI366)),  2)</f>
        <v>0</v>
      </c>
      <c r="G39" s="37"/>
      <c r="H39" s="37"/>
      <c r="I39" s="138">
        <v>0</v>
      </c>
      <c r="J39" s="137">
        <f>0</f>
        <v>0</v>
      </c>
      <c r="K39" s="37"/>
      <c r="L39" s="54"/>
      <c r="S39" s="37"/>
      <c r="T39" s="37"/>
      <c r="U39" s="37"/>
      <c r="V39" s="37"/>
      <c r="W39" s="37"/>
      <c r="X39" s="37"/>
      <c r="Y39" s="37"/>
      <c r="Z39" s="37"/>
      <c r="AA39" s="37"/>
      <c r="AB39" s="37"/>
      <c r="AC39" s="37"/>
      <c r="AD39" s="37"/>
      <c r="AE39" s="37"/>
    </row>
    <row r="40" s="1" customFormat="1" ht="6.95" customHeight="1">
      <c r="A40" s="37"/>
      <c r="B40" s="38"/>
      <c r="C40" s="37"/>
      <c r="D40" s="37"/>
      <c r="E40" s="37"/>
      <c r="F40" s="37"/>
      <c r="G40" s="37"/>
      <c r="H40" s="37"/>
      <c r="I40" s="37"/>
      <c r="J40" s="37"/>
      <c r="K40" s="37"/>
      <c r="L40" s="54"/>
      <c r="S40" s="37"/>
      <c r="T40" s="37"/>
      <c r="U40" s="37"/>
      <c r="V40" s="37"/>
      <c r="W40" s="37"/>
      <c r="X40" s="37"/>
      <c r="Y40" s="37"/>
      <c r="Z40" s="37"/>
      <c r="AA40" s="37"/>
      <c r="AB40" s="37"/>
      <c r="AC40" s="37"/>
      <c r="AD40" s="37"/>
      <c r="AE40" s="37"/>
    </row>
    <row r="41" s="1" customFormat="1" ht="25.35" customHeight="1">
      <c r="A41" s="37"/>
      <c r="B41" s="38"/>
      <c r="C41" s="139"/>
      <c r="D41" s="140" t="s">
        <v>43</v>
      </c>
      <c r="E41" s="80"/>
      <c r="F41" s="80"/>
      <c r="G41" s="141" t="s">
        <v>44</v>
      </c>
      <c r="H41" s="142" t="s">
        <v>45</v>
      </c>
      <c r="I41" s="80"/>
      <c r="J41" s="143">
        <f>SUM(J32:J39)</f>
        <v>891168.63</v>
      </c>
      <c r="K41" s="144"/>
      <c r="L41" s="54"/>
      <c r="S41" s="37"/>
      <c r="T41" s="37"/>
      <c r="U41" s="37"/>
      <c r="V41" s="37"/>
      <c r="W41" s="37"/>
      <c r="X41" s="37"/>
      <c r="Y41" s="37"/>
      <c r="Z41" s="37"/>
      <c r="AA41" s="37"/>
      <c r="AB41" s="37"/>
      <c r="AC41" s="37"/>
      <c r="AD41" s="37"/>
      <c r="AE41" s="37"/>
    </row>
    <row r="42" s="1" customFormat="1" ht="14.45" customHeight="1">
      <c r="A42" s="37"/>
      <c r="B42" s="38"/>
      <c r="C42" s="37"/>
      <c r="D42" s="37"/>
      <c r="E42" s="37"/>
      <c r="F42" s="37"/>
      <c r="G42" s="37"/>
      <c r="H42" s="37"/>
      <c r="I42" s="37"/>
      <c r="J42" s="37"/>
      <c r="K42" s="37"/>
      <c r="L42" s="54"/>
      <c r="S42" s="37"/>
      <c r="T42" s="37"/>
      <c r="U42" s="37"/>
      <c r="V42" s="37"/>
      <c r="W42" s="37"/>
      <c r="X42" s="37"/>
      <c r="Y42" s="37"/>
      <c r="Z42" s="37"/>
      <c r="AA42" s="37"/>
      <c r="AB42" s="37"/>
      <c r="AC42" s="37"/>
      <c r="AD42" s="37"/>
      <c r="AE42" s="37"/>
    </row>
    <row r="43" ht="14.45" customHeight="1">
      <c r="B43" s="21"/>
      <c r="L43" s="21"/>
    </row>
    <row r="44" ht="14.45" customHeight="1">
      <c r="B44" s="21"/>
      <c r="L44" s="21"/>
    </row>
    <row r="45" ht="14.45" customHeight="1">
      <c r="B45" s="21"/>
      <c r="L45" s="21"/>
    </row>
    <row r="46" ht="14.45" customHeight="1">
      <c r="B46" s="21"/>
      <c r="L46" s="21"/>
    </row>
    <row r="47" ht="14.45" customHeight="1">
      <c r="B47" s="21"/>
      <c r="L47" s="21"/>
    </row>
    <row r="48" ht="14.45" customHeight="1">
      <c r="B48" s="21"/>
      <c r="L48" s="21"/>
    </row>
    <row r="49" ht="14.45" customHeight="1">
      <c r="B49" s="21"/>
      <c r="L49" s="21"/>
    </row>
    <row r="50" s="1" customFormat="1" ht="14.45" customHeight="1">
      <c r="B50" s="54"/>
      <c r="D50" s="55" t="s">
        <v>46</v>
      </c>
      <c r="E50" s="56"/>
      <c r="F50" s="56"/>
      <c r="G50" s="55" t="s">
        <v>47</v>
      </c>
      <c r="H50" s="56"/>
      <c r="I50" s="56"/>
      <c r="J50" s="56"/>
      <c r="K50" s="56"/>
      <c r="L50" s="5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1" customFormat="1" ht="12.75">
      <c r="A61" s="37"/>
      <c r="B61" s="38"/>
      <c r="C61" s="37"/>
      <c r="D61" s="57" t="s">
        <v>48</v>
      </c>
      <c r="E61" s="40"/>
      <c r="F61" s="145" t="s">
        <v>49</v>
      </c>
      <c r="G61" s="57" t="s">
        <v>48</v>
      </c>
      <c r="H61" s="40"/>
      <c r="I61" s="40"/>
      <c r="J61" s="146" t="s">
        <v>49</v>
      </c>
      <c r="K61" s="40"/>
      <c r="L61" s="54"/>
      <c r="S61" s="37"/>
      <c r="T61" s="37"/>
      <c r="U61" s="37"/>
      <c r="V61" s="37"/>
      <c r="W61" s="37"/>
      <c r="X61" s="37"/>
      <c r="Y61" s="37"/>
      <c r="Z61" s="37"/>
      <c r="AA61" s="37"/>
      <c r="AB61" s="37"/>
      <c r="AC61" s="37"/>
      <c r="AD61" s="37"/>
      <c r="AE61" s="37"/>
    </row>
    <row r="62">
      <c r="B62" s="21"/>
      <c r="L62" s="21"/>
    </row>
    <row r="63">
      <c r="B63" s="21"/>
      <c r="L63" s="21"/>
    </row>
    <row r="64">
      <c r="B64" s="21"/>
      <c r="L64" s="21"/>
    </row>
    <row r="65" s="1" customFormat="1" ht="12.75">
      <c r="A65" s="37"/>
      <c r="B65" s="38"/>
      <c r="C65" s="37"/>
      <c r="D65" s="55" t="s">
        <v>50</v>
      </c>
      <c r="E65" s="58"/>
      <c r="F65" s="58"/>
      <c r="G65" s="55" t="s">
        <v>51</v>
      </c>
      <c r="H65" s="58"/>
      <c r="I65" s="58"/>
      <c r="J65" s="58"/>
      <c r="K65" s="58"/>
      <c r="L65" s="54"/>
      <c r="S65" s="37"/>
      <c r="T65" s="37"/>
      <c r="U65" s="37"/>
      <c r="V65" s="37"/>
      <c r="W65" s="37"/>
      <c r="X65" s="37"/>
      <c r="Y65" s="37"/>
      <c r="Z65" s="37"/>
      <c r="AA65" s="37"/>
      <c r="AB65" s="37"/>
      <c r="AC65" s="37"/>
      <c r="AD65" s="37"/>
      <c r="AE65" s="37"/>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1" customFormat="1" ht="12.75">
      <c r="A76" s="37"/>
      <c r="B76" s="38"/>
      <c r="C76" s="37"/>
      <c r="D76" s="57" t="s">
        <v>48</v>
      </c>
      <c r="E76" s="40"/>
      <c r="F76" s="145" t="s">
        <v>49</v>
      </c>
      <c r="G76" s="57" t="s">
        <v>48</v>
      </c>
      <c r="H76" s="40"/>
      <c r="I76" s="40"/>
      <c r="J76" s="146" t="s">
        <v>49</v>
      </c>
      <c r="K76" s="40"/>
      <c r="L76" s="54"/>
      <c r="S76" s="37"/>
      <c r="T76" s="37"/>
      <c r="U76" s="37"/>
      <c r="V76" s="37"/>
      <c r="W76" s="37"/>
      <c r="X76" s="37"/>
      <c r="Y76" s="37"/>
      <c r="Z76" s="37"/>
      <c r="AA76" s="37"/>
      <c r="AB76" s="37"/>
      <c r="AC76" s="37"/>
      <c r="AD76" s="37"/>
      <c r="AE76" s="37"/>
    </row>
    <row r="77" s="1" customFormat="1" ht="14.45" customHeight="1">
      <c r="A77" s="37"/>
      <c r="B77" s="59"/>
      <c r="C77" s="60"/>
      <c r="D77" s="60"/>
      <c r="E77" s="60"/>
      <c r="F77" s="60"/>
      <c r="G77" s="60"/>
      <c r="H77" s="60"/>
      <c r="I77" s="60"/>
      <c r="J77" s="60"/>
      <c r="K77" s="60"/>
      <c r="L77" s="54"/>
      <c r="S77" s="37"/>
      <c r="T77" s="37"/>
      <c r="U77" s="37"/>
      <c r="V77" s="37"/>
      <c r="W77" s="37"/>
      <c r="X77" s="37"/>
      <c r="Y77" s="37"/>
      <c r="Z77" s="37"/>
      <c r="AA77" s="37"/>
      <c r="AB77" s="37"/>
      <c r="AC77" s="37"/>
      <c r="AD77" s="37"/>
      <c r="AE77" s="37"/>
    </row>
    <row r="81" s="1" customFormat="1" ht="6.95" customHeight="1">
      <c r="A81" s="37"/>
      <c r="B81" s="61"/>
      <c r="C81" s="62"/>
      <c r="D81" s="62"/>
      <c r="E81" s="62"/>
      <c r="F81" s="62"/>
      <c r="G81" s="62"/>
      <c r="H81" s="62"/>
      <c r="I81" s="62"/>
      <c r="J81" s="62"/>
      <c r="K81" s="62"/>
      <c r="L81" s="54"/>
      <c r="S81" s="37"/>
      <c r="T81" s="37"/>
      <c r="U81" s="37"/>
      <c r="V81" s="37"/>
      <c r="W81" s="37"/>
      <c r="X81" s="37"/>
      <c r="Y81" s="37"/>
      <c r="Z81" s="37"/>
      <c r="AA81" s="37"/>
      <c r="AB81" s="37"/>
      <c r="AC81" s="37"/>
      <c r="AD81" s="37"/>
      <c r="AE81" s="37"/>
    </row>
    <row r="82" s="1" customFormat="1" ht="24.95" customHeight="1">
      <c r="A82" s="37"/>
      <c r="B82" s="38"/>
      <c r="C82" s="22" t="s">
        <v>162</v>
      </c>
      <c r="D82" s="37"/>
      <c r="E82" s="37"/>
      <c r="F82" s="37"/>
      <c r="G82" s="37"/>
      <c r="H82" s="37"/>
      <c r="I82" s="37"/>
      <c r="J82" s="37"/>
      <c r="K82" s="37"/>
      <c r="L82" s="54"/>
      <c r="S82" s="37"/>
      <c r="T82" s="37"/>
      <c r="U82" s="37"/>
      <c r="V82" s="37"/>
      <c r="W82" s="37"/>
      <c r="X82" s="37"/>
      <c r="Y82" s="37"/>
      <c r="Z82" s="37"/>
      <c r="AA82" s="37"/>
      <c r="AB82" s="37"/>
      <c r="AC82" s="37"/>
      <c r="AD82" s="37"/>
      <c r="AE82" s="37"/>
    </row>
    <row r="83" s="1" customFormat="1" ht="6.95" customHeight="1">
      <c r="A83" s="37"/>
      <c r="B83" s="38"/>
      <c r="C83" s="37"/>
      <c r="D83" s="37"/>
      <c r="E83" s="37"/>
      <c r="F83" s="37"/>
      <c r="G83" s="37"/>
      <c r="H83" s="37"/>
      <c r="I83" s="37"/>
      <c r="J83" s="37"/>
      <c r="K83" s="37"/>
      <c r="L83" s="54"/>
      <c r="S83" s="37"/>
      <c r="T83" s="37"/>
      <c r="U83" s="37"/>
      <c r="V83" s="37"/>
      <c r="W83" s="37"/>
      <c r="X83" s="37"/>
      <c r="Y83" s="37"/>
      <c r="Z83" s="37"/>
      <c r="AA83" s="37"/>
      <c r="AB83" s="37"/>
      <c r="AC83" s="37"/>
      <c r="AD83" s="37"/>
      <c r="AE83" s="37"/>
    </row>
    <row r="84" s="1" customFormat="1" ht="12" customHeight="1">
      <c r="A84" s="37"/>
      <c r="B84" s="38"/>
      <c r="C84" s="31" t="s">
        <v>16</v>
      </c>
      <c r="D84" s="37"/>
      <c r="E84" s="37"/>
      <c r="F84" s="37"/>
      <c r="G84" s="37"/>
      <c r="H84" s="37"/>
      <c r="I84" s="37"/>
      <c r="J84" s="37"/>
      <c r="K84" s="37"/>
      <c r="L84" s="54"/>
      <c r="S84" s="37"/>
      <c r="T84" s="37"/>
      <c r="U84" s="37"/>
      <c r="V84" s="37"/>
      <c r="W84" s="37"/>
      <c r="X84" s="37"/>
      <c r="Y84" s="37"/>
      <c r="Z84" s="37"/>
      <c r="AA84" s="37"/>
      <c r="AB84" s="37"/>
      <c r="AC84" s="37"/>
      <c r="AD84" s="37"/>
      <c r="AE84" s="37"/>
    </row>
    <row r="85" s="1" customFormat="1" ht="16.5" customHeight="1">
      <c r="A85" s="37"/>
      <c r="B85" s="38"/>
      <c r="C85" s="37"/>
      <c r="D85" s="37"/>
      <c r="E85" s="131" t="str">
        <f>E7</f>
        <v>Radiologie Olomouc</v>
      </c>
      <c r="F85" s="31"/>
      <c r="G85" s="31"/>
      <c r="H85" s="31"/>
      <c r="I85" s="37"/>
      <c r="J85" s="37"/>
      <c r="K85" s="37"/>
      <c r="L85" s="54"/>
      <c r="S85" s="37"/>
      <c r="T85" s="37"/>
      <c r="U85" s="37"/>
      <c r="V85" s="37"/>
      <c r="W85" s="37"/>
      <c r="X85" s="37"/>
      <c r="Y85" s="37"/>
      <c r="Z85" s="37"/>
      <c r="AA85" s="37"/>
      <c r="AB85" s="37"/>
      <c r="AC85" s="37"/>
      <c r="AD85" s="37"/>
      <c r="AE85" s="37"/>
    </row>
    <row r="86" ht="12" customHeight="1">
      <c r="B86" s="21"/>
      <c r="C86" s="31" t="s">
        <v>158</v>
      </c>
      <c r="L86" s="21"/>
    </row>
    <row r="87" s="1" customFormat="1" ht="16.5" customHeight="1">
      <c r="A87" s="37"/>
      <c r="B87" s="38"/>
      <c r="C87" s="37"/>
      <c r="D87" s="37"/>
      <c r="E87" s="131" t="s">
        <v>2868</v>
      </c>
      <c r="F87" s="37"/>
      <c r="G87" s="37"/>
      <c r="H87" s="37"/>
      <c r="I87" s="37"/>
      <c r="J87" s="37"/>
      <c r="K87" s="37"/>
      <c r="L87" s="54"/>
      <c r="S87" s="37"/>
      <c r="T87" s="37"/>
      <c r="U87" s="37"/>
      <c r="V87" s="37"/>
      <c r="W87" s="37"/>
      <c r="X87" s="37"/>
      <c r="Y87" s="37"/>
      <c r="Z87" s="37"/>
      <c r="AA87" s="37"/>
      <c r="AB87" s="37"/>
      <c r="AC87" s="37"/>
      <c r="AD87" s="37"/>
      <c r="AE87" s="37"/>
    </row>
    <row r="88" s="1" customFormat="1" ht="12" customHeight="1">
      <c r="A88" s="37"/>
      <c r="B88" s="38"/>
      <c r="C88" s="31" t="s">
        <v>160</v>
      </c>
      <c r="D88" s="37"/>
      <c r="E88" s="37"/>
      <c r="F88" s="37"/>
      <c r="G88" s="37"/>
      <c r="H88" s="37"/>
      <c r="I88" s="37"/>
      <c r="J88" s="37"/>
      <c r="K88" s="37"/>
      <c r="L88" s="54"/>
      <c r="S88" s="37"/>
      <c r="T88" s="37"/>
      <c r="U88" s="37"/>
      <c r="V88" s="37"/>
      <c r="W88" s="37"/>
      <c r="X88" s="37"/>
      <c r="Y88" s="37"/>
      <c r="Z88" s="37"/>
      <c r="AA88" s="37"/>
      <c r="AB88" s="37"/>
      <c r="AC88" s="37"/>
      <c r="AD88" s="37"/>
      <c r="AE88" s="37"/>
    </row>
    <row r="89" s="1" customFormat="1" ht="16.5" customHeight="1">
      <c r="A89" s="37"/>
      <c r="B89" s="38"/>
      <c r="C89" s="37"/>
      <c r="D89" s="37"/>
      <c r="E89" s="66" t="str">
        <f>E11</f>
        <v>20-109-01_4 - Glykolový o...</v>
      </c>
      <c r="F89" s="37"/>
      <c r="G89" s="37"/>
      <c r="H89" s="37"/>
      <c r="I89" s="37"/>
      <c r="J89" s="37"/>
      <c r="K89" s="37"/>
      <c r="L89" s="54"/>
      <c r="S89" s="37"/>
      <c r="T89" s="37"/>
      <c r="U89" s="37"/>
      <c r="V89" s="37"/>
      <c r="W89" s="37"/>
      <c r="X89" s="37"/>
      <c r="Y89" s="37"/>
      <c r="Z89" s="37"/>
      <c r="AA89" s="37"/>
      <c r="AB89" s="37"/>
      <c r="AC89" s="37"/>
      <c r="AD89" s="37"/>
      <c r="AE89" s="37"/>
    </row>
    <row r="90" s="1" customFormat="1" ht="6.95" customHeight="1">
      <c r="A90" s="37"/>
      <c r="B90" s="38"/>
      <c r="C90" s="37"/>
      <c r="D90" s="37"/>
      <c r="E90" s="37"/>
      <c r="F90" s="37"/>
      <c r="G90" s="37"/>
      <c r="H90" s="37"/>
      <c r="I90" s="37"/>
      <c r="J90" s="37"/>
      <c r="K90" s="37"/>
      <c r="L90" s="54"/>
      <c r="S90" s="37"/>
      <c r="T90" s="37"/>
      <c r="U90" s="37"/>
      <c r="V90" s="37"/>
      <c r="W90" s="37"/>
      <c r="X90" s="37"/>
      <c r="Y90" s="37"/>
      <c r="Z90" s="37"/>
      <c r="AA90" s="37"/>
      <c r="AB90" s="37"/>
      <c r="AC90" s="37"/>
      <c r="AD90" s="37"/>
      <c r="AE90" s="37"/>
    </row>
    <row r="91" s="1" customFormat="1" ht="12" customHeight="1">
      <c r="A91" s="37"/>
      <c r="B91" s="38"/>
      <c r="C91" s="31" t="s">
        <v>20</v>
      </c>
      <c r="D91" s="37"/>
      <c r="E91" s="37"/>
      <c r="F91" s="26" t="str">
        <f>F14</f>
        <v xml:space="preserve"> </v>
      </c>
      <c r="G91" s="37"/>
      <c r="H91" s="37"/>
      <c r="I91" s="31" t="s">
        <v>22</v>
      </c>
      <c r="J91" s="68" t="str">
        <f>IF(J14="","",J14)</f>
        <v>24. 3. 2020</v>
      </c>
      <c r="K91" s="37"/>
      <c r="L91" s="54"/>
      <c r="S91" s="37"/>
      <c r="T91" s="37"/>
      <c r="U91" s="37"/>
      <c r="V91" s="37"/>
      <c r="W91" s="37"/>
      <c r="X91" s="37"/>
      <c r="Y91" s="37"/>
      <c r="Z91" s="37"/>
      <c r="AA91" s="37"/>
      <c r="AB91" s="37"/>
      <c r="AC91" s="37"/>
      <c r="AD91" s="37"/>
      <c r="AE91" s="37"/>
    </row>
    <row r="92" s="1" customFormat="1" ht="6.95" customHeight="1">
      <c r="A92" s="37"/>
      <c r="B92" s="38"/>
      <c r="C92" s="37"/>
      <c r="D92" s="37"/>
      <c r="E92" s="37"/>
      <c r="F92" s="37"/>
      <c r="G92" s="37"/>
      <c r="H92" s="37"/>
      <c r="I92" s="37"/>
      <c r="J92" s="37"/>
      <c r="K92" s="37"/>
      <c r="L92" s="54"/>
      <c r="S92" s="37"/>
      <c r="T92" s="37"/>
      <c r="U92" s="37"/>
      <c r="V92" s="37"/>
      <c r="W92" s="37"/>
      <c r="X92" s="37"/>
      <c r="Y92" s="37"/>
      <c r="Z92" s="37"/>
      <c r="AA92" s="37"/>
      <c r="AB92" s="37"/>
      <c r="AC92" s="37"/>
      <c r="AD92" s="37"/>
      <c r="AE92" s="37"/>
    </row>
    <row r="93" s="1" customFormat="1" ht="15.2" customHeight="1">
      <c r="A93" s="37"/>
      <c r="B93" s="38"/>
      <c r="C93" s="31" t="s">
        <v>24</v>
      </c>
      <c r="D93" s="37"/>
      <c r="E93" s="37"/>
      <c r="F93" s="26" t="str">
        <f>E17</f>
        <v xml:space="preserve"> </v>
      </c>
      <c r="G93" s="37"/>
      <c r="H93" s="37"/>
      <c r="I93" s="31" t="s">
        <v>29</v>
      </c>
      <c r="J93" s="35" t="str">
        <f>E23</f>
        <v xml:space="preserve"> </v>
      </c>
      <c r="K93" s="37"/>
      <c r="L93" s="54"/>
      <c r="S93" s="37"/>
      <c r="T93" s="37"/>
      <c r="U93" s="37"/>
      <c r="V93" s="37"/>
      <c r="W93" s="37"/>
      <c r="X93" s="37"/>
      <c r="Y93" s="37"/>
      <c r="Z93" s="37"/>
      <c r="AA93" s="37"/>
      <c r="AB93" s="37"/>
      <c r="AC93" s="37"/>
      <c r="AD93" s="37"/>
      <c r="AE93" s="37"/>
    </row>
    <row r="94" s="1" customFormat="1" ht="15.2" customHeight="1">
      <c r="A94" s="37"/>
      <c r="B94" s="38"/>
      <c r="C94" s="31" t="s">
        <v>27</v>
      </c>
      <c r="D94" s="37"/>
      <c r="E94" s="37"/>
      <c r="F94" s="26" t="str">
        <f>IF(E20="","",E20)</f>
        <v>Vyplň údaj</v>
      </c>
      <c r="G94" s="37"/>
      <c r="H94" s="37"/>
      <c r="I94" s="31" t="s">
        <v>31</v>
      </c>
      <c r="J94" s="35" t="str">
        <f>E26</f>
        <v xml:space="preserve"> </v>
      </c>
      <c r="K94" s="37"/>
      <c r="L94" s="54"/>
      <c r="S94" s="37"/>
      <c r="T94" s="37"/>
      <c r="U94" s="37"/>
      <c r="V94" s="37"/>
      <c r="W94" s="37"/>
      <c r="X94" s="37"/>
      <c r="Y94" s="37"/>
      <c r="Z94" s="37"/>
      <c r="AA94" s="37"/>
      <c r="AB94" s="37"/>
      <c r="AC94" s="37"/>
      <c r="AD94" s="37"/>
      <c r="AE94" s="37"/>
    </row>
    <row r="95" s="1" customFormat="1" ht="10.35" customHeight="1">
      <c r="A95" s="37"/>
      <c r="B95" s="38"/>
      <c r="C95" s="37"/>
      <c r="D95" s="37"/>
      <c r="E95" s="37"/>
      <c r="F95" s="37"/>
      <c r="G95" s="37"/>
      <c r="H95" s="37"/>
      <c r="I95" s="37"/>
      <c r="J95" s="37"/>
      <c r="K95" s="37"/>
      <c r="L95" s="54"/>
      <c r="S95" s="37"/>
      <c r="T95" s="37"/>
      <c r="U95" s="37"/>
      <c r="V95" s="37"/>
      <c r="W95" s="37"/>
      <c r="X95" s="37"/>
      <c r="Y95" s="37"/>
      <c r="Z95" s="37"/>
      <c r="AA95" s="37"/>
      <c r="AB95" s="37"/>
      <c r="AC95" s="37"/>
      <c r="AD95" s="37"/>
      <c r="AE95" s="37"/>
    </row>
    <row r="96" s="1" customFormat="1" ht="29.25" customHeight="1">
      <c r="A96" s="37"/>
      <c r="B96" s="38"/>
      <c r="C96" s="147" t="s">
        <v>163</v>
      </c>
      <c r="D96" s="139"/>
      <c r="E96" s="139"/>
      <c r="F96" s="139"/>
      <c r="G96" s="139"/>
      <c r="H96" s="139"/>
      <c r="I96" s="139"/>
      <c r="J96" s="148" t="s">
        <v>164</v>
      </c>
      <c r="K96" s="139"/>
      <c r="L96" s="54"/>
      <c r="S96" s="37"/>
      <c r="T96" s="37"/>
      <c r="U96" s="37"/>
      <c r="V96" s="37"/>
      <c r="W96" s="37"/>
      <c r="X96" s="37"/>
      <c r="Y96" s="37"/>
      <c r="Z96" s="37"/>
      <c r="AA96" s="37"/>
      <c r="AB96" s="37"/>
      <c r="AC96" s="37"/>
      <c r="AD96" s="37"/>
      <c r="AE96" s="37"/>
    </row>
    <row r="97" s="1" customFormat="1" ht="10.35" customHeight="1">
      <c r="A97" s="37"/>
      <c r="B97" s="38"/>
      <c r="C97" s="37"/>
      <c r="D97" s="37"/>
      <c r="E97" s="37"/>
      <c r="F97" s="37"/>
      <c r="G97" s="37"/>
      <c r="H97" s="37"/>
      <c r="I97" s="37"/>
      <c r="J97" s="37"/>
      <c r="K97" s="37"/>
      <c r="L97" s="54"/>
      <c r="S97" s="37"/>
      <c r="T97" s="37"/>
      <c r="U97" s="37"/>
      <c r="V97" s="37"/>
      <c r="W97" s="37"/>
      <c r="X97" s="37"/>
      <c r="Y97" s="37"/>
      <c r="Z97" s="37"/>
      <c r="AA97" s="37"/>
      <c r="AB97" s="37"/>
      <c r="AC97" s="37"/>
      <c r="AD97" s="37"/>
      <c r="AE97" s="37"/>
    </row>
    <row r="98" s="1" customFormat="1" ht="22.9" customHeight="1">
      <c r="A98" s="37"/>
      <c r="B98" s="38"/>
      <c r="C98" s="149" t="s">
        <v>165</v>
      </c>
      <c r="D98" s="37"/>
      <c r="E98" s="37"/>
      <c r="F98" s="37"/>
      <c r="G98" s="37"/>
      <c r="H98" s="37"/>
      <c r="I98" s="37"/>
      <c r="J98" s="95">
        <f>J129</f>
        <v>736503</v>
      </c>
      <c r="K98" s="37"/>
      <c r="L98" s="54"/>
      <c r="S98" s="37"/>
      <c r="T98" s="37"/>
      <c r="U98" s="37"/>
      <c r="V98" s="37"/>
      <c r="W98" s="37"/>
      <c r="X98" s="37"/>
      <c r="Y98" s="37"/>
      <c r="Z98" s="37"/>
      <c r="AA98" s="37"/>
      <c r="AB98" s="37"/>
      <c r="AC98" s="37"/>
      <c r="AD98" s="37"/>
      <c r="AE98" s="37"/>
      <c r="AU98" s="18" t="s">
        <v>166</v>
      </c>
    </row>
    <row r="99" s="8" customFormat="1" ht="24.95" customHeight="1">
      <c r="B99" s="150"/>
      <c r="D99" s="151" t="s">
        <v>174</v>
      </c>
      <c r="E99" s="152"/>
      <c r="F99" s="152"/>
      <c r="G99" s="152"/>
      <c r="H99" s="152"/>
      <c r="I99" s="152"/>
      <c r="J99" s="153">
        <f>J130</f>
        <v>449671.19999999995</v>
      </c>
      <c r="L99" s="150"/>
    </row>
    <row r="100" s="9" customFormat="1" ht="19.9" customHeight="1">
      <c r="B100" s="154"/>
      <c r="D100" s="155" t="s">
        <v>177</v>
      </c>
      <c r="E100" s="156"/>
      <c r="F100" s="156"/>
      <c r="G100" s="156"/>
      <c r="H100" s="156"/>
      <c r="I100" s="156"/>
      <c r="J100" s="157">
        <f>J131</f>
        <v>18229.200000000001</v>
      </c>
      <c r="L100" s="154"/>
    </row>
    <row r="101" s="9" customFormat="1" ht="19.9" customHeight="1">
      <c r="B101" s="154"/>
      <c r="D101" s="155" t="s">
        <v>3219</v>
      </c>
      <c r="E101" s="156"/>
      <c r="F101" s="156"/>
      <c r="G101" s="156"/>
      <c r="H101" s="156"/>
      <c r="I101" s="156"/>
      <c r="J101" s="157">
        <f>J148</f>
        <v>6500.6000000000004</v>
      </c>
      <c r="L101" s="154"/>
    </row>
    <row r="102" s="9" customFormat="1" ht="19.9" customHeight="1">
      <c r="B102" s="154"/>
      <c r="D102" s="155" t="s">
        <v>2870</v>
      </c>
      <c r="E102" s="156"/>
      <c r="F102" s="156"/>
      <c r="G102" s="156"/>
      <c r="H102" s="156"/>
      <c r="I102" s="156"/>
      <c r="J102" s="157">
        <f>J160</f>
        <v>174257</v>
      </c>
      <c r="L102" s="154"/>
    </row>
    <row r="103" s="9" customFormat="1" ht="19.9" customHeight="1">
      <c r="B103" s="154"/>
      <c r="D103" s="155" t="s">
        <v>2871</v>
      </c>
      <c r="E103" s="156"/>
      <c r="F103" s="156"/>
      <c r="G103" s="156"/>
      <c r="H103" s="156"/>
      <c r="I103" s="156"/>
      <c r="J103" s="157">
        <f>J195</f>
        <v>71142</v>
      </c>
      <c r="L103" s="154"/>
    </row>
    <row r="104" s="9" customFormat="1" ht="19.9" customHeight="1">
      <c r="B104" s="154"/>
      <c r="D104" s="155" t="s">
        <v>2872</v>
      </c>
      <c r="E104" s="156"/>
      <c r="F104" s="156"/>
      <c r="G104" s="156"/>
      <c r="H104" s="156"/>
      <c r="I104" s="156"/>
      <c r="J104" s="157">
        <f>J244</f>
        <v>154150.89999999999</v>
      </c>
      <c r="L104" s="154"/>
    </row>
    <row r="105" s="9" customFormat="1" ht="19.9" customHeight="1">
      <c r="B105" s="154"/>
      <c r="D105" s="155" t="s">
        <v>182</v>
      </c>
      <c r="E105" s="156"/>
      <c r="F105" s="156"/>
      <c r="G105" s="156"/>
      <c r="H105" s="156"/>
      <c r="I105" s="156"/>
      <c r="J105" s="157">
        <f>J331</f>
        <v>14800</v>
      </c>
      <c r="L105" s="154"/>
    </row>
    <row r="106" s="9" customFormat="1" ht="19.9" customHeight="1">
      <c r="B106" s="154"/>
      <c r="D106" s="155" t="s">
        <v>2874</v>
      </c>
      <c r="E106" s="156"/>
      <c r="F106" s="156"/>
      <c r="G106" s="156"/>
      <c r="H106" s="156"/>
      <c r="I106" s="156"/>
      <c r="J106" s="157">
        <f>J342</f>
        <v>10591.5</v>
      </c>
      <c r="L106" s="154"/>
    </row>
    <row r="107" s="8" customFormat="1" ht="24.95" customHeight="1">
      <c r="B107" s="150"/>
      <c r="D107" s="151" t="s">
        <v>2875</v>
      </c>
      <c r="E107" s="152"/>
      <c r="F107" s="152"/>
      <c r="G107" s="152"/>
      <c r="H107" s="152"/>
      <c r="I107" s="152"/>
      <c r="J107" s="153">
        <f>J361</f>
        <v>286831.79999999999</v>
      </c>
      <c r="L107" s="150"/>
    </row>
    <row r="108" s="1" customFormat="1" ht="21.75" customHeight="1">
      <c r="A108" s="37"/>
      <c r="B108" s="38"/>
      <c r="C108" s="37"/>
      <c r="D108" s="37"/>
      <c r="E108" s="37"/>
      <c r="F108" s="37"/>
      <c r="G108" s="37"/>
      <c r="H108" s="37"/>
      <c r="I108" s="37"/>
      <c r="J108" s="37"/>
      <c r="K108" s="37"/>
      <c r="L108" s="54"/>
      <c r="S108" s="37"/>
      <c r="T108" s="37"/>
      <c r="U108" s="37"/>
      <c r="V108" s="37"/>
      <c r="W108" s="37"/>
      <c r="X108" s="37"/>
      <c r="Y108" s="37"/>
      <c r="Z108" s="37"/>
      <c r="AA108" s="37"/>
      <c r="AB108" s="37"/>
      <c r="AC108" s="37"/>
      <c r="AD108" s="37"/>
      <c r="AE108" s="37"/>
    </row>
    <row r="109" s="1" customFormat="1" ht="6.95" customHeight="1">
      <c r="A109" s="37"/>
      <c r="B109" s="59"/>
      <c r="C109" s="60"/>
      <c r="D109" s="60"/>
      <c r="E109" s="60"/>
      <c r="F109" s="60"/>
      <c r="G109" s="60"/>
      <c r="H109" s="60"/>
      <c r="I109" s="60"/>
      <c r="J109" s="60"/>
      <c r="K109" s="60"/>
      <c r="L109" s="54"/>
      <c r="S109" s="37"/>
      <c r="T109" s="37"/>
      <c r="U109" s="37"/>
      <c r="V109" s="37"/>
      <c r="W109" s="37"/>
      <c r="X109" s="37"/>
      <c r="Y109" s="37"/>
      <c r="Z109" s="37"/>
      <c r="AA109" s="37"/>
      <c r="AB109" s="37"/>
      <c r="AC109" s="37"/>
      <c r="AD109" s="37"/>
      <c r="AE109" s="37"/>
    </row>
    <row r="113" s="1" customFormat="1" ht="6.95" customHeight="1">
      <c r="A113" s="37"/>
      <c r="B113" s="61"/>
      <c r="C113" s="62"/>
      <c r="D113" s="62"/>
      <c r="E113" s="62"/>
      <c r="F113" s="62"/>
      <c r="G113" s="62"/>
      <c r="H113" s="62"/>
      <c r="I113" s="62"/>
      <c r="J113" s="62"/>
      <c r="K113" s="62"/>
      <c r="L113" s="54"/>
      <c r="S113" s="37"/>
      <c r="T113" s="37"/>
      <c r="U113" s="37"/>
      <c r="V113" s="37"/>
      <c r="W113" s="37"/>
      <c r="X113" s="37"/>
      <c r="Y113" s="37"/>
      <c r="Z113" s="37"/>
      <c r="AA113" s="37"/>
      <c r="AB113" s="37"/>
      <c r="AC113" s="37"/>
      <c r="AD113" s="37"/>
      <c r="AE113" s="37"/>
    </row>
    <row r="114" s="1" customFormat="1" ht="24.95" customHeight="1">
      <c r="A114" s="37"/>
      <c r="B114" s="38"/>
      <c r="C114" s="22" t="s">
        <v>190</v>
      </c>
      <c r="D114" s="37"/>
      <c r="E114" s="37"/>
      <c r="F114" s="37"/>
      <c r="G114" s="37"/>
      <c r="H114" s="37"/>
      <c r="I114" s="37"/>
      <c r="J114" s="37"/>
      <c r="K114" s="37"/>
      <c r="L114" s="54"/>
      <c r="S114" s="37"/>
      <c r="T114" s="37"/>
      <c r="U114" s="37"/>
      <c r="V114" s="37"/>
      <c r="W114" s="37"/>
      <c r="X114" s="37"/>
      <c r="Y114" s="37"/>
      <c r="Z114" s="37"/>
      <c r="AA114" s="37"/>
      <c r="AB114" s="37"/>
      <c r="AC114" s="37"/>
      <c r="AD114" s="37"/>
      <c r="AE114" s="37"/>
    </row>
    <row r="115" s="1" customFormat="1" ht="6.95" customHeight="1">
      <c r="A115" s="37"/>
      <c r="B115" s="38"/>
      <c r="C115" s="37"/>
      <c r="D115" s="37"/>
      <c r="E115" s="37"/>
      <c r="F115" s="37"/>
      <c r="G115" s="37"/>
      <c r="H115" s="37"/>
      <c r="I115" s="37"/>
      <c r="J115" s="37"/>
      <c r="K115" s="37"/>
      <c r="L115" s="54"/>
      <c r="S115" s="37"/>
      <c r="T115" s="37"/>
      <c r="U115" s="37"/>
      <c r="V115" s="37"/>
      <c r="W115" s="37"/>
      <c r="X115" s="37"/>
      <c r="Y115" s="37"/>
      <c r="Z115" s="37"/>
      <c r="AA115" s="37"/>
      <c r="AB115" s="37"/>
      <c r="AC115" s="37"/>
      <c r="AD115" s="37"/>
      <c r="AE115" s="37"/>
    </row>
    <row r="116" s="1" customFormat="1" ht="12" customHeight="1">
      <c r="A116" s="37"/>
      <c r="B116" s="38"/>
      <c r="C116" s="31" t="s">
        <v>16</v>
      </c>
      <c r="D116" s="37"/>
      <c r="E116" s="37"/>
      <c r="F116" s="37"/>
      <c r="G116" s="37"/>
      <c r="H116" s="37"/>
      <c r="I116" s="37"/>
      <c r="J116" s="37"/>
      <c r="K116" s="37"/>
      <c r="L116" s="54"/>
      <c r="S116" s="37"/>
      <c r="T116" s="37"/>
      <c r="U116" s="37"/>
      <c r="V116" s="37"/>
      <c r="W116" s="37"/>
      <c r="X116" s="37"/>
      <c r="Y116" s="37"/>
      <c r="Z116" s="37"/>
      <c r="AA116" s="37"/>
      <c r="AB116" s="37"/>
      <c r="AC116" s="37"/>
      <c r="AD116" s="37"/>
      <c r="AE116" s="37"/>
    </row>
    <row r="117" s="1" customFormat="1" ht="16.5" customHeight="1">
      <c r="A117" s="37"/>
      <c r="B117" s="38"/>
      <c r="C117" s="37"/>
      <c r="D117" s="37"/>
      <c r="E117" s="131" t="str">
        <f>E7</f>
        <v>Radiologie Olomouc</v>
      </c>
      <c r="F117" s="31"/>
      <c r="G117" s="31"/>
      <c r="H117" s="31"/>
      <c r="I117" s="37"/>
      <c r="J117" s="37"/>
      <c r="K117" s="37"/>
      <c r="L117" s="54"/>
      <c r="S117" s="37"/>
      <c r="T117" s="37"/>
      <c r="U117" s="37"/>
      <c r="V117" s="37"/>
      <c r="W117" s="37"/>
      <c r="X117" s="37"/>
      <c r="Y117" s="37"/>
      <c r="Z117" s="37"/>
      <c r="AA117" s="37"/>
      <c r="AB117" s="37"/>
      <c r="AC117" s="37"/>
      <c r="AD117" s="37"/>
      <c r="AE117" s="37"/>
    </row>
    <row r="118" ht="12" customHeight="1">
      <c r="B118" s="21"/>
      <c r="C118" s="31" t="s">
        <v>158</v>
      </c>
      <c r="L118" s="21"/>
    </row>
    <row r="119" s="1" customFormat="1" ht="16.5" customHeight="1">
      <c r="A119" s="37"/>
      <c r="B119" s="38"/>
      <c r="C119" s="37"/>
      <c r="D119" s="37"/>
      <c r="E119" s="131" t="s">
        <v>2868</v>
      </c>
      <c r="F119" s="37"/>
      <c r="G119" s="37"/>
      <c r="H119" s="37"/>
      <c r="I119" s="37"/>
      <c r="J119" s="37"/>
      <c r="K119" s="37"/>
      <c r="L119" s="54"/>
      <c r="S119" s="37"/>
      <c r="T119" s="37"/>
      <c r="U119" s="37"/>
      <c r="V119" s="37"/>
      <c r="W119" s="37"/>
      <c r="X119" s="37"/>
      <c r="Y119" s="37"/>
      <c r="Z119" s="37"/>
      <c r="AA119" s="37"/>
      <c r="AB119" s="37"/>
      <c r="AC119" s="37"/>
      <c r="AD119" s="37"/>
      <c r="AE119" s="37"/>
    </row>
    <row r="120" s="1" customFormat="1" ht="12" customHeight="1">
      <c r="A120" s="37"/>
      <c r="B120" s="38"/>
      <c r="C120" s="31" t="s">
        <v>160</v>
      </c>
      <c r="D120" s="37"/>
      <c r="E120" s="37"/>
      <c r="F120" s="37"/>
      <c r="G120" s="37"/>
      <c r="H120" s="37"/>
      <c r="I120" s="37"/>
      <c r="J120" s="37"/>
      <c r="K120" s="37"/>
      <c r="L120" s="54"/>
      <c r="S120" s="37"/>
      <c r="T120" s="37"/>
      <c r="U120" s="37"/>
      <c r="V120" s="37"/>
      <c r="W120" s="37"/>
      <c r="X120" s="37"/>
      <c r="Y120" s="37"/>
      <c r="Z120" s="37"/>
      <c r="AA120" s="37"/>
      <c r="AB120" s="37"/>
      <c r="AC120" s="37"/>
      <c r="AD120" s="37"/>
      <c r="AE120" s="37"/>
    </row>
    <row r="121" s="1" customFormat="1" ht="16.5" customHeight="1">
      <c r="A121" s="37"/>
      <c r="B121" s="38"/>
      <c r="C121" s="37"/>
      <c r="D121" s="37"/>
      <c r="E121" s="66" t="str">
        <f>E11</f>
        <v>20-109-01_4 - Glykolový o...</v>
      </c>
      <c r="F121" s="37"/>
      <c r="G121" s="37"/>
      <c r="H121" s="37"/>
      <c r="I121" s="37"/>
      <c r="J121" s="37"/>
      <c r="K121" s="37"/>
      <c r="L121" s="54"/>
      <c r="S121" s="37"/>
      <c r="T121" s="37"/>
      <c r="U121" s="37"/>
      <c r="V121" s="37"/>
      <c r="W121" s="37"/>
      <c r="X121" s="37"/>
      <c r="Y121" s="37"/>
      <c r="Z121" s="37"/>
      <c r="AA121" s="37"/>
      <c r="AB121" s="37"/>
      <c r="AC121" s="37"/>
      <c r="AD121" s="37"/>
      <c r="AE121" s="37"/>
    </row>
    <row r="122" s="1" customFormat="1" ht="6.95" customHeight="1">
      <c r="A122" s="37"/>
      <c r="B122" s="38"/>
      <c r="C122" s="37"/>
      <c r="D122" s="37"/>
      <c r="E122" s="37"/>
      <c r="F122" s="37"/>
      <c r="G122" s="37"/>
      <c r="H122" s="37"/>
      <c r="I122" s="37"/>
      <c r="J122" s="37"/>
      <c r="K122" s="37"/>
      <c r="L122" s="54"/>
      <c r="S122" s="37"/>
      <c r="T122" s="37"/>
      <c r="U122" s="37"/>
      <c r="V122" s="37"/>
      <c r="W122" s="37"/>
      <c r="X122" s="37"/>
      <c r="Y122" s="37"/>
      <c r="Z122" s="37"/>
      <c r="AA122" s="37"/>
      <c r="AB122" s="37"/>
      <c r="AC122" s="37"/>
      <c r="AD122" s="37"/>
      <c r="AE122" s="37"/>
    </row>
    <row r="123" s="1" customFormat="1" ht="12" customHeight="1">
      <c r="A123" s="37"/>
      <c r="B123" s="38"/>
      <c r="C123" s="31" t="s">
        <v>20</v>
      </c>
      <c r="D123" s="37"/>
      <c r="E123" s="37"/>
      <c r="F123" s="26" t="str">
        <f>F14</f>
        <v xml:space="preserve"> </v>
      </c>
      <c r="G123" s="37"/>
      <c r="H123" s="37"/>
      <c r="I123" s="31" t="s">
        <v>22</v>
      </c>
      <c r="J123" s="68" t="str">
        <f>IF(J14="","",J14)</f>
        <v>24. 3. 2020</v>
      </c>
      <c r="K123" s="37"/>
      <c r="L123" s="54"/>
      <c r="S123" s="37"/>
      <c r="T123" s="37"/>
      <c r="U123" s="37"/>
      <c r="V123" s="37"/>
      <c r="W123" s="37"/>
      <c r="X123" s="37"/>
      <c r="Y123" s="37"/>
      <c r="Z123" s="37"/>
      <c r="AA123" s="37"/>
      <c r="AB123" s="37"/>
      <c r="AC123" s="37"/>
      <c r="AD123" s="37"/>
      <c r="AE123" s="37"/>
    </row>
    <row r="124" s="1" customFormat="1" ht="6.95" customHeight="1">
      <c r="A124" s="37"/>
      <c r="B124" s="38"/>
      <c r="C124" s="37"/>
      <c r="D124" s="37"/>
      <c r="E124" s="37"/>
      <c r="F124" s="37"/>
      <c r="G124" s="37"/>
      <c r="H124" s="37"/>
      <c r="I124" s="37"/>
      <c r="J124" s="37"/>
      <c r="K124" s="37"/>
      <c r="L124" s="54"/>
      <c r="S124" s="37"/>
      <c r="T124" s="37"/>
      <c r="U124" s="37"/>
      <c r="V124" s="37"/>
      <c r="W124" s="37"/>
      <c r="X124" s="37"/>
      <c r="Y124" s="37"/>
      <c r="Z124" s="37"/>
      <c r="AA124" s="37"/>
      <c r="AB124" s="37"/>
      <c r="AC124" s="37"/>
      <c r="AD124" s="37"/>
      <c r="AE124" s="37"/>
    </row>
    <row r="125" s="1" customFormat="1" ht="15.2" customHeight="1">
      <c r="A125" s="37"/>
      <c r="B125" s="38"/>
      <c r="C125" s="31" t="s">
        <v>24</v>
      </c>
      <c r="D125" s="37"/>
      <c r="E125" s="37"/>
      <c r="F125" s="26" t="str">
        <f>E17</f>
        <v xml:space="preserve"> </v>
      </c>
      <c r="G125" s="37"/>
      <c r="H125" s="37"/>
      <c r="I125" s="31" t="s">
        <v>29</v>
      </c>
      <c r="J125" s="35" t="str">
        <f>E23</f>
        <v xml:space="preserve"> </v>
      </c>
      <c r="K125" s="37"/>
      <c r="L125" s="54"/>
      <c r="S125" s="37"/>
      <c r="T125" s="37"/>
      <c r="U125" s="37"/>
      <c r="V125" s="37"/>
      <c r="W125" s="37"/>
      <c r="X125" s="37"/>
      <c r="Y125" s="37"/>
      <c r="Z125" s="37"/>
      <c r="AA125" s="37"/>
      <c r="AB125" s="37"/>
      <c r="AC125" s="37"/>
      <c r="AD125" s="37"/>
      <c r="AE125" s="37"/>
    </row>
    <row r="126" s="1" customFormat="1" ht="15.2" customHeight="1">
      <c r="A126" s="37"/>
      <c r="B126" s="38"/>
      <c r="C126" s="31" t="s">
        <v>27</v>
      </c>
      <c r="D126" s="37"/>
      <c r="E126" s="37"/>
      <c r="F126" s="26" t="str">
        <f>IF(E20="","",E20)</f>
        <v>Vyplň údaj</v>
      </c>
      <c r="G126" s="37"/>
      <c r="H126" s="37"/>
      <c r="I126" s="31" t="s">
        <v>31</v>
      </c>
      <c r="J126" s="35" t="str">
        <f>E26</f>
        <v xml:space="preserve"> </v>
      </c>
      <c r="K126" s="37"/>
      <c r="L126" s="54"/>
      <c r="S126" s="37"/>
      <c r="T126" s="37"/>
      <c r="U126" s="37"/>
      <c r="V126" s="37"/>
      <c r="W126" s="37"/>
      <c r="X126" s="37"/>
      <c r="Y126" s="37"/>
      <c r="Z126" s="37"/>
      <c r="AA126" s="37"/>
      <c r="AB126" s="37"/>
      <c r="AC126" s="37"/>
      <c r="AD126" s="37"/>
      <c r="AE126" s="37"/>
    </row>
    <row r="127" s="1" customFormat="1" ht="10.35" customHeight="1">
      <c r="A127" s="37"/>
      <c r="B127" s="38"/>
      <c r="C127" s="37"/>
      <c r="D127" s="37"/>
      <c r="E127" s="37"/>
      <c r="F127" s="37"/>
      <c r="G127" s="37"/>
      <c r="H127" s="37"/>
      <c r="I127" s="37"/>
      <c r="J127" s="37"/>
      <c r="K127" s="37"/>
      <c r="L127" s="54"/>
      <c r="S127" s="37"/>
      <c r="T127" s="37"/>
      <c r="U127" s="37"/>
      <c r="V127" s="37"/>
      <c r="W127" s="37"/>
      <c r="X127" s="37"/>
      <c r="Y127" s="37"/>
      <c r="Z127" s="37"/>
      <c r="AA127" s="37"/>
      <c r="AB127" s="37"/>
      <c r="AC127" s="37"/>
      <c r="AD127" s="37"/>
      <c r="AE127" s="37"/>
    </row>
    <row r="128" s="10" customFormat="1" ht="29.25" customHeight="1">
      <c r="A128" s="158"/>
      <c r="B128" s="159"/>
      <c r="C128" s="160" t="s">
        <v>191</v>
      </c>
      <c r="D128" s="161" t="s">
        <v>58</v>
      </c>
      <c r="E128" s="161" t="s">
        <v>54</v>
      </c>
      <c r="F128" s="161" t="s">
        <v>55</v>
      </c>
      <c r="G128" s="161" t="s">
        <v>192</v>
      </c>
      <c r="H128" s="161" t="s">
        <v>193</v>
      </c>
      <c r="I128" s="161" t="s">
        <v>194</v>
      </c>
      <c r="J128" s="161" t="s">
        <v>164</v>
      </c>
      <c r="K128" s="162" t="s">
        <v>195</v>
      </c>
      <c r="L128" s="163"/>
      <c r="M128" s="85" t="s">
        <v>1</v>
      </c>
      <c r="N128" s="86" t="s">
        <v>37</v>
      </c>
      <c r="O128" s="86" t="s">
        <v>196</v>
      </c>
      <c r="P128" s="86" t="s">
        <v>197</v>
      </c>
      <c r="Q128" s="86" t="s">
        <v>198</v>
      </c>
      <c r="R128" s="86" t="s">
        <v>199</v>
      </c>
      <c r="S128" s="86" t="s">
        <v>200</v>
      </c>
      <c r="T128" s="87" t="s">
        <v>201</v>
      </c>
      <c r="U128" s="158"/>
      <c r="V128" s="158"/>
      <c r="W128" s="158"/>
      <c r="X128" s="158"/>
      <c r="Y128" s="158"/>
      <c r="Z128" s="158"/>
      <c r="AA128" s="158"/>
      <c r="AB128" s="158"/>
      <c r="AC128" s="158"/>
      <c r="AD128" s="158"/>
      <c r="AE128" s="158"/>
    </row>
    <row r="129" s="1" customFormat="1" ht="22.9" customHeight="1">
      <c r="A129" s="37"/>
      <c r="B129" s="38"/>
      <c r="C129" s="92" t="s">
        <v>202</v>
      </c>
      <c r="D129" s="37"/>
      <c r="E129" s="37"/>
      <c r="F129" s="37"/>
      <c r="G129" s="37"/>
      <c r="H129" s="37"/>
      <c r="I129" s="37"/>
      <c r="J129" s="164">
        <f>BK129</f>
        <v>736503</v>
      </c>
      <c r="K129" s="37"/>
      <c r="L129" s="38"/>
      <c r="M129" s="88"/>
      <c r="N129" s="72"/>
      <c r="O129" s="89"/>
      <c r="P129" s="165">
        <f>P130+P361</f>
        <v>0</v>
      </c>
      <c r="Q129" s="89"/>
      <c r="R129" s="165">
        <f>R130+R361</f>
        <v>0</v>
      </c>
      <c r="S129" s="89"/>
      <c r="T129" s="166">
        <f>T130+T361</f>
        <v>0</v>
      </c>
      <c r="U129" s="37"/>
      <c r="V129" s="37"/>
      <c r="W129" s="37"/>
      <c r="X129" s="37"/>
      <c r="Y129" s="37"/>
      <c r="Z129" s="37"/>
      <c r="AA129" s="37"/>
      <c r="AB129" s="37"/>
      <c r="AC129" s="37"/>
      <c r="AD129" s="37"/>
      <c r="AE129" s="37"/>
      <c r="AT129" s="18" t="s">
        <v>72</v>
      </c>
      <c r="AU129" s="18" t="s">
        <v>166</v>
      </c>
      <c r="BK129" s="167">
        <f>BK130+BK361</f>
        <v>736503</v>
      </c>
    </row>
    <row r="130" s="11" customFormat="1" ht="25.9" customHeight="1">
      <c r="B130" s="168"/>
      <c r="D130" s="169" t="s">
        <v>72</v>
      </c>
      <c r="E130" s="170" t="s">
        <v>713</v>
      </c>
      <c r="F130" s="170" t="s">
        <v>714</v>
      </c>
      <c r="I130" s="171"/>
      <c r="J130" s="172">
        <f>BK130</f>
        <v>449671.19999999995</v>
      </c>
      <c r="L130" s="168"/>
      <c r="M130" s="173"/>
      <c r="N130" s="174"/>
      <c r="O130" s="174"/>
      <c r="P130" s="175">
        <f>P131+P148+P160+P195+P244+P331+P342</f>
        <v>0</v>
      </c>
      <c r="Q130" s="174"/>
      <c r="R130" s="175">
        <f>R131+R148+R160+R195+R244+R331+R342</f>
        <v>0</v>
      </c>
      <c r="S130" s="174"/>
      <c r="T130" s="176">
        <f>T131+T148+T160+T195+T244+T331+T342</f>
        <v>0</v>
      </c>
      <c r="AR130" s="169" t="s">
        <v>82</v>
      </c>
      <c r="AT130" s="177" t="s">
        <v>72</v>
      </c>
      <c r="AU130" s="177" t="s">
        <v>73</v>
      </c>
      <c r="AY130" s="169" t="s">
        <v>205</v>
      </c>
      <c r="BK130" s="178">
        <f>BK131+BK148+BK160+BK195+BK244+BK331+BK342</f>
        <v>449671.19999999995</v>
      </c>
    </row>
    <row r="131" s="11" customFormat="1" ht="22.9" customHeight="1">
      <c r="B131" s="168"/>
      <c r="D131" s="169" t="s">
        <v>72</v>
      </c>
      <c r="E131" s="179" t="s">
        <v>752</v>
      </c>
      <c r="F131" s="179" t="s">
        <v>753</v>
      </c>
      <c r="I131" s="171"/>
      <c r="J131" s="180">
        <f>BK131</f>
        <v>18229.200000000001</v>
      </c>
      <c r="L131" s="168"/>
      <c r="M131" s="173"/>
      <c r="N131" s="174"/>
      <c r="O131" s="174"/>
      <c r="P131" s="175">
        <f>SUM(P132:P147)</f>
        <v>0</v>
      </c>
      <c r="Q131" s="174"/>
      <c r="R131" s="175">
        <f>SUM(R132:R147)</f>
        <v>0</v>
      </c>
      <c r="S131" s="174"/>
      <c r="T131" s="176">
        <f>SUM(T132:T147)</f>
        <v>0</v>
      </c>
      <c r="AR131" s="169" t="s">
        <v>82</v>
      </c>
      <c r="AT131" s="177" t="s">
        <v>72</v>
      </c>
      <c r="AU131" s="177" t="s">
        <v>80</v>
      </c>
      <c r="AY131" s="169" t="s">
        <v>205</v>
      </c>
      <c r="BK131" s="178">
        <f>SUM(BK132:BK147)</f>
        <v>18229.200000000001</v>
      </c>
    </row>
    <row r="132" s="1" customFormat="1" ht="24.2" customHeight="1">
      <c r="A132" s="37"/>
      <c r="B132" s="181"/>
      <c r="C132" s="227" t="s">
        <v>80</v>
      </c>
      <c r="D132" s="227" t="s">
        <v>724</v>
      </c>
      <c r="E132" s="228" t="s">
        <v>2876</v>
      </c>
      <c r="F132" s="229" t="s">
        <v>3220</v>
      </c>
      <c r="G132" s="230" t="s">
        <v>776</v>
      </c>
      <c r="H132" s="231">
        <v>10</v>
      </c>
      <c r="I132" s="232">
        <v>246.09999999999999</v>
      </c>
      <c r="J132" s="233">
        <f>ROUND(I132*H132,2)</f>
        <v>2461</v>
      </c>
      <c r="K132" s="229" t="s">
        <v>1</v>
      </c>
      <c r="L132" s="234"/>
      <c r="M132" s="235" t="s">
        <v>1</v>
      </c>
      <c r="N132" s="236" t="s">
        <v>38</v>
      </c>
      <c r="O132" s="76"/>
      <c r="P132" s="191">
        <f>O132*H132</f>
        <v>0</v>
      </c>
      <c r="Q132" s="191">
        <v>0</v>
      </c>
      <c r="R132" s="191">
        <f>Q132*H132</f>
        <v>0</v>
      </c>
      <c r="S132" s="191">
        <v>0</v>
      </c>
      <c r="T132" s="192">
        <f>S132*H132</f>
        <v>0</v>
      </c>
      <c r="U132" s="37"/>
      <c r="V132" s="37"/>
      <c r="W132" s="37"/>
      <c r="X132" s="37"/>
      <c r="Y132" s="37"/>
      <c r="Z132" s="37"/>
      <c r="AA132" s="37"/>
      <c r="AB132" s="37"/>
      <c r="AC132" s="37"/>
      <c r="AD132" s="37"/>
      <c r="AE132" s="37"/>
      <c r="AR132" s="193" t="s">
        <v>703</v>
      </c>
      <c r="AT132" s="193" t="s">
        <v>724</v>
      </c>
      <c r="AU132" s="193" t="s">
        <v>82</v>
      </c>
      <c r="AY132" s="18" t="s">
        <v>205</v>
      </c>
      <c r="BE132" s="194">
        <f>IF(N132="základní",J132,0)</f>
        <v>2461</v>
      </c>
      <c r="BF132" s="194">
        <f>IF(N132="snížená",J132,0)</f>
        <v>0</v>
      </c>
      <c r="BG132" s="194">
        <f>IF(N132="zákl. přenesená",J132,0)</f>
        <v>0</v>
      </c>
      <c r="BH132" s="194">
        <f>IF(N132="sníž. přenesená",J132,0)</f>
        <v>0</v>
      </c>
      <c r="BI132" s="194">
        <f>IF(N132="nulová",J132,0)</f>
        <v>0</v>
      </c>
      <c r="BJ132" s="18" t="s">
        <v>80</v>
      </c>
      <c r="BK132" s="194">
        <f>ROUND(I132*H132,2)</f>
        <v>2461</v>
      </c>
      <c r="BL132" s="18" t="s">
        <v>472</v>
      </c>
      <c r="BM132" s="193" t="s">
        <v>82</v>
      </c>
    </row>
    <row r="133" s="13" customFormat="1">
      <c r="B133" s="203"/>
      <c r="D133" s="196" t="s">
        <v>213</v>
      </c>
      <c r="E133" s="204" t="s">
        <v>1</v>
      </c>
      <c r="F133" s="205" t="s">
        <v>3221</v>
      </c>
      <c r="H133" s="206">
        <v>10</v>
      </c>
      <c r="I133" s="207"/>
      <c r="L133" s="203"/>
      <c r="M133" s="208"/>
      <c r="N133" s="209"/>
      <c r="O133" s="209"/>
      <c r="P133" s="209"/>
      <c r="Q133" s="209"/>
      <c r="R133" s="209"/>
      <c r="S133" s="209"/>
      <c r="T133" s="210"/>
      <c r="AT133" s="204" t="s">
        <v>213</v>
      </c>
      <c r="AU133" s="204" t="s">
        <v>82</v>
      </c>
      <c r="AV133" s="13" t="s">
        <v>82</v>
      </c>
      <c r="AW133" s="13" t="s">
        <v>30</v>
      </c>
      <c r="AX133" s="13" t="s">
        <v>73</v>
      </c>
      <c r="AY133" s="204" t="s">
        <v>205</v>
      </c>
    </row>
    <row r="134" s="14" customFormat="1">
      <c r="B134" s="211"/>
      <c r="D134" s="196" t="s">
        <v>213</v>
      </c>
      <c r="E134" s="212" t="s">
        <v>1</v>
      </c>
      <c r="F134" s="213" t="s">
        <v>218</v>
      </c>
      <c r="H134" s="214">
        <v>10</v>
      </c>
      <c r="I134" s="215"/>
      <c r="L134" s="211"/>
      <c r="M134" s="216"/>
      <c r="N134" s="217"/>
      <c r="O134" s="217"/>
      <c r="P134" s="217"/>
      <c r="Q134" s="217"/>
      <c r="R134" s="217"/>
      <c r="S134" s="217"/>
      <c r="T134" s="218"/>
      <c r="AT134" s="212" t="s">
        <v>213</v>
      </c>
      <c r="AU134" s="212" t="s">
        <v>82</v>
      </c>
      <c r="AV134" s="14" t="s">
        <v>123</v>
      </c>
      <c r="AW134" s="14" t="s">
        <v>30</v>
      </c>
      <c r="AX134" s="14" t="s">
        <v>80</v>
      </c>
      <c r="AY134" s="212" t="s">
        <v>205</v>
      </c>
    </row>
    <row r="135" s="1" customFormat="1" ht="24.2" customHeight="1">
      <c r="A135" s="37"/>
      <c r="B135" s="181"/>
      <c r="C135" s="227" t="s">
        <v>82</v>
      </c>
      <c r="D135" s="227" t="s">
        <v>724</v>
      </c>
      <c r="E135" s="228" t="s">
        <v>3222</v>
      </c>
      <c r="F135" s="229" t="s">
        <v>3223</v>
      </c>
      <c r="G135" s="230" t="s">
        <v>210</v>
      </c>
      <c r="H135" s="231">
        <v>6</v>
      </c>
      <c r="I135" s="232">
        <v>429.69999999999999</v>
      </c>
      <c r="J135" s="233">
        <f>ROUND(I135*H135,2)</f>
        <v>2578.1999999999998</v>
      </c>
      <c r="K135" s="229" t="s">
        <v>1</v>
      </c>
      <c r="L135" s="234"/>
      <c r="M135" s="235" t="s">
        <v>1</v>
      </c>
      <c r="N135" s="236" t="s">
        <v>38</v>
      </c>
      <c r="O135" s="76"/>
      <c r="P135" s="191">
        <f>O135*H135</f>
        <v>0</v>
      </c>
      <c r="Q135" s="191">
        <v>0</v>
      </c>
      <c r="R135" s="191">
        <f>Q135*H135</f>
        <v>0</v>
      </c>
      <c r="S135" s="191">
        <v>0</v>
      </c>
      <c r="T135" s="192">
        <f>S135*H135</f>
        <v>0</v>
      </c>
      <c r="U135" s="37"/>
      <c r="V135" s="37"/>
      <c r="W135" s="37"/>
      <c r="X135" s="37"/>
      <c r="Y135" s="37"/>
      <c r="Z135" s="37"/>
      <c r="AA135" s="37"/>
      <c r="AB135" s="37"/>
      <c r="AC135" s="37"/>
      <c r="AD135" s="37"/>
      <c r="AE135" s="37"/>
      <c r="AR135" s="193" t="s">
        <v>703</v>
      </c>
      <c r="AT135" s="193" t="s">
        <v>724</v>
      </c>
      <c r="AU135" s="193" t="s">
        <v>82</v>
      </c>
      <c r="AY135" s="18" t="s">
        <v>205</v>
      </c>
      <c r="BE135" s="194">
        <f>IF(N135="základní",J135,0)</f>
        <v>2578.1999999999998</v>
      </c>
      <c r="BF135" s="194">
        <f>IF(N135="snížená",J135,0)</f>
        <v>0</v>
      </c>
      <c r="BG135" s="194">
        <f>IF(N135="zákl. přenesená",J135,0)</f>
        <v>0</v>
      </c>
      <c r="BH135" s="194">
        <f>IF(N135="sníž. přenesená",J135,0)</f>
        <v>0</v>
      </c>
      <c r="BI135" s="194">
        <f>IF(N135="nulová",J135,0)</f>
        <v>0</v>
      </c>
      <c r="BJ135" s="18" t="s">
        <v>80</v>
      </c>
      <c r="BK135" s="194">
        <f>ROUND(I135*H135,2)</f>
        <v>2578.1999999999998</v>
      </c>
      <c r="BL135" s="18" t="s">
        <v>472</v>
      </c>
      <c r="BM135" s="193" t="s">
        <v>123</v>
      </c>
    </row>
    <row r="136" s="13" customFormat="1">
      <c r="B136" s="203"/>
      <c r="D136" s="196" t="s">
        <v>213</v>
      </c>
      <c r="E136" s="204" t="s">
        <v>1</v>
      </c>
      <c r="F136" s="205" t="s">
        <v>3224</v>
      </c>
      <c r="H136" s="206">
        <v>6</v>
      </c>
      <c r="I136" s="207"/>
      <c r="L136" s="203"/>
      <c r="M136" s="208"/>
      <c r="N136" s="209"/>
      <c r="O136" s="209"/>
      <c r="P136" s="209"/>
      <c r="Q136" s="209"/>
      <c r="R136" s="209"/>
      <c r="S136" s="209"/>
      <c r="T136" s="210"/>
      <c r="AT136" s="204" t="s">
        <v>213</v>
      </c>
      <c r="AU136" s="204" t="s">
        <v>82</v>
      </c>
      <c r="AV136" s="13" t="s">
        <v>82</v>
      </c>
      <c r="AW136" s="13" t="s">
        <v>30</v>
      </c>
      <c r="AX136" s="13" t="s">
        <v>73</v>
      </c>
      <c r="AY136" s="204" t="s">
        <v>205</v>
      </c>
    </row>
    <row r="137" s="14" customFormat="1">
      <c r="B137" s="211"/>
      <c r="D137" s="196" t="s">
        <v>213</v>
      </c>
      <c r="E137" s="212" t="s">
        <v>1</v>
      </c>
      <c r="F137" s="213" t="s">
        <v>218</v>
      </c>
      <c r="H137" s="214">
        <v>6</v>
      </c>
      <c r="I137" s="215"/>
      <c r="L137" s="211"/>
      <c r="M137" s="216"/>
      <c r="N137" s="217"/>
      <c r="O137" s="217"/>
      <c r="P137" s="217"/>
      <c r="Q137" s="217"/>
      <c r="R137" s="217"/>
      <c r="S137" s="217"/>
      <c r="T137" s="218"/>
      <c r="AT137" s="212" t="s">
        <v>213</v>
      </c>
      <c r="AU137" s="212" t="s">
        <v>82</v>
      </c>
      <c r="AV137" s="14" t="s">
        <v>123</v>
      </c>
      <c r="AW137" s="14" t="s">
        <v>30</v>
      </c>
      <c r="AX137" s="14" t="s">
        <v>80</v>
      </c>
      <c r="AY137" s="212" t="s">
        <v>205</v>
      </c>
    </row>
    <row r="138" s="1" customFormat="1" ht="24.2" customHeight="1">
      <c r="A138" s="37"/>
      <c r="B138" s="181"/>
      <c r="C138" s="182" t="s">
        <v>120</v>
      </c>
      <c r="D138" s="182" t="s">
        <v>207</v>
      </c>
      <c r="E138" s="183" t="s">
        <v>2891</v>
      </c>
      <c r="F138" s="184" t="s">
        <v>2892</v>
      </c>
      <c r="G138" s="185" t="s">
        <v>776</v>
      </c>
      <c r="H138" s="186">
        <v>10</v>
      </c>
      <c r="I138" s="187">
        <v>10</v>
      </c>
      <c r="J138" s="188">
        <f>ROUND(I138*H138,2)</f>
        <v>100</v>
      </c>
      <c r="K138" s="184" t="s">
        <v>1</v>
      </c>
      <c r="L138" s="38"/>
      <c r="M138" s="189" t="s">
        <v>1</v>
      </c>
      <c r="N138" s="190" t="s">
        <v>38</v>
      </c>
      <c r="O138" s="76"/>
      <c r="P138" s="191">
        <f>O138*H138</f>
        <v>0</v>
      </c>
      <c r="Q138" s="191">
        <v>0</v>
      </c>
      <c r="R138" s="191">
        <f>Q138*H138</f>
        <v>0</v>
      </c>
      <c r="S138" s="191">
        <v>0</v>
      </c>
      <c r="T138" s="192">
        <f>S138*H138</f>
        <v>0</v>
      </c>
      <c r="U138" s="37"/>
      <c r="V138" s="37"/>
      <c r="W138" s="37"/>
      <c r="X138" s="37"/>
      <c r="Y138" s="37"/>
      <c r="Z138" s="37"/>
      <c r="AA138" s="37"/>
      <c r="AB138" s="37"/>
      <c r="AC138" s="37"/>
      <c r="AD138" s="37"/>
      <c r="AE138" s="37"/>
      <c r="AR138" s="193" t="s">
        <v>472</v>
      </c>
      <c r="AT138" s="193" t="s">
        <v>207</v>
      </c>
      <c r="AU138" s="193" t="s">
        <v>82</v>
      </c>
      <c r="AY138" s="18" t="s">
        <v>205</v>
      </c>
      <c r="BE138" s="194">
        <f>IF(N138="základní",J138,0)</f>
        <v>100</v>
      </c>
      <c r="BF138" s="194">
        <f>IF(N138="snížená",J138,0)</f>
        <v>0</v>
      </c>
      <c r="BG138" s="194">
        <f>IF(N138="zákl. přenesená",J138,0)</f>
        <v>0</v>
      </c>
      <c r="BH138" s="194">
        <f>IF(N138="sníž. přenesená",J138,0)</f>
        <v>0</v>
      </c>
      <c r="BI138" s="194">
        <f>IF(N138="nulová",J138,0)</f>
        <v>0</v>
      </c>
      <c r="BJ138" s="18" t="s">
        <v>80</v>
      </c>
      <c r="BK138" s="194">
        <f>ROUND(I138*H138,2)</f>
        <v>100</v>
      </c>
      <c r="BL138" s="18" t="s">
        <v>472</v>
      </c>
      <c r="BM138" s="193" t="s">
        <v>129</v>
      </c>
    </row>
    <row r="139" s="13" customFormat="1">
      <c r="B139" s="203"/>
      <c r="D139" s="196" t="s">
        <v>213</v>
      </c>
      <c r="E139" s="204" t="s">
        <v>1</v>
      </c>
      <c r="F139" s="205" t="s">
        <v>296</v>
      </c>
      <c r="H139" s="206">
        <v>10</v>
      </c>
      <c r="I139" s="207"/>
      <c r="L139" s="203"/>
      <c r="M139" s="208"/>
      <c r="N139" s="209"/>
      <c r="O139" s="209"/>
      <c r="P139" s="209"/>
      <c r="Q139" s="209"/>
      <c r="R139" s="209"/>
      <c r="S139" s="209"/>
      <c r="T139" s="210"/>
      <c r="AT139" s="204" t="s">
        <v>213</v>
      </c>
      <c r="AU139" s="204" t="s">
        <v>82</v>
      </c>
      <c r="AV139" s="13" t="s">
        <v>82</v>
      </c>
      <c r="AW139" s="13" t="s">
        <v>30</v>
      </c>
      <c r="AX139" s="13" t="s">
        <v>73</v>
      </c>
      <c r="AY139" s="204" t="s">
        <v>205</v>
      </c>
    </row>
    <row r="140" s="14" customFormat="1">
      <c r="B140" s="211"/>
      <c r="D140" s="196" t="s">
        <v>213</v>
      </c>
      <c r="E140" s="212" t="s">
        <v>1</v>
      </c>
      <c r="F140" s="213" t="s">
        <v>218</v>
      </c>
      <c r="H140" s="214">
        <v>10</v>
      </c>
      <c r="I140" s="215"/>
      <c r="L140" s="211"/>
      <c r="M140" s="216"/>
      <c r="N140" s="217"/>
      <c r="O140" s="217"/>
      <c r="P140" s="217"/>
      <c r="Q140" s="217"/>
      <c r="R140" s="217"/>
      <c r="S140" s="217"/>
      <c r="T140" s="218"/>
      <c r="AT140" s="212" t="s">
        <v>213</v>
      </c>
      <c r="AU140" s="212" t="s">
        <v>82</v>
      </c>
      <c r="AV140" s="14" t="s">
        <v>123</v>
      </c>
      <c r="AW140" s="14" t="s">
        <v>30</v>
      </c>
      <c r="AX140" s="14" t="s">
        <v>80</v>
      </c>
      <c r="AY140" s="212" t="s">
        <v>205</v>
      </c>
    </row>
    <row r="141" s="1" customFormat="1" ht="24.2" customHeight="1">
      <c r="A141" s="37"/>
      <c r="B141" s="181"/>
      <c r="C141" s="182" t="s">
        <v>123</v>
      </c>
      <c r="D141" s="182" t="s">
        <v>207</v>
      </c>
      <c r="E141" s="183" t="s">
        <v>3225</v>
      </c>
      <c r="F141" s="184" t="s">
        <v>3226</v>
      </c>
      <c r="G141" s="185" t="s">
        <v>210</v>
      </c>
      <c r="H141" s="186">
        <v>10</v>
      </c>
      <c r="I141" s="187">
        <v>10</v>
      </c>
      <c r="J141" s="188">
        <f>ROUND(I141*H141,2)</f>
        <v>100</v>
      </c>
      <c r="K141" s="184" t="s">
        <v>1</v>
      </c>
      <c r="L141" s="38"/>
      <c r="M141" s="189" t="s">
        <v>1</v>
      </c>
      <c r="N141" s="190" t="s">
        <v>38</v>
      </c>
      <c r="O141" s="76"/>
      <c r="P141" s="191">
        <f>O141*H141</f>
        <v>0</v>
      </c>
      <c r="Q141" s="191">
        <v>0</v>
      </c>
      <c r="R141" s="191">
        <f>Q141*H141</f>
        <v>0</v>
      </c>
      <c r="S141" s="191">
        <v>0</v>
      </c>
      <c r="T141" s="192">
        <f>S141*H141</f>
        <v>0</v>
      </c>
      <c r="U141" s="37"/>
      <c r="V141" s="37"/>
      <c r="W141" s="37"/>
      <c r="X141" s="37"/>
      <c r="Y141" s="37"/>
      <c r="Z141" s="37"/>
      <c r="AA141" s="37"/>
      <c r="AB141" s="37"/>
      <c r="AC141" s="37"/>
      <c r="AD141" s="37"/>
      <c r="AE141" s="37"/>
      <c r="AR141" s="193" t="s">
        <v>472</v>
      </c>
      <c r="AT141" s="193" t="s">
        <v>207</v>
      </c>
      <c r="AU141" s="193" t="s">
        <v>82</v>
      </c>
      <c r="AY141" s="18" t="s">
        <v>205</v>
      </c>
      <c r="BE141" s="194">
        <f>IF(N141="základní",J141,0)</f>
        <v>100</v>
      </c>
      <c r="BF141" s="194">
        <f>IF(N141="snížená",J141,0)</f>
        <v>0</v>
      </c>
      <c r="BG141" s="194">
        <f>IF(N141="zákl. přenesená",J141,0)</f>
        <v>0</v>
      </c>
      <c r="BH141" s="194">
        <f>IF(N141="sníž. přenesená",J141,0)</f>
        <v>0</v>
      </c>
      <c r="BI141" s="194">
        <f>IF(N141="nulová",J141,0)</f>
        <v>0</v>
      </c>
      <c r="BJ141" s="18" t="s">
        <v>80</v>
      </c>
      <c r="BK141" s="194">
        <f>ROUND(I141*H141,2)</f>
        <v>100</v>
      </c>
      <c r="BL141" s="18" t="s">
        <v>472</v>
      </c>
      <c r="BM141" s="193" t="s">
        <v>281</v>
      </c>
    </row>
    <row r="142" s="13" customFormat="1">
      <c r="B142" s="203"/>
      <c r="D142" s="196" t="s">
        <v>213</v>
      </c>
      <c r="E142" s="204" t="s">
        <v>1</v>
      </c>
      <c r="F142" s="205" t="s">
        <v>296</v>
      </c>
      <c r="H142" s="206">
        <v>10</v>
      </c>
      <c r="I142" s="207"/>
      <c r="L142" s="203"/>
      <c r="M142" s="208"/>
      <c r="N142" s="209"/>
      <c r="O142" s="209"/>
      <c r="P142" s="209"/>
      <c r="Q142" s="209"/>
      <c r="R142" s="209"/>
      <c r="S142" s="209"/>
      <c r="T142" s="210"/>
      <c r="AT142" s="204" t="s">
        <v>213</v>
      </c>
      <c r="AU142" s="204" t="s">
        <v>82</v>
      </c>
      <c r="AV142" s="13" t="s">
        <v>82</v>
      </c>
      <c r="AW142" s="13" t="s">
        <v>30</v>
      </c>
      <c r="AX142" s="13" t="s">
        <v>73</v>
      </c>
      <c r="AY142" s="204" t="s">
        <v>205</v>
      </c>
    </row>
    <row r="143" s="14" customFormat="1">
      <c r="B143" s="211"/>
      <c r="D143" s="196" t="s">
        <v>213</v>
      </c>
      <c r="E143" s="212" t="s">
        <v>1</v>
      </c>
      <c r="F143" s="213" t="s">
        <v>218</v>
      </c>
      <c r="H143" s="214">
        <v>10</v>
      </c>
      <c r="I143" s="215"/>
      <c r="L143" s="211"/>
      <c r="M143" s="216"/>
      <c r="N143" s="217"/>
      <c r="O143" s="217"/>
      <c r="P143" s="217"/>
      <c r="Q143" s="217"/>
      <c r="R143" s="217"/>
      <c r="S143" s="217"/>
      <c r="T143" s="218"/>
      <c r="AT143" s="212" t="s">
        <v>213</v>
      </c>
      <c r="AU143" s="212" t="s">
        <v>82</v>
      </c>
      <c r="AV143" s="14" t="s">
        <v>123</v>
      </c>
      <c r="AW143" s="14" t="s">
        <v>30</v>
      </c>
      <c r="AX143" s="14" t="s">
        <v>80</v>
      </c>
      <c r="AY143" s="212" t="s">
        <v>205</v>
      </c>
    </row>
    <row r="144" s="1" customFormat="1" ht="24.2" customHeight="1">
      <c r="A144" s="37"/>
      <c r="B144" s="181"/>
      <c r="C144" s="182" t="s">
        <v>126</v>
      </c>
      <c r="D144" s="182" t="s">
        <v>207</v>
      </c>
      <c r="E144" s="183" t="s">
        <v>3227</v>
      </c>
      <c r="F144" s="184" t="s">
        <v>3228</v>
      </c>
      <c r="G144" s="185" t="s">
        <v>210</v>
      </c>
      <c r="H144" s="186">
        <v>16</v>
      </c>
      <c r="I144" s="187">
        <v>765</v>
      </c>
      <c r="J144" s="188">
        <f>ROUND(I144*H144,2)</f>
        <v>12240</v>
      </c>
      <c r="K144" s="184" t="s">
        <v>1</v>
      </c>
      <c r="L144" s="38"/>
      <c r="M144" s="189" t="s">
        <v>1</v>
      </c>
      <c r="N144" s="190" t="s">
        <v>38</v>
      </c>
      <c r="O144" s="76"/>
      <c r="P144" s="191">
        <f>O144*H144</f>
        <v>0</v>
      </c>
      <c r="Q144" s="191">
        <v>0</v>
      </c>
      <c r="R144" s="191">
        <f>Q144*H144</f>
        <v>0</v>
      </c>
      <c r="S144" s="191">
        <v>0</v>
      </c>
      <c r="T144" s="192">
        <f>S144*H144</f>
        <v>0</v>
      </c>
      <c r="U144" s="37"/>
      <c r="V144" s="37"/>
      <c r="W144" s="37"/>
      <c r="X144" s="37"/>
      <c r="Y144" s="37"/>
      <c r="Z144" s="37"/>
      <c r="AA144" s="37"/>
      <c r="AB144" s="37"/>
      <c r="AC144" s="37"/>
      <c r="AD144" s="37"/>
      <c r="AE144" s="37"/>
      <c r="AR144" s="193" t="s">
        <v>472</v>
      </c>
      <c r="AT144" s="193" t="s">
        <v>207</v>
      </c>
      <c r="AU144" s="193" t="s">
        <v>82</v>
      </c>
      <c r="AY144" s="18" t="s">
        <v>205</v>
      </c>
      <c r="BE144" s="194">
        <f>IF(N144="základní",J144,0)</f>
        <v>12240</v>
      </c>
      <c r="BF144" s="194">
        <f>IF(N144="snížená",J144,0)</f>
        <v>0</v>
      </c>
      <c r="BG144" s="194">
        <f>IF(N144="zákl. přenesená",J144,0)</f>
        <v>0</v>
      </c>
      <c r="BH144" s="194">
        <f>IF(N144="sníž. přenesená",J144,0)</f>
        <v>0</v>
      </c>
      <c r="BI144" s="194">
        <f>IF(N144="nulová",J144,0)</f>
        <v>0</v>
      </c>
      <c r="BJ144" s="18" t="s">
        <v>80</v>
      </c>
      <c r="BK144" s="194">
        <f>ROUND(I144*H144,2)</f>
        <v>12240</v>
      </c>
      <c r="BL144" s="18" t="s">
        <v>472</v>
      </c>
      <c r="BM144" s="193" t="s">
        <v>296</v>
      </c>
    </row>
    <row r="145" s="13" customFormat="1">
      <c r="B145" s="203"/>
      <c r="D145" s="196" t="s">
        <v>213</v>
      </c>
      <c r="E145" s="204" t="s">
        <v>1</v>
      </c>
      <c r="F145" s="205" t="s">
        <v>472</v>
      </c>
      <c r="H145" s="206">
        <v>16</v>
      </c>
      <c r="I145" s="207"/>
      <c r="L145" s="203"/>
      <c r="M145" s="208"/>
      <c r="N145" s="209"/>
      <c r="O145" s="209"/>
      <c r="P145" s="209"/>
      <c r="Q145" s="209"/>
      <c r="R145" s="209"/>
      <c r="S145" s="209"/>
      <c r="T145" s="210"/>
      <c r="AT145" s="204" t="s">
        <v>213</v>
      </c>
      <c r="AU145" s="204" t="s">
        <v>82</v>
      </c>
      <c r="AV145" s="13" t="s">
        <v>82</v>
      </c>
      <c r="AW145" s="13" t="s">
        <v>30</v>
      </c>
      <c r="AX145" s="13" t="s">
        <v>73</v>
      </c>
      <c r="AY145" s="204" t="s">
        <v>205</v>
      </c>
    </row>
    <row r="146" s="14" customFormat="1">
      <c r="B146" s="211"/>
      <c r="D146" s="196" t="s">
        <v>213</v>
      </c>
      <c r="E146" s="212" t="s">
        <v>1</v>
      </c>
      <c r="F146" s="213" t="s">
        <v>218</v>
      </c>
      <c r="H146" s="214">
        <v>16</v>
      </c>
      <c r="I146" s="215"/>
      <c r="L146" s="211"/>
      <c r="M146" s="216"/>
      <c r="N146" s="217"/>
      <c r="O146" s="217"/>
      <c r="P146" s="217"/>
      <c r="Q146" s="217"/>
      <c r="R146" s="217"/>
      <c r="S146" s="217"/>
      <c r="T146" s="218"/>
      <c r="AT146" s="212" t="s">
        <v>213</v>
      </c>
      <c r="AU146" s="212" t="s">
        <v>82</v>
      </c>
      <c r="AV146" s="14" t="s">
        <v>123</v>
      </c>
      <c r="AW146" s="14" t="s">
        <v>30</v>
      </c>
      <c r="AX146" s="14" t="s">
        <v>80</v>
      </c>
      <c r="AY146" s="212" t="s">
        <v>205</v>
      </c>
    </row>
    <row r="147" s="1" customFormat="1" ht="24.2" customHeight="1">
      <c r="A147" s="37"/>
      <c r="B147" s="181"/>
      <c r="C147" s="182" t="s">
        <v>129</v>
      </c>
      <c r="D147" s="182" t="s">
        <v>207</v>
      </c>
      <c r="E147" s="183" t="s">
        <v>3229</v>
      </c>
      <c r="F147" s="184" t="s">
        <v>3230</v>
      </c>
      <c r="G147" s="185" t="s">
        <v>2896</v>
      </c>
      <c r="H147" s="245">
        <v>5</v>
      </c>
      <c r="I147" s="187">
        <v>150</v>
      </c>
      <c r="J147" s="188">
        <f>ROUND(I147*H147,2)</f>
        <v>750</v>
      </c>
      <c r="K147" s="184" t="s">
        <v>211</v>
      </c>
      <c r="L147" s="38"/>
      <c r="M147" s="189" t="s">
        <v>1</v>
      </c>
      <c r="N147" s="190" t="s">
        <v>38</v>
      </c>
      <c r="O147" s="76"/>
      <c r="P147" s="191">
        <f>O147*H147</f>
        <v>0</v>
      </c>
      <c r="Q147" s="191">
        <v>0</v>
      </c>
      <c r="R147" s="191">
        <f>Q147*H147</f>
        <v>0</v>
      </c>
      <c r="S147" s="191">
        <v>0</v>
      </c>
      <c r="T147" s="192">
        <f>S147*H147</f>
        <v>0</v>
      </c>
      <c r="U147" s="37"/>
      <c r="V147" s="37"/>
      <c r="W147" s="37"/>
      <c r="X147" s="37"/>
      <c r="Y147" s="37"/>
      <c r="Z147" s="37"/>
      <c r="AA147" s="37"/>
      <c r="AB147" s="37"/>
      <c r="AC147" s="37"/>
      <c r="AD147" s="37"/>
      <c r="AE147" s="37"/>
      <c r="AR147" s="193" t="s">
        <v>472</v>
      </c>
      <c r="AT147" s="193" t="s">
        <v>207</v>
      </c>
      <c r="AU147" s="193" t="s">
        <v>82</v>
      </c>
      <c r="AY147" s="18" t="s">
        <v>205</v>
      </c>
      <c r="BE147" s="194">
        <f>IF(N147="základní",J147,0)</f>
        <v>750</v>
      </c>
      <c r="BF147" s="194">
        <f>IF(N147="snížená",J147,0)</f>
        <v>0</v>
      </c>
      <c r="BG147" s="194">
        <f>IF(N147="zákl. přenesená",J147,0)</f>
        <v>0</v>
      </c>
      <c r="BH147" s="194">
        <f>IF(N147="sníž. přenesená",J147,0)</f>
        <v>0</v>
      </c>
      <c r="BI147" s="194">
        <f>IF(N147="nulová",J147,0)</f>
        <v>0</v>
      </c>
      <c r="BJ147" s="18" t="s">
        <v>80</v>
      </c>
      <c r="BK147" s="194">
        <f>ROUND(I147*H147,2)</f>
        <v>750</v>
      </c>
      <c r="BL147" s="18" t="s">
        <v>472</v>
      </c>
      <c r="BM147" s="193" t="s">
        <v>312</v>
      </c>
    </row>
    <row r="148" s="11" customFormat="1" ht="22.9" customHeight="1">
      <c r="B148" s="168"/>
      <c r="D148" s="169" t="s">
        <v>72</v>
      </c>
      <c r="E148" s="179" t="s">
        <v>2646</v>
      </c>
      <c r="F148" s="179" t="s">
        <v>3231</v>
      </c>
      <c r="I148" s="171"/>
      <c r="J148" s="180">
        <f>BK148</f>
        <v>6500.6000000000004</v>
      </c>
      <c r="L148" s="168"/>
      <c r="M148" s="173"/>
      <c r="N148" s="174"/>
      <c r="O148" s="174"/>
      <c r="P148" s="175">
        <f>SUM(P149:P159)</f>
        <v>0</v>
      </c>
      <c r="Q148" s="174"/>
      <c r="R148" s="175">
        <f>SUM(R149:R159)</f>
        <v>0</v>
      </c>
      <c r="S148" s="174"/>
      <c r="T148" s="176">
        <f>SUM(T149:T159)</f>
        <v>0</v>
      </c>
      <c r="AR148" s="169" t="s">
        <v>82</v>
      </c>
      <c r="AT148" s="177" t="s">
        <v>72</v>
      </c>
      <c r="AU148" s="177" t="s">
        <v>80</v>
      </c>
      <c r="AY148" s="169" t="s">
        <v>205</v>
      </c>
      <c r="BK148" s="178">
        <f>SUM(BK149:BK159)</f>
        <v>6500.6000000000004</v>
      </c>
    </row>
    <row r="149" s="1" customFormat="1" ht="24.2" customHeight="1">
      <c r="A149" s="37"/>
      <c r="B149" s="181"/>
      <c r="C149" s="182" t="s">
        <v>132</v>
      </c>
      <c r="D149" s="182" t="s">
        <v>207</v>
      </c>
      <c r="E149" s="183" t="s">
        <v>3232</v>
      </c>
      <c r="F149" s="184" t="s">
        <v>3233</v>
      </c>
      <c r="G149" s="185" t="s">
        <v>776</v>
      </c>
      <c r="H149" s="186">
        <v>18</v>
      </c>
      <c r="I149" s="187">
        <v>227.40000000000001</v>
      </c>
      <c r="J149" s="188">
        <f>ROUND(I149*H149,2)</f>
        <v>4093.1999999999998</v>
      </c>
      <c r="K149" s="184" t="s">
        <v>211</v>
      </c>
      <c r="L149" s="38"/>
      <c r="M149" s="189" t="s">
        <v>1</v>
      </c>
      <c r="N149" s="190" t="s">
        <v>38</v>
      </c>
      <c r="O149" s="76"/>
      <c r="P149" s="191">
        <f>O149*H149</f>
        <v>0</v>
      </c>
      <c r="Q149" s="191">
        <v>0</v>
      </c>
      <c r="R149" s="191">
        <f>Q149*H149</f>
        <v>0</v>
      </c>
      <c r="S149" s="191">
        <v>0</v>
      </c>
      <c r="T149" s="192">
        <f>S149*H149</f>
        <v>0</v>
      </c>
      <c r="U149" s="37"/>
      <c r="V149" s="37"/>
      <c r="W149" s="37"/>
      <c r="X149" s="37"/>
      <c r="Y149" s="37"/>
      <c r="Z149" s="37"/>
      <c r="AA149" s="37"/>
      <c r="AB149" s="37"/>
      <c r="AC149" s="37"/>
      <c r="AD149" s="37"/>
      <c r="AE149" s="37"/>
      <c r="AR149" s="193" t="s">
        <v>472</v>
      </c>
      <c r="AT149" s="193" t="s">
        <v>207</v>
      </c>
      <c r="AU149" s="193" t="s">
        <v>82</v>
      </c>
      <c r="AY149" s="18" t="s">
        <v>205</v>
      </c>
      <c r="BE149" s="194">
        <f>IF(N149="základní",J149,0)</f>
        <v>4093.1999999999998</v>
      </c>
      <c r="BF149" s="194">
        <f>IF(N149="snížená",J149,0)</f>
        <v>0</v>
      </c>
      <c r="BG149" s="194">
        <f>IF(N149="zákl. přenesená",J149,0)</f>
        <v>0</v>
      </c>
      <c r="BH149" s="194">
        <f>IF(N149="sníž. přenesená",J149,0)</f>
        <v>0</v>
      </c>
      <c r="BI149" s="194">
        <f>IF(N149="nulová",J149,0)</f>
        <v>0</v>
      </c>
      <c r="BJ149" s="18" t="s">
        <v>80</v>
      </c>
      <c r="BK149" s="194">
        <f>ROUND(I149*H149,2)</f>
        <v>4093.1999999999998</v>
      </c>
      <c r="BL149" s="18" t="s">
        <v>472</v>
      </c>
      <c r="BM149" s="193" t="s">
        <v>334</v>
      </c>
    </row>
    <row r="150" s="13" customFormat="1">
      <c r="B150" s="203"/>
      <c r="D150" s="196" t="s">
        <v>213</v>
      </c>
      <c r="E150" s="204" t="s">
        <v>1</v>
      </c>
      <c r="F150" s="205" t="s">
        <v>3234</v>
      </c>
      <c r="H150" s="206">
        <v>18</v>
      </c>
      <c r="I150" s="207"/>
      <c r="L150" s="203"/>
      <c r="M150" s="208"/>
      <c r="N150" s="209"/>
      <c r="O150" s="209"/>
      <c r="P150" s="209"/>
      <c r="Q150" s="209"/>
      <c r="R150" s="209"/>
      <c r="S150" s="209"/>
      <c r="T150" s="210"/>
      <c r="AT150" s="204" t="s">
        <v>213</v>
      </c>
      <c r="AU150" s="204" t="s">
        <v>82</v>
      </c>
      <c r="AV150" s="13" t="s">
        <v>82</v>
      </c>
      <c r="AW150" s="13" t="s">
        <v>30</v>
      </c>
      <c r="AX150" s="13" t="s">
        <v>73</v>
      </c>
      <c r="AY150" s="204" t="s">
        <v>205</v>
      </c>
    </row>
    <row r="151" s="14" customFormat="1">
      <c r="B151" s="211"/>
      <c r="D151" s="196" t="s">
        <v>213</v>
      </c>
      <c r="E151" s="212" t="s">
        <v>1</v>
      </c>
      <c r="F151" s="213" t="s">
        <v>218</v>
      </c>
      <c r="H151" s="214">
        <v>18</v>
      </c>
      <c r="I151" s="215"/>
      <c r="L151" s="211"/>
      <c r="M151" s="216"/>
      <c r="N151" s="217"/>
      <c r="O151" s="217"/>
      <c r="P151" s="217"/>
      <c r="Q151" s="217"/>
      <c r="R151" s="217"/>
      <c r="S151" s="217"/>
      <c r="T151" s="218"/>
      <c r="AT151" s="212" t="s">
        <v>213</v>
      </c>
      <c r="AU151" s="212" t="s">
        <v>82</v>
      </c>
      <c r="AV151" s="14" t="s">
        <v>123</v>
      </c>
      <c r="AW151" s="14" t="s">
        <v>30</v>
      </c>
      <c r="AX151" s="14" t="s">
        <v>80</v>
      </c>
      <c r="AY151" s="212" t="s">
        <v>205</v>
      </c>
    </row>
    <row r="152" s="1" customFormat="1" ht="24.2" customHeight="1">
      <c r="A152" s="37"/>
      <c r="B152" s="181"/>
      <c r="C152" s="182" t="s">
        <v>281</v>
      </c>
      <c r="D152" s="182" t="s">
        <v>207</v>
      </c>
      <c r="E152" s="183" t="s">
        <v>3235</v>
      </c>
      <c r="F152" s="184" t="s">
        <v>3236</v>
      </c>
      <c r="G152" s="185" t="s">
        <v>776</v>
      </c>
      <c r="H152" s="186">
        <v>18</v>
      </c>
      <c r="I152" s="187">
        <v>11.699999999999999</v>
      </c>
      <c r="J152" s="188">
        <f>ROUND(I152*H152,2)</f>
        <v>210.59999999999999</v>
      </c>
      <c r="K152" s="184" t="s">
        <v>211</v>
      </c>
      <c r="L152" s="38"/>
      <c r="M152" s="189" t="s">
        <v>1</v>
      </c>
      <c r="N152" s="190" t="s">
        <v>38</v>
      </c>
      <c r="O152" s="76"/>
      <c r="P152" s="191">
        <f>O152*H152</f>
        <v>0</v>
      </c>
      <c r="Q152" s="191">
        <v>0</v>
      </c>
      <c r="R152" s="191">
        <f>Q152*H152</f>
        <v>0</v>
      </c>
      <c r="S152" s="191">
        <v>0</v>
      </c>
      <c r="T152" s="192">
        <f>S152*H152</f>
        <v>0</v>
      </c>
      <c r="U152" s="37"/>
      <c r="V152" s="37"/>
      <c r="W152" s="37"/>
      <c r="X152" s="37"/>
      <c r="Y152" s="37"/>
      <c r="Z152" s="37"/>
      <c r="AA152" s="37"/>
      <c r="AB152" s="37"/>
      <c r="AC152" s="37"/>
      <c r="AD152" s="37"/>
      <c r="AE152" s="37"/>
      <c r="AR152" s="193" t="s">
        <v>472</v>
      </c>
      <c r="AT152" s="193" t="s">
        <v>207</v>
      </c>
      <c r="AU152" s="193" t="s">
        <v>82</v>
      </c>
      <c r="AY152" s="18" t="s">
        <v>205</v>
      </c>
      <c r="BE152" s="194">
        <f>IF(N152="základní",J152,0)</f>
        <v>210.59999999999999</v>
      </c>
      <c r="BF152" s="194">
        <f>IF(N152="snížená",J152,0)</f>
        <v>0</v>
      </c>
      <c r="BG152" s="194">
        <f>IF(N152="zákl. přenesená",J152,0)</f>
        <v>0</v>
      </c>
      <c r="BH152" s="194">
        <f>IF(N152="sníž. přenesená",J152,0)</f>
        <v>0</v>
      </c>
      <c r="BI152" s="194">
        <f>IF(N152="nulová",J152,0)</f>
        <v>0</v>
      </c>
      <c r="BJ152" s="18" t="s">
        <v>80</v>
      </c>
      <c r="BK152" s="194">
        <f>ROUND(I152*H152,2)</f>
        <v>210.59999999999999</v>
      </c>
      <c r="BL152" s="18" t="s">
        <v>472</v>
      </c>
      <c r="BM152" s="193" t="s">
        <v>472</v>
      </c>
    </row>
    <row r="153" s="13" customFormat="1">
      <c r="B153" s="203"/>
      <c r="D153" s="196" t="s">
        <v>213</v>
      </c>
      <c r="E153" s="204" t="s">
        <v>1</v>
      </c>
      <c r="F153" s="205" t="s">
        <v>566</v>
      </c>
      <c r="H153" s="206">
        <v>18</v>
      </c>
      <c r="I153" s="207"/>
      <c r="L153" s="203"/>
      <c r="M153" s="208"/>
      <c r="N153" s="209"/>
      <c r="O153" s="209"/>
      <c r="P153" s="209"/>
      <c r="Q153" s="209"/>
      <c r="R153" s="209"/>
      <c r="S153" s="209"/>
      <c r="T153" s="210"/>
      <c r="AT153" s="204" t="s">
        <v>213</v>
      </c>
      <c r="AU153" s="204" t="s">
        <v>82</v>
      </c>
      <c r="AV153" s="13" t="s">
        <v>82</v>
      </c>
      <c r="AW153" s="13" t="s">
        <v>30</v>
      </c>
      <c r="AX153" s="13" t="s">
        <v>73</v>
      </c>
      <c r="AY153" s="204" t="s">
        <v>205</v>
      </c>
    </row>
    <row r="154" s="14" customFormat="1">
      <c r="B154" s="211"/>
      <c r="D154" s="196" t="s">
        <v>213</v>
      </c>
      <c r="E154" s="212" t="s">
        <v>1</v>
      </c>
      <c r="F154" s="213" t="s">
        <v>218</v>
      </c>
      <c r="H154" s="214">
        <v>18</v>
      </c>
      <c r="I154" s="215"/>
      <c r="L154" s="211"/>
      <c r="M154" s="216"/>
      <c r="N154" s="217"/>
      <c r="O154" s="217"/>
      <c r="P154" s="217"/>
      <c r="Q154" s="217"/>
      <c r="R154" s="217"/>
      <c r="S154" s="217"/>
      <c r="T154" s="218"/>
      <c r="AT154" s="212" t="s">
        <v>213</v>
      </c>
      <c r="AU154" s="212" t="s">
        <v>82</v>
      </c>
      <c r="AV154" s="14" t="s">
        <v>123</v>
      </c>
      <c r="AW154" s="14" t="s">
        <v>30</v>
      </c>
      <c r="AX154" s="14" t="s">
        <v>80</v>
      </c>
      <c r="AY154" s="212" t="s">
        <v>205</v>
      </c>
    </row>
    <row r="155" s="1" customFormat="1" ht="14.45" customHeight="1">
      <c r="A155" s="37"/>
      <c r="B155" s="181"/>
      <c r="C155" s="182" t="s">
        <v>285</v>
      </c>
      <c r="D155" s="182" t="s">
        <v>207</v>
      </c>
      <c r="E155" s="183" t="s">
        <v>3237</v>
      </c>
      <c r="F155" s="184" t="s">
        <v>3238</v>
      </c>
      <c r="G155" s="185" t="s">
        <v>776</v>
      </c>
      <c r="H155" s="186">
        <v>18</v>
      </c>
      <c r="I155" s="187">
        <v>12.6</v>
      </c>
      <c r="J155" s="188">
        <f>ROUND(I155*H155,2)</f>
        <v>226.80000000000001</v>
      </c>
      <c r="K155" s="184" t="s">
        <v>211</v>
      </c>
      <c r="L155" s="38"/>
      <c r="M155" s="189" t="s">
        <v>1</v>
      </c>
      <c r="N155" s="190" t="s">
        <v>38</v>
      </c>
      <c r="O155" s="76"/>
      <c r="P155" s="191">
        <f>O155*H155</f>
        <v>0</v>
      </c>
      <c r="Q155" s="191">
        <v>0</v>
      </c>
      <c r="R155" s="191">
        <f>Q155*H155</f>
        <v>0</v>
      </c>
      <c r="S155" s="191">
        <v>0</v>
      </c>
      <c r="T155" s="192">
        <f>S155*H155</f>
        <v>0</v>
      </c>
      <c r="U155" s="37"/>
      <c r="V155" s="37"/>
      <c r="W155" s="37"/>
      <c r="X155" s="37"/>
      <c r="Y155" s="37"/>
      <c r="Z155" s="37"/>
      <c r="AA155" s="37"/>
      <c r="AB155" s="37"/>
      <c r="AC155" s="37"/>
      <c r="AD155" s="37"/>
      <c r="AE155" s="37"/>
      <c r="AR155" s="193" t="s">
        <v>472</v>
      </c>
      <c r="AT155" s="193" t="s">
        <v>207</v>
      </c>
      <c r="AU155" s="193" t="s">
        <v>82</v>
      </c>
      <c r="AY155" s="18" t="s">
        <v>205</v>
      </c>
      <c r="BE155" s="194">
        <f>IF(N155="základní",J155,0)</f>
        <v>226.80000000000001</v>
      </c>
      <c r="BF155" s="194">
        <f>IF(N155="snížená",J155,0)</f>
        <v>0</v>
      </c>
      <c r="BG155" s="194">
        <f>IF(N155="zákl. přenesená",J155,0)</f>
        <v>0</v>
      </c>
      <c r="BH155" s="194">
        <f>IF(N155="sníž. přenesená",J155,0)</f>
        <v>0</v>
      </c>
      <c r="BI155" s="194">
        <f>IF(N155="nulová",J155,0)</f>
        <v>0</v>
      </c>
      <c r="BJ155" s="18" t="s">
        <v>80</v>
      </c>
      <c r="BK155" s="194">
        <f>ROUND(I155*H155,2)</f>
        <v>226.80000000000001</v>
      </c>
      <c r="BL155" s="18" t="s">
        <v>472</v>
      </c>
      <c r="BM155" s="193" t="s">
        <v>566</v>
      </c>
    </row>
    <row r="156" s="13" customFormat="1">
      <c r="B156" s="203"/>
      <c r="D156" s="196" t="s">
        <v>213</v>
      </c>
      <c r="E156" s="204" t="s">
        <v>1</v>
      </c>
      <c r="F156" s="205" t="s">
        <v>566</v>
      </c>
      <c r="H156" s="206">
        <v>18</v>
      </c>
      <c r="I156" s="207"/>
      <c r="L156" s="203"/>
      <c r="M156" s="208"/>
      <c r="N156" s="209"/>
      <c r="O156" s="209"/>
      <c r="P156" s="209"/>
      <c r="Q156" s="209"/>
      <c r="R156" s="209"/>
      <c r="S156" s="209"/>
      <c r="T156" s="210"/>
      <c r="AT156" s="204" t="s">
        <v>213</v>
      </c>
      <c r="AU156" s="204" t="s">
        <v>82</v>
      </c>
      <c r="AV156" s="13" t="s">
        <v>82</v>
      </c>
      <c r="AW156" s="13" t="s">
        <v>30</v>
      </c>
      <c r="AX156" s="13" t="s">
        <v>73</v>
      </c>
      <c r="AY156" s="204" t="s">
        <v>205</v>
      </c>
    </row>
    <row r="157" s="14" customFormat="1">
      <c r="B157" s="211"/>
      <c r="D157" s="196" t="s">
        <v>213</v>
      </c>
      <c r="E157" s="212" t="s">
        <v>1</v>
      </c>
      <c r="F157" s="213" t="s">
        <v>218</v>
      </c>
      <c r="H157" s="214">
        <v>18</v>
      </c>
      <c r="I157" s="215"/>
      <c r="L157" s="211"/>
      <c r="M157" s="216"/>
      <c r="N157" s="217"/>
      <c r="O157" s="217"/>
      <c r="P157" s="217"/>
      <c r="Q157" s="217"/>
      <c r="R157" s="217"/>
      <c r="S157" s="217"/>
      <c r="T157" s="218"/>
      <c r="AT157" s="212" t="s">
        <v>213</v>
      </c>
      <c r="AU157" s="212" t="s">
        <v>82</v>
      </c>
      <c r="AV157" s="14" t="s">
        <v>123</v>
      </c>
      <c r="AW157" s="14" t="s">
        <v>30</v>
      </c>
      <c r="AX157" s="14" t="s">
        <v>80</v>
      </c>
      <c r="AY157" s="212" t="s">
        <v>205</v>
      </c>
    </row>
    <row r="158" s="1" customFormat="1" ht="14.45" customHeight="1">
      <c r="A158" s="37"/>
      <c r="B158" s="181"/>
      <c r="C158" s="182" t="s">
        <v>296</v>
      </c>
      <c r="D158" s="182" t="s">
        <v>207</v>
      </c>
      <c r="E158" s="183" t="s">
        <v>3239</v>
      </c>
      <c r="F158" s="184" t="s">
        <v>3240</v>
      </c>
      <c r="G158" s="185" t="s">
        <v>763</v>
      </c>
      <c r="H158" s="186">
        <v>1</v>
      </c>
      <c r="I158" s="187">
        <v>1220</v>
      </c>
      <c r="J158" s="188">
        <f>ROUND(I158*H158,2)</f>
        <v>1220</v>
      </c>
      <c r="K158" s="184" t="s">
        <v>1</v>
      </c>
      <c r="L158" s="38"/>
      <c r="M158" s="189" t="s">
        <v>1</v>
      </c>
      <c r="N158" s="190" t="s">
        <v>38</v>
      </c>
      <c r="O158" s="76"/>
      <c r="P158" s="191">
        <f>O158*H158</f>
        <v>0</v>
      </c>
      <c r="Q158" s="191">
        <v>0</v>
      </c>
      <c r="R158" s="191">
        <f>Q158*H158</f>
        <v>0</v>
      </c>
      <c r="S158" s="191">
        <v>0</v>
      </c>
      <c r="T158" s="192">
        <f>S158*H158</f>
        <v>0</v>
      </c>
      <c r="U158" s="37"/>
      <c r="V158" s="37"/>
      <c r="W158" s="37"/>
      <c r="X158" s="37"/>
      <c r="Y158" s="37"/>
      <c r="Z158" s="37"/>
      <c r="AA158" s="37"/>
      <c r="AB158" s="37"/>
      <c r="AC158" s="37"/>
      <c r="AD158" s="37"/>
      <c r="AE158" s="37"/>
      <c r="AR158" s="193" t="s">
        <v>472</v>
      </c>
      <c r="AT158" s="193" t="s">
        <v>207</v>
      </c>
      <c r="AU158" s="193" t="s">
        <v>82</v>
      </c>
      <c r="AY158" s="18" t="s">
        <v>205</v>
      </c>
      <c r="BE158" s="194">
        <f>IF(N158="základní",J158,0)</f>
        <v>1220</v>
      </c>
      <c r="BF158" s="194">
        <f>IF(N158="snížená",J158,0)</f>
        <v>0</v>
      </c>
      <c r="BG158" s="194">
        <f>IF(N158="zákl. přenesená",J158,0)</f>
        <v>0</v>
      </c>
      <c r="BH158" s="194">
        <f>IF(N158="sníž. přenesená",J158,0)</f>
        <v>0</v>
      </c>
      <c r="BI158" s="194">
        <f>IF(N158="nulová",J158,0)</f>
        <v>0</v>
      </c>
      <c r="BJ158" s="18" t="s">
        <v>80</v>
      </c>
      <c r="BK158" s="194">
        <f>ROUND(I158*H158,2)</f>
        <v>1220</v>
      </c>
      <c r="BL158" s="18" t="s">
        <v>472</v>
      </c>
      <c r="BM158" s="193" t="s">
        <v>576</v>
      </c>
    </row>
    <row r="159" s="1" customFormat="1" ht="24.2" customHeight="1">
      <c r="A159" s="37"/>
      <c r="B159" s="181"/>
      <c r="C159" s="182" t="s">
        <v>306</v>
      </c>
      <c r="D159" s="182" t="s">
        <v>207</v>
      </c>
      <c r="E159" s="183" t="s">
        <v>3241</v>
      </c>
      <c r="F159" s="184" t="s">
        <v>3242</v>
      </c>
      <c r="G159" s="185" t="s">
        <v>2896</v>
      </c>
      <c r="H159" s="245">
        <v>5</v>
      </c>
      <c r="I159" s="187">
        <v>150</v>
      </c>
      <c r="J159" s="188">
        <f>ROUND(I159*H159,2)</f>
        <v>750</v>
      </c>
      <c r="K159" s="184" t="s">
        <v>211</v>
      </c>
      <c r="L159" s="38"/>
      <c r="M159" s="189" t="s">
        <v>1</v>
      </c>
      <c r="N159" s="190" t="s">
        <v>38</v>
      </c>
      <c r="O159" s="76"/>
      <c r="P159" s="191">
        <f>O159*H159</f>
        <v>0</v>
      </c>
      <c r="Q159" s="191">
        <v>0</v>
      </c>
      <c r="R159" s="191">
        <f>Q159*H159</f>
        <v>0</v>
      </c>
      <c r="S159" s="191">
        <v>0</v>
      </c>
      <c r="T159" s="192">
        <f>S159*H159</f>
        <v>0</v>
      </c>
      <c r="U159" s="37"/>
      <c r="V159" s="37"/>
      <c r="W159" s="37"/>
      <c r="X159" s="37"/>
      <c r="Y159" s="37"/>
      <c r="Z159" s="37"/>
      <c r="AA159" s="37"/>
      <c r="AB159" s="37"/>
      <c r="AC159" s="37"/>
      <c r="AD159" s="37"/>
      <c r="AE159" s="37"/>
      <c r="AR159" s="193" t="s">
        <v>472</v>
      </c>
      <c r="AT159" s="193" t="s">
        <v>207</v>
      </c>
      <c r="AU159" s="193" t="s">
        <v>82</v>
      </c>
      <c r="AY159" s="18" t="s">
        <v>205</v>
      </c>
      <c r="BE159" s="194">
        <f>IF(N159="základní",J159,0)</f>
        <v>750</v>
      </c>
      <c r="BF159" s="194">
        <f>IF(N159="snížená",J159,0)</f>
        <v>0</v>
      </c>
      <c r="BG159" s="194">
        <f>IF(N159="zákl. přenesená",J159,0)</f>
        <v>0</v>
      </c>
      <c r="BH159" s="194">
        <f>IF(N159="sníž. přenesená",J159,0)</f>
        <v>0</v>
      </c>
      <c r="BI159" s="194">
        <f>IF(N159="nulová",J159,0)</f>
        <v>0</v>
      </c>
      <c r="BJ159" s="18" t="s">
        <v>80</v>
      </c>
      <c r="BK159" s="194">
        <f>ROUND(I159*H159,2)</f>
        <v>750</v>
      </c>
      <c r="BL159" s="18" t="s">
        <v>472</v>
      </c>
      <c r="BM159" s="193" t="s">
        <v>628</v>
      </c>
    </row>
    <row r="160" s="11" customFormat="1" ht="22.9" customHeight="1">
      <c r="B160" s="168"/>
      <c r="D160" s="169" t="s">
        <v>72</v>
      </c>
      <c r="E160" s="179" t="s">
        <v>2897</v>
      </c>
      <c r="F160" s="179" t="s">
        <v>2898</v>
      </c>
      <c r="I160" s="171"/>
      <c r="J160" s="180">
        <f>BK160</f>
        <v>174257</v>
      </c>
      <c r="L160" s="168"/>
      <c r="M160" s="173"/>
      <c r="N160" s="174"/>
      <c r="O160" s="174"/>
      <c r="P160" s="175">
        <f>SUM(P161:P194)</f>
        <v>0</v>
      </c>
      <c r="Q160" s="174"/>
      <c r="R160" s="175">
        <f>SUM(R161:R194)</f>
        <v>0</v>
      </c>
      <c r="S160" s="174"/>
      <c r="T160" s="176">
        <f>SUM(T161:T194)</f>
        <v>0</v>
      </c>
      <c r="AR160" s="169" t="s">
        <v>82</v>
      </c>
      <c r="AT160" s="177" t="s">
        <v>72</v>
      </c>
      <c r="AU160" s="177" t="s">
        <v>80</v>
      </c>
      <c r="AY160" s="169" t="s">
        <v>205</v>
      </c>
      <c r="BK160" s="178">
        <f>SUM(BK161:BK194)</f>
        <v>174257</v>
      </c>
    </row>
    <row r="161" s="1" customFormat="1" ht="24.2" customHeight="1">
      <c r="A161" s="37"/>
      <c r="B161" s="181"/>
      <c r="C161" s="227" t="s">
        <v>312</v>
      </c>
      <c r="D161" s="227" t="s">
        <v>724</v>
      </c>
      <c r="E161" s="228" t="s">
        <v>3243</v>
      </c>
      <c r="F161" s="229" t="s">
        <v>3244</v>
      </c>
      <c r="G161" s="230" t="s">
        <v>763</v>
      </c>
      <c r="H161" s="231">
        <v>1</v>
      </c>
      <c r="I161" s="232">
        <v>18322</v>
      </c>
      <c r="J161" s="233">
        <f>ROUND(I161*H161,2)</f>
        <v>18322</v>
      </c>
      <c r="K161" s="229" t="s">
        <v>1</v>
      </c>
      <c r="L161" s="234"/>
      <c r="M161" s="235" t="s">
        <v>1</v>
      </c>
      <c r="N161" s="236" t="s">
        <v>38</v>
      </c>
      <c r="O161" s="76"/>
      <c r="P161" s="191">
        <f>O161*H161</f>
        <v>0</v>
      </c>
      <c r="Q161" s="191">
        <v>0</v>
      </c>
      <c r="R161" s="191">
        <f>Q161*H161</f>
        <v>0</v>
      </c>
      <c r="S161" s="191">
        <v>0</v>
      </c>
      <c r="T161" s="192">
        <f>S161*H161</f>
        <v>0</v>
      </c>
      <c r="U161" s="37"/>
      <c r="V161" s="37"/>
      <c r="W161" s="37"/>
      <c r="X161" s="37"/>
      <c r="Y161" s="37"/>
      <c r="Z161" s="37"/>
      <c r="AA161" s="37"/>
      <c r="AB161" s="37"/>
      <c r="AC161" s="37"/>
      <c r="AD161" s="37"/>
      <c r="AE161" s="37"/>
      <c r="AR161" s="193" t="s">
        <v>703</v>
      </c>
      <c r="AT161" s="193" t="s">
        <v>724</v>
      </c>
      <c r="AU161" s="193" t="s">
        <v>82</v>
      </c>
      <c r="AY161" s="18" t="s">
        <v>205</v>
      </c>
      <c r="BE161" s="194">
        <f>IF(N161="základní",J161,0)</f>
        <v>18322</v>
      </c>
      <c r="BF161" s="194">
        <f>IF(N161="snížená",J161,0)</f>
        <v>0</v>
      </c>
      <c r="BG161" s="194">
        <f>IF(N161="zákl. přenesená",J161,0)</f>
        <v>0</v>
      </c>
      <c r="BH161" s="194">
        <f>IF(N161="sníž. přenesená",J161,0)</f>
        <v>0</v>
      </c>
      <c r="BI161" s="194">
        <f>IF(N161="nulová",J161,0)</f>
        <v>0</v>
      </c>
      <c r="BJ161" s="18" t="s">
        <v>80</v>
      </c>
      <c r="BK161" s="194">
        <f>ROUND(I161*H161,2)</f>
        <v>18322</v>
      </c>
      <c r="BL161" s="18" t="s">
        <v>472</v>
      </c>
      <c r="BM161" s="193" t="s">
        <v>664</v>
      </c>
    </row>
    <row r="162" s="13" customFormat="1">
      <c r="B162" s="203"/>
      <c r="D162" s="196" t="s">
        <v>213</v>
      </c>
      <c r="E162" s="204" t="s">
        <v>1</v>
      </c>
      <c r="F162" s="205" t="s">
        <v>3245</v>
      </c>
      <c r="H162" s="206">
        <v>1</v>
      </c>
      <c r="I162" s="207"/>
      <c r="L162" s="203"/>
      <c r="M162" s="208"/>
      <c r="N162" s="209"/>
      <c r="O162" s="209"/>
      <c r="P162" s="209"/>
      <c r="Q162" s="209"/>
      <c r="R162" s="209"/>
      <c r="S162" s="209"/>
      <c r="T162" s="210"/>
      <c r="AT162" s="204" t="s">
        <v>213</v>
      </c>
      <c r="AU162" s="204" t="s">
        <v>82</v>
      </c>
      <c r="AV162" s="13" t="s">
        <v>82</v>
      </c>
      <c r="AW162" s="13" t="s">
        <v>30</v>
      </c>
      <c r="AX162" s="13" t="s">
        <v>73</v>
      </c>
      <c r="AY162" s="204" t="s">
        <v>205</v>
      </c>
    </row>
    <row r="163" s="14" customFormat="1">
      <c r="B163" s="211"/>
      <c r="D163" s="196" t="s">
        <v>213</v>
      </c>
      <c r="E163" s="212" t="s">
        <v>1</v>
      </c>
      <c r="F163" s="213" t="s">
        <v>218</v>
      </c>
      <c r="H163" s="214">
        <v>1</v>
      </c>
      <c r="I163" s="215"/>
      <c r="L163" s="211"/>
      <c r="M163" s="216"/>
      <c r="N163" s="217"/>
      <c r="O163" s="217"/>
      <c r="P163" s="217"/>
      <c r="Q163" s="217"/>
      <c r="R163" s="217"/>
      <c r="S163" s="217"/>
      <c r="T163" s="218"/>
      <c r="AT163" s="212" t="s">
        <v>213</v>
      </c>
      <c r="AU163" s="212" t="s">
        <v>82</v>
      </c>
      <c r="AV163" s="14" t="s">
        <v>123</v>
      </c>
      <c r="AW163" s="14" t="s">
        <v>30</v>
      </c>
      <c r="AX163" s="14" t="s">
        <v>80</v>
      </c>
      <c r="AY163" s="212" t="s">
        <v>205</v>
      </c>
    </row>
    <row r="164" s="1" customFormat="1" ht="24.2" customHeight="1">
      <c r="A164" s="37"/>
      <c r="B164" s="181"/>
      <c r="C164" s="227" t="s">
        <v>330</v>
      </c>
      <c r="D164" s="227" t="s">
        <v>724</v>
      </c>
      <c r="E164" s="228" t="s">
        <v>3246</v>
      </c>
      <c r="F164" s="229" t="s">
        <v>3247</v>
      </c>
      <c r="G164" s="230" t="s">
        <v>763</v>
      </c>
      <c r="H164" s="231">
        <v>1</v>
      </c>
      <c r="I164" s="232">
        <v>18322</v>
      </c>
      <c r="J164" s="233">
        <f>ROUND(I164*H164,2)</f>
        <v>18322</v>
      </c>
      <c r="K164" s="229" t="s">
        <v>1</v>
      </c>
      <c r="L164" s="234"/>
      <c r="M164" s="235" t="s">
        <v>1</v>
      </c>
      <c r="N164" s="236" t="s">
        <v>38</v>
      </c>
      <c r="O164" s="76"/>
      <c r="P164" s="191">
        <f>O164*H164</f>
        <v>0</v>
      </c>
      <c r="Q164" s="191">
        <v>0</v>
      </c>
      <c r="R164" s="191">
        <f>Q164*H164</f>
        <v>0</v>
      </c>
      <c r="S164" s="191">
        <v>0</v>
      </c>
      <c r="T164" s="192">
        <f>S164*H164</f>
        <v>0</v>
      </c>
      <c r="U164" s="37"/>
      <c r="V164" s="37"/>
      <c r="W164" s="37"/>
      <c r="X164" s="37"/>
      <c r="Y164" s="37"/>
      <c r="Z164" s="37"/>
      <c r="AA164" s="37"/>
      <c r="AB164" s="37"/>
      <c r="AC164" s="37"/>
      <c r="AD164" s="37"/>
      <c r="AE164" s="37"/>
      <c r="AR164" s="193" t="s">
        <v>703</v>
      </c>
      <c r="AT164" s="193" t="s">
        <v>724</v>
      </c>
      <c r="AU164" s="193" t="s">
        <v>82</v>
      </c>
      <c r="AY164" s="18" t="s">
        <v>205</v>
      </c>
      <c r="BE164" s="194">
        <f>IF(N164="základní",J164,0)</f>
        <v>18322</v>
      </c>
      <c r="BF164" s="194">
        <f>IF(N164="snížená",J164,0)</f>
        <v>0</v>
      </c>
      <c r="BG164" s="194">
        <f>IF(N164="zákl. přenesená",J164,0)</f>
        <v>0</v>
      </c>
      <c r="BH164" s="194">
        <f>IF(N164="sníž. přenesená",J164,0)</f>
        <v>0</v>
      </c>
      <c r="BI164" s="194">
        <f>IF(N164="nulová",J164,0)</f>
        <v>0</v>
      </c>
      <c r="BJ164" s="18" t="s">
        <v>80</v>
      </c>
      <c r="BK164" s="194">
        <f>ROUND(I164*H164,2)</f>
        <v>18322</v>
      </c>
      <c r="BL164" s="18" t="s">
        <v>472</v>
      </c>
      <c r="BM164" s="193" t="s">
        <v>680</v>
      </c>
    </row>
    <row r="165" s="13" customFormat="1">
      <c r="B165" s="203"/>
      <c r="D165" s="196" t="s">
        <v>213</v>
      </c>
      <c r="E165" s="204" t="s">
        <v>1</v>
      </c>
      <c r="F165" s="205" t="s">
        <v>3245</v>
      </c>
      <c r="H165" s="206">
        <v>1</v>
      </c>
      <c r="I165" s="207"/>
      <c r="L165" s="203"/>
      <c r="M165" s="208"/>
      <c r="N165" s="209"/>
      <c r="O165" s="209"/>
      <c r="P165" s="209"/>
      <c r="Q165" s="209"/>
      <c r="R165" s="209"/>
      <c r="S165" s="209"/>
      <c r="T165" s="210"/>
      <c r="AT165" s="204" t="s">
        <v>213</v>
      </c>
      <c r="AU165" s="204" t="s">
        <v>82</v>
      </c>
      <c r="AV165" s="13" t="s">
        <v>82</v>
      </c>
      <c r="AW165" s="13" t="s">
        <v>30</v>
      </c>
      <c r="AX165" s="13" t="s">
        <v>73</v>
      </c>
      <c r="AY165" s="204" t="s">
        <v>205</v>
      </c>
    </row>
    <row r="166" s="14" customFormat="1">
      <c r="B166" s="211"/>
      <c r="D166" s="196" t="s">
        <v>213</v>
      </c>
      <c r="E166" s="212" t="s">
        <v>1</v>
      </c>
      <c r="F166" s="213" t="s">
        <v>218</v>
      </c>
      <c r="H166" s="214">
        <v>1</v>
      </c>
      <c r="I166" s="215"/>
      <c r="L166" s="211"/>
      <c r="M166" s="216"/>
      <c r="N166" s="217"/>
      <c r="O166" s="217"/>
      <c r="P166" s="217"/>
      <c r="Q166" s="217"/>
      <c r="R166" s="217"/>
      <c r="S166" s="217"/>
      <c r="T166" s="218"/>
      <c r="AT166" s="212" t="s">
        <v>213</v>
      </c>
      <c r="AU166" s="212" t="s">
        <v>82</v>
      </c>
      <c r="AV166" s="14" t="s">
        <v>123</v>
      </c>
      <c r="AW166" s="14" t="s">
        <v>30</v>
      </c>
      <c r="AX166" s="14" t="s">
        <v>80</v>
      </c>
      <c r="AY166" s="212" t="s">
        <v>205</v>
      </c>
    </row>
    <row r="167" s="1" customFormat="1" ht="24.2" customHeight="1">
      <c r="A167" s="37"/>
      <c r="B167" s="181"/>
      <c r="C167" s="227" t="s">
        <v>334</v>
      </c>
      <c r="D167" s="227" t="s">
        <v>724</v>
      </c>
      <c r="E167" s="228" t="s">
        <v>3248</v>
      </c>
      <c r="F167" s="229" t="s">
        <v>3249</v>
      </c>
      <c r="G167" s="230" t="s">
        <v>763</v>
      </c>
      <c r="H167" s="231">
        <v>1</v>
      </c>
      <c r="I167" s="232">
        <v>18322</v>
      </c>
      <c r="J167" s="233">
        <f>ROUND(I167*H167,2)</f>
        <v>18322</v>
      </c>
      <c r="K167" s="229" t="s">
        <v>1</v>
      </c>
      <c r="L167" s="234"/>
      <c r="M167" s="235" t="s">
        <v>1</v>
      </c>
      <c r="N167" s="236" t="s">
        <v>38</v>
      </c>
      <c r="O167" s="76"/>
      <c r="P167" s="191">
        <f>O167*H167</f>
        <v>0</v>
      </c>
      <c r="Q167" s="191">
        <v>0</v>
      </c>
      <c r="R167" s="191">
        <f>Q167*H167</f>
        <v>0</v>
      </c>
      <c r="S167" s="191">
        <v>0</v>
      </c>
      <c r="T167" s="192">
        <f>S167*H167</f>
        <v>0</v>
      </c>
      <c r="U167" s="37"/>
      <c r="V167" s="37"/>
      <c r="W167" s="37"/>
      <c r="X167" s="37"/>
      <c r="Y167" s="37"/>
      <c r="Z167" s="37"/>
      <c r="AA167" s="37"/>
      <c r="AB167" s="37"/>
      <c r="AC167" s="37"/>
      <c r="AD167" s="37"/>
      <c r="AE167" s="37"/>
      <c r="AR167" s="193" t="s">
        <v>703</v>
      </c>
      <c r="AT167" s="193" t="s">
        <v>724</v>
      </c>
      <c r="AU167" s="193" t="s">
        <v>82</v>
      </c>
      <c r="AY167" s="18" t="s">
        <v>205</v>
      </c>
      <c r="BE167" s="194">
        <f>IF(N167="základní",J167,0)</f>
        <v>18322</v>
      </c>
      <c r="BF167" s="194">
        <f>IF(N167="snížená",J167,0)</f>
        <v>0</v>
      </c>
      <c r="BG167" s="194">
        <f>IF(N167="zákl. přenesená",J167,0)</f>
        <v>0</v>
      </c>
      <c r="BH167" s="194">
        <f>IF(N167="sníž. přenesená",J167,0)</f>
        <v>0</v>
      </c>
      <c r="BI167" s="194">
        <f>IF(N167="nulová",J167,0)</f>
        <v>0</v>
      </c>
      <c r="BJ167" s="18" t="s">
        <v>80</v>
      </c>
      <c r="BK167" s="194">
        <f>ROUND(I167*H167,2)</f>
        <v>18322</v>
      </c>
      <c r="BL167" s="18" t="s">
        <v>472</v>
      </c>
      <c r="BM167" s="193" t="s">
        <v>684</v>
      </c>
    </row>
    <row r="168" s="13" customFormat="1">
      <c r="B168" s="203"/>
      <c r="D168" s="196" t="s">
        <v>213</v>
      </c>
      <c r="E168" s="204" t="s">
        <v>1</v>
      </c>
      <c r="F168" s="205" t="s">
        <v>3245</v>
      </c>
      <c r="H168" s="206">
        <v>1</v>
      </c>
      <c r="I168" s="207"/>
      <c r="L168" s="203"/>
      <c r="M168" s="208"/>
      <c r="N168" s="209"/>
      <c r="O168" s="209"/>
      <c r="P168" s="209"/>
      <c r="Q168" s="209"/>
      <c r="R168" s="209"/>
      <c r="S168" s="209"/>
      <c r="T168" s="210"/>
      <c r="AT168" s="204" t="s">
        <v>213</v>
      </c>
      <c r="AU168" s="204" t="s">
        <v>82</v>
      </c>
      <c r="AV168" s="13" t="s">
        <v>82</v>
      </c>
      <c r="AW168" s="13" t="s">
        <v>30</v>
      </c>
      <c r="AX168" s="13" t="s">
        <v>73</v>
      </c>
      <c r="AY168" s="204" t="s">
        <v>205</v>
      </c>
    </row>
    <row r="169" s="14" customFormat="1">
      <c r="B169" s="211"/>
      <c r="D169" s="196" t="s">
        <v>213</v>
      </c>
      <c r="E169" s="212" t="s">
        <v>1</v>
      </c>
      <c r="F169" s="213" t="s">
        <v>218</v>
      </c>
      <c r="H169" s="214">
        <v>1</v>
      </c>
      <c r="I169" s="215"/>
      <c r="L169" s="211"/>
      <c r="M169" s="216"/>
      <c r="N169" s="217"/>
      <c r="O169" s="217"/>
      <c r="P169" s="217"/>
      <c r="Q169" s="217"/>
      <c r="R169" s="217"/>
      <c r="S169" s="217"/>
      <c r="T169" s="218"/>
      <c r="AT169" s="212" t="s">
        <v>213</v>
      </c>
      <c r="AU169" s="212" t="s">
        <v>82</v>
      </c>
      <c r="AV169" s="14" t="s">
        <v>123</v>
      </c>
      <c r="AW169" s="14" t="s">
        <v>30</v>
      </c>
      <c r="AX169" s="14" t="s">
        <v>80</v>
      </c>
      <c r="AY169" s="212" t="s">
        <v>205</v>
      </c>
    </row>
    <row r="170" s="1" customFormat="1" ht="24.2" customHeight="1">
      <c r="A170" s="37"/>
      <c r="B170" s="181"/>
      <c r="C170" s="227" t="s">
        <v>8</v>
      </c>
      <c r="D170" s="227" t="s">
        <v>724</v>
      </c>
      <c r="E170" s="228" t="s">
        <v>3250</v>
      </c>
      <c r="F170" s="229" t="s">
        <v>3244</v>
      </c>
      <c r="G170" s="230" t="s">
        <v>763</v>
      </c>
      <c r="H170" s="231">
        <v>1</v>
      </c>
      <c r="I170" s="232">
        <v>18322</v>
      </c>
      <c r="J170" s="233">
        <f>ROUND(I170*H170,2)</f>
        <v>18322</v>
      </c>
      <c r="K170" s="229" t="s">
        <v>1</v>
      </c>
      <c r="L170" s="234"/>
      <c r="M170" s="235" t="s">
        <v>1</v>
      </c>
      <c r="N170" s="236" t="s">
        <v>38</v>
      </c>
      <c r="O170" s="76"/>
      <c r="P170" s="191">
        <f>O170*H170</f>
        <v>0</v>
      </c>
      <c r="Q170" s="191">
        <v>0</v>
      </c>
      <c r="R170" s="191">
        <f>Q170*H170</f>
        <v>0</v>
      </c>
      <c r="S170" s="191">
        <v>0</v>
      </c>
      <c r="T170" s="192">
        <f>S170*H170</f>
        <v>0</v>
      </c>
      <c r="U170" s="37"/>
      <c r="V170" s="37"/>
      <c r="W170" s="37"/>
      <c r="X170" s="37"/>
      <c r="Y170" s="37"/>
      <c r="Z170" s="37"/>
      <c r="AA170" s="37"/>
      <c r="AB170" s="37"/>
      <c r="AC170" s="37"/>
      <c r="AD170" s="37"/>
      <c r="AE170" s="37"/>
      <c r="AR170" s="193" t="s">
        <v>703</v>
      </c>
      <c r="AT170" s="193" t="s">
        <v>724</v>
      </c>
      <c r="AU170" s="193" t="s">
        <v>82</v>
      </c>
      <c r="AY170" s="18" t="s">
        <v>205</v>
      </c>
      <c r="BE170" s="194">
        <f>IF(N170="základní",J170,0)</f>
        <v>18322</v>
      </c>
      <c r="BF170" s="194">
        <f>IF(N170="snížená",J170,0)</f>
        <v>0</v>
      </c>
      <c r="BG170" s="194">
        <f>IF(N170="zákl. přenesená",J170,0)</f>
        <v>0</v>
      </c>
      <c r="BH170" s="194">
        <f>IF(N170="sníž. přenesená",J170,0)</f>
        <v>0</v>
      </c>
      <c r="BI170" s="194">
        <f>IF(N170="nulová",J170,0)</f>
        <v>0</v>
      </c>
      <c r="BJ170" s="18" t="s">
        <v>80</v>
      </c>
      <c r="BK170" s="194">
        <f>ROUND(I170*H170,2)</f>
        <v>18322</v>
      </c>
      <c r="BL170" s="18" t="s">
        <v>472</v>
      </c>
      <c r="BM170" s="193" t="s">
        <v>694</v>
      </c>
    </row>
    <row r="171" s="13" customFormat="1">
      <c r="B171" s="203"/>
      <c r="D171" s="196" t="s">
        <v>213</v>
      </c>
      <c r="E171" s="204" t="s">
        <v>1</v>
      </c>
      <c r="F171" s="205" t="s">
        <v>3245</v>
      </c>
      <c r="H171" s="206">
        <v>1</v>
      </c>
      <c r="I171" s="207"/>
      <c r="L171" s="203"/>
      <c r="M171" s="208"/>
      <c r="N171" s="209"/>
      <c r="O171" s="209"/>
      <c r="P171" s="209"/>
      <c r="Q171" s="209"/>
      <c r="R171" s="209"/>
      <c r="S171" s="209"/>
      <c r="T171" s="210"/>
      <c r="AT171" s="204" t="s">
        <v>213</v>
      </c>
      <c r="AU171" s="204" t="s">
        <v>82</v>
      </c>
      <c r="AV171" s="13" t="s">
        <v>82</v>
      </c>
      <c r="AW171" s="13" t="s">
        <v>30</v>
      </c>
      <c r="AX171" s="13" t="s">
        <v>73</v>
      </c>
      <c r="AY171" s="204" t="s">
        <v>205</v>
      </c>
    </row>
    <row r="172" s="14" customFormat="1">
      <c r="B172" s="211"/>
      <c r="D172" s="196" t="s">
        <v>213</v>
      </c>
      <c r="E172" s="212" t="s">
        <v>1</v>
      </c>
      <c r="F172" s="213" t="s">
        <v>218</v>
      </c>
      <c r="H172" s="214">
        <v>1</v>
      </c>
      <c r="I172" s="215"/>
      <c r="L172" s="211"/>
      <c r="M172" s="216"/>
      <c r="N172" s="217"/>
      <c r="O172" s="217"/>
      <c r="P172" s="217"/>
      <c r="Q172" s="217"/>
      <c r="R172" s="217"/>
      <c r="S172" s="217"/>
      <c r="T172" s="218"/>
      <c r="AT172" s="212" t="s">
        <v>213</v>
      </c>
      <c r="AU172" s="212" t="s">
        <v>82</v>
      </c>
      <c r="AV172" s="14" t="s">
        <v>123</v>
      </c>
      <c r="AW172" s="14" t="s">
        <v>30</v>
      </c>
      <c r="AX172" s="14" t="s">
        <v>80</v>
      </c>
      <c r="AY172" s="212" t="s">
        <v>205</v>
      </c>
    </row>
    <row r="173" s="1" customFormat="1" ht="62.65" customHeight="1">
      <c r="A173" s="37"/>
      <c r="B173" s="181"/>
      <c r="C173" s="227" t="s">
        <v>472</v>
      </c>
      <c r="D173" s="227" t="s">
        <v>724</v>
      </c>
      <c r="E173" s="228" t="s">
        <v>3251</v>
      </c>
      <c r="F173" s="229" t="s">
        <v>3252</v>
      </c>
      <c r="G173" s="230" t="s">
        <v>763</v>
      </c>
      <c r="H173" s="231">
        <v>1</v>
      </c>
      <c r="I173" s="232">
        <v>48160</v>
      </c>
      <c r="J173" s="233">
        <f>ROUND(I173*H173,2)</f>
        <v>48160</v>
      </c>
      <c r="K173" s="229" t="s">
        <v>1</v>
      </c>
      <c r="L173" s="234"/>
      <c r="M173" s="235" t="s">
        <v>1</v>
      </c>
      <c r="N173" s="236" t="s">
        <v>38</v>
      </c>
      <c r="O173" s="76"/>
      <c r="P173" s="191">
        <f>O173*H173</f>
        <v>0</v>
      </c>
      <c r="Q173" s="191">
        <v>0</v>
      </c>
      <c r="R173" s="191">
        <f>Q173*H173</f>
        <v>0</v>
      </c>
      <c r="S173" s="191">
        <v>0</v>
      </c>
      <c r="T173" s="192">
        <f>S173*H173</f>
        <v>0</v>
      </c>
      <c r="U173" s="37"/>
      <c r="V173" s="37"/>
      <c r="W173" s="37"/>
      <c r="X173" s="37"/>
      <c r="Y173" s="37"/>
      <c r="Z173" s="37"/>
      <c r="AA173" s="37"/>
      <c r="AB173" s="37"/>
      <c r="AC173" s="37"/>
      <c r="AD173" s="37"/>
      <c r="AE173" s="37"/>
      <c r="AR173" s="193" t="s">
        <v>703</v>
      </c>
      <c r="AT173" s="193" t="s">
        <v>724</v>
      </c>
      <c r="AU173" s="193" t="s">
        <v>82</v>
      </c>
      <c r="AY173" s="18" t="s">
        <v>205</v>
      </c>
      <c r="BE173" s="194">
        <f>IF(N173="základní",J173,0)</f>
        <v>48160</v>
      </c>
      <c r="BF173" s="194">
        <f>IF(N173="snížená",J173,0)</f>
        <v>0</v>
      </c>
      <c r="BG173" s="194">
        <f>IF(N173="zákl. přenesená",J173,0)</f>
        <v>0</v>
      </c>
      <c r="BH173" s="194">
        <f>IF(N173="sníž. přenesená",J173,0)</f>
        <v>0</v>
      </c>
      <c r="BI173" s="194">
        <f>IF(N173="nulová",J173,0)</f>
        <v>0</v>
      </c>
      <c r="BJ173" s="18" t="s">
        <v>80</v>
      </c>
      <c r="BK173" s="194">
        <f>ROUND(I173*H173,2)</f>
        <v>48160</v>
      </c>
      <c r="BL173" s="18" t="s">
        <v>472</v>
      </c>
      <c r="BM173" s="193" t="s">
        <v>703</v>
      </c>
    </row>
    <row r="174" s="13" customFormat="1">
      <c r="B174" s="203"/>
      <c r="D174" s="196" t="s">
        <v>213</v>
      </c>
      <c r="E174" s="204" t="s">
        <v>1</v>
      </c>
      <c r="F174" s="205" t="s">
        <v>3245</v>
      </c>
      <c r="H174" s="206">
        <v>1</v>
      </c>
      <c r="I174" s="207"/>
      <c r="L174" s="203"/>
      <c r="M174" s="208"/>
      <c r="N174" s="209"/>
      <c r="O174" s="209"/>
      <c r="P174" s="209"/>
      <c r="Q174" s="209"/>
      <c r="R174" s="209"/>
      <c r="S174" s="209"/>
      <c r="T174" s="210"/>
      <c r="AT174" s="204" t="s">
        <v>213</v>
      </c>
      <c r="AU174" s="204" t="s">
        <v>82</v>
      </c>
      <c r="AV174" s="13" t="s">
        <v>82</v>
      </c>
      <c r="AW174" s="13" t="s">
        <v>30</v>
      </c>
      <c r="AX174" s="13" t="s">
        <v>73</v>
      </c>
      <c r="AY174" s="204" t="s">
        <v>205</v>
      </c>
    </row>
    <row r="175" s="14" customFormat="1">
      <c r="B175" s="211"/>
      <c r="D175" s="196" t="s">
        <v>213</v>
      </c>
      <c r="E175" s="212" t="s">
        <v>1</v>
      </c>
      <c r="F175" s="213" t="s">
        <v>218</v>
      </c>
      <c r="H175" s="214">
        <v>1</v>
      </c>
      <c r="I175" s="215"/>
      <c r="L175" s="211"/>
      <c r="M175" s="216"/>
      <c r="N175" s="217"/>
      <c r="O175" s="217"/>
      <c r="P175" s="217"/>
      <c r="Q175" s="217"/>
      <c r="R175" s="217"/>
      <c r="S175" s="217"/>
      <c r="T175" s="218"/>
      <c r="AT175" s="212" t="s">
        <v>213</v>
      </c>
      <c r="AU175" s="212" t="s">
        <v>82</v>
      </c>
      <c r="AV175" s="14" t="s">
        <v>123</v>
      </c>
      <c r="AW175" s="14" t="s">
        <v>30</v>
      </c>
      <c r="AX175" s="14" t="s">
        <v>80</v>
      </c>
      <c r="AY175" s="212" t="s">
        <v>205</v>
      </c>
    </row>
    <row r="176" s="1" customFormat="1" ht="62.65" customHeight="1">
      <c r="A176" s="37"/>
      <c r="B176" s="181"/>
      <c r="C176" s="227" t="s">
        <v>477</v>
      </c>
      <c r="D176" s="227" t="s">
        <v>724</v>
      </c>
      <c r="E176" s="228" t="s">
        <v>3253</v>
      </c>
      <c r="F176" s="229" t="s">
        <v>3254</v>
      </c>
      <c r="G176" s="230" t="s">
        <v>763</v>
      </c>
      <c r="H176" s="231">
        <v>1</v>
      </c>
      <c r="I176" s="232">
        <v>42196</v>
      </c>
      <c r="J176" s="233">
        <f>ROUND(I176*H176,2)</f>
        <v>42196</v>
      </c>
      <c r="K176" s="229" t="s">
        <v>1</v>
      </c>
      <c r="L176" s="234"/>
      <c r="M176" s="235" t="s">
        <v>1</v>
      </c>
      <c r="N176" s="236" t="s">
        <v>38</v>
      </c>
      <c r="O176" s="76"/>
      <c r="P176" s="191">
        <f>O176*H176</f>
        <v>0</v>
      </c>
      <c r="Q176" s="191">
        <v>0</v>
      </c>
      <c r="R176" s="191">
        <f>Q176*H176</f>
        <v>0</v>
      </c>
      <c r="S176" s="191">
        <v>0</v>
      </c>
      <c r="T176" s="192">
        <f>S176*H176</f>
        <v>0</v>
      </c>
      <c r="U176" s="37"/>
      <c r="V176" s="37"/>
      <c r="W176" s="37"/>
      <c r="X176" s="37"/>
      <c r="Y176" s="37"/>
      <c r="Z176" s="37"/>
      <c r="AA176" s="37"/>
      <c r="AB176" s="37"/>
      <c r="AC176" s="37"/>
      <c r="AD176" s="37"/>
      <c r="AE176" s="37"/>
      <c r="AR176" s="193" t="s">
        <v>703</v>
      </c>
      <c r="AT176" s="193" t="s">
        <v>724</v>
      </c>
      <c r="AU176" s="193" t="s">
        <v>82</v>
      </c>
      <c r="AY176" s="18" t="s">
        <v>205</v>
      </c>
      <c r="BE176" s="194">
        <f>IF(N176="základní",J176,0)</f>
        <v>42196</v>
      </c>
      <c r="BF176" s="194">
        <f>IF(N176="snížená",J176,0)</f>
        <v>0</v>
      </c>
      <c r="BG176" s="194">
        <f>IF(N176="zákl. přenesená",J176,0)</f>
        <v>0</v>
      </c>
      <c r="BH176" s="194">
        <f>IF(N176="sníž. přenesená",J176,0)</f>
        <v>0</v>
      </c>
      <c r="BI176" s="194">
        <f>IF(N176="nulová",J176,0)</f>
        <v>0</v>
      </c>
      <c r="BJ176" s="18" t="s">
        <v>80</v>
      </c>
      <c r="BK176" s="194">
        <f>ROUND(I176*H176,2)</f>
        <v>42196</v>
      </c>
      <c r="BL176" s="18" t="s">
        <v>472</v>
      </c>
      <c r="BM176" s="193" t="s">
        <v>717</v>
      </c>
    </row>
    <row r="177" s="13" customFormat="1">
      <c r="B177" s="203"/>
      <c r="D177" s="196" t="s">
        <v>213</v>
      </c>
      <c r="E177" s="204" t="s">
        <v>1</v>
      </c>
      <c r="F177" s="205" t="s">
        <v>3245</v>
      </c>
      <c r="H177" s="206">
        <v>1</v>
      </c>
      <c r="I177" s="207"/>
      <c r="L177" s="203"/>
      <c r="M177" s="208"/>
      <c r="N177" s="209"/>
      <c r="O177" s="209"/>
      <c r="P177" s="209"/>
      <c r="Q177" s="209"/>
      <c r="R177" s="209"/>
      <c r="S177" s="209"/>
      <c r="T177" s="210"/>
      <c r="AT177" s="204" t="s">
        <v>213</v>
      </c>
      <c r="AU177" s="204" t="s">
        <v>82</v>
      </c>
      <c r="AV177" s="13" t="s">
        <v>82</v>
      </c>
      <c r="AW177" s="13" t="s">
        <v>30</v>
      </c>
      <c r="AX177" s="13" t="s">
        <v>73</v>
      </c>
      <c r="AY177" s="204" t="s">
        <v>205</v>
      </c>
    </row>
    <row r="178" s="14" customFormat="1">
      <c r="B178" s="211"/>
      <c r="D178" s="196" t="s">
        <v>213</v>
      </c>
      <c r="E178" s="212" t="s">
        <v>1</v>
      </c>
      <c r="F178" s="213" t="s">
        <v>218</v>
      </c>
      <c r="H178" s="214">
        <v>1</v>
      </c>
      <c r="I178" s="215"/>
      <c r="L178" s="211"/>
      <c r="M178" s="216"/>
      <c r="N178" s="217"/>
      <c r="O178" s="217"/>
      <c r="P178" s="217"/>
      <c r="Q178" s="217"/>
      <c r="R178" s="217"/>
      <c r="S178" s="217"/>
      <c r="T178" s="218"/>
      <c r="AT178" s="212" t="s">
        <v>213</v>
      </c>
      <c r="AU178" s="212" t="s">
        <v>82</v>
      </c>
      <c r="AV178" s="14" t="s">
        <v>123</v>
      </c>
      <c r="AW178" s="14" t="s">
        <v>30</v>
      </c>
      <c r="AX178" s="14" t="s">
        <v>80</v>
      </c>
      <c r="AY178" s="212" t="s">
        <v>205</v>
      </c>
    </row>
    <row r="179" s="1" customFormat="1" ht="37.9" customHeight="1">
      <c r="A179" s="37"/>
      <c r="B179" s="181"/>
      <c r="C179" s="227" t="s">
        <v>566</v>
      </c>
      <c r="D179" s="227" t="s">
        <v>724</v>
      </c>
      <c r="E179" s="228" t="s">
        <v>3255</v>
      </c>
      <c r="F179" s="229" t="s">
        <v>3256</v>
      </c>
      <c r="G179" s="230" t="s">
        <v>763</v>
      </c>
      <c r="H179" s="231">
        <v>1</v>
      </c>
      <c r="I179" s="232">
        <v>6763</v>
      </c>
      <c r="J179" s="233">
        <f>ROUND(I179*H179,2)</f>
        <v>6763</v>
      </c>
      <c r="K179" s="229" t="s">
        <v>1</v>
      </c>
      <c r="L179" s="234"/>
      <c r="M179" s="235" t="s">
        <v>1</v>
      </c>
      <c r="N179" s="236" t="s">
        <v>38</v>
      </c>
      <c r="O179" s="76"/>
      <c r="P179" s="191">
        <f>O179*H179</f>
        <v>0</v>
      </c>
      <c r="Q179" s="191">
        <v>0</v>
      </c>
      <c r="R179" s="191">
        <f>Q179*H179</f>
        <v>0</v>
      </c>
      <c r="S179" s="191">
        <v>0</v>
      </c>
      <c r="T179" s="192">
        <f>S179*H179</f>
        <v>0</v>
      </c>
      <c r="U179" s="37"/>
      <c r="V179" s="37"/>
      <c r="W179" s="37"/>
      <c r="X179" s="37"/>
      <c r="Y179" s="37"/>
      <c r="Z179" s="37"/>
      <c r="AA179" s="37"/>
      <c r="AB179" s="37"/>
      <c r="AC179" s="37"/>
      <c r="AD179" s="37"/>
      <c r="AE179" s="37"/>
      <c r="AR179" s="193" t="s">
        <v>703</v>
      </c>
      <c r="AT179" s="193" t="s">
        <v>724</v>
      </c>
      <c r="AU179" s="193" t="s">
        <v>82</v>
      </c>
      <c r="AY179" s="18" t="s">
        <v>205</v>
      </c>
      <c r="BE179" s="194">
        <f>IF(N179="základní",J179,0)</f>
        <v>6763</v>
      </c>
      <c r="BF179" s="194">
        <f>IF(N179="snížená",J179,0)</f>
        <v>0</v>
      </c>
      <c r="BG179" s="194">
        <f>IF(N179="zákl. přenesená",J179,0)</f>
        <v>0</v>
      </c>
      <c r="BH179" s="194">
        <f>IF(N179="sníž. přenesená",J179,0)</f>
        <v>0</v>
      </c>
      <c r="BI179" s="194">
        <f>IF(N179="nulová",J179,0)</f>
        <v>0</v>
      </c>
      <c r="BJ179" s="18" t="s">
        <v>80</v>
      </c>
      <c r="BK179" s="194">
        <f>ROUND(I179*H179,2)</f>
        <v>6763</v>
      </c>
      <c r="BL179" s="18" t="s">
        <v>472</v>
      </c>
      <c r="BM179" s="193" t="s">
        <v>729</v>
      </c>
    </row>
    <row r="180" s="13" customFormat="1">
      <c r="B180" s="203"/>
      <c r="D180" s="196" t="s">
        <v>213</v>
      </c>
      <c r="E180" s="204" t="s">
        <v>1</v>
      </c>
      <c r="F180" s="205" t="s">
        <v>3245</v>
      </c>
      <c r="H180" s="206">
        <v>1</v>
      </c>
      <c r="I180" s="207"/>
      <c r="L180" s="203"/>
      <c r="M180" s="208"/>
      <c r="N180" s="209"/>
      <c r="O180" s="209"/>
      <c r="P180" s="209"/>
      <c r="Q180" s="209"/>
      <c r="R180" s="209"/>
      <c r="S180" s="209"/>
      <c r="T180" s="210"/>
      <c r="AT180" s="204" t="s">
        <v>213</v>
      </c>
      <c r="AU180" s="204" t="s">
        <v>82</v>
      </c>
      <c r="AV180" s="13" t="s">
        <v>82</v>
      </c>
      <c r="AW180" s="13" t="s">
        <v>30</v>
      </c>
      <c r="AX180" s="13" t="s">
        <v>73</v>
      </c>
      <c r="AY180" s="204" t="s">
        <v>205</v>
      </c>
    </row>
    <row r="181" s="14" customFormat="1">
      <c r="B181" s="211"/>
      <c r="D181" s="196" t="s">
        <v>213</v>
      </c>
      <c r="E181" s="212" t="s">
        <v>1</v>
      </c>
      <c r="F181" s="213" t="s">
        <v>218</v>
      </c>
      <c r="H181" s="214">
        <v>1</v>
      </c>
      <c r="I181" s="215"/>
      <c r="L181" s="211"/>
      <c r="M181" s="216"/>
      <c r="N181" s="217"/>
      <c r="O181" s="217"/>
      <c r="P181" s="217"/>
      <c r="Q181" s="217"/>
      <c r="R181" s="217"/>
      <c r="S181" s="217"/>
      <c r="T181" s="218"/>
      <c r="AT181" s="212" t="s">
        <v>213</v>
      </c>
      <c r="AU181" s="212" t="s">
        <v>82</v>
      </c>
      <c r="AV181" s="14" t="s">
        <v>123</v>
      </c>
      <c r="AW181" s="14" t="s">
        <v>30</v>
      </c>
      <c r="AX181" s="14" t="s">
        <v>80</v>
      </c>
      <c r="AY181" s="212" t="s">
        <v>205</v>
      </c>
    </row>
    <row r="182" s="1" customFormat="1" ht="24.2" customHeight="1">
      <c r="A182" s="37"/>
      <c r="B182" s="181"/>
      <c r="C182" s="182" t="s">
        <v>570</v>
      </c>
      <c r="D182" s="182" t="s">
        <v>207</v>
      </c>
      <c r="E182" s="183" t="s">
        <v>3257</v>
      </c>
      <c r="F182" s="184" t="s">
        <v>3258</v>
      </c>
      <c r="G182" s="185" t="s">
        <v>268</v>
      </c>
      <c r="H182" s="186">
        <v>4</v>
      </c>
      <c r="I182" s="187">
        <v>500</v>
      </c>
      <c r="J182" s="188">
        <f>ROUND(I182*H182,2)</f>
        <v>2000</v>
      </c>
      <c r="K182" s="184" t="s">
        <v>211</v>
      </c>
      <c r="L182" s="38"/>
      <c r="M182" s="189" t="s">
        <v>1</v>
      </c>
      <c r="N182" s="190" t="s">
        <v>38</v>
      </c>
      <c r="O182" s="76"/>
      <c r="P182" s="191">
        <f>O182*H182</f>
        <v>0</v>
      </c>
      <c r="Q182" s="191">
        <v>0</v>
      </c>
      <c r="R182" s="191">
        <f>Q182*H182</f>
        <v>0</v>
      </c>
      <c r="S182" s="191">
        <v>0</v>
      </c>
      <c r="T182" s="192">
        <f>S182*H182</f>
        <v>0</v>
      </c>
      <c r="U182" s="37"/>
      <c r="V182" s="37"/>
      <c r="W182" s="37"/>
      <c r="X182" s="37"/>
      <c r="Y182" s="37"/>
      <c r="Z182" s="37"/>
      <c r="AA182" s="37"/>
      <c r="AB182" s="37"/>
      <c r="AC182" s="37"/>
      <c r="AD182" s="37"/>
      <c r="AE182" s="37"/>
      <c r="AR182" s="193" t="s">
        <v>472</v>
      </c>
      <c r="AT182" s="193" t="s">
        <v>207</v>
      </c>
      <c r="AU182" s="193" t="s">
        <v>82</v>
      </c>
      <c r="AY182" s="18" t="s">
        <v>205</v>
      </c>
      <c r="BE182" s="194">
        <f>IF(N182="základní",J182,0)</f>
        <v>2000</v>
      </c>
      <c r="BF182" s="194">
        <f>IF(N182="snížená",J182,0)</f>
        <v>0</v>
      </c>
      <c r="BG182" s="194">
        <f>IF(N182="zákl. přenesená",J182,0)</f>
        <v>0</v>
      </c>
      <c r="BH182" s="194">
        <f>IF(N182="sníž. přenesená",J182,0)</f>
        <v>0</v>
      </c>
      <c r="BI182" s="194">
        <f>IF(N182="nulová",J182,0)</f>
        <v>0</v>
      </c>
      <c r="BJ182" s="18" t="s">
        <v>80</v>
      </c>
      <c r="BK182" s="194">
        <f>ROUND(I182*H182,2)</f>
        <v>2000</v>
      </c>
      <c r="BL182" s="18" t="s">
        <v>472</v>
      </c>
      <c r="BM182" s="193" t="s">
        <v>738</v>
      </c>
    </row>
    <row r="183" s="13" customFormat="1">
      <c r="B183" s="203"/>
      <c r="D183" s="196" t="s">
        <v>213</v>
      </c>
      <c r="E183" s="204" t="s">
        <v>1</v>
      </c>
      <c r="F183" s="205" t="s">
        <v>123</v>
      </c>
      <c r="H183" s="206">
        <v>4</v>
      </c>
      <c r="I183" s="207"/>
      <c r="L183" s="203"/>
      <c r="M183" s="208"/>
      <c r="N183" s="209"/>
      <c r="O183" s="209"/>
      <c r="P183" s="209"/>
      <c r="Q183" s="209"/>
      <c r="R183" s="209"/>
      <c r="S183" s="209"/>
      <c r="T183" s="210"/>
      <c r="AT183" s="204" t="s">
        <v>213</v>
      </c>
      <c r="AU183" s="204" t="s">
        <v>82</v>
      </c>
      <c r="AV183" s="13" t="s">
        <v>82</v>
      </c>
      <c r="AW183" s="13" t="s">
        <v>30</v>
      </c>
      <c r="AX183" s="13" t="s">
        <v>73</v>
      </c>
      <c r="AY183" s="204" t="s">
        <v>205</v>
      </c>
    </row>
    <row r="184" s="14" customFormat="1">
      <c r="B184" s="211"/>
      <c r="D184" s="196" t="s">
        <v>213</v>
      </c>
      <c r="E184" s="212" t="s">
        <v>1</v>
      </c>
      <c r="F184" s="213" t="s">
        <v>218</v>
      </c>
      <c r="H184" s="214">
        <v>4</v>
      </c>
      <c r="I184" s="215"/>
      <c r="L184" s="211"/>
      <c r="M184" s="216"/>
      <c r="N184" s="217"/>
      <c r="O184" s="217"/>
      <c r="P184" s="217"/>
      <c r="Q184" s="217"/>
      <c r="R184" s="217"/>
      <c r="S184" s="217"/>
      <c r="T184" s="218"/>
      <c r="AT184" s="212" t="s">
        <v>213</v>
      </c>
      <c r="AU184" s="212" t="s">
        <v>82</v>
      </c>
      <c r="AV184" s="14" t="s">
        <v>123</v>
      </c>
      <c r="AW184" s="14" t="s">
        <v>30</v>
      </c>
      <c r="AX184" s="14" t="s">
        <v>80</v>
      </c>
      <c r="AY184" s="212" t="s">
        <v>205</v>
      </c>
    </row>
    <row r="185" s="1" customFormat="1" ht="24.2" customHeight="1">
      <c r="A185" s="37"/>
      <c r="B185" s="181"/>
      <c r="C185" s="182" t="s">
        <v>576</v>
      </c>
      <c r="D185" s="182" t="s">
        <v>207</v>
      </c>
      <c r="E185" s="183" t="s">
        <v>3259</v>
      </c>
      <c r="F185" s="184" t="s">
        <v>3260</v>
      </c>
      <c r="G185" s="185" t="s">
        <v>763</v>
      </c>
      <c r="H185" s="186">
        <v>1</v>
      </c>
      <c r="I185" s="187">
        <v>200</v>
      </c>
      <c r="J185" s="188">
        <f>ROUND(I185*H185,2)</f>
        <v>200</v>
      </c>
      <c r="K185" s="184" t="s">
        <v>1</v>
      </c>
      <c r="L185" s="38"/>
      <c r="M185" s="189" t="s">
        <v>1</v>
      </c>
      <c r="N185" s="190" t="s">
        <v>38</v>
      </c>
      <c r="O185" s="76"/>
      <c r="P185" s="191">
        <f>O185*H185</f>
        <v>0</v>
      </c>
      <c r="Q185" s="191">
        <v>0</v>
      </c>
      <c r="R185" s="191">
        <f>Q185*H185</f>
        <v>0</v>
      </c>
      <c r="S185" s="191">
        <v>0</v>
      </c>
      <c r="T185" s="192">
        <f>S185*H185</f>
        <v>0</v>
      </c>
      <c r="U185" s="37"/>
      <c r="V185" s="37"/>
      <c r="W185" s="37"/>
      <c r="X185" s="37"/>
      <c r="Y185" s="37"/>
      <c r="Z185" s="37"/>
      <c r="AA185" s="37"/>
      <c r="AB185" s="37"/>
      <c r="AC185" s="37"/>
      <c r="AD185" s="37"/>
      <c r="AE185" s="37"/>
      <c r="AR185" s="193" t="s">
        <v>472</v>
      </c>
      <c r="AT185" s="193" t="s">
        <v>207</v>
      </c>
      <c r="AU185" s="193" t="s">
        <v>82</v>
      </c>
      <c r="AY185" s="18" t="s">
        <v>205</v>
      </c>
      <c r="BE185" s="194">
        <f>IF(N185="základní",J185,0)</f>
        <v>200</v>
      </c>
      <c r="BF185" s="194">
        <f>IF(N185="snížená",J185,0)</f>
        <v>0</v>
      </c>
      <c r="BG185" s="194">
        <f>IF(N185="zákl. přenesená",J185,0)</f>
        <v>0</v>
      </c>
      <c r="BH185" s="194">
        <f>IF(N185="sníž. přenesená",J185,0)</f>
        <v>0</v>
      </c>
      <c r="BI185" s="194">
        <f>IF(N185="nulová",J185,0)</f>
        <v>0</v>
      </c>
      <c r="BJ185" s="18" t="s">
        <v>80</v>
      </c>
      <c r="BK185" s="194">
        <f>ROUND(I185*H185,2)</f>
        <v>200</v>
      </c>
      <c r="BL185" s="18" t="s">
        <v>472</v>
      </c>
      <c r="BM185" s="193" t="s">
        <v>748</v>
      </c>
    </row>
    <row r="186" s="13" customFormat="1">
      <c r="B186" s="203"/>
      <c r="D186" s="196" t="s">
        <v>213</v>
      </c>
      <c r="E186" s="204" t="s">
        <v>1</v>
      </c>
      <c r="F186" s="205" t="s">
        <v>80</v>
      </c>
      <c r="H186" s="206">
        <v>1</v>
      </c>
      <c r="I186" s="207"/>
      <c r="L186" s="203"/>
      <c r="M186" s="208"/>
      <c r="N186" s="209"/>
      <c r="O186" s="209"/>
      <c r="P186" s="209"/>
      <c r="Q186" s="209"/>
      <c r="R186" s="209"/>
      <c r="S186" s="209"/>
      <c r="T186" s="210"/>
      <c r="AT186" s="204" t="s">
        <v>213</v>
      </c>
      <c r="AU186" s="204" t="s">
        <v>82</v>
      </c>
      <c r="AV186" s="13" t="s">
        <v>82</v>
      </c>
      <c r="AW186" s="13" t="s">
        <v>30</v>
      </c>
      <c r="AX186" s="13" t="s">
        <v>73</v>
      </c>
      <c r="AY186" s="204" t="s">
        <v>205</v>
      </c>
    </row>
    <row r="187" s="14" customFormat="1">
      <c r="B187" s="211"/>
      <c r="D187" s="196" t="s">
        <v>213</v>
      </c>
      <c r="E187" s="212" t="s">
        <v>1</v>
      </c>
      <c r="F187" s="213" t="s">
        <v>218</v>
      </c>
      <c r="H187" s="214">
        <v>1</v>
      </c>
      <c r="I187" s="215"/>
      <c r="L187" s="211"/>
      <c r="M187" s="216"/>
      <c r="N187" s="217"/>
      <c r="O187" s="217"/>
      <c r="P187" s="217"/>
      <c r="Q187" s="217"/>
      <c r="R187" s="217"/>
      <c r="S187" s="217"/>
      <c r="T187" s="218"/>
      <c r="AT187" s="212" t="s">
        <v>213</v>
      </c>
      <c r="AU187" s="212" t="s">
        <v>82</v>
      </c>
      <c r="AV187" s="14" t="s">
        <v>123</v>
      </c>
      <c r="AW187" s="14" t="s">
        <v>30</v>
      </c>
      <c r="AX187" s="14" t="s">
        <v>80</v>
      </c>
      <c r="AY187" s="212" t="s">
        <v>205</v>
      </c>
    </row>
    <row r="188" s="1" customFormat="1" ht="24.2" customHeight="1">
      <c r="A188" s="37"/>
      <c r="B188" s="181"/>
      <c r="C188" s="182" t="s">
        <v>7</v>
      </c>
      <c r="D188" s="182" t="s">
        <v>207</v>
      </c>
      <c r="E188" s="183" t="s">
        <v>3261</v>
      </c>
      <c r="F188" s="184" t="s">
        <v>3262</v>
      </c>
      <c r="G188" s="185" t="s">
        <v>763</v>
      </c>
      <c r="H188" s="186">
        <v>1</v>
      </c>
      <c r="I188" s="187">
        <v>200</v>
      </c>
      <c r="J188" s="188">
        <f>ROUND(I188*H188,2)</f>
        <v>200</v>
      </c>
      <c r="K188" s="184" t="s">
        <v>1</v>
      </c>
      <c r="L188" s="38"/>
      <c r="M188" s="189" t="s">
        <v>1</v>
      </c>
      <c r="N188" s="190" t="s">
        <v>38</v>
      </c>
      <c r="O188" s="76"/>
      <c r="P188" s="191">
        <f>O188*H188</f>
        <v>0</v>
      </c>
      <c r="Q188" s="191">
        <v>0</v>
      </c>
      <c r="R188" s="191">
        <f>Q188*H188</f>
        <v>0</v>
      </c>
      <c r="S188" s="191">
        <v>0</v>
      </c>
      <c r="T188" s="192">
        <f>S188*H188</f>
        <v>0</v>
      </c>
      <c r="U188" s="37"/>
      <c r="V188" s="37"/>
      <c r="W188" s="37"/>
      <c r="X188" s="37"/>
      <c r="Y188" s="37"/>
      <c r="Z188" s="37"/>
      <c r="AA188" s="37"/>
      <c r="AB188" s="37"/>
      <c r="AC188" s="37"/>
      <c r="AD188" s="37"/>
      <c r="AE188" s="37"/>
      <c r="AR188" s="193" t="s">
        <v>472</v>
      </c>
      <c r="AT188" s="193" t="s">
        <v>207</v>
      </c>
      <c r="AU188" s="193" t="s">
        <v>82</v>
      </c>
      <c r="AY188" s="18" t="s">
        <v>205</v>
      </c>
      <c r="BE188" s="194">
        <f>IF(N188="základní",J188,0)</f>
        <v>200</v>
      </c>
      <c r="BF188" s="194">
        <f>IF(N188="snížená",J188,0)</f>
        <v>0</v>
      </c>
      <c r="BG188" s="194">
        <f>IF(N188="zákl. přenesená",J188,0)</f>
        <v>0</v>
      </c>
      <c r="BH188" s="194">
        <f>IF(N188="sníž. přenesená",J188,0)</f>
        <v>0</v>
      </c>
      <c r="BI188" s="194">
        <f>IF(N188="nulová",J188,0)</f>
        <v>0</v>
      </c>
      <c r="BJ188" s="18" t="s">
        <v>80</v>
      </c>
      <c r="BK188" s="194">
        <f>ROUND(I188*H188,2)</f>
        <v>200</v>
      </c>
      <c r="BL188" s="18" t="s">
        <v>472</v>
      </c>
      <c r="BM188" s="193" t="s">
        <v>2498</v>
      </c>
    </row>
    <row r="189" s="13" customFormat="1">
      <c r="B189" s="203"/>
      <c r="D189" s="196" t="s">
        <v>213</v>
      </c>
      <c r="E189" s="204" t="s">
        <v>1</v>
      </c>
      <c r="F189" s="205" t="s">
        <v>80</v>
      </c>
      <c r="H189" s="206">
        <v>1</v>
      </c>
      <c r="I189" s="207"/>
      <c r="L189" s="203"/>
      <c r="M189" s="208"/>
      <c r="N189" s="209"/>
      <c r="O189" s="209"/>
      <c r="P189" s="209"/>
      <c r="Q189" s="209"/>
      <c r="R189" s="209"/>
      <c r="S189" s="209"/>
      <c r="T189" s="210"/>
      <c r="AT189" s="204" t="s">
        <v>213</v>
      </c>
      <c r="AU189" s="204" t="s">
        <v>82</v>
      </c>
      <c r="AV189" s="13" t="s">
        <v>82</v>
      </c>
      <c r="AW189" s="13" t="s">
        <v>30</v>
      </c>
      <c r="AX189" s="13" t="s">
        <v>73</v>
      </c>
      <c r="AY189" s="204" t="s">
        <v>205</v>
      </c>
    </row>
    <row r="190" s="14" customFormat="1">
      <c r="B190" s="211"/>
      <c r="D190" s="196" t="s">
        <v>213</v>
      </c>
      <c r="E190" s="212" t="s">
        <v>1</v>
      </c>
      <c r="F190" s="213" t="s">
        <v>218</v>
      </c>
      <c r="H190" s="214">
        <v>1</v>
      </c>
      <c r="I190" s="215"/>
      <c r="L190" s="211"/>
      <c r="M190" s="216"/>
      <c r="N190" s="217"/>
      <c r="O190" s="217"/>
      <c r="P190" s="217"/>
      <c r="Q190" s="217"/>
      <c r="R190" s="217"/>
      <c r="S190" s="217"/>
      <c r="T190" s="218"/>
      <c r="AT190" s="212" t="s">
        <v>213</v>
      </c>
      <c r="AU190" s="212" t="s">
        <v>82</v>
      </c>
      <c r="AV190" s="14" t="s">
        <v>123</v>
      </c>
      <c r="AW190" s="14" t="s">
        <v>30</v>
      </c>
      <c r="AX190" s="14" t="s">
        <v>80</v>
      </c>
      <c r="AY190" s="212" t="s">
        <v>205</v>
      </c>
    </row>
    <row r="191" s="1" customFormat="1" ht="14.45" customHeight="1">
      <c r="A191" s="37"/>
      <c r="B191" s="181"/>
      <c r="C191" s="182" t="s">
        <v>628</v>
      </c>
      <c r="D191" s="182" t="s">
        <v>207</v>
      </c>
      <c r="E191" s="183" t="s">
        <v>3263</v>
      </c>
      <c r="F191" s="184" t="s">
        <v>3264</v>
      </c>
      <c r="G191" s="185" t="s">
        <v>763</v>
      </c>
      <c r="H191" s="186">
        <v>1</v>
      </c>
      <c r="I191" s="187">
        <v>200</v>
      </c>
      <c r="J191" s="188">
        <f>ROUND(I191*H191,2)</f>
        <v>200</v>
      </c>
      <c r="K191" s="184" t="s">
        <v>1</v>
      </c>
      <c r="L191" s="38"/>
      <c r="M191" s="189" t="s">
        <v>1</v>
      </c>
      <c r="N191" s="190" t="s">
        <v>38</v>
      </c>
      <c r="O191" s="76"/>
      <c r="P191" s="191">
        <f>O191*H191</f>
        <v>0</v>
      </c>
      <c r="Q191" s="191">
        <v>0</v>
      </c>
      <c r="R191" s="191">
        <f>Q191*H191</f>
        <v>0</v>
      </c>
      <c r="S191" s="191">
        <v>0</v>
      </c>
      <c r="T191" s="192">
        <f>S191*H191</f>
        <v>0</v>
      </c>
      <c r="U191" s="37"/>
      <c r="V191" s="37"/>
      <c r="W191" s="37"/>
      <c r="X191" s="37"/>
      <c r="Y191" s="37"/>
      <c r="Z191" s="37"/>
      <c r="AA191" s="37"/>
      <c r="AB191" s="37"/>
      <c r="AC191" s="37"/>
      <c r="AD191" s="37"/>
      <c r="AE191" s="37"/>
      <c r="AR191" s="193" t="s">
        <v>472</v>
      </c>
      <c r="AT191" s="193" t="s">
        <v>207</v>
      </c>
      <c r="AU191" s="193" t="s">
        <v>82</v>
      </c>
      <c r="AY191" s="18" t="s">
        <v>205</v>
      </c>
      <c r="BE191" s="194">
        <f>IF(N191="základní",J191,0)</f>
        <v>200</v>
      </c>
      <c r="BF191" s="194">
        <f>IF(N191="snížená",J191,0)</f>
        <v>0</v>
      </c>
      <c r="BG191" s="194">
        <f>IF(N191="zákl. přenesená",J191,0)</f>
        <v>0</v>
      </c>
      <c r="BH191" s="194">
        <f>IF(N191="sníž. přenesená",J191,0)</f>
        <v>0</v>
      </c>
      <c r="BI191" s="194">
        <f>IF(N191="nulová",J191,0)</f>
        <v>0</v>
      </c>
      <c r="BJ191" s="18" t="s">
        <v>80</v>
      </c>
      <c r="BK191" s="194">
        <f>ROUND(I191*H191,2)</f>
        <v>200</v>
      </c>
      <c r="BL191" s="18" t="s">
        <v>472</v>
      </c>
      <c r="BM191" s="193" t="s">
        <v>767</v>
      </c>
    </row>
    <row r="192" s="13" customFormat="1">
      <c r="B192" s="203"/>
      <c r="D192" s="196" t="s">
        <v>213</v>
      </c>
      <c r="E192" s="204" t="s">
        <v>1</v>
      </c>
      <c r="F192" s="205" t="s">
        <v>80</v>
      </c>
      <c r="H192" s="206">
        <v>1</v>
      </c>
      <c r="I192" s="207"/>
      <c r="L192" s="203"/>
      <c r="M192" s="208"/>
      <c r="N192" s="209"/>
      <c r="O192" s="209"/>
      <c r="P192" s="209"/>
      <c r="Q192" s="209"/>
      <c r="R192" s="209"/>
      <c r="S192" s="209"/>
      <c r="T192" s="210"/>
      <c r="AT192" s="204" t="s">
        <v>213</v>
      </c>
      <c r="AU192" s="204" t="s">
        <v>82</v>
      </c>
      <c r="AV192" s="13" t="s">
        <v>82</v>
      </c>
      <c r="AW192" s="13" t="s">
        <v>30</v>
      </c>
      <c r="AX192" s="13" t="s">
        <v>73</v>
      </c>
      <c r="AY192" s="204" t="s">
        <v>205</v>
      </c>
    </row>
    <row r="193" s="14" customFormat="1">
      <c r="B193" s="211"/>
      <c r="D193" s="196" t="s">
        <v>213</v>
      </c>
      <c r="E193" s="212" t="s">
        <v>1</v>
      </c>
      <c r="F193" s="213" t="s">
        <v>218</v>
      </c>
      <c r="H193" s="214">
        <v>1</v>
      </c>
      <c r="I193" s="215"/>
      <c r="L193" s="211"/>
      <c r="M193" s="216"/>
      <c r="N193" s="217"/>
      <c r="O193" s="217"/>
      <c r="P193" s="217"/>
      <c r="Q193" s="217"/>
      <c r="R193" s="217"/>
      <c r="S193" s="217"/>
      <c r="T193" s="218"/>
      <c r="AT193" s="212" t="s">
        <v>213</v>
      </c>
      <c r="AU193" s="212" t="s">
        <v>82</v>
      </c>
      <c r="AV193" s="14" t="s">
        <v>123</v>
      </c>
      <c r="AW193" s="14" t="s">
        <v>30</v>
      </c>
      <c r="AX193" s="14" t="s">
        <v>80</v>
      </c>
      <c r="AY193" s="212" t="s">
        <v>205</v>
      </c>
    </row>
    <row r="194" s="1" customFormat="1" ht="24.2" customHeight="1">
      <c r="A194" s="37"/>
      <c r="B194" s="181"/>
      <c r="C194" s="182" t="s">
        <v>632</v>
      </c>
      <c r="D194" s="182" t="s">
        <v>207</v>
      </c>
      <c r="E194" s="183" t="s">
        <v>3265</v>
      </c>
      <c r="F194" s="184" t="s">
        <v>3266</v>
      </c>
      <c r="G194" s="185" t="s">
        <v>2896</v>
      </c>
      <c r="H194" s="245">
        <v>5</v>
      </c>
      <c r="I194" s="187">
        <v>250</v>
      </c>
      <c r="J194" s="188">
        <f>ROUND(I194*H194,2)</f>
        <v>1250</v>
      </c>
      <c r="K194" s="184" t="s">
        <v>211</v>
      </c>
      <c r="L194" s="38"/>
      <c r="M194" s="189" t="s">
        <v>1</v>
      </c>
      <c r="N194" s="190" t="s">
        <v>38</v>
      </c>
      <c r="O194" s="76"/>
      <c r="P194" s="191">
        <f>O194*H194</f>
        <v>0</v>
      </c>
      <c r="Q194" s="191">
        <v>0</v>
      </c>
      <c r="R194" s="191">
        <f>Q194*H194</f>
        <v>0</v>
      </c>
      <c r="S194" s="191">
        <v>0</v>
      </c>
      <c r="T194" s="192">
        <f>S194*H194</f>
        <v>0</v>
      </c>
      <c r="U194" s="37"/>
      <c r="V194" s="37"/>
      <c r="W194" s="37"/>
      <c r="X194" s="37"/>
      <c r="Y194" s="37"/>
      <c r="Z194" s="37"/>
      <c r="AA194" s="37"/>
      <c r="AB194" s="37"/>
      <c r="AC194" s="37"/>
      <c r="AD194" s="37"/>
      <c r="AE194" s="37"/>
      <c r="AR194" s="193" t="s">
        <v>472</v>
      </c>
      <c r="AT194" s="193" t="s">
        <v>207</v>
      </c>
      <c r="AU194" s="193" t="s">
        <v>82</v>
      </c>
      <c r="AY194" s="18" t="s">
        <v>205</v>
      </c>
      <c r="BE194" s="194">
        <f>IF(N194="základní",J194,0)</f>
        <v>1250</v>
      </c>
      <c r="BF194" s="194">
        <f>IF(N194="snížená",J194,0)</f>
        <v>0</v>
      </c>
      <c r="BG194" s="194">
        <f>IF(N194="zákl. přenesená",J194,0)</f>
        <v>0</v>
      </c>
      <c r="BH194" s="194">
        <f>IF(N194="sníž. přenesená",J194,0)</f>
        <v>0</v>
      </c>
      <c r="BI194" s="194">
        <f>IF(N194="nulová",J194,0)</f>
        <v>0</v>
      </c>
      <c r="BJ194" s="18" t="s">
        <v>80</v>
      </c>
      <c r="BK194" s="194">
        <f>ROUND(I194*H194,2)</f>
        <v>1250</v>
      </c>
      <c r="BL194" s="18" t="s">
        <v>472</v>
      </c>
      <c r="BM194" s="193" t="s">
        <v>778</v>
      </c>
    </row>
    <row r="195" s="11" customFormat="1" ht="22.9" customHeight="1">
      <c r="B195" s="168"/>
      <c r="D195" s="169" t="s">
        <v>72</v>
      </c>
      <c r="E195" s="179" t="s">
        <v>2917</v>
      </c>
      <c r="F195" s="179" t="s">
        <v>2918</v>
      </c>
      <c r="I195" s="171"/>
      <c r="J195" s="180">
        <f>BK195</f>
        <v>71142</v>
      </c>
      <c r="L195" s="168"/>
      <c r="M195" s="173"/>
      <c r="N195" s="174"/>
      <c r="O195" s="174"/>
      <c r="P195" s="175">
        <f>SUM(P196:P243)</f>
        <v>0</v>
      </c>
      <c r="Q195" s="174"/>
      <c r="R195" s="175">
        <f>SUM(R196:R243)</f>
        <v>0</v>
      </c>
      <c r="S195" s="174"/>
      <c r="T195" s="176">
        <f>SUM(T196:T243)</f>
        <v>0</v>
      </c>
      <c r="AR195" s="169" t="s">
        <v>82</v>
      </c>
      <c r="AT195" s="177" t="s">
        <v>72</v>
      </c>
      <c r="AU195" s="177" t="s">
        <v>80</v>
      </c>
      <c r="AY195" s="169" t="s">
        <v>205</v>
      </c>
      <c r="BK195" s="178">
        <f>SUM(BK196:BK243)</f>
        <v>71142</v>
      </c>
    </row>
    <row r="196" s="1" customFormat="1" ht="24.2" customHeight="1">
      <c r="A196" s="37"/>
      <c r="B196" s="181"/>
      <c r="C196" s="182" t="s">
        <v>664</v>
      </c>
      <c r="D196" s="182" t="s">
        <v>207</v>
      </c>
      <c r="E196" s="183" t="s">
        <v>3267</v>
      </c>
      <c r="F196" s="184" t="s">
        <v>3268</v>
      </c>
      <c r="G196" s="185" t="s">
        <v>776</v>
      </c>
      <c r="H196" s="186">
        <v>5</v>
      </c>
      <c r="I196" s="187">
        <v>281.30000000000001</v>
      </c>
      <c r="J196" s="188">
        <f>ROUND(I196*H196,2)</f>
        <v>1406.5</v>
      </c>
      <c r="K196" s="184" t="s">
        <v>211</v>
      </c>
      <c r="L196" s="38"/>
      <c r="M196" s="189" t="s">
        <v>1</v>
      </c>
      <c r="N196" s="190" t="s">
        <v>38</v>
      </c>
      <c r="O196" s="76"/>
      <c r="P196" s="191">
        <f>O196*H196</f>
        <v>0</v>
      </c>
      <c r="Q196" s="191">
        <v>0</v>
      </c>
      <c r="R196" s="191">
        <f>Q196*H196</f>
        <v>0</v>
      </c>
      <c r="S196" s="191">
        <v>0</v>
      </c>
      <c r="T196" s="192">
        <f>S196*H196</f>
        <v>0</v>
      </c>
      <c r="U196" s="37"/>
      <c r="V196" s="37"/>
      <c r="W196" s="37"/>
      <c r="X196" s="37"/>
      <c r="Y196" s="37"/>
      <c r="Z196" s="37"/>
      <c r="AA196" s="37"/>
      <c r="AB196" s="37"/>
      <c r="AC196" s="37"/>
      <c r="AD196" s="37"/>
      <c r="AE196" s="37"/>
      <c r="AR196" s="193" t="s">
        <v>472</v>
      </c>
      <c r="AT196" s="193" t="s">
        <v>207</v>
      </c>
      <c r="AU196" s="193" t="s">
        <v>82</v>
      </c>
      <c r="AY196" s="18" t="s">
        <v>205</v>
      </c>
      <c r="BE196" s="194">
        <f>IF(N196="základní",J196,0)</f>
        <v>1406.5</v>
      </c>
      <c r="BF196" s="194">
        <f>IF(N196="snížená",J196,0)</f>
        <v>0</v>
      </c>
      <c r="BG196" s="194">
        <f>IF(N196="zákl. přenesená",J196,0)</f>
        <v>0</v>
      </c>
      <c r="BH196" s="194">
        <f>IF(N196="sníž. přenesená",J196,0)</f>
        <v>0</v>
      </c>
      <c r="BI196" s="194">
        <f>IF(N196="nulová",J196,0)</f>
        <v>0</v>
      </c>
      <c r="BJ196" s="18" t="s">
        <v>80</v>
      </c>
      <c r="BK196" s="194">
        <f>ROUND(I196*H196,2)</f>
        <v>1406.5</v>
      </c>
      <c r="BL196" s="18" t="s">
        <v>472</v>
      </c>
      <c r="BM196" s="193" t="s">
        <v>786</v>
      </c>
    </row>
    <row r="197" s="13" customFormat="1">
      <c r="B197" s="203"/>
      <c r="D197" s="196" t="s">
        <v>213</v>
      </c>
      <c r="E197" s="204" t="s">
        <v>1</v>
      </c>
      <c r="F197" s="205" t="s">
        <v>3269</v>
      </c>
      <c r="H197" s="206">
        <v>5</v>
      </c>
      <c r="I197" s="207"/>
      <c r="L197" s="203"/>
      <c r="M197" s="208"/>
      <c r="N197" s="209"/>
      <c r="O197" s="209"/>
      <c r="P197" s="209"/>
      <c r="Q197" s="209"/>
      <c r="R197" s="209"/>
      <c r="S197" s="209"/>
      <c r="T197" s="210"/>
      <c r="AT197" s="204" t="s">
        <v>213</v>
      </c>
      <c r="AU197" s="204" t="s">
        <v>82</v>
      </c>
      <c r="AV197" s="13" t="s">
        <v>82</v>
      </c>
      <c r="AW197" s="13" t="s">
        <v>30</v>
      </c>
      <c r="AX197" s="13" t="s">
        <v>73</v>
      </c>
      <c r="AY197" s="204" t="s">
        <v>205</v>
      </c>
    </row>
    <row r="198" s="14" customFormat="1">
      <c r="B198" s="211"/>
      <c r="D198" s="196" t="s">
        <v>213</v>
      </c>
      <c r="E198" s="212" t="s">
        <v>1</v>
      </c>
      <c r="F198" s="213" t="s">
        <v>218</v>
      </c>
      <c r="H198" s="214">
        <v>5</v>
      </c>
      <c r="I198" s="215"/>
      <c r="L198" s="211"/>
      <c r="M198" s="216"/>
      <c r="N198" s="217"/>
      <c r="O198" s="217"/>
      <c r="P198" s="217"/>
      <c r="Q198" s="217"/>
      <c r="R198" s="217"/>
      <c r="S198" s="217"/>
      <c r="T198" s="218"/>
      <c r="AT198" s="212" t="s">
        <v>213</v>
      </c>
      <c r="AU198" s="212" t="s">
        <v>82</v>
      </c>
      <c r="AV198" s="14" t="s">
        <v>123</v>
      </c>
      <c r="AW198" s="14" t="s">
        <v>30</v>
      </c>
      <c r="AX198" s="14" t="s">
        <v>80</v>
      </c>
      <c r="AY198" s="212" t="s">
        <v>205</v>
      </c>
    </row>
    <row r="199" s="1" customFormat="1" ht="24.2" customHeight="1">
      <c r="A199" s="37"/>
      <c r="B199" s="181"/>
      <c r="C199" s="182" t="s">
        <v>671</v>
      </c>
      <c r="D199" s="182" t="s">
        <v>207</v>
      </c>
      <c r="E199" s="183" t="s">
        <v>3270</v>
      </c>
      <c r="F199" s="184" t="s">
        <v>3271</v>
      </c>
      <c r="G199" s="185" t="s">
        <v>776</v>
      </c>
      <c r="H199" s="186">
        <v>40</v>
      </c>
      <c r="I199" s="187">
        <v>521.60000000000002</v>
      </c>
      <c r="J199" s="188">
        <f>ROUND(I199*H199,2)</f>
        <v>20864</v>
      </c>
      <c r="K199" s="184" t="s">
        <v>211</v>
      </c>
      <c r="L199" s="38"/>
      <c r="M199" s="189" t="s">
        <v>1</v>
      </c>
      <c r="N199" s="190" t="s">
        <v>38</v>
      </c>
      <c r="O199" s="76"/>
      <c r="P199" s="191">
        <f>O199*H199</f>
        <v>0</v>
      </c>
      <c r="Q199" s="191">
        <v>0</v>
      </c>
      <c r="R199" s="191">
        <f>Q199*H199</f>
        <v>0</v>
      </c>
      <c r="S199" s="191">
        <v>0</v>
      </c>
      <c r="T199" s="192">
        <f>S199*H199</f>
        <v>0</v>
      </c>
      <c r="U199" s="37"/>
      <c r="V199" s="37"/>
      <c r="W199" s="37"/>
      <c r="X199" s="37"/>
      <c r="Y199" s="37"/>
      <c r="Z199" s="37"/>
      <c r="AA199" s="37"/>
      <c r="AB199" s="37"/>
      <c r="AC199" s="37"/>
      <c r="AD199" s="37"/>
      <c r="AE199" s="37"/>
      <c r="AR199" s="193" t="s">
        <v>472</v>
      </c>
      <c r="AT199" s="193" t="s">
        <v>207</v>
      </c>
      <c r="AU199" s="193" t="s">
        <v>82</v>
      </c>
      <c r="AY199" s="18" t="s">
        <v>205</v>
      </c>
      <c r="BE199" s="194">
        <f>IF(N199="základní",J199,0)</f>
        <v>20864</v>
      </c>
      <c r="BF199" s="194">
        <f>IF(N199="snížená",J199,0)</f>
        <v>0</v>
      </c>
      <c r="BG199" s="194">
        <f>IF(N199="zákl. přenesená",J199,0)</f>
        <v>0</v>
      </c>
      <c r="BH199" s="194">
        <f>IF(N199="sníž. přenesená",J199,0)</f>
        <v>0</v>
      </c>
      <c r="BI199" s="194">
        <f>IF(N199="nulová",J199,0)</f>
        <v>0</v>
      </c>
      <c r="BJ199" s="18" t="s">
        <v>80</v>
      </c>
      <c r="BK199" s="194">
        <f>ROUND(I199*H199,2)</f>
        <v>20864</v>
      </c>
      <c r="BL199" s="18" t="s">
        <v>472</v>
      </c>
      <c r="BM199" s="193" t="s">
        <v>806</v>
      </c>
    </row>
    <row r="200" s="13" customFormat="1">
      <c r="B200" s="203"/>
      <c r="D200" s="196" t="s">
        <v>213</v>
      </c>
      <c r="E200" s="204" t="s">
        <v>1</v>
      </c>
      <c r="F200" s="205" t="s">
        <v>3272</v>
      </c>
      <c r="H200" s="206">
        <v>40</v>
      </c>
      <c r="I200" s="207"/>
      <c r="L200" s="203"/>
      <c r="M200" s="208"/>
      <c r="N200" s="209"/>
      <c r="O200" s="209"/>
      <c r="P200" s="209"/>
      <c r="Q200" s="209"/>
      <c r="R200" s="209"/>
      <c r="S200" s="209"/>
      <c r="T200" s="210"/>
      <c r="AT200" s="204" t="s">
        <v>213</v>
      </c>
      <c r="AU200" s="204" t="s">
        <v>82</v>
      </c>
      <c r="AV200" s="13" t="s">
        <v>82</v>
      </c>
      <c r="AW200" s="13" t="s">
        <v>30</v>
      </c>
      <c r="AX200" s="13" t="s">
        <v>73</v>
      </c>
      <c r="AY200" s="204" t="s">
        <v>205</v>
      </c>
    </row>
    <row r="201" s="14" customFormat="1">
      <c r="B201" s="211"/>
      <c r="D201" s="196" t="s">
        <v>213</v>
      </c>
      <c r="E201" s="212" t="s">
        <v>1</v>
      </c>
      <c r="F201" s="213" t="s">
        <v>218</v>
      </c>
      <c r="H201" s="214">
        <v>40</v>
      </c>
      <c r="I201" s="215"/>
      <c r="L201" s="211"/>
      <c r="M201" s="216"/>
      <c r="N201" s="217"/>
      <c r="O201" s="217"/>
      <c r="P201" s="217"/>
      <c r="Q201" s="217"/>
      <c r="R201" s="217"/>
      <c r="S201" s="217"/>
      <c r="T201" s="218"/>
      <c r="AT201" s="212" t="s">
        <v>213</v>
      </c>
      <c r="AU201" s="212" t="s">
        <v>82</v>
      </c>
      <c r="AV201" s="14" t="s">
        <v>123</v>
      </c>
      <c r="AW201" s="14" t="s">
        <v>30</v>
      </c>
      <c r="AX201" s="14" t="s">
        <v>80</v>
      </c>
      <c r="AY201" s="212" t="s">
        <v>205</v>
      </c>
    </row>
    <row r="202" s="1" customFormat="1" ht="24.2" customHeight="1">
      <c r="A202" s="37"/>
      <c r="B202" s="181"/>
      <c r="C202" s="182" t="s">
        <v>680</v>
      </c>
      <c r="D202" s="182" t="s">
        <v>207</v>
      </c>
      <c r="E202" s="183" t="s">
        <v>3273</v>
      </c>
      <c r="F202" s="184" t="s">
        <v>3274</v>
      </c>
      <c r="G202" s="185" t="s">
        <v>776</v>
      </c>
      <c r="H202" s="186">
        <v>5</v>
      </c>
      <c r="I202" s="187">
        <v>631.60000000000002</v>
      </c>
      <c r="J202" s="188">
        <f>ROUND(I202*H202,2)</f>
        <v>3158</v>
      </c>
      <c r="K202" s="184" t="s">
        <v>211</v>
      </c>
      <c r="L202" s="38"/>
      <c r="M202" s="189" t="s">
        <v>1</v>
      </c>
      <c r="N202" s="190" t="s">
        <v>38</v>
      </c>
      <c r="O202" s="76"/>
      <c r="P202" s="191">
        <f>O202*H202</f>
        <v>0</v>
      </c>
      <c r="Q202" s="191">
        <v>0</v>
      </c>
      <c r="R202" s="191">
        <f>Q202*H202</f>
        <v>0</v>
      </c>
      <c r="S202" s="191">
        <v>0</v>
      </c>
      <c r="T202" s="192">
        <f>S202*H202</f>
        <v>0</v>
      </c>
      <c r="U202" s="37"/>
      <c r="V202" s="37"/>
      <c r="W202" s="37"/>
      <c r="X202" s="37"/>
      <c r="Y202" s="37"/>
      <c r="Z202" s="37"/>
      <c r="AA202" s="37"/>
      <c r="AB202" s="37"/>
      <c r="AC202" s="37"/>
      <c r="AD202" s="37"/>
      <c r="AE202" s="37"/>
      <c r="AR202" s="193" t="s">
        <v>472</v>
      </c>
      <c r="AT202" s="193" t="s">
        <v>207</v>
      </c>
      <c r="AU202" s="193" t="s">
        <v>82</v>
      </c>
      <c r="AY202" s="18" t="s">
        <v>205</v>
      </c>
      <c r="BE202" s="194">
        <f>IF(N202="základní",J202,0)</f>
        <v>3158</v>
      </c>
      <c r="BF202" s="194">
        <f>IF(N202="snížená",J202,0)</f>
        <v>0</v>
      </c>
      <c r="BG202" s="194">
        <f>IF(N202="zákl. přenesená",J202,0)</f>
        <v>0</v>
      </c>
      <c r="BH202" s="194">
        <f>IF(N202="sníž. přenesená",J202,0)</f>
        <v>0</v>
      </c>
      <c r="BI202" s="194">
        <f>IF(N202="nulová",J202,0)</f>
        <v>0</v>
      </c>
      <c r="BJ202" s="18" t="s">
        <v>80</v>
      </c>
      <c r="BK202" s="194">
        <f>ROUND(I202*H202,2)</f>
        <v>3158</v>
      </c>
      <c r="BL202" s="18" t="s">
        <v>472</v>
      </c>
      <c r="BM202" s="193" t="s">
        <v>860</v>
      </c>
    </row>
    <row r="203" s="13" customFormat="1">
      <c r="B203" s="203"/>
      <c r="D203" s="196" t="s">
        <v>213</v>
      </c>
      <c r="E203" s="204" t="s">
        <v>1</v>
      </c>
      <c r="F203" s="205" t="s">
        <v>3269</v>
      </c>
      <c r="H203" s="206">
        <v>5</v>
      </c>
      <c r="I203" s="207"/>
      <c r="L203" s="203"/>
      <c r="M203" s="208"/>
      <c r="N203" s="209"/>
      <c r="O203" s="209"/>
      <c r="P203" s="209"/>
      <c r="Q203" s="209"/>
      <c r="R203" s="209"/>
      <c r="S203" s="209"/>
      <c r="T203" s="210"/>
      <c r="AT203" s="204" t="s">
        <v>213</v>
      </c>
      <c r="AU203" s="204" t="s">
        <v>82</v>
      </c>
      <c r="AV203" s="13" t="s">
        <v>82</v>
      </c>
      <c r="AW203" s="13" t="s">
        <v>30</v>
      </c>
      <c r="AX203" s="13" t="s">
        <v>73</v>
      </c>
      <c r="AY203" s="204" t="s">
        <v>205</v>
      </c>
    </row>
    <row r="204" s="14" customFormat="1">
      <c r="B204" s="211"/>
      <c r="D204" s="196" t="s">
        <v>213</v>
      </c>
      <c r="E204" s="212" t="s">
        <v>1</v>
      </c>
      <c r="F204" s="213" t="s">
        <v>218</v>
      </c>
      <c r="H204" s="214">
        <v>5</v>
      </c>
      <c r="I204" s="215"/>
      <c r="L204" s="211"/>
      <c r="M204" s="216"/>
      <c r="N204" s="217"/>
      <c r="O204" s="217"/>
      <c r="P204" s="217"/>
      <c r="Q204" s="217"/>
      <c r="R204" s="217"/>
      <c r="S204" s="217"/>
      <c r="T204" s="218"/>
      <c r="AT204" s="212" t="s">
        <v>213</v>
      </c>
      <c r="AU204" s="212" t="s">
        <v>82</v>
      </c>
      <c r="AV204" s="14" t="s">
        <v>123</v>
      </c>
      <c r="AW204" s="14" t="s">
        <v>30</v>
      </c>
      <c r="AX204" s="14" t="s">
        <v>80</v>
      </c>
      <c r="AY204" s="212" t="s">
        <v>205</v>
      </c>
    </row>
    <row r="205" s="1" customFormat="1" ht="24.2" customHeight="1">
      <c r="A205" s="37"/>
      <c r="B205" s="181"/>
      <c r="C205" s="182" t="s">
        <v>2387</v>
      </c>
      <c r="D205" s="182" t="s">
        <v>207</v>
      </c>
      <c r="E205" s="183" t="s">
        <v>3275</v>
      </c>
      <c r="F205" s="184" t="s">
        <v>3276</v>
      </c>
      <c r="G205" s="185" t="s">
        <v>776</v>
      </c>
      <c r="H205" s="186">
        <v>35</v>
      </c>
      <c r="I205" s="187">
        <v>756.5</v>
      </c>
      <c r="J205" s="188">
        <f>ROUND(I205*H205,2)</f>
        <v>26477.5</v>
      </c>
      <c r="K205" s="184" t="s">
        <v>211</v>
      </c>
      <c r="L205" s="38"/>
      <c r="M205" s="189" t="s">
        <v>1</v>
      </c>
      <c r="N205" s="190" t="s">
        <v>38</v>
      </c>
      <c r="O205" s="76"/>
      <c r="P205" s="191">
        <f>O205*H205</f>
        <v>0</v>
      </c>
      <c r="Q205" s="191">
        <v>0</v>
      </c>
      <c r="R205" s="191">
        <f>Q205*H205</f>
        <v>0</v>
      </c>
      <c r="S205" s="191">
        <v>0</v>
      </c>
      <c r="T205" s="192">
        <f>S205*H205</f>
        <v>0</v>
      </c>
      <c r="U205" s="37"/>
      <c r="V205" s="37"/>
      <c r="W205" s="37"/>
      <c r="X205" s="37"/>
      <c r="Y205" s="37"/>
      <c r="Z205" s="37"/>
      <c r="AA205" s="37"/>
      <c r="AB205" s="37"/>
      <c r="AC205" s="37"/>
      <c r="AD205" s="37"/>
      <c r="AE205" s="37"/>
      <c r="AR205" s="193" t="s">
        <v>472</v>
      </c>
      <c r="AT205" s="193" t="s">
        <v>207</v>
      </c>
      <c r="AU205" s="193" t="s">
        <v>82</v>
      </c>
      <c r="AY205" s="18" t="s">
        <v>205</v>
      </c>
      <c r="BE205" s="194">
        <f>IF(N205="základní",J205,0)</f>
        <v>26477.5</v>
      </c>
      <c r="BF205" s="194">
        <f>IF(N205="snížená",J205,0)</f>
        <v>0</v>
      </c>
      <c r="BG205" s="194">
        <f>IF(N205="zákl. přenesená",J205,0)</f>
        <v>0</v>
      </c>
      <c r="BH205" s="194">
        <f>IF(N205="sníž. přenesená",J205,0)</f>
        <v>0</v>
      </c>
      <c r="BI205" s="194">
        <f>IF(N205="nulová",J205,0)</f>
        <v>0</v>
      </c>
      <c r="BJ205" s="18" t="s">
        <v>80</v>
      </c>
      <c r="BK205" s="194">
        <f>ROUND(I205*H205,2)</f>
        <v>26477.5</v>
      </c>
      <c r="BL205" s="18" t="s">
        <v>472</v>
      </c>
      <c r="BM205" s="193" t="s">
        <v>892</v>
      </c>
    </row>
    <row r="206" s="13" customFormat="1">
      <c r="B206" s="203"/>
      <c r="D206" s="196" t="s">
        <v>213</v>
      </c>
      <c r="E206" s="204" t="s">
        <v>1</v>
      </c>
      <c r="F206" s="205" t="s">
        <v>3277</v>
      </c>
      <c r="H206" s="206">
        <v>21</v>
      </c>
      <c r="I206" s="207"/>
      <c r="L206" s="203"/>
      <c r="M206" s="208"/>
      <c r="N206" s="209"/>
      <c r="O206" s="209"/>
      <c r="P206" s="209"/>
      <c r="Q206" s="209"/>
      <c r="R206" s="209"/>
      <c r="S206" s="209"/>
      <c r="T206" s="210"/>
      <c r="AT206" s="204" t="s">
        <v>213</v>
      </c>
      <c r="AU206" s="204" t="s">
        <v>82</v>
      </c>
      <c r="AV206" s="13" t="s">
        <v>82</v>
      </c>
      <c r="AW206" s="13" t="s">
        <v>30</v>
      </c>
      <c r="AX206" s="13" t="s">
        <v>73</v>
      </c>
      <c r="AY206" s="204" t="s">
        <v>205</v>
      </c>
    </row>
    <row r="207" s="13" customFormat="1">
      <c r="B207" s="203"/>
      <c r="D207" s="196" t="s">
        <v>213</v>
      </c>
      <c r="E207" s="204" t="s">
        <v>1</v>
      </c>
      <c r="F207" s="205" t="s">
        <v>3278</v>
      </c>
      <c r="H207" s="206">
        <v>14</v>
      </c>
      <c r="I207" s="207"/>
      <c r="L207" s="203"/>
      <c r="M207" s="208"/>
      <c r="N207" s="209"/>
      <c r="O207" s="209"/>
      <c r="P207" s="209"/>
      <c r="Q207" s="209"/>
      <c r="R207" s="209"/>
      <c r="S207" s="209"/>
      <c r="T207" s="210"/>
      <c r="AT207" s="204" t="s">
        <v>213</v>
      </c>
      <c r="AU207" s="204" t="s">
        <v>82</v>
      </c>
      <c r="AV207" s="13" t="s">
        <v>82</v>
      </c>
      <c r="AW207" s="13" t="s">
        <v>30</v>
      </c>
      <c r="AX207" s="13" t="s">
        <v>73</v>
      </c>
      <c r="AY207" s="204" t="s">
        <v>205</v>
      </c>
    </row>
    <row r="208" s="14" customFormat="1">
      <c r="B208" s="211"/>
      <c r="D208" s="196" t="s">
        <v>213</v>
      </c>
      <c r="E208" s="212" t="s">
        <v>1</v>
      </c>
      <c r="F208" s="213" t="s">
        <v>218</v>
      </c>
      <c r="H208" s="214">
        <v>35</v>
      </c>
      <c r="I208" s="215"/>
      <c r="L208" s="211"/>
      <c r="M208" s="216"/>
      <c r="N208" s="217"/>
      <c r="O208" s="217"/>
      <c r="P208" s="217"/>
      <c r="Q208" s="217"/>
      <c r="R208" s="217"/>
      <c r="S208" s="217"/>
      <c r="T208" s="218"/>
      <c r="AT208" s="212" t="s">
        <v>213</v>
      </c>
      <c r="AU208" s="212" t="s">
        <v>82</v>
      </c>
      <c r="AV208" s="14" t="s">
        <v>123</v>
      </c>
      <c r="AW208" s="14" t="s">
        <v>30</v>
      </c>
      <c r="AX208" s="14" t="s">
        <v>80</v>
      </c>
      <c r="AY208" s="212" t="s">
        <v>205</v>
      </c>
    </row>
    <row r="209" s="1" customFormat="1" ht="24.2" customHeight="1">
      <c r="A209" s="37"/>
      <c r="B209" s="181"/>
      <c r="C209" s="182" t="s">
        <v>684</v>
      </c>
      <c r="D209" s="182" t="s">
        <v>207</v>
      </c>
      <c r="E209" s="183" t="s">
        <v>3279</v>
      </c>
      <c r="F209" s="184" t="s">
        <v>3280</v>
      </c>
      <c r="G209" s="185" t="s">
        <v>763</v>
      </c>
      <c r="H209" s="186">
        <v>8</v>
      </c>
      <c r="I209" s="187">
        <v>396.89999999999998</v>
      </c>
      <c r="J209" s="188">
        <f>ROUND(I209*H209,2)</f>
        <v>3175.1999999999998</v>
      </c>
      <c r="K209" s="184" t="s">
        <v>211</v>
      </c>
      <c r="L209" s="38"/>
      <c r="M209" s="189" t="s">
        <v>1</v>
      </c>
      <c r="N209" s="190" t="s">
        <v>38</v>
      </c>
      <c r="O209" s="76"/>
      <c r="P209" s="191">
        <f>O209*H209</f>
        <v>0</v>
      </c>
      <c r="Q209" s="191">
        <v>0</v>
      </c>
      <c r="R209" s="191">
        <f>Q209*H209</f>
        <v>0</v>
      </c>
      <c r="S209" s="191">
        <v>0</v>
      </c>
      <c r="T209" s="192">
        <f>S209*H209</f>
        <v>0</v>
      </c>
      <c r="U209" s="37"/>
      <c r="V209" s="37"/>
      <c r="W209" s="37"/>
      <c r="X209" s="37"/>
      <c r="Y209" s="37"/>
      <c r="Z209" s="37"/>
      <c r="AA209" s="37"/>
      <c r="AB209" s="37"/>
      <c r="AC209" s="37"/>
      <c r="AD209" s="37"/>
      <c r="AE209" s="37"/>
      <c r="AR209" s="193" t="s">
        <v>472</v>
      </c>
      <c r="AT209" s="193" t="s">
        <v>207</v>
      </c>
      <c r="AU209" s="193" t="s">
        <v>82</v>
      </c>
      <c r="AY209" s="18" t="s">
        <v>205</v>
      </c>
      <c r="BE209" s="194">
        <f>IF(N209="základní",J209,0)</f>
        <v>3175.1999999999998</v>
      </c>
      <c r="BF209" s="194">
        <f>IF(N209="snížená",J209,0)</f>
        <v>0</v>
      </c>
      <c r="BG209" s="194">
        <f>IF(N209="zákl. přenesená",J209,0)</f>
        <v>0</v>
      </c>
      <c r="BH209" s="194">
        <f>IF(N209="sníž. přenesená",J209,0)</f>
        <v>0</v>
      </c>
      <c r="BI209" s="194">
        <f>IF(N209="nulová",J209,0)</f>
        <v>0</v>
      </c>
      <c r="BJ209" s="18" t="s">
        <v>80</v>
      </c>
      <c r="BK209" s="194">
        <f>ROUND(I209*H209,2)</f>
        <v>3175.1999999999998</v>
      </c>
      <c r="BL209" s="18" t="s">
        <v>472</v>
      </c>
      <c r="BM209" s="193" t="s">
        <v>904</v>
      </c>
    </row>
    <row r="210" s="13" customFormat="1">
      <c r="B210" s="203"/>
      <c r="D210" s="196" t="s">
        <v>213</v>
      </c>
      <c r="E210" s="204" t="s">
        <v>1</v>
      </c>
      <c r="F210" s="205" t="s">
        <v>3281</v>
      </c>
      <c r="H210" s="206">
        <v>8</v>
      </c>
      <c r="I210" s="207"/>
      <c r="L210" s="203"/>
      <c r="M210" s="208"/>
      <c r="N210" s="209"/>
      <c r="O210" s="209"/>
      <c r="P210" s="209"/>
      <c r="Q210" s="209"/>
      <c r="R210" s="209"/>
      <c r="S210" s="209"/>
      <c r="T210" s="210"/>
      <c r="AT210" s="204" t="s">
        <v>213</v>
      </c>
      <c r="AU210" s="204" t="s">
        <v>82</v>
      </c>
      <c r="AV210" s="13" t="s">
        <v>82</v>
      </c>
      <c r="AW210" s="13" t="s">
        <v>30</v>
      </c>
      <c r="AX210" s="13" t="s">
        <v>73</v>
      </c>
      <c r="AY210" s="204" t="s">
        <v>205</v>
      </c>
    </row>
    <row r="211" s="14" customFormat="1">
      <c r="B211" s="211"/>
      <c r="D211" s="196" t="s">
        <v>213</v>
      </c>
      <c r="E211" s="212" t="s">
        <v>1</v>
      </c>
      <c r="F211" s="213" t="s">
        <v>218</v>
      </c>
      <c r="H211" s="214">
        <v>8</v>
      </c>
      <c r="I211" s="215"/>
      <c r="L211" s="211"/>
      <c r="M211" s="216"/>
      <c r="N211" s="217"/>
      <c r="O211" s="217"/>
      <c r="P211" s="217"/>
      <c r="Q211" s="217"/>
      <c r="R211" s="217"/>
      <c r="S211" s="217"/>
      <c r="T211" s="218"/>
      <c r="AT211" s="212" t="s">
        <v>213</v>
      </c>
      <c r="AU211" s="212" t="s">
        <v>82</v>
      </c>
      <c r="AV211" s="14" t="s">
        <v>123</v>
      </c>
      <c r="AW211" s="14" t="s">
        <v>30</v>
      </c>
      <c r="AX211" s="14" t="s">
        <v>80</v>
      </c>
      <c r="AY211" s="212" t="s">
        <v>205</v>
      </c>
    </row>
    <row r="212" s="1" customFormat="1" ht="24.2" customHeight="1">
      <c r="A212" s="37"/>
      <c r="B212" s="181"/>
      <c r="C212" s="182" t="s">
        <v>690</v>
      </c>
      <c r="D212" s="182" t="s">
        <v>207</v>
      </c>
      <c r="E212" s="183" t="s">
        <v>3282</v>
      </c>
      <c r="F212" s="184" t="s">
        <v>3283</v>
      </c>
      <c r="G212" s="185" t="s">
        <v>763</v>
      </c>
      <c r="H212" s="186">
        <v>8</v>
      </c>
      <c r="I212" s="187">
        <v>368.10000000000002</v>
      </c>
      <c r="J212" s="188">
        <f>ROUND(I212*H212,2)</f>
        <v>2944.8000000000002</v>
      </c>
      <c r="K212" s="184" t="s">
        <v>211</v>
      </c>
      <c r="L212" s="38"/>
      <c r="M212" s="189" t="s">
        <v>1</v>
      </c>
      <c r="N212" s="190" t="s">
        <v>38</v>
      </c>
      <c r="O212" s="76"/>
      <c r="P212" s="191">
        <f>O212*H212</f>
        <v>0</v>
      </c>
      <c r="Q212" s="191">
        <v>0</v>
      </c>
      <c r="R212" s="191">
        <f>Q212*H212</f>
        <v>0</v>
      </c>
      <c r="S212" s="191">
        <v>0</v>
      </c>
      <c r="T212" s="192">
        <f>S212*H212</f>
        <v>0</v>
      </c>
      <c r="U212" s="37"/>
      <c r="V212" s="37"/>
      <c r="W212" s="37"/>
      <c r="X212" s="37"/>
      <c r="Y212" s="37"/>
      <c r="Z212" s="37"/>
      <c r="AA212" s="37"/>
      <c r="AB212" s="37"/>
      <c r="AC212" s="37"/>
      <c r="AD212" s="37"/>
      <c r="AE212" s="37"/>
      <c r="AR212" s="193" t="s">
        <v>472</v>
      </c>
      <c r="AT212" s="193" t="s">
        <v>207</v>
      </c>
      <c r="AU212" s="193" t="s">
        <v>82</v>
      </c>
      <c r="AY212" s="18" t="s">
        <v>205</v>
      </c>
      <c r="BE212" s="194">
        <f>IF(N212="základní",J212,0)</f>
        <v>2944.8000000000002</v>
      </c>
      <c r="BF212" s="194">
        <f>IF(N212="snížená",J212,0)</f>
        <v>0</v>
      </c>
      <c r="BG212" s="194">
        <f>IF(N212="zákl. přenesená",J212,0)</f>
        <v>0</v>
      </c>
      <c r="BH212" s="194">
        <f>IF(N212="sníž. přenesená",J212,0)</f>
        <v>0</v>
      </c>
      <c r="BI212" s="194">
        <f>IF(N212="nulová",J212,0)</f>
        <v>0</v>
      </c>
      <c r="BJ212" s="18" t="s">
        <v>80</v>
      </c>
      <c r="BK212" s="194">
        <f>ROUND(I212*H212,2)</f>
        <v>2944.8000000000002</v>
      </c>
      <c r="BL212" s="18" t="s">
        <v>472</v>
      </c>
      <c r="BM212" s="193" t="s">
        <v>934</v>
      </c>
    </row>
    <row r="213" s="13" customFormat="1">
      <c r="B213" s="203"/>
      <c r="D213" s="196" t="s">
        <v>213</v>
      </c>
      <c r="E213" s="204" t="s">
        <v>1</v>
      </c>
      <c r="F213" s="205" t="s">
        <v>3281</v>
      </c>
      <c r="H213" s="206">
        <v>8</v>
      </c>
      <c r="I213" s="207"/>
      <c r="L213" s="203"/>
      <c r="M213" s="208"/>
      <c r="N213" s="209"/>
      <c r="O213" s="209"/>
      <c r="P213" s="209"/>
      <c r="Q213" s="209"/>
      <c r="R213" s="209"/>
      <c r="S213" s="209"/>
      <c r="T213" s="210"/>
      <c r="AT213" s="204" t="s">
        <v>213</v>
      </c>
      <c r="AU213" s="204" t="s">
        <v>82</v>
      </c>
      <c r="AV213" s="13" t="s">
        <v>82</v>
      </c>
      <c r="AW213" s="13" t="s">
        <v>30</v>
      </c>
      <c r="AX213" s="13" t="s">
        <v>73</v>
      </c>
      <c r="AY213" s="204" t="s">
        <v>205</v>
      </c>
    </row>
    <row r="214" s="14" customFormat="1">
      <c r="B214" s="211"/>
      <c r="D214" s="196" t="s">
        <v>213</v>
      </c>
      <c r="E214" s="212" t="s">
        <v>1</v>
      </c>
      <c r="F214" s="213" t="s">
        <v>218</v>
      </c>
      <c r="H214" s="214">
        <v>8</v>
      </c>
      <c r="I214" s="215"/>
      <c r="L214" s="211"/>
      <c r="M214" s="216"/>
      <c r="N214" s="217"/>
      <c r="O214" s="217"/>
      <c r="P214" s="217"/>
      <c r="Q214" s="217"/>
      <c r="R214" s="217"/>
      <c r="S214" s="217"/>
      <c r="T214" s="218"/>
      <c r="AT214" s="212" t="s">
        <v>213</v>
      </c>
      <c r="AU214" s="212" t="s">
        <v>82</v>
      </c>
      <c r="AV214" s="14" t="s">
        <v>123</v>
      </c>
      <c r="AW214" s="14" t="s">
        <v>30</v>
      </c>
      <c r="AX214" s="14" t="s">
        <v>80</v>
      </c>
      <c r="AY214" s="212" t="s">
        <v>205</v>
      </c>
    </row>
    <row r="215" s="1" customFormat="1" ht="24.2" customHeight="1">
      <c r="A215" s="37"/>
      <c r="B215" s="181"/>
      <c r="C215" s="182" t="s">
        <v>694</v>
      </c>
      <c r="D215" s="182" t="s">
        <v>207</v>
      </c>
      <c r="E215" s="183" t="s">
        <v>3284</v>
      </c>
      <c r="F215" s="184" t="s">
        <v>3285</v>
      </c>
      <c r="G215" s="185" t="s">
        <v>763</v>
      </c>
      <c r="H215" s="186">
        <v>6</v>
      </c>
      <c r="I215" s="187">
        <v>334.80000000000001</v>
      </c>
      <c r="J215" s="188">
        <f>ROUND(I215*H215,2)</f>
        <v>2008.8</v>
      </c>
      <c r="K215" s="184" t="s">
        <v>211</v>
      </c>
      <c r="L215" s="38"/>
      <c r="M215" s="189" t="s">
        <v>1</v>
      </c>
      <c r="N215" s="190" t="s">
        <v>38</v>
      </c>
      <c r="O215" s="76"/>
      <c r="P215" s="191">
        <f>O215*H215</f>
        <v>0</v>
      </c>
      <c r="Q215" s="191">
        <v>0</v>
      </c>
      <c r="R215" s="191">
        <f>Q215*H215</f>
        <v>0</v>
      </c>
      <c r="S215" s="191">
        <v>0</v>
      </c>
      <c r="T215" s="192">
        <f>S215*H215</f>
        <v>0</v>
      </c>
      <c r="U215" s="37"/>
      <c r="V215" s="37"/>
      <c r="W215" s="37"/>
      <c r="X215" s="37"/>
      <c r="Y215" s="37"/>
      <c r="Z215" s="37"/>
      <c r="AA215" s="37"/>
      <c r="AB215" s="37"/>
      <c r="AC215" s="37"/>
      <c r="AD215" s="37"/>
      <c r="AE215" s="37"/>
      <c r="AR215" s="193" t="s">
        <v>472</v>
      </c>
      <c r="AT215" s="193" t="s">
        <v>207</v>
      </c>
      <c r="AU215" s="193" t="s">
        <v>82</v>
      </c>
      <c r="AY215" s="18" t="s">
        <v>205</v>
      </c>
      <c r="BE215" s="194">
        <f>IF(N215="základní",J215,0)</f>
        <v>2008.8</v>
      </c>
      <c r="BF215" s="194">
        <f>IF(N215="snížená",J215,0)</f>
        <v>0</v>
      </c>
      <c r="BG215" s="194">
        <f>IF(N215="zákl. přenesená",J215,0)</f>
        <v>0</v>
      </c>
      <c r="BH215" s="194">
        <f>IF(N215="sníž. přenesená",J215,0)</f>
        <v>0</v>
      </c>
      <c r="BI215" s="194">
        <f>IF(N215="nulová",J215,0)</f>
        <v>0</v>
      </c>
      <c r="BJ215" s="18" t="s">
        <v>80</v>
      </c>
      <c r="BK215" s="194">
        <f>ROUND(I215*H215,2)</f>
        <v>2008.8</v>
      </c>
      <c r="BL215" s="18" t="s">
        <v>472</v>
      </c>
      <c r="BM215" s="193" t="s">
        <v>953</v>
      </c>
    </row>
    <row r="216" s="13" customFormat="1">
      <c r="B216" s="203"/>
      <c r="D216" s="196" t="s">
        <v>213</v>
      </c>
      <c r="E216" s="204" t="s">
        <v>1</v>
      </c>
      <c r="F216" s="205" t="s">
        <v>3286</v>
      </c>
      <c r="H216" s="206">
        <v>6</v>
      </c>
      <c r="I216" s="207"/>
      <c r="L216" s="203"/>
      <c r="M216" s="208"/>
      <c r="N216" s="209"/>
      <c r="O216" s="209"/>
      <c r="P216" s="209"/>
      <c r="Q216" s="209"/>
      <c r="R216" s="209"/>
      <c r="S216" s="209"/>
      <c r="T216" s="210"/>
      <c r="AT216" s="204" t="s">
        <v>213</v>
      </c>
      <c r="AU216" s="204" t="s">
        <v>82</v>
      </c>
      <c r="AV216" s="13" t="s">
        <v>82</v>
      </c>
      <c r="AW216" s="13" t="s">
        <v>30</v>
      </c>
      <c r="AX216" s="13" t="s">
        <v>73</v>
      </c>
      <c r="AY216" s="204" t="s">
        <v>205</v>
      </c>
    </row>
    <row r="217" s="14" customFormat="1">
      <c r="B217" s="211"/>
      <c r="D217" s="196" t="s">
        <v>213</v>
      </c>
      <c r="E217" s="212" t="s">
        <v>1</v>
      </c>
      <c r="F217" s="213" t="s">
        <v>218</v>
      </c>
      <c r="H217" s="214">
        <v>6</v>
      </c>
      <c r="I217" s="215"/>
      <c r="L217" s="211"/>
      <c r="M217" s="216"/>
      <c r="N217" s="217"/>
      <c r="O217" s="217"/>
      <c r="P217" s="217"/>
      <c r="Q217" s="217"/>
      <c r="R217" s="217"/>
      <c r="S217" s="217"/>
      <c r="T217" s="218"/>
      <c r="AT217" s="212" t="s">
        <v>213</v>
      </c>
      <c r="AU217" s="212" t="s">
        <v>82</v>
      </c>
      <c r="AV217" s="14" t="s">
        <v>123</v>
      </c>
      <c r="AW217" s="14" t="s">
        <v>30</v>
      </c>
      <c r="AX217" s="14" t="s">
        <v>80</v>
      </c>
      <c r="AY217" s="212" t="s">
        <v>205</v>
      </c>
    </row>
    <row r="218" s="1" customFormat="1" ht="24.2" customHeight="1">
      <c r="A218" s="37"/>
      <c r="B218" s="181"/>
      <c r="C218" s="182" t="s">
        <v>699</v>
      </c>
      <c r="D218" s="182" t="s">
        <v>207</v>
      </c>
      <c r="E218" s="183" t="s">
        <v>3287</v>
      </c>
      <c r="F218" s="184" t="s">
        <v>3288</v>
      </c>
      <c r="G218" s="185" t="s">
        <v>763</v>
      </c>
      <c r="H218" s="186">
        <v>4</v>
      </c>
      <c r="I218" s="187">
        <v>459.89999999999998</v>
      </c>
      <c r="J218" s="188">
        <f>ROUND(I218*H218,2)</f>
        <v>1839.5999999999999</v>
      </c>
      <c r="K218" s="184" t="s">
        <v>211</v>
      </c>
      <c r="L218" s="38"/>
      <c r="M218" s="189" t="s">
        <v>1</v>
      </c>
      <c r="N218" s="190" t="s">
        <v>38</v>
      </c>
      <c r="O218" s="76"/>
      <c r="P218" s="191">
        <f>O218*H218</f>
        <v>0</v>
      </c>
      <c r="Q218" s="191">
        <v>0</v>
      </c>
      <c r="R218" s="191">
        <f>Q218*H218</f>
        <v>0</v>
      </c>
      <c r="S218" s="191">
        <v>0</v>
      </c>
      <c r="T218" s="192">
        <f>S218*H218</f>
        <v>0</v>
      </c>
      <c r="U218" s="37"/>
      <c r="V218" s="37"/>
      <c r="W218" s="37"/>
      <c r="X218" s="37"/>
      <c r="Y218" s="37"/>
      <c r="Z218" s="37"/>
      <c r="AA218" s="37"/>
      <c r="AB218" s="37"/>
      <c r="AC218" s="37"/>
      <c r="AD218" s="37"/>
      <c r="AE218" s="37"/>
      <c r="AR218" s="193" t="s">
        <v>472</v>
      </c>
      <c r="AT218" s="193" t="s">
        <v>207</v>
      </c>
      <c r="AU218" s="193" t="s">
        <v>82</v>
      </c>
      <c r="AY218" s="18" t="s">
        <v>205</v>
      </c>
      <c r="BE218" s="194">
        <f>IF(N218="základní",J218,0)</f>
        <v>1839.5999999999999</v>
      </c>
      <c r="BF218" s="194">
        <f>IF(N218="snížená",J218,0)</f>
        <v>0</v>
      </c>
      <c r="BG218" s="194">
        <f>IF(N218="zákl. přenesená",J218,0)</f>
        <v>0</v>
      </c>
      <c r="BH218" s="194">
        <f>IF(N218="sníž. přenesená",J218,0)</f>
        <v>0</v>
      </c>
      <c r="BI218" s="194">
        <f>IF(N218="nulová",J218,0)</f>
        <v>0</v>
      </c>
      <c r="BJ218" s="18" t="s">
        <v>80</v>
      </c>
      <c r="BK218" s="194">
        <f>ROUND(I218*H218,2)</f>
        <v>1839.5999999999999</v>
      </c>
      <c r="BL218" s="18" t="s">
        <v>472</v>
      </c>
      <c r="BM218" s="193" t="s">
        <v>965</v>
      </c>
    </row>
    <row r="219" s="13" customFormat="1">
      <c r="B219" s="203"/>
      <c r="D219" s="196" t="s">
        <v>213</v>
      </c>
      <c r="E219" s="204" t="s">
        <v>1</v>
      </c>
      <c r="F219" s="205" t="s">
        <v>3289</v>
      </c>
      <c r="H219" s="206">
        <v>4</v>
      </c>
      <c r="I219" s="207"/>
      <c r="L219" s="203"/>
      <c r="M219" s="208"/>
      <c r="N219" s="209"/>
      <c r="O219" s="209"/>
      <c r="P219" s="209"/>
      <c r="Q219" s="209"/>
      <c r="R219" s="209"/>
      <c r="S219" s="209"/>
      <c r="T219" s="210"/>
      <c r="AT219" s="204" t="s">
        <v>213</v>
      </c>
      <c r="AU219" s="204" t="s">
        <v>82</v>
      </c>
      <c r="AV219" s="13" t="s">
        <v>82</v>
      </c>
      <c r="AW219" s="13" t="s">
        <v>30</v>
      </c>
      <c r="AX219" s="13" t="s">
        <v>73</v>
      </c>
      <c r="AY219" s="204" t="s">
        <v>205</v>
      </c>
    </row>
    <row r="220" s="14" customFormat="1">
      <c r="B220" s="211"/>
      <c r="D220" s="196" t="s">
        <v>213</v>
      </c>
      <c r="E220" s="212" t="s">
        <v>1</v>
      </c>
      <c r="F220" s="213" t="s">
        <v>218</v>
      </c>
      <c r="H220" s="214">
        <v>4</v>
      </c>
      <c r="I220" s="215"/>
      <c r="L220" s="211"/>
      <c r="M220" s="216"/>
      <c r="N220" s="217"/>
      <c r="O220" s="217"/>
      <c r="P220" s="217"/>
      <c r="Q220" s="217"/>
      <c r="R220" s="217"/>
      <c r="S220" s="217"/>
      <c r="T220" s="218"/>
      <c r="AT220" s="212" t="s">
        <v>213</v>
      </c>
      <c r="AU220" s="212" t="s">
        <v>82</v>
      </c>
      <c r="AV220" s="14" t="s">
        <v>123</v>
      </c>
      <c r="AW220" s="14" t="s">
        <v>30</v>
      </c>
      <c r="AX220" s="14" t="s">
        <v>80</v>
      </c>
      <c r="AY220" s="212" t="s">
        <v>205</v>
      </c>
    </row>
    <row r="221" s="1" customFormat="1" ht="24.2" customHeight="1">
      <c r="A221" s="37"/>
      <c r="B221" s="181"/>
      <c r="C221" s="182" t="s">
        <v>703</v>
      </c>
      <c r="D221" s="182" t="s">
        <v>207</v>
      </c>
      <c r="E221" s="183" t="s">
        <v>3290</v>
      </c>
      <c r="F221" s="184" t="s">
        <v>3291</v>
      </c>
      <c r="G221" s="185" t="s">
        <v>763</v>
      </c>
      <c r="H221" s="186">
        <v>6</v>
      </c>
      <c r="I221" s="187">
        <v>534.60000000000002</v>
      </c>
      <c r="J221" s="188">
        <f>ROUND(I221*H221,2)</f>
        <v>3207.5999999999999</v>
      </c>
      <c r="K221" s="184" t="s">
        <v>211</v>
      </c>
      <c r="L221" s="38"/>
      <c r="M221" s="189" t="s">
        <v>1</v>
      </c>
      <c r="N221" s="190" t="s">
        <v>38</v>
      </c>
      <c r="O221" s="76"/>
      <c r="P221" s="191">
        <f>O221*H221</f>
        <v>0</v>
      </c>
      <c r="Q221" s="191">
        <v>0</v>
      </c>
      <c r="R221" s="191">
        <f>Q221*H221</f>
        <v>0</v>
      </c>
      <c r="S221" s="191">
        <v>0</v>
      </c>
      <c r="T221" s="192">
        <f>S221*H221</f>
        <v>0</v>
      </c>
      <c r="U221" s="37"/>
      <c r="V221" s="37"/>
      <c r="W221" s="37"/>
      <c r="X221" s="37"/>
      <c r="Y221" s="37"/>
      <c r="Z221" s="37"/>
      <c r="AA221" s="37"/>
      <c r="AB221" s="37"/>
      <c r="AC221" s="37"/>
      <c r="AD221" s="37"/>
      <c r="AE221" s="37"/>
      <c r="AR221" s="193" t="s">
        <v>472</v>
      </c>
      <c r="AT221" s="193" t="s">
        <v>207</v>
      </c>
      <c r="AU221" s="193" t="s">
        <v>82</v>
      </c>
      <c r="AY221" s="18" t="s">
        <v>205</v>
      </c>
      <c r="BE221" s="194">
        <f>IF(N221="základní",J221,0)</f>
        <v>3207.5999999999999</v>
      </c>
      <c r="BF221" s="194">
        <f>IF(N221="snížená",J221,0)</f>
        <v>0</v>
      </c>
      <c r="BG221" s="194">
        <f>IF(N221="zákl. přenesená",J221,0)</f>
        <v>0</v>
      </c>
      <c r="BH221" s="194">
        <f>IF(N221="sníž. přenesená",J221,0)</f>
        <v>0</v>
      </c>
      <c r="BI221" s="194">
        <f>IF(N221="nulová",J221,0)</f>
        <v>0</v>
      </c>
      <c r="BJ221" s="18" t="s">
        <v>80</v>
      </c>
      <c r="BK221" s="194">
        <f>ROUND(I221*H221,2)</f>
        <v>3207.5999999999999</v>
      </c>
      <c r="BL221" s="18" t="s">
        <v>472</v>
      </c>
      <c r="BM221" s="193" t="s">
        <v>972</v>
      </c>
    </row>
    <row r="222" s="13" customFormat="1">
      <c r="B222" s="203"/>
      <c r="D222" s="196" t="s">
        <v>213</v>
      </c>
      <c r="E222" s="204" t="s">
        <v>1</v>
      </c>
      <c r="F222" s="205" t="s">
        <v>3289</v>
      </c>
      <c r="H222" s="206">
        <v>4</v>
      </c>
      <c r="I222" s="207"/>
      <c r="L222" s="203"/>
      <c r="M222" s="208"/>
      <c r="N222" s="209"/>
      <c r="O222" s="209"/>
      <c r="P222" s="209"/>
      <c r="Q222" s="209"/>
      <c r="R222" s="209"/>
      <c r="S222" s="209"/>
      <c r="T222" s="210"/>
      <c r="AT222" s="204" t="s">
        <v>213</v>
      </c>
      <c r="AU222" s="204" t="s">
        <v>82</v>
      </c>
      <c r="AV222" s="13" t="s">
        <v>82</v>
      </c>
      <c r="AW222" s="13" t="s">
        <v>30</v>
      </c>
      <c r="AX222" s="13" t="s">
        <v>73</v>
      </c>
      <c r="AY222" s="204" t="s">
        <v>205</v>
      </c>
    </row>
    <row r="223" s="13" customFormat="1">
      <c r="B223" s="203"/>
      <c r="D223" s="196" t="s">
        <v>213</v>
      </c>
      <c r="E223" s="204" t="s">
        <v>1</v>
      </c>
      <c r="F223" s="205" t="s">
        <v>3292</v>
      </c>
      <c r="H223" s="206">
        <v>2</v>
      </c>
      <c r="I223" s="207"/>
      <c r="L223" s="203"/>
      <c r="M223" s="208"/>
      <c r="N223" s="209"/>
      <c r="O223" s="209"/>
      <c r="P223" s="209"/>
      <c r="Q223" s="209"/>
      <c r="R223" s="209"/>
      <c r="S223" s="209"/>
      <c r="T223" s="210"/>
      <c r="AT223" s="204" t="s">
        <v>213</v>
      </c>
      <c r="AU223" s="204" t="s">
        <v>82</v>
      </c>
      <c r="AV223" s="13" t="s">
        <v>82</v>
      </c>
      <c r="AW223" s="13" t="s">
        <v>30</v>
      </c>
      <c r="AX223" s="13" t="s">
        <v>73</v>
      </c>
      <c r="AY223" s="204" t="s">
        <v>205</v>
      </c>
    </row>
    <row r="224" s="14" customFormat="1">
      <c r="B224" s="211"/>
      <c r="D224" s="196" t="s">
        <v>213</v>
      </c>
      <c r="E224" s="212" t="s">
        <v>1</v>
      </c>
      <c r="F224" s="213" t="s">
        <v>218</v>
      </c>
      <c r="H224" s="214">
        <v>6</v>
      </c>
      <c r="I224" s="215"/>
      <c r="L224" s="211"/>
      <c r="M224" s="216"/>
      <c r="N224" s="217"/>
      <c r="O224" s="217"/>
      <c r="P224" s="217"/>
      <c r="Q224" s="217"/>
      <c r="R224" s="217"/>
      <c r="S224" s="217"/>
      <c r="T224" s="218"/>
      <c r="AT224" s="212" t="s">
        <v>213</v>
      </c>
      <c r="AU224" s="212" t="s">
        <v>82</v>
      </c>
      <c r="AV224" s="14" t="s">
        <v>123</v>
      </c>
      <c r="AW224" s="14" t="s">
        <v>30</v>
      </c>
      <c r="AX224" s="14" t="s">
        <v>80</v>
      </c>
      <c r="AY224" s="212" t="s">
        <v>205</v>
      </c>
    </row>
    <row r="225" s="1" customFormat="1" ht="24.2" customHeight="1">
      <c r="A225" s="37"/>
      <c r="B225" s="181"/>
      <c r="C225" s="182" t="s">
        <v>709</v>
      </c>
      <c r="D225" s="182" t="s">
        <v>207</v>
      </c>
      <c r="E225" s="183" t="s">
        <v>3293</v>
      </c>
      <c r="F225" s="184" t="s">
        <v>3294</v>
      </c>
      <c r="G225" s="185" t="s">
        <v>763</v>
      </c>
      <c r="H225" s="186">
        <v>1</v>
      </c>
      <c r="I225" s="187">
        <v>566.10000000000002</v>
      </c>
      <c r="J225" s="188">
        <f>ROUND(I225*H225,2)</f>
        <v>566.10000000000002</v>
      </c>
      <c r="K225" s="184" t="s">
        <v>211</v>
      </c>
      <c r="L225" s="38"/>
      <c r="M225" s="189" t="s">
        <v>1</v>
      </c>
      <c r="N225" s="190" t="s">
        <v>38</v>
      </c>
      <c r="O225" s="76"/>
      <c r="P225" s="191">
        <f>O225*H225</f>
        <v>0</v>
      </c>
      <c r="Q225" s="191">
        <v>0</v>
      </c>
      <c r="R225" s="191">
        <f>Q225*H225</f>
        <v>0</v>
      </c>
      <c r="S225" s="191">
        <v>0</v>
      </c>
      <c r="T225" s="192">
        <f>S225*H225</f>
        <v>0</v>
      </c>
      <c r="U225" s="37"/>
      <c r="V225" s="37"/>
      <c r="W225" s="37"/>
      <c r="X225" s="37"/>
      <c r="Y225" s="37"/>
      <c r="Z225" s="37"/>
      <c r="AA225" s="37"/>
      <c r="AB225" s="37"/>
      <c r="AC225" s="37"/>
      <c r="AD225" s="37"/>
      <c r="AE225" s="37"/>
      <c r="AR225" s="193" t="s">
        <v>472</v>
      </c>
      <c r="AT225" s="193" t="s">
        <v>207</v>
      </c>
      <c r="AU225" s="193" t="s">
        <v>82</v>
      </c>
      <c r="AY225" s="18" t="s">
        <v>205</v>
      </c>
      <c r="BE225" s="194">
        <f>IF(N225="základní",J225,0)</f>
        <v>566.10000000000002</v>
      </c>
      <c r="BF225" s="194">
        <f>IF(N225="snížená",J225,0)</f>
        <v>0</v>
      </c>
      <c r="BG225" s="194">
        <f>IF(N225="zákl. přenesená",J225,0)</f>
        <v>0</v>
      </c>
      <c r="BH225" s="194">
        <f>IF(N225="sníž. přenesená",J225,0)</f>
        <v>0</v>
      </c>
      <c r="BI225" s="194">
        <f>IF(N225="nulová",J225,0)</f>
        <v>0</v>
      </c>
      <c r="BJ225" s="18" t="s">
        <v>80</v>
      </c>
      <c r="BK225" s="194">
        <f>ROUND(I225*H225,2)</f>
        <v>566.10000000000002</v>
      </c>
      <c r="BL225" s="18" t="s">
        <v>472</v>
      </c>
      <c r="BM225" s="193" t="s">
        <v>982</v>
      </c>
    </row>
    <row r="226" s="13" customFormat="1">
      <c r="B226" s="203"/>
      <c r="D226" s="196" t="s">
        <v>213</v>
      </c>
      <c r="E226" s="204" t="s">
        <v>1</v>
      </c>
      <c r="F226" s="205" t="s">
        <v>3245</v>
      </c>
      <c r="H226" s="206">
        <v>1</v>
      </c>
      <c r="I226" s="207"/>
      <c r="L226" s="203"/>
      <c r="M226" s="208"/>
      <c r="N226" s="209"/>
      <c r="O226" s="209"/>
      <c r="P226" s="209"/>
      <c r="Q226" s="209"/>
      <c r="R226" s="209"/>
      <c r="S226" s="209"/>
      <c r="T226" s="210"/>
      <c r="AT226" s="204" t="s">
        <v>213</v>
      </c>
      <c r="AU226" s="204" t="s">
        <v>82</v>
      </c>
      <c r="AV226" s="13" t="s">
        <v>82</v>
      </c>
      <c r="AW226" s="13" t="s">
        <v>30</v>
      </c>
      <c r="AX226" s="13" t="s">
        <v>73</v>
      </c>
      <c r="AY226" s="204" t="s">
        <v>205</v>
      </c>
    </row>
    <row r="227" s="14" customFormat="1">
      <c r="B227" s="211"/>
      <c r="D227" s="196" t="s">
        <v>213</v>
      </c>
      <c r="E227" s="212" t="s">
        <v>1</v>
      </c>
      <c r="F227" s="213" t="s">
        <v>218</v>
      </c>
      <c r="H227" s="214">
        <v>1</v>
      </c>
      <c r="I227" s="215"/>
      <c r="L227" s="211"/>
      <c r="M227" s="216"/>
      <c r="N227" s="217"/>
      <c r="O227" s="217"/>
      <c r="P227" s="217"/>
      <c r="Q227" s="217"/>
      <c r="R227" s="217"/>
      <c r="S227" s="217"/>
      <c r="T227" s="218"/>
      <c r="AT227" s="212" t="s">
        <v>213</v>
      </c>
      <c r="AU227" s="212" t="s">
        <v>82</v>
      </c>
      <c r="AV227" s="14" t="s">
        <v>123</v>
      </c>
      <c r="AW227" s="14" t="s">
        <v>30</v>
      </c>
      <c r="AX227" s="14" t="s">
        <v>80</v>
      </c>
      <c r="AY227" s="212" t="s">
        <v>205</v>
      </c>
    </row>
    <row r="228" s="1" customFormat="1" ht="14.45" customHeight="1">
      <c r="A228" s="37"/>
      <c r="B228" s="181"/>
      <c r="C228" s="182" t="s">
        <v>717</v>
      </c>
      <c r="D228" s="182" t="s">
        <v>207</v>
      </c>
      <c r="E228" s="183" t="s">
        <v>3130</v>
      </c>
      <c r="F228" s="184" t="s">
        <v>3131</v>
      </c>
      <c r="G228" s="185" t="s">
        <v>763</v>
      </c>
      <c r="H228" s="186">
        <v>2</v>
      </c>
      <c r="I228" s="187">
        <v>268.19999999999999</v>
      </c>
      <c r="J228" s="188">
        <f>ROUND(I228*H228,2)</f>
        <v>536.39999999999998</v>
      </c>
      <c r="K228" s="184" t="s">
        <v>211</v>
      </c>
      <c r="L228" s="38"/>
      <c r="M228" s="189" t="s">
        <v>1</v>
      </c>
      <c r="N228" s="190" t="s">
        <v>38</v>
      </c>
      <c r="O228" s="76"/>
      <c r="P228" s="191">
        <f>O228*H228</f>
        <v>0</v>
      </c>
      <c r="Q228" s="191">
        <v>0</v>
      </c>
      <c r="R228" s="191">
        <f>Q228*H228</f>
        <v>0</v>
      </c>
      <c r="S228" s="191">
        <v>0</v>
      </c>
      <c r="T228" s="192">
        <f>S228*H228</f>
        <v>0</v>
      </c>
      <c r="U228" s="37"/>
      <c r="V228" s="37"/>
      <c r="W228" s="37"/>
      <c r="X228" s="37"/>
      <c r="Y228" s="37"/>
      <c r="Z228" s="37"/>
      <c r="AA228" s="37"/>
      <c r="AB228" s="37"/>
      <c r="AC228" s="37"/>
      <c r="AD228" s="37"/>
      <c r="AE228" s="37"/>
      <c r="AR228" s="193" t="s">
        <v>472</v>
      </c>
      <c r="AT228" s="193" t="s">
        <v>207</v>
      </c>
      <c r="AU228" s="193" t="s">
        <v>82</v>
      </c>
      <c r="AY228" s="18" t="s">
        <v>205</v>
      </c>
      <c r="BE228" s="194">
        <f>IF(N228="základní",J228,0)</f>
        <v>536.39999999999998</v>
      </c>
      <c r="BF228" s="194">
        <f>IF(N228="snížená",J228,0)</f>
        <v>0</v>
      </c>
      <c r="BG228" s="194">
        <f>IF(N228="zákl. přenesená",J228,0)</f>
        <v>0</v>
      </c>
      <c r="BH228" s="194">
        <f>IF(N228="sníž. přenesená",J228,0)</f>
        <v>0</v>
      </c>
      <c r="BI228" s="194">
        <f>IF(N228="nulová",J228,0)</f>
        <v>0</v>
      </c>
      <c r="BJ228" s="18" t="s">
        <v>80</v>
      </c>
      <c r="BK228" s="194">
        <f>ROUND(I228*H228,2)</f>
        <v>536.39999999999998</v>
      </c>
      <c r="BL228" s="18" t="s">
        <v>472</v>
      </c>
      <c r="BM228" s="193" t="s">
        <v>1025</v>
      </c>
    </row>
    <row r="229" s="13" customFormat="1">
      <c r="B229" s="203"/>
      <c r="D229" s="196" t="s">
        <v>213</v>
      </c>
      <c r="E229" s="204" t="s">
        <v>1</v>
      </c>
      <c r="F229" s="205" t="s">
        <v>3292</v>
      </c>
      <c r="H229" s="206">
        <v>2</v>
      </c>
      <c r="I229" s="207"/>
      <c r="L229" s="203"/>
      <c r="M229" s="208"/>
      <c r="N229" s="209"/>
      <c r="O229" s="209"/>
      <c r="P229" s="209"/>
      <c r="Q229" s="209"/>
      <c r="R229" s="209"/>
      <c r="S229" s="209"/>
      <c r="T229" s="210"/>
      <c r="AT229" s="204" t="s">
        <v>213</v>
      </c>
      <c r="AU229" s="204" t="s">
        <v>82</v>
      </c>
      <c r="AV229" s="13" t="s">
        <v>82</v>
      </c>
      <c r="AW229" s="13" t="s">
        <v>30</v>
      </c>
      <c r="AX229" s="13" t="s">
        <v>73</v>
      </c>
      <c r="AY229" s="204" t="s">
        <v>205</v>
      </c>
    </row>
    <row r="230" s="14" customFormat="1">
      <c r="B230" s="211"/>
      <c r="D230" s="196" t="s">
        <v>213</v>
      </c>
      <c r="E230" s="212" t="s">
        <v>1</v>
      </c>
      <c r="F230" s="213" t="s">
        <v>218</v>
      </c>
      <c r="H230" s="214">
        <v>2</v>
      </c>
      <c r="I230" s="215"/>
      <c r="L230" s="211"/>
      <c r="M230" s="216"/>
      <c r="N230" s="217"/>
      <c r="O230" s="217"/>
      <c r="P230" s="217"/>
      <c r="Q230" s="217"/>
      <c r="R230" s="217"/>
      <c r="S230" s="217"/>
      <c r="T230" s="218"/>
      <c r="AT230" s="212" t="s">
        <v>213</v>
      </c>
      <c r="AU230" s="212" t="s">
        <v>82</v>
      </c>
      <c r="AV230" s="14" t="s">
        <v>123</v>
      </c>
      <c r="AW230" s="14" t="s">
        <v>30</v>
      </c>
      <c r="AX230" s="14" t="s">
        <v>80</v>
      </c>
      <c r="AY230" s="212" t="s">
        <v>205</v>
      </c>
    </row>
    <row r="231" s="1" customFormat="1" ht="14.45" customHeight="1">
      <c r="A231" s="37"/>
      <c r="B231" s="181"/>
      <c r="C231" s="182" t="s">
        <v>723</v>
      </c>
      <c r="D231" s="182" t="s">
        <v>207</v>
      </c>
      <c r="E231" s="183" t="s">
        <v>2938</v>
      </c>
      <c r="F231" s="184" t="s">
        <v>2939</v>
      </c>
      <c r="G231" s="185" t="s">
        <v>776</v>
      </c>
      <c r="H231" s="186">
        <v>5</v>
      </c>
      <c r="I231" s="187">
        <v>10.800000000000001</v>
      </c>
      <c r="J231" s="188">
        <f>ROUND(I231*H231,2)</f>
        <v>54</v>
      </c>
      <c r="K231" s="184" t="s">
        <v>211</v>
      </c>
      <c r="L231" s="38"/>
      <c r="M231" s="189" t="s">
        <v>1</v>
      </c>
      <c r="N231" s="190" t="s">
        <v>38</v>
      </c>
      <c r="O231" s="76"/>
      <c r="P231" s="191">
        <f>O231*H231</f>
        <v>0</v>
      </c>
      <c r="Q231" s="191">
        <v>0</v>
      </c>
      <c r="R231" s="191">
        <f>Q231*H231</f>
        <v>0</v>
      </c>
      <c r="S231" s="191">
        <v>0</v>
      </c>
      <c r="T231" s="192">
        <f>S231*H231</f>
        <v>0</v>
      </c>
      <c r="U231" s="37"/>
      <c r="V231" s="37"/>
      <c r="W231" s="37"/>
      <c r="X231" s="37"/>
      <c r="Y231" s="37"/>
      <c r="Z231" s="37"/>
      <c r="AA231" s="37"/>
      <c r="AB231" s="37"/>
      <c r="AC231" s="37"/>
      <c r="AD231" s="37"/>
      <c r="AE231" s="37"/>
      <c r="AR231" s="193" t="s">
        <v>472</v>
      </c>
      <c r="AT231" s="193" t="s">
        <v>207</v>
      </c>
      <c r="AU231" s="193" t="s">
        <v>82</v>
      </c>
      <c r="AY231" s="18" t="s">
        <v>205</v>
      </c>
      <c r="BE231" s="194">
        <f>IF(N231="základní",J231,0)</f>
        <v>54</v>
      </c>
      <c r="BF231" s="194">
        <f>IF(N231="snížená",J231,0)</f>
        <v>0</v>
      </c>
      <c r="BG231" s="194">
        <f>IF(N231="zákl. přenesená",J231,0)</f>
        <v>0</v>
      </c>
      <c r="BH231" s="194">
        <f>IF(N231="sníž. přenesená",J231,0)</f>
        <v>0</v>
      </c>
      <c r="BI231" s="194">
        <f>IF(N231="nulová",J231,0)</f>
        <v>0</v>
      </c>
      <c r="BJ231" s="18" t="s">
        <v>80</v>
      </c>
      <c r="BK231" s="194">
        <f>ROUND(I231*H231,2)</f>
        <v>54</v>
      </c>
      <c r="BL231" s="18" t="s">
        <v>472</v>
      </c>
      <c r="BM231" s="193" t="s">
        <v>1039</v>
      </c>
    </row>
    <row r="232" s="13" customFormat="1">
      <c r="B232" s="203"/>
      <c r="D232" s="196" t="s">
        <v>213</v>
      </c>
      <c r="E232" s="204" t="s">
        <v>1</v>
      </c>
      <c r="F232" s="205" t="s">
        <v>126</v>
      </c>
      <c r="H232" s="206">
        <v>5</v>
      </c>
      <c r="I232" s="207"/>
      <c r="L232" s="203"/>
      <c r="M232" s="208"/>
      <c r="N232" s="209"/>
      <c r="O232" s="209"/>
      <c r="P232" s="209"/>
      <c r="Q232" s="209"/>
      <c r="R232" s="209"/>
      <c r="S232" s="209"/>
      <c r="T232" s="210"/>
      <c r="AT232" s="204" t="s">
        <v>213</v>
      </c>
      <c r="AU232" s="204" t="s">
        <v>82</v>
      </c>
      <c r="AV232" s="13" t="s">
        <v>82</v>
      </c>
      <c r="AW232" s="13" t="s">
        <v>30</v>
      </c>
      <c r="AX232" s="13" t="s">
        <v>73</v>
      </c>
      <c r="AY232" s="204" t="s">
        <v>205</v>
      </c>
    </row>
    <row r="233" s="14" customFormat="1">
      <c r="B233" s="211"/>
      <c r="D233" s="196" t="s">
        <v>213</v>
      </c>
      <c r="E233" s="212" t="s">
        <v>1</v>
      </c>
      <c r="F233" s="213" t="s">
        <v>218</v>
      </c>
      <c r="H233" s="214">
        <v>5</v>
      </c>
      <c r="I233" s="215"/>
      <c r="L233" s="211"/>
      <c r="M233" s="216"/>
      <c r="N233" s="217"/>
      <c r="O233" s="217"/>
      <c r="P233" s="217"/>
      <c r="Q233" s="217"/>
      <c r="R233" s="217"/>
      <c r="S233" s="217"/>
      <c r="T233" s="218"/>
      <c r="AT233" s="212" t="s">
        <v>213</v>
      </c>
      <c r="AU233" s="212" t="s">
        <v>82</v>
      </c>
      <c r="AV233" s="14" t="s">
        <v>123</v>
      </c>
      <c r="AW233" s="14" t="s">
        <v>30</v>
      </c>
      <c r="AX233" s="14" t="s">
        <v>80</v>
      </c>
      <c r="AY233" s="212" t="s">
        <v>205</v>
      </c>
    </row>
    <row r="234" s="1" customFormat="1" ht="24.2" customHeight="1">
      <c r="A234" s="37"/>
      <c r="B234" s="181"/>
      <c r="C234" s="182" t="s">
        <v>729</v>
      </c>
      <c r="D234" s="182" t="s">
        <v>207</v>
      </c>
      <c r="E234" s="183" t="s">
        <v>3132</v>
      </c>
      <c r="F234" s="184" t="s">
        <v>3133</v>
      </c>
      <c r="G234" s="185" t="s">
        <v>776</v>
      </c>
      <c r="H234" s="186">
        <v>45</v>
      </c>
      <c r="I234" s="187">
        <v>16.199999999999999</v>
      </c>
      <c r="J234" s="188">
        <f>ROUND(I234*H234,2)</f>
        <v>729</v>
      </c>
      <c r="K234" s="184" t="s">
        <v>211</v>
      </c>
      <c r="L234" s="38"/>
      <c r="M234" s="189" t="s">
        <v>1</v>
      </c>
      <c r="N234" s="190" t="s">
        <v>38</v>
      </c>
      <c r="O234" s="76"/>
      <c r="P234" s="191">
        <f>O234*H234</f>
        <v>0</v>
      </c>
      <c r="Q234" s="191">
        <v>0</v>
      </c>
      <c r="R234" s="191">
        <f>Q234*H234</f>
        <v>0</v>
      </c>
      <c r="S234" s="191">
        <v>0</v>
      </c>
      <c r="T234" s="192">
        <f>S234*H234</f>
        <v>0</v>
      </c>
      <c r="U234" s="37"/>
      <c r="V234" s="37"/>
      <c r="W234" s="37"/>
      <c r="X234" s="37"/>
      <c r="Y234" s="37"/>
      <c r="Z234" s="37"/>
      <c r="AA234" s="37"/>
      <c r="AB234" s="37"/>
      <c r="AC234" s="37"/>
      <c r="AD234" s="37"/>
      <c r="AE234" s="37"/>
      <c r="AR234" s="193" t="s">
        <v>472</v>
      </c>
      <c r="AT234" s="193" t="s">
        <v>207</v>
      </c>
      <c r="AU234" s="193" t="s">
        <v>82</v>
      </c>
      <c r="AY234" s="18" t="s">
        <v>205</v>
      </c>
      <c r="BE234" s="194">
        <f>IF(N234="základní",J234,0)</f>
        <v>729</v>
      </c>
      <c r="BF234" s="194">
        <f>IF(N234="snížená",J234,0)</f>
        <v>0</v>
      </c>
      <c r="BG234" s="194">
        <f>IF(N234="zákl. přenesená",J234,0)</f>
        <v>0</v>
      </c>
      <c r="BH234" s="194">
        <f>IF(N234="sníž. přenesená",J234,0)</f>
        <v>0</v>
      </c>
      <c r="BI234" s="194">
        <f>IF(N234="nulová",J234,0)</f>
        <v>0</v>
      </c>
      <c r="BJ234" s="18" t="s">
        <v>80</v>
      </c>
      <c r="BK234" s="194">
        <f>ROUND(I234*H234,2)</f>
        <v>729</v>
      </c>
      <c r="BL234" s="18" t="s">
        <v>472</v>
      </c>
      <c r="BM234" s="193" t="s">
        <v>1050</v>
      </c>
    </row>
    <row r="235" s="13" customFormat="1">
      <c r="B235" s="203"/>
      <c r="D235" s="196" t="s">
        <v>213</v>
      </c>
      <c r="E235" s="204" t="s">
        <v>1</v>
      </c>
      <c r="F235" s="205" t="s">
        <v>3295</v>
      </c>
      <c r="H235" s="206">
        <v>45</v>
      </c>
      <c r="I235" s="207"/>
      <c r="L235" s="203"/>
      <c r="M235" s="208"/>
      <c r="N235" s="209"/>
      <c r="O235" s="209"/>
      <c r="P235" s="209"/>
      <c r="Q235" s="209"/>
      <c r="R235" s="209"/>
      <c r="S235" s="209"/>
      <c r="T235" s="210"/>
      <c r="AT235" s="204" t="s">
        <v>213</v>
      </c>
      <c r="AU235" s="204" t="s">
        <v>82</v>
      </c>
      <c r="AV235" s="13" t="s">
        <v>82</v>
      </c>
      <c r="AW235" s="13" t="s">
        <v>30</v>
      </c>
      <c r="AX235" s="13" t="s">
        <v>73</v>
      </c>
      <c r="AY235" s="204" t="s">
        <v>205</v>
      </c>
    </row>
    <row r="236" s="14" customFormat="1">
      <c r="B236" s="211"/>
      <c r="D236" s="196" t="s">
        <v>213</v>
      </c>
      <c r="E236" s="212" t="s">
        <v>1</v>
      </c>
      <c r="F236" s="213" t="s">
        <v>218</v>
      </c>
      <c r="H236" s="214">
        <v>45</v>
      </c>
      <c r="I236" s="215"/>
      <c r="L236" s="211"/>
      <c r="M236" s="216"/>
      <c r="N236" s="217"/>
      <c r="O236" s="217"/>
      <c r="P236" s="217"/>
      <c r="Q236" s="217"/>
      <c r="R236" s="217"/>
      <c r="S236" s="217"/>
      <c r="T236" s="218"/>
      <c r="AT236" s="212" t="s">
        <v>213</v>
      </c>
      <c r="AU236" s="212" t="s">
        <v>82</v>
      </c>
      <c r="AV236" s="14" t="s">
        <v>123</v>
      </c>
      <c r="AW236" s="14" t="s">
        <v>30</v>
      </c>
      <c r="AX236" s="14" t="s">
        <v>80</v>
      </c>
      <c r="AY236" s="212" t="s">
        <v>205</v>
      </c>
    </row>
    <row r="237" s="1" customFormat="1" ht="24.2" customHeight="1">
      <c r="A237" s="37"/>
      <c r="B237" s="181"/>
      <c r="C237" s="182" t="s">
        <v>733</v>
      </c>
      <c r="D237" s="182" t="s">
        <v>207</v>
      </c>
      <c r="E237" s="183" t="s">
        <v>3135</v>
      </c>
      <c r="F237" s="184" t="s">
        <v>3136</v>
      </c>
      <c r="G237" s="185" t="s">
        <v>776</v>
      </c>
      <c r="H237" s="186">
        <v>35</v>
      </c>
      <c r="I237" s="187">
        <v>22.5</v>
      </c>
      <c r="J237" s="188">
        <f>ROUND(I237*H237,2)</f>
        <v>787.5</v>
      </c>
      <c r="K237" s="184" t="s">
        <v>211</v>
      </c>
      <c r="L237" s="38"/>
      <c r="M237" s="189" t="s">
        <v>1</v>
      </c>
      <c r="N237" s="190" t="s">
        <v>38</v>
      </c>
      <c r="O237" s="76"/>
      <c r="P237" s="191">
        <f>O237*H237</f>
        <v>0</v>
      </c>
      <c r="Q237" s="191">
        <v>0</v>
      </c>
      <c r="R237" s="191">
        <f>Q237*H237</f>
        <v>0</v>
      </c>
      <c r="S237" s="191">
        <v>0</v>
      </c>
      <c r="T237" s="192">
        <f>S237*H237</f>
        <v>0</v>
      </c>
      <c r="U237" s="37"/>
      <c r="V237" s="37"/>
      <c r="W237" s="37"/>
      <c r="X237" s="37"/>
      <c r="Y237" s="37"/>
      <c r="Z237" s="37"/>
      <c r="AA237" s="37"/>
      <c r="AB237" s="37"/>
      <c r="AC237" s="37"/>
      <c r="AD237" s="37"/>
      <c r="AE237" s="37"/>
      <c r="AR237" s="193" t="s">
        <v>472</v>
      </c>
      <c r="AT237" s="193" t="s">
        <v>207</v>
      </c>
      <c r="AU237" s="193" t="s">
        <v>82</v>
      </c>
      <c r="AY237" s="18" t="s">
        <v>205</v>
      </c>
      <c r="BE237" s="194">
        <f>IF(N237="základní",J237,0)</f>
        <v>787.5</v>
      </c>
      <c r="BF237" s="194">
        <f>IF(N237="snížená",J237,0)</f>
        <v>0</v>
      </c>
      <c r="BG237" s="194">
        <f>IF(N237="zákl. přenesená",J237,0)</f>
        <v>0</v>
      </c>
      <c r="BH237" s="194">
        <f>IF(N237="sníž. přenesená",J237,0)</f>
        <v>0</v>
      </c>
      <c r="BI237" s="194">
        <f>IF(N237="nulová",J237,0)</f>
        <v>0</v>
      </c>
      <c r="BJ237" s="18" t="s">
        <v>80</v>
      </c>
      <c r="BK237" s="194">
        <f>ROUND(I237*H237,2)</f>
        <v>787.5</v>
      </c>
      <c r="BL237" s="18" t="s">
        <v>472</v>
      </c>
      <c r="BM237" s="193" t="s">
        <v>1062</v>
      </c>
    </row>
    <row r="238" s="13" customFormat="1">
      <c r="B238" s="203"/>
      <c r="D238" s="196" t="s">
        <v>213</v>
      </c>
      <c r="E238" s="204" t="s">
        <v>1</v>
      </c>
      <c r="F238" s="205" t="s">
        <v>723</v>
      </c>
      <c r="H238" s="206">
        <v>35</v>
      </c>
      <c r="I238" s="207"/>
      <c r="L238" s="203"/>
      <c r="M238" s="208"/>
      <c r="N238" s="209"/>
      <c r="O238" s="209"/>
      <c r="P238" s="209"/>
      <c r="Q238" s="209"/>
      <c r="R238" s="209"/>
      <c r="S238" s="209"/>
      <c r="T238" s="210"/>
      <c r="AT238" s="204" t="s">
        <v>213</v>
      </c>
      <c r="AU238" s="204" t="s">
        <v>82</v>
      </c>
      <c r="AV238" s="13" t="s">
        <v>82</v>
      </c>
      <c r="AW238" s="13" t="s">
        <v>30</v>
      </c>
      <c r="AX238" s="13" t="s">
        <v>73</v>
      </c>
      <c r="AY238" s="204" t="s">
        <v>205</v>
      </c>
    </row>
    <row r="239" s="14" customFormat="1">
      <c r="B239" s="211"/>
      <c r="D239" s="196" t="s">
        <v>213</v>
      </c>
      <c r="E239" s="212" t="s">
        <v>1</v>
      </c>
      <c r="F239" s="213" t="s">
        <v>218</v>
      </c>
      <c r="H239" s="214">
        <v>35</v>
      </c>
      <c r="I239" s="215"/>
      <c r="L239" s="211"/>
      <c r="M239" s="216"/>
      <c r="N239" s="217"/>
      <c r="O239" s="217"/>
      <c r="P239" s="217"/>
      <c r="Q239" s="217"/>
      <c r="R239" s="217"/>
      <c r="S239" s="217"/>
      <c r="T239" s="218"/>
      <c r="AT239" s="212" t="s">
        <v>213</v>
      </c>
      <c r="AU239" s="212" t="s">
        <v>82</v>
      </c>
      <c r="AV239" s="14" t="s">
        <v>123</v>
      </c>
      <c r="AW239" s="14" t="s">
        <v>30</v>
      </c>
      <c r="AX239" s="14" t="s">
        <v>80</v>
      </c>
      <c r="AY239" s="212" t="s">
        <v>205</v>
      </c>
    </row>
    <row r="240" s="1" customFormat="1" ht="14.45" customHeight="1">
      <c r="A240" s="37"/>
      <c r="B240" s="181"/>
      <c r="C240" s="182" t="s">
        <v>738</v>
      </c>
      <c r="D240" s="182" t="s">
        <v>207</v>
      </c>
      <c r="E240" s="183" t="s">
        <v>3296</v>
      </c>
      <c r="F240" s="184" t="s">
        <v>3297</v>
      </c>
      <c r="G240" s="185" t="s">
        <v>763</v>
      </c>
      <c r="H240" s="186">
        <v>5</v>
      </c>
      <c r="I240" s="187">
        <v>527.39999999999998</v>
      </c>
      <c r="J240" s="188">
        <f>ROUND(I240*H240,2)</f>
        <v>2637</v>
      </c>
      <c r="K240" s="184" t="s">
        <v>1</v>
      </c>
      <c r="L240" s="38"/>
      <c r="M240" s="189" t="s">
        <v>1</v>
      </c>
      <c r="N240" s="190" t="s">
        <v>38</v>
      </c>
      <c r="O240" s="76"/>
      <c r="P240" s="191">
        <f>O240*H240</f>
        <v>0</v>
      </c>
      <c r="Q240" s="191">
        <v>0</v>
      </c>
      <c r="R240" s="191">
        <f>Q240*H240</f>
        <v>0</v>
      </c>
      <c r="S240" s="191">
        <v>0</v>
      </c>
      <c r="T240" s="192">
        <f>S240*H240</f>
        <v>0</v>
      </c>
      <c r="U240" s="37"/>
      <c r="V240" s="37"/>
      <c r="W240" s="37"/>
      <c r="X240" s="37"/>
      <c r="Y240" s="37"/>
      <c r="Z240" s="37"/>
      <c r="AA240" s="37"/>
      <c r="AB240" s="37"/>
      <c r="AC240" s="37"/>
      <c r="AD240" s="37"/>
      <c r="AE240" s="37"/>
      <c r="AR240" s="193" t="s">
        <v>472</v>
      </c>
      <c r="AT240" s="193" t="s">
        <v>207</v>
      </c>
      <c r="AU240" s="193" t="s">
        <v>82</v>
      </c>
      <c r="AY240" s="18" t="s">
        <v>205</v>
      </c>
      <c r="BE240" s="194">
        <f>IF(N240="základní",J240,0)</f>
        <v>2637</v>
      </c>
      <c r="BF240" s="194">
        <f>IF(N240="snížená",J240,0)</f>
        <v>0</v>
      </c>
      <c r="BG240" s="194">
        <f>IF(N240="zákl. přenesená",J240,0)</f>
        <v>0</v>
      </c>
      <c r="BH240" s="194">
        <f>IF(N240="sníž. přenesená",J240,0)</f>
        <v>0</v>
      </c>
      <c r="BI240" s="194">
        <f>IF(N240="nulová",J240,0)</f>
        <v>0</v>
      </c>
      <c r="BJ240" s="18" t="s">
        <v>80</v>
      </c>
      <c r="BK240" s="194">
        <f>ROUND(I240*H240,2)</f>
        <v>2637</v>
      </c>
      <c r="BL240" s="18" t="s">
        <v>472</v>
      </c>
      <c r="BM240" s="193" t="s">
        <v>1070</v>
      </c>
    </row>
    <row r="241" s="13" customFormat="1">
      <c r="B241" s="203"/>
      <c r="D241" s="196" t="s">
        <v>213</v>
      </c>
      <c r="E241" s="204" t="s">
        <v>1</v>
      </c>
      <c r="F241" s="205" t="s">
        <v>3269</v>
      </c>
      <c r="H241" s="206">
        <v>5</v>
      </c>
      <c r="I241" s="207"/>
      <c r="L241" s="203"/>
      <c r="M241" s="208"/>
      <c r="N241" s="209"/>
      <c r="O241" s="209"/>
      <c r="P241" s="209"/>
      <c r="Q241" s="209"/>
      <c r="R241" s="209"/>
      <c r="S241" s="209"/>
      <c r="T241" s="210"/>
      <c r="AT241" s="204" t="s">
        <v>213</v>
      </c>
      <c r="AU241" s="204" t="s">
        <v>82</v>
      </c>
      <c r="AV241" s="13" t="s">
        <v>82</v>
      </c>
      <c r="AW241" s="13" t="s">
        <v>30</v>
      </c>
      <c r="AX241" s="13" t="s">
        <v>73</v>
      </c>
      <c r="AY241" s="204" t="s">
        <v>205</v>
      </c>
    </row>
    <row r="242" s="14" customFormat="1">
      <c r="B242" s="211"/>
      <c r="D242" s="196" t="s">
        <v>213</v>
      </c>
      <c r="E242" s="212" t="s">
        <v>1</v>
      </c>
      <c r="F242" s="213" t="s">
        <v>218</v>
      </c>
      <c r="H242" s="214">
        <v>5</v>
      </c>
      <c r="I242" s="215"/>
      <c r="L242" s="211"/>
      <c r="M242" s="216"/>
      <c r="N242" s="217"/>
      <c r="O242" s="217"/>
      <c r="P242" s="217"/>
      <c r="Q242" s="217"/>
      <c r="R242" s="217"/>
      <c r="S242" s="217"/>
      <c r="T242" s="218"/>
      <c r="AT242" s="212" t="s">
        <v>213</v>
      </c>
      <c r="AU242" s="212" t="s">
        <v>82</v>
      </c>
      <c r="AV242" s="14" t="s">
        <v>123</v>
      </c>
      <c r="AW242" s="14" t="s">
        <v>30</v>
      </c>
      <c r="AX242" s="14" t="s">
        <v>80</v>
      </c>
      <c r="AY242" s="212" t="s">
        <v>205</v>
      </c>
    </row>
    <row r="243" s="1" customFormat="1" ht="24.2" customHeight="1">
      <c r="A243" s="37"/>
      <c r="B243" s="181"/>
      <c r="C243" s="182" t="s">
        <v>742</v>
      </c>
      <c r="D243" s="182" t="s">
        <v>207</v>
      </c>
      <c r="E243" s="183" t="s">
        <v>3298</v>
      </c>
      <c r="F243" s="184" t="s">
        <v>3299</v>
      </c>
      <c r="G243" s="185" t="s">
        <v>2896</v>
      </c>
      <c r="H243" s="245">
        <v>5</v>
      </c>
      <c r="I243" s="187">
        <v>150</v>
      </c>
      <c r="J243" s="188">
        <f>ROUND(I243*H243,2)</f>
        <v>750</v>
      </c>
      <c r="K243" s="184" t="s">
        <v>211</v>
      </c>
      <c r="L243" s="38"/>
      <c r="M243" s="189" t="s">
        <v>1</v>
      </c>
      <c r="N243" s="190" t="s">
        <v>38</v>
      </c>
      <c r="O243" s="76"/>
      <c r="P243" s="191">
        <f>O243*H243</f>
        <v>0</v>
      </c>
      <c r="Q243" s="191">
        <v>0</v>
      </c>
      <c r="R243" s="191">
        <f>Q243*H243</f>
        <v>0</v>
      </c>
      <c r="S243" s="191">
        <v>0</v>
      </c>
      <c r="T243" s="192">
        <f>S243*H243</f>
        <v>0</v>
      </c>
      <c r="U243" s="37"/>
      <c r="V243" s="37"/>
      <c r="W243" s="37"/>
      <c r="X243" s="37"/>
      <c r="Y243" s="37"/>
      <c r="Z243" s="37"/>
      <c r="AA243" s="37"/>
      <c r="AB243" s="37"/>
      <c r="AC243" s="37"/>
      <c r="AD243" s="37"/>
      <c r="AE243" s="37"/>
      <c r="AR243" s="193" t="s">
        <v>472</v>
      </c>
      <c r="AT243" s="193" t="s">
        <v>207</v>
      </c>
      <c r="AU243" s="193" t="s">
        <v>82</v>
      </c>
      <c r="AY243" s="18" t="s">
        <v>205</v>
      </c>
      <c r="BE243" s="194">
        <f>IF(N243="základní",J243,0)</f>
        <v>750</v>
      </c>
      <c r="BF243" s="194">
        <f>IF(N243="snížená",J243,0)</f>
        <v>0</v>
      </c>
      <c r="BG243" s="194">
        <f>IF(N243="zákl. přenesená",J243,0)</f>
        <v>0</v>
      </c>
      <c r="BH243" s="194">
        <f>IF(N243="sníž. přenesená",J243,0)</f>
        <v>0</v>
      </c>
      <c r="BI243" s="194">
        <f>IF(N243="nulová",J243,0)</f>
        <v>0</v>
      </c>
      <c r="BJ243" s="18" t="s">
        <v>80</v>
      </c>
      <c r="BK243" s="194">
        <f>ROUND(I243*H243,2)</f>
        <v>750</v>
      </c>
      <c r="BL243" s="18" t="s">
        <v>472</v>
      </c>
      <c r="BM243" s="193" t="s">
        <v>1135</v>
      </c>
    </row>
    <row r="244" s="11" customFormat="1" ht="22.9" customHeight="1">
      <c r="B244" s="168"/>
      <c r="D244" s="169" t="s">
        <v>72</v>
      </c>
      <c r="E244" s="179" t="s">
        <v>2956</v>
      </c>
      <c r="F244" s="179" t="s">
        <v>2957</v>
      </c>
      <c r="I244" s="171"/>
      <c r="J244" s="180">
        <f>BK244</f>
        <v>154150.89999999999</v>
      </c>
      <c r="L244" s="168"/>
      <c r="M244" s="173"/>
      <c r="N244" s="174"/>
      <c r="O244" s="174"/>
      <c r="P244" s="175">
        <f>SUM(P245:P330)</f>
        <v>0</v>
      </c>
      <c r="Q244" s="174"/>
      <c r="R244" s="175">
        <f>SUM(R245:R330)</f>
        <v>0</v>
      </c>
      <c r="S244" s="174"/>
      <c r="T244" s="176">
        <f>SUM(T245:T330)</f>
        <v>0</v>
      </c>
      <c r="AR244" s="169" t="s">
        <v>82</v>
      </c>
      <c r="AT244" s="177" t="s">
        <v>72</v>
      </c>
      <c r="AU244" s="177" t="s">
        <v>80</v>
      </c>
      <c r="AY244" s="169" t="s">
        <v>205</v>
      </c>
      <c r="BK244" s="178">
        <f>SUM(BK245:BK330)</f>
        <v>154150.89999999999</v>
      </c>
    </row>
    <row r="245" s="1" customFormat="1" ht="14.45" customHeight="1">
      <c r="A245" s="37"/>
      <c r="B245" s="181"/>
      <c r="C245" s="227" t="s">
        <v>748</v>
      </c>
      <c r="D245" s="227" t="s">
        <v>724</v>
      </c>
      <c r="E245" s="228" t="s">
        <v>2969</v>
      </c>
      <c r="F245" s="229" t="s">
        <v>3300</v>
      </c>
      <c r="G245" s="230" t="s">
        <v>763</v>
      </c>
      <c r="H245" s="231">
        <v>2</v>
      </c>
      <c r="I245" s="232">
        <v>261.89999999999998</v>
      </c>
      <c r="J245" s="233">
        <f>ROUND(I245*H245,2)</f>
        <v>523.79999999999995</v>
      </c>
      <c r="K245" s="229" t="s">
        <v>1</v>
      </c>
      <c r="L245" s="234"/>
      <c r="M245" s="235" t="s">
        <v>1</v>
      </c>
      <c r="N245" s="236" t="s">
        <v>38</v>
      </c>
      <c r="O245" s="76"/>
      <c r="P245" s="191">
        <f>O245*H245</f>
        <v>0</v>
      </c>
      <c r="Q245" s="191">
        <v>0</v>
      </c>
      <c r="R245" s="191">
        <f>Q245*H245</f>
        <v>0</v>
      </c>
      <c r="S245" s="191">
        <v>0</v>
      </c>
      <c r="T245" s="192">
        <f>S245*H245</f>
        <v>0</v>
      </c>
      <c r="U245" s="37"/>
      <c r="V245" s="37"/>
      <c r="W245" s="37"/>
      <c r="X245" s="37"/>
      <c r="Y245" s="37"/>
      <c r="Z245" s="37"/>
      <c r="AA245" s="37"/>
      <c r="AB245" s="37"/>
      <c r="AC245" s="37"/>
      <c r="AD245" s="37"/>
      <c r="AE245" s="37"/>
      <c r="AR245" s="193" t="s">
        <v>703</v>
      </c>
      <c r="AT245" s="193" t="s">
        <v>724</v>
      </c>
      <c r="AU245" s="193" t="s">
        <v>82</v>
      </c>
      <c r="AY245" s="18" t="s">
        <v>205</v>
      </c>
      <c r="BE245" s="194">
        <f>IF(N245="základní",J245,0)</f>
        <v>523.79999999999995</v>
      </c>
      <c r="BF245" s="194">
        <f>IF(N245="snížená",J245,0)</f>
        <v>0</v>
      </c>
      <c r="BG245" s="194">
        <f>IF(N245="zákl. přenesená",J245,0)</f>
        <v>0</v>
      </c>
      <c r="BH245" s="194">
        <f>IF(N245="sníž. přenesená",J245,0)</f>
        <v>0</v>
      </c>
      <c r="BI245" s="194">
        <f>IF(N245="nulová",J245,0)</f>
        <v>0</v>
      </c>
      <c r="BJ245" s="18" t="s">
        <v>80</v>
      </c>
      <c r="BK245" s="194">
        <f>ROUND(I245*H245,2)</f>
        <v>523.79999999999995</v>
      </c>
      <c r="BL245" s="18" t="s">
        <v>472</v>
      </c>
      <c r="BM245" s="193" t="s">
        <v>1153</v>
      </c>
    </row>
    <row r="246" s="13" customFormat="1">
      <c r="B246" s="203"/>
      <c r="D246" s="196" t="s">
        <v>213</v>
      </c>
      <c r="E246" s="204" t="s">
        <v>1</v>
      </c>
      <c r="F246" s="205" t="s">
        <v>3301</v>
      </c>
      <c r="H246" s="206">
        <v>2</v>
      </c>
      <c r="I246" s="207"/>
      <c r="L246" s="203"/>
      <c r="M246" s="208"/>
      <c r="N246" s="209"/>
      <c r="O246" s="209"/>
      <c r="P246" s="209"/>
      <c r="Q246" s="209"/>
      <c r="R246" s="209"/>
      <c r="S246" s="209"/>
      <c r="T246" s="210"/>
      <c r="AT246" s="204" t="s">
        <v>213</v>
      </c>
      <c r="AU246" s="204" t="s">
        <v>82</v>
      </c>
      <c r="AV246" s="13" t="s">
        <v>82</v>
      </c>
      <c r="AW246" s="13" t="s">
        <v>30</v>
      </c>
      <c r="AX246" s="13" t="s">
        <v>73</v>
      </c>
      <c r="AY246" s="204" t="s">
        <v>205</v>
      </c>
    </row>
    <row r="247" s="14" customFormat="1">
      <c r="B247" s="211"/>
      <c r="D247" s="196" t="s">
        <v>213</v>
      </c>
      <c r="E247" s="212" t="s">
        <v>1</v>
      </c>
      <c r="F247" s="213" t="s">
        <v>218</v>
      </c>
      <c r="H247" s="214">
        <v>2</v>
      </c>
      <c r="I247" s="215"/>
      <c r="L247" s="211"/>
      <c r="M247" s="216"/>
      <c r="N247" s="217"/>
      <c r="O247" s="217"/>
      <c r="P247" s="217"/>
      <c r="Q247" s="217"/>
      <c r="R247" s="217"/>
      <c r="S247" s="217"/>
      <c r="T247" s="218"/>
      <c r="AT247" s="212" t="s">
        <v>213</v>
      </c>
      <c r="AU247" s="212" t="s">
        <v>82</v>
      </c>
      <c r="AV247" s="14" t="s">
        <v>123</v>
      </c>
      <c r="AW247" s="14" t="s">
        <v>30</v>
      </c>
      <c r="AX247" s="14" t="s">
        <v>80</v>
      </c>
      <c r="AY247" s="212" t="s">
        <v>205</v>
      </c>
    </row>
    <row r="248" s="1" customFormat="1" ht="14.45" customHeight="1">
      <c r="A248" s="37"/>
      <c r="B248" s="181"/>
      <c r="C248" s="227" t="s">
        <v>754</v>
      </c>
      <c r="D248" s="227" t="s">
        <v>724</v>
      </c>
      <c r="E248" s="228" t="s">
        <v>2971</v>
      </c>
      <c r="F248" s="229" t="s">
        <v>3142</v>
      </c>
      <c r="G248" s="230" t="s">
        <v>763</v>
      </c>
      <c r="H248" s="231">
        <v>8</v>
      </c>
      <c r="I248" s="232">
        <v>2382</v>
      </c>
      <c r="J248" s="233">
        <f>ROUND(I248*H248,2)</f>
        <v>19056</v>
      </c>
      <c r="K248" s="229" t="s">
        <v>1</v>
      </c>
      <c r="L248" s="234"/>
      <c r="M248" s="235" t="s">
        <v>1</v>
      </c>
      <c r="N248" s="236" t="s">
        <v>38</v>
      </c>
      <c r="O248" s="76"/>
      <c r="P248" s="191">
        <f>O248*H248</f>
        <v>0</v>
      </c>
      <c r="Q248" s="191">
        <v>0</v>
      </c>
      <c r="R248" s="191">
        <f>Q248*H248</f>
        <v>0</v>
      </c>
      <c r="S248" s="191">
        <v>0</v>
      </c>
      <c r="T248" s="192">
        <f>S248*H248</f>
        <v>0</v>
      </c>
      <c r="U248" s="37"/>
      <c r="V248" s="37"/>
      <c r="W248" s="37"/>
      <c r="X248" s="37"/>
      <c r="Y248" s="37"/>
      <c r="Z248" s="37"/>
      <c r="AA248" s="37"/>
      <c r="AB248" s="37"/>
      <c r="AC248" s="37"/>
      <c r="AD248" s="37"/>
      <c r="AE248" s="37"/>
      <c r="AR248" s="193" t="s">
        <v>703</v>
      </c>
      <c r="AT248" s="193" t="s">
        <v>724</v>
      </c>
      <c r="AU248" s="193" t="s">
        <v>82</v>
      </c>
      <c r="AY248" s="18" t="s">
        <v>205</v>
      </c>
      <c r="BE248" s="194">
        <f>IF(N248="základní",J248,0)</f>
        <v>19056</v>
      </c>
      <c r="BF248" s="194">
        <f>IF(N248="snížená",J248,0)</f>
        <v>0</v>
      </c>
      <c r="BG248" s="194">
        <f>IF(N248="zákl. přenesená",J248,0)</f>
        <v>0</v>
      </c>
      <c r="BH248" s="194">
        <f>IF(N248="sníž. přenesená",J248,0)</f>
        <v>0</v>
      </c>
      <c r="BI248" s="194">
        <f>IF(N248="nulová",J248,0)</f>
        <v>0</v>
      </c>
      <c r="BJ248" s="18" t="s">
        <v>80</v>
      </c>
      <c r="BK248" s="194">
        <f>ROUND(I248*H248,2)</f>
        <v>19056</v>
      </c>
      <c r="BL248" s="18" t="s">
        <v>472</v>
      </c>
      <c r="BM248" s="193" t="s">
        <v>1170</v>
      </c>
    </row>
    <row r="249" s="13" customFormat="1">
      <c r="B249" s="203"/>
      <c r="D249" s="196" t="s">
        <v>213</v>
      </c>
      <c r="E249" s="204" t="s">
        <v>1</v>
      </c>
      <c r="F249" s="205" t="s">
        <v>3281</v>
      </c>
      <c r="H249" s="206">
        <v>8</v>
      </c>
      <c r="I249" s="207"/>
      <c r="L249" s="203"/>
      <c r="M249" s="208"/>
      <c r="N249" s="209"/>
      <c r="O249" s="209"/>
      <c r="P249" s="209"/>
      <c r="Q249" s="209"/>
      <c r="R249" s="209"/>
      <c r="S249" s="209"/>
      <c r="T249" s="210"/>
      <c r="AT249" s="204" t="s">
        <v>213</v>
      </c>
      <c r="AU249" s="204" t="s">
        <v>82</v>
      </c>
      <c r="AV249" s="13" t="s">
        <v>82</v>
      </c>
      <c r="AW249" s="13" t="s">
        <v>30</v>
      </c>
      <c r="AX249" s="13" t="s">
        <v>73</v>
      </c>
      <c r="AY249" s="204" t="s">
        <v>205</v>
      </c>
    </row>
    <row r="250" s="14" customFormat="1">
      <c r="B250" s="211"/>
      <c r="D250" s="196" t="s">
        <v>213</v>
      </c>
      <c r="E250" s="212" t="s">
        <v>1</v>
      </c>
      <c r="F250" s="213" t="s">
        <v>218</v>
      </c>
      <c r="H250" s="214">
        <v>8</v>
      </c>
      <c r="I250" s="215"/>
      <c r="L250" s="211"/>
      <c r="M250" s="216"/>
      <c r="N250" s="217"/>
      <c r="O250" s="217"/>
      <c r="P250" s="217"/>
      <c r="Q250" s="217"/>
      <c r="R250" s="217"/>
      <c r="S250" s="217"/>
      <c r="T250" s="218"/>
      <c r="AT250" s="212" t="s">
        <v>213</v>
      </c>
      <c r="AU250" s="212" t="s">
        <v>82</v>
      </c>
      <c r="AV250" s="14" t="s">
        <v>123</v>
      </c>
      <c r="AW250" s="14" t="s">
        <v>30</v>
      </c>
      <c r="AX250" s="14" t="s">
        <v>80</v>
      </c>
      <c r="AY250" s="212" t="s">
        <v>205</v>
      </c>
    </row>
    <row r="251" s="1" customFormat="1" ht="14.45" customHeight="1">
      <c r="A251" s="37"/>
      <c r="B251" s="181"/>
      <c r="C251" s="227" t="s">
        <v>2498</v>
      </c>
      <c r="D251" s="227" t="s">
        <v>724</v>
      </c>
      <c r="E251" s="228" t="s">
        <v>2973</v>
      </c>
      <c r="F251" s="229" t="s">
        <v>3145</v>
      </c>
      <c r="G251" s="230" t="s">
        <v>763</v>
      </c>
      <c r="H251" s="231">
        <v>3</v>
      </c>
      <c r="I251" s="232">
        <v>3146.4000000000001</v>
      </c>
      <c r="J251" s="233">
        <f>ROUND(I251*H251,2)</f>
        <v>9439.2000000000007</v>
      </c>
      <c r="K251" s="229" t="s">
        <v>1</v>
      </c>
      <c r="L251" s="234"/>
      <c r="M251" s="235" t="s">
        <v>1</v>
      </c>
      <c r="N251" s="236" t="s">
        <v>38</v>
      </c>
      <c r="O251" s="76"/>
      <c r="P251" s="191">
        <f>O251*H251</f>
        <v>0</v>
      </c>
      <c r="Q251" s="191">
        <v>0</v>
      </c>
      <c r="R251" s="191">
        <f>Q251*H251</f>
        <v>0</v>
      </c>
      <c r="S251" s="191">
        <v>0</v>
      </c>
      <c r="T251" s="192">
        <f>S251*H251</f>
        <v>0</v>
      </c>
      <c r="U251" s="37"/>
      <c r="V251" s="37"/>
      <c r="W251" s="37"/>
      <c r="X251" s="37"/>
      <c r="Y251" s="37"/>
      <c r="Z251" s="37"/>
      <c r="AA251" s="37"/>
      <c r="AB251" s="37"/>
      <c r="AC251" s="37"/>
      <c r="AD251" s="37"/>
      <c r="AE251" s="37"/>
      <c r="AR251" s="193" t="s">
        <v>703</v>
      </c>
      <c r="AT251" s="193" t="s">
        <v>724</v>
      </c>
      <c r="AU251" s="193" t="s">
        <v>82</v>
      </c>
      <c r="AY251" s="18" t="s">
        <v>205</v>
      </c>
      <c r="BE251" s="194">
        <f>IF(N251="základní",J251,0)</f>
        <v>9439.2000000000007</v>
      </c>
      <c r="BF251" s="194">
        <f>IF(N251="snížená",J251,0)</f>
        <v>0</v>
      </c>
      <c r="BG251" s="194">
        <f>IF(N251="zákl. přenesená",J251,0)</f>
        <v>0</v>
      </c>
      <c r="BH251" s="194">
        <f>IF(N251="sníž. přenesená",J251,0)</f>
        <v>0</v>
      </c>
      <c r="BI251" s="194">
        <f>IF(N251="nulová",J251,0)</f>
        <v>0</v>
      </c>
      <c r="BJ251" s="18" t="s">
        <v>80</v>
      </c>
      <c r="BK251" s="194">
        <f>ROUND(I251*H251,2)</f>
        <v>9439.2000000000007</v>
      </c>
      <c r="BL251" s="18" t="s">
        <v>472</v>
      </c>
      <c r="BM251" s="193" t="s">
        <v>1181</v>
      </c>
    </row>
    <row r="252" s="13" customFormat="1">
      <c r="B252" s="203"/>
      <c r="D252" s="196" t="s">
        <v>213</v>
      </c>
      <c r="E252" s="204" t="s">
        <v>1</v>
      </c>
      <c r="F252" s="205" t="s">
        <v>3302</v>
      </c>
      <c r="H252" s="206">
        <v>3</v>
      </c>
      <c r="I252" s="207"/>
      <c r="L252" s="203"/>
      <c r="M252" s="208"/>
      <c r="N252" s="209"/>
      <c r="O252" s="209"/>
      <c r="P252" s="209"/>
      <c r="Q252" s="209"/>
      <c r="R252" s="209"/>
      <c r="S252" s="209"/>
      <c r="T252" s="210"/>
      <c r="AT252" s="204" t="s">
        <v>213</v>
      </c>
      <c r="AU252" s="204" t="s">
        <v>82</v>
      </c>
      <c r="AV252" s="13" t="s">
        <v>82</v>
      </c>
      <c r="AW252" s="13" t="s">
        <v>30</v>
      </c>
      <c r="AX252" s="13" t="s">
        <v>73</v>
      </c>
      <c r="AY252" s="204" t="s">
        <v>205</v>
      </c>
    </row>
    <row r="253" s="14" customFormat="1">
      <c r="B253" s="211"/>
      <c r="D253" s="196" t="s">
        <v>213</v>
      </c>
      <c r="E253" s="212" t="s">
        <v>1</v>
      </c>
      <c r="F253" s="213" t="s">
        <v>218</v>
      </c>
      <c r="H253" s="214">
        <v>3</v>
      </c>
      <c r="I253" s="215"/>
      <c r="L253" s="211"/>
      <c r="M253" s="216"/>
      <c r="N253" s="217"/>
      <c r="O253" s="217"/>
      <c r="P253" s="217"/>
      <c r="Q253" s="217"/>
      <c r="R253" s="217"/>
      <c r="S253" s="217"/>
      <c r="T253" s="218"/>
      <c r="AT253" s="212" t="s">
        <v>213</v>
      </c>
      <c r="AU253" s="212" t="s">
        <v>82</v>
      </c>
      <c r="AV253" s="14" t="s">
        <v>123</v>
      </c>
      <c r="AW253" s="14" t="s">
        <v>30</v>
      </c>
      <c r="AX253" s="14" t="s">
        <v>80</v>
      </c>
      <c r="AY253" s="212" t="s">
        <v>205</v>
      </c>
    </row>
    <row r="254" s="1" customFormat="1" ht="14.45" customHeight="1">
      <c r="A254" s="37"/>
      <c r="B254" s="181"/>
      <c r="C254" s="227" t="s">
        <v>760</v>
      </c>
      <c r="D254" s="227" t="s">
        <v>724</v>
      </c>
      <c r="E254" s="228" t="s">
        <v>2985</v>
      </c>
      <c r="F254" s="229" t="s">
        <v>3303</v>
      </c>
      <c r="G254" s="230" t="s">
        <v>763</v>
      </c>
      <c r="H254" s="231">
        <v>4</v>
      </c>
      <c r="I254" s="232">
        <v>4981.5</v>
      </c>
      <c r="J254" s="233">
        <f>ROUND(I254*H254,2)</f>
        <v>19926</v>
      </c>
      <c r="K254" s="229" t="s">
        <v>1</v>
      </c>
      <c r="L254" s="234"/>
      <c r="M254" s="235" t="s">
        <v>1</v>
      </c>
      <c r="N254" s="236" t="s">
        <v>38</v>
      </c>
      <c r="O254" s="76"/>
      <c r="P254" s="191">
        <f>O254*H254</f>
        <v>0</v>
      </c>
      <c r="Q254" s="191">
        <v>0</v>
      </c>
      <c r="R254" s="191">
        <f>Q254*H254</f>
        <v>0</v>
      </c>
      <c r="S254" s="191">
        <v>0</v>
      </c>
      <c r="T254" s="192">
        <f>S254*H254</f>
        <v>0</v>
      </c>
      <c r="U254" s="37"/>
      <c r="V254" s="37"/>
      <c r="W254" s="37"/>
      <c r="X254" s="37"/>
      <c r="Y254" s="37"/>
      <c r="Z254" s="37"/>
      <c r="AA254" s="37"/>
      <c r="AB254" s="37"/>
      <c r="AC254" s="37"/>
      <c r="AD254" s="37"/>
      <c r="AE254" s="37"/>
      <c r="AR254" s="193" t="s">
        <v>703</v>
      </c>
      <c r="AT254" s="193" t="s">
        <v>724</v>
      </c>
      <c r="AU254" s="193" t="s">
        <v>82</v>
      </c>
      <c r="AY254" s="18" t="s">
        <v>205</v>
      </c>
      <c r="BE254" s="194">
        <f>IF(N254="základní",J254,0)</f>
        <v>19926</v>
      </c>
      <c r="BF254" s="194">
        <f>IF(N254="snížená",J254,0)</f>
        <v>0</v>
      </c>
      <c r="BG254" s="194">
        <f>IF(N254="zákl. přenesená",J254,0)</f>
        <v>0</v>
      </c>
      <c r="BH254" s="194">
        <f>IF(N254="sníž. přenesená",J254,0)</f>
        <v>0</v>
      </c>
      <c r="BI254" s="194">
        <f>IF(N254="nulová",J254,0)</f>
        <v>0</v>
      </c>
      <c r="BJ254" s="18" t="s">
        <v>80</v>
      </c>
      <c r="BK254" s="194">
        <f>ROUND(I254*H254,2)</f>
        <v>19926</v>
      </c>
      <c r="BL254" s="18" t="s">
        <v>472</v>
      </c>
      <c r="BM254" s="193" t="s">
        <v>1191</v>
      </c>
    </row>
    <row r="255" s="13" customFormat="1">
      <c r="B255" s="203"/>
      <c r="D255" s="196" t="s">
        <v>213</v>
      </c>
      <c r="E255" s="204" t="s">
        <v>1</v>
      </c>
      <c r="F255" s="205" t="s">
        <v>3289</v>
      </c>
      <c r="H255" s="206">
        <v>4</v>
      </c>
      <c r="I255" s="207"/>
      <c r="L255" s="203"/>
      <c r="M255" s="208"/>
      <c r="N255" s="209"/>
      <c r="O255" s="209"/>
      <c r="P255" s="209"/>
      <c r="Q255" s="209"/>
      <c r="R255" s="209"/>
      <c r="S255" s="209"/>
      <c r="T255" s="210"/>
      <c r="AT255" s="204" t="s">
        <v>213</v>
      </c>
      <c r="AU255" s="204" t="s">
        <v>82</v>
      </c>
      <c r="AV255" s="13" t="s">
        <v>82</v>
      </c>
      <c r="AW255" s="13" t="s">
        <v>30</v>
      </c>
      <c r="AX255" s="13" t="s">
        <v>73</v>
      </c>
      <c r="AY255" s="204" t="s">
        <v>205</v>
      </c>
    </row>
    <row r="256" s="14" customFormat="1">
      <c r="B256" s="211"/>
      <c r="D256" s="196" t="s">
        <v>213</v>
      </c>
      <c r="E256" s="212" t="s">
        <v>1</v>
      </c>
      <c r="F256" s="213" t="s">
        <v>218</v>
      </c>
      <c r="H256" s="214">
        <v>4</v>
      </c>
      <c r="I256" s="215"/>
      <c r="L256" s="211"/>
      <c r="M256" s="216"/>
      <c r="N256" s="217"/>
      <c r="O256" s="217"/>
      <c r="P256" s="217"/>
      <c r="Q256" s="217"/>
      <c r="R256" s="217"/>
      <c r="S256" s="217"/>
      <c r="T256" s="218"/>
      <c r="AT256" s="212" t="s">
        <v>213</v>
      </c>
      <c r="AU256" s="212" t="s">
        <v>82</v>
      </c>
      <c r="AV256" s="14" t="s">
        <v>123</v>
      </c>
      <c r="AW256" s="14" t="s">
        <v>30</v>
      </c>
      <c r="AX256" s="14" t="s">
        <v>80</v>
      </c>
      <c r="AY256" s="212" t="s">
        <v>205</v>
      </c>
    </row>
    <row r="257" s="1" customFormat="1" ht="14.45" customHeight="1">
      <c r="A257" s="37"/>
      <c r="B257" s="181"/>
      <c r="C257" s="227" t="s">
        <v>767</v>
      </c>
      <c r="D257" s="227" t="s">
        <v>724</v>
      </c>
      <c r="E257" s="228" t="s">
        <v>2977</v>
      </c>
      <c r="F257" s="229" t="s">
        <v>3147</v>
      </c>
      <c r="G257" s="230" t="s">
        <v>763</v>
      </c>
      <c r="H257" s="231">
        <v>4</v>
      </c>
      <c r="I257" s="232">
        <v>3734</v>
      </c>
      <c r="J257" s="233">
        <f>ROUND(I257*H257,2)</f>
        <v>14936</v>
      </c>
      <c r="K257" s="229" t="s">
        <v>1</v>
      </c>
      <c r="L257" s="234"/>
      <c r="M257" s="235" t="s">
        <v>1</v>
      </c>
      <c r="N257" s="236" t="s">
        <v>38</v>
      </c>
      <c r="O257" s="76"/>
      <c r="P257" s="191">
        <f>O257*H257</f>
        <v>0</v>
      </c>
      <c r="Q257" s="191">
        <v>0</v>
      </c>
      <c r="R257" s="191">
        <f>Q257*H257</f>
        <v>0</v>
      </c>
      <c r="S257" s="191">
        <v>0</v>
      </c>
      <c r="T257" s="192">
        <f>S257*H257</f>
        <v>0</v>
      </c>
      <c r="U257" s="37"/>
      <c r="V257" s="37"/>
      <c r="W257" s="37"/>
      <c r="X257" s="37"/>
      <c r="Y257" s="37"/>
      <c r="Z257" s="37"/>
      <c r="AA257" s="37"/>
      <c r="AB257" s="37"/>
      <c r="AC257" s="37"/>
      <c r="AD257" s="37"/>
      <c r="AE257" s="37"/>
      <c r="AR257" s="193" t="s">
        <v>703</v>
      </c>
      <c r="AT257" s="193" t="s">
        <v>724</v>
      </c>
      <c r="AU257" s="193" t="s">
        <v>82</v>
      </c>
      <c r="AY257" s="18" t="s">
        <v>205</v>
      </c>
      <c r="BE257" s="194">
        <f>IF(N257="základní",J257,0)</f>
        <v>14936</v>
      </c>
      <c r="BF257" s="194">
        <f>IF(N257="snížená",J257,0)</f>
        <v>0</v>
      </c>
      <c r="BG257" s="194">
        <f>IF(N257="zákl. přenesená",J257,0)</f>
        <v>0</v>
      </c>
      <c r="BH257" s="194">
        <f>IF(N257="sníž. přenesená",J257,0)</f>
        <v>0</v>
      </c>
      <c r="BI257" s="194">
        <f>IF(N257="nulová",J257,0)</f>
        <v>0</v>
      </c>
      <c r="BJ257" s="18" t="s">
        <v>80</v>
      </c>
      <c r="BK257" s="194">
        <f>ROUND(I257*H257,2)</f>
        <v>14936</v>
      </c>
      <c r="BL257" s="18" t="s">
        <v>472</v>
      </c>
      <c r="BM257" s="193" t="s">
        <v>1199</v>
      </c>
    </row>
    <row r="258" s="13" customFormat="1">
      <c r="B258" s="203"/>
      <c r="D258" s="196" t="s">
        <v>213</v>
      </c>
      <c r="E258" s="204" t="s">
        <v>1</v>
      </c>
      <c r="F258" s="205" t="s">
        <v>3289</v>
      </c>
      <c r="H258" s="206">
        <v>4</v>
      </c>
      <c r="I258" s="207"/>
      <c r="L258" s="203"/>
      <c r="M258" s="208"/>
      <c r="N258" s="209"/>
      <c r="O258" s="209"/>
      <c r="P258" s="209"/>
      <c r="Q258" s="209"/>
      <c r="R258" s="209"/>
      <c r="S258" s="209"/>
      <c r="T258" s="210"/>
      <c r="AT258" s="204" t="s">
        <v>213</v>
      </c>
      <c r="AU258" s="204" t="s">
        <v>82</v>
      </c>
      <c r="AV258" s="13" t="s">
        <v>82</v>
      </c>
      <c r="AW258" s="13" t="s">
        <v>30</v>
      </c>
      <c r="AX258" s="13" t="s">
        <v>73</v>
      </c>
      <c r="AY258" s="204" t="s">
        <v>205</v>
      </c>
    </row>
    <row r="259" s="14" customFormat="1">
      <c r="B259" s="211"/>
      <c r="D259" s="196" t="s">
        <v>213</v>
      </c>
      <c r="E259" s="212" t="s">
        <v>1</v>
      </c>
      <c r="F259" s="213" t="s">
        <v>218</v>
      </c>
      <c r="H259" s="214">
        <v>4</v>
      </c>
      <c r="I259" s="215"/>
      <c r="L259" s="211"/>
      <c r="M259" s="216"/>
      <c r="N259" s="217"/>
      <c r="O259" s="217"/>
      <c r="P259" s="217"/>
      <c r="Q259" s="217"/>
      <c r="R259" s="217"/>
      <c r="S259" s="217"/>
      <c r="T259" s="218"/>
      <c r="AT259" s="212" t="s">
        <v>213</v>
      </c>
      <c r="AU259" s="212" t="s">
        <v>82</v>
      </c>
      <c r="AV259" s="14" t="s">
        <v>123</v>
      </c>
      <c r="AW259" s="14" t="s">
        <v>30</v>
      </c>
      <c r="AX259" s="14" t="s">
        <v>80</v>
      </c>
      <c r="AY259" s="212" t="s">
        <v>205</v>
      </c>
    </row>
    <row r="260" s="1" customFormat="1" ht="14.45" customHeight="1">
      <c r="A260" s="37"/>
      <c r="B260" s="181"/>
      <c r="C260" s="227" t="s">
        <v>773</v>
      </c>
      <c r="D260" s="227" t="s">
        <v>724</v>
      </c>
      <c r="E260" s="228" t="s">
        <v>3149</v>
      </c>
      <c r="F260" s="229" t="s">
        <v>3150</v>
      </c>
      <c r="G260" s="230" t="s">
        <v>763</v>
      </c>
      <c r="H260" s="231">
        <v>1</v>
      </c>
      <c r="I260" s="232">
        <v>5799</v>
      </c>
      <c r="J260" s="233">
        <f>ROUND(I260*H260,2)</f>
        <v>5799</v>
      </c>
      <c r="K260" s="229" t="s">
        <v>1</v>
      </c>
      <c r="L260" s="234"/>
      <c r="M260" s="235" t="s">
        <v>1</v>
      </c>
      <c r="N260" s="236" t="s">
        <v>38</v>
      </c>
      <c r="O260" s="76"/>
      <c r="P260" s="191">
        <f>O260*H260</f>
        <v>0</v>
      </c>
      <c r="Q260" s="191">
        <v>0</v>
      </c>
      <c r="R260" s="191">
        <f>Q260*H260</f>
        <v>0</v>
      </c>
      <c r="S260" s="191">
        <v>0</v>
      </c>
      <c r="T260" s="192">
        <f>S260*H260</f>
        <v>0</v>
      </c>
      <c r="U260" s="37"/>
      <c r="V260" s="37"/>
      <c r="W260" s="37"/>
      <c r="X260" s="37"/>
      <c r="Y260" s="37"/>
      <c r="Z260" s="37"/>
      <c r="AA260" s="37"/>
      <c r="AB260" s="37"/>
      <c r="AC260" s="37"/>
      <c r="AD260" s="37"/>
      <c r="AE260" s="37"/>
      <c r="AR260" s="193" t="s">
        <v>703</v>
      </c>
      <c r="AT260" s="193" t="s">
        <v>724</v>
      </c>
      <c r="AU260" s="193" t="s">
        <v>82</v>
      </c>
      <c r="AY260" s="18" t="s">
        <v>205</v>
      </c>
      <c r="BE260" s="194">
        <f>IF(N260="základní",J260,0)</f>
        <v>5799</v>
      </c>
      <c r="BF260" s="194">
        <f>IF(N260="snížená",J260,0)</f>
        <v>0</v>
      </c>
      <c r="BG260" s="194">
        <f>IF(N260="zákl. přenesená",J260,0)</f>
        <v>0</v>
      </c>
      <c r="BH260" s="194">
        <f>IF(N260="sníž. přenesená",J260,0)</f>
        <v>0</v>
      </c>
      <c r="BI260" s="194">
        <f>IF(N260="nulová",J260,0)</f>
        <v>0</v>
      </c>
      <c r="BJ260" s="18" t="s">
        <v>80</v>
      </c>
      <c r="BK260" s="194">
        <f>ROUND(I260*H260,2)</f>
        <v>5799</v>
      </c>
      <c r="BL260" s="18" t="s">
        <v>472</v>
      </c>
      <c r="BM260" s="193" t="s">
        <v>1207</v>
      </c>
    </row>
    <row r="261" s="13" customFormat="1">
      <c r="B261" s="203"/>
      <c r="D261" s="196" t="s">
        <v>213</v>
      </c>
      <c r="E261" s="204" t="s">
        <v>1</v>
      </c>
      <c r="F261" s="205" t="s">
        <v>3304</v>
      </c>
      <c r="H261" s="206">
        <v>1</v>
      </c>
      <c r="I261" s="207"/>
      <c r="L261" s="203"/>
      <c r="M261" s="208"/>
      <c r="N261" s="209"/>
      <c r="O261" s="209"/>
      <c r="P261" s="209"/>
      <c r="Q261" s="209"/>
      <c r="R261" s="209"/>
      <c r="S261" s="209"/>
      <c r="T261" s="210"/>
      <c r="AT261" s="204" t="s">
        <v>213</v>
      </c>
      <c r="AU261" s="204" t="s">
        <v>82</v>
      </c>
      <c r="AV261" s="13" t="s">
        <v>82</v>
      </c>
      <c r="AW261" s="13" t="s">
        <v>30</v>
      </c>
      <c r="AX261" s="13" t="s">
        <v>73</v>
      </c>
      <c r="AY261" s="204" t="s">
        <v>205</v>
      </c>
    </row>
    <row r="262" s="14" customFormat="1">
      <c r="B262" s="211"/>
      <c r="D262" s="196" t="s">
        <v>213</v>
      </c>
      <c r="E262" s="212" t="s">
        <v>1</v>
      </c>
      <c r="F262" s="213" t="s">
        <v>218</v>
      </c>
      <c r="H262" s="214">
        <v>1</v>
      </c>
      <c r="I262" s="215"/>
      <c r="L262" s="211"/>
      <c r="M262" s="216"/>
      <c r="N262" s="217"/>
      <c r="O262" s="217"/>
      <c r="P262" s="217"/>
      <c r="Q262" s="217"/>
      <c r="R262" s="217"/>
      <c r="S262" s="217"/>
      <c r="T262" s="218"/>
      <c r="AT262" s="212" t="s">
        <v>213</v>
      </c>
      <c r="AU262" s="212" t="s">
        <v>82</v>
      </c>
      <c r="AV262" s="14" t="s">
        <v>123</v>
      </c>
      <c r="AW262" s="14" t="s">
        <v>30</v>
      </c>
      <c r="AX262" s="14" t="s">
        <v>80</v>
      </c>
      <c r="AY262" s="212" t="s">
        <v>205</v>
      </c>
    </row>
    <row r="263" s="1" customFormat="1" ht="14.45" customHeight="1">
      <c r="A263" s="37"/>
      <c r="B263" s="181"/>
      <c r="C263" s="227" t="s">
        <v>778</v>
      </c>
      <c r="D263" s="227" t="s">
        <v>724</v>
      </c>
      <c r="E263" s="228" t="s">
        <v>3151</v>
      </c>
      <c r="F263" s="229" t="s">
        <v>3305</v>
      </c>
      <c r="G263" s="230" t="s">
        <v>763</v>
      </c>
      <c r="H263" s="231">
        <v>1</v>
      </c>
      <c r="I263" s="232">
        <v>2154</v>
      </c>
      <c r="J263" s="233">
        <f>ROUND(I263*H263,2)</f>
        <v>2154</v>
      </c>
      <c r="K263" s="229" t="s">
        <v>1</v>
      </c>
      <c r="L263" s="234"/>
      <c r="M263" s="235" t="s">
        <v>1</v>
      </c>
      <c r="N263" s="236" t="s">
        <v>38</v>
      </c>
      <c r="O263" s="76"/>
      <c r="P263" s="191">
        <f>O263*H263</f>
        <v>0</v>
      </c>
      <c r="Q263" s="191">
        <v>0</v>
      </c>
      <c r="R263" s="191">
        <f>Q263*H263</f>
        <v>0</v>
      </c>
      <c r="S263" s="191">
        <v>0</v>
      </c>
      <c r="T263" s="192">
        <f>S263*H263</f>
        <v>0</v>
      </c>
      <c r="U263" s="37"/>
      <c r="V263" s="37"/>
      <c r="W263" s="37"/>
      <c r="X263" s="37"/>
      <c r="Y263" s="37"/>
      <c r="Z263" s="37"/>
      <c r="AA263" s="37"/>
      <c r="AB263" s="37"/>
      <c r="AC263" s="37"/>
      <c r="AD263" s="37"/>
      <c r="AE263" s="37"/>
      <c r="AR263" s="193" t="s">
        <v>703</v>
      </c>
      <c r="AT263" s="193" t="s">
        <v>724</v>
      </c>
      <c r="AU263" s="193" t="s">
        <v>82</v>
      </c>
      <c r="AY263" s="18" t="s">
        <v>205</v>
      </c>
      <c r="BE263" s="194">
        <f>IF(N263="základní",J263,0)</f>
        <v>2154</v>
      </c>
      <c r="BF263" s="194">
        <f>IF(N263="snížená",J263,0)</f>
        <v>0</v>
      </c>
      <c r="BG263" s="194">
        <f>IF(N263="zákl. přenesená",J263,0)</f>
        <v>0</v>
      </c>
      <c r="BH263" s="194">
        <f>IF(N263="sníž. přenesená",J263,0)</f>
        <v>0</v>
      </c>
      <c r="BI263" s="194">
        <f>IF(N263="nulová",J263,0)</f>
        <v>0</v>
      </c>
      <c r="BJ263" s="18" t="s">
        <v>80</v>
      </c>
      <c r="BK263" s="194">
        <f>ROUND(I263*H263,2)</f>
        <v>2154</v>
      </c>
      <c r="BL263" s="18" t="s">
        <v>472</v>
      </c>
      <c r="BM263" s="193" t="s">
        <v>1215</v>
      </c>
    </row>
    <row r="264" s="13" customFormat="1">
      <c r="B264" s="203"/>
      <c r="D264" s="196" t="s">
        <v>213</v>
      </c>
      <c r="E264" s="204" t="s">
        <v>1</v>
      </c>
      <c r="F264" s="205" t="s">
        <v>3245</v>
      </c>
      <c r="H264" s="206">
        <v>1</v>
      </c>
      <c r="I264" s="207"/>
      <c r="L264" s="203"/>
      <c r="M264" s="208"/>
      <c r="N264" s="209"/>
      <c r="O264" s="209"/>
      <c r="P264" s="209"/>
      <c r="Q264" s="209"/>
      <c r="R264" s="209"/>
      <c r="S264" s="209"/>
      <c r="T264" s="210"/>
      <c r="AT264" s="204" t="s">
        <v>213</v>
      </c>
      <c r="AU264" s="204" t="s">
        <v>82</v>
      </c>
      <c r="AV264" s="13" t="s">
        <v>82</v>
      </c>
      <c r="AW264" s="13" t="s">
        <v>30</v>
      </c>
      <c r="AX264" s="13" t="s">
        <v>73</v>
      </c>
      <c r="AY264" s="204" t="s">
        <v>205</v>
      </c>
    </row>
    <row r="265" s="14" customFormat="1">
      <c r="B265" s="211"/>
      <c r="D265" s="196" t="s">
        <v>213</v>
      </c>
      <c r="E265" s="212" t="s">
        <v>1</v>
      </c>
      <c r="F265" s="213" t="s">
        <v>218</v>
      </c>
      <c r="H265" s="214">
        <v>1</v>
      </c>
      <c r="I265" s="215"/>
      <c r="L265" s="211"/>
      <c r="M265" s="216"/>
      <c r="N265" s="217"/>
      <c r="O265" s="217"/>
      <c r="P265" s="217"/>
      <c r="Q265" s="217"/>
      <c r="R265" s="217"/>
      <c r="S265" s="217"/>
      <c r="T265" s="218"/>
      <c r="AT265" s="212" t="s">
        <v>213</v>
      </c>
      <c r="AU265" s="212" t="s">
        <v>82</v>
      </c>
      <c r="AV265" s="14" t="s">
        <v>123</v>
      </c>
      <c r="AW265" s="14" t="s">
        <v>30</v>
      </c>
      <c r="AX265" s="14" t="s">
        <v>80</v>
      </c>
      <c r="AY265" s="212" t="s">
        <v>205</v>
      </c>
    </row>
    <row r="266" s="1" customFormat="1" ht="14.45" customHeight="1">
      <c r="A266" s="37"/>
      <c r="B266" s="181"/>
      <c r="C266" s="227" t="s">
        <v>782</v>
      </c>
      <c r="D266" s="227" t="s">
        <v>724</v>
      </c>
      <c r="E266" s="228" t="s">
        <v>3152</v>
      </c>
      <c r="F266" s="229" t="s">
        <v>3153</v>
      </c>
      <c r="G266" s="230" t="s">
        <v>763</v>
      </c>
      <c r="H266" s="231">
        <v>4</v>
      </c>
      <c r="I266" s="232">
        <v>4552</v>
      </c>
      <c r="J266" s="233">
        <f>ROUND(I266*H266,2)</f>
        <v>18208</v>
      </c>
      <c r="K266" s="229" t="s">
        <v>1</v>
      </c>
      <c r="L266" s="234"/>
      <c r="M266" s="235" t="s">
        <v>1</v>
      </c>
      <c r="N266" s="236" t="s">
        <v>38</v>
      </c>
      <c r="O266" s="76"/>
      <c r="P266" s="191">
        <f>O266*H266</f>
        <v>0</v>
      </c>
      <c r="Q266" s="191">
        <v>0</v>
      </c>
      <c r="R266" s="191">
        <f>Q266*H266</f>
        <v>0</v>
      </c>
      <c r="S266" s="191">
        <v>0</v>
      </c>
      <c r="T266" s="192">
        <f>S266*H266</f>
        <v>0</v>
      </c>
      <c r="U266" s="37"/>
      <c r="V266" s="37"/>
      <c r="W266" s="37"/>
      <c r="X266" s="37"/>
      <c r="Y266" s="37"/>
      <c r="Z266" s="37"/>
      <c r="AA266" s="37"/>
      <c r="AB266" s="37"/>
      <c r="AC266" s="37"/>
      <c r="AD266" s="37"/>
      <c r="AE266" s="37"/>
      <c r="AR266" s="193" t="s">
        <v>703</v>
      </c>
      <c r="AT266" s="193" t="s">
        <v>724</v>
      </c>
      <c r="AU266" s="193" t="s">
        <v>82</v>
      </c>
      <c r="AY266" s="18" t="s">
        <v>205</v>
      </c>
      <c r="BE266" s="194">
        <f>IF(N266="základní",J266,0)</f>
        <v>18208</v>
      </c>
      <c r="BF266" s="194">
        <f>IF(N266="snížená",J266,0)</f>
        <v>0</v>
      </c>
      <c r="BG266" s="194">
        <f>IF(N266="zákl. přenesená",J266,0)</f>
        <v>0</v>
      </c>
      <c r="BH266" s="194">
        <f>IF(N266="sníž. přenesená",J266,0)</f>
        <v>0</v>
      </c>
      <c r="BI266" s="194">
        <f>IF(N266="nulová",J266,0)</f>
        <v>0</v>
      </c>
      <c r="BJ266" s="18" t="s">
        <v>80</v>
      </c>
      <c r="BK266" s="194">
        <f>ROUND(I266*H266,2)</f>
        <v>18208</v>
      </c>
      <c r="BL266" s="18" t="s">
        <v>472</v>
      </c>
      <c r="BM266" s="193" t="s">
        <v>1223</v>
      </c>
    </row>
    <row r="267" s="13" customFormat="1">
      <c r="B267" s="203"/>
      <c r="D267" s="196" t="s">
        <v>213</v>
      </c>
      <c r="E267" s="204" t="s">
        <v>1</v>
      </c>
      <c r="F267" s="205" t="s">
        <v>3289</v>
      </c>
      <c r="H267" s="206">
        <v>4</v>
      </c>
      <c r="I267" s="207"/>
      <c r="L267" s="203"/>
      <c r="M267" s="208"/>
      <c r="N267" s="209"/>
      <c r="O267" s="209"/>
      <c r="P267" s="209"/>
      <c r="Q267" s="209"/>
      <c r="R267" s="209"/>
      <c r="S267" s="209"/>
      <c r="T267" s="210"/>
      <c r="AT267" s="204" t="s">
        <v>213</v>
      </c>
      <c r="AU267" s="204" t="s">
        <v>82</v>
      </c>
      <c r="AV267" s="13" t="s">
        <v>82</v>
      </c>
      <c r="AW267" s="13" t="s">
        <v>30</v>
      </c>
      <c r="AX267" s="13" t="s">
        <v>73</v>
      </c>
      <c r="AY267" s="204" t="s">
        <v>205</v>
      </c>
    </row>
    <row r="268" s="14" customFormat="1">
      <c r="B268" s="211"/>
      <c r="D268" s="196" t="s">
        <v>213</v>
      </c>
      <c r="E268" s="212" t="s">
        <v>1</v>
      </c>
      <c r="F268" s="213" t="s">
        <v>218</v>
      </c>
      <c r="H268" s="214">
        <v>4</v>
      </c>
      <c r="I268" s="215"/>
      <c r="L268" s="211"/>
      <c r="M268" s="216"/>
      <c r="N268" s="217"/>
      <c r="O268" s="217"/>
      <c r="P268" s="217"/>
      <c r="Q268" s="217"/>
      <c r="R268" s="217"/>
      <c r="S268" s="217"/>
      <c r="T268" s="218"/>
      <c r="AT268" s="212" t="s">
        <v>213</v>
      </c>
      <c r="AU268" s="212" t="s">
        <v>82</v>
      </c>
      <c r="AV268" s="14" t="s">
        <v>123</v>
      </c>
      <c r="AW268" s="14" t="s">
        <v>30</v>
      </c>
      <c r="AX268" s="14" t="s">
        <v>80</v>
      </c>
      <c r="AY268" s="212" t="s">
        <v>205</v>
      </c>
    </row>
    <row r="269" s="1" customFormat="1" ht="14.45" customHeight="1">
      <c r="A269" s="37"/>
      <c r="B269" s="181"/>
      <c r="C269" s="227" t="s">
        <v>786</v>
      </c>
      <c r="D269" s="227" t="s">
        <v>724</v>
      </c>
      <c r="E269" s="228" t="s">
        <v>3154</v>
      </c>
      <c r="F269" s="229" t="s">
        <v>3306</v>
      </c>
      <c r="G269" s="230" t="s">
        <v>763</v>
      </c>
      <c r="H269" s="231">
        <v>4</v>
      </c>
      <c r="I269" s="232">
        <v>1</v>
      </c>
      <c r="J269" s="233">
        <f>ROUND(I269*H269,2)</f>
        <v>4</v>
      </c>
      <c r="K269" s="229" t="s">
        <v>1</v>
      </c>
      <c r="L269" s="234"/>
      <c r="M269" s="235" t="s">
        <v>1</v>
      </c>
      <c r="N269" s="236" t="s">
        <v>38</v>
      </c>
      <c r="O269" s="76"/>
      <c r="P269" s="191">
        <f>O269*H269</f>
        <v>0</v>
      </c>
      <c r="Q269" s="191">
        <v>0</v>
      </c>
      <c r="R269" s="191">
        <f>Q269*H269</f>
        <v>0</v>
      </c>
      <c r="S269" s="191">
        <v>0</v>
      </c>
      <c r="T269" s="192">
        <f>S269*H269</f>
        <v>0</v>
      </c>
      <c r="U269" s="37"/>
      <c r="V269" s="37"/>
      <c r="W269" s="37"/>
      <c r="X269" s="37"/>
      <c r="Y269" s="37"/>
      <c r="Z269" s="37"/>
      <c r="AA269" s="37"/>
      <c r="AB269" s="37"/>
      <c r="AC269" s="37"/>
      <c r="AD269" s="37"/>
      <c r="AE269" s="37"/>
      <c r="AR269" s="193" t="s">
        <v>703</v>
      </c>
      <c r="AT269" s="193" t="s">
        <v>724</v>
      </c>
      <c r="AU269" s="193" t="s">
        <v>82</v>
      </c>
      <c r="AY269" s="18" t="s">
        <v>205</v>
      </c>
      <c r="BE269" s="194">
        <f>IF(N269="základní",J269,0)</f>
        <v>4</v>
      </c>
      <c r="BF269" s="194">
        <f>IF(N269="snížená",J269,0)</f>
        <v>0</v>
      </c>
      <c r="BG269" s="194">
        <f>IF(N269="zákl. přenesená",J269,0)</f>
        <v>0</v>
      </c>
      <c r="BH269" s="194">
        <f>IF(N269="sníž. přenesená",J269,0)</f>
        <v>0</v>
      </c>
      <c r="BI269" s="194">
        <f>IF(N269="nulová",J269,0)</f>
        <v>0</v>
      </c>
      <c r="BJ269" s="18" t="s">
        <v>80</v>
      </c>
      <c r="BK269" s="194">
        <f>ROUND(I269*H269,2)</f>
        <v>4</v>
      </c>
      <c r="BL269" s="18" t="s">
        <v>472</v>
      </c>
      <c r="BM269" s="193" t="s">
        <v>1231</v>
      </c>
    </row>
    <row r="270" s="13" customFormat="1">
      <c r="B270" s="203"/>
      <c r="D270" s="196" t="s">
        <v>213</v>
      </c>
      <c r="E270" s="204" t="s">
        <v>1</v>
      </c>
      <c r="F270" s="205" t="s">
        <v>3289</v>
      </c>
      <c r="H270" s="206">
        <v>4</v>
      </c>
      <c r="I270" s="207"/>
      <c r="L270" s="203"/>
      <c r="M270" s="208"/>
      <c r="N270" s="209"/>
      <c r="O270" s="209"/>
      <c r="P270" s="209"/>
      <c r="Q270" s="209"/>
      <c r="R270" s="209"/>
      <c r="S270" s="209"/>
      <c r="T270" s="210"/>
      <c r="AT270" s="204" t="s">
        <v>213</v>
      </c>
      <c r="AU270" s="204" t="s">
        <v>82</v>
      </c>
      <c r="AV270" s="13" t="s">
        <v>82</v>
      </c>
      <c r="AW270" s="13" t="s">
        <v>30</v>
      </c>
      <c r="AX270" s="13" t="s">
        <v>73</v>
      </c>
      <c r="AY270" s="204" t="s">
        <v>205</v>
      </c>
    </row>
    <row r="271" s="14" customFormat="1">
      <c r="B271" s="211"/>
      <c r="D271" s="196" t="s">
        <v>213</v>
      </c>
      <c r="E271" s="212" t="s">
        <v>1</v>
      </c>
      <c r="F271" s="213" t="s">
        <v>218</v>
      </c>
      <c r="H271" s="214">
        <v>4</v>
      </c>
      <c r="I271" s="215"/>
      <c r="L271" s="211"/>
      <c r="M271" s="216"/>
      <c r="N271" s="217"/>
      <c r="O271" s="217"/>
      <c r="P271" s="217"/>
      <c r="Q271" s="217"/>
      <c r="R271" s="217"/>
      <c r="S271" s="217"/>
      <c r="T271" s="218"/>
      <c r="AT271" s="212" t="s">
        <v>213</v>
      </c>
      <c r="AU271" s="212" t="s">
        <v>82</v>
      </c>
      <c r="AV271" s="14" t="s">
        <v>123</v>
      </c>
      <c r="AW271" s="14" t="s">
        <v>30</v>
      </c>
      <c r="AX271" s="14" t="s">
        <v>80</v>
      </c>
      <c r="AY271" s="212" t="s">
        <v>205</v>
      </c>
    </row>
    <row r="272" s="1" customFormat="1" ht="14.45" customHeight="1">
      <c r="A272" s="37"/>
      <c r="B272" s="181"/>
      <c r="C272" s="227" t="s">
        <v>801</v>
      </c>
      <c r="D272" s="227" t="s">
        <v>724</v>
      </c>
      <c r="E272" s="228" t="s">
        <v>3156</v>
      </c>
      <c r="F272" s="229" t="s">
        <v>3307</v>
      </c>
      <c r="G272" s="230" t="s">
        <v>763</v>
      </c>
      <c r="H272" s="231">
        <v>4</v>
      </c>
      <c r="I272" s="232">
        <v>290.69999999999999</v>
      </c>
      <c r="J272" s="233">
        <f>ROUND(I272*H272,2)</f>
        <v>1162.8</v>
      </c>
      <c r="K272" s="229" t="s">
        <v>1</v>
      </c>
      <c r="L272" s="234"/>
      <c r="M272" s="235" t="s">
        <v>1</v>
      </c>
      <c r="N272" s="236" t="s">
        <v>38</v>
      </c>
      <c r="O272" s="76"/>
      <c r="P272" s="191">
        <f>O272*H272</f>
        <v>0</v>
      </c>
      <c r="Q272" s="191">
        <v>0</v>
      </c>
      <c r="R272" s="191">
        <f>Q272*H272</f>
        <v>0</v>
      </c>
      <c r="S272" s="191">
        <v>0</v>
      </c>
      <c r="T272" s="192">
        <f>S272*H272</f>
        <v>0</v>
      </c>
      <c r="U272" s="37"/>
      <c r="V272" s="37"/>
      <c r="W272" s="37"/>
      <c r="X272" s="37"/>
      <c r="Y272" s="37"/>
      <c r="Z272" s="37"/>
      <c r="AA272" s="37"/>
      <c r="AB272" s="37"/>
      <c r="AC272" s="37"/>
      <c r="AD272" s="37"/>
      <c r="AE272" s="37"/>
      <c r="AR272" s="193" t="s">
        <v>703</v>
      </c>
      <c r="AT272" s="193" t="s">
        <v>724</v>
      </c>
      <c r="AU272" s="193" t="s">
        <v>82</v>
      </c>
      <c r="AY272" s="18" t="s">
        <v>205</v>
      </c>
      <c r="BE272" s="194">
        <f>IF(N272="základní",J272,0)</f>
        <v>1162.8</v>
      </c>
      <c r="BF272" s="194">
        <f>IF(N272="snížená",J272,0)</f>
        <v>0</v>
      </c>
      <c r="BG272" s="194">
        <f>IF(N272="zákl. přenesená",J272,0)</f>
        <v>0</v>
      </c>
      <c r="BH272" s="194">
        <f>IF(N272="sníž. přenesená",J272,0)</f>
        <v>0</v>
      </c>
      <c r="BI272" s="194">
        <f>IF(N272="nulová",J272,0)</f>
        <v>0</v>
      </c>
      <c r="BJ272" s="18" t="s">
        <v>80</v>
      </c>
      <c r="BK272" s="194">
        <f>ROUND(I272*H272,2)</f>
        <v>1162.8</v>
      </c>
      <c r="BL272" s="18" t="s">
        <v>472</v>
      </c>
      <c r="BM272" s="193" t="s">
        <v>1239</v>
      </c>
    </row>
    <row r="273" s="13" customFormat="1">
      <c r="B273" s="203"/>
      <c r="D273" s="196" t="s">
        <v>213</v>
      </c>
      <c r="E273" s="204" t="s">
        <v>1</v>
      </c>
      <c r="F273" s="205" t="s">
        <v>3289</v>
      </c>
      <c r="H273" s="206">
        <v>4</v>
      </c>
      <c r="I273" s="207"/>
      <c r="L273" s="203"/>
      <c r="M273" s="208"/>
      <c r="N273" s="209"/>
      <c r="O273" s="209"/>
      <c r="P273" s="209"/>
      <c r="Q273" s="209"/>
      <c r="R273" s="209"/>
      <c r="S273" s="209"/>
      <c r="T273" s="210"/>
      <c r="AT273" s="204" t="s">
        <v>213</v>
      </c>
      <c r="AU273" s="204" t="s">
        <v>82</v>
      </c>
      <c r="AV273" s="13" t="s">
        <v>82</v>
      </c>
      <c r="AW273" s="13" t="s">
        <v>30</v>
      </c>
      <c r="AX273" s="13" t="s">
        <v>73</v>
      </c>
      <c r="AY273" s="204" t="s">
        <v>205</v>
      </c>
    </row>
    <row r="274" s="14" customFormat="1">
      <c r="B274" s="211"/>
      <c r="D274" s="196" t="s">
        <v>213</v>
      </c>
      <c r="E274" s="212" t="s">
        <v>1</v>
      </c>
      <c r="F274" s="213" t="s">
        <v>218</v>
      </c>
      <c r="H274" s="214">
        <v>4</v>
      </c>
      <c r="I274" s="215"/>
      <c r="L274" s="211"/>
      <c r="M274" s="216"/>
      <c r="N274" s="217"/>
      <c r="O274" s="217"/>
      <c r="P274" s="217"/>
      <c r="Q274" s="217"/>
      <c r="R274" s="217"/>
      <c r="S274" s="217"/>
      <c r="T274" s="218"/>
      <c r="AT274" s="212" t="s">
        <v>213</v>
      </c>
      <c r="AU274" s="212" t="s">
        <v>82</v>
      </c>
      <c r="AV274" s="14" t="s">
        <v>123</v>
      </c>
      <c r="AW274" s="14" t="s">
        <v>30</v>
      </c>
      <c r="AX274" s="14" t="s">
        <v>80</v>
      </c>
      <c r="AY274" s="212" t="s">
        <v>205</v>
      </c>
    </row>
    <row r="275" s="1" customFormat="1" ht="14.45" customHeight="1">
      <c r="A275" s="37"/>
      <c r="B275" s="181"/>
      <c r="C275" s="227" t="s">
        <v>806</v>
      </c>
      <c r="D275" s="227" t="s">
        <v>724</v>
      </c>
      <c r="E275" s="228" t="s">
        <v>3158</v>
      </c>
      <c r="F275" s="229" t="s">
        <v>3308</v>
      </c>
      <c r="G275" s="230" t="s">
        <v>763</v>
      </c>
      <c r="H275" s="231">
        <v>1</v>
      </c>
      <c r="I275" s="232">
        <v>1227</v>
      </c>
      <c r="J275" s="233">
        <f>ROUND(I275*H275,2)</f>
        <v>1227</v>
      </c>
      <c r="K275" s="229" t="s">
        <v>1</v>
      </c>
      <c r="L275" s="234"/>
      <c r="M275" s="235" t="s">
        <v>1</v>
      </c>
      <c r="N275" s="236" t="s">
        <v>38</v>
      </c>
      <c r="O275" s="76"/>
      <c r="P275" s="191">
        <f>O275*H275</f>
        <v>0</v>
      </c>
      <c r="Q275" s="191">
        <v>0</v>
      </c>
      <c r="R275" s="191">
        <f>Q275*H275</f>
        <v>0</v>
      </c>
      <c r="S275" s="191">
        <v>0</v>
      </c>
      <c r="T275" s="192">
        <f>S275*H275</f>
        <v>0</v>
      </c>
      <c r="U275" s="37"/>
      <c r="V275" s="37"/>
      <c r="W275" s="37"/>
      <c r="X275" s="37"/>
      <c r="Y275" s="37"/>
      <c r="Z275" s="37"/>
      <c r="AA275" s="37"/>
      <c r="AB275" s="37"/>
      <c r="AC275" s="37"/>
      <c r="AD275" s="37"/>
      <c r="AE275" s="37"/>
      <c r="AR275" s="193" t="s">
        <v>703</v>
      </c>
      <c r="AT275" s="193" t="s">
        <v>724</v>
      </c>
      <c r="AU275" s="193" t="s">
        <v>82</v>
      </c>
      <c r="AY275" s="18" t="s">
        <v>205</v>
      </c>
      <c r="BE275" s="194">
        <f>IF(N275="základní",J275,0)</f>
        <v>1227</v>
      </c>
      <c r="BF275" s="194">
        <f>IF(N275="snížená",J275,0)</f>
        <v>0</v>
      </c>
      <c r="BG275" s="194">
        <f>IF(N275="zákl. přenesená",J275,0)</f>
        <v>0</v>
      </c>
      <c r="BH275" s="194">
        <f>IF(N275="sníž. přenesená",J275,0)</f>
        <v>0</v>
      </c>
      <c r="BI275" s="194">
        <f>IF(N275="nulová",J275,0)</f>
        <v>0</v>
      </c>
      <c r="BJ275" s="18" t="s">
        <v>80</v>
      </c>
      <c r="BK275" s="194">
        <f>ROUND(I275*H275,2)</f>
        <v>1227</v>
      </c>
      <c r="BL275" s="18" t="s">
        <v>472</v>
      </c>
      <c r="BM275" s="193" t="s">
        <v>1247</v>
      </c>
    </row>
    <row r="276" s="13" customFormat="1">
      <c r="B276" s="203"/>
      <c r="D276" s="196" t="s">
        <v>213</v>
      </c>
      <c r="E276" s="204" t="s">
        <v>1</v>
      </c>
      <c r="F276" s="205" t="s">
        <v>3245</v>
      </c>
      <c r="H276" s="206">
        <v>1</v>
      </c>
      <c r="I276" s="207"/>
      <c r="L276" s="203"/>
      <c r="M276" s="208"/>
      <c r="N276" s="209"/>
      <c r="O276" s="209"/>
      <c r="P276" s="209"/>
      <c r="Q276" s="209"/>
      <c r="R276" s="209"/>
      <c r="S276" s="209"/>
      <c r="T276" s="210"/>
      <c r="AT276" s="204" t="s">
        <v>213</v>
      </c>
      <c r="AU276" s="204" t="s">
        <v>82</v>
      </c>
      <c r="AV276" s="13" t="s">
        <v>82</v>
      </c>
      <c r="AW276" s="13" t="s">
        <v>30</v>
      </c>
      <c r="AX276" s="13" t="s">
        <v>73</v>
      </c>
      <c r="AY276" s="204" t="s">
        <v>205</v>
      </c>
    </row>
    <row r="277" s="14" customFormat="1">
      <c r="B277" s="211"/>
      <c r="D277" s="196" t="s">
        <v>213</v>
      </c>
      <c r="E277" s="212" t="s">
        <v>1</v>
      </c>
      <c r="F277" s="213" t="s">
        <v>218</v>
      </c>
      <c r="H277" s="214">
        <v>1</v>
      </c>
      <c r="I277" s="215"/>
      <c r="L277" s="211"/>
      <c r="M277" s="216"/>
      <c r="N277" s="217"/>
      <c r="O277" s="217"/>
      <c r="P277" s="217"/>
      <c r="Q277" s="217"/>
      <c r="R277" s="217"/>
      <c r="S277" s="217"/>
      <c r="T277" s="218"/>
      <c r="AT277" s="212" t="s">
        <v>213</v>
      </c>
      <c r="AU277" s="212" t="s">
        <v>82</v>
      </c>
      <c r="AV277" s="14" t="s">
        <v>123</v>
      </c>
      <c r="AW277" s="14" t="s">
        <v>30</v>
      </c>
      <c r="AX277" s="14" t="s">
        <v>80</v>
      </c>
      <c r="AY277" s="212" t="s">
        <v>205</v>
      </c>
    </row>
    <row r="278" s="1" customFormat="1" ht="14.45" customHeight="1">
      <c r="A278" s="37"/>
      <c r="B278" s="181"/>
      <c r="C278" s="227" t="s">
        <v>854</v>
      </c>
      <c r="D278" s="227" t="s">
        <v>724</v>
      </c>
      <c r="E278" s="228" t="s">
        <v>3161</v>
      </c>
      <c r="F278" s="229" t="s">
        <v>3309</v>
      </c>
      <c r="G278" s="230" t="s">
        <v>763</v>
      </c>
      <c r="H278" s="231">
        <v>1</v>
      </c>
      <c r="I278" s="232">
        <v>571.5</v>
      </c>
      <c r="J278" s="233">
        <f>ROUND(I278*H278,2)</f>
        <v>571.5</v>
      </c>
      <c r="K278" s="229" t="s">
        <v>1</v>
      </c>
      <c r="L278" s="234"/>
      <c r="M278" s="235" t="s">
        <v>1</v>
      </c>
      <c r="N278" s="236" t="s">
        <v>38</v>
      </c>
      <c r="O278" s="76"/>
      <c r="P278" s="191">
        <f>O278*H278</f>
        <v>0</v>
      </c>
      <c r="Q278" s="191">
        <v>0</v>
      </c>
      <c r="R278" s="191">
        <f>Q278*H278</f>
        <v>0</v>
      </c>
      <c r="S278" s="191">
        <v>0</v>
      </c>
      <c r="T278" s="192">
        <f>S278*H278</f>
        <v>0</v>
      </c>
      <c r="U278" s="37"/>
      <c r="V278" s="37"/>
      <c r="W278" s="37"/>
      <c r="X278" s="37"/>
      <c r="Y278" s="37"/>
      <c r="Z278" s="37"/>
      <c r="AA278" s="37"/>
      <c r="AB278" s="37"/>
      <c r="AC278" s="37"/>
      <c r="AD278" s="37"/>
      <c r="AE278" s="37"/>
      <c r="AR278" s="193" t="s">
        <v>703</v>
      </c>
      <c r="AT278" s="193" t="s">
        <v>724</v>
      </c>
      <c r="AU278" s="193" t="s">
        <v>82</v>
      </c>
      <c r="AY278" s="18" t="s">
        <v>205</v>
      </c>
      <c r="BE278" s="194">
        <f>IF(N278="základní",J278,0)</f>
        <v>571.5</v>
      </c>
      <c r="BF278" s="194">
        <f>IF(N278="snížená",J278,0)</f>
        <v>0</v>
      </c>
      <c r="BG278" s="194">
        <f>IF(N278="zákl. přenesená",J278,0)</f>
        <v>0</v>
      </c>
      <c r="BH278" s="194">
        <f>IF(N278="sníž. přenesená",J278,0)</f>
        <v>0</v>
      </c>
      <c r="BI278" s="194">
        <f>IF(N278="nulová",J278,0)</f>
        <v>0</v>
      </c>
      <c r="BJ278" s="18" t="s">
        <v>80</v>
      </c>
      <c r="BK278" s="194">
        <f>ROUND(I278*H278,2)</f>
        <v>571.5</v>
      </c>
      <c r="BL278" s="18" t="s">
        <v>472</v>
      </c>
      <c r="BM278" s="193" t="s">
        <v>1255</v>
      </c>
    </row>
    <row r="279" s="13" customFormat="1">
      <c r="B279" s="203"/>
      <c r="D279" s="196" t="s">
        <v>213</v>
      </c>
      <c r="E279" s="204" t="s">
        <v>1</v>
      </c>
      <c r="F279" s="205" t="s">
        <v>3245</v>
      </c>
      <c r="H279" s="206">
        <v>1</v>
      </c>
      <c r="I279" s="207"/>
      <c r="L279" s="203"/>
      <c r="M279" s="208"/>
      <c r="N279" s="209"/>
      <c r="O279" s="209"/>
      <c r="P279" s="209"/>
      <c r="Q279" s="209"/>
      <c r="R279" s="209"/>
      <c r="S279" s="209"/>
      <c r="T279" s="210"/>
      <c r="AT279" s="204" t="s">
        <v>213</v>
      </c>
      <c r="AU279" s="204" t="s">
        <v>82</v>
      </c>
      <c r="AV279" s="13" t="s">
        <v>82</v>
      </c>
      <c r="AW279" s="13" t="s">
        <v>30</v>
      </c>
      <c r="AX279" s="13" t="s">
        <v>73</v>
      </c>
      <c r="AY279" s="204" t="s">
        <v>205</v>
      </c>
    </row>
    <row r="280" s="14" customFormat="1">
      <c r="B280" s="211"/>
      <c r="D280" s="196" t="s">
        <v>213</v>
      </c>
      <c r="E280" s="212" t="s">
        <v>1</v>
      </c>
      <c r="F280" s="213" t="s">
        <v>218</v>
      </c>
      <c r="H280" s="214">
        <v>1</v>
      </c>
      <c r="I280" s="215"/>
      <c r="L280" s="211"/>
      <c r="M280" s="216"/>
      <c r="N280" s="217"/>
      <c r="O280" s="217"/>
      <c r="P280" s="217"/>
      <c r="Q280" s="217"/>
      <c r="R280" s="217"/>
      <c r="S280" s="217"/>
      <c r="T280" s="218"/>
      <c r="AT280" s="212" t="s">
        <v>213</v>
      </c>
      <c r="AU280" s="212" t="s">
        <v>82</v>
      </c>
      <c r="AV280" s="14" t="s">
        <v>123</v>
      </c>
      <c r="AW280" s="14" t="s">
        <v>30</v>
      </c>
      <c r="AX280" s="14" t="s">
        <v>80</v>
      </c>
      <c r="AY280" s="212" t="s">
        <v>205</v>
      </c>
    </row>
    <row r="281" s="1" customFormat="1" ht="14.45" customHeight="1">
      <c r="A281" s="37"/>
      <c r="B281" s="181"/>
      <c r="C281" s="227" t="s">
        <v>860</v>
      </c>
      <c r="D281" s="227" t="s">
        <v>724</v>
      </c>
      <c r="E281" s="228" t="s">
        <v>3163</v>
      </c>
      <c r="F281" s="229" t="s">
        <v>3310</v>
      </c>
      <c r="G281" s="230" t="s">
        <v>763</v>
      </c>
      <c r="H281" s="231">
        <v>8</v>
      </c>
      <c r="I281" s="232">
        <v>682.20000000000005</v>
      </c>
      <c r="J281" s="233">
        <f>ROUND(I281*H281,2)</f>
        <v>5457.6000000000004</v>
      </c>
      <c r="K281" s="229" t="s">
        <v>1</v>
      </c>
      <c r="L281" s="234"/>
      <c r="M281" s="235" t="s">
        <v>1</v>
      </c>
      <c r="N281" s="236" t="s">
        <v>38</v>
      </c>
      <c r="O281" s="76"/>
      <c r="P281" s="191">
        <f>O281*H281</f>
        <v>0</v>
      </c>
      <c r="Q281" s="191">
        <v>0</v>
      </c>
      <c r="R281" s="191">
        <f>Q281*H281</f>
        <v>0</v>
      </c>
      <c r="S281" s="191">
        <v>0</v>
      </c>
      <c r="T281" s="192">
        <f>S281*H281</f>
        <v>0</v>
      </c>
      <c r="U281" s="37"/>
      <c r="V281" s="37"/>
      <c r="W281" s="37"/>
      <c r="X281" s="37"/>
      <c r="Y281" s="37"/>
      <c r="Z281" s="37"/>
      <c r="AA281" s="37"/>
      <c r="AB281" s="37"/>
      <c r="AC281" s="37"/>
      <c r="AD281" s="37"/>
      <c r="AE281" s="37"/>
      <c r="AR281" s="193" t="s">
        <v>703</v>
      </c>
      <c r="AT281" s="193" t="s">
        <v>724</v>
      </c>
      <c r="AU281" s="193" t="s">
        <v>82</v>
      </c>
      <c r="AY281" s="18" t="s">
        <v>205</v>
      </c>
      <c r="BE281" s="194">
        <f>IF(N281="základní",J281,0)</f>
        <v>5457.6000000000004</v>
      </c>
      <c r="BF281" s="194">
        <f>IF(N281="snížená",J281,0)</f>
        <v>0</v>
      </c>
      <c r="BG281" s="194">
        <f>IF(N281="zákl. přenesená",J281,0)</f>
        <v>0</v>
      </c>
      <c r="BH281" s="194">
        <f>IF(N281="sníž. přenesená",J281,0)</f>
        <v>0</v>
      </c>
      <c r="BI281" s="194">
        <f>IF(N281="nulová",J281,0)</f>
        <v>0</v>
      </c>
      <c r="BJ281" s="18" t="s">
        <v>80</v>
      </c>
      <c r="BK281" s="194">
        <f>ROUND(I281*H281,2)</f>
        <v>5457.6000000000004</v>
      </c>
      <c r="BL281" s="18" t="s">
        <v>472</v>
      </c>
      <c r="BM281" s="193" t="s">
        <v>1263</v>
      </c>
    </row>
    <row r="282" s="13" customFormat="1">
      <c r="B282" s="203"/>
      <c r="D282" s="196" t="s">
        <v>213</v>
      </c>
      <c r="E282" s="204" t="s">
        <v>1</v>
      </c>
      <c r="F282" s="205" t="s">
        <v>3281</v>
      </c>
      <c r="H282" s="206">
        <v>8</v>
      </c>
      <c r="I282" s="207"/>
      <c r="L282" s="203"/>
      <c r="M282" s="208"/>
      <c r="N282" s="209"/>
      <c r="O282" s="209"/>
      <c r="P282" s="209"/>
      <c r="Q282" s="209"/>
      <c r="R282" s="209"/>
      <c r="S282" s="209"/>
      <c r="T282" s="210"/>
      <c r="AT282" s="204" t="s">
        <v>213</v>
      </c>
      <c r="AU282" s="204" t="s">
        <v>82</v>
      </c>
      <c r="AV282" s="13" t="s">
        <v>82</v>
      </c>
      <c r="AW282" s="13" t="s">
        <v>30</v>
      </c>
      <c r="AX282" s="13" t="s">
        <v>73</v>
      </c>
      <c r="AY282" s="204" t="s">
        <v>205</v>
      </c>
    </row>
    <row r="283" s="14" customFormat="1">
      <c r="B283" s="211"/>
      <c r="D283" s="196" t="s">
        <v>213</v>
      </c>
      <c r="E283" s="212" t="s">
        <v>1</v>
      </c>
      <c r="F283" s="213" t="s">
        <v>218</v>
      </c>
      <c r="H283" s="214">
        <v>8</v>
      </c>
      <c r="I283" s="215"/>
      <c r="L283" s="211"/>
      <c r="M283" s="216"/>
      <c r="N283" s="217"/>
      <c r="O283" s="217"/>
      <c r="P283" s="217"/>
      <c r="Q283" s="217"/>
      <c r="R283" s="217"/>
      <c r="S283" s="217"/>
      <c r="T283" s="218"/>
      <c r="AT283" s="212" t="s">
        <v>213</v>
      </c>
      <c r="AU283" s="212" t="s">
        <v>82</v>
      </c>
      <c r="AV283" s="14" t="s">
        <v>123</v>
      </c>
      <c r="AW283" s="14" t="s">
        <v>30</v>
      </c>
      <c r="AX283" s="14" t="s">
        <v>80</v>
      </c>
      <c r="AY283" s="212" t="s">
        <v>205</v>
      </c>
    </row>
    <row r="284" s="1" customFormat="1" ht="14.45" customHeight="1">
      <c r="A284" s="37"/>
      <c r="B284" s="181"/>
      <c r="C284" s="227" t="s">
        <v>867</v>
      </c>
      <c r="D284" s="227" t="s">
        <v>724</v>
      </c>
      <c r="E284" s="228" t="s">
        <v>3165</v>
      </c>
      <c r="F284" s="229" t="s">
        <v>3311</v>
      </c>
      <c r="G284" s="230" t="s">
        <v>763</v>
      </c>
      <c r="H284" s="231">
        <v>8</v>
      </c>
      <c r="I284" s="232">
        <v>1910</v>
      </c>
      <c r="J284" s="233">
        <f>ROUND(I284*H284,2)</f>
        <v>15280</v>
      </c>
      <c r="K284" s="229" t="s">
        <v>1</v>
      </c>
      <c r="L284" s="234"/>
      <c r="M284" s="235" t="s">
        <v>1</v>
      </c>
      <c r="N284" s="236" t="s">
        <v>38</v>
      </c>
      <c r="O284" s="76"/>
      <c r="P284" s="191">
        <f>O284*H284</f>
        <v>0</v>
      </c>
      <c r="Q284" s="191">
        <v>0</v>
      </c>
      <c r="R284" s="191">
        <f>Q284*H284</f>
        <v>0</v>
      </c>
      <c r="S284" s="191">
        <v>0</v>
      </c>
      <c r="T284" s="192">
        <f>S284*H284</f>
        <v>0</v>
      </c>
      <c r="U284" s="37"/>
      <c r="V284" s="37"/>
      <c r="W284" s="37"/>
      <c r="X284" s="37"/>
      <c r="Y284" s="37"/>
      <c r="Z284" s="37"/>
      <c r="AA284" s="37"/>
      <c r="AB284" s="37"/>
      <c r="AC284" s="37"/>
      <c r="AD284" s="37"/>
      <c r="AE284" s="37"/>
      <c r="AR284" s="193" t="s">
        <v>703</v>
      </c>
      <c r="AT284" s="193" t="s">
        <v>724</v>
      </c>
      <c r="AU284" s="193" t="s">
        <v>82</v>
      </c>
      <c r="AY284" s="18" t="s">
        <v>205</v>
      </c>
      <c r="BE284" s="194">
        <f>IF(N284="základní",J284,0)</f>
        <v>15280</v>
      </c>
      <c r="BF284" s="194">
        <f>IF(N284="snížená",J284,0)</f>
        <v>0</v>
      </c>
      <c r="BG284" s="194">
        <f>IF(N284="zákl. přenesená",J284,0)</f>
        <v>0</v>
      </c>
      <c r="BH284" s="194">
        <f>IF(N284="sníž. přenesená",J284,0)</f>
        <v>0</v>
      </c>
      <c r="BI284" s="194">
        <f>IF(N284="nulová",J284,0)</f>
        <v>0</v>
      </c>
      <c r="BJ284" s="18" t="s">
        <v>80</v>
      </c>
      <c r="BK284" s="194">
        <f>ROUND(I284*H284,2)</f>
        <v>15280</v>
      </c>
      <c r="BL284" s="18" t="s">
        <v>472</v>
      </c>
      <c r="BM284" s="193" t="s">
        <v>1271</v>
      </c>
    </row>
    <row r="285" s="13" customFormat="1">
      <c r="B285" s="203"/>
      <c r="D285" s="196" t="s">
        <v>213</v>
      </c>
      <c r="E285" s="204" t="s">
        <v>1</v>
      </c>
      <c r="F285" s="205" t="s">
        <v>3281</v>
      </c>
      <c r="H285" s="206">
        <v>8</v>
      </c>
      <c r="I285" s="207"/>
      <c r="L285" s="203"/>
      <c r="M285" s="208"/>
      <c r="N285" s="209"/>
      <c r="O285" s="209"/>
      <c r="P285" s="209"/>
      <c r="Q285" s="209"/>
      <c r="R285" s="209"/>
      <c r="S285" s="209"/>
      <c r="T285" s="210"/>
      <c r="AT285" s="204" t="s">
        <v>213</v>
      </c>
      <c r="AU285" s="204" t="s">
        <v>82</v>
      </c>
      <c r="AV285" s="13" t="s">
        <v>82</v>
      </c>
      <c r="AW285" s="13" t="s">
        <v>30</v>
      </c>
      <c r="AX285" s="13" t="s">
        <v>73</v>
      </c>
      <c r="AY285" s="204" t="s">
        <v>205</v>
      </c>
    </row>
    <row r="286" s="14" customFormat="1">
      <c r="B286" s="211"/>
      <c r="D286" s="196" t="s">
        <v>213</v>
      </c>
      <c r="E286" s="212" t="s">
        <v>1</v>
      </c>
      <c r="F286" s="213" t="s">
        <v>218</v>
      </c>
      <c r="H286" s="214">
        <v>8</v>
      </c>
      <c r="I286" s="215"/>
      <c r="L286" s="211"/>
      <c r="M286" s="216"/>
      <c r="N286" s="217"/>
      <c r="O286" s="217"/>
      <c r="P286" s="217"/>
      <c r="Q286" s="217"/>
      <c r="R286" s="217"/>
      <c r="S286" s="217"/>
      <c r="T286" s="218"/>
      <c r="AT286" s="212" t="s">
        <v>213</v>
      </c>
      <c r="AU286" s="212" t="s">
        <v>82</v>
      </c>
      <c r="AV286" s="14" t="s">
        <v>123</v>
      </c>
      <c r="AW286" s="14" t="s">
        <v>30</v>
      </c>
      <c r="AX286" s="14" t="s">
        <v>80</v>
      </c>
      <c r="AY286" s="212" t="s">
        <v>205</v>
      </c>
    </row>
    <row r="287" s="1" customFormat="1" ht="14.45" customHeight="1">
      <c r="A287" s="37"/>
      <c r="B287" s="181"/>
      <c r="C287" s="227" t="s">
        <v>892</v>
      </c>
      <c r="D287" s="227" t="s">
        <v>724</v>
      </c>
      <c r="E287" s="228" t="s">
        <v>3312</v>
      </c>
      <c r="F287" s="229" t="s">
        <v>3313</v>
      </c>
      <c r="G287" s="230" t="s">
        <v>763</v>
      </c>
      <c r="H287" s="231">
        <v>2</v>
      </c>
      <c r="I287" s="232">
        <v>2994</v>
      </c>
      <c r="J287" s="233">
        <f>ROUND(I287*H287,2)</f>
        <v>5988</v>
      </c>
      <c r="K287" s="229" t="s">
        <v>1</v>
      </c>
      <c r="L287" s="234"/>
      <c r="M287" s="235" t="s">
        <v>1</v>
      </c>
      <c r="N287" s="236" t="s">
        <v>38</v>
      </c>
      <c r="O287" s="76"/>
      <c r="P287" s="191">
        <f>O287*H287</f>
        <v>0</v>
      </c>
      <c r="Q287" s="191">
        <v>0</v>
      </c>
      <c r="R287" s="191">
        <f>Q287*H287</f>
        <v>0</v>
      </c>
      <c r="S287" s="191">
        <v>0</v>
      </c>
      <c r="T287" s="192">
        <f>S287*H287</f>
        <v>0</v>
      </c>
      <c r="U287" s="37"/>
      <c r="V287" s="37"/>
      <c r="W287" s="37"/>
      <c r="X287" s="37"/>
      <c r="Y287" s="37"/>
      <c r="Z287" s="37"/>
      <c r="AA287" s="37"/>
      <c r="AB287" s="37"/>
      <c r="AC287" s="37"/>
      <c r="AD287" s="37"/>
      <c r="AE287" s="37"/>
      <c r="AR287" s="193" t="s">
        <v>703</v>
      </c>
      <c r="AT287" s="193" t="s">
        <v>724</v>
      </c>
      <c r="AU287" s="193" t="s">
        <v>82</v>
      </c>
      <c r="AY287" s="18" t="s">
        <v>205</v>
      </c>
      <c r="BE287" s="194">
        <f>IF(N287="základní",J287,0)</f>
        <v>5988</v>
      </c>
      <c r="BF287" s="194">
        <f>IF(N287="snížená",J287,0)</f>
        <v>0</v>
      </c>
      <c r="BG287" s="194">
        <f>IF(N287="zákl. přenesená",J287,0)</f>
        <v>0</v>
      </c>
      <c r="BH287" s="194">
        <f>IF(N287="sníž. přenesená",J287,0)</f>
        <v>0</v>
      </c>
      <c r="BI287" s="194">
        <f>IF(N287="nulová",J287,0)</f>
        <v>0</v>
      </c>
      <c r="BJ287" s="18" t="s">
        <v>80</v>
      </c>
      <c r="BK287" s="194">
        <f>ROUND(I287*H287,2)</f>
        <v>5988</v>
      </c>
      <c r="BL287" s="18" t="s">
        <v>472</v>
      </c>
      <c r="BM287" s="193" t="s">
        <v>1279</v>
      </c>
    </row>
    <row r="288" s="13" customFormat="1">
      <c r="B288" s="203"/>
      <c r="D288" s="196" t="s">
        <v>213</v>
      </c>
      <c r="E288" s="204" t="s">
        <v>1</v>
      </c>
      <c r="F288" s="205" t="s">
        <v>3292</v>
      </c>
      <c r="H288" s="206">
        <v>2</v>
      </c>
      <c r="I288" s="207"/>
      <c r="L288" s="203"/>
      <c r="M288" s="208"/>
      <c r="N288" s="209"/>
      <c r="O288" s="209"/>
      <c r="P288" s="209"/>
      <c r="Q288" s="209"/>
      <c r="R288" s="209"/>
      <c r="S288" s="209"/>
      <c r="T288" s="210"/>
      <c r="AT288" s="204" t="s">
        <v>213</v>
      </c>
      <c r="AU288" s="204" t="s">
        <v>82</v>
      </c>
      <c r="AV288" s="13" t="s">
        <v>82</v>
      </c>
      <c r="AW288" s="13" t="s">
        <v>30</v>
      </c>
      <c r="AX288" s="13" t="s">
        <v>73</v>
      </c>
      <c r="AY288" s="204" t="s">
        <v>205</v>
      </c>
    </row>
    <row r="289" s="14" customFormat="1">
      <c r="B289" s="211"/>
      <c r="D289" s="196" t="s">
        <v>213</v>
      </c>
      <c r="E289" s="212" t="s">
        <v>1</v>
      </c>
      <c r="F289" s="213" t="s">
        <v>218</v>
      </c>
      <c r="H289" s="214">
        <v>2</v>
      </c>
      <c r="I289" s="215"/>
      <c r="L289" s="211"/>
      <c r="M289" s="216"/>
      <c r="N289" s="217"/>
      <c r="O289" s="217"/>
      <c r="P289" s="217"/>
      <c r="Q289" s="217"/>
      <c r="R289" s="217"/>
      <c r="S289" s="217"/>
      <c r="T289" s="218"/>
      <c r="AT289" s="212" t="s">
        <v>213</v>
      </c>
      <c r="AU289" s="212" t="s">
        <v>82</v>
      </c>
      <c r="AV289" s="14" t="s">
        <v>123</v>
      </c>
      <c r="AW289" s="14" t="s">
        <v>30</v>
      </c>
      <c r="AX289" s="14" t="s">
        <v>80</v>
      </c>
      <c r="AY289" s="212" t="s">
        <v>205</v>
      </c>
    </row>
    <row r="290" s="1" customFormat="1" ht="37.9" customHeight="1">
      <c r="A290" s="37"/>
      <c r="B290" s="181"/>
      <c r="C290" s="227" t="s">
        <v>899</v>
      </c>
      <c r="D290" s="227" t="s">
        <v>724</v>
      </c>
      <c r="E290" s="228" t="s">
        <v>3314</v>
      </c>
      <c r="F290" s="229" t="s">
        <v>3315</v>
      </c>
      <c r="G290" s="230" t="s">
        <v>763</v>
      </c>
      <c r="H290" s="231">
        <v>1</v>
      </c>
      <c r="I290" s="232">
        <v>11694</v>
      </c>
      <c r="J290" s="233">
        <f>ROUND(I290*H290,2)</f>
        <v>11694</v>
      </c>
      <c r="K290" s="229" t="s">
        <v>1</v>
      </c>
      <c r="L290" s="234"/>
      <c r="M290" s="235" t="s">
        <v>1</v>
      </c>
      <c r="N290" s="236" t="s">
        <v>38</v>
      </c>
      <c r="O290" s="76"/>
      <c r="P290" s="191">
        <f>O290*H290</f>
        <v>0</v>
      </c>
      <c r="Q290" s="191">
        <v>0</v>
      </c>
      <c r="R290" s="191">
        <f>Q290*H290</f>
        <v>0</v>
      </c>
      <c r="S290" s="191">
        <v>0</v>
      </c>
      <c r="T290" s="192">
        <f>S290*H290</f>
        <v>0</v>
      </c>
      <c r="U290" s="37"/>
      <c r="V290" s="37"/>
      <c r="W290" s="37"/>
      <c r="X290" s="37"/>
      <c r="Y290" s="37"/>
      <c r="Z290" s="37"/>
      <c r="AA290" s="37"/>
      <c r="AB290" s="37"/>
      <c r="AC290" s="37"/>
      <c r="AD290" s="37"/>
      <c r="AE290" s="37"/>
      <c r="AR290" s="193" t="s">
        <v>703</v>
      </c>
      <c r="AT290" s="193" t="s">
        <v>724</v>
      </c>
      <c r="AU290" s="193" t="s">
        <v>82</v>
      </c>
      <c r="AY290" s="18" t="s">
        <v>205</v>
      </c>
      <c r="BE290" s="194">
        <f>IF(N290="základní",J290,0)</f>
        <v>11694</v>
      </c>
      <c r="BF290" s="194">
        <f>IF(N290="snížená",J290,0)</f>
        <v>0</v>
      </c>
      <c r="BG290" s="194">
        <f>IF(N290="zákl. přenesená",J290,0)</f>
        <v>0</v>
      </c>
      <c r="BH290" s="194">
        <f>IF(N290="sníž. přenesená",J290,0)</f>
        <v>0</v>
      </c>
      <c r="BI290" s="194">
        <f>IF(N290="nulová",J290,0)</f>
        <v>0</v>
      </c>
      <c r="BJ290" s="18" t="s">
        <v>80</v>
      </c>
      <c r="BK290" s="194">
        <f>ROUND(I290*H290,2)</f>
        <v>11694</v>
      </c>
      <c r="BL290" s="18" t="s">
        <v>472</v>
      </c>
      <c r="BM290" s="193" t="s">
        <v>1287</v>
      </c>
    </row>
    <row r="291" s="13" customFormat="1">
      <c r="B291" s="203"/>
      <c r="D291" s="196" t="s">
        <v>213</v>
      </c>
      <c r="E291" s="204" t="s">
        <v>1</v>
      </c>
      <c r="F291" s="205" t="s">
        <v>3245</v>
      </c>
      <c r="H291" s="206">
        <v>1</v>
      </c>
      <c r="I291" s="207"/>
      <c r="L291" s="203"/>
      <c r="M291" s="208"/>
      <c r="N291" s="209"/>
      <c r="O291" s="209"/>
      <c r="P291" s="209"/>
      <c r="Q291" s="209"/>
      <c r="R291" s="209"/>
      <c r="S291" s="209"/>
      <c r="T291" s="210"/>
      <c r="AT291" s="204" t="s">
        <v>213</v>
      </c>
      <c r="AU291" s="204" t="s">
        <v>82</v>
      </c>
      <c r="AV291" s="13" t="s">
        <v>82</v>
      </c>
      <c r="AW291" s="13" t="s">
        <v>30</v>
      </c>
      <c r="AX291" s="13" t="s">
        <v>73</v>
      </c>
      <c r="AY291" s="204" t="s">
        <v>205</v>
      </c>
    </row>
    <row r="292" s="14" customFormat="1">
      <c r="B292" s="211"/>
      <c r="D292" s="196" t="s">
        <v>213</v>
      </c>
      <c r="E292" s="212" t="s">
        <v>1</v>
      </c>
      <c r="F292" s="213" t="s">
        <v>218</v>
      </c>
      <c r="H292" s="214">
        <v>1</v>
      </c>
      <c r="I292" s="215"/>
      <c r="L292" s="211"/>
      <c r="M292" s="216"/>
      <c r="N292" s="217"/>
      <c r="O292" s="217"/>
      <c r="P292" s="217"/>
      <c r="Q292" s="217"/>
      <c r="R292" s="217"/>
      <c r="S292" s="217"/>
      <c r="T292" s="218"/>
      <c r="AT292" s="212" t="s">
        <v>213</v>
      </c>
      <c r="AU292" s="212" t="s">
        <v>82</v>
      </c>
      <c r="AV292" s="14" t="s">
        <v>123</v>
      </c>
      <c r="AW292" s="14" t="s">
        <v>30</v>
      </c>
      <c r="AX292" s="14" t="s">
        <v>80</v>
      </c>
      <c r="AY292" s="212" t="s">
        <v>205</v>
      </c>
    </row>
    <row r="293" s="1" customFormat="1" ht="24.2" customHeight="1">
      <c r="A293" s="37"/>
      <c r="B293" s="181"/>
      <c r="C293" s="182" t="s">
        <v>904</v>
      </c>
      <c r="D293" s="182" t="s">
        <v>207</v>
      </c>
      <c r="E293" s="183" t="s">
        <v>3316</v>
      </c>
      <c r="F293" s="184" t="s">
        <v>3317</v>
      </c>
      <c r="G293" s="185" t="s">
        <v>268</v>
      </c>
      <c r="H293" s="186">
        <v>8</v>
      </c>
      <c r="I293" s="187">
        <v>200</v>
      </c>
      <c r="J293" s="188">
        <f>ROUND(I293*H293,2)</f>
        <v>1600</v>
      </c>
      <c r="K293" s="184" t="s">
        <v>211</v>
      </c>
      <c r="L293" s="38"/>
      <c r="M293" s="189" t="s">
        <v>1</v>
      </c>
      <c r="N293" s="190" t="s">
        <v>38</v>
      </c>
      <c r="O293" s="76"/>
      <c r="P293" s="191">
        <f>O293*H293</f>
        <v>0</v>
      </c>
      <c r="Q293" s="191">
        <v>0</v>
      </c>
      <c r="R293" s="191">
        <f>Q293*H293</f>
        <v>0</v>
      </c>
      <c r="S293" s="191">
        <v>0</v>
      </c>
      <c r="T293" s="192">
        <f>S293*H293</f>
        <v>0</v>
      </c>
      <c r="U293" s="37"/>
      <c r="V293" s="37"/>
      <c r="W293" s="37"/>
      <c r="X293" s="37"/>
      <c r="Y293" s="37"/>
      <c r="Z293" s="37"/>
      <c r="AA293" s="37"/>
      <c r="AB293" s="37"/>
      <c r="AC293" s="37"/>
      <c r="AD293" s="37"/>
      <c r="AE293" s="37"/>
      <c r="AR293" s="193" t="s">
        <v>472</v>
      </c>
      <c r="AT293" s="193" t="s">
        <v>207</v>
      </c>
      <c r="AU293" s="193" t="s">
        <v>82</v>
      </c>
      <c r="AY293" s="18" t="s">
        <v>205</v>
      </c>
      <c r="BE293" s="194">
        <f>IF(N293="základní",J293,0)</f>
        <v>1600</v>
      </c>
      <c r="BF293" s="194">
        <f>IF(N293="snížená",J293,0)</f>
        <v>0</v>
      </c>
      <c r="BG293" s="194">
        <f>IF(N293="zákl. přenesená",J293,0)</f>
        <v>0</v>
      </c>
      <c r="BH293" s="194">
        <f>IF(N293="sníž. přenesená",J293,0)</f>
        <v>0</v>
      </c>
      <c r="BI293" s="194">
        <f>IF(N293="nulová",J293,0)</f>
        <v>0</v>
      </c>
      <c r="BJ293" s="18" t="s">
        <v>80</v>
      </c>
      <c r="BK293" s="194">
        <f>ROUND(I293*H293,2)</f>
        <v>1600</v>
      </c>
      <c r="BL293" s="18" t="s">
        <v>472</v>
      </c>
      <c r="BM293" s="193" t="s">
        <v>1295</v>
      </c>
    </row>
    <row r="294" s="13" customFormat="1">
      <c r="B294" s="203"/>
      <c r="D294" s="196" t="s">
        <v>213</v>
      </c>
      <c r="E294" s="204" t="s">
        <v>1</v>
      </c>
      <c r="F294" s="205" t="s">
        <v>281</v>
      </c>
      <c r="H294" s="206">
        <v>8</v>
      </c>
      <c r="I294" s="207"/>
      <c r="L294" s="203"/>
      <c r="M294" s="208"/>
      <c r="N294" s="209"/>
      <c r="O294" s="209"/>
      <c r="P294" s="209"/>
      <c r="Q294" s="209"/>
      <c r="R294" s="209"/>
      <c r="S294" s="209"/>
      <c r="T294" s="210"/>
      <c r="AT294" s="204" t="s">
        <v>213</v>
      </c>
      <c r="AU294" s="204" t="s">
        <v>82</v>
      </c>
      <c r="AV294" s="13" t="s">
        <v>82</v>
      </c>
      <c r="AW294" s="13" t="s">
        <v>30</v>
      </c>
      <c r="AX294" s="13" t="s">
        <v>73</v>
      </c>
      <c r="AY294" s="204" t="s">
        <v>205</v>
      </c>
    </row>
    <row r="295" s="14" customFormat="1">
      <c r="B295" s="211"/>
      <c r="D295" s="196" t="s">
        <v>213</v>
      </c>
      <c r="E295" s="212" t="s">
        <v>1</v>
      </c>
      <c r="F295" s="213" t="s">
        <v>218</v>
      </c>
      <c r="H295" s="214">
        <v>8</v>
      </c>
      <c r="I295" s="215"/>
      <c r="L295" s="211"/>
      <c r="M295" s="216"/>
      <c r="N295" s="217"/>
      <c r="O295" s="217"/>
      <c r="P295" s="217"/>
      <c r="Q295" s="217"/>
      <c r="R295" s="217"/>
      <c r="S295" s="217"/>
      <c r="T295" s="218"/>
      <c r="AT295" s="212" t="s">
        <v>213</v>
      </c>
      <c r="AU295" s="212" t="s">
        <v>82</v>
      </c>
      <c r="AV295" s="14" t="s">
        <v>123</v>
      </c>
      <c r="AW295" s="14" t="s">
        <v>30</v>
      </c>
      <c r="AX295" s="14" t="s">
        <v>80</v>
      </c>
      <c r="AY295" s="212" t="s">
        <v>205</v>
      </c>
    </row>
    <row r="296" s="1" customFormat="1" ht="24.2" customHeight="1">
      <c r="A296" s="37"/>
      <c r="B296" s="181"/>
      <c r="C296" s="182" t="s">
        <v>929</v>
      </c>
      <c r="D296" s="182" t="s">
        <v>207</v>
      </c>
      <c r="E296" s="183" t="s">
        <v>3167</v>
      </c>
      <c r="F296" s="184" t="s">
        <v>3168</v>
      </c>
      <c r="G296" s="185" t="s">
        <v>268</v>
      </c>
      <c r="H296" s="186">
        <v>16</v>
      </c>
      <c r="I296" s="187">
        <v>200</v>
      </c>
      <c r="J296" s="188">
        <f>ROUND(I296*H296,2)</f>
        <v>3200</v>
      </c>
      <c r="K296" s="184" t="s">
        <v>211</v>
      </c>
      <c r="L296" s="38"/>
      <c r="M296" s="189" t="s">
        <v>1</v>
      </c>
      <c r="N296" s="190" t="s">
        <v>38</v>
      </c>
      <c r="O296" s="76"/>
      <c r="P296" s="191">
        <f>O296*H296</f>
        <v>0</v>
      </c>
      <c r="Q296" s="191">
        <v>0</v>
      </c>
      <c r="R296" s="191">
        <f>Q296*H296</f>
        <v>0</v>
      </c>
      <c r="S296" s="191">
        <v>0</v>
      </c>
      <c r="T296" s="192">
        <f>S296*H296</f>
        <v>0</v>
      </c>
      <c r="U296" s="37"/>
      <c r="V296" s="37"/>
      <c r="W296" s="37"/>
      <c r="X296" s="37"/>
      <c r="Y296" s="37"/>
      <c r="Z296" s="37"/>
      <c r="AA296" s="37"/>
      <c r="AB296" s="37"/>
      <c r="AC296" s="37"/>
      <c r="AD296" s="37"/>
      <c r="AE296" s="37"/>
      <c r="AR296" s="193" t="s">
        <v>472</v>
      </c>
      <c r="AT296" s="193" t="s">
        <v>207</v>
      </c>
      <c r="AU296" s="193" t="s">
        <v>82</v>
      </c>
      <c r="AY296" s="18" t="s">
        <v>205</v>
      </c>
      <c r="BE296" s="194">
        <f>IF(N296="základní",J296,0)</f>
        <v>3200</v>
      </c>
      <c r="BF296" s="194">
        <f>IF(N296="snížená",J296,0)</f>
        <v>0</v>
      </c>
      <c r="BG296" s="194">
        <f>IF(N296="zákl. přenesená",J296,0)</f>
        <v>0</v>
      </c>
      <c r="BH296" s="194">
        <f>IF(N296="sníž. přenesená",J296,0)</f>
        <v>0</v>
      </c>
      <c r="BI296" s="194">
        <f>IF(N296="nulová",J296,0)</f>
        <v>0</v>
      </c>
      <c r="BJ296" s="18" t="s">
        <v>80</v>
      </c>
      <c r="BK296" s="194">
        <f>ROUND(I296*H296,2)</f>
        <v>3200</v>
      </c>
      <c r="BL296" s="18" t="s">
        <v>472</v>
      </c>
      <c r="BM296" s="193" t="s">
        <v>1303</v>
      </c>
    </row>
    <row r="297" s="13" customFormat="1">
      <c r="B297" s="203"/>
      <c r="D297" s="196" t="s">
        <v>213</v>
      </c>
      <c r="E297" s="204" t="s">
        <v>1</v>
      </c>
      <c r="F297" s="205" t="s">
        <v>3318</v>
      </c>
      <c r="H297" s="206">
        <v>16</v>
      </c>
      <c r="I297" s="207"/>
      <c r="L297" s="203"/>
      <c r="M297" s="208"/>
      <c r="N297" s="209"/>
      <c r="O297" s="209"/>
      <c r="P297" s="209"/>
      <c r="Q297" s="209"/>
      <c r="R297" s="209"/>
      <c r="S297" s="209"/>
      <c r="T297" s="210"/>
      <c r="AT297" s="204" t="s">
        <v>213</v>
      </c>
      <c r="AU297" s="204" t="s">
        <v>82</v>
      </c>
      <c r="AV297" s="13" t="s">
        <v>82</v>
      </c>
      <c r="AW297" s="13" t="s">
        <v>30</v>
      </c>
      <c r="AX297" s="13" t="s">
        <v>73</v>
      </c>
      <c r="AY297" s="204" t="s">
        <v>205</v>
      </c>
    </row>
    <row r="298" s="14" customFormat="1">
      <c r="B298" s="211"/>
      <c r="D298" s="196" t="s">
        <v>213</v>
      </c>
      <c r="E298" s="212" t="s">
        <v>1</v>
      </c>
      <c r="F298" s="213" t="s">
        <v>218</v>
      </c>
      <c r="H298" s="214">
        <v>16</v>
      </c>
      <c r="I298" s="215"/>
      <c r="L298" s="211"/>
      <c r="M298" s="216"/>
      <c r="N298" s="217"/>
      <c r="O298" s="217"/>
      <c r="P298" s="217"/>
      <c r="Q298" s="217"/>
      <c r="R298" s="217"/>
      <c r="S298" s="217"/>
      <c r="T298" s="218"/>
      <c r="AT298" s="212" t="s">
        <v>213</v>
      </c>
      <c r="AU298" s="212" t="s">
        <v>82</v>
      </c>
      <c r="AV298" s="14" t="s">
        <v>123</v>
      </c>
      <c r="AW298" s="14" t="s">
        <v>30</v>
      </c>
      <c r="AX298" s="14" t="s">
        <v>80</v>
      </c>
      <c r="AY298" s="212" t="s">
        <v>205</v>
      </c>
    </row>
    <row r="299" s="1" customFormat="1" ht="24.2" customHeight="1">
      <c r="A299" s="37"/>
      <c r="B299" s="181"/>
      <c r="C299" s="182" t="s">
        <v>934</v>
      </c>
      <c r="D299" s="182" t="s">
        <v>207</v>
      </c>
      <c r="E299" s="183" t="s">
        <v>3172</v>
      </c>
      <c r="F299" s="184" t="s">
        <v>3173</v>
      </c>
      <c r="G299" s="185" t="s">
        <v>268</v>
      </c>
      <c r="H299" s="186">
        <v>6</v>
      </c>
      <c r="I299" s="187">
        <v>200</v>
      </c>
      <c r="J299" s="188">
        <f>ROUND(I299*H299,2)</f>
        <v>1200</v>
      </c>
      <c r="K299" s="184" t="s">
        <v>211</v>
      </c>
      <c r="L299" s="38"/>
      <c r="M299" s="189" t="s">
        <v>1</v>
      </c>
      <c r="N299" s="190" t="s">
        <v>38</v>
      </c>
      <c r="O299" s="76"/>
      <c r="P299" s="191">
        <f>O299*H299</f>
        <v>0</v>
      </c>
      <c r="Q299" s="191">
        <v>0</v>
      </c>
      <c r="R299" s="191">
        <f>Q299*H299</f>
        <v>0</v>
      </c>
      <c r="S299" s="191">
        <v>0</v>
      </c>
      <c r="T299" s="192">
        <f>S299*H299</f>
        <v>0</v>
      </c>
      <c r="U299" s="37"/>
      <c r="V299" s="37"/>
      <c r="W299" s="37"/>
      <c r="X299" s="37"/>
      <c r="Y299" s="37"/>
      <c r="Z299" s="37"/>
      <c r="AA299" s="37"/>
      <c r="AB299" s="37"/>
      <c r="AC299" s="37"/>
      <c r="AD299" s="37"/>
      <c r="AE299" s="37"/>
      <c r="AR299" s="193" t="s">
        <v>472</v>
      </c>
      <c r="AT299" s="193" t="s">
        <v>207</v>
      </c>
      <c r="AU299" s="193" t="s">
        <v>82</v>
      </c>
      <c r="AY299" s="18" t="s">
        <v>205</v>
      </c>
      <c r="BE299" s="194">
        <f>IF(N299="základní",J299,0)</f>
        <v>1200</v>
      </c>
      <c r="BF299" s="194">
        <f>IF(N299="snížená",J299,0)</f>
        <v>0</v>
      </c>
      <c r="BG299" s="194">
        <f>IF(N299="zákl. přenesená",J299,0)</f>
        <v>0</v>
      </c>
      <c r="BH299" s="194">
        <f>IF(N299="sníž. přenesená",J299,0)</f>
        <v>0</v>
      </c>
      <c r="BI299" s="194">
        <f>IF(N299="nulová",J299,0)</f>
        <v>0</v>
      </c>
      <c r="BJ299" s="18" t="s">
        <v>80</v>
      </c>
      <c r="BK299" s="194">
        <f>ROUND(I299*H299,2)</f>
        <v>1200</v>
      </c>
      <c r="BL299" s="18" t="s">
        <v>472</v>
      </c>
      <c r="BM299" s="193" t="s">
        <v>1311</v>
      </c>
    </row>
    <row r="300" s="13" customFormat="1">
      <c r="B300" s="203"/>
      <c r="D300" s="196" t="s">
        <v>213</v>
      </c>
      <c r="E300" s="204" t="s">
        <v>1</v>
      </c>
      <c r="F300" s="205" t="s">
        <v>3030</v>
      </c>
      <c r="H300" s="206">
        <v>6</v>
      </c>
      <c r="I300" s="207"/>
      <c r="L300" s="203"/>
      <c r="M300" s="208"/>
      <c r="N300" s="209"/>
      <c r="O300" s="209"/>
      <c r="P300" s="209"/>
      <c r="Q300" s="209"/>
      <c r="R300" s="209"/>
      <c r="S300" s="209"/>
      <c r="T300" s="210"/>
      <c r="AT300" s="204" t="s">
        <v>213</v>
      </c>
      <c r="AU300" s="204" t="s">
        <v>82</v>
      </c>
      <c r="AV300" s="13" t="s">
        <v>82</v>
      </c>
      <c r="AW300" s="13" t="s">
        <v>30</v>
      </c>
      <c r="AX300" s="13" t="s">
        <v>73</v>
      </c>
      <c r="AY300" s="204" t="s">
        <v>205</v>
      </c>
    </row>
    <row r="301" s="14" customFormat="1">
      <c r="B301" s="211"/>
      <c r="D301" s="196" t="s">
        <v>213</v>
      </c>
      <c r="E301" s="212" t="s">
        <v>1</v>
      </c>
      <c r="F301" s="213" t="s">
        <v>218</v>
      </c>
      <c r="H301" s="214">
        <v>6</v>
      </c>
      <c r="I301" s="215"/>
      <c r="L301" s="211"/>
      <c r="M301" s="216"/>
      <c r="N301" s="217"/>
      <c r="O301" s="217"/>
      <c r="P301" s="217"/>
      <c r="Q301" s="217"/>
      <c r="R301" s="217"/>
      <c r="S301" s="217"/>
      <c r="T301" s="218"/>
      <c r="AT301" s="212" t="s">
        <v>213</v>
      </c>
      <c r="AU301" s="212" t="s">
        <v>82</v>
      </c>
      <c r="AV301" s="14" t="s">
        <v>123</v>
      </c>
      <c r="AW301" s="14" t="s">
        <v>30</v>
      </c>
      <c r="AX301" s="14" t="s">
        <v>80</v>
      </c>
      <c r="AY301" s="212" t="s">
        <v>205</v>
      </c>
    </row>
    <row r="302" s="1" customFormat="1" ht="24.2" customHeight="1">
      <c r="A302" s="37"/>
      <c r="B302" s="181"/>
      <c r="C302" s="182" t="s">
        <v>949</v>
      </c>
      <c r="D302" s="182" t="s">
        <v>207</v>
      </c>
      <c r="E302" s="183" t="s">
        <v>3319</v>
      </c>
      <c r="F302" s="184" t="s">
        <v>3320</v>
      </c>
      <c r="G302" s="185" t="s">
        <v>268</v>
      </c>
      <c r="H302" s="186">
        <v>1</v>
      </c>
      <c r="I302" s="187">
        <v>200</v>
      </c>
      <c r="J302" s="188">
        <f>ROUND(I302*H302,2)</f>
        <v>200</v>
      </c>
      <c r="K302" s="184" t="s">
        <v>211</v>
      </c>
      <c r="L302" s="38"/>
      <c r="M302" s="189" t="s">
        <v>1</v>
      </c>
      <c r="N302" s="190" t="s">
        <v>38</v>
      </c>
      <c r="O302" s="76"/>
      <c r="P302" s="191">
        <f>O302*H302</f>
        <v>0</v>
      </c>
      <c r="Q302" s="191">
        <v>0</v>
      </c>
      <c r="R302" s="191">
        <f>Q302*H302</f>
        <v>0</v>
      </c>
      <c r="S302" s="191">
        <v>0</v>
      </c>
      <c r="T302" s="192">
        <f>S302*H302</f>
        <v>0</v>
      </c>
      <c r="U302" s="37"/>
      <c r="V302" s="37"/>
      <c r="W302" s="37"/>
      <c r="X302" s="37"/>
      <c r="Y302" s="37"/>
      <c r="Z302" s="37"/>
      <c r="AA302" s="37"/>
      <c r="AB302" s="37"/>
      <c r="AC302" s="37"/>
      <c r="AD302" s="37"/>
      <c r="AE302" s="37"/>
      <c r="AR302" s="193" t="s">
        <v>472</v>
      </c>
      <c r="AT302" s="193" t="s">
        <v>207</v>
      </c>
      <c r="AU302" s="193" t="s">
        <v>82</v>
      </c>
      <c r="AY302" s="18" t="s">
        <v>205</v>
      </c>
      <c r="BE302" s="194">
        <f>IF(N302="základní",J302,0)</f>
        <v>200</v>
      </c>
      <c r="BF302" s="194">
        <f>IF(N302="snížená",J302,0)</f>
        <v>0</v>
      </c>
      <c r="BG302" s="194">
        <f>IF(N302="zákl. přenesená",J302,0)</f>
        <v>0</v>
      </c>
      <c r="BH302" s="194">
        <f>IF(N302="sníž. přenesená",J302,0)</f>
        <v>0</v>
      </c>
      <c r="BI302" s="194">
        <f>IF(N302="nulová",J302,0)</f>
        <v>0</v>
      </c>
      <c r="BJ302" s="18" t="s">
        <v>80</v>
      </c>
      <c r="BK302" s="194">
        <f>ROUND(I302*H302,2)</f>
        <v>200</v>
      </c>
      <c r="BL302" s="18" t="s">
        <v>472</v>
      </c>
      <c r="BM302" s="193" t="s">
        <v>1319</v>
      </c>
    </row>
    <row r="303" s="13" customFormat="1">
      <c r="B303" s="203"/>
      <c r="D303" s="196" t="s">
        <v>213</v>
      </c>
      <c r="E303" s="204" t="s">
        <v>1</v>
      </c>
      <c r="F303" s="205" t="s">
        <v>80</v>
      </c>
      <c r="H303" s="206">
        <v>1</v>
      </c>
      <c r="I303" s="207"/>
      <c r="L303" s="203"/>
      <c r="M303" s="208"/>
      <c r="N303" s="209"/>
      <c r="O303" s="209"/>
      <c r="P303" s="209"/>
      <c r="Q303" s="209"/>
      <c r="R303" s="209"/>
      <c r="S303" s="209"/>
      <c r="T303" s="210"/>
      <c r="AT303" s="204" t="s">
        <v>213</v>
      </c>
      <c r="AU303" s="204" t="s">
        <v>82</v>
      </c>
      <c r="AV303" s="13" t="s">
        <v>82</v>
      </c>
      <c r="AW303" s="13" t="s">
        <v>30</v>
      </c>
      <c r="AX303" s="13" t="s">
        <v>73</v>
      </c>
      <c r="AY303" s="204" t="s">
        <v>205</v>
      </c>
    </row>
    <row r="304" s="14" customFormat="1">
      <c r="B304" s="211"/>
      <c r="D304" s="196" t="s">
        <v>213</v>
      </c>
      <c r="E304" s="212" t="s">
        <v>1</v>
      </c>
      <c r="F304" s="213" t="s">
        <v>218</v>
      </c>
      <c r="H304" s="214">
        <v>1</v>
      </c>
      <c r="I304" s="215"/>
      <c r="L304" s="211"/>
      <c r="M304" s="216"/>
      <c r="N304" s="217"/>
      <c r="O304" s="217"/>
      <c r="P304" s="217"/>
      <c r="Q304" s="217"/>
      <c r="R304" s="217"/>
      <c r="S304" s="217"/>
      <c r="T304" s="218"/>
      <c r="AT304" s="212" t="s">
        <v>213</v>
      </c>
      <c r="AU304" s="212" t="s">
        <v>82</v>
      </c>
      <c r="AV304" s="14" t="s">
        <v>123</v>
      </c>
      <c r="AW304" s="14" t="s">
        <v>30</v>
      </c>
      <c r="AX304" s="14" t="s">
        <v>80</v>
      </c>
      <c r="AY304" s="212" t="s">
        <v>205</v>
      </c>
    </row>
    <row r="305" s="1" customFormat="1" ht="14.45" customHeight="1">
      <c r="A305" s="37"/>
      <c r="B305" s="181"/>
      <c r="C305" s="182" t="s">
        <v>953</v>
      </c>
      <c r="D305" s="182" t="s">
        <v>207</v>
      </c>
      <c r="E305" s="183" t="s">
        <v>3321</v>
      </c>
      <c r="F305" s="184" t="s">
        <v>3322</v>
      </c>
      <c r="G305" s="185" t="s">
        <v>763</v>
      </c>
      <c r="H305" s="186">
        <v>4</v>
      </c>
      <c r="I305" s="187">
        <v>20</v>
      </c>
      <c r="J305" s="188">
        <f>ROUND(I305*H305,2)</f>
        <v>80</v>
      </c>
      <c r="K305" s="184" t="s">
        <v>211</v>
      </c>
      <c r="L305" s="38"/>
      <c r="M305" s="189" t="s">
        <v>1</v>
      </c>
      <c r="N305" s="190" t="s">
        <v>38</v>
      </c>
      <c r="O305" s="76"/>
      <c r="P305" s="191">
        <f>O305*H305</f>
        <v>0</v>
      </c>
      <c r="Q305" s="191">
        <v>0</v>
      </c>
      <c r="R305" s="191">
        <f>Q305*H305</f>
        <v>0</v>
      </c>
      <c r="S305" s="191">
        <v>0</v>
      </c>
      <c r="T305" s="192">
        <f>S305*H305</f>
        <v>0</v>
      </c>
      <c r="U305" s="37"/>
      <c r="V305" s="37"/>
      <c r="W305" s="37"/>
      <c r="X305" s="37"/>
      <c r="Y305" s="37"/>
      <c r="Z305" s="37"/>
      <c r="AA305" s="37"/>
      <c r="AB305" s="37"/>
      <c r="AC305" s="37"/>
      <c r="AD305" s="37"/>
      <c r="AE305" s="37"/>
      <c r="AR305" s="193" t="s">
        <v>472</v>
      </c>
      <c r="AT305" s="193" t="s">
        <v>207</v>
      </c>
      <c r="AU305" s="193" t="s">
        <v>82</v>
      </c>
      <c r="AY305" s="18" t="s">
        <v>205</v>
      </c>
      <c r="BE305" s="194">
        <f>IF(N305="základní",J305,0)</f>
        <v>80</v>
      </c>
      <c r="BF305" s="194">
        <f>IF(N305="snížená",J305,0)</f>
        <v>0</v>
      </c>
      <c r="BG305" s="194">
        <f>IF(N305="zákl. přenesená",J305,0)</f>
        <v>0</v>
      </c>
      <c r="BH305" s="194">
        <f>IF(N305="sníž. přenesená",J305,0)</f>
        <v>0</v>
      </c>
      <c r="BI305" s="194">
        <f>IF(N305="nulová",J305,0)</f>
        <v>0</v>
      </c>
      <c r="BJ305" s="18" t="s">
        <v>80</v>
      </c>
      <c r="BK305" s="194">
        <f>ROUND(I305*H305,2)</f>
        <v>80</v>
      </c>
      <c r="BL305" s="18" t="s">
        <v>472</v>
      </c>
      <c r="BM305" s="193" t="s">
        <v>1327</v>
      </c>
    </row>
    <row r="306" s="13" customFormat="1">
      <c r="B306" s="203"/>
      <c r="D306" s="196" t="s">
        <v>213</v>
      </c>
      <c r="E306" s="204" t="s">
        <v>1</v>
      </c>
      <c r="F306" s="205" t="s">
        <v>123</v>
      </c>
      <c r="H306" s="206">
        <v>4</v>
      </c>
      <c r="I306" s="207"/>
      <c r="L306" s="203"/>
      <c r="M306" s="208"/>
      <c r="N306" s="209"/>
      <c r="O306" s="209"/>
      <c r="P306" s="209"/>
      <c r="Q306" s="209"/>
      <c r="R306" s="209"/>
      <c r="S306" s="209"/>
      <c r="T306" s="210"/>
      <c r="AT306" s="204" t="s">
        <v>213</v>
      </c>
      <c r="AU306" s="204" t="s">
        <v>82</v>
      </c>
      <c r="AV306" s="13" t="s">
        <v>82</v>
      </c>
      <c r="AW306" s="13" t="s">
        <v>30</v>
      </c>
      <c r="AX306" s="13" t="s">
        <v>73</v>
      </c>
      <c r="AY306" s="204" t="s">
        <v>205</v>
      </c>
    </row>
    <row r="307" s="14" customFormat="1">
      <c r="B307" s="211"/>
      <c r="D307" s="196" t="s">
        <v>213</v>
      </c>
      <c r="E307" s="212" t="s">
        <v>1</v>
      </c>
      <c r="F307" s="213" t="s">
        <v>218</v>
      </c>
      <c r="H307" s="214">
        <v>4</v>
      </c>
      <c r="I307" s="215"/>
      <c r="L307" s="211"/>
      <c r="M307" s="216"/>
      <c r="N307" s="217"/>
      <c r="O307" s="217"/>
      <c r="P307" s="217"/>
      <c r="Q307" s="217"/>
      <c r="R307" s="217"/>
      <c r="S307" s="217"/>
      <c r="T307" s="218"/>
      <c r="AT307" s="212" t="s">
        <v>213</v>
      </c>
      <c r="AU307" s="212" t="s">
        <v>82</v>
      </c>
      <c r="AV307" s="14" t="s">
        <v>123</v>
      </c>
      <c r="AW307" s="14" t="s">
        <v>30</v>
      </c>
      <c r="AX307" s="14" t="s">
        <v>80</v>
      </c>
      <c r="AY307" s="212" t="s">
        <v>205</v>
      </c>
    </row>
    <row r="308" s="1" customFormat="1" ht="14.45" customHeight="1">
      <c r="A308" s="37"/>
      <c r="B308" s="181"/>
      <c r="C308" s="182" t="s">
        <v>304</v>
      </c>
      <c r="D308" s="182" t="s">
        <v>207</v>
      </c>
      <c r="E308" s="183" t="s">
        <v>3017</v>
      </c>
      <c r="F308" s="184" t="s">
        <v>3018</v>
      </c>
      <c r="G308" s="185" t="s">
        <v>763</v>
      </c>
      <c r="H308" s="186">
        <v>1</v>
      </c>
      <c r="I308" s="187">
        <v>20</v>
      </c>
      <c r="J308" s="188">
        <f>ROUND(I308*H308,2)</f>
        <v>20</v>
      </c>
      <c r="K308" s="184" t="s">
        <v>211</v>
      </c>
      <c r="L308" s="38"/>
      <c r="M308" s="189" t="s">
        <v>1</v>
      </c>
      <c r="N308" s="190" t="s">
        <v>38</v>
      </c>
      <c r="O308" s="76"/>
      <c r="P308" s="191">
        <f>O308*H308</f>
        <v>0</v>
      </c>
      <c r="Q308" s="191">
        <v>0</v>
      </c>
      <c r="R308" s="191">
        <f>Q308*H308</f>
        <v>0</v>
      </c>
      <c r="S308" s="191">
        <v>0</v>
      </c>
      <c r="T308" s="192">
        <f>S308*H308</f>
        <v>0</v>
      </c>
      <c r="U308" s="37"/>
      <c r="V308" s="37"/>
      <c r="W308" s="37"/>
      <c r="X308" s="37"/>
      <c r="Y308" s="37"/>
      <c r="Z308" s="37"/>
      <c r="AA308" s="37"/>
      <c r="AB308" s="37"/>
      <c r="AC308" s="37"/>
      <c r="AD308" s="37"/>
      <c r="AE308" s="37"/>
      <c r="AR308" s="193" t="s">
        <v>472</v>
      </c>
      <c r="AT308" s="193" t="s">
        <v>207</v>
      </c>
      <c r="AU308" s="193" t="s">
        <v>82</v>
      </c>
      <c r="AY308" s="18" t="s">
        <v>205</v>
      </c>
      <c r="BE308" s="194">
        <f>IF(N308="základní",J308,0)</f>
        <v>20</v>
      </c>
      <c r="BF308" s="194">
        <f>IF(N308="snížená",J308,0)</f>
        <v>0</v>
      </c>
      <c r="BG308" s="194">
        <f>IF(N308="zákl. přenesená",J308,0)</f>
        <v>0</v>
      </c>
      <c r="BH308" s="194">
        <f>IF(N308="sníž. přenesená",J308,0)</f>
        <v>0</v>
      </c>
      <c r="BI308" s="194">
        <f>IF(N308="nulová",J308,0)</f>
        <v>0</v>
      </c>
      <c r="BJ308" s="18" t="s">
        <v>80</v>
      </c>
      <c r="BK308" s="194">
        <f>ROUND(I308*H308,2)</f>
        <v>20</v>
      </c>
      <c r="BL308" s="18" t="s">
        <v>472</v>
      </c>
      <c r="BM308" s="193" t="s">
        <v>1335</v>
      </c>
    </row>
    <row r="309" s="13" customFormat="1">
      <c r="B309" s="203"/>
      <c r="D309" s="196" t="s">
        <v>213</v>
      </c>
      <c r="E309" s="204" t="s">
        <v>1</v>
      </c>
      <c r="F309" s="205" t="s">
        <v>80</v>
      </c>
      <c r="H309" s="206">
        <v>1</v>
      </c>
      <c r="I309" s="207"/>
      <c r="L309" s="203"/>
      <c r="M309" s="208"/>
      <c r="N309" s="209"/>
      <c r="O309" s="209"/>
      <c r="P309" s="209"/>
      <c r="Q309" s="209"/>
      <c r="R309" s="209"/>
      <c r="S309" s="209"/>
      <c r="T309" s="210"/>
      <c r="AT309" s="204" t="s">
        <v>213</v>
      </c>
      <c r="AU309" s="204" t="s">
        <v>82</v>
      </c>
      <c r="AV309" s="13" t="s">
        <v>82</v>
      </c>
      <c r="AW309" s="13" t="s">
        <v>30</v>
      </c>
      <c r="AX309" s="13" t="s">
        <v>73</v>
      </c>
      <c r="AY309" s="204" t="s">
        <v>205</v>
      </c>
    </row>
    <row r="310" s="14" customFormat="1">
      <c r="B310" s="211"/>
      <c r="D310" s="196" t="s">
        <v>213</v>
      </c>
      <c r="E310" s="212" t="s">
        <v>1</v>
      </c>
      <c r="F310" s="213" t="s">
        <v>218</v>
      </c>
      <c r="H310" s="214">
        <v>1</v>
      </c>
      <c r="I310" s="215"/>
      <c r="L310" s="211"/>
      <c r="M310" s="216"/>
      <c r="N310" s="217"/>
      <c r="O310" s="217"/>
      <c r="P310" s="217"/>
      <c r="Q310" s="217"/>
      <c r="R310" s="217"/>
      <c r="S310" s="217"/>
      <c r="T310" s="218"/>
      <c r="AT310" s="212" t="s">
        <v>213</v>
      </c>
      <c r="AU310" s="212" t="s">
        <v>82</v>
      </c>
      <c r="AV310" s="14" t="s">
        <v>123</v>
      </c>
      <c r="AW310" s="14" t="s">
        <v>30</v>
      </c>
      <c r="AX310" s="14" t="s">
        <v>80</v>
      </c>
      <c r="AY310" s="212" t="s">
        <v>205</v>
      </c>
    </row>
    <row r="311" s="1" customFormat="1" ht="14.45" customHeight="1">
      <c r="A311" s="37"/>
      <c r="B311" s="181"/>
      <c r="C311" s="182" t="s">
        <v>965</v>
      </c>
      <c r="D311" s="182" t="s">
        <v>207</v>
      </c>
      <c r="E311" s="183" t="s">
        <v>3020</v>
      </c>
      <c r="F311" s="184" t="s">
        <v>3021</v>
      </c>
      <c r="G311" s="185" t="s">
        <v>763</v>
      </c>
      <c r="H311" s="186">
        <v>3</v>
      </c>
      <c r="I311" s="187">
        <v>20</v>
      </c>
      <c r="J311" s="188">
        <f>ROUND(I311*H311,2)</f>
        <v>60</v>
      </c>
      <c r="K311" s="184" t="s">
        <v>211</v>
      </c>
      <c r="L311" s="38"/>
      <c r="M311" s="189" t="s">
        <v>1</v>
      </c>
      <c r="N311" s="190" t="s">
        <v>38</v>
      </c>
      <c r="O311" s="76"/>
      <c r="P311" s="191">
        <f>O311*H311</f>
        <v>0</v>
      </c>
      <c r="Q311" s="191">
        <v>0</v>
      </c>
      <c r="R311" s="191">
        <f>Q311*H311</f>
        <v>0</v>
      </c>
      <c r="S311" s="191">
        <v>0</v>
      </c>
      <c r="T311" s="192">
        <f>S311*H311</f>
        <v>0</v>
      </c>
      <c r="U311" s="37"/>
      <c r="V311" s="37"/>
      <c r="W311" s="37"/>
      <c r="X311" s="37"/>
      <c r="Y311" s="37"/>
      <c r="Z311" s="37"/>
      <c r="AA311" s="37"/>
      <c r="AB311" s="37"/>
      <c r="AC311" s="37"/>
      <c r="AD311" s="37"/>
      <c r="AE311" s="37"/>
      <c r="AR311" s="193" t="s">
        <v>472</v>
      </c>
      <c r="AT311" s="193" t="s">
        <v>207</v>
      </c>
      <c r="AU311" s="193" t="s">
        <v>82</v>
      </c>
      <c r="AY311" s="18" t="s">
        <v>205</v>
      </c>
      <c r="BE311" s="194">
        <f>IF(N311="základní",J311,0)</f>
        <v>60</v>
      </c>
      <c r="BF311" s="194">
        <f>IF(N311="snížená",J311,0)</f>
        <v>0</v>
      </c>
      <c r="BG311" s="194">
        <f>IF(N311="zákl. přenesená",J311,0)</f>
        <v>0</v>
      </c>
      <c r="BH311" s="194">
        <f>IF(N311="sníž. přenesená",J311,0)</f>
        <v>0</v>
      </c>
      <c r="BI311" s="194">
        <f>IF(N311="nulová",J311,0)</f>
        <v>0</v>
      </c>
      <c r="BJ311" s="18" t="s">
        <v>80</v>
      </c>
      <c r="BK311" s="194">
        <f>ROUND(I311*H311,2)</f>
        <v>60</v>
      </c>
      <c r="BL311" s="18" t="s">
        <v>472</v>
      </c>
      <c r="BM311" s="193" t="s">
        <v>1343</v>
      </c>
    </row>
    <row r="312" s="13" customFormat="1">
      <c r="B312" s="203"/>
      <c r="D312" s="196" t="s">
        <v>213</v>
      </c>
      <c r="E312" s="204" t="s">
        <v>1</v>
      </c>
      <c r="F312" s="205" t="s">
        <v>3174</v>
      </c>
      <c r="H312" s="206">
        <v>3</v>
      </c>
      <c r="I312" s="207"/>
      <c r="L312" s="203"/>
      <c r="M312" s="208"/>
      <c r="N312" s="209"/>
      <c r="O312" s="209"/>
      <c r="P312" s="209"/>
      <c r="Q312" s="209"/>
      <c r="R312" s="209"/>
      <c r="S312" s="209"/>
      <c r="T312" s="210"/>
      <c r="AT312" s="204" t="s">
        <v>213</v>
      </c>
      <c r="AU312" s="204" t="s">
        <v>82</v>
      </c>
      <c r="AV312" s="13" t="s">
        <v>82</v>
      </c>
      <c r="AW312" s="13" t="s">
        <v>30</v>
      </c>
      <c r="AX312" s="13" t="s">
        <v>73</v>
      </c>
      <c r="AY312" s="204" t="s">
        <v>205</v>
      </c>
    </row>
    <row r="313" s="14" customFormat="1">
      <c r="B313" s="211"/>
      <c r="D313" s="196" t="s">
        <v>213</v>
      </c>
      <c r="E313" s="212" t="s">
        <v>1</v>
      </c>
      <c r="F313" s="213" t="s">
        <v>218</v>
      </c>
      <c r="H313" s="214">
        <v>3</v>
      </c>
      <c r="I313" s="215"/>
      <c r="L313" s="211"/>
      <c r="M313" s="216"/>
      <c r="N313" s="217"/>
      <c r="O313" s="217"/>
      <c r="P313" s="217"/>
      <c r="Q313" s="217"/>
      <c r="R313" s="217"/>
      <c r="S313" s="217"/>
      <c r="T313" s="218"/>
      <c r="AT313" s="212" t="s">
        <v>213</v>
      </c>
      <c r="AU313" s="212" t="s">
        <v>82</v>
      </c>
      <c r="AV313" s="14" t="s">
        <v>123</v>
      </c>
      <c r="AW313" s="14" t="s">
        <v>30</v>
      </c>
      <c r="AX313" s="14" t="s">
        <v>80</v>
      </c>
      <c r="AY313" s="212" t="s">
        <v>205</v>
      </c>
    </row>
    <row r="314" s="1" customFormat="1" ht="14.45" customHeight="1">
      <c r="A314" s="37"/>
      <c r="B314" s="181"/>
      <c r="C314" s="182" t="s">
        <v>574</v>
      </c>
      <c r="D314" s="182" t="s">
        <v>207</v>
      </c>
      <c r="E314" s="183" t="s">
        <v>3022</v>
      </c>
      <c r="F314" s="184" t="s">
        <v>3023</v>
      </c>
      <c r="G314" s="185" t="s">
        <v>763</v>
      </c>
      <c r="H314" s="186">
        <v>1</v>
      </c>
      <c r="I314" s="187">
        <v>20</v>
      </c>
      <c r="J314" s="188">
        <f>ROUND(I314*H314,2)</f>
        <v>20</v>
      </c>
      <c r="K314" s="184" t="s">
        <v>211</v>
      </c>
      <c r="L314" s="38"/>
      <c r="M314" s="189" t="s">
        <v>1</v>
      </c>
      <c r="N314" s="190" t="s">
        <v>38</v>
      </c>
      <c r="O314" s="76"/>
      <c r="P314" s="191">
        <f>O314*H314</f>
        <v>0</v>
      </c>
      <c r="Q314" s="191">
        <v>0</v>
      </c>
      <c r="R314" s="191">
        <f>Q314*H314</f>
        <v>0</v>
      </c>
      <c r="S314" s="191">
        <v>0</v>
      </c>
      <c r="T314" s="192">
        <f>S314*H314</f>
        <v>0</v>
      </c>
      <c r="U314" s="37"/>
      <c r="V314" s="37"/>
      <c r="W314" s="37"/>
      <c r="X314" s="37"/>
      <c r="Y314" s="37"/>
      <c r="Z314" s="37"/>
      <c r="AA314" s="37"/>
      <c r="AB314" s="37"/>
      <c r="AC314" s="37"/>
      <c r="AD314" s="37"/>
      <c r="AE314" s="37"/>
      <c r="AR314" s="193" t="s">
        <v>472</v>
      </c>
      <c r="AT314" s="193" t="s">
        <v>207</v>
      </c>
      <c r="AU314" s="193" t="s">
        <v>82</v>
      </c>
      <c r="AY314" s="18" t="s">
        <v>205</v>
      </c>
      <c r="BE314" s="194">
        <f>IF(N314="základní",J314,0)</f>
        <v>20</v>
      </c>
      <c r="BF314" s="194">
        <f>IF(N314="snížená",J314,0)</f>
        <v>0</v>
      </c>
      <c r="BG314" s="194">
        <f>IF(N314="zákl. přenesená",J314,0)</f>
        <v>0</v>
      </c>
      <c r="BH314" s="194">
        <f>IF(N314="sníž. přenesená",J314,0)</f>
        <v>0</v>
      </c>
      <c r="BI314" s="194">
        <f>IF(N314="nulová",J314,0)</f>
        <v>0</v>
      </c>
      <c r="BJ314" s="18" t="s">
        <v>80</v>
      </c>
      <c r="BK314" s="194">
        <f>ROUND(I314*H314,2)</f>
        <v>20</v>
      </c>
      <c r="BL314" s="18" t="s">
        <v>472</v>
      </c>
      <c r="BM314" s="193" t="s">
        <v>1351</v>
      </c>
    </row>
    <row r="315" s="13" customFormat="1">
      <c r="B315" s="203"/>
      <c r="D315" s="196" t="s">
        <v>213</v>
      </c>
      <c r="E315" s="204" t="s">
        <v>1</v>
      </c>
      <c r="F315" s="205" t="s">
        <v>80</v>
      </c>
      <c r="H315" s="206">
        <v>1</v>
      </c>
      <c r="I315" s="207"/>
      <c r="L315" s="203"/>
      <c r="M315" s="208"/>
      <c r="N315" s="209"/>
      <c r="O315" s="209"/>
      <c r="P315" s="209"/>
      <c r="Q315" s="209"/>
      <c r="R315" s="209"/>
      <c r="S315" s="209"/>
      <c r="T315" s="210"/>
      <c r="AT315" s="204" t="s">
        <v>213</v>
      </c>
      <c r="AU315" s="204" t="s">
        <v>82</v>
      </c>
      <c r="AV315" s="13" t="s">
        <v>82</v>
      </c>
      <c r="AW315" s="13" t="s">
        <v>30</v>
      </c>
      <c r="AX315" s="13" t="s">
        <v>73</v>
      </c>
      <c r="AY315" s="204" t="s">
        <v>205</v>
      </c>
    </row>
    <row r="316" s="14" customFormat="1">
      <c r="B316" s="211"/>
      <c r="D316" s="196" t="s">
        <v>213</v>
      </c>
      <c r="E316" s="212" t="s">
        <v>1</v>
      </c>
      <c r="F316" s="213" t="s">
        <v>218</v>
      </c>
      <c r="H316" s="214">
        <v>1</v>
      </c>
      <c r="I316" s="215"/>
      <c r="L316" s="211"/>
      <c r="M316" s="216"/>
      <c r="N316" s="217"/>
      <c r="O316" s="217"/>
      <c r="P316" s="217"/>
      <c r="Q316" s="217"/>
      <c r="R316" s="217"/>
      <c r="S316" s="217"/>
      <c r="T316" s="218"/>
      <c r="AT316" s="212" t="s">
        <v>213</v>
      </c>
      <c r="AU316" s="212" t="s">
        <v>82</v>
      </c>
      <c r="AV316" s="14" t="s">
        <v>123</v>
      </c>
      <c r="AW316" s="14" t="s">
        <v>30</v>
      </c>
      <c r="AX316" s="14" t="s">
        <v>80</v>
      </c>
      <c r="AY316" s="212" t="s">
        <v>205</v>
      </c>
    </row>
    <row r="317" s="1" customFormat="1" ht="14.45" customHeight="1">
      <c r="A317" s="37"/>
      <c r="B317" s="181"/>
      <c r="C317" s="182" t="s">
        <v>972</v>
      </c>
      <c r="D317" s="182" t="s">
        <v>207</v>
      </c>
      <c r="E317" s="183" t="s">
        <v>3025</v>
      </c>
      <c r="F317" s="184" t="s">
        <v>3026</v>
      </c>
      <c r="G317" s="185" t="s">
        <v>763</v>
      </c>
      <c r="H317" s="186">
        <v>8</v>
      </c>
      <c r="I317" s="187">
        <v>20</v>
      </c>
      <c r="J317" s="188">
        <f>ROUND(I317*H317,2)</f>
        <v>160</v>
      </c>
      <c r="K317" s="184" t="s">
        <v>211</v>
      </c>
      <c r="L317" s="38"/>
      <c r="M317" s="189" t="s">
        <v>1</v>
      </c>
      <c r="N317" s="190" t="s">
        <v>38</v>
      </c>
      <c r="O317" s="76"/>
      <c r="P317" s="191">
        <f>O317*H317</f>
        <v>0</v>
      </c>
      <c r="Q317" s="191">
        <v>0</v>
      </c>
      <c r="R317" s="191">
        <f>Q317*H317</f>
        <v>0</v>
      </c>
      <c r="S317" s="191">
        <v>0</v>
      </c>
      <c r="T317" s="192">
        <f>S317*H317</f>
        <v>0</v>
      </c>
      <c r="U317" s="37"/>
      <c r="V317" s="37"/>
      <c r="W317" s="37"/>
      <c r="X317" s="37"/>
      <c r="Y317" s="37"/>
      <c r="Z317" s="37"/>
      <c r="AA317" s="37"/>
      <c r="AB317" s="37"/>
      <c r="AC317" s="37"/>
      <c r="AD317" s="37"/>
      <c r="AE317" s="37"/>
      <c r="AR317" s="193" t="s">
        <v>472</v>
      </c>
      <c r="AT317" s="193" t="s">
        <v>207</v>
      </c>
      <c r="AU317" s="193" t="s">
        <v>82</v>
      </c>
      <c r="AY317" s="18" t="s">
        <v>205</v>
      </c>
      <c r="BE317" s="194">
        <f>IF(N317="základní",J317,0)</f>
        <v>160</v>
      </c>
      <c r="BF317" s="194">
        <f>IF(N317="snížená",J317,0)</f>
        <v>0</v>
      </c>
      <c r="BG317" s="194">
        <f>IF(N317="zákl. přenesená",J317,0)</f>
        <v>0</v>
      </c>
      <c r="BH317" s="194">
        <f>IF(N317="sníž. přenesená",J317,0)</f>
        <v>0</v>
      </c>
      <c r="BI317" s="194">
        <f>IF(N317="nulová",J317,0)</f>
        <v>0</v>
      </c>
      <c r="BJ317" s="18" t="s">
        <v>80</v>
      </c>
      <c r="BK317" s="194">
        <f>ROUND(I317*H317,2)</f>
        <v>160</v>
      </c>
      <c r="BL317" s="18" t="s">
        <v>472</v>
      </c>
      <c r="BM317" s="193" t="s">
        <v>1359</v>
      </c>
    </row>
    <row r="318" s="13" customFormat="1">
      <c r="B318" s="203"/>
      <c r="D318" s="196" t="s">
        <v>213</v>
      </c>
      <c r="E318" s="204" t="s">
        <v>1</v>
      </c>
      <c r="F318" s="205" t="s">
        <v>281</v>
      </c>
      <c r="H318" s="206">
        <v>8</v>
      </c>
      <c r="I318" s="207"/>
      <c r="L318" s="203"/>
      <c r="M318" s="208"/>
      <c r="N318" s="209"/>
      <c r="O318" s="209"/>
      <c r="P318" s="209"/>
      <c r="Q318" s="209"/>
      <c r="R318" s="209"/>
      <c r="S318" s="209"/>
      <c r="T318" s="210"/>
      <c r="AT318" s="204" t="s">
        <v>213</v>
      </c>
      <c r="AU318" s="204" t="s">
        <v>82</v>
      </c>
      <c r="AV318" s="13" t="s">
        <v>82</v>
      </c>
      <c r="AW318" s="13" t="s">
        <v>30</v>
      </c>
      <c r="AX318" s="13" t="s">
        <v>73</v>
      </c>
      <c r="AY318" s="204" t="s">
        <v>205</v>
      </c>
    </row>
    <row r="319" s="14" customFormat="1">
      <c r="B319" s="211"/>
      <c r="D319" s="196" t="s">
        <v>213</v>
      </c>
      <c r="E319" s="212" t="s">
        <v>1</v>
      </c>
      <c r="F319" s="213" t="s">
        <v>218</v>
      </c>
      <c r="H319" s="214">
        <v>8</v>
      </c>
      <c r="I319" s="215"/>
      <c r="L319" s="211"/>
      <c r="M319" s="216"/>
      <c r="N319" s="217"/>
      <c r="O319" s="217"/>
      <c r="P319" s="217"/>
      <c r="Q319" s="217"/>
      <c r="R319" s="217"/>
      <c r="S319" s="217"/>
      <c r="T319" s="218"/>
      <c r="AT319" s="212" t="s">
        <v>213</v>
      </c>
      <c r="AU319" s="212" t="s">
        <v>82</v>
      </c>
      <c r="AV319" s="14" t="s">
        <v>123</v>
      </c>
      <c r="AW319" s="14" t="s">
        <v>30</v>
      </c>
      <c r="AX319" s="14" t="s">
        <v>80</v>
      </c>
      <c r="AY319" s="212" t="s">
        <v>205</v>
      </c>
    </row>
    <row r="320" s="1" customFormat="1" ht="14.45" customHeight="1">
      <c r="A320" s="37"/>
      <c r="B320" s="181"/>
      <c r="C320" s="182" t="s">
        <v>977</v>
      </c>
      <c r="D320" s="182" t="s">
        <v>207</v>
      </c>
      <c r="E320" s="183" t="s">
        <v>3182</v>
      </c>
      <c r="F320" s="184" t="s">
        <v>3183</v>
      </c>
      <c r="G320" s="185" t="s">
        <v>763</v>
      </c>
      <c r="H320" s="186">
        <v>4</v>
      </c>
      <c r="I320" s="187">
        <v>20</v>
      </c>
      <c r="J320" s="188">
        <f>ROUND(I320*H320,2)</f>
        <v>80</v>
      </c>
      <c r="K320" s="184" t="s">
        <v>211</v>
      </c>
      <c r="L320" s="38"/>
      <c r="M320" s="189" t="s">
        <v>1</v>
      </c>
      <c r="N320" s="190" t="s">
        <v>38</v>
      </c>
      <c r="O320" s="76"/>
      <c r="P320" s="191">
        <f>O320*H320</f>
        <v>0</v>
      </c>
      <c r="Q320" s="191">
        <v>0</v>
      </c>
      <c r="R320" s="191">
        <f>Q320*H320</f>
        <v>0</v>
      </c>
      <c r="S320" s="191">
        <v>0</v>
      </c>
      <c r="T320" s="192">
        <f>S320*H320</f>
        <v>0</v>
      </c>
      <c r="U320" s="37"/>
      <c r="V320" s="37"/>
      <c r="W320" s="37"/>
      <c r="X320" s="37"/>
      <c r="Y320" s="37"/>
      <c r="Z320" s="37"/>
      <c r="AA320" s="37"/>
      <c r="AB320" s="37"/>
      <c r="AC320" s="37"/>
      <c r="AD320" s="37"/>
      <c r="AE320" s="37"/>
      <c r="AR320" s="193" t="s">
        <v>472</v>
      </c>
      <c r="AT320" s="193" t="s">
        <v>207</v>
      </c>
      <c r="AU320" s="193" t="s">
        <v>82</v>
      </c>
      <c r="AY320" s="18" t="s">
        <v>205</v>
      </c>
      <c r="BE320" s="194">
        <f>IF(N320="základní",J320,0)</f>
        <v>80</v>
      </c>
      <c r="BF320" s="194">
        <f>IF(N320="snížená",J320,0)</f>
        <v>0</v>
      </c>
      <c r="BG320" s="194">
        <f>IF(N320="zákl. přenesená",J320,0)</f>
        <v>0</v>
      </c>
      <c r="BH320" s="194">
        <f>IF(N320="sníž. přenesená",J320,0)</f>
        <v>0</v>
      </c>
      <c r="BI320" s="194">
        <f>IF(N320="nulová",J320,0)</f>
        <v>0</v>
      </c>
      <c r="BJ320" s="18" t="s">
        <v>80</v>
      </c>
      <c r="BK320" s="194">
        <f>ROUND(I320*H320,2)</f>
        <v>80</v>
      </c>
      <c r="BL320" s="18" t="s">
        <v>472</v>
      </c>
      <c r="BM320" s="193" t="s">
        <v>1367</v>
      </c>
    </row>
    <row r="321" s="13" customFormat="1">
      <c r="B321" s="203"/>
      <c r="D321" s="196" t="s">
        <v>213</v>
      </c>
      <c r="E321" s="204" t="s">
        <v>1</v>
      </c>
      <c r="F321" s="205" t="s">
        <v>123</v>
      </c>
      <c r="H321" s="206">
        <v>4</v>
      </c>
      <c r="I321" s="207"/>
      <c r="L321" s="203"/>
      <c r="M321" s="208"/>
      <c r="N321" s="209"/>
      <c r="O321" s="209"/>
      <c r="P321" s="209"/>
      <c r="Q321" s="209"/>
      <c r="R321" s="209"/>
      <c r="S321" s="209"/>
      <c r="T321" s="210"/>
      <c r="AT321" s="204" t="s">
        <v>213</v>
      </c>
      <c r="AU321" s="204" t="s">
        <v>82</v>
      </c>
      <c r="AV321" s="13" t="s">
        <v>82</v>
      </c>
      <c r="AW321" s="13" t="s">
        <v>30</v>
      </c>
      <c r="AX321" s="13" t="s">
        <v>73</v>
      </c>
      <c r="AY321" s="204" t="s">
        <v>205</v>
      </c>
    </row>
    <row r="322" s="14" customFormat="1">
      <c r="B322" s="211"/>
      <c r="D322" s="196" t="s">
        <v>213</v>
      </c>
      <c r="E322" s="212" t="s">
        <v>1</v>
      </c>
      <c r="F322" s="213" t="s">
        <v>218</v>
      </c>
      <c r="H322" s="214">
        <v>4</v>
      </c>
      <c r="I322" s="215"/>
      <c r="L322" s="211"/>
      <c r="M322" s="216"/>
      <c r="N322" s="217"/>
      <c r="O322" s="217"/>
      <c r="P322" s="217"/>
      <c r="Q322" s="217"/>
      <c r="R322" s="217"/>
      <c r="S322" s="217"/>
      <c r="T322" s="218"/>
      <c r="AT322" s="212" t="s">
        <v>213</v>
      </c>
      <c r="AU322" s="212" t="s">
        <v>82</v>
      </c>
      <c r="AV322" s="14" t="s">
        <v>123</v>
      </c>
      <c r="AW322" s="14" t="s">
        <v>30</v>
      </c>
      <c r="AX322" s="14" t="s">
        <v>80</v>
      </c>
      <c r="AY322" s="212" t="s">
        <v>205</v>
      </c>
    </row>
    <row r="323" s="1" customFormat="1" ht="24.2" customHeight="1">
      <c r="A323" s="37"/>
      <c r="B323" s="181"/>
      <c r="C323" s="182" t="s">
        <v>982</v>
      </c>
      <c r="D323" s="182" t="s">
        <v>207</v>
      </c>
      <c r="E323" s="183" t="s">
        <v>3039</v>
      </c>
      <c r="F323" s="184" t="s">
        <v>3040</v>
      </c>
      <c r="G323" s="185" t="s">
        <v>763</v>
      </c>
      <c r="H323" s="186">
        <v>8</v>
      </c>
      <c r="I323" s="187">
        <v>756</v>
      </c>
      <c r="J323" s="188">
        <f>ROUND(I323*H323,2)</f>
        <v>6048</v>
      </c>
      <c r="K323" s="184" t="s">
        <v>211</v>
      </c>
      <c r="L323" s="38"/>
      <c r="M323" s="189" t="s">
        <v>1</v>
      </c>
      <c r="N323" s="190" t="s">
        <v>38</v>
      </c>
      <c r="O323" s="76"/>
      <c r="P323" s="191">
        <f>O323*H323</f>
        <v>0</v>
      </c>
      <c r="Q323" s="191">
        <v>0</v>
      </c>
      <c r="R323" s="191">
        <f>Q323*H323</f>
        <v>0</v>
      </c>
      <c r="S323" s="191">
        <v>0</v>
      </c>
      <c r="T323" s="192">
        <f>S323*H323</f>
        <v>0</v>
      </c>
      <c r="U323" s="37"/>
      <c r="V323" s="37"/>
      <c r="W323" s="37"/>
      <c r="X323" s="37"/>
      <c r="Y323" s="37"/>
      <c r="Z323" s="37"/>
      <c r="AA323" s="37"/>
      <c r="AB323" s="37"/>
      <c r="AC323" s="37"/>
      <c r="AD323" s="37"/>
      <c r="AE323" s="37"/>
      <c r="AR323" s="193" t="s">
        <v>472</v>
      </c>
      <c r="AT323" s="193" t="s">
        <v>207</v>
      </c>
      <c r="AU323" s="193" t="s">
        <v>82</v>
      </c>
      <c r="AY323" s="18" t="s">
        <v>205</v>
      </c>
      <c r="BE323" s="194">
        <f>IF(N323="základní",J323,0)</f>
        <v>6048</v>
      </c>
      <c r="BF323" s="194">
        <f>IF(N323="snížená",J323,0)</f>
        <v>0</v>
      </c>
      <c r="BG323" s="194">
        <f>IF(N323="zákl. přenesená",J323,0)</f>
        <v>0</v>
      </c>
      <c r="BH323" s="194">
        <f>IF(N323="sníž. přenesená",J323,0)</f>
        <v>0</v>
      </c>
      <c r="BI323" s="194">
        <f>IF(N323="nulová",J323,0)</f>
        <v>0</v>
      </c>
      <c r="BJ323" s="18" t="s">
        <v>80</v>
      </c>
      <c r="BK323" s="194">
        <f>ROUND(I323*H323,2)</f>
        <v>6048</v>
      </c>
      <c r="BL323" s="18" t="s">
        <v>472</v>
      </c>
      <c r="BM323" s="193" t="s">
        <v>1375</v>
      </c>
    </row>
    <row r="324" s="13" customFormat="1">
      <c r="B324" s="203"/>
      <c r="D324" s="196" t="s">
        <v>213</v>
      </c>
      <c r="E324" s="204" t="s">
        <v>1</v>
      </c>
      <c r="F324" s="205" t="s">
        <v>3281</v>
      </c>
      <c r="H324" s="206">
        <v>8</v>
      </c>
      <c r="I324" s="207"/>
      <c r="L324" s="203"/>
      <c r="M324" s="208"/>
      <c r="N324" s="209"/>
      <c r="O324" s="209"/>
      <c r="P324" s="209"/>
      <c r="Q324" s="209"/>
      <c r="R324" s="209"/>
      <c r="S324" s="209"/>
      <c r="T324" s="210"/>
      <c r="AT324" s="204" t="s">
        <v>213</v>
      </c>
      <c r="AU324" s="204" t="s">
        <v>82</v>
      </c>
      <c r="AV324" s="13" t="s">
        <v>82</v>
      </c>
      <c r="AW324" s="13" t="s">
        <v>30</v>
      </c>
      <c r="AX324" s="13" t="s">
        <v>73</v>
      </c>
      <c r="AY324" s="204" t="s">
        <v>205</v>
      </c>
    </row>
    <row r="325" s="14" customFormat="1">
      <c r="B325" s="211"/>
      <c r="D325" s="196" t="s">
        <v>213</v>
      </c>
      <c r="E325" s="212" t="s">
        <v>1</v>
      </c>
      <c r="F325" s="213" t="s">
        <v>218</v>
      </c>
      <c r="H325" s="214">
        <v>8</v>
      </c>
      <c r="I325" s="215"/>
      <c r="L325" s="211"/>
      <c r="M325" s="216"/>
      <c r="N325" s="217"/>
      <c r="O325" s="217"/>
      <c r="P325" s="217"/>
      <c r="Q325" s="217"/>
      <c r="R325" s="217"/>
      <c r="S325" s="217"/>
      <c r="T325" s="218"/>
      <c r="AT325" s="212" t="s">
        <v>213</v>
      </c>
      <c r="AU325" s="212" t="s">
        <v>82</v>
      </c>
      <c r="AV325" s="14" t="s">
        <v>123</v>
      </c>
      <c r="AW325" s="14" t="s">
        <v>30</v>
      </c>
      <c r="AX325" s="14" t="s">
        <v>80</v>
      </c>
      <c r="AY325" s="212" t="s">
        <v>205</v>
      </c>
    </row>
    <row r="326" s="1" customFormat="1" ht="24.2" customHeight="1">
      <c r="A326" s="37"/>
      <c r="B326" s="181"/>
      <c r="C326" s="182" t="s">
        <v>1020</v>
      </c>
      <c r="D326" s="182" t="s">
        <v>207</v>
      </c>
      <c r="E326" s="183" t="s">
        <v>3042</v>
      </c>
      <c r="F326" s="184" t="s">
        <v>3043</v>
      </c>
      <c r="G326" s="185" t="s">
        <v>763</v>
      </c>
      <c r="H326" s="186">
        <v>11</v>
      </c>
      <c r="I326" s="187">
        <v>846</v>
      </c>
      <c r="J326" s="188">
        <f>ROUND(I326*H326,2)</f>
        <v>9306</v>
      </c>
      <c r="K326" s="184" t="s">
        <v>211</v>
      </c>
      <c r="L326" s="38"/>
      <c r="M326" s="189" t="s">
        <v>1</v>
      </c>
      <c r="N326" s="190" t="s">
        <v>38</v>
      </c>
      <c r="O326" s="76"/>
      <c r="P326" s="191">
        <f>O326*H326</f>
        <v>0</v>
      </c>
      <c r="Q326" s="191">
        <v>0</v>
      </c>
      <c r="R326" s="191">
        <f>Q326*H326</f>
        <v>0</v>
      </c>
      <c r="S326" s="191">
        <v>0</v>
      </c>
      <c r="T326" s="192">
        <f>S326*H326</f>
        <v>0</v>
      </c>
      <c r="U326" s="37"/>
      <c r="V326" s="37"/>
      <c r="W326" s="37"/>
      <c r="X326" s="37"/>
      <c r="Y326" s="37"/>
      <c r="Z326" s="37"/>
      <c r="AA326" s="37"/>
      <c r="AB326" s="37"/>
      <c r="AC326" s="37"/>
      <c r="AD326" s="37"/>
      <c r="AE326" s="37"/>
      <c r="AR326" s="193" t="s">
        <v>472</v>
      </c>
      <c r="AT326" s="193" t="s">
        <v>207</v>
      </c>
      <c r="AU326" s="193" t="s">
        <v>82</v>
      </c>
      <c r="AY326" s="18" t="s">
        <v>205</v>
      </c>
      <c r="BE326" s="194">
        <f>IF(N326="základní",J326,0)</f>
        <v>9306</v>
      </c>
      <c r="BF326" s="194">
        <f>IF(N326="snížená",J326,0)</f>
        <v>0</v>
      </c>
      <c r="BG326" s="194">
        <f>IF(N326="zákl. přenesená",J326,0)</f>
        <v>0</v>
      </c>
      <c r="BH326" s="194">
        <f>IF(N326="sníž. přenesená",J326,0)</f>
        <v>0</v>
      </c>
      <c r="BI326" s="194">
        <f>IF(N326="nulová",J326,0)</f>
        <v>0</v>
      </c>
      <c r="BJ326" s="18" t="s">
        <v>80</v>
      </c>
      <c r="BK326" s="194">
        <f>ROUND(I326*H326,2)</f>
        <v>9306</v>
      </c>
      <c r="BL326" s="18" t="s">
        <v>472</v>
      </c>
      <c r="BM326" s="193" t="s">
        <v>1382</v>
      </c>
    </row>
    <row r="327" s="13" customFormat="1">
      <c r="B327" s="203"/>
      <c r="D327" s="196" t="s">
        <v>213</v>
      </c>
      <c r="E327" s="204" t="s">
        <v>1</v>
      </c>
      <c r="F327" s="205" t="s">
        <v>3323</v>
      </c>
      <c r="H327" s="206">
        <v>9</v>
      </c>
      <c r="I327" s="207"/>
      <c r="L327" s="203"/>
      <c r="M327" s="208"/>
      <c r="N327" s="209"/>
      <c r="O327" s="209"/>
      <c r="P327" s="209"/>
      <c r="Q327" s="209"/>
      <c r="R327" s="209"/>
      <c r="S327" s="209"/>
      <c r="T327" s="210"/>
      <c r="AT327" s="204" t="s">
        <v>213</v>
      </c>
      <c r="AU327" s="204" t="s">
        <v>82</v>
      </c>
      <c r="AV327" s="13" t="s">
        <v>82</v>
      </c>
      <c r="AW327" s="13" t="s">
        <v>30</v>
      </c>
      <c r="AX327" s="13" t="s">
        <v>73</v>
      </c>
      <c r="AY327" s="204" t="s">
        <v>205</v>
      </c>
    </row>
    <row r="328" s="13" customFormat="1">
      <c r="B328" s="203"/>
      <c r="D328" s="196" t="s">
        <v>213</v>
      </c>
      <c r="E328" s="204" t="s">
        <v>1</v>
      </c>
      <c r="F328" s="205" t="s">
        <v>3292</v>
      </c>
      <c r="H328" s="206">
        <v>2</v>
      </c>
      <c r="I328" s="207"/>
      <c r="L328" s="203"/>
      <c r="M328" s="208"/>
      <c r="N328" s="209"/>
      <c r="O328" s="209"/>
      <c r="P328" s="209"/>
      <c r="Q328" s="209"/>
      <c r="R328" s="209"/>
      <c r="S328" s="209"/>
      <c r="T328" s="210"/>
      <c r="AT328" s="204" t="s">
        <v>213</v>
      </c>
      <c r="AU328" s="204" t="s">
        <v>82</v>
      </c>
      <c r="AV328" s="13" t="s">
        <v>82</v>
      </c>
      <c r="AW328" s="13" t="s">
        <v>30</v>
      </c>
      <c r="AX328" s="13" t="s">
        <v>73</v>
      </c>
      <c r="AY328" s="204" t="s">
        <v>205</v>
      </c>
    </row>
    <row r="329" s="14" customFormat="1">
      <c r="B329" s="211"/>
      <c r="D329" s="196" t="s">
        <v>213</v>
      </c>
      <c r="E329" s="212" t="s">
        <v>1</v>
      </c>
      <c r="F329" s="213" t="s">
        <v>218</v>
      </c>
      <c r="H329" s="214">
        <v>11</v>
      </c>
      <c r="I329" s="215"/>
      <c r="L329" s="211"/>
      <c r="M329" s="216"/>
      <c r="N329" s="217"/>
      <c r="O329" s="217"/>
      <c r="P329" s="217"/>
      <c r="Q329" s="217"/>
      <c r="R329" s="217"/>
      <c r="S329" s="217"/>
      <c r="T329" s="218"/>
      <c r="AT329" s="212" t="s">
        <v>213</v>
      </c>
      <c r="AU329" s="212" t="s">
        <v>82</v>
      </c>
      <c r="AV329" s="14" t="s">
        <v>123</v>
      </c>
      <c r="AW329" s="14" t="s">
        <v>30</v>
      </c>
      <c r="AX329" s="14" t="s">
        <v>80</v>
      </c>
      <c r="AY329" s="212" t="s">
        <v>205</v>
      </c>
    </row>
    <row r="330" s="1" customFormat="1" ht="24.2" customHeight="1">
      <c r="A330" s="37"/>
      <c r="B330" s="181"/>
      <c r="C330" s="182" t="s">
        <v>1025</v>
      </c>
      <c r="D330" s="182" t="s">
        <v>207</v>
      </c>
      <c r="E330" s="183" t="s">
        <v>3324</v>
      </c>
      <c r="F330" s="184" t="s">
        <v>3325</v>
      </c>
      <c r="G330" s="185" t="s">
        <v>2896</v>
      </c>
      <c r="H330" s="245">
        <v>5</v>
      </c>
      <c r="I330" s="187">
        <v>150</v>
      </c>
      <c r="J330" s="188">
        <f>ROUND(I330*H330,2)</f>
        <v>750</v>
      </c>
      <c r="K330" s="184" t="s">
        <v>211</v>
      </c>
      <c r="L330" s="38"/>
      <c r="M330" s="189" t="s">
        <v>1</v>
      </c>
      <c r="N330" s="190" t="s">
        <v>38</v>
      </c>
      <c r="O330" s="76"/>
      <c r="P330" s="191">
        <f>O330*H330</f>
        <v>0</v>
      </c>
      <c r="Q330" s="191">
        <v>0</v>
      </c>
      <c r="R330" s="191">
        <f>Q330*H330</f>
        <v>0</v>
      </c>
      <c r="S330" s="191">
        <v>0</v>
      </c>
      <c r="T330" s="192">
        <f>S330*H330</f>
        <v>0</v>
      </c>
      <c r="U330" s="37"/>
      <c r="V330" s="37"/>
      <c r="W330" s="37"/>
      <c r="X330" s="37"/>
      <c r="Y330" s="37"/>
      <c r="Z330" s="37"/>
      <c r="AA330" s="37"/>
      <c r="AB330" s="37"/>
      <c r="AC330" s="37"/>
      <c r="AD330" s="37"/>
      <c r="AE330" s="37"/>
      <c r="AR330" s="193" t="s">
        <v>472</v>
      </c>
      <c r="AT330" s="193" t="s">
        <v>207</v>
      </c>
      <c r="AU330" s="193" t="s">
        <v>82</v>
      </c>
      <c r="AY330" s="18" t="s">
        <v>205</v>
      </c>
      <c r="BE330" s="194">
        <f>IF(N330="základní",J330,0)</f>
        <v>750</v>
      </c>
      <c r="BF330" s="194">
        <f>IF(N330="snížená",J330,0)</f>
        <v>0</v>
      </c>
      <c r="BG330" s="194">
        <f>IF(N330="zákl. přenesená",J330,0)</f>
        <v>0</v>
      </c>
      <c r="BH330" s="194">
        <f>IF(N330="sníž. přenesená",J330,0)</f>
        <v>0</v>
      </c>
      <c r="BI330" s="194">
        <f>IF(N330="nulová",J330,0)</f>
        <v>0</v>
      </c>
      <c r="BJ330" s="18" t="s">
        <v>80</v>
      </c>
      <c r="BK330" s="194">
        <f>ROUND(I330*H330,2)</f>
        <v>750</v>
      </c>
      <c r="BL330" s="18" t="s">
        <v>472</v>
      </c>
      <c r="BM330" s="193" t="s">
        <v>1390</v>
      </c>
    </row>
    <row r="331" s="11" customFormat="1" ht="22.9" customHeight="1">
      <c r="B331" s="168"/>
      <c r="D331" s="169" t="s">
        <v>72</v>
      </c>
      <c r="E331" s="179" t="s">
        <v>1399</v>
      </c>
      <c r="F331" s="179" t="s">
        <v>1400</v>
      </c>
      <c r="I331" s="171"/>
      <c r="J331" s="180">
        <f>BK331</f>
        <v>14800</v>
      </c>
      <c r="L331" s="168"/>
      <c r="M331" s="173"/>
      <c r="N331" s="174"/>
      <c r="O331" s="174"/>
      <c r="P331" s="175">
        <f>SUM(P332:P341)</f>
        <v>0</v>
      </c>
      <c r="Q331" s="174"/>
      <c r="R331" s="175">
        <f>SUM(R332:R341)</f>
        <v>0</v>
      </c>
      <c r="S331" s="174"/>
      <c r="T331" s="176">
        <f>SUM(T332:T341)</f>
        <v>0</v>
      </c>
      <c r="AR331" s="169" t="s">
        <v>82</v>
      </c>
      <c r="AT331" s="177" t="s">
        <v>72</v>
      </c>
      <c r="AU331" s="177" t="s">
        <v>80</v>
      </c>
      <c r="AY331" s="169" t="s">
        <v>205</v>
      </c>
      <c r="BK331" s="178">
        <f>SUM(BK332:BK341)</f>
        <v>14800</v>
      </c>
    </row>
    <row r="332" s="1" customFormat="1" ht="14.45" customHeight="1">
      <c r="A332" s="37"/>
      <c r="B332" s="181"/>
      <c r="C332" s="227" t="s">
        <v>1030</v>
      </c>
      <c r="D332" s="227" t="s">
        <v>724</v>
      </c>
      <c r="E332" s="228" t="s">
        <v>3084</v>
      </c>
      <c r="F332" s="229" t="s">
        <v>3085</v>
      </c>
      <c r="G332" s="230" t="s">
        <v>1683</v>
      </c>
      <c r="H332" s="231">
        <v>50</v>
      </c>
      <c r="I332" s="232">
        <v>90</v>
      </c>
      <c r="J332" s="233">
        <f>ROUND(I332*H332,2)</f>
        <v>4500</v>
      </c>
      <c r="K332" s="229" t="s">
        <v>1</v>
      </c>
      <c r="L332" s="234"/>
      <c r="M332" s="235" t="s">
        <v>1</v>
      </c>
      <c r="N332" s="236" t="s">
        <v>38</v>
      </c>
      <c r="O332" s="76"/>
      <c r="P332" s="191">
        <f>O332*H332</f>
        <v>0</v>
      </c>
      <c r="Q332" s="191">
        <v>0</v>
      </c>
      <c r="R332" s="191">
        <f>Q332*H332</f>
        <v>0</v>
      </c>
      <c r="S332" s="191">
        <v>0</v>
      </c>
      <c r="T332" s="192">
        <f>S332*H332</f>
        <v>0</v>
      </c>
      <c r="U332" s="37"/>
      <c r="V332" s="37"/>
      <c r="W332" s="37"/>
      <c r="X332" s="37"/>
      <c r="Y332" s="37"/>
      <c r="Z332" s="37"/>
      <c r="AA332" s="37"/>
      <c r="AB332" s="37"/>
      <c r="AC332" s="37"/>
      <c r="AD332" s="37"/>
      <c r="AE332" s="37"/>
      <c r="AR332" s="193" t="s">
        <v>703</v>
      </c>
      <c r="AT332" s="193" t="s">
        <v>724</v>
      </c>
      <c r="AU332" s="193" t="s">
        <v>82</v>
      </c>
      <c r="AY332" s="18" t="s">
        <v>205</v>
      </c>
      <c r="BE332" s="194">
        <f>IF(N332="základní",J332,0)</f>
        <v>4500</v>
      </c>
      <c r="BF332" s="194">
        <f>IF(N332="snížená",J332,0)</f>
        <v>0</v>
      </c>
      <c r="BG332" s="194">
        <f>IF(N332="zákl. přenesená",J332,0)</f>
        <v>0</v>
      </c>
      <c r="BH332" s="194">
        <f>IF(N332="sníž. přenesená",J332,0)</f>
        <v>0</v>
      </c>
      <c r="BI332" s="194">
        <f>IF(N332="nulová",J332,0)</f>
        <v>0</v>
      </c>
      <c r="BJ332" s="18" t="s">
        <v>80</v>
      </c>
      <c r="BK332" s="194">
        <f>ROUND(I332*H332,2)</f>
        <v>4500</v>
      </c>
      <c r="BL332" s="18" t="s">
        <v>472</v>
      </c>
      <c r="BM332" s="193" t="s">
        <v>1401</v>
      </c>
    </row>
    <row r="333" s="13" customFormat="1">
      <c r="B333" s="203"/>
      <c r="D333" s="196" t="s">
        <v>213</v>
      </c>
      <c r="E333" s="204" t="s">
        <v>1</v>
      </c>
      <c r="F333" s="205" t="s">
        <v>806</v>
      </c>
      <c r="H333" s="206">
        <v>50</v>
      </c>
      <c r="I333" s="207"/>
      <c r="L333" s="203"/>
      <c r="M333" s="208"/>
      <c r="N333" s="209"/>
      <c r="O333" s="209"/>
      <c r="P333" s="209"/>
      <c r="Q333" s="209"/>
      <c r="R333" s="209"/>
      <c r="S333" s="209"/>
      <c r="T333" s="210"/>
      <c r="AT333" s="204" t="s">
        <v>213</v>
      </c>
      <c r="AU333" s="204" t="s">
        <v>82</v>
      </c>
      <c r="AV333" s="13" t="s">
        <v>82</v>
      </c>
      <c r="AW333" s="13" t="s">
        <v>30</v>
      </c>
      <c r="AX333" s="13" t="s">
        <v>73</v>
      </c>
      <c r="AY333" s="204" t="s">
        <v>205</v>
      </c>
    </row>
    <row r="334" s="14" customFormat="1">
      <c r="B334" s="211"/>
      <c r="D334" s="196" t="s">
        <v>213</v>
      </c>
      <c r="E334" s="212" t="s">
        <v>1</v>
      </c>
      <c r="F334" s="213" t="s">
        <v>218</v>
      </c>
      <c r="H334" s="214">
        <v>50</v>
      </c>
      <c r="I334" s="215"/>
      <c r="L334" s="211"/>
      <c r="M334" s="216"/>
      <c r="N334" s="217"/>
      <c r="O334" s="217"/>
      <c r="P334" s="217"/>
      <c r="Q334" s="217"/>
      <c r="R334" s="217"/>
      <c r="S334" s="217"/>
      <c r="T334" s="218"/>
      <c r="AT334" s="212" t="s">
        <v>213</v>
      </c>
      <c r="AU334" s="212" t="s">
        <v>82</v>
      </c>
      <c r="AV334" s="14" t="s">
        <v>123</v>
      </c>
      <c r="AW334" s="14" t="s">
        <v>30</v>
      </c>
      <c r="AX334" s="14" t="s">
        <v>80</v>
      </c>
      <c r="AY334" s="212" t="s">
        <v>205</v>
      </c>
    </row>
    <row r="335" s="1" customFormat="1" ht="24.2" customHeight="1">
      <c r="A335" s="37"/>
      <c r="B335" s="181"/>
      <c r="C335" s="182" t="s">
        <v>1039</v>
      </c>
      <c r="D335" s="182" t="s">
        <v>207</v>
      </c>
      <c r="E335" s="183" t="s">
        <v>3086</v>
      </c>
      <c r="F335" s="184" t="s">
        <v>3087</v>
      </c>
      <c r="G335" s="185" t="s">
        <v>1683</v>
      </c>
      <c r="H335" s="186">
        <v>50</v>
      </c>
      <c r="I335" s="187">
        <v>124</v>
      </c>
      <c r="J335" s="188">
        <f>ROUND(I335*H335,2)</f>
        <v>6200</v>
      </c>
      <c r="K335" s="184" t="s">
        <v>211</v>
      </c>
      <c r="L335" s="38"/>
      <c r="M335" s="189" t="s">
        <v>1</v>
      </c>
      <c r="N335" s="190" t="s">
        <v>38</v>
      </c>
      <c r="O335" s="76"/>
      <c r="P335" s="191">
        <f>O335*H335</f>
        <v>0</v>
      </c>
      <c r="Q335" s="191">
        <v>0</v>
      </c>
      <c r="R335" s="191">
        <f>Q335*H335</f>
        <v>0</v>
      </c>
      <c r="S335" s="191">
        <v>0</v>
      </c>
      <c r="T335" s="192">
        <f>S335*H335</f>
        <v>0</v>
      </c>
      <c r="U335" s="37"/>
      <c r="V335" s="37"/>
      <c r="W335" s="37"/>
      <c r="X335" s="37"/>
      <c r="Y335" s="37"/>
      <c r="Z335" s="37"/>
      <c r="AA335" s="37"/>
      <c r="AB335" s="37"/>
      <c r="AC335" s="37"/>
      <c r="AD335" s="37"/>
      <c r="AE335" s="37"/>
      <c r="AR335" s="193" t="s">
        <v>472</v>
      </c>
      <c r="AT335" s="193" t="s">
        <v>207</v>
      </c>
      <c r="AU335" s="193" t="s">
        <v>82</v>
      </c>
      <c r="AY335" s="18" t="s">
        <v>205</v>
      </c>
      <c r="BE335" s="194">
        <f>IF(N335="základní",J335,0)</f>
        <v>6200</v>
      </c>
      <c r="BF335" s="194">
        <f>IF(N335="snížená",J335,0)</f>
        <v>0</v>
      </c>
      <c r="BG335" s="194">
        <f>IF(N335="zákl. přenesená",J335,0)</f>
        <v>0</v>
      </c>
      <c r="BH335" s="194">
        <f>IF(N335="sníž. přenesená",J335,0)</f>
        <v>0</v>
      </c>
      <c r="BI335" s="194">
        <f>IF(N335="nulová",J335,0)</f>
        <v>0</v>
      </c>
      <c r="BJ335" s="18" t="s">
        <v>80</v>
      </c>
      <c r="BK335" s="194">
        <f>ROUND(I335*H335,2)</f>
        <v>6200</v>
      </c>
      <c r="BL335" s="18" t="s">
        <v>472</v>
      </c>
      <c r="BM335" s="193" t="s">
        <v>1409</v>
      </c>
    </row>
    <row r="336" s="13" customFormat="1">
      <c r="B336" s="203"/>
      <c r="D336" s="196" t="s">
        <v>213</v>
      </c>
      <c r="E336" s="204" t="s">
        <v>1</v>
      </c>
      <c r="F336" s="205" t="s">
        <v>806</v>
      </c>
      <c r="H336" s="206">
        <v>50</v>
      </c>
      <c r="I336" s="207"/>
      <c r="L336" s="203"/>
      <c r="M336" s="208"/>
      <c r="N336" s="209"/>
      <c r="O336" s="209"/>
      <c r="P336" s="209"/>
      <c r="Q336" s="209"/>
      <c r="R336" s="209"/>
      <c r="S336" s="209"/>
      <c r="T336" s="210"/>
      <c r="AT336" s="204" t="s">
        <v>213</v>
      </c>
      <c r="AU336" s="204" t="s">
        <v>82</v>
      </c>
      <c r="AV336" s="13" t="s">
        <v>82</v>
      </c>
      <c r="AW336" s="13" t="s">
        <v>30</v>
      </c>
      <c r="AX336" s="13" t="s">
        <v>73</v>
      </c>
      <c r="AY336" s="204" t="s">
        <v>205</v>
      </c>
    </row>
    <row r="337" s="14" customFormat="1">
      <c r="B337" s="211"/>
      <c r="D337" s="196" t="s">
        <v>213</v>
      </c>
      <c r="E337" s="212" t="s">
        <v>1</v>
      </c>
      <c r="F337" s="213" t="s">
        <v>218</v>
      </c>
      <c r="H337" s="214">
        <v>50</v>
      </c>
      <c r="I337" s="215"/>
      <c r="L337" s="211"/>
      <c r="M337" s="216"/>
      <c r="N337" s="217"/>
      <c r="O337" s="217"/>
      <c r="P337" s="217"/>
      <c r="Q337" s="217"/>
      <c r="R337" s="217"/>
      <c r="S337" s="217"/>
      <c r="T337" s="218"/>
      <c r="AT337" s="212" t="s">
        <v>213</v>
      </c>
      <c r="AU337" s="212" t="s">
        <v>82</v>
      </c>
      <c r="AV337" s="14" t="s">
        <v>123</v>
      </c>
      <c r="AW337" s="14" t="s">
        <v>30</v>
      </c>
      <c r="AX337" s="14" t="s">
        <v>80</v>
      </c>
      <c r="AY337" s="212" t="s">
        <v>205</v>
      </c>
    </row>
    <row r="338" s="1" customFormat="1" ht="24.2" customHeight="1">
      <c r="A338" s="37"/>
      <c r="B338" s="181"/>
      <c r="C338" s="182" t="s">
        <v>1044</v>
      </c>
      <c r="D338" s="182" t="s">
        <v>207</v>
      </c>
      <c r="E338" s="183" t="s">
        <v>3326</v>
      </c>
      <c r="F338" s="184" t="s">
        <v>3327</v>
      </c>
      <c r="G338" s="185" t="s">
        <v>763</v>
      </c>
      <c r="H338" s="186">
        <v>3</v>
      </c>
      <c r="I338" s="187">
        <v>1200</v>
      </c>
      <c r="J338" s="188">
        <f>ROUND(I338*H338,2)</f>
        <v>3600</v>
      </c>
      <c r="K338" s="184" t="s">
        <v>1</v>
      </c>
      <c r="L338" s="38"/>
      <c r="M338" s="189" t="s">
        <v>1</v>
      </c>
      <c r="N338" s="190" t="s">
        <v>38</v>
      </c>
      <c r="O338" s="76"/>
      <c r="P338" s="191">
        <f>O338*H338</f>
        <v>0</v>
      </c>
      <c r="Q338" s="191">
        <v>0</v>
      </c>
      <c r="R338" s="191">
        <f>Q338*H338</f>
        <v>0</v>
      </c>
      <c r="S338" s="191">
        <v>0</v>
      </c>
      <c r="T338" s="192">
        <f>S338*H338</f>
        <v>0</v>
      </c>
      <c r="U338" s="37"/>
      <c r="V338" s="37"/>
      <c r="W338" s="37"/>
      <c r="X338" s="37"/>
      <c r="Y338" s="37"/>
      <c r="Z338" s="37"/>
      <c r="AA338" s="37"/>
      <c r="AB338" s="37"/>
      <c r="AC338" s="37"/>
      <c r="AD338" s="37"/>
      <c r="AE338" s="37"/>
      <c r="AR338" s="193" t="s">
        <v>472</v>
      </c>
      <c r="AT338" s="193" t="s">
        <v>207</v>
      </c>
      <c r="AU338" s="193" t="s">
        <v>82</v>
      </c>
      <c r="AY338" s="18" t="s">
        <v>205</v>
      </c>
      <c r="BE338" s="194">
        <f>IF(N338="základní",J338,0)</f>
        <v>3600</v>
      </c>
      <c r="BF338" s="194">
        <f>IF(N338="snížená",J338,0)</f>
        <v>0</v>
      </c>
      <c r="BG338" s="194">
        <f>IF(N338="zákl. přenesená",J338,0)</f>
        <v>0</v>
      </c>
      <c r="BH338" s="194">
        <f>IF(N338="sníž. přenesená",J338,0)</f>
        <v>0</v>
      </c>
      <c r="BI338" s="194">
        <f>IF(N338="nulová",J338,0)</f>
        <v>0</v>
      </c>
      <c r="BJ338" s="18" t="s">
        <v>80</v>
      </c>
      <c r="BK338" s="194">
        <f>ROUND(I338*H338,2)</f>
        <v>3600</v>
      </c>
      <c r="BL338" s="18" t="s">
        <v>472</v>
      </c>
      <c r="BM338" s="193" t="s">
        <v>1417</v>
      </c>
    </row>
    <row r="339" s="13" customFormat="1">
      <c r="B339" s="203"/>
      <c r="D339" s="196" t="s">
        <v>213</v>
      </c>
      <c r="E339" s="204" t="s">
        <v>1</v>
      </c>
      <c r="F339" s="205" t="s">
        <v>3302</v>
      </c>
      <c r="H339" s="206">
        <v>3</v>
      </c>
      <c r="I339" s="207"/>
      <c r="L339" s="203"/>
      <c r="M339" s="208"/>
      <c r="N339" s="209"/>
      <c r="O339" s="209"/>
      <c r="P339" s="209"/>
      <c r="Q339" s="209"/>
      <c r="R339" s="209"/>
      <c r="S339" s="209"/>
      <c r="T339" s="210"/>
      <c r="AT339" s="204" t="s">
        <v>213</v>
      </c>
      <c r="AU339" s="204" t="s">
        <v>82</v>
      </c>
      <c r="AV339" s="13" t="s">
        <v>82</v>
      </c>
      <c r="AW339" s="13" t="s">
        <v>30</v>
      </c>
      <c r="AX339" s="13" t="s">
        <v>73</v>
      </c>
      <c r="AY339" s="204" t="s">
        <v>205</v>
      </c>
    </row>
    <row r="340" s="14" customFormat="1">
      <c r="B340" s="211"/>
      <c r="D340" s="196" t="s">
        <v>213</v>
      </c>
      <c r="E340" s="212" t="s">
        <v>1</v>
      </c>
      <c r="F340" s="213" t="s">
        <v>218</v>
      </c>
      <c r="H340" s="214">
        <v>3</v>
      </c>
      <c r="I340" s="215"/>
      <c r="L340" s="211"/>
      <c r="M340" s="216"/>
      <c r="N340" s="217"/>
      <c r="O340" s="217"/>
      <c r="P340" s="217"/>
      <c r="Q340" s="217"/>
      <c r="R340" s="217"/>
      <c r="S340" s="217"/>
      <c r="T340" s="218"/>
      <c r="AT340" s="212" t="s">
        <v>213</v>
      </c>
      <c r="AU340" s="212" t="s">
        <v>82</v>
      </c>
      <c r="AV340" s="14" t="s">
        <v>123</v>
      </c>
      <c r="AW340" s="14" t="s">
        <v>30</v>
      </c>
      <c r="AX340" s="14" t="s">
        <v>80</v>
      </c>
      <c r="AY340" s="212" t="s">
        <v>205</v>
      </c>
    </row>
    <row r="341" s="1" customFormat="1" ht="24.2" customHeight="1">
      <c r="A341" s="37"/>
      <c r="B341" s="181"/>
      <c r="C341" s="182" t="s">
        <v>1050</v>
      </c>
      <c r="D341" s="182" t="s">
        <v>207</v>
      </c>
      <c r="E341" s="183" t="s">
        <v>3328</v>
      </c>
      <c r="F341" s="184" t="s">
        <v>3329</v>
      </c>
      <c r="G341" s="185" t="s">
        <v>2896</v>
      </c>
      <c r="H341" s="245">
        <v>5</v>
      </c>
      <c r="I341" s="187">
        <v>100</v>
      </c>
      <c r="J341" s="188">
        <f>ROUND(I341*H341,2)</f>
        <v>500</v>
      </c>
      <c r="K341" s="184" t="s">
        <v>211</v>
      </c>
      <c r="L341" s="38"/>
      <c r="M341" s="189" t="s">
        <v>1</v>
      </c>
      <c r="N341" s="190" t="s">
        <v>38</v>
      </c>
      <c r="O341" s="76"/>
      <c r="P341" s="191">
        <f>O341*H341</f>
        <v>0</v>
      </c>
      <c r="Q341" s="191">
        <v>0</v>
      </c>
      <c r="R341" s="191">
        <f>Q341*H341</f>
        <v>0</v>
      </c>
      <c r="S341" s="191">
        <v>0</v>
      </c>
      <c r="T341" s="192">
        <f>S341*H341</f>
        <v>0</v>
      </c>
      <c r="U341" s="37"/>
      <c r="V341" s="37"/>
      <c r="W341" s="37"/>
      <c r="X341" s="37"/>
      <c r="Y341" s="37"/>
      <c r="Z341" s="37"/>
      <c r="AA341" s="37"/>
      <c r="AB341" s="37"/>
      <c r="AC341" s="37"/>
      <c r="AD341" s="37"/>
      <c r="AE341" s="37"/>
      <c r="AR341" s="193" t="s">
        <v>472</v>
      </c>
      <c r="AT341" s="193" t="s">
        <v>207</v>
      </c>
      <c r="AU341" s="193" t="s">
        <v>82</v>
      </c>
      <c r="AY341" s="18" t="s">
        <v>205</v>
      </c>
      <c r="BE341" s="194">
        <f>IF(N341="základní",J341,0)</f>
        <v>500</v>
      </c>
      <c r="BF341" s="194">
        <f>IF(N341="snížená",J341,0)</f>
        <v>0</v>
      </c>
      <c r="BG341" s="194">
        <f>IF(N341="zákl. přenesená",J341,0)</f>
        <v>0</v>
      </c>
      <c r="BH341" s="194">
        <f>IF(N341="sníž. přenesená",J341,0)</f>
        <v>0</v>
      </c>
      <c r="BI341" s="194">
        <f>IF(N341="nulová",J341,0)</f>
        <v>0</v>
      </c>
      <c r="BJ341" s="18" t="s">
        <v>80</v>
      </c>
      <c r="BK341" s="194">
        <f>ROUND(I341*H341,2)</f>
        <v>500</v>
      </c>
      <c r="BL341" s="18" t="s">
        <v>472</v>
      </c>
      <c r="BM341" s="193" t="s">
        <v>1425</v>
      </c>
    </row>
    <row r="342" s="11" customFormat="1" ht="22.9" customHeight="1">
      <c r="B342" s="168"/>
      <c r="D342" s="169" t="s">
        <v>72</v>
      </c>
      <c r="E342" s="179" t="s">
        <v>3090</v>
      </c>
      <c r="F342" s="179" t="s">
        <v>3091</v>
      </c>
      <c r="I342" s="171"/>
      <c r="J342" s="180">
        <f>BK342</f>
        <v>10591.5</v>
      </c>
      <c r="L342" s="168"/>
      <c r="M342" s="173"/>
      <c r="N342" s="174"/>
      <c r="O342" s="174"/>
      <c r="P342" s="175">
        <f>SUM(P343:P360)</f>
        <v>0</v>
      </c>
      <c r="Q342" s="174"/>
      <c r="R342" s="175">
        <f>SUM(R343:R360)</f>
        <v>0</v>
      </c>
      <c r="S342" s="174"/>
      <c r="T342" s="176">
        <f>SUM(T343:T360)</f>
        <v>0</v>
      </c>
      <c r="AR342" s="169" t="s">
        <v>82</v>
      </c>
      <c r="AT342" s="177" t="s">
        <v>72</v>
      </c>
      <c r="AU342" s="177" t="s">
        <v>80</v>
      </c>
      <c r="AY342" s="169" t="s">
        <v>205</v>
      </c>
      <c r="BK342" s="178">
        <f>SUM(BK343:BK360)</f>
        <v>10591.5</v>
      </c>
    </row>
    <row r="343" s="1" customFormat="1" ht="24.2" customHeight="1">
      <c r="A343" s="37"/>
      <c r="B343" s="181"/>
      <c r="C343" s="182" t="s">
        <v>1056</v>
      </c>
      <c r="D343" s="182" t="s">
        <v>207</v>
      </c>
      <c r="E343" s="183" t="s">
        <v>3092</v>
      </c>
      <c r="F343" s="184" t="s">
        <v>3093</v>
      </c>
      <c r="G343" s="185" t="s">
        <v>776</v>
      </c>
      <c r="H343" s="186">
        <v>5</v>
      </c>
      <c r="I343" s="187">
        <v>16.199999999999999</v>
      </c>
      <c r="J343" s="188">
        <f>ROUND(I343*H343,2)</f>
        <v>81</v>
      </c>
      <c r="K343" s="184" t="s">
        <v>211</v>
      </c>
      <c r="L343" s="38"/>
      <c r="M343" s="189" t="s">
        <v>1</v>
      </c>
      <c r="N343" s="190" t="s">
        <v>38</v>
      </c>
      <c r="O343" s="76"/>
      <c r="P343" s="191">
        <f>O343*H343</f>
        <v>0</v>
      </c>
      <c r="Q343" s="191">
        <v>0</v>
      </c>
      <c r="R343" s="191">
        <f>Q343*H343</f>
        <v>0</v>
      </c>
      <c r="S343" s="191">
        <v>0</v>
      </c>
      <c r="T343" s="192">
        <f>S343*H343</f>
        <v>0</v>
      </c>
      <c r="U343" s="37"/>
      <c r="V343" s="37"/>
      <c r="W343" s="37"/>
      <c r="X343" s="37"/>
      <c r="Y343" s="37"/>
      <c r="Z343" s="37"/>
      <c r="AA343" s="37"/>
      <c r="AB343" s="37"/>
      <c r="AC343" s="37"/>
      <c r="AD343" s="37"/>
      <c r="AE343" s="37"/>
      <c r="AR343" s="193" t="s">
        <v>472</v>
      </c>
      <c r="AT343" s="193" t="s">
        <v>207</v>
      </c>
      <c r="AU343" s="193" t="s">
        <v>82</v>
      </c>
      <c r="AY343" s="18" t="s">
        <v>205</v>
      </c>
      <c r="BE343" s="194">
        <f>IF(N343="základní",J343,0)</f>
        <v>81</v>
      </c>
      <c r="BF343" s="194">
        <f>IF(N343="snížená",J343,0)</f>
        <v>0</v>
      </c>
      <c r="BG343" s="194">
        <f>IF(N343="zákl. přenesená",J343,0)</f>
        <v>0</v>
      </c>
      <c r="BH343" s="194">
        <f>IF(N343="sníž. přenesená",J343,0)</f>
        <v>0</v>
      </c>
      <c r="BI343" s="194">
        <f>IF(N343="nulová",J343,0)</f>
        <v>0</v>
      </c>
      <c r="BJ343" s="18" t="s">
        <v>80</v>
      </c>
      <c r="BK343" s="194">
        <f>ROUND(I343*H343,2)</f>
        <v>81</v>
      </c>
      <c r="BL343" s="18" t="s">
        <v>472</v>
      </c>
      <c r="BM343" s="193" t="s">
        <v>1433</v>
      </c>
    </row>
    <row r="344" s="13" customFormat="1">
      <c r="B344" s="203"/>
      <c r="D344" s="196" t="s">
        <v>213</v>
      </c>
      <c r="E344" s="204" t="s">
        <v>1</v>
      </c>
      <c r="F344" s="205" t="s">
        <v>126</v>
      </c>
      <c r="H344" s="206">
        <v>5</v>
      </c>
      <c r="I344" s="207"/>
      <c r="L344" s="203"/>
      <c r="M344" s="208"/>
      <c r="N344" s="209"/>
      <c r="O344" s="209"/>
      <c r="P344" s="209"/>
      <c r="Q344" s="209"/>
      <c r="R344" s="209"/>
      <c r="S344" s="209"/>
      <c r="T344" s="210"/>
      <c r="AT344" s="204" t="s">
        <v>213</v>
      </c>
      <c r="AU344" s="204" t="s">
        <v>82</v>
      </c>
      <c r="AV344" s="13" t="s">
        <v>82</v>
      </c>
      <c r="AW344" s="13" t="s">
        <v>30</v>
      </c>
      <c r="AX344" s="13" t="s">
        <v>73</v>
      </c>
      <c r="AY344" s="204" t="s">
        <v>205</v>
      </c>
    </row>
    <row r="345" s="14" customFormat="1">
      <c r="B345" s="211"/>
      <c r="D345" s="196" t="s">
        <v>213</v>
      </c>
      <c r="E345" s="212" t="s">
        <v>1</v>
      </c>
      <c r="F345" s="213" t="s">
        <v>218</v>
      </c>
      <c r="H345" s="214">
        <v>5</v>
      </c>
      <c r="I345" s="215"/>
      <c r="L345" s="211"/>
      <c r="M345" s="216"/>
      <c r="N345" s="217"/>
      <c r="O345" s="217"/>
      <c r="P345" s="217"/>
      <c r="Q345" s="217"/>
      <c r="R345" s="217"/>
      <c r="S345" s="217"/>
      <c r="T345" s="218"/>
      <c r="AT345" s="212" t="s">
        <v>213</v>
      </c>
      <c r="AU345" s="212" t="s">
        <v>82</v>
      </c>
      <c r="AV345" s="14" t="s">
        <v>123</v>
      </c>
      <c r="AW345" s="14" t="s">
        <v>30</v>
      </c>
      <c r="AX345" s="14" t="s">
        <v>80</v>
      </c>
      <c r="AY345" s="212" t="s">
        <v>205</v>
      </c>
    </row>
    <row r="346" s="1" customFormat="1" ht="24.2" customHeight="1">
      <c r="A346" s="37"/>
      <c r="B346" s="181"/>
      <c r="C346" s="182" t="s">
        <v>1062</v>
      </c>
      <c r="D346" s="182" t="s">
        <v>207</v>
      </c>
      <c r="E346" s="183" t="s">
        <v>3184</v>
      </c>
      <c r="F346" s="184" t="s">
        <v>3185</v>
      </c>
      <c r="G346" s="185" t="s">
        <v>776</v>
      </c>
      <c r="H346" s="186">
        <v>80</v>
      </c>
      <c r="I346" s="187">
        <v>30.600000000000001</v>
      </c>
      <c r="J346" s="188">
        <f>ROUND(I346*H346,2)</f>
        <v>2448</v>
      </c>
      <c r="K346" s="184" t="s">
        <v>211</v>
      </c>
      <c r="L346" s="38"/>
      <c r="M346" s="189" t="s">
        <v>1</v>
      </c>
      <c r="N346" s="190" t="s">
        <v>38</v>
      </c>
      <c r="O346" s="76"/>
      <c r="P346" s="191">
        <f>O346*H346</f>
        <v>0</v>
      </c>
      <c r="Q346" s="191">
        <v>0</v>
      </c>
      <c r="R346" s="191">
        <f>Q346*H346</f>
        <v>0</v>
      </c>
      <c r="S346" s="191">
        <v>0</v>
      </c>
      <c r="T346" s="192">
        <f>S346*H346</f>
        <v>0</v>
      </c>
      <c r="U346" s="37"/>
      <c r="V346" s="37"/>
      <c r="W346" s="37"/>
      <c r="X346" s="37"/>
      <c r="Y346" s="37"/>
      <c r="Z346" s="37"/>
      <c r="AA346" s="37"/>
      <c r="AB346" s="37"/>
      <c r="AC346" s="37"/>
      <c r="AD346" s="37"/>
      <c r="AE346" s="37"/>
      <c r="AR346" s="193" t="s">
        <v>472</v>
      </c>
      <c r="AT346" s="193" t="s">
        <v>207</v>
      </c>
      <c r="AU346" s="193" t="s">
        <v>82</v>
      </c>
      <c r="AY346" s="18" t="s">
        <v>205</v>
      </c>
      <c r="BE346" s="194">
        <f>IF(N346="základní",J346,0)</f>
        <v>2448</v>
      </c>
      <c r="BF346" s="194">
        <f>IF(N346="snížená",J346,0)</f>
        <v>0</v>
      </c>
      <c r="BG346" s="194">
        <f>IF(N346="zákl. přenesená",J346,0)</f>
        <v>0</v>
      </c>
      <c r="BH346" s="194">
        <f>IF(N346="sníž. přenesená",J346,0)</f>
        <v>0</v>
      </c>
      <c r="BI346" s="194">
        <f>IF(N346="nulová",J346,0)</f>
        <v>0</v>
      </c>
      <c r="BJ346" s="18" t="s">
        <v>80</v>
      </c>
      <c r="BK346" s="194">
        <f>ROUND(I346*H346,2)</f>
        <v>2448</v>
      </c>
      <c r="BL346" s="18" t="s">
        <v>472</v>
      </c>
      <c r="BM346" s="193" t="s">
        <v>1441</v>
      </c>
    </row>
    <row r="347" s="13" customFormat="1">
      <c r="B347" s="203"/>
      <c r="D347" s="196" t="s">
        <v>213</v>
      </c>
      <c r="E347" s="204" t="s">
        <v>1</v>
      </c>
      <c r="F347" s="205" t="s">
        <v>3330</v>
      </c>
      <c r="H347" s="206">
        <v>80</v>
      </c>
      <c r="I347" s="207"/>
      <c r="L347" s="203"/>
      <c r="M347" s="208"/>
      <c r="N347" s="209"/>
      <c r="O347" s="209"/>
      <c r="P347" s="209"/>
      <c r="Q347" s="209"/>
      <c r="R347" s="209"/>
      <c r="S347" s="209"/>
      <c r="T347" s="210"/>
      <c r="AT347" s="204" t="s">
        <v>213</v>
      </c>
      <c r="AU347" s="204" t="s">
        <v>82</v>
      </c>
      <c r="AV347" s="13" t="s">
        <v>82</v>
      </c>
      <c r="AW347" s="13" t="s">
        <v>30</v>
      </c>
      <c r="AX347" s="13" t="s">
        <v>73</v>
      </c>
      <c r="AY347" s="204" t="s">
        <v>205</v>
      </c>
    </row>
    <row r="348" s="14" customFormat="1">
      <c r="B348" s="211"/>
      <c r="D348" s="196" t="s">
        <v>213</v>
      </c>
      <c r="E348" s="212" t="s">
        <v>1</v>
      </c>
      <c r="F348" s="213" t="s">
        <v>218</v>
      </c>
      <c r="H348" s="214">
        <v>80</v>
      </c>
      <c r="I348" s="215"/>
      <c r="L348" s="211"/>
      <c r="M348" s="216"/>
      <c r="N348" s="217"/>
      <c r="O348" s="217"/>
      <c r="P348" s="217"/>
      <c r="Q348" s="217"/>
      <c r="R348" s="217"/>
      <c r="S348" s="217"/>
      <c r="T348" s="218"/>
      <c r="AT348" s="212" t="s">
        <v>213</v>
      </c>
      <c r="AU348" s="212" t="s">
        <v>82</v>
      </c>
      <c r="AV348" s="14" t="s">
        <v>123</v>
      </c>
      <c r="AW348" s="14" t="s">
        <v>30</v>
      </c>
      <c r="AX348" s="14" t="s">
        <v>80</v>
      </c>
      <c r="AY348" s="212" t="s">
        <v>205</v>
      </c>
    </row>
    <row r="349" s="1" customFormat="1" ht="24.2" customHeight="1">
      <c r="A349" s="37"/>
      <c r="B349" s="181"/>
      <c r="C349" s="182" t="s">
        <v>1066</v>
      </c>
      <c r="D349" s="182" t="s">
        <v>207</v>
      </c>
      <c r="E349" s="183" t="s">
        <v>3094</v>
      </c>
      <c r="F349" s="184" t="s">
        <v>3095</v>
      </c>
      <c r="G349" s="185" t="s">
        <v>776</v>
      </c>
      <c r="H349" s="186">
        <v>5</v>
      </c>
      <c r="I349" s="187">
        <v>17.399999999999999</v>
      </c>
      <c r="J349" s="188">
        <f>ROUND(I349*H349,2)</f>
        <v>87</v>
      </c>
      <c r="K349" s="184" t="s">
        <v>211</v>
      </c>
      <c r="L349" s="38"/>
      <c r="M349" s="189" t="s">
        <v>1</v>
      </c>
      <c r="N349" s="190" t="s">
        <v>38</v>
      </c>
      <c r="O349" s="76"/>
      <c r="P349" s="191">
        <f>O349*H349</f>
        <v>0</v>
      </c>
      <c r="Q349" s="191">
        <v>0</v>
      </c>
      <c r="R349" s="191">
        <f>Q349*H349</f>
        <v>0</v>
      </c>
      <c r="S349" s="191">
        <v>0</v>
      </c>
      <c r="T349" s="192">
        <f>S349*H349</f>
        <v>0</v>
      </c>
      <c r="U349" s="37"/>
      <c r="V349" s="37"/>
      <c r="W349" s="37"/>
      <c r="X349" s="37"/>
      <c r="Y349" s="37"/>
      <c r="Z349" s="37"/>
      <c r="AA349" s="37"/>
      <c r="AB349" s="37"/>
      <c r="AC349" s="37"/>
      <c r="AD349" s="37"/>
      <c r="AE349" s="37"/>
      <c r="AR349" s="193" t="s">
        <v>472</v>
      </c>
      <c r="AT349" s="193" t="s">
        <v>207</v>
      </c>
      <c r="AU349" s="193" t="s">
        <v>82</v>
      </c>
      <c r="AY349" s="18" t="s">
        <v>205</v>
      </c>
      <c r="BE349" s="194">
        <f>IF(N349="základní",J349,0)</f>
        <v>87</v>
      </c>
      <c r="BF349" s="194">
        <f>IF(N349="snížená",J349,0)</f>
        <v>0</v>
      </c>
      <c r="BG349" s="194">
        <f>IF(N349="zákl. přenesená",J349,0)</f>
        <v>0</v>
      </c>
      <c r="BH349" s="194">
        <f>IF(N349="sníž. přenesená",J349,0)</f>
        <v>0</v>
      </c>
      <c r="BI349" s="194">
        <f>IF(N349="nulová",J349,0)</f>
        <v>0</v>
      </c>
      <c r="BJ349" s="18" t="s">
        <v>80</v>
      </c>
      <c r="BK349" s="194">
        <f>ROUND(I349*H349,2)</f>
        <v>87</v>
      </c>
      <c r="BL349" s="18" t="s">
        <v>472</v>
      </c>
      <c r="BM349" s="193" t="s">
        <v>1449</v>
      </c>
    </row>
    <row r="350" s="13" customFormat="1">
      <c r="B350" s="203"/>
      <c r="D350" s="196" t="s">
        <v>213</v>
      </c>
      <c r="E350" s="204" t="s">
        <v>1</v>
      </c>
      <c r="F350" s="205" t="s">
        <v>126</v>
      </c>
      <c r="H350" s="206">
        <v>5</v>
      </c>
      <c r="I350" s="207"/>
      <c r="L350" s="203"/>
      <c r="M350" s="208"/>
      <c r="N350" s="209"/>
      <c r="O350" s="209"/>
      <c r="P350" s="209"/>
      <c r="Q350" s="209"/>
      <c r="R350" s="209"/>
      <c r="S350" s="209"/>
      <c r="T350" s="210"/>
      <c r="AT350" s="204" t="s">
        <v>213</v>
      </c>
      <c r="AU350" s="204" t="s">
        <v>82</v>
      </c>
      <c r="AV350" s="13" t="s">
        <v>82</v>
      </c>
      <c r="AW350" s="13" t="s">
        <v>30</v>
      </c>
      <c r="AX350" s="13" t="s">
        <v>73</v>
      </c>
      <c r="AY350" s="204" t="s">
        <v>205</v>
      </c>
    </row>
    <row r="351" s="14" customFormat="1">
      <c r="B351" s="211"/>
      <c r="D351" s="196" t="s">
        <v>213</v>
      </c>
      <c r="E351" s="212" t="s">
        <v>1</v>
      </c>
      <c r="F351" s="213" t="s">
        <v>218</v>
      </c>
      <c r="H351" s="214">
        <v>5</v>
      </c>
      <c r="I351" s="215"/>
      <c r="L351" s="211"/>
      <c r="M351" s="216"/>
      <c r="N351" s="217"/>
      <c r="O351" s="217"/>
      <c r="P351" s="217"/>
      <c r="Q351" s="217"/>
      <c r="R351" s="217"/>
      <c r="S351" s="217"/>
      <c r="T351" s="218"/>
      <c r="AT351" s="212" t="s">
        <v>213</v>
      </c>
      <c r="AU351" s="212" t="s">
        <v>82</v>
      </c>
      <c r="AV351" s="14" t="s">
        <v>123</v>
      </c>
      <c r="AW351" s="14" t="s">
        <v>30</v>
      </c>
      <c r="AX351" s="14" t="s">
        <v>80</v>
      </c>
      <c r="AY351" s="212" t="s">
        <v>205</v>
      </c>
    </row>
    <row r="352" s="1" customFormat="1" ht="24.2" customHeight="1">
      <c r="A352" s="37"/>
      <c r="B352" s="181"/>
      <c r="C352" s="182" t="s">
        <v>1070</v>
      </c>
      <c r="D352" s="182" t="s">
        <v>207</v>
      </c>
      <c r="E352" s="183" t="s">
        <v>3187</v>
      </c>
      <c r="F352" s="184" t="s">
        <v>3188</v>
      </c>
      <c r="G352" s="185" t="s">
        <v>776</v>
      </c>
      <c r="H352" s="186">
        <v>80</v>
      </c>
      <c r="I352" s="187">
        <v>33.600000000000001</v>
      </c>
      <c r="J352" s="188">
        <f>ROUND(I352*H352,2)</f>
        <v>2688</v>
      </c>
      <c r="K352" s="184" t="s">
        <v>211</v>
      </c>
      <c r="L352" s="38"/>
      <c r="M352" s="189" t="s">
        <v>1</v>
      </c>
      <c r="N352" s="190" t="s">
        <v>38</v>
      </c>
      <c r="O352" s="76"/>
      <c r="P352" s="191">
        <f>O352*H352</f>
        <v>0</v>
      </c>
      <c r="Q352" s="191">
        <v>0</v>
      </c>
      <c r="R352" s="191">
        <f>Q352*H352</f>
        <v>0</v>
      </c>
      <c r="S352" s="191">
        <v>0</v>
      </c>
      <c r="T352" s="192">
        <f>S352*H352</f>
        <v>0</v>
      </c>
      <c r="U352" s="37"/>
      <c r="V352" s="37"/>
      <c r="W352" s="37"/>
      <c r="X352" s="37"/>
      <c r="Y352" s="37"/>
      <c r="Z352" s="37"/>
      <c r="AA352" s="37"/>
      <c r="AB352" s="37"/>
      <c r="AC352" s="37"/>
      <c r="AD352" s="37"/>
      <c r="AE352" s="37"/>
      <c r="AR352" s="193" t="s">
        <v>472</v>
      </c>
      <c r="AT352" s="193" t="s">
        <v>207</v>
      </c>
      <c r="AU352" s="193" t="s">
        <v>82</v>
      </c>
      <c r="AY352" s="18" t="s">
        <v>205</v>
      </c>
      <c r="BE352" s="194">
        <f>IF(N352="základní",J352,0)</f>
        <v>2688</v>
      </c>
      <c r="BF352" s="194">
        <f>IF(N352="snížená",J352,0)</f>
        <v>0</v>
      </c>
      <c r="BG352" s="194">
        <f>IF(N352="zákl. přenesená",J352,0)</f>
        <v>0</v>
      </c>
      <c r="BH352" s="194">
        <f>IF(N352="sníž. přenesená",J352,0)</f>
        <v>0</v>
      </c>
      <c r="BI352" s="194">
        <f>IF(N352="nulová",J352,0)</f>
        <v>0</v>
      </c>
      <c r="BJ352" s="18" t="s">
        <v>80</v>
      </c>
      <c r="BK352" s="194">
        <f>ROUND(I352*H352,2)</f>
        <v>2688</v>
      </c>
      <c r="BL352" s="18" t="s">
        <v>472</v>
      </c>
      <c r="BM352" s="193" t="s">
        <v>1457</v>
      </c>
    </row>
    <row r="353" s="13" customFormat="1">
      <c r="B353" s="203"/>
      <c r="D353" s="196" t="s">
        <v>213</v>
      </c>
      <c r="E353" s="204" t="s">
        <v>1</v>
      </c>
      <c r="F353" s="205" t="s">
        <v>3330</v>
      </c>
      <c r="H353" s="206">
        <v>80</v>
      </c>
      <c r="I353" s="207"/>
      <c r="L353" s="203"/>
      <c r="M353" s="208"/>
      <c r="N353" s="209"/>
      <c r="O353" s="209"/>
      <c r="P353" s="209"/>
      <c r="Q353" s="209"/>
      <c r="R353" s="209"/>
      <c r="S353" s="209"/>
      <c r="T353" s="210"/>
      <c r="AT353" s="204" t="s">
        <v>213</v>
      </c>
      <c r="AU353" s="204" t="s">
        <v>82</v>
      </c>
      <c r="AV353" s="13" t="s">
        <v>82</v>
      </c>
      <c r="AW353" s="13" t="s">
        <v>30</v>
      </c>
      <c r="AX353" s="13" t="s">
        <v>73</v>
      </c>
      <c r="AY353" s="204" t="s">
        <v>205</v>
      </c>
    </row>
    <row r="354" s="14" customFormat="1">
      <c r="B354" s="211"/>
      <c r="D354" s="196" t="s">
        <v>213</v>
      </c>
      <c r="E354" s="212" t="s">
        <v>1</v>
      </c>
      <c r="F354" s="213" t="s">
        <v>218</v>
      </c>
      <c r="H354" s="214">
        <v>80</v>
      </c>
      <c r="I354" s="215"/>
      <c r="L354" s="211"/>
      <c r="M354" s="216"/>
      <c r="N354" s="217"/>
      <c r="O354" s="217"/>
      <c r="P354" s="217"/>
      <c r="Q354" s="217"/>
      <c r="R354" s="217"/>
      <c r="S354" s="217"/>
      <c r="T354" s="218"/>
      <c r="AT354" s="212" t="s">
        <v>213</v>
      </c>
      <c r="AU354" s="212" t="s">
        <v>82</v>
      </c>
      <c r="AV354" s="14" t="s">
        <v>123</v>
      </c>
      <c r="AW354" s="14" t="s">
        <v>30</v>
      </c>
      <c r="AX354" s="14" t="s">
        <v>80</v>
      </c>
      <c r="AY354" s="212" t="s">
        <v>205</v>
      </c>
    </row>
    <row r="355" s="1" customFormat="1" ht="24.2" customHeight="1">
      <c r="A355" s="37"/>
      <c r="B355" s="181"/>
      <c r="C355" s="182" t="s">
        <v>1129</v>
      </c>
      <c r="D355" s="182" t="s">
        <v>207</v>
      </c>
      <c r="E355" s="183" t="s">
        <v>3096</v>
      </c>
      <c r="F355" s="184" t="s">
        <v>3097</v>
      </c>
      <c r="G355" s="185" t="s">
        <v>776</v>
      </c>
      <c r="H355" s="186">
        <v>5</v>
      </c>
      <c r="I355" s="187">
        <v>35.5</v>
      </c>
      <c r="J355" s="188">
        <f>ROUND(I355*H355,2)</f>
        <v>177.5</v>
      </c>
      <c r="K355" s="184" t="s">
        <v>211</v>
      </c>
      <c r="L355" s="38"/>
      <c r="M355" s="189" t="s">
        <v>1</v>
      </c>
      <c r="N355" s="190" t="s">
        <v>38</v>
      </c>
      <c r="O355" s="76"/>
      <c r="P355" s="191">
        <f>O355*H355</f>
        <v>0</v>
      </c>
      <c r="Q355" s="191">
        <v>0</v>
      </c>
      <c r="R355" s="191">
        <f>Q355*H355</f>
        <v>0</v>
      </c>
      <c r="S355" s="191">
        <v>0</v>
      </c>
      <c r="T355" s="192">
        <f>S355*H355</f>
        <v>0</v>
      </c>
      <c r="U355" s="37"/>
      <c r="V355" s="37"/>
      <c r="W355" s="37"/>
      <c r="X355" s="37"/>
      <c r="Y355" s="37"/>
      <c r="Z355" s="37"/>
      <c r="AA355" s="37"/>
      <c r="AB355" s="37"/>
      <c r="AC355" s="37"/>
      <c r="AD355" s="37"/>
      <c r="AE355" s="37"/>
      <c r="AR355" s="193" t="s">
        <v>472</v>
      </c>
      <c r="AT355" s="193" t="s">
        <v>207</v>
      </c>
      <c r="AU355" s="193" t="s">
        <v>82</v>
      </c>
      <c r="AY355" s="18" t="s">
        <v>205</v>
      </c>
      <c r="BE355" s="194">
        <f>IF(N355="základní",J355,0)</f>
        <v>177.5</v>
      </c>
      <c r="BF355" s="194">
        <f>IF(N355="snížená",J355,0)</f>
        <v>0</v>
      </c>
      <c r="BG355" s="194">
        <f>IF(N355="zákl. přenesená",J355,0)</f>
        <v>0</v>
      </c>
      <c r="BH355" s="194">
        <f>IF(N355="sníž. přenesená",J355,0)</f>
        <v>0</v>
      </c>
      <c r="BI355" s="194">
        <f>IF(N355="nulová",J355,0)</f>
        <v>0</v>
      </c>
      <c r="BJ355" s="18" t="s">
        <v>80</v>
      </c>
      <c r="BK355" s="194">
        <f>ROUND(I355*H355,2)</f>
        <v>177.5</v>
      </c>
      <c r="BL355" s="18" t="s">
        <v>472</v>
      </c>
      <c r="BM355" s="193" t="s">
        <v>1465</v>
      </c>
    </row>
    <row r="356" s="13" customFormat="1">
      <c r="B356" s="203"/>
      <c r="D356" s="196" t="s">
        <v>213</v>
      </c>
      <c r="E356" s="204" t="s">
        <v>1</v>
      </c>
      <c r="F356" s="205" t="s">
        <v>126</v>
      </c>
      <c r="H356" s="206">
        <v>5</v>
      </c>
      <c r="I356" s="207"/>
      <c r="L356" s="203"/>
      <c r="M356" s="208"/>
      <c r="N356" s="209"/>
      <c r="O356" s="209"/>
      <c r="P356" s="209"/>
      <c r="Q356" s="209"/>
      <c r="R356" s="209"/>
      <c r="S356" s="209"/>
      <c r="T356" s="210"/>
      <c r="AT356" s="204" t="s">
        <v>213</v>
      </c>
      <c r="AU356" s="204" t="s">
        <v>82</v>
      </c>
      <c r="AV356" s="13" t="s">
        <v>82</v>
      </c>
      <c r="AW356" s="13" t="s">
        <v>30</v>
      </c>
      <c r="AX356" s="13" t="s">
        <v>73</v>
      </c>
      <c r="AY356" s="204" t="s">
        <v>205</v>
      </c>
    </row>
    <row r="357" s="14" customFormat="1">
      <c r="B357" s="211"/>
      <c r="D357" s="196" t="s">
        <v>213</v>
      </c>
      <c r="E357" s="212" t="s">
        <v>1</v>
      </c>
      <c r="F357" s="213" t="s">
        <v>218</v>
      </c>
      <c r="H357" s="214">
        <v>5</v>
      </c>
      <c r="I357" s="215"/>
      <c r="L357" s="211"/>
      <c r="M357" s="216"/>
      <c r="N357" s="217"/>
      <c r="O357" s="217"/>
      <c r="P357" s="217"/>
      <c r="Q357" s="217"/>
      <c r="R357" s="217"/>
      <c r="S357" s="217"/>
      <c r="T357" s="218"/>
      <c r="AT357" s="212" t="s">
        <v>213</v>
      </c>
      <c r="AU357" s="212" t="s">
        <v>82</v>
      </c>
      <c r="AV357" s="14" t="s">
        <v>123</v>
      </c>
      <c r="AW357" s="14" t="s">
        <v>30</v>
      </c>
      <c r="AX357" s="14" t="s">
        <v>80</v>
      </c>
      <c r="AY357" s="212" t="s">
        <v>205</v>
      </c>
    </row>
    <row r="358" s="1" customFormat="1" ht="24.2" customHeight="1">
      <c r="A358" s="37"/>
      <c r="B358" s="181"/>
      <c r="C358" s="182" t="s">
        <v>1135</v>
      </c>
      <c r="D358" s="182" t="s">
        <v>207</v>
      </c>
      <c r="E358" s="183" t="s">
        <v>3331</v>
      </c>
      <c r="F358" s="184" t="s">
        <v>3332</v>
      </c>
      <c r="G358" s="185" t="s">
        <v>776</v>
      </c>
      <c r="H358" s="186">
        <v>70</v>
      </c>
      <c r="I358" s="187">
        <v>73</v>
      </c>
      <c r="J358" s="188">
        <f>ROUND(I358*H358,2)</f>
        <v>5110</v>
      </c>
      <c r="K358" s="184" t="s">
        <v>211</v>
      </c>
      <c r="L358" s="38"/>
      <c r="M358" s="189" t="s">
        <v>1</v>
      </c>
      <c r="N358" s="190" t="s">
        <v>38</v>
      </c>
      <c r="O358" s="76"/>
      <c r="P358" s="191">
        <f>O358*H358</f>
        <v>0</v>
      </c>
      <c r="Q358" s="191">
        <v>0</v>
      </c>
      <c r="R358" s="191">
        <f>Q358*H358</f>
        <v>0</v>
      </c>
      <c r="S358" s="191">
        <v>0</v>
      </c>
      <c r="T358" s="192">
        <f>S358*H358</f>
        <v>0</v>
      </c>
      <c r="U358" s="37"/>
      <c r="V358" s="37"/>
      <c r="W358" s="37"/>
      <c r="X358" s="37"/>
      <c r="Y358" s="37"/>
      <c r="Z358" s="37"/>
      <c r="AA358" s="37"/>
      <c r="AB358" s="37"/>
      <c r="AC358" s="37"/>
      <c r="AD358" s="37"/>
      <c r="AE358" s="37"/>
      <c r="AR358" s="193" t="s">
        <v>472</v>
      </c>
      <c r="AT358" s="193" t="s">
        <v>207</v>
      </c>
      <c r="AU358" s="193" t="s">
        <v>82</v>
      </c>
      <c r="AY358" s="18" t="s">
        <v>205</v>
      </c>
      <c r="BE358" s="194">
        <f>IF(N358="základní",J358,0)</f>
        <v>5110</v>
      </c>
      <c r="BF358" s="194">
        <f>IF(N358="snížená",J358,0)</f>
        <v>0</v>
      </c>
      <c r="BG358" s="194">
        <f>IF(N358="zákl. přenesená",J358,0)</f>
        <v>0</v>
      </c>
      <c r="BH358" s="194">
        <f>IF(N358="sníž. přenesená",J358,0)</f>
        <v>0</v>
      </c>
      <c r="BI358" s="194">
        <f>IF(N358="nulová",J358,0)</f>
        <v>0</v>
      </c>
      <c r="BJ358" s="18" t="s">
        <v>80</v>
      </c>
      <c r="BK358" s="194">
        <f>ROUND(I358*H358,2)</f>
        <v>5110</v>
      </c>
      <c r="BL358" s="18" t="s">
        <v>472</v>
      </c>
      <c r="BM358" s="193" t="s">
        <v>1473</v>
      </c>
    </row>
    <row r="359" s="13" customFormat="1">
      <c r="B359" s="203"/>
      <c r="D359" s="196" t="s">
        <v>213</v>
      </c>
      <c r="E359" s="204" t="s">
        <v>1</v>
      </c>
      <c r="F359" s="205" t="s">
        <v>3333</v>
      </c>
      <c r="H359" s="206">
        <v>70</v>
      </c>
      <c r="I359" s="207"/>
      <c r="L359" s="203"/>
      <c r="M359" s="208"/>
      <c r="N359" s="209"/>
      <c r="O359" s="209"/>
      <c r="P359" s="209"/>
      <c r="Q359" s="209"/>
      <c r="R359" s="209"/>
      <c r="S359" s="209"/>
      <c r="T359" s="210"/>
      <c r="AT359" s="204" t="s">
        <v>213</v>
      </c>
      <c r="AU359" s="204" t="s">
        <v>82</v>
      </c>
      <c r="AV359" s="13" t="s">
        <v>82</v>
      </c>
      <c r="AW359" s="13" t="s">
        <v>30</v>
      </c>
      <c r="AX359" s="13" t="s">
        <v>73</v>
      </c>
      <c r="AY359" s="204" t="s">
        <v>205</v>
      </c>
    </row>
    <row r="360" s="14" customFormat="1">
      <c r="B360" s="211"/>
      <c r="D360" s="196" t="s">
        <v>213</v>
      </c>
      <c r="E360" s="212" t="s">
        <v>1</v>
      </c>
      <c r="F360" s="213" t="s">
        <v>218</v>
      </c>
      <c r="H360" s="214">
        <v>70</v>
      </c>
      <c r="I360" s="215"/>
      <c r="L360" s="211"/>
      <c r="M360" s="216"/>
      <c r="N360" s="217"/>
      <c r="O360" s="217"/>
      <c r="P360" s="217"/>
      <c r="Q360" s="217"/>
      <c r="R360" s="217"/>
      <c r="S360" s="217"/>
      <c r="T360" s="218"/>
      <c r="AT360" s="212" t="s">
        <v>213</v>
      </c>
      <c r="AU360" s="212" t="s">
        <v>82</v>
      </c>
      <c r="AV360" s="14" t="s">
        <v>123</v>
      </c>
      <c r="AW360" s="14" t="s">
        <v>30</v>
      </c>
      <c r="AX360" s="14" t="s">
        <v>80</v>
      </c>
      <c r="AY360" s="212" t="s">
        <v>205</v>
      </c>
    </row>
    <row r="361" s="11" customFormat="1" ht="25.9" customHeight="1">
      <c r="B361" s="168"/>
      <c r="D361" s="169" t="s">
        <v>72</v>
      </c>
      <c r="E361" s="170" t="s">
        <v>3098</v>
      </c>
      <c r="F361" s="170" t="s">
        <v>3099</v>
      </c>
      <c r="I361" s="171"/>
      <c r="J361" s="172">
        <f>BK361</f>
        <v>286831.79999999999</v>
      </c>
      <c r="L361" s="168"/>
      <c r="M361" s="173"/>
      <c r="N361" s="174"/>
      <c r="O361" s="174"/>
      <c r="P361" s="175">
        <f>SUM(P362:P366)</f>
        <v>0</v>
      </c>
      <c r="Q361" s="174"/>
      <c r="R361" s="175">
        <f>SUM(R362:R366)</f>
        <v>0</v>
      </c>
      <c r="S361" s="174"/>
      <c r="T361" s="176">
        <f>SUM(T362:T366)</f>
        <v>0</v>
      </c>
      <c r="AR361" s="169" t="s">
        <v>123</v>
      </c>
      <c r="AT361" s="177" t="s">
        <v>72</v>
      </c>
      <c r="AU361" s="177" t="s">
        <v>73</v>
      </c>
      <c r="AY361" s="169" t="s">
        <v>205</v>
      </c>
      <c r="BK361" s="178">
        <f>SUM(BK362:BK366)</f>
        <v>286831.79999999999</v>
      </c>
    </row>
    <row r="362" s="1" customFormat="1" ht="14.45" customHeight="1">
      <c r="A362" s="37"/>
      <c r="B362" s="181"/>
      <c r="C362" s="182" t="s">
        <v>1140</v>
      </c>
      <c r="D362" s="182" t="s">
        <v>207</v>
      </c>
      <c r="E362" s="183" t="s">
        <v>3100</v>
      </c>
      <c r="F362" s="184" t="s">
        <v>3101</v>
      </c>
      <c r="G362" s="185" t="s">
        <v>2525</v>
      </c>
      <c r="H362" s="186">
        <v>48</v>
      </c>
      <c r="I362" s="187">
        <v>405</v>
      </c>
      <c r="J362" s="188">
        <f>ROUND(I362*H362,2)</f>
        <v>19440</v>
      </c>
      <c r="K362" s="184" t="s">
        <v>1</v>
      </c>
      <c r="L362" s="38"/>
      <c r="M362" s="189" t="s">
        <v>1</v>
      </c>
      <c r="N362" s="190" t="s">
        <v>38</v>
      </c>
      <c r="O362" s="76"/>
      <c r="P362" s="191">
        <f>O362*H362</f>
        <v>0</v>
      </c>
      <c r="Q362" s="191">
        <v>0</v>
      </c>
      <c r="R362" s="191">
        <f>Q362*H362</f>
        <v>0</v>
      </c>
      <c r="S362" s="191">
        <v>0</v>
      </c>
      <c r="T362" s="192">
        <f>S362*H362</f>
        <v>0</v>
      </c>
      <c r="U362" s="37"/>
      <c r="V362" s="37"/>
      <c r="W362" s="37"/>
      <c r="X362" s="37"/>
      <c r="Y362" s="37"/>
      <c r="Z362" s="37"/>
      <c r="AA362" s="37"/>
      <c r="AB362" s="37"/>
      <c r="AC362" s="37"/>
      <c r="AD362" s="37"/>
      <c r="AE362" s="37"/>
      <c r="AR362" s="193" t="s">
        <v>3102</v>
      </c>
      <c r="AT362" s="193" t="s">
        <v>207</v>
      </c>
      <c r="AU362" s="193" t="s">
        <v>80</v>
      </c>
      <c r="AY362" s="18" t="s">
        <v>205</v>
      </c>
      <c r="BE362" s="194">
        <f>IF(N362="základní",J362,0)</f>
        <v>19440</v>
      </c>
      <c r="BF362" s="194">
        <f>IF(N362="snížená",J362,0)</f>
        <v>0</v>
      </c>
      <c r="BG362" s="194">
        <f>IF(N362="zákl. přenesená",J362,0)</f>
        <v>0</v>
      </c>
      <c r="BH362" s="194">
        <f>IF(N362="sníž. přenesená",J362,0)</f>
        <v>0</v>
      </c>
      <c r="BI362" s="194">
        <f>IF(N362="nulová",J362,0)</f>
        <v>0</v>
      </c>
      <c r="BJ362" s="18" t="s">
        <v>80</v>
      </c>
      <c r="BK362" s="194">
        <f>ROUND(I362*H362,2)</f>
        <v>19440</v>
      </c>
      <c r="BL362" s="18" t="s">
        <v>3102</v>
      </c>
      <c r="BM362" s="193" t="s">
        <v>1481</v>
      </c>
    </row>
    <row r="363" s="1" customFormat="1" ht="14.45" customHeight="1">
      <c r="A363" s="37"/>
      <c r="B363" s="181"/>
      <c r="C363" s="182" t="s">
        <v>1153</v>
      </c>
      <c r="D363" s="182" t="s">
        <v>207</v>
      </c>
      <c r="E363" s="183" t="s">
        <v>3103</v>
      </c>
      <c r="F363" s="184" t="s">
        <v>3191</v>
      </c>
      <c r="G363" s="185" t="s">
        <v>2525</v>
      </c>
      <c r="H363" s="186">
        <v>72</v>
      </c>
      <c r="I363" s="187">
        <v>166.5</v>
      </c>
      <c r="J363" s="188">
        <f>ROUND(I363*H363,2)</f>
        <v>11988</v>
      </c>
      <c r="K363" s="184" t="s">
        <v>1</v>
      </c>
      <c r="L363" s="38"/>
      <c r="M363" s="189" t="s">
        <v>1</v>
      </c>
      <c r="N363" s="190" t="s">
        <v>38</v>
      </c>
      <c r="O363" s="76"/>
      <c r="P363" s="191">
        <f>O363*H363</f>
        <v>0</v>
      </c>
      <c r="Q363" s="191">
        <v>0</v>
      </c>
      <c r="R363" s="191">
        <f>Q363*H363</f>
        <v>0</v>
      </c>
      <c r="S363" s="191">
        <v>0</v>
      </c>
      <c r="T363" s="192">
        <f>S363*H363</f>
        <v>0</v>
      </c>
      <c r="U363" s="37"/>
      <c r="V363" s="37"/>
      <c r="W363" s="37"/>
      <c r="X363" s="37"/>
      <c r="Y363" s="37"/>
      <c r="Z363" s="37"/>
      <c r="AA363" s="37"/>
      <c r="AB363" s="37"/>
      <c r="AC363" s="37"/>
      <c r="AD363" s="37"/>
      <c r="AE363" s="37"/>
      <c r="AR363" s="193" t="s">
        <v>3102</v>
      </c>
      <c r="AT363" s="193" t="s">
        <v>207</v>
      </c>
      <c r="AU363" s="193" t="s">
        <v>80</v>
      </c>
      <c r="AY363" s="18" t="s">
        <v>205</v>
      </c>
      <c r="BE363" s="194">
        <f>IF(N363="základní",J363,0)</f>
        <v>11988</v>
      </c>
      <c r="BF363" s="194">
        <f>IF(N363="snížená",J363,0)</f>
        <v>0</v>
      </c>
      <c r="BG363" s="194">
        <f>IF(N363="zákl. přenesená",J363,0)</f>
        <v>0</v>
      </c>
      <c r="BH363" s="194">
        <f>IF(N363="sníž. přenesená",J363,0)</f>
        <v>0</v>
      </c>
      <c r="BI363" s="194">
        <f>IF(N363="nulová",J363,0)</f>
        <v>0</v>
      </c>
      <c r="BJ363" s="18" t="s">
        <v>80</v>
      </c>
      <c r="BK363" s="194">
        <f>ROUND(I363*H363,2)</f>
        <v>11988</v>
      </c>
      <c r="BL363" s="18" t="s">
        <v>3102</v>
      </c>
      <c r="BM363" s="193" t="s">
        <v>1489</v>
      </c>
    </row>
    <row r="364" s="1" customFormat="1" ht="14.45" customHeight="1">
      <c r="A364" s="37"/>
      <c r="B364" s="181"/>
      <c r="C364" s="182" t="s">
        <v>1166</v>
      </c>
      <c r="D364" s="182" t="s">
        <v>207</v>
      </c>
      <c r="E364" s="183" t="s">
        <v>3192</v>
      </c>
      <c r="F364" s="184" t="s">
        <v>3106</v>
      </c>
      <c r="G364" s="185" t="s">
        <v>2855</v>
      </c>
      <c r="H364" s="186">
        <v>3</v>
      </c>
      <c r="I364" s="187">
        <v>1002.6</v>
      </c>
      <c r="J364" s="188">
        <f>ROUND(I364*H364,2)</f>
        <v>3007.8000000000002</v>
      </c>
      <c r="K364" s="184" t="s">
        <v>1</v>
      </c>
      <c r="L364" s="38"/>
      <c r="M364" s="189" t="s">
        <v>1</v>
      </c>
      <c r="N364" s="190" t="s">
        <v>38</v>
      </c>
      <c r="O364" s="76"/>
      <c r="P364" s="191">
        <f>O364*H364</f>
        <v>0</v>
      </c>
      <c r="Q364" s="191">
        <v>0</v>
      </c>
      <c r="R364" s="191">
        <f>Q364*H364</f>
        <v>0</v>
      </c>
      <c r="S364" s="191">
        <v>0</v>
      </c>
      <c r="T364" s="192">
        <f>S364*H364</f>
        <v>0</v>
      </c>
      <c r="U364" s="37"/>
      <c r="V364" s="37"/>
      <c r="W364" s="37"/>
      <c r="X364" s="37"/>
      <c r="Y364" s="37"/>
      <c r="Z364" s="37"/>
      <c r="AA364" s="37"/>
      <c r="AB364" s="37"/>
      <c r="AC364" s="37"/>
      <c r="AD364" s="37"/>
      <c r="AE364" s="37"/>
      <c r="AR364" s="193" t="s">
        <v>3102</v>
      </c>
      <c r="AT364" s="193" t="s">
        <v>207</v>
      </c>
      <c r="AU364" s="193" t="s">
        <v>80</v>
      </c>
      <c r="AY364" s="18" t="s">
        <v>205</v>
      </c>
      <c r="BE364" s="194">
        <f>IF(N364="základní",J364,0)</f>
        <v>3007.8000000000002</v>
      </c>
      <c r="BF364" s="194">
        <f>IF(N364="snížená",J364,0)</f>
        <v>0</v>
      </c>
      <c r="BG364" s="194">
        <f>IF(N364="zákl. přenesená",J364,0)</f>
        <v>0</v>
      </c>
      <c r="BH364" s="194">
        <f>IF(N364="sníž. přenesená",J364,0)</f>
        <v>0</v>
      </c>
      <c r="BI364" s="194">
        <f>IF(N364="nulová",J364,0)</f>
        <v>0</v>
      </c>
      <c r="BJ364" s="18" t="s">
        <v>80</v>
      </c>
      <c r="BK364" s="194">
        <f>ROUND(I364*H364,2)</f>
        <v>3007.8000000000002</v>
      </c>
      <c r="BL364" s="18" t="s">
        <v>3102</v>
      </c>
      <c r="BM364" s="193" t="s">
        <v>1497</v>
      </c>
    </row>
    <row r="365" s="1" customFormat="1" ht="14.45" customHeight="1">
      <c r="A365" s="37"/>
      <c r="B365" s="181"/>
      <c r="C365" s="182" t="s">
        <v>1170</v>
      </c>
      <c r="D365" s="182" t="s">
        <v>207</v>
      </c>
      <c r="E365" s="183" t="s">
        <v>3105</v>
      </c>
      <c r="F365" s="184" t="s">
        <v>3334</v>
      </c>
      <c r="G365" s="185" t="s">
        <v>3335</v>
      </c>
      <c r="H365" s="186">
        <v>1500</v>
      </c>
      <c r="I365" s="187">
        <v>165</v>
      </c>
      <c r="J365" s="188">
        <f>ROUND(I365*H365,2)</f>
        <v>247500</v>
      </c>
      <c r="K365" s="184" t="s">
        <v>1</v>
      </c>
      <c r="L365" s="38"/>
      <c r="M365" s="189" t="s">
        <v>1</v>
      </c>
      <c r="N365" s="190" t="s">
        <v>38</v>
      </c>
      <c r="O365" s="76"/>
      <c r="P365" s="191">
        <f>O365*H365</f>
        <v>0</v>
      </c>
      <c r="Q365" s="191">
        <v>0</v>
      </c>
      <c r="R365" s="191">
        <f>Q365*H365</f>
        <v>0</v>
      </c>
      <c r="S365" s="191">
        <v>0</v>
      </c>
      <c r="T365" s="192">
        <f>S365*H365</f>
        <v>0</v>
      </c>
      <c r="U365" s="37"/>
      <c r="V365" s="37"/>
      <c r="W365" s="37"/>
      <c r="X365" s="37"/>
      <c r="Y365" s="37"/>
      <c r="Z365" s="37"/>
      <c r="AA365" s="37"/>
      <c r="AB365" s="37"/>
      <c r="AC365" s="37"/>
      <c r="AD365" s="37"/>
      <c r="AE365" s="37"/>
      <c r="AR365" s="193" t="s">
        <v>3102</v>
      </c>
      <c r="AT365" s="193" t="s">
        <v>207</v>
      </c>
      <c r="AU365" s="193" t="s">
        <v>80</v>
      </c>
      <c r="AY365" s="18" t="s">
        <v>205</v>
      </c>
      <c r="BE365" s="194">
        <f>IF(N365="základní",J365,0)</f>
        <v>247500</v>
      </c>
      <c r="BF365" s="194">
        <f>IF(N365="snížená",J365,0)</f>
        <v>0</v>
      </c>
      <c r="BG365" s="194">
        <f>IF(N365="zákl. přenesená",J365,0)</f>
        <v>0</v>
      </c>
      <c r="BH365" s="194">
        <f>IF(N365="sníž. přenesená",J365,0)</f>
        <v>0</v>
      </c>
      <c r="BI365" s="194">
        <f>IF(N365="nulová",J365,0)</f>
        <v>0</v>
      </c>
      <c r="BJ365" s="18" t="s">
        <v>80</v>
      </c>
      <c r="BK365" s="194">
        <f>ROUND(I365*H365,2)</f>
        <v>247500</v>
      </c>
      <c r="BL365" s="18" t="s">
        <v>3102</v>
      </c>
      <c r="BM365" s="193" t="s">
        <v>1505</v>
      </c>
    </row>
    <row r="366" s="1" customFormat="1" ht="14.45" customHeight="1">
      <c r="A366" s="37"/>
      <c r="B366" s="181"/>
      <c r="C366" s="182" t="s">
        <v>1177</v>
      </c>
      <c r="D366" s="182" t="s">
        <v>207</v>
      </c>
      <c r="E366" s="183" t="s">
        <v>3107</v>
      </c>
      <c r="F366" s="184" t="s">
        <v>3193</v>
      </c>
      <c r="G366" s="185" t="s">
        <v>2525</v>
      </c>
      <c r="H366" s="186">
        <v>8</v>
      </c>
      <c r="I366" s="187">
        <v>612</v>
      </c>
      <c r="J366" s="188">
        <f>ROUND(I366*H366,2)</f>
        <v>4896</v>
      </c>
      <c r="K366" s="184" t="s">
        <v>1</v>
      </c>
      <c r="L366" s="38"/>
      <c r="M366" s="237" t="s">
        <v>1</v>
      </c>
      <c r="N366" s="238" t="s">
        <v>38</v>
      </c>
      <c r="O366" s="239"/>
      <c r="P366" s="240">
        <f>O366*H366</f>
        <v>0</v>
      </c>
      <c r="Q366" s="240">
        <v>0</v>
      </c>
      <c r="R366" s="240">
        <f>Q366*H366</f>
        <v>0</v>
      </c>
      <c r="S366" s="240">
        <v>0</v>
      </c>
      <c r="T366" s="241">
        <f>S366*H366</f>
        <v>0</v>
      </c>
      <c r="U366" s="37"/>
      <c r="V366" s="37"/>
      <c r="W366" s="37"/>
      <c r="X366" s="37"/>
      <c r="Y366" s="37"/>
      <c r="Z366" s="37"/>
      <c r="AA366" s="37"/>
      <c r="AB366" s="37"/>
      <c r="AC366" s="37"/>
      <c r="AD366" s="37"/>
      <c r="AE366" s="37"/>
      <c r="AR366" s="193" t="s">
        <v>3102</v>
      </c>
      <c r="AT366" s="193" t="s">
        <v>207</v>
      </c>
      <c r="AU366" s="193" t="s">
        <v>80</v>
      </c>
      <c r="AY366" s="18" t="s">
        <v>205</v>
      </c>
      <c r="BE366" s="194">
        <f>IF(N366="základní",J366,0)</f>
        <v>4896</v>
      </c>
      <c r="BF366" s="194">
        <f>IF(N366="snížená",J366,0)</f>
        <v>0</v>
      </c>
      <c r="BG366" s="194">
        <f>IF(N366="zákl. přenesená",J366,0)</f>
        <v>0</v>
      </c>
      <c r="BH366" s="194">
        <f>IF(N366="sníž. přenesená",J366,0)</f>
        <v>0</v>
      </c>
      <c r="BI366" s="194">
        <f>IF(N366="nulová",J366,0)</f>
        <v>0</v>
      </c>
      <c r="BJ366" s="18" t="s">
        <v>80</v>
      </c>
      <c r="BK366" s="194">
        <f>ROUND(I366*H366,2)</f>
        <v>4896</v>
      </c>
      <c r="BL366" s="18" t="s">
        <v>3102</v>
      </c>
      <c r="BM366" s="193" t="s">
        <v>1513</v>
      </c>
    </row>
    <row r="367" s="1" customFormat="1" ht="6.95" customHeight="1">
      <c r="A367" s="37"/>
      <c r="B367" s="59"/>
      <c r="C367" s="60"/>
      <c r="D367" s="60"/>
      <c r="E367" s="60"/>
      <c r="F367" s="60"/>
      <c r="G367" s="60"/>
      <c r="H367" s="60"/>
      <c r="I367" s="60"/>
      <c r="J367" s="60"/>
      <c r="K367" s="60"/>
      <c r="L367" s="38"/>
      <c r="M367" s="37"/>
      <c r="O367" s="37"/>
      <c r="P367" s="37"/>
      <c r="Q367" s="37"/>
      <c r="R367" s="37"/>
      <c r="S367" s="37"/>
      <c r="T367" s="37"/>
      <c r="U367" s="37"/>
      <c r="V367" s="37"/>
      <c r="W367" s="37"/>
      <c r="X367" s="37"/>
      <c r="Y367" s="37"/>
      <c r="Z367" s="37"/>
      <c r="AA367" s="37"/>
      <c r="AB367" s="37"/>
      <c r="AC367" s="37"/>
      <c r="AD367" s="37"/>
      <c r="AE367" s="37"/>
    </row>
  </sheetData>
  <autoFilter ref="C128:K366"/>
  <mergeCells count="12">
    <mergeCell ref="E121:H121"/>
    <mergeCell ref="L2:V2"/>
    <mergeCell ref="E85:H85"/>
    <mergeCell ref="E87:H87"/>
    <mergeCell ref="E89:H89"/>
    <mergeCell ref="E117:H117"/>
    <mergeCell ref="E119:H119"/>
    <mergeCell ref="E7:H7"/>
    <mergeCell ref="E9:H9"/>
    <mergeCell ref="E11:H11"/>
    <mergeCell ref="E20:H20"/>
    <mergeCell ref="E29:H29"/>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9.xml><?xml version="1.0" encoding="utf-8"?>
<worksheet xmlns:r="http://schemas.openxmlformats.org/officeDocument/2006/relationships" xmlns="http://schemas.openxmlformats.org/spreadsheetml/2006/main">
  <sheetPr>
    <pageSetUpPr fitToPage="1"/>
  </sheetPr>
  <sheetViews>
    <sheetView showGridLines="0" workbookViewId="0"/>
  </sheetViews>
  <sheetFormatPr defaultRowHeight="11.25"/>
  <cols>
    <col min="1" max="1" width="8.332031" customWidth="1"/>
    <col min="2" max="2" width="1.171875" customWidth="1"/>
    <col min="3" max="3" width="4.160156" customWidth="1"/>
    <col min="4" max="4" width="4.332031" customWidth="1"/>
    <col min="5" max="5" width="17.16016" customWidth="1"/>
    <col min="6" max="6" width="50.83203" customWidth="1"/>
    <col min="7" max="7" width="7.5" customWidth="1"/>
    <col min="8" max="8" width="11.5" customWidth="1"/>
    <col min="9" max="11" width="20.16016" customWidth="1"/>
    <col min="12" max="12" width="9.332031" customWidth="1"/>
    <col min="13" max="13" width="10.83203" hidden="1" customWidth="1"/>
    <col min="14" max="14" width="9.332031" hidden="1"/>
    <col min="15" max="20" width="14.16016" hidden="1" customWidth="1"/>
    <col min="21" max="21" width="16.33203" hidden="1" customWidth="1"/>
    <col min="22" max="22" width="12.33203" customWidth="1"/>
    <col min="23" max="23" width="16.33203" customWidth="1"/>
    <col min="24" max="24" width="12.33203" customWidth="1"/>
    <col min="25" max="25" width="15" customWidth="1"/>
    <col min="26" max="26" width="11" customWidth="1"/>
    <col min="27" max="27" width="15" customWidth="1"/>
    <col min="28" max="28" width="16.33203" customWidth="1"/>
    <col min="29" max="29" width="11" customWidth="1"/>
    <col min="30" max="30" width="15" customWidth="1"/>
    <col min="31" max="31" width="16.33203" customWidth="1"/>
    <col min="44" max="65" width="9.332031" hidden="1"/>
  </cols>
  <sheetData>
    <row r="2" ht="36.95" customHeight="1">
      <c r="L2" s="17" t="s">
        <v>5</v>
      </c>
      <c r="AT2" s="18" t="s">
        <v>110</v>
      </c>
    </row>
    <row r="3" ht="6.95" customHeight="1">
      <c r="B3" s="19"/>
      <c r="C3" s="20"/>
      <c r="D3" s="20"/>
      <c r="E3" s="20"/>
      <c r="F3" s="20"/>
      <c r="G3" s="20"/>
      <c r="H3" s="20"/>
      <c r="I3" s="20"/>
      <c r="J3" s="20"/>
      <c r="K3" s="20"/>
      <c r="L3" s="21"/>
      <c r="AT3" s="18" t="s">
        <v>82</v>
      </c>
    </row>
    <row r="4" ht="24.95" customHeight="1">
      <c r="B4" s="21"/>
      <c r="D4" s="22" t="s">
        <v>157</v>
      </c>
      <c r="L4" s="21"/>
      <c r="M4" s="130" t="s">
        <v>10</v>
      </c>
      <c r="AT4" s="18" t="s">
        <v>3</v>
      </c>
    </row>
    <row r="5" ht="6.95" customHeight="1">
      <c r="B5" s="21"/>
      <c r="L5" s="21"/>
    </row>
    <row r="6" ht="12" customHeight="1">
      <c r="B6" s="21"/>
      <c r="D6" s="31" t="s">
        <v>16</v>
      </c>
      <c r="L6" s="21"/>
    </row>
    <row r="7" ht="16.5" customHeight="1">
      <c r="B7" s="21"/>
      <c r="E7" s="131" t="str">
        <f>'Rekapitulace stavby'!K6</f>
        <v>Radiologie Olomouc</v>
      </c>
      <c r="F7" s="31"/>
      <c r="G7" s="31"/>
      <c r="H7" s="31"/>
      <c r="L7" s="21"/>
    </row>
    <row r="8" ht="12" customHeight="1">
      <c r="B8" s="21"/>
      <c r="D8" s="31" t="s">
        <v>158</v>
      </c>
      <c r="L8" s="21"/>
    </row>
    <row r="9" s="1" customFormat="1" ht="16.5" customHeight="1">
      <c r="A9" s="37"/>
      <c r="B9" s="38"/>
      <c r="C9" s="37"/>
      <c r="D9" s="37"/>
      <c r="E9" s="131" t="s">
        <v>2868</v>
      </c>
      <c r="F9" s="37"/>
      <c r="G9" s="37"/>
      <c r="H9" s="37"/>
      <c r="I9" s="37"/>
      <c r="J9" s="37"/>
      <c r="K9" s="37"/>
      <c r="L9" s="54"/>
      <c r="S9" s="37"/>
      <c r="T9" s="37"/>
      <c r="U9" s="37"/>
      <c r="V9" s="37"/>
      <c r="W9" s="37"/>
      <c r="X9" s="37"/>
      <c r="Y9" s="37"/>
      <c r="Z9" s="37"/>
      <c r="AA9" s="37"/>
      <c r="AB9" s="37"/>
      <c r="AC9" s="37"/>
      <c r="AD9" s="37"/>
      <c r="AE9" s="37"/>
    </row>
    <row r="10" s="1" customFormat="1" ht="12" customHeight="1">
      <c r="A10" s="37"/>
      <c r="B10" s="38"/>
      <c r="C10" s="37"/>
      <c r="D10" s="31" t="s">
        <v>160</v>
      </c>
      <c r="E10" s="37"/>
      <c r="F10" s="37"/>
      <c r="G10" s="37"/>
      <c r="H10" s="37"/>
      <c r="I10" s="37"/>
      <c r="J10" s="37"/>
      <c r="K10" s="37"/>
      <c r="L10" s="54"/>
      <c r="S10" s="37"/>
      <c r="T10" s="37"/>
      <c r="U10" s="37"/>
      <c r="V10" s="37"/>
      <c r="W10" s="37"/>
      <c r="X10" s="37"/>
      <c r="Y10" s="37"/>
      <c r="Z10" s="37"/>
      <c r="AA10" s="37"/>
      <c r="AB10" s="37"/>
      <c r="AC10" s="37"/>
      <c r="AD10" s="37"/>
      <c r="AE10" s="37"/>
    </row>
    <row r="11" s="1" customFormat="1" ht="16.5" customHeight="1">
      <c r="A11" s="37"/>
      <c r="B11" s="38"/>
      <c r="C11" s="37"/>
      <c r="D11" s="37"/>
      <c r="E11" s="66" t="s">
        <v>3336</v>
      </c>
      <c r="F11" s="37"/>
      <c r="G11" s="37"/>
      <c r="H11" s="37"/>
      <c r="I11" s="37"/>
      <c r="J11" s="37"/>
      <c r="K11" s="37"/>
      <c r="L11" s="54"/>
      <c r="S11" s="37"/>
      <c r="T11" s="37"/>
      <c r="U11" s="37"/>
      <c r="V11" s="37"/>
      <c r="W11" s="37"/>
      <c r="X11" s="37"/>
      <c r="Y11" s="37"/>
      <c r="Z11" s="37"/>
      <c r="AA11" s="37"/>
      <c r="AB11" s="37"/>
      <c r="AC11" s="37"/>
      <c r="AD11" s="37"/>
      <c r="AE11" s="37"/>
    </row>
    <row r="12" s="1" customFormat="1">
      <c r="A12" s="37"/>
      <c r="B12" s="38"/>
      <c r="C12" s="37"/>
      <c r="D12" s="37"/>
      <c r="E12" s="37"/>
      <c r="F12" s="37"/>
      <c r="G12" s="37"/>
      <c r="H12" s="37"/>
      <c r="I12" s="37"/>
      <c r="J12" s="37"/>
      <c r="K12" s="37"/>
      <c r="L12" s="54"/>
      <c r="S12" s="37"/>
      <c r="T12" s="37"/>
      <c r="U12" s="37"/>
      <c r="V12" s="37"/>
      <c r="W12" s="37"/>
      <c r="X12" s="37"/>
      <c r="Y12" s="37"/>
      <c r="Z12" s="37"/>
      <c r="AA12" s="37"/>
      <c r="AB12" s="37"/>
      <c r="AC12" s="37"/>
      <c r="AD12" s="37"/>
      <c r="AE12" s="37"/>
    </row>
    <row r="13" s="1" customFormat="1" ht="12" customHeight="1">
      <c r="A13" s="37"/>
      <c r="B13" s="38"/>
      <c r="C13" s="37"/>
      <c r="D13" s="31" t="s">
        <v>18</v>
      </c>
      <c r="E13" s="37"/>
      <c r="F13" s="26" t="s">
        <v>1</v>
      </c>
      <c r="G13" s="37"/>
      <c r="H13" s="37"/>
      <c r="I13" s="31" t="s">
        <v>19</v>
      </c>
      <c r="J13" s="26" t="s">
        <v>1</v>
      </c>
      <c r="K13" s="37"/>
      <c r="L13" s="54"/>
      <c r="S13" s="37"/>
      <c r="T13" s="37"/>
      <c r="U13" s="37"/>
      <c r="V13" s="37"/>
      <c r="W13" s="37"/>
      <c r="X13" s="37"/>
      <c r="Y13" s="37"/>
      <c r="Z13" s="37"/>
      <c r="AA13" s="37"/>
      <c r="AB13" s="37"/>
      <c r="AC13" s="37"/>
      <c r="AD13" s="37"/>
      <c r="AE13" s="37"/>
    </row>
    <row r="14" s="1" customFormat="1" ht="12" customHeight="1">
      <c r="A14" s="37"/>
      <c r="B14" s="38"/>
      <c r="C14" s="37"/>
      <c r="D14" s="31" t="s">
        <v>20</v>
      </c>
      <c r="E14" s="37"/>
      <c r="F14" s="26" t="s">
        <v>21</v>
      </c>
      <c r="G14" s="37"/>
      <c r="H14" s="37"/>
      <c r="I14" s="31" t="s">
        <v>22</v>
      </c>
      <c r="J14" s="68" t="str">
        <f>'Rekapitulace stavby'!AN8</f>
        <v>24. 3. 2020</v>
      </c>
      <c r="K14" s="37"/>
      <c r="L14" s="54"/>
      <c r="S14" s="37"/>
      <c r="T14" s="37"/>
      <c r="U14" s="37"/>
      <c r="V14" s="37"/>
      <c r="W14" s="37"/>
      <c r="X14" s="37"/>
      <c r="Y14" s="37"/>
      <c r="Z14" s="37"/>
      <c r="AA14" s="37"/>
      <c r="AB14" s="37"/>
      <c r="AC14" s="37"/>
      <c r="AD14" s="37"/>
      <c r="AE14" s="37"/>
    </row>
    <row r="15" s="1" customFormat="1" ht="10.9" customHeight="1">
      <c r="A15" s="37"/>
      <c r="B15" s="38"/>
      <c r="C15" s="37"/>
      <c r="D15" s="37"/>
      <c r="E15" s="37"/>
      <c r="F15" s="37"/>
      <c r="G15" s="37"/>
      <c r="H15" s="37"/>
      <c r="I15" s="37"/>
      <c r="J15" s="37"/>
      <c r="K15" s="37"/>
      <c r="L15" s="54"/>
      <c r="S15" s="37"/>
      <c r="T15" s="37"/>
      <c r="U15" s="37"/>
      <c r="V15" s="37"/>
      <c r="W15" s="37"/>
      <c r="X15" s="37"/>
      <c r="Y15" s="37"/>
      <c r="Z15" s="37"/>
      <c r="AA15" s="37"/>
      <c r="AB15" s="37"/>
      <c r="AC15" s="37"/>
      <c r="AD15" s="37"/>
      <c r="AE15" s="37"/>
    </row>
    <row r="16" s="1" customFormat="1" ht="12" customHeight="1">
      <c r="A16" s="37"/>
      <c r="B16" s="38"/>
      <c r="C16" s="37"/>
      <c r="D16" s="31" t="s">
        <v>24</v>
      </c>
      <c r="E16" s="37"/>
      <c r="F16" s="37"/>
      <c r="G16" s="37"/>
      <c r="H16" s="37"/>
      <c r="I16" s="31" t="s">
        <v>25</v>
      </c>
      <c r="J16" s="26" t="str">
        <f>IF('Rekapitulace stavby'!AN10="","",'Rekapitulace stavby'!AN10)</f>
        <v/>
      </c>
      <c r="K16" s="37"/>
      <c r="L16" s="54"/>
      <c r="S16" s="37"/>
      <c r="T16" s="37"/>
      <c r="U16" s="37"/>
      <c r="V16" s="37"/>
      <c r="W16" s="37"/>
      <c r="X16" s="37"/>
      <c r="Y16" s="37"/>
      <c r="Z16" s="37"/>
      <c r="AA16" s="37"/>
      <c r="AB16" s="37"/>
      <c r="AC16" s="37"/>
      <c r="AD16" s="37"/>
      <c r="AE16" s="37"/>
    </row>
    <row r="17" s="1" customFormat="1" ht="18" customHeight="1">
      <c r="A17" s="37"/>
      <c r="B17" s="38"/>
      <c r="C17" s="37"/>
      <c r="D17" s="37"/>
      <c r="E17" s="26" t="str">
        <f>IF('Rekapitulace stavby'!E11="","",'Rekapitulace stavby'!E11)</f>
        <v xml:space="preserve"> </v>
      </c>
      <c r="F17" s="37"/>
      <c r="G17" s="37"/>
      <c r="H17" s="37"/>
      <c r="I17" s="31" t="s">
        <v>26</v>
      </c>
      <c r="J17" s="26" t="str">
        <f>IF('Rekapitulace stavby'!AN11="","",'Rekapitulace stavby'!AN11)</f>
        <v/>
      </c>
      <c r="K17" s="37"/>
      <c r="L17" s="54"/>
      <c r="S17" s="37"/>
      <c r="T17" s="37"/>
      <c r="U17" s="37"/>
      <c r="V17" s="37"/>
      <c r="W17" s="37"/>
      <c r="X17" s="37"/>
      <c r="Y17" s="37"/>
      <c r="Z17" s="37"/>
      <c r="AA17" s="37"/>
      <c r="AB17" s="37"/>
      <c r="AC17" s="37"/>
      <c r="AD17" s="37"/>
      <c r="AE17" s="37"/>
    </row>
    <row r="18" s="1" customFormat="1" ht="6.95" customHeight="1">
      <c r="A18" s="37"/>
      <c r="B18" s="38"/>
      <c r="C18" s="37"/>
      <c r="D18" s="37"/>
      <c r="E18" s="37"/>
      <c r="F18" s="37"/>
      <c r="G18" s="37"/>
      <c r="H18" s="37"/>
      <c r="I18" s="37"/>
      <c r="J18" s="37"/>
      <c r="K18" s="37"/>
      <c r="L18" s="54"/>
      <c r="S18" s="37"/>
      <c r="T18" s="37"/>
      <c r="U18" s="37"/>
      <c r="V18" s="37"/>
      <c r="W18" s="37"/>
      <c r="X18" s="37"/>
      <c r="Y18" s="37"/>
      <c r="Z18" s="37"/>
      <c r="AA18" s="37"/>
      <c r="AB18" s="37"/>
      <c r="AC18" s="37"/>
      <c r="AD18" s="37"/>
      <c r="AE18" s="37"/>
    </row>
    <row r="19" s="1" customFormat="1" ht="12" customHeight="1">
      <c r="A19" s="37"/>
      <c r="B19" s="38"/>
      <c r="C19" s="37"/>
      <c r="D19" s="31" t="s">
        <v>27</v>
      </c>
      <c r="E19" s="37"/>
      <c r="F19" s="37"/>
      <c r="G19" s="37"/>
      <c r="H19" s="37"/>
      <c r="I19" s="31" t="s">
        <v>25</v>
      </c>
      <c r="J19" s="32" t="str">
        <f>'Rekapitulace stavby'!AN13</f>
        <v>Vyplň údaj</v>
      </c>
      <c r="K19" s="37"/>
      <c r="L19" s="54"/>
      <c r="S19" s="37"/>
      <c r="T19" s="37"/>
      <c r="U19" s="37"/>
      <c r="V19" s="37"/>
      <c r="W19" s="37"/>
      <c r="X19" s="37"/>
      <c r="Y19" s="37"/>
      <c r="Z19" s="37"/>
      <c r="AA19" s="37"/>
      <c r="AB19" s="37"/>
      <c r="AC19" s="37"/>
      <c r="AD19" s="37"/>
      <c r="AE19" s="37"/>
    </row>
    <row r="20" s="1" customFormat="1" ht="18" customHeight="1">
      <c r="A20" s="37"/>
      <c r="B20" s="38"/>
      <c r="C20" s="37"/>
      <c r="D20" s="37"/>
      <c r="E20" s="32" t="str">
        <f>'Rekapitulace stavby'!E14</f>
        <v>Vyplň údaj</v>
      </c>
      <c r="F20" s="26"/>
      <c r="G20" s="26"/>
      <c r="H20" s="26"/>
      <c r="I20" s="31" t="s">
        <v>26</v>
      </c>
      <c r="J20" s="32" t="str">
        <f>'Rekapitulace stavby'!AN14</f>
        <v>Vyplň údaj</v>
      </c>
      <c r="K20" s="37"/>
      <c r="L20" s="54"/>
      <c r="S20" s="37"/>
      <c r="T20" s="37"/>
      <c r="U20" s="37"/>
      <c r="V20" s="37"/>
      <c r="W20" s="37"/>
      <c r="X20" s="37"/>
      <c r="Y20" s="37"/>
      <c r="Z20" s="37"/>
      <c r="AA20" s="37"/>
      <c r="AB20" s="37"/>
      <c r="AC20" s="37"/>
      <c r="AD20" s="37"/>
      <c r="AE20" s="37"/>
    </row>
    <row r="21" s="1" customFormat="1" ht="6.95" customHeight="1">
      <c r="A21" s="37"/>
      <c r="B21" s="38"/>
      <c r="C21" s="37"/>
      <c r="D21" s="37"/>
      <c r="E21" s="37"/>
      <c r="F21" s="37"/>
      <c r="G21" s="37"/>
      <c r="H21" s="37"/>
      <c r="I21" s="37"/>
      <c r="J21" s="37"/>
      <c r="K21" s="37"/>
      <c r="L21" s="54"/>
      <c r="S21" s="37"/>
      <c r="T21" s="37"/>
      <c r="U21" s="37"/>
      <c r="V21" s="37"/>
      <c r="W21" s="37"/>
      <c r="X21" s="37"/>
      <c r="Y21" s="37"/>
      <c r="Z21" s="37"/>
      <c r="AA21" s="37"/>
      <c r="AB21" s="37"/>
      <c r="AC21" s="37"/>
      <c r="AD21" s="37"/>
      <c r="AE21" s="37"/>
    </row>
    <row r="22" s="1" customFormat="1" ht="12" customHeight="1">
      <c r="A22" s="37"/>
      <c r="B22" s="38"/>
      <c r="C22" s="37"/>
      <c r="D22" s="31" t="s">
        <v>29</v>
      </c>
      <c r="E22" s="37"/>
      <c r="F22" s="37"/>
      <c r="G22" s="37"/>
      <c r="H22" s="37"/>
      <c r="I22" s="31" t="s">
        <v>25</v>
      </c>
      <c r="J22" s="26" t="str">
        <f>IF('Rekapitulace stavby'!AN16="","",'Rekapitulace stavby'!AN16)</f>
        <v/>
      </c>
      <c r="K22" s="37"/>
      <c r="L22" s="54"/>
      <c r="S22" s="37"/>
      <c r="T22" s="37"/>
      <c r="U22" s="37"/>
      <c r="V22" s="37"/>
      <c r="W22" s="37"/>
      <c r="X22" s="37"/>
      <c r="Y22" s="37"/>
      <c r="Z22" s="37"/>
      <c r="AA22" s="37"/>
      <c r="AB22" s="37"/>
      <c r="AC22" s="37"/>
      <c r="AD22" s="37"/>
      <c r="AE22" s="37"/>
    </row>
    <row r="23" s="1" customFormat="1" ht="18" customHeight="1">
      <c r="A23" s="37"/>
      <c r="B23" s="38"/>
      <c r="C23" s="37"/>
      <c r="D23" s="37"/>
      <c r="E23" s="26" t="str">
        <f>IF('Rekapitulace stavby'!E17="","",'Rekapitulace stavby'!E17)</f>
        <v xml:space="preserve"> </v>
      </c>
      <c r="F23" s="37"/>
      <c r="G23" s="37"/>
      <c r="H23" s="37"/>
      <c r="I23" s="31" t="s">
        <v>26</v>
      </c>
      <c r="J23" s="26" t="str">
        <f>IF('Rekapitulace stavby'!AN17="","",'Rekapitulace stavby'!AN17)</f>
        <v/>
      </c>
      <c r="K23" s="37"/>
      <c r="L23" s="54"/>
      <c r="S23" s="37"/>
      <c r="T23" s="37"/>
      <c r="U23" s="37"/>
      <c r="V23" s="37"/>
      <c r="W23" s="37"/>
      <c r="X23" s="37"/>
      <c r="Y23" s="37"/>
      <c r="Z23" s="37"/>
      <c r="AA23" s="37"/>
      <c r="AB23" s="37"/>
      <c r="AC23" s="37"/>
      <c r="AD23" s="37"/>
      <c r="AE23" s="37"/>
    </row>
    <row r="24" s="1" customFormat="1" ht="6.95" customHeight="1">
      <c r="A24" s="37"/>
      <c r="B24" s="38"/>
      <c r="C24" s="37"/>
      <c r="D24" s="37"/>
      <c r="E24" s="37"/>
      <c r="F24" s="37"/>
      <c r="G24" s="37"/>
      <c r="H24" s="37"/>
      <c r="I24" s="37"/>
      <c r="J24" s="37"/>
      <c r="K24" s="37"/>
      <c r="L24" s="54"/>
      <c r="S24" s="37"/>
      <c r="T24" s="37"/>
      <c r="U24" s="37"/>
      <c r="V24" s="37"/>
      <c r="W24" s="37"/>
      <c r="X24" s="37"/>
      <c r="Y24" s="37"/>
      <c r="Z24" s="37"/>
      <c r="AA24" s="37"/>
      <c r="AB24" s="37"/>
      <c r="AC24" s="37"/>
      <c r="AD24" s="37"/>
      <c r="AE24" s="37"/>
    </row>
    <row r="25" s="1" customFormat="1" ht="12" customHeight="1">
      <c r="A25" s="37"/>
      <c r="B25" s="38"/>
      <c r="C25" s="37"/>
      <c r="D25" s="31" t="s">
        <v>31</v>
      </c>
      <c r="E25" s="37"/>
      <c r="F25" s="37"/>
      <c r="G25" s="37"/>
      <c r="H25" s="37"/>
      <c r="I25" s="31" t="s">
        <v>25</v>
      </c>
      <c r="J25" s="26" t="str">
        <f>IF('Rekapitulace stavby'!AN19="","",'Rekapitulace stavby'!AN19)</f>
        <v/>
      </c>
      <c r="K25" s="37"/>
      <c r="L25" s="54"/>
      <c r="S25" s="37"/>
      <c r="T25" s="37"/>
      <c r="U25" s="37"/>
      <c r="V25" s="37"/>
      <c r="W25" s="37"/>
      <c r="X25" s="37"/>
      <c r="Y25" s="37"/>
      <c r="Z25" s="37"/>
      <c r="AA25" s="37"/>
      <c r="AB25" s="37"/>
      <c r="AC25" s="37"/>
      <c r="AD25" s="37"/>
      <c r="AE25" s="37"/>
    </row>
    <row r="26" s="1" customFormat="1" ht="18" customHeight="1">
      <c r="A26" s="37"/>
      <c r="B26" s="38"/>
      <c r="C26" s="37"/>
      <c r="D26" s="37"/>
      <c r="E26" s="26" t="str">
        <f>IF('Rekapitulace stavby'!E20="","",'Rekapitulace stavby'!E20)</f>
        <v xml:space="preserve"> </v>
      </c>
      <c r="F26" s="37"/>
      <c r="G26" s="37"/>
      <c r="H26" s="37"/>
      <c r="I26" s="31" t="s">
        <v>26</v>
      </c>
      <c r="J26" s="26" t="str">
        <f>IF('Rekapitulace stavby'!AN20="","",'Rekapitulace stavby'!AN20)</f>
        <v/>
      </c>
      <c r="K26" s="37"/>
      <c r="L26" s="54"/>
      <c r="S26" s="37"/>
      <c r="T26" s="37"/>
      <c r="U26" s="37"/>
      <c r="V26" s="37"/>
      <c r="W26" s="37"/>
      <c r="X26" s="37"/>
      <c r="Y26" s="37"/>
      <c r="Z26" s="37"/>
      <c r="AA26" s="37"/>
      <c r="AB26" s="37"/>
      <c r="AC26" s="37"/>
      <c r="AD26" s="37"/>
      <c r="AE26" s="37"/>
    </row>
    <row r="27" s="1" customFormat="1" ht="6.95" customHeight="1">
      <c r="A27" s="37"/>
      <c r="B27" s="38"/>
      <c r="C27" s="37"/>
      <c r="D27" s="37"/>
      <c r="E27" s="37"/>
      <c r="F27" s="37"/>
      <c r="G27" s="37"/>
      <c r="H27" s="37"/>
      <c r="I27" s="37"/>
      <c r="J27" s="37"/>
      <c r="K27" s="37"/>
      <c r="L27" s="54"/>
      <c r="S27" s="37"/>
      <c r="T27" s="37"/>
      <c r="U27" s="37"/>
      <c r="V27" s="37"/>
      <c r="W27" s="37"/>
      <c r="X27" s="37"/>
      <c r="Y27" s="37"/>
      <c r="Z27" s="37"/>
      <c r="AA27" s="37"/>
      <c r="AB27" s="37"/>
      <c r="AC27" s="37"/>
      <c r="AD27" s="37"/>
      <c r="AE27" s="37"/>
    </row>
    <row r="28" s="1" customFormat="1" ht="12" customHeight="1">
      <c r="A28" s="37"/>
      <c r="B28" s="38"/>
      <c r="C28" s="37"/>
      <c r="D28" s="31" t="s">
        <v>32</v>
      </c>
      <c r="E28" s="37"/>
      <c r="F28" s="37"/>
      <c r="G28" s="37"/>
      <c r="H28" s="37"/>
      <c r="I28" s="37"/>
      <c r="J28" s="37"/>
      <c r="K28" s="37"/>
      <c r="L28" s="54"/>
      <c r="S28" s="37"/>
      <c r="T28" s="37"/>
      <c r="U28" s="37"/>
      <c r="V28" s="37"/>
      <c r="W28" s="37"/>
      <c r="X28" s="37"/>
      <c r="Y28" s="37"/>
      <c r="Z28" s="37"/>
      <c r="AA28" s="37"/>
      <c r="AB28" s="37"/>
      <c r="AC28" s="37"/>
      <c r="AD28" s="37"/>
      <c r="AE28" s="37"/>
    </row>
    <row r="29" s="7" customFormat="1" ht="16.5" customHeight="1">
      <c r="A29" s="132"/>
      <c r="B29" s="133"/>
      <c r="C29" s="132"/>
      <c r="D29" s="132"/>
      <c r="E29" s="35" t="s">
        <v>1</v>
      </c>
      <c r="F29" s="35"/>
      <c r="G29" s="35"/>
      <c r="H29" s="35"/>
      <c r="I29" s="132"/>
      <c r="J29" s="132"/>
      <c r="K29" s="132"/>
      <c r="L29" s="134"/>
      <c r="S29" s="132"/>
      <c r="T29" s="132"/>
      <c r="U29" s="132"/>
      <c r="V29" s="132"/>
      <c r="W29" s="132"/>
      <c r="X29" s="132"/>
      <c r="Y29" s="132"/>
      <c r="Z29" s="132"/>
      <c r="AA29" s="132"/>
      <c r="AB29" s="132"/>
      <c r="AC29" s="132"/>
      <c r="AD29" s="132"/>
      <c r="AE29" s="132"/>
    </row>
    <row r="30" s="1" customFormat="1" ht="6.95" customHeight="1">
      <c r="A30" s="37"/>
      <c r="B30" s="38"/>
      <c r="C30" s="37"/>
      <c r="D30" s="37"/>
      <c r="E30" s="37"/>
      <c r="F30" s="37"/>
      <c r="G30" s="37"/>
      <c r="H30" s="37"/>
      <c r="I30" s="37"/>
      <c r="J30" s="37"/>
      <c r="K30" s="37"/>
      <c r="L30" s="54"/>
      <c r="S30" s="37"/>
      <c r="T30" s="37"/>
      <c r="U30" s="37"/>
      <c r="V30" s="37"/>
      <c r="W30" s="37"/>
      <c r="X30" s="37"/>
      <c r="Y30" s="37"/>
      <c r="Z30" s="37"/>
      <c r="AA30" s="37"/>
      <c r="AB30" s="37"/>
      <c r="AC30" s="37"/>
      <c r="AD30" s="37"/>
      <c r="AE30" s="37"/>
    </row>
    <row r="31" s="1" customFormat="1" ht="6.95" customHeight="1">
      <c r="A31" s="37"/>
      <c r="B31" s="38"/>
      <c r="C31" s="37"/>
      <c r="D31" s="89"/>
      <c r="E31" s="89"/>
      <c r="F31" s="89"/>
      <c r="G31" s="89"/>
      <c r="H31" s="89"/>
      <c r="I31" s="89"/>
      <c r="J31" s="89"/>
      <c r="K31" s="89"/>
      <c r="L31" s="54"/>
      <c r="S31" s="37"/>
      <c r="T31" s="37"/>
      <c r="U31" s="37"/>
      <c r="V31" s="37"/>
      <c r="W31" s="37"/>
      <c r="X31" s="37"/>
      <c r="Y31" s="37"/>
      <c r="Z31" s="37"/>
      <c r="AA31" s="37"/>
      <c r="AB31" s="37"/>
      <c r="AC31" s="37"/>
      <c r="AD31" s="37"/>
      <c r="AE31" s="37"/>
    </row>
    <row r="32" s="1" customFormat="1" ht="25.35" customHeight="1">
      <c r="A32" s="37"/>
      <c r="B32" s="38"/>
      <c r="C32" s="37"/>
      <c r="D32" s="135" t="s">
        <v>33</v>
      </c>
      <c r="E32" s="37"/>
      <c r="F32" s="37"/>
      <c r="G32" s="37"/>
      <c r="H32" s="37"/>
      <c r="I32" s="37"/>
      <c r="J32" s="95">
        <f>ROUND(J127, 2)</f>
        <v>275031.53999999998</v>
      </c>
      <c r="K32" s="37"/>
      <c r="L32" s="54"/>
      <c r="S32" s="37"/>
      <c r="T32" s="37"/>
      <c r="U32" s="37"/>
      <c r="V32" s="37"/>
      <c r="W32" s="37"/>
      <c r="X32" s="37"/>
      <c r="Y32" s="37"/>
      <c r="Z32" s="37"/>
      <c r="AA32" s="37"/>
      <c r="AB32" s="37"/>
      <c r="AC32" s="37"/>
      <c r="AD32" s="37"/>
      <c r="AE32" s="37"/>
    </row>
    <row r="33" s="1" customFormat="1" ht="6.95" customHeight="1">
      <c r="A33" s="37"/>
      <c r="B33" s="38"/>
      <c r="C33" s="37"/>
      <c r="D33" s="89"/>
      <c r="E33" s="89"/>
      <c r="F33" s="89"/>
      <c r="G33" s="89"/>
      <c r="H33" s="89"/>
      <c r="I33" s="89"/>
      <c r="J33" s="89"/>
      <c r="K33" s="89"/>
      <c r="L33" s="54"/>
      <c r="S33" s="37"/>
      <c r="T33" s="37"/>
      <c r="U33" s="37"/>
      <c r="V33" s="37"/>
      <c r="W33" s="37"/>
      <c r="X33" s="37"/>
      <c r="Y33" s="37"/>
      <c r="Z33" s="37"/>
      <c r="AA33" s="37"/>
      <c r="AB33" s="37"/>
      <c r="AC33" s="37"/>
      <c r="AD33" s="37"/>
      <c r="AE33" s="37"/>
    </row>
    <row r="34" s="1" customFormat="1" ht="14.45" customHeight="1">
      <c r="A34" s="37"/>
      <c r="B34" s="38"/>
      <c r="C34" s="37"/>
      <c r="D34" s="37"/>
      <c r="E34" s="37"/>
      <c r="F34" s="42" t="s">
        <v>35</v>
      </c>
      <c r="G34" s="37"/>
      <c r="H34" s="37"/>
      <c r="I34" s="42" t="s">
        <v>34</v>
      </c>
      <c r="J34" s="42" t="s">
        <v>36</v>
      </c>
      <c r="K34" s="37"/>
      <c r="L34" s="54"/>
      <c r="S34" s="37"/>
      <c r="T34" s="37"/>
      <c r="U34" s="37"/>
      <c r="V34" s="37"/>
      <c r="W34" s="37"/>
      <c r="X34" s="37"/>
      <c r="Y34" s="37"/>
      <c r="Z34" s="37"/>
      <c r="AA34" s="37"/>
      <c r="AB34" s="37"/>
      <c r="AC34" s="37"/>
      <c r="AD34" s="37"/>
      <c r="AE34" s="37"/>
    </row>
    <row r="35" s="1" customFormat="1" ht="14.45" customHeight="1">
      <c r="A35" s="37"/>
      <c r="B35" s="38"/>
      <c r="C35" s="37"/>
      <c r="D35" s="136" t="s">
        <v>37</v>
      </c>
      <c r="E35" s="31" t="s">
        <v>38</v>
      </c>
      <c r="F35" s="137">
        <f>ROUND((SUM(BE127:BE255)),  2)</f>
        <v>275031.53999999998</v>
      </c>
      <c r="G35" s="37"/>
      <c r="H35" s="37"/>
      <c r="I35" s="138">
        <v>0.20999999999999999</v>
      </c>
      <c r="J35" s="137">
        <f>ROUND(((SUM(BE127:BE255))*I35),  2)</f>
        <v>57756.620000000003</v>
      </c>
      <c r="K35" s="37"/>
      <c r="L35" s="54"/>
      <c r="S35" s="37"/>
      <c r="T35" s="37"/>
      <c r="U35" s="37"/>
      <c r="V35" s="37"/>
      <c r="W35" s="37"/>
      <c r="X35" s="37"/>
      <c r="Y35" s="37"/>
      <c r="Z35" s="37"/>
      <c r="AA35" s="37"/>
      <c r="AB35" s="37"/>
      <c r="AC35" s="37"/>
      <c r="AD35" s="37"/>
      <c r="AE35" s="37"/>
    </row>
    <row r="36" s="1" customFormat="1" ht="14.45" customHeight="1">
      <c r="A36" s="37"/>
      <c r="B36" s="38"/>
      <c r="C36" s="37"/>
      <c r="D36" s="37"/>
      <c r="E36" s="31" t="s">
        <v>39</v>
      </c>
      <c r="F36" s="137">
        <f>ROUND((SUM(BF127:BF255)),  2)</f>
        <v>0</v>
      </c>
      <c r="G36" s="37"/>
      <c r="H36" s="37"/>
      <c r="I36" s="138">
        <v>0.14999999999999999</v>
      </c>
      <c r="J36" s="137">
        <f>ROUND(((SUM(BF127:BF255))*I36),  2)</f>
        <v>0</v>
      </c>
      <c r="K36" s="37"/>
      <c r="L36" s="54"/>
      <c r="S36" s="37"/>
      <c r="T36" s="37"/>
      <c r="U36" s="37"/>
      <c r="V36" s="37"/>
      <c r="W36" s="37"/>
      <c r="X36" s="37"/>
      <c r="Y36" s="37"/>
      <c r="Z36" s="37"/>
      <c r="AA36" s="37"/>
      <c r="AB36" s="37"/>
      <c r="AC36" s="37"/>
      <c r="AD36" s="37"/>
      <c r="AE36" s="37"/>
    </row>
    <row r="37" hidden="1" s="1" customFormat="1" ht="14.45" customHeight="1">
      <c r="A37" s="37"/>
      <c r="B37" s="38"/>
      <c r="C37" s="37"/>
      <c r="D37" s="37"/>
      <c r="E37" s="31" t="s">
        <v>40</v>
      </c>
      <c r="F37" s="137">
        <f>ROUND((SUM(BG127:BG255)),  2)</f>
        <v>0</v>
      </c>
      <c r="G37" s="37"/>
      <c r="H37" s="37"/>
      <c r="I37" s="138">
        <v>0.20999999999999999</v>
      </c>
      <c r="J37" s="137">
        <f>0</f>
        <v>0</v>
      </c>
      <c r="K37" s="37"/>
      <c r="L37" s="54"/>
      <c r="S37" s="37"/>
      <c r="T37" s="37"/>
      <c r="U37" s="37"/>
      <c r="V37" s="37"/>
      <c r="W37" s="37"/>
      <c r="X37" s="37"/>
      <c r="Y37" s="37"/>
      <c r="Z37" s="37"/>
      <c r="AA37" s="37"/>
      <c r="AB37" s="37"/>
      <c r="AC37" s="37"/>
      <c r="AD37" s="37"/>
      <c r="AE37" s="37"/>
    </row>
    <row r="38" hidden="1" s="1" customFormat="1" ht="14.45" customHeight="1">
      <c r="A38" s="37"/>
      <c r="B38" s="38"/>
      <c r="C38" s="37"/>
      <c r="D38" s="37"/>
      <c r="E38" s="31" t="s">
        <v>41</v>
      </c>
      <c r="F38" s="137">
        <f>ROUND((SUM(BH127:BH255)),  2)</f>
        <v>0</v>
      </c>
      <c r="G38" s="37"/>
      <c r="H38" s="37"/>
      <c r="I38" s="138">
        <v>0.14999999999999999</v>
      </c>
      <c r="J38" s="137">
        <f>0</f>
        <v>0</v>
      </c>
      <c r="K38" s="37"/>
      <c r="L38" s="54"/>
      <c r="S38" s="37"/>
      <c r="T38" s="37"/>
      <c r="U38" s="37"/>
      <c r="V38" s="37"/>
      <c r="W38" s="37"/>
      <c r="X38" s="37"/>
      <c r="Y38" s="37"/>
      <c r="Z38" s="37"/>
      <c r="AA38" s="37"/>
      <c r="AB38" s="37"/>
      <c r="AC38" s="37"/>
      <c r="AD38" s="37"/>
      <c r="AE38" s="37"/>
    </row>
    <row r="39" hidden="1" s="1" customFormat="1" ht="14.45" customHeight="1">
      <c r="A39" s="37"/>
      <c r="B39" s="38"/>
      <c r="C39" s="37"/>
      <c r="D39" s="37"/>
      <c r="E39" s="31" t="s">
        <v>42</v>
      </c>
      <c r="F39" s="137">
        <f>ROUND((SUM(BI127:BI255)),  2)</f>
        <v>0</v>
      </c>
      <c r="G39" s="37"/>
      <c r="H39" s="37"/>
      <c r="I39" s="138">
        <v>0</v>
      </c>
      <c r="J39" s="137">
        <f>0</f>
        <v>0</v>
      </c>
      <c r="K39" s="37"/>
      <c r="L39" s="54"/>
      <c r="S39" s="37"/>
      <c r="T39" s="37"/>
      <c r="U39" s="37"/>
      <c r="V39" s="37"/>
      <c r="W39" s="37"/>
      <c r="X39" s="37"/>
      <c r="Y39" s="37"/>
      <c r="Z39" s="37"/>
      <c r="AA39" s="37"/>
      <c r="AB39" s="37"/>
      <c r="AC39" s="37"/>
      <c r="AD39" s="37"/>
      <c r="AE39" s="37"/>
    </row>
    <row r="40" s="1" customFormat="1" ht="6.95" customHeight="1">
      <c r="A40" s="37"/>
      <c r="B40" s="38"/>
      <c r="C40" s="37"/>
      <c r="D40" s="37"/>
      <c r="E40" s="37"/>
      <c r="F40" s="37"/>
      <c r="G40" s="37"/>
      <c r="H40" s="37"/>
      <c r="I40" s="37"/>
      <c r="J40" s="37"/>
      <c r="K40" s="37"/>
      <c r="L40" s="54"/>
      <c r="S40" s="37"/>
      <c r="T40" s="37"/>
      <c r="U40" s="37"/>
      <c r="V40" s="37"/>
      <c r="W40" s="37"/>
      <c r="X40" s="37"/>
      <c r="Y40" s="37"/>
      <c r="Z40" s="37"/>
      <c r="AA40" s="37"/>
      <c r="AB40" s="37"/>
      <c r="AC40" s="37"/>
      <c r="AD40" s="37"/>
      <c r="AE40" s="37"/>
    </row>
    <row r="41" s="1" customFormat="1" ht="25.35" customHeight="1">
      <c r="A41" s="37"/>
      <c r="B41" s="38"/>
      <c r="C41" s="139"/>
      <c r="D41" s="140" t="s">
        <v>43</v>
      </c>
      <c r="E41" s="80"/>
      <c r="F41" s="80"/>
      <c r="G41" s="141" t="s">
        <v>44</v>
      </c>
      <c r="H41" s="142" t="s">
        <v>45</v>
      </c>
      <c r="I41" s="80"/>
      <c r="J41" s="143">
        <f>SUM(J32:J39)</f>
        <v>332788.15999999997</v>
      </c>
      <c r="K41" s="144"/>
      <c r="L41" s="54"/>
      <c r="S41" s="37"/>
      <c r="T41" s="37"/>
      <c r="U41" s="37"/>
      <c r="V41" s="37"/>
      <c r="W41" s="37"/>
      <c r="X41" s="37"/>
      <c r="Y41" s="37"/>
      <c r="Z41" s="37"/>
      <c r="AA41" s="37"/>
      <c r="AB41" s="37"/>
      <c r="AC41" s="37"/>
      <c r="AD41" s="37"/>
      <c r="AE41" s="37"/>
    </row>
    <row r="42" s="1" customFormat="1" ht="14.45" customHeight="1">
      <c r="A42" s="37"/>
      <c r="B42" s="38"/>
      <c r="C42" s="37"/>
      <c r="D42" s="37"/>
      <c r="E42" s="37"/>
      <c r="F42" s="37"/>
      <c r="G42" s="37"/>
      <c r="H42" s="37"/>
      <c r="I42" s="37"/>
      <c r="J42" s="37"/>
      <c r="K42" s="37"/>
      <c r="L42" s="54"/>
      <c r="S42" s="37"/>
      <c r="T42" s="37"/>
      <c r="U42" s="37"/>
      <c r="V42" s="37"/>
      <c r="W42" s="37"/>
      <c r="X42" s="37"/>
      <c r="Y42" s="37"/>
      <c r="Z42" s="37"/>
      <c r="AA42" s="37"/>
      <c r="AB42" s="37"/>
      <c r="AC42" s="37"/>
      <c r="AD42" s="37"/>
      <c r="AE42" s="37"/>
    </row>
    <row r="43" ht="14.45" customHeight="1">
      <c r="B43" s="21"/>
      <c r="L43" s="21"/>
    </row>
    <row r="44" ht="14.45" customHeight="1">
      <c r="B44" s="21"/>
      <c r="L44" s="21"/>
    </row>
    <row r="45" ht="14.45" customHeight="1">
      <c r="B45" s="21"/>
      <c r="L45" s="21"/>
    </row>
    <row r="46" ht="14.45" customHeight="1">
      <c r="B46" s="21"/>
      <c r="L46" s="21"/>
    </row>
    <row r="47" ht="14.45" customHeight="1">
      <c r="B47" s="21"/>
      <c r="L47" s="21"/>
    </row>
    <row r="48" ht="14.45" customHeight="1">
      <c r="B48" s="21"/>
      <c r="L48" s="21"/>
    </row>
    <row r="49" ht="14.45" customHeight="1">
      <c r="B49" s="21"/>
      <c r="L49" s="21"/>
    </row>
    <row r="50" s="1" customFormat="1" ht="14.45" customHeight="1">
      <c r="B50" s="54"/>
      <c r="D50" s="55" t="s">
        <v>46</v>
      </c>
      <c r="E50" s="56"/>
      <c r="F50" s="56"/>
      <c r="G50" s="55" t="s">
        <v>47</v>
      </c>
      <c r="H50" s="56"/>
      <c r="I50" s="56"/>
      <c r="J50" s="56"/>
      <c r="K50" s="56"/>
      <c r="L50" s="5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1" customFormat="1" ht="12.75">
      <c r="A61" s="37"/>
      <c r="B61" s="38"/>
      <c r="C61" s="37"/>
      <c r="D61" s="57" t="s">
        <v>48</v>
      </c>
      <c r="E61" s="40"/>
      <c r="F61" s="145" t="s">
        <v>49</v>
      </c>
      <c r="G61" s="57" t="s">
        <v>48</v>
      </c>
      <c r="H61" s="40"/>
      <c r="I61" s="40"/>
      <c r="J61" s="146" t="s">
        <v>49</v>
      </c>
      <c r="K61" s="40"/>
      <c r="L61" s="54"/>
      <c r="S61" s="37"/>
      <c r="T61" s="37"/>
      <c r="U61" s="37"/>
      <c r="V61" s="37"/>
      <c r="W61" s="37"/>
      <c r="X61" s="37"/>
      <c r="Y61" s="37"/>
      <c r="Z61" s="37"/>
      <c r="AA61" s="37"/>
      <c r="AB61" s="37"/>
      <c r="AC61" s="37"/>
      <c r="AD61" s="37"/>
      <c r="AE61" s="37"/>
    </row>
    <row r="62">
      <c r="B62" s="21"/>
      <c r="L62" s="21"/>
    </row>
    <row r="63">
      <c r="B63" s="21"/>
      <c r="L63" s="21"/>
    </row>
    <row r="64">
      <c r="B64" s="21"/>
      <c r="L64" s="21"/>
    </row>
    <row r="65" s="1" customFormat="1" ht="12.75">
      <c r="A65" s="37"/>
      <c r="B65" s="38"/>
      <c r="C65" s="37"/>
      <c r="D65" s="55" t="s">
        <v>50</v>
      </c>
      <c r="E65" s="58"/>
      <c r="F65" s="58"/>
      <c r="G65" s="55" t="s">
        <v>51</v>
      </c>
      <c r="H65" s="58"/>
      <c r="I65" s="58"/>
      <c r="J65" s="58"/>
      <c r="K65" s="58"/>
      <c r="L65" s="54"/>
      <c r="S65" s="37"/>
      <c r="T65" s="37"/>
      <c r="U65" s="37"/>
      <c r="V65" s="37"/>
      <c r="W65" s="37"/>
      <c r="X65" s="37"/>
      <c r="Y65" s="37"/>
      <c r="Z65" s="37"/>
      <c r="AA65" s="37"/>
      <c r="AB65" s="37"/>
      <c r="AC65" s="37"/>
      <c r="AD65" s="37"/>
      <c r="AE65" s="37"/>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1" customFormat="1" ht="12.75">
      <c r="A76" s="37"/>
      <c r="B76" s="38"/>
      <c r="C76" s="37"/>
      <c r="D76" s="57" t="s">
        <v>48</v>
      </c>
      <c r="E76" s="40"/>
      <c r="F76" s="145" t="s">
        <v>49</v>
      </c>
      <c r="G76" s="57" t="s">
        <v>48</v>
      </c>
      <c r="H76" s="40"/>
      <c r="I76" s="40"/>
      <c r="J76" s="146" t="s">
        <v>49</v>
      </c>
      <c r="K76" s="40"/>
      <c r="L76" s="54"/>
      <c r="S76" s="37"/>
      <c r="T76" s="37"/>
      <c r="U76" s="37"/>
      <c r="V76" s="37"/>
      <c r="W76" s="37"/>
      <c r="X76" s="37"/>
      <c r="Y76" s="37"/>
      <c r="Z76" s="37"/>
      <c r="AA76" s="37"/>
      <c r="AB76" s="37"/>
      <c r="AC76" s="37"/>
      <c r="AD76" s="37"/>
      <c r="AE76" s="37"/>
    </row>
    <row r="77" s="1" customFormat="1" ht="14.45" customHeight="1">
      <c r="A77" s="37"/>
      <c r="B77" s="59"/>
      <c r="C77" s="60"/>
      <c r="D77" s="60"/>
      <c r="E77" s="60"/>
      <c r="F77" s="60"/>
      <c r="G77" s="60"/>
      <c r="H77" s="60"/>
      <c r="I77" s="60"/>
      <c r="J77" s="60"/>
      <c r="K77" s="60"/>
      <c r="L77" s="54"/>
      <c r="S77" s="37"/>
      <c r="T77" s="37"/>
      <c r="U77" s="37"/>
      <c r="V77" s="37"/>
      <c r="W77" s="37"/>
      <c r="X77" s="37"/>
      <c r="Y77" s="37"/>
      <c r="Z77" s="37"/>
      <c r="AA77" s="37"/>
      <c r="AB77" s="37"/>
      <c r="AC77" s="37"/>
      <c r="AD77" s="37"/>
      <c r="AE77" s="37"/>
    </row>
    <row r="81" s="1" customFormat="1" ht="6.95" customHeight="1">
      <c r="A81" s="37"/>
      <c r="B81" s="61"/>
      <c r="C81" s="62"/>
      <c r="D81" s="62"/>
      <c r="E81" s="62"/>
      <c r="F81" s="62"/>
      <c r="G81" s="62"/>
      <c r="H81" s="62"/>
      <c r="I81" s="62"/>
      <c r="J81" s="62"/>
      <c r="K81" s="62"/>
      <c r="L81" s="54"/>
      <c r="S81" s="37"/>
      <c r="T81" s="37"/>
      <c r="U81" s="37"/>
      <c r="V81" s="37"/>
      <c r="W81" s="37"/>
      <c r="X81" s="37"/>
      <c r="Y81" s="37"/>
      <c r="Z81" s="37"/>
      <c r="AA81" s="37"/>
      <c r="AB81" s="37"/>
      <c r="AC81" s="37"/>
      <c r="AD81" s="37"/>
      <c r="AE81" s="37"/>
    </row>
    <row r="82" s="1" customFormat="1" ht="24.95" customHeight="1">
      <c r="A82" s="37"/>
      <c r="B82" s="38"/>
      <c r="C82" s="22" t="s">
        <v>162</v>
      </c>
      <c r="D82" s="37"/>
      <c r="E82" s="37"/>
      <c r="F82" s="37"/>
      <c r="G82" s="37"/>
      <c r="H82" s="37"/>
      <c r="I82" s="37"/>
      <c r="J82" s="37"/>
      <c r="K82" s="37"/>
      <c r="L82" s="54"/>
      <c r="S82" s="37"/>
      <c r="T82" s="37"/>
      <c r="U82" s="37"/>
      <c r="V82" s="37"/>
      <c r="W82" s="37"/>
      <c r="X82" s="37"/>
      <c r="Y82" s="37"/>
      <c r="Z82" s="37"/>
      <c r="AA82" s="37"/>
      <c r="AB82" s="37"/>
      <c r="AC82" s="37"/>
      <c r="AD82" s="37"/>
      <c r="AE82" s="37"/>
    </row>
    <row r="83" s="1" customFormat="1" ht="6.95" customHeight="1">
      <c r="A83" s="37"/>
      <c r="B83" s="38"/>
      <c r="C83" s="37"/>
      <c r="D83" s="37"/>
      <c r="E83" s="37"/>
      <c r="F83" s="37"/>
      <c r="G83" s="37"/>
      <c r="H83" s="37"/>
      <c r="I83" s="37"/>
      <c r="J83" s="37"/>
      <c r="K83" s="37"/>
      <c r="L83" s="54"/>
      <c r="S83" s="37"/>
      <c r="T83" s="37"/>
      <c r="U83" s="37"/>
      <c r="V83" s="37"/>
      <c r="W83" s="37"/>
      <c r="X83" s="37"/>
      <c r="Y83" s="37"/>
      <c r="Z83" s="37"/>
      <c r="AA83" s="37"/>
      <c r="AB83" s="37"/>
      <c r="AC83" s="37"/>
      <c r="AD83" s="37"/>
      <c r="AE83" s="37"/>
    </row>
    <row r="84" s="1" customFormat="1" ht="12" customHeight="1">
      <c r="A84" s="37"/>
      <c r="B84" s="38"/>
      <c r="C84" s="31" t="s">
        <v>16</v>
      </c>
      <c r="D84" s="37"/>
      <c r="E84" s="37"/>
      <c r="F84" s="37"/>
      <c r="G84" s="37"/>
      <c r="H84" s="37"/>
      <c r="I84" s="37"/>
      <c r="J84" s="37"/>
      <c r="K84" s="37"/>
      <c r="L84" s="54"/>
      <c r="S84" s="37"/>
      <c r="T84" s="37"/>
      <c r="U84" s="37"/>
      <c r="V84" s="37"/>
      <c r="W84" s="37"/>
      <c r="X84" s="37"/>
      <c r="Y84" s="37"/>
      <c r="Z84" s="37"/>
      <c r="AA84" s="37"/>
      <c r="AB84" s="37"/>
      <c r="AC84" s="37"/>
      <c r="AD84" s="37"/>
      <c r="AE84" s="37"/>
    </row>
    <row r="85" s="1" customFormat="1" ht="16.5" customHeight="1">
      <c r="A85" s="37"/>
      <c r="B85" s="38"/>
      <c r="C85" s="37"/>
      <c r="D85" s="37"/>
      <c r="E85" s="131" t="str">
        <f>E7</f>
        <v>Radiologie Olomouc</v>
      </c>
      <c r="F85" s="31"/>
      <c r="G85" s="31"/>
      <c r="H85" s="31"/>
      <c r="I85" s="37"/>
      <c r="J85" s="37"/>
      <c r="K85" s="37"/>
      <c r="L85" s="54"/>
      <c r="S85" s="37"/>
      <c r="T85" s="37"/>
      <c r="U85" s="37"/>
      <c r="V85" s="37"/>
      <c r="W85" s="37"/>
      <c r="X85" s="37"/>
      <c r="Y85" s="37"/>
      <c r="Z85" s="37"/>
      <c r="AA85" s="37"/>
      <c r="AB85" s="37"/>
      <c r="AC85" s="37"/>
      <c r="AD85" s="37"/>
      <c r="AE85" s="37"/>
    </row>
    <row r="86" ht="12" customHeight="1">
      <c r="B86" s="21"/>
      <c r="C86" s="31" t="s">
        <v>158</v>
      </c>
      <c r="L86" s="21"/>
    </row>
    <row r="87" s="1" customFormat="1" ht="16.5" customHeight="1">
      <c r="A87" s="37"/>
      <c r="B87" s="38"/>
      <c r="C87" s="37"/>
      <c r="D87" s="37"/>
      <c r="E87" s="131" t="s">
        <v>2868</v>
      </c>
      <c r="F87" s="37"/>
      <c r="G87" s="37"/>
      <c r="H87" s="37"/>
      <c r="I87" s="37"/>
      <c r="J87" s="37"/>
      <c r="K87" s="37"/>
      <c r="L87" s="54"/>
      <c r="S87" s="37"/>
      <c r="T87" s="37"/>
      <c r="U87" s="37"/>
      <c r="V87" s="37"/>
      <c r="W87" s="37"/>
      <c r="X87" s="37"/>
      <c r="Y87" s="37"/>
      <c r="Z87" s="37"/>
      <c r="AA87" s="37"/>
      <c r="AB87" s="37"/>
      <c r="AC87" s="37"/>
      <c r="AD87" s="37"/>
      <c r="AE87" s="37"/>
    </row>
    <row r="88" s="1" customFormat="1" ht="12" customHeight="1">
      <c r="A88" s="37"/>
      <c r="B88" s="38"/>
      <c r="C88" s="31" t="s">
        <v>160</v>
      </c>
      <c r="D88" s="37"/>
      <c r="E88" s="37"/>
      <c r="F88" s="37"/>
      <c r="G88" s="37"/>
      <c r="H88" s="37"/>
      <c r="I88" s="37"/>
      <c r="J88" s="37"/>
      <c r="K88" s="37"/>
      <c r="L88" s="54"/>
      <c r="S88" s="37"/>
      <c r="T88" s="37"/>
      <c r="U88" s="37"/>
      <c r="V88" s="37"/>
      <c r="W88" s="37"/>
      <c r="X88" s="37"/>
      <c r="Y88" s="37"/>
      <c r="Z88" s="37"/>
      <c r="AA88" s="37"/>
      <c r="AB88" s="37"/>
      <c r="AC88" s="37"/>
      <c r="AD88" s="37"/>
      <c r="AE88" s="37"/>
    </row>
    <row r="89" s="1" customFormat="1" ht="16.5" customHeight="1">
      <c r="A89" s="37"/>
      <c r="B89" s="38"/>
      <c r="C89" s="37"/>
      <c r="D89" s="37"/>
      <c r="E89" s="66" t="str">
        <f>E11</f>
        <v>20-109-01_5 - Přeložky po...</v>
      </c>
      <c r="F89" s="37"/>
      <c r="G89" s="37"/>
      <c r="H89" s="37"/>
      <c r="I89" s="37"/>
      <c r="J89" s="37"/>
      <c r="K89" s="37"/>
      <c r="L89" s="54"/>
      <c r="S89" s="37"/>
      <c r="T89" s="37"/>
      <c r="U89" s="37"/>
      <c r="V89" s="37"/>
      <c r="W89" s="37"/>
      <c r="X89" s="37"/>
      <c r="Y89" s="37"/>
      <c r="Z89" s="37"/>
      <c r="AA89" s="37"/>
      <c r="AB89" s="37"/>
      <c r="AC89" s="37"/>
      <c r="AD89" s="37"/>
      <c r="AE89" s="37"/>
    </row>
    <row r="90" s="1" customFormat="1" ht="6.95" customHeight="1">
      <c r="A90" s="37"/>
      <c r="B90" s="38"/>
      <c r="C90" s="37"/>
      <c r="D90" s="37"/>
      <c r="E90" s="37"/>
      <c r="F90" s="37"/>
      <c r="G90" s="37"/>
      <c r="H90" s="37"/>
      <c r="I90" s="37"/>
      <c r="J90" s="37"/>
      <c r="K90" s="37"/>
      <c r="L90" s="54"/>
      <c r="S90" s="37"/>
      <c r="T90" s="37"/>
      <c r="U90" s="37"/>
      <c r="V90" s="37"/>
      <c r="W90" s="37"/>
      <c r="X90" s="37"/>
      <c r="Y90" s="37"/>
      <c r="Z90" s="37"/>
      <c r="AA90" s="37"/>
      <c r="AB90" s="37"/>
      <c r="AC90" s="37"/>
      <c r="AD90" s="37"/>
      <c r="AE90" s="37"/>
    </row>
    <row r="91" s="1" customFormat="1" ht="12" customHeight="1">
      <c r="A91" s="37"/>
      <c r="B91" s="38"/>
      <c r="C91" s="31" t="s">
        <v>20</v>
      </c>
      <c r="D91" s="37"/>
      <c r="E91" s="37"/>
      <c r="F91" s="26" t="str">
        <f>F14</f>
        <v xml:space="preserve"> </v>
      </c>
      <c r="G91" s="37"/>
      <c r="H91" s="37"/>
      <c r="I91" s="31" t="s">
        <v>22</v>
      </c>
      <c r="J91" s="68" t="str">
        <f>IF(J14="","",J14)</f>
        <v>24. 3. 2020</v>
      </c>
      <c r="K91" s="37"/>
      <c r="L91" s="54"/>
      <c r="S91" s="37"/>
      <c r="T91" s="37"/>
      <c r="U91" s="37"/>
      <c r="V91" s="37"/>
      <c r="W91" s="37"/>
      <c r="X91" s="37"/>
      <c r="Y91" s="37"/>
      <c r="Z91" s="37"/>
      <c r="AA91" s="37"/>
      <c r="AB91" s="37"/>
      <c r="AC91" s="37"/>
      <c r="AD91" s="37"/>
      <c r="AE91" s="37"/>
    </row>
    <row r="92" s="1" customFormat="1" ht="6.95" customHeight="1">
      <c r="A92" s="37"/>
      <c r="B92" s="38"/>
      <c r="C92" s="37"/>
      <c r="D92" s="37"/>
      <c r="E92" s="37"/>
      <c r="F92" s="37"/>
      <c r="G92" s="37"/>
      <c r="H92" s="37"/>
      <c r="I92" s="37"/>
      <c r="J92" s="37"/>
      <c r="K92" s="37"/>
      <c r="L92" s="54"/>
      <c r="S92" s="37"/>
      <c r="T92" s="37"/>
      <c r="U92" s="37"/>
      <c r="V92" s="37"/>
      <c r="W92" s="37"/>
      <c r="X92" s="37"/>
      <c r="Y92" s="37"/>
      <c r="Z92" s="37"/>
      <c r="AA92" s="37"/>
      <c r="AB92" s="37"/>
      <c r="AC92" s="37"/>
      <c r="AD92" s="37"/>
      <c r="AE92" s="37"/>
    </row>
    <row r="93" s="1" customFormat="1" ht="15.2" customHeight="1">
      <c r="A93" s="37"/>
      <c r="B93" s="38"/>
      <c r="C93" s="31" t="s">
        <v>24</v>
      </c>
      <c r="D93" s="37"/>
      <c r="E93" s="37"/>
      <c r="F93" s="26" t="str">
        <f>E17</f>
        <v xml:space="preserve"> </v>
      </c>
      <c r="G93" s="37"/>
      <c r="H93" s="37"/>
      <c r="I93" s="31" t="s">
        <v>29</v>
      </c>
      <c r="J93" s="35" t="str">
        <f>E23</f>
        <v xml:space="preserve"> </v>
      </c>
      <c r="K93" s="37"/>
      <c r="L93" s="54"/>
      <c r="S93" s="37"/>
      <c r="T93" s="37"/>
      <c r="U93" s="37"/>
      <c r="V93" s="37"/>
      <c r="W93" s="37"/>
      <c r="X93" s="37"/>
      <c r="Y93" s="37"/>
      <c r="Z93" s="37"/>
      <c r="AA93" s="37"/>
      <c r="AB93" s="37"/>
      <c r="AC93" s="37"/>
      <c r="AD93" s="37"/>
      <c r="AE93" s="37"/>
    </row>
    <row r="94" s="1" customFormat="1" ht="15.2" customHeight="1">
      <c r="A94" s="37"/>
      <c r="B94" s="38"/>
      <c r="C94" s="31" t="s">
        <v>27</v>
      </c>
      <c r="D94" s="37"/>
      <c r="E94" s="37"/>
      <c r="F94" s="26" t="str">
        <f>IF(E20="","",E20)</f>
        <v>Vyplň údaj</v>
      </c>
      <c r="G94" s="37"/>
      <c r="H94" s="37"/>
      <c r="I94" s="31" t="s">
        <v>31</v>
      </c>
      <c r="J94" s="35" t="str">
        <f>E26</f>
        <v xml:space="preserve"> </v>
      </c>
      <c r="K94" s="37"/>
      <c r="L94" s="54"/>
      <c r="S94" s="37"/>
      <c r="T94" s="37"/>
      <c r="U94" s="37"/>
      <c r="V94" s="37"/>
      <c r="W94" s="37"/>
      <c r="X94" s="37"/>
      <c r="Y94" s="37"/>
      <c r="Z94" s="37"/>
      <c r="AA94" s="37"/>
      <c r="AB94" s="37"/>
      <c r="AC94" s="37"/>
      <c r="AD94" s="37"/>
      <c r="AE94" s="37"/>
    </row>
    <row r="95" s="1" customFormat="1" ht="10.35" customHeight="1">
      <c r="A95" s="37"/>
      <c r="B95" s="38"/>
      <c r="C95" s="37"/>
      <c r="D95" s="37"/>
      <c r="E95" s="37"/>
      <c r="F95" s="37"/>
      <c r="G95" s="37"/>
      <c r="H95" s="37"/>
      <c r="I95" s="37"/>
      <c r="J95" s="37"/>
      <c r="K95" s="37"/>
      <c r="L95" s="54"/>
      <c r="S95" s="37"/>
      <c r="T95" s="37"/>
      <c r="U95" s="37"/>
      <c r="V95" s="37"/>
      <c r="W95" s="37"/>
      <c r="X95" s="37"/>
      <c r="Y95" s="37"/>
      <c r="Z95" s="37"/>
      <c r="AA95" s="37"/>
      <c r="AB95" s="37"/>
      <c r="AC95" s="37"/>
      <c r="AD95" s="37"/>
      <c r="AE95" s="37"/>
    </row>
    <row r="96" s="1" customFormat="1" ht="29.25" customHeight="1">
      <c r="A96" s="37"/>
      <c r="B96" s="38"/>
      <c r="C96" s="147" t="s">
        <v>163</v>
      </c>
      <c r="D96" s="139"/>
      <c r="E96" s="139"/>
      <c r="F96" s="139"/>
      <c r="G96" s="139"/>
      <c r="H96" s="139"/>
      <c r="I96" s="139"/>
      <c r="J96" s="148" t="s">
        <v>164</v>
      </c>
      <c r="K96" s="139"/>
      <c r="L96" s="54"/>
      <c r="S96" s="37"/>
      <c r="T96" s="37"/>
      <c r="U96" s="37"/>
      <c r="V96" s="37"/>
      <c r="W96" s="37"/>
      <c r="X96" s="37"/>
      <c r="Y96" s="37"/>
      <c r="Z96" s="37"/>
      <c r="AA96" s="37"/>
      <c r="AB96" s="37"/>
      <c r="AC96" s="37"/>
      <c r="AD96" s="37"/>
      <c r="AE96" s="37"/>
    </row>
    <row r="97" s="1" customFormat="1" ht="10.35" customHeight="1">
      <c r="A97" s="37"/>
      <c r="B97" s="38"/>
      <c r="C97" s="37"/>
      <c r="D97" s="37"/>
      <c r="E97" s="37"/>
      <c r="F97" s="37"/>
      <c r="G97" s="37"/>
      <c r="H97" s="37"/>
      <c r="I97" s="37"/>
      <c r="J97" s="37"/>
      <c r="K97" s="37"/>
      <c r="L97" s="54"/>
      <c r="S97" s="37"/>
      <c r="T97" s="37"/>
      <c r="U97" s="37"/>
      <c r="V97" s="37"/>
      <c r="W97" s="37"/>
      <c r="X97" s="37"/>
      <c r="Y97" s="37"/>
      <c r="Z97" s="37"/>
      <c r="AA97" s="37"/>
      <c r="AB97" s="37"/>
      <c r="AC97" s="37"/>
      <c r="AD97" s="37"/>
      <c r="AE97" s="37"/>
    </row>
    <row r="98" s="1" customFormat="1" ht="22.9" customHeight="1">
      <c r="A98" s="37"/>
      <c r="B98" s="38"/>
      <c r="C98" s="149" t="s">
        <v>165</v>
      </c>
      <c r="D98" s="37"/>
      <c r="E98" s="37"/>
      <c r="F98" s="37"/>
      <c r="G98" s="37"/>
      <c r="H98" s="37"/>
      <c r="I98" s="37"/>
      <c r="J98" s="95">
        <f>J127</f>
        <v>275031.54000000004</v>
      </c>
      <c r="K98" s="37"/>
      <c r="L98" s="54"/>
      <c r="S98" s="37"/>
      <c r="T98" s="37"/>
      <c r="U98" s="37"/>
      <c r="V98" s="37"/>
      <c r="W98" s="37"/>
      <c r="X98" s="37"/>
      <c r="Y98" s="37"/>
      <c r="Z98" s="37"/>
      <c r="AA98" s="37"/>
      <c r="AB98" s="37"/>
      <c r="AC98" s="37"/>
      <c r="AD98" s="37"/>
      <c r="AE98" s="37"/>
      <c r="AU98" s="18" t="s">
        <v>166</v>
      </c>
    </row>
    <row r="99" s="8" customFormat="1" ht="24.95" customHeight="1">
      <c r="B99" s="150"/>
      <c r="D99" s="151" t="s">
        <v>174</v>
      </c>
      <c r="E99" s="152"/>
      <c r="F99" s="152"/>
      <c r="G99" s="152"/>
      <c r="H99" s="152"/>
      <c r="I99" s="152"/>
      <c r="J99" s="153">
        <f>J128</f>
        <v>181185.41000000003</v>
      </c>
      <c r="L99" s="150"/>
    </row>
    <row r="100" s="9" customFormat="1" ht="19.9" customHeight="1">
      <c r="B100" s="154"/>
      <c r="D100" s="155" t="s">
        <v>177</v>
      </c>
      <c r="E100" s="156"/>
      <c r="F100" s="156"/>
      <c r="G100" s="156"/>
      <c r="H100" s="156"/>
      <c r="I100" s="156"/>
      <c r="J100" s="157">
        <f>J129</f>
        <v>80699.300000000003</v>
      </c>
      <c r="L100" s="154"/>
    </row>
    <row r="101" s="9" customFormat="1" ht="19.9" customHeight="1">
      <c r="B101" s="154"/>
      <c r="D101" s="155" t="s">
        <v>2871</v>
      </c>
      <c r="E101" s="156"/>
      <c r="F101" s="156"/>
      <c r="G101" s="156"/>
      <c r="H101" s="156"/>
      <c r="I101" s="156"/>
      <c r="J101" s="157">
        <f>J167</f>
        <v>80358.87000000001</v>
      </c>
      <c r="L101" s="154"/>
    </row>
    <row r="102" s="9" customFormat="1" ht="19.9" customHeight="1">
      <c r="B102" s="154"/>
      <c r="D102" s="155" t="s">
        <v>2872</v>
      </c>
      <c r="E102" s="156"/>
      <c r="F102" s="156"/>
      <c r="G102" s="156"/>
      <c r="H102" s="156"/>
      <c r="I102" s="156"/>
      <c r="J102" s="157">
        <f>J206</f>
        <v>7593.5400000000009</v>
      </c>
      <c r="L102" s="154"/>
    </row>
    <row r="103" s="9" customFormat="1" ht="19.9" customHeight="1">
      <c r="B103" s="154"/>
      <c r="D103" s="155" t="s">
        <v>182</v>
      </c>
      <c r="E103" s="156"/>
      <c r="F103" s="156"/>
      <c r="G103" s="156"/>
      <c r="H103" s="156"/>
      <c r="I103" s="156"/>
      <c r="J103" s="157">
        <f>J222</f>
        <v>8607</v>
      </c>
      <c r="L103" s="154"/>
    </row>
    <row r="104" s="9" customFormat="1" ht="19.9" customHeight="1">
      <c r="B104" s="154"/>
      <c r="D104" s="155" t="s">
        <v>2874</v>
      </c>
      <c r="E104" s="156"/>
      <c r="F104" s="156"/>
      <c r="G104" s="156"/>
      <c r="H104" s="156"/>
      <c r="I104" s="156"/>
      <c r="J104" s="157">
        <f>J230</f>
        <v>3926.6999999999998</v>
      </c>
      <c r="L104" s="154"/>
    </row>
    <row r="105" s="8" customFormat="1" ht="24.95" customHeight="1">
      <c r="B105" s="150"/>
      <c r="D105" s="151" t="s">
        <v>2875</v>
      </c>
      <c r="E105" s="152"/>
      <c r="F105" s="152"/>
      <c r="G105" s="152"/>
      <c r="H105" s="152"/>
      <c r="I105" s="152"/>
      <c r="J105" s="153">
        <f>J249</f>
        <v>93846.130000000005</v>
      </c>
      <c r="L105" s="150"/>
    </row>
    <row r="106" s="1" customFormat="1" ht="21.75" customHeight="1">
      <c r="A106" s="37"/>
      <c r="B106" s="38"/>
      <c r="C106" s="37"/>
      <c r="D106" s="37"/>
      <c r="E106" s="37"/>
      <c r="F106" s="37"/>
      <c r="G106" s="37"/>
      <c r="H106" s="37"/>
      <c r="I106" s="37"/>
      <c r="J106" s="37"/>
      <c r="K106" s="37"/>
      <c r="L106" s="54"/>
      <c r="S106" s="37"/>
      <c r="T106" s="37"/>
      <c r="U106" s="37"/>
      <c r="V106" s="37"/>
      <c r="W106" s="37"/>
      <c r="X106" s="37"/>
      <c r="Y106" s="37"/>
      <c r="Z106" s="37"/>
      <c r="AA106" s="37"/>
      <c r="AB106" s="37"/>
      <c r="AC106" s="37"/>
      <c r="AD106" s="37"/>
      <c r="AE106" s="37"/>
    </row>
    <row r="107" s="1" customFormat="1" ht="6.95" customHeight="1">
      <c r="A107" s="37"/>
      <c r="B107" s="59"/>
      <c r="C107" s="60"/>
      <c r="D107" s="60"/>
      <c r="E107" s="60"/>
      <c r="F107" s="60"/>
      <c r="G107" s="60"/>
      <c r="H107" s="60"/>
      <c r="I107" s="60"/>
      <c r="J107" s="60"/>
      <c r="K107" s="60"/>
      <c r="L107" s="54"/>
      <c r="S107" s="37"/>
      <c r="T107" s="37"/>
      <c r="U107" s="37"/>
      <c r="V107" s="37"/>
      <c r="W107" s="37"/>
      <c r="X107" s="37"/>
      <c r="Y107" s="37"/>
      <c r="Z107" s="37"/>
      <c r="AA107" s="37"/>
      <c r="AB107" s="37"/>
      <c r="AC107" s="37"/>
      <c r="AD107" s="37"/>
      <c r="AE107" s="37"/>
    </row>
    <row r="111" s="1" customFormat="1" ht="6.95" customHeight="1">
      <c r="A111" s="37"/>
      <c r="B111" s="61"/>
      <c r="C111" s="62"/>
      <c r="D111" s="62"/>
      <c r="E111" s="62"/>
      <c r="F111" s="62"/>
      <c r="G111" s="62"/>
      <c r="H111" s="62"/>
      <c r="I111" s="62"/>
      <c r="J111" s="62"/>
      <c r="K111" s="62"/>
      <c r="L111" s="54"/>
      <c r="S111" s="37"/>
      <c r="T111" s="37"/>
      <c r="U111" s="37"/>
      <c r="V111" s="37"/>
      <c r="W111" s="37"/>
      <c r="X111" s="37"/>
      <c r="Y111" s="37"/>
      <c r="Z111" s="37"/>
      <c r="AA111" s="37"/>
      <c r="AB111" s="37"/>
      <c r="AC111" s="37"/>
      <c r="AD111" s="37"/>
      <c r="AE111" s="37"/>
    </row>
    <row r="112" s="1" customFormat="1" ht="24.95" customHeight="1">
      <c r="A112" s="37"/>
      <c r="B112" s="38"/>
      <c r="C112" s="22" t="s">
        <v>190</v>
      </c>
      <c r="D112" s="37"/>
      <c r="E112" s="37"/>
      <c r="F112" s="37"/>
      <c r="G112" s="37"/>
      <c r="H112" s="37"/>
      <c r="I112" s="37"/>
      <c r="J112" s="37"/>
      <c r="K112" s="37"/>
      <c r="L112" s="54"/>
      <c r="S112" s="37"/>
      <c r="T112" s="37"/>
      <c r="U112" s="37"/>
      <c r="V112" s="37"/>
      <c r="W112" s="37"/>
      <c r="X112" s="37"/>
      <c r="Y112" s="37"/>
      <c r="Z112" s="37"/>
      <c r="AA112" s="37"/>
      <c r="AB112" s="37"/>
      <c r="AC112" s="37"/>
      <c r="AD112" s="37"/>
      <c r="AE112" s="37"/>
    </row>
    <row r="113" s="1" customFormat="1" ht="6.95" customHeight="1">
      <c r="A113" s="37"/>
      <c r="B113" s="38"/>
      <c r="C113" s="37"/>
      <c r="D113" s="37"/>
      <c r="E113" s="37"/>
      <c r="F113" s="37"/>
      <c r="G113" s="37"/>
      <c r="H113" s="37"/>
      <c r="I113" s="37"/>
      <c r="J113" s="37"/>
      <c r="K113" s="37"/>
      <c r="L113" s="54"/>
      <c r="S113" s="37"/>
      <c r="T113" s="37"/>
      <c r="U113" s="37"/>
      <c r="V113" s="37"/>
      <c r="W113" s="37"/>
      <c r="X113" s="37"/>
      <c r="Y113" s="37"/>
      <c r="Z113" s="37"/>
      <c r="AA113" s="37"/>
      <c r="AB113" s="37"/>
      <c r="AC113" s="37"/>
      <c r="AD113" s="37"/>
      <c r="AE113" s="37"/>
    </row>
    <row r="114" s="1" customFormat="1" ht="12" customHeight="1">
      <c r="A114" s="37"/>
      <c r="B114" s="38"/>
      <c r="C114" s="31" t="s">
        <v>16</v>
      </c>
      <c r="D114" s="37"/>
      <c r="E114" s="37"/>
      <c r="F114" s="37"/>
      <c r="G114" s="37"/>
      <c r="H114" s="37"/>
      <c r="I114" s="37"/>
      <c r="J114" s="37"/>
      <c r="K114" s="37"/>
      <c r="L114" s="54"/>
      <c r="S114" s="37"/>
      <c r="T114" s="37"/>
      <c r="U114" s="37"/>
      <c r="V114" s="37"/>
      <c r="W114" s="37"/>
      <c r="X114" s="37"/>
      <c r="Y114" s="37"/>
      <c r="Z114" s="37"/>
      <c r="AA114" s="37"/>
      <c r="AB114" s="37"/>
      <c r="AC114" s="37"/>
      <c r="AD114" s="37"/>
      <c r="AE114" s="37"/>
    </row>
    <row r="115" s="1" customFormat="1" ht="16.5" customHeight="1">
      <c r="A115" s="37"/>
      <c r="B115" s="38"/>
      <c r="C115" s="37"/>
      <c r="D115" s="37"/>
      <c r="E115" s="131" t="str">
        <f>E7</f>
        <v>Radiologie Olomouc</v>
      </c>
      <c r="F115" s="31"/>
      <c r="G115" s="31"/>
      <c r="H115" s="31"/>
      <c r="I115" s="37"/>
      <c r="J115" s="37"/>
      <c r="K115" s="37"/>
      <c r="L115" s="54"/>
      <c r="S115" s="37"/>
      <c r="T115" s="37"/>
      <c r="U115" s="37"/>
      <c r="V115" s="37"/>
      <c r="W115" s="37"/>
      <c r="X115" s="37"/>
      <c r="Y115" s="37"/>
      <c r="Z115" s="37"/>
      <c r="AA115" s="37"/>
      <c r="AB115" s="37"/>
      <c r="AC115" s="37"/>
      <c r="AD115" s="37"/>
      <c r="AE115" s="37"/>
    </row>
    <row r="116" ht="12" customHeight="1">
      <c r="B116" s="21"/>
      <c r="C116" s="31" t="s">
        <v>158</v>
      </c>
      <c r="L116" s="21"/>
    </row>
    <row r="117" s="1" customFormat="1" ht="16.5" customHeight="1">
      <c r="A117" s="37"/>
      <c r="B117" s="38"/>
      <c r="C117" s="37"/>
      <c r="D117" s="37"/>
      <c r="E117" s="131" t="s">
        <v>2868</v>
      </c>
      <c r="F117" s="37"/>
      <c r="G117" s="37"/>
      <c r="H117" s="37"/>
      <c r="I117" s="37"/>
      <c r="J117" s="37"/>
      <c r="K117" s="37"/>
      <c r="L117" s="54"/>
      <c r="S117" s="37"/>
      <c r="T117" s="37"/>
      <c r="U117" s="37"/>
      <c r="V117" s="37"/>
      <c r="W117" s="37"/>
      <c r="X117" s="37"/>
      <c r="Y117" s="37"/>
      <c r="Z117" s="37"/>
      <c r="AA117" s="37"/>
      <c r="AB117" s="37"/>
      <c r="AC117" s="37"/>
      <c r="AD117" s="37"/>
      <c r="AE117" s="37"/>
    </row>
    <row r="118" s="1" customFormat="1" ht="12" customHeight="1">
      <c r="A118" s="37"/>
      <c r="B118" s="38"/>
      <c r="C118" s="31" t="s">
        <v>160</v>
      </c>
      <c r="D118" s="37"/>
      <c r="E118" s="37"/>
      <c r="F118" s="37"/>
      <c r="G118" s="37"/>
      <c r="H118" s="37"/>
      <c r="I118" s="37"/>
      <c r="J118" s="37"/>
      <c r="K118" s="37"/>
      <c r="L118" s="54"/>
      <c r="S118" s="37"/>
      <c r="T118" s="37"/>
      <c r="U118" s="37"/>
      <c r="V118" s="37"/>
      <c r="W118" s="37"/>
      <c r="X118" s="37"/>
      <c r="Y118" s="37"/>
      <c r="Z118" s="37"/>
      <c r="AA118" s="37"/>
      <c r="AB118" s="37"/>
      <c r="AC118" s="37"/>
      <c r="AD118" s="37"/>
      <c r="AE118" s="37"/>
    </row>
    <row r="119" s="1" customFormat="1" ht="16.5" customHeight="1">
      <c r="A119" s="37"/>
      <c r="B119" s="38"/>
      <c r="C119" s="37"/>
      <c r="D119" s="37"/>
      <c r="E119" s="66" t="str">
        <f>E11</f>
        <v>20-109-01_5 - Přeložky po...</v>
      </c>
      <c r="F119" s="37"/>
      <c r="G119" s="37"/>
      <c r="H119" s="37"/>
      <c r="I119" s="37"/>
      <c r="J119" s="37"/>
      <c r="K119" s="37"/>
      <c r="L119" s="54"/>
      <c r="S119" s="37"/>
      <c r="T119" s="37"/>
      <c r="U119" s="37"/>
      <c r="V119" s="37"/>
      <c r="W119" s="37"/>
      <c r="X119" s="37"/>
      <c r="Y119" s="37"/>
      <c r="Z119" s="37"/>
      <c r="AA119" s="37"/>
      <c r="AB119" s="37"/>
      <c r="AC119" s="37"/>
      <c r="AD119" s="37"/>
      <c r="AE119" s="37"/>
    </row>
    <row r="120" s="1" customFormat="1" ht="6.95" customHeight="1">
      <c r="A120" s="37"/>
      <c r="B120" s="38"/>
      <c r="C120" s="37"/>
      <c r="D120" s="37"/>
      <c r="E120" s="37"/>
      <c r="F120" s="37"/>
      <c r="G120" s="37"/>
      <c r="H120" s="37"/>
      <c r="I120" s="37"/>
      <c r="J120" s="37"/>
      <c r="K120" s="37"/>
      <c r="L120" s="54"/>
      <c r="S120" s="37"/>
      <c r="T120" s="37"/>
      <c r="U120" s="37"/>
      <c r="V120" s="37"/>
      <c r="W120" s="37"/>
      <c r="X120" s="37"/>
      <c r="Y120" s="37"/>
      <c r="Z120" s="37"/>
      <c r="AA120" s="37"/>
      <c r="AB120" s="37"/>
      <c r="AC120" s="37"/>
      <c r="AD120" s="37"/>
      <c r="AE120" s="37"/>
    </row>
    <row r="121" s="1" customFormat="1" ht="12" customHeight="1">
      <c r="A121" s="37"/>
      <c r="B121" s="38"/>
      <c r="C121" s="31" t="s">
        <v>20</v>
      </c>
      <c r="D121" s="37"/>
      <c r="E121" s="37"/>
      <c r="F121" s="26" t="str">
        <f>F14</f>
        <v xml:space="preserve"> </v>
      </c>
      <c r="G121" s="37"/>
      <c r="H121" s="37"/>
      <c r="I121" s="31" t="s">
        <v>22</v>
      </c>
      <c r="J121" s="68" t="str">
        <f>IF(J14="","",J14)</f>
        <v>24. 3. 2020</v>
      </c>
      <c r="K121" s="37"/>
      <c r="L121" s="54"/>
      <c r="S121" s="37"/>
      <c r="T121" s="37"/>
      <c r="U121" s="37"/>
      <c r="V121" s="37"/>
      <c r="W121" s="37"/>
      <c r="X121" s="37"/>
      <c r="Y121" s="37"/>
      <c r="Z121" s="37"/>
      <c r="AA121" s="37"/>
      <c r="AB121" s="37"/>
      <c r="AC121" s="37"/>
      <c r="AD121" s="37"/>
      <c r="AE121" s="37"/>
    </row>
    <row r="122" s="1" customFormat="1" ht="6.95" customHeight="1">
      <c r="A122" s="37"/>
      <c r="B122" s="38"/>
      <c r="C122" s="37"/>
      <c r="D122" s="37"/>
      <c r="E122" s="37"/>
      <c r="F122" s="37"/>
      <c r="G122" s="37"/>
      <c r="H122" s="37"/>
      <c r="I122" s="37"/>
      <c r="J122" s="37"/>
      <c r="K122" s="37"/>
      <c r="L122" s="54"/>
      <c r="S122" s="37"/>
      <c r="T122" s="37"/>
      <c r="U122" s="37"/>
      <c r="V122" s="37"/>
      <c r="W122" s="37"/>
      <c r="X122" s="37"/>
      <c r="Y122" s="37"/>
      <c r="Z122" s="37"/>
      <c r="AA122" s="37"/>
      <c r="AB122" s="37"/>
      <c r="AC122" s="37"/>
      <c r="AD122" s="37"/>
      <c r="AE122" s="37"/>
    </row>
    <row r="123" s="1" customFormat="1" ht="15.2" customHeight="1">
      <c r="A123" s="37"/>
      <c r="B123" s="38"/>
      <c r="C123" s="31" t="s">
        <v>24</v>
      </c>
      <c r="D123" s="37"/>
      <c r="E123" s="37"/>
      <c r="F123" s="26" t="str">
        <f>E17</f>
        <v xml:space="preserve"> </v>
      </c>
      <c r="G123" s="37"/>
      <c r="H123" s="37"/>
      <c r="I123" s="31" t="s">
        <v>29</v>
      </c>
      <c r="J123" s="35" t="str">
        <f>E23</f>
        <v xml:space="preserve"> </v>
      </c>
      <c r="K123" s="37"/>
      <c r="L123" s="54"/>
      <c r="S123" s="37"/>
      <c r="T123" s="37"/>
      <c r="U123" s="37"/>
      <c r="V123" s="37"/>
      <c r="W123" s="37"/>
      <c r="X123" s="37"/>
      <c r="Y123" s="37"/>
      <c r="Z123" s="37"/>
      <c r="AA123" s="37"/>
      <c r="AB123" s="37"/>
      <c r="AC123" s="37"/>
      <c r="AD123" s="37"/>
      <c r="AE123" s="37"/>
    </row>
    <row r="124" s="1" customFormat="1" ht="15.2" customHeight="1">
      <c r="A124" s="37"/>
      <c r="B124" s="38"/>
      <c r="C124" s="31" t="s">
        <v>27</v>
      </c>
      <c r="D124" s="37"/>
      <c r="E124" s="37"/>
      <c r="F124" s="26" t="str">
        <f>IF(E20="","",E20)</f>
        <v>Vyplň údaj</v>
      </c>
      <c r="G124" s="37"/>
      <c r="H124" s="37"/>
      <c r="I124" s="31" t="s">
        <v>31</v>
      </c>
      <c r="J124" s="35" t="str">
        <f>E26</f>
        <v xml:space="preserve"> </v>
      </c>
      <c r="K124" s="37"/>
      <c r="L124" s="54"/>
      <c r="S124" s="37"/>
      <c r="T124" s="37"/>
      <c r="U124" s="37"/>
      <c r="V124" s="37"/>
      <c r="W124" s="37"/>
      <c r="X124" s="37"/>
      <c r="Y124" s="37"/>
      <c r="Z124" s="37"/>
      <c r="AA124" s="37"/>
      <c r="AB124" s="37"/>
      <c r="AC124" s="37"/>
      <c r="AD124" s="37"/>
      <c r="AE124" s="37"/>
    </row>
    <row r="125" s="1" customFormat="1" ht="10.35" customHeight="1">
      <c r="A125" s="37"/>
      <c r="B125" s="38"/>
      <c r="C125" s="37"/>
      <c r="D125" s="37"/>
      <c r="E125" s="37"/>
      <c r="F125" s="37"/>
      <c r="G125" s="37"/>
      <c r="H125" s="37"/>
      <c r="I125" s="37"/>
      <c r="J125" s="37"/>
      <c r="K125" s="37"/>
      <c r="L125" s="54"/>
      <c r="S125" s="37"/>
      <c r="T125" s="37"/>
      <c r="U125" s="37"/>
      <c r="V125" s="37"/>
      <c r="W125" s="37"/>
      <c r="X125" s="37"/>
      <c r="Y125" s="37"/>
      <c r="Z125" s="37"/>
      <c r="AA125" s="37"/>
      <c r="AB125" s="37"/>
      <c r="AC125" s="37"/>
      <c r="AD125" s="37"/>
      <c r="AE125" s="37"/>
    </row>
    <row r="126" s="10" customFormat="1" ht="29.25" customHeight="1">
      <c r="A126" s="158"/>
      <c r="B126" s="159"/>
      <c r="C126" s="160" t="s">
        <v>191</v>
      </c>
      <c r="D126" s="161" t="s">
        <v>58</v>
      </c>
      <c r="E126" s="161" t="s">
        <v>54</v>
      </c>
      <c r="F126" s="161" t="s">
        <v>55</v>
      </c>
      <c r="G126" s="161" t="s">
        <v>192</v>
      </c>
      <c r="H126" s="161" t="s">
        <v>193</v>
      </c>
      <c r="I126" s="161" t="s">
        <v>194</v>
      </c>
      <c r="J126" s="161" t="s">
        <v>164</v>
      </c>
      <c r="K126" s="162" t="s">
        <v>195</v>
      </c>
      <c r="L126" s="163"/>
      <c r="M126" s="85" t="s">
        <v>1</v>
      </c>
      <c r="N126" s="86" t="s">
        <v>37</v>
      </c>
      <c r="O126" s="86" t="s">
        <v>196</v>
      </c>
      <c r="P126" s="86" t="s">
        <v>197</v>
      </c>
      <c r="Q126" s="86" t="s">
        <v>198</v>
      </c>
      <c r="R126" s="86" t="s">
        <v>199</v>
      </c>
      <c r="S126" s="86" t="s">
        <v>200</v>
      </c>
      <c r="T126" s="87" t="s">
        <v>201</v>
      </c>
      <c r="U126" s="158"/>
      <c r="V126" s="158"/>
      <c r="W126" s="158"/>
      <c r="X126" s="158"/>
      <c r="Y126" s="158"/>
      <c r="Z126" s="158"/>
      <c r="AA126" s="158"/>
      <c r="AB126" s="158"/>
      <c r="AC126" s="158"/>
      <c r="AD126" s="158"/>
      <c r="AE126" s="158"/>
    </row>
    <row r="127" s="1" customFormat="1" ht="22.9" customHeight="1">
      <c r="A127" s="37"/>
      <c r="B127" s="38"/>
      <c r="C127" s="92" t="s">
        <v>202</v>
      </c>
      <c r="D127" s="37"/>
      <c r="E127" s="37"/>
      <c r="F127" s="37"/>
      <c r="G127" s="37"/>
      <c r="H127" s="37"/>
      <c r="I127" s="37"/>
      <c r="J127" s="164">
        <f>BK127</f>
        <v>275031.54000000004</v>
      </c>
      <c r="K127" s="37"/>
      <c r="L127" s="38"/>
      <c r="M127" s="88"/>
      <c r="N127" s="72"/>
      <c r="O127" s="89"/>
      <c r="P127" s="165">
        <f>P128+P249</f>
        <v>0</v>
      </c>
      <c r="Q127" s="89"/>
      <c r="R127" s="165">
        <f>R128+R249</f>
        <v>0</v>
      </c>
      <c r="S127" s="89"/>
      <c r="T127" s="166">
        <f>T128+T249</f>
        <v>0</v>
      </c>
      <c r="U127" s="37"/>
      <c r="V127" s="37"/>
      <c r="W127" s="37"/>
      <c r="X127" s="37"/>
      <c r="Y127" s="37"/>
      <c r="Z127" s="37"/>
      <c r="AA127" s="37"/>
      <c r="AB127" s="37"/>
      <c r="AC127" s="37"/>
      <c r="AD127" s="37"/>
      <c r="AE127" s="37"/>
      <c r="AT127" s="18" t="s">
        <v>72</v>
      </c>
      <c r="AU127" s="18" t="s">
        <v>166</v>
      </c>
      <c r="BK127" s="167">
        <f>BK128+BK249</f>
        <v>275031.54000000004</v>
      </c>
    </row>
    <row r="128" s="11" customFormat="1" ht="25.9" customHeight="1">
      <c r="B128" s="168"/>
      <c r="D128" s="169" t="s">
        <v>72</v>
      </c>
      <c r="E128" s="170" t="s">
        <v>713</v>
      </c>
      <c r="F128" s="170" t="s">
        <v>714</v>
      </c>
      <c r="I128" s="171"/>
      <c r="J128" s="172">
        <f>BK128</f>
        <v>181185.41000000003</v>
      </c>
      <c r="L128" s="168"/>
      <c r="M128" s="173"/>
      <c r="N128" s="174"/>
      <c r="O128" s="174"/>
      <c r="P128" s="175">
        <f>P129+P167+P206+P222+P230</f>
        <v>0</v>
      </c>
      <c r="Q128" s="174"/>
      <c r="R128" s="175">
        <f>R129+R167+R206+R222+R230</f>
        <v>0</v>
      </c>
      <c r="S128" s="174"/>
      <c r="T128" s="176">
        <f>T129+T167+T206+T222+T230</f>
        <v>0</v>
      </c>
      <c r="AR128" s="169" t="s">
        <v>82</v>
      </c>
      <c r="AT128" s="177" t="s">
        <v>72</v>
      </c>
      <c r="AU128" s="177" t="s">
        <v>73</v>
      </c>
      <c r="AY128" s="169" t="s">
        <v>205</v>
      </c>
      <c r="BK128" s="178">
        <f>BK129+BK167+BK206+BK222+BK230</f>
        <v>181185.41000000003</v>
      </c>
    </row>
    <row r="129" s="11" customFormat="1" ht="22.9" customHeight="1">
      <c r="B129" s="168"/>
      <c r="D129" s="169" t="s">
        <v>72</v>
      </c>
      <c r="E129" s="179" t="s">
        <v>752</v>
      </c>
      <c r="F129" s="179" t="s">
        <v>753</v>
      </c>
      <c r="I129" s="171"/>
      <c r="J129" s="180">
        <f>BK129</f>
        <v>80699.300000000003</v>
      </c>
      <c r="L129" s="168"/>
      <c r="M129" s="173"/>
      <c r="N129" s="174"/>
      <c r="O129" s="174"/>
      <c r="P129" s="175">
        <f>SUM(P130:P166)</f>
        <v>0</v>
      </c>
      <c r="Q129" s="174"/>
      <c r="R129" s="175">
        <f>SUM(R130:R166)</f>
        <v>0</v>
      </c>
      <c r="S129" s="174"/>
      <c r="T129" s="176">
        <f>SUM(T130:T166)</f>
        <v>0</v>
      </c>
      <c r="AR129" s="169" t="s">
        <v>82</v>
      </c>
      <c r="AT129" s="177" t="s">
        <v>72</v>
      </c>
      <c r="AU129" s="177" t="s">
        <v>80</v>
      </c>
      <c r="AY129" s="169" t="s">
        <v>205</v>
      </c>
      <c r="BK129" s="178">
        <f>SUM(BK130:BK166)</f>
        <v>80699.300000000003</v>
      </c>
    </row>
    <row r="130" s="1" customFormat="1" ht="24.2" customHeight="1">
      <c r="A130" s="37"/>
      <c r="B130" s="181"/>
      <c r="C130" s="227" t="s">
        <v>80</v>
      </c>
      <c r="D130" s="227" t="s">
        <v>724</v>
      </c>
      <c r="E130" s="228" t="s">
        <v>2888</v>
      </c>
      <c r="F130" s="229" t="s">
        <v>2889</v>
      </c>
      <c r="G130" s="230" t="s">
        <v>776</v>
      </c>
      <c r="H130" s="231">
        <v>16</v>
      </c>
      <c r="I130" s="232">
        <v>217.16999999999999</v>
      </c>
      <c r="J130" s="233">
        <f>ROUND(I130*H130,2)</f>
        <v>3474.7199999999998</v>
      </c>
      <c r="K130" s="229" t="s">
        <v>1</v>
      </c>
      <c r="L130" s="234"/>
      <c r="M130" s="235" t="s">
        <v>1</v>
      </c>
      <c r="N130" s="236" t="s">
        <v>38</v>
      </c>
      <c r="O130" s="76"/>
      <c r="P130" s="191">
        <f>O130*H130</f>
        <v>0</v>
      </c>
      <c r="Q130" s="191">
        <v>0</v>
      </c>
      <c r="R130" s="191">
        <f>Q130*H130</f>
        <v>0</v>
      </c>
      <c r="S130" s="191">
        <v>0</v>
      </c>
      <c r="T130" s="192">
        <f>S130*H130</f>
        <v>0</v>
      </c>
      <c r="U130" s="37"/>
      <c r="V130" s="37"/>
      <c r="W130" s="37"/>
      <c r="X130" s="37"/>
      <c r="Y130" s="37"/>
      <c r="Z130" s="37"/>
      <c r="AA130" s="37"/>
      <c r="AB130" s="37"/>
      <c r="AC130" s="37"/>
      <c r="AD130" s="37"/>
      <c r="AE130" s="37"/>
      <c r="AR130" s="193" t="s">
        <v>703</v>
      </c>
      <c r="AT130" s="193" t="s">
        <v>724</v>
      </c>
      <c r="AU130" s="193" t="s">
        <v>82</v>
      </c>
      <c r="AY130" s="18" t="s">
        <v>205</v>
      </c>
      <c r="BE130" s="194">
        <f>IF(N130="základní",J130,0)</f>
        <v>3474.7199999999998</v>
      </c>
      <c r="BF130" s="194">
        <f>IF(N130="snížená",J130,0)</f>
        <v>0</v>
      </c>
      <c r="BG130" s="194">
        <f>IF(N130="zákl. přenesená",J130,0)</f>
        <v>0</v>
      </c>
      <c r="BH130" s="194">
        <f>IF(N130="sníž. přenesená",J130,0)</f>
        <v>0</v>
      </c>
      <c r="BI130" s="194">
        <f>IF(N130="nulová",J130,0)</f>
        <v>0</v>
      </c>
      <c r="BJ130" s="18" t="s">
        <v>80</v>
      </c>
      <c r="BK130" s="194">
        <f>ROUND(I130*H130,2)</f>
        <v>3474.7199999999998</v>
      </c>
      <c r="BL130" s="18" t="s">
        <v>472</v>
      </c>
      <c r="BM130" s="193" t="s">
        <v>82</v>
      </c>
    </row>
    <row r="131" s="13" customFormat="1">
      <c r="B131" s="203"/>
      <c r="D131" s="196" t="s">
        <v>213</v>
      </c>
      <c r="E131" s="204" t="s">
        <v>1</v>
      </c>
      <c r="F131" s="205" t="s">
        <v>2890</v>
      </c>
      <c r="H131" s="206">
        <v>16</v>
      </c>
      <c r="I131" s="207"/>
      <c r="L131" s="203"/>
      <c r="M131" s="208"/>
      <c r="N131" s="209"/>
      <c r="O131" s="209"/>
      <c r="P131" s="209"/>
      <c r="Q131" s="209"/>
      <c r="R131" s="209"/>
      <c r="S131" s="209"/>
      <c r="T131" s="210"/>
      <c r="AT131" s="204" t="s">
        <v>213</v>
      </c>
      <c r="AU131" s="204" t="s">
        <v>82</v>
      </c>
      <c r="AV131" s="13" t="s">
        <v>82</v>
      </c>
      <c r="AW131" s="13" t="s">
        <v>30</v>
      </c>
      <c r="AX131" s="13" t="s">
        <v>73</v>
      </c>
      <c r="AY131" s="204" t="s">
        <v>205</v>
      </c>
    </row>
    <row r="132" s="14" customFormat="1">
      <c r="B132" s="211"/>
      <c r="D132" s="196" t="s">
        <v>213</v>
      </c>
      <c r="E132" s="212" t="s">
        <v>1</v>
      </c>
      <c r="F132" s="213" t="s">
        <v>218</v>
      </c>
      <c r="H132" s="214">
        <v>16</v>
      </c>
      <c r="I132" s="215"/>
      <c r="L132" s="211"/>
      <c r="M132" s="216"/>
      <c r="N132" s="217"/>
      <c r="O132" s="217"/>
      <c r="P132" s="217"/>
      <c r="Q132" s="217"/>
      <c r="R132" s="217"/>
      <c r="S132" s="217"/>
      <c r="T132" s="218"/>
      <c r="AT132" s="212" t="s">
        <v>213</v>
      </c>
      <c r="AU132" s="212" t="s">
        <v>82</v>
      </c>
      <c r="AV132" s="14" t="s">
        <v>123</v>
      </c>
      <c r="AW132" s="14" t="s">
        <v>30</v>
      </c>
      <c r="AX132" s="14" t="s">
        <v>80</v>
      </c>
      <c r="AY132" s="212" t="s">
        <v>205</v>
      </c>
    </row>
    <row r="133" s="1" customFormat="1" ht="24.2" customHeight="1">
      <c r="A133" s="37"/>
      <c r="B133" s="181"/>
      <c r="C133" s="227" t="s">
        <v>82</v>
      </c>
      <c r="D133" s="227" t="s">
        <v>724</v>
      </c>
      <c r="E133" s="228" t="s">
        <v>3116</v>
      </c>
      <c r="F133" s="229" t="s">
        <v>3337</v>
      </c>
      <c r="G133" s="230" t="s">
        <v>776</v>
      </c>
      <c r="H133" s="231">
        <v>10</v>
      </c>
      <c r="I133" s="232">
        <v>315.97000000000003</v>
      </c>
      <c r="J133" s="233">
        <f>ROUND(I133*H133,2)</f>
        <v>3159.6999999999998</v>
      </c>
      <c r="K133" s="229" t="s">
        <v>1</v>
      </c>
      <c r="L133" s="234"/>
      <c r="M133" s="235" t="s">
        <v>1</v>
      </c>
      <c r="N133" s="236" t="s">
        <v>38</v>
      </c>
      <c r="O133" s="76"/>
      <c r="P133" s="191">
        <f>O133*H133</f>
        <v>0</v>
      </c>
      <c r="Q133" s="191">
        <v>0</v>
      </c>
      <c r="R133" s="191">
        <f>Q133*H133</f>
        <v>0</v>
      </c>
      <c r="S133" s="191">
        <v>0</v>
      </c>
      <c r="T133" s="192">
        <f>S133*H133</f>
        <v>0</v>
      </c>
      <c r="U133" s="37"/>
      <c r="V133" s="37"/>
      <c r="W133" s="37"/>
      <c r="X133" s="37"/>
      <c r="Y133" s="37"/>
      <c r="Z133" s="37"/>
      <c r="AA133" s="37"/>
      <c r="AB133" s="37"/>
      <c r="AC133" s="37"/>
      <c r="AD133" s="37"/>
      <c r="AE133" s="37"/>
      <c r="AR133" s="193" t="s">
        <v>703</v>
      </c>
      <c r="AT133" s="193" t="s">
        <v>724</v>
      </c>
      <c r="AU133" s="193" t="s">
        <v>82</v>
      </c>
      <c r="AY133" s="18" t="s">
        <v>205</v>
      </c>
      <c r="BE133" s="194">
        <f>IF(N133="základní",J133,0)</f>
        <v>3159.6999999999998</v>
      </c>
      <c r="BF133" s="194">
        <f>IF(N133="snížená",J133,0)</f>
        <v>0</v>
      </c>
      <c r="BG133" s="194">
        <f>IF(N133="zákl. přenesená",J133,0)</f>
        <v>0</v>
      </c>
      <c r="BH133" s="194">
        <f>IF(N133="sníž. přenesená",J133,0)</f>
        <v>0</v>
      </c>
      <c r="BI133" s="194">
        <f>IF(N133="nulová",J133,0)</f>
        <v>0</v>
      </c>
      <c r="BJ133" s="18" t="s">
        <v>80</v>
      </c>
      <c r="BK133" s="194">
        <f>ROUND(I133*H133,2)</f>
        <v>3159.6999999999998</v>
      </c>
      <c r="BL133" s="18" t="s">
        <v>472</v>
      </c>
      <c r="BM133" s="193" t="s">
        <v>123</v>
      </c>
    </row>
    <row r="134" s="13" customFormat="1">
      <c r="B134" s="203"/>
      <c r="D134" s="196" t="s">
        <v>213</v>
      </c>
      <c r="E134" s="204" t="s">
        <v>1</v>
      </c>
      <c r="F134" s="205" t="s">
        <v>2927</v>
      </c>
      <c r="H134" s="206">
        <v>10</v>
      </c>
      <c r="I134" s="207"/>
      <c r="L134" s="203"/>
      <c r="M134" s="208"/>
      <c r="N134" s="209"/>
      <c r="O134" s="209"/>
      <c r="P134" s="209"/>
      <c r="Q134" s="209"/>
      <c r="R134" s="209"/>
      <c r="S134" s="209"/>
      <c r="T134" s="210"/>
      <c r="AT134" s="204" t="s">
        <v>213</v>
      </c>
      <c r="AU134" s="204" t="s">
        <v>82</v>
      </c>
      <c r="AV134" s="13" t="s">
        <v>82</v>
      </c>
      <c r="AW134" s="13" t="s">
        <v>30</v>
      </c>
      <c r="AX134" s="13" t="s">
        <v>73</v>
      </c>
      <c r="AY134" s="204" t="s">
        <v>205</v>
      </c>
    </row>
    <row r="135" s="14" customFormat="1">
      <c r="B135" s="211"/>
      <c r="D135" s="196" t="s">
        <v>213</v>
      </c>
      <c r="E135" s="212" t="s">
        <v>1</v>
      </c>
      <c r="F135" s="213" t="s">
        <v>218</v>
      </c>
      <c r="H135" s="214">
        <v>10</v>
      </c>
      <c r="I135" s="215"/>
      <c r="L135" s="211"/>
      <c r="M135" s="216"/>
      <c r="N135" s="217"/>
      <c r="O135" s="217"/>
      <c r="P135" s="217"/>
      <c r="Q135" s="217"/>
      <c r="R135" s="217"/>
      <c r="S135" s="217"/>
      <c r="T135" s="218"/>
      <c r="AT135" s="212" t="s">
        <v>213</v>
      </c>
      <c r="AU135" s="212" t="s">
        <v>82</v>
      </c>
      <c r="AV135" s="14" t="s">
        <v>123</v>
      </c>
      <c r="AW135" s="14" t="s">
        <v>30</v>
      </c>
      <c r="AX135" s="14" t="s">
        <v>80</v>
      </c>
      <c r="AY135" s="212" t="s">
        <v>205</v>
      </c>
    </row>
    <row r="136" s="1" customFormat="1" ht="24.2" customHeight="1">
      <c r="A136" s="37"/>
      <c r="B136" s="181"/>
      <c r="C136" s="227" t="s">
        <v>120</v>
      </c>
      <c r="D136" s="227" t="s">
        <v>724</v>
      </c>
      <c r="E136" s="228" t="s">
        <v>3338</v>
      </c>
      <c r="F136" s="229" t="s">
        <v>3339</v>
      </c>
      <c r="G136" s="230" t="s">
        <v>776</v>
      </c>
      <c r="H136" s="231">
        <v>4</v>
      </c>
      <c r="I136" s="232">
        <v>248.33000000000001</v>
      </c>
      <c r="J136" s="233">
        <f>ROUND(I136*H136,2)</f>
        <v>993.32000000000005</v>
      </c>
      <c r="K136" s="229" t="s">
        <v>1</v>
      </c>
      <c r="L136" s="234"/>
      <c r="M136" s="235" t="s">
        <v>1</v>
      </c>
      <c r="N136" s="236" t="s">
        <v>38</v>
      </c>
      <c r="O136" s="76"/>
      <c r="P136" s="191">
        <f>O136*H136</f>
        <v>0</v>
      </c>
      <c r="Q136" s="191">
        <v>0</v>
      </c>
      <c r="R136" s="191">
        <f>Q136*H136</f>
        <v>0</v>
      </c>
      <c r="S136" s="191">
        <v>0</v>
      </c>
      <c r="T136" s="192">
        <f>S136*H136</f>
        <v>0</v>
      </c>
      <c r="U136" s="37"/>
      <c r="V136" s="37"/>
      <c r="W136" s="37"/>
      <c r="X136" s="37"/>
      <c r="Y136" s="37"/>
      <c r="Z136" s="37"/>
      <c r="AA136" s="37"/>
      <c r="AB136" s="37"/>
      <c r="AC136" s="37"/>
      <c r="AD136" s="37"/>
      <c r="AE136" s="37"/>
      <c r="AR136" s="193" t="s">
        <v>703</v>
      </c>
      <c r="AT136" s="193" t="s">
        <v>724</v>
      </c>
      <c r="AU136" s="193" t="s">
        <v>82</v>
      </c>
      <c r="AY136" s="18" t="s">
        <v>205</v>
      </c>
      <c r="BE136" s="194">
        <f>IF(N136="základní",J136,0)</f>
        <v>993.32000000000005</v>
      </c>
      <c r="BF136" s="194">
        <f>IF(N136="snížená",J136,0)</f>
        <v>0</v>
      </c>
      <c r="BG136" s="194">
        <f>IF(N136="zákl. přenesená",J136,0)</f>
        <v>0</v>
      </c>
      <c r="BH136" s="194">
        <f>IF(N136="sníž. přenesená",J136,0)</f>
        <v>0</v>
      </c>
      <c r="BI136" s="194">
        <f>IF(N136="nulová",J136,0)</f>
        <v>0</v>
      </c>
      <c r="BJ136" s="18" t="s">
        <v>80</v>
      </c>
      <c r="BK136" s="194">
        <f>ROUND(I136*H136,2)</f>
        <v>993.32000000000005</v>
      </c>
      <c r="BL136" s="18" t="s">
        <v>472</v>
      </c>
      <c r="BM136" s="193" t="s">
        <v>129</v>
      </c>
    </row>
    <row r="137" s="13" customFormat="1">
      <c r="B137" s="203"/>
      <c r="D137" s="196" t="s">
        <v>213</v>
      </c>
      <c r="E137" s="204" t="s">
        <v>1</v>
      </c>
      <c r="F137" s="205" t="s">
        <v>2982</v>
      </c>
      <c r="H137" s="206">
        <v>4</v>
      </c>
      <c r="I137" s="207"/>
      <c r="L137" s="203"/>
      <c r="M137" s="208"/>
      <c r="N137" s="209"/>
      <c r="O137" s="209"/>
      <c r="P137" s="209"/>
      <c r="Q137" s="209"/>
      <c r="R137" s="209"/>
      <c r="S137" s="209"/>
      <c r="T137" s="210"/>
      <c r="AT137" s="204" t="s">
        <v>213</v>
      </c>
      <c r="AU137" s="204" t="s">
        <v>82</v>
      </c>
      <c r="AV137" s="13" t="s">
        <v>82</v>
      </c>
      <c r="AW137" s="13" t="s">
        <v>30</v>
      </c>
      <c r="AX137" s="13" t="s">
        <v>73</v>
      </c>
      <c r="AY137" s="204" t="s">
        <v>205</v>
      </c>
    </row>
    <row r="138" s="14" customFormat="1">
      <c r="B138" s="211"/>
      <c r="D138" s="196" t="s">
        <v>213</v>
      </c>
      <c r="E138" s="212" t="s">
        <v>1</v>
      </c>
      <c r="F138" s="213" t="s">
        <v>218</v>
      </c>
      <c r="H138" s="214">
        <v>4</v>
      </c>
      <c r="I138" s="215"/>
      <c r="L138" s="211"/>
      <c r="M138" s="216"/>
      <c r="N138" s="217"/>
      <c r="O138" s="217"/>
      <c r="P138" s="217"/>
      <c r="Q138" s="217"/>
      <c r="R138" s="217"/>
      <c r="S138" s="217"/>
      <c r="T138" s="218"/>
      <c r="AT138" s="212" t="s">
        <v>213</v>
      </c>
      <c r="AU138" s="212" t="s">
        <v>82</v>
      </c>
      <c r="AV138" s="14" t="s">
        <v>123</v>
      </c>
      <c r="AW138" s="14" t="s">
        <v>30</v>
      </c>
      <c r="AX138" s="14" t="s">
        <v>80</v>
      </c>
      <c r="AY138" s="212" t="s">
        <v>205</v>
      </c>
    </row>
    <row r="139" s="1" customFormat="1" ht="24.2" customHeight="1">
      <c r="A139" s="37"/>
      <c r="B139" s="181"/>
      <c r="C139" s="227" t="s">
        <v>123</v>
      </c>
      <c r="D139" s="227" t="s">
        <v>724</v>
      </c>
      <c r="E139" s="228" t="s">
        <v>3340</v>
      </c>
      <c r="F139" s="229" t="s">
        <v>3341</v>
      </c>
      <c r="G139" s="230" t="s">
        <v>776</v>
      </c>
      <c r="H139" s="231">
        <v>5</v>
      </c>
      <c r="I139" s="232">
        <v>317.87</v>
      </c>
      <c r="J139" s="233">
        <f>ROUND(I139*H139,2)</f>
        <v>1589.3499999999999</v>
      </c>
      <c r="K139" s="229" t="s">
        <v>1</v>
      </c>
      <c r="L139" s="234"/>
      <c r="M139" s="235" t="s">
        <v>1</v>
      </c>
      <c r="N139" s="236" t="s">
        <v>38</v>
      </c>
      <c r="O139" s="76"/>
      <c r="P139" s="191">
        <f>O139*H139</f>
        <v>0</v>
      </c>
      <c r="Q139" s="191">
        <v>0</v>
      </c>
      <c r="R139" s="191">
        <f>Q139*H139</f>
        <v>0</v>
      </c>
      <c r="S139" s="191">
        <v>0</v>
      </c>
      <c r="T139" s="192">
        <f>S139*H139</f>
        <v>0</v>
      </c>
      <c r="U139" s="37"/>
      <c r="V139" s="37"/>
      <c r="W139" s="37"/>
      <c r="X139" s="37"/>
      <c r="Y139" s="37"/>
      <c r="Z139" s="37"/>
      <c r="AA139" s="37"/>
      <c r="AB139" s="37"/>
      <c r="AC139" s="37"/>
      <c r="AD139" s="37"/>
      <c r="AE139" s="37"/>
      <c r="AR139" s="193" t="s">
        <v>703</v>
      </c>
      <c r="AT139" s="193" t="s">
        <v>724</v>
      </c>
      <c r="AU139" s="193" t="s">
        <v>82</v>
      </c>
      <c r="AY139" s="18" t="s">
        <v>205</v>
      </c>
      <c r="BE139" s="194">
        <f>IF(N139="základní",J139,0)</f>
        <v>1589.3499999999999</v>
      </c>
      <c r="BF139" s="194">
        <f>IF(N139="snížená",J139,0)</f>
        <v>0</v>
      </c>
      <c r="BG139" s="194">
        <f>IF(N139="zákl. přenesená",J139,0)</f>
        <v>0</v>
      </c>
      <c r="BH139" s="194">
        <f>IF(N139="sníž. přenesená",J139,0)</f>
        <v>0</v>
      </c>
      <c r="BI139" s="194">
        <f>IF(N139="nulová",J139,0)</f>
        <v>0</v>
      </c>
      <c r="BJ139" s="18" t="s">
        <v>80</v>
      </c>
      <c r="BK139" s="194">
        <f>ROUND(I139*H139,2)</f>
        <v>1589.3499999999999</v>
      </c>
      <c r="BL139" s="18" t="s">
        <v>472</v>
      </c>
      <c r="BM139" s="193" t="s">
        <v>281</v>
      </c>
    </row>
    <row r="140" s="13" customFormat="1">
      <c r="B140" s="203"/>
      <c r="D140" s="196" t="s">
        <v>213</v>
      </c>
      <c r="E140" s="204" t="s">
        <v>1</v>
      </c>
      <c r="F140" s="205" t="s">
        <v>3342</v>
      </c>
      <c r="H140" s="206">
        <v>5</v>
      </c>
      <c r="I140" s="207"/>
      <c r="L140" s="203"/>
      <c r="M140" s="208"/>
      <c r="N140" s="209"/>
      <c r="O140" s="209"/>
      <c r="P140" s="209"/>
      <c r="Q140" s="209"/>
      <c r="R140" s="209"/>
      <c r="S140" s="209"/>
      <c r="T140" s="210"/>
      <c r="AT140" s="204" t="s">
        <v>213</v>
      </c>
      <c r="AU140" s="204" t="s">
        <v>82</v>
      </c>
      <c r="AV140" s="13" t="s">
        <v>82</v>
      </c>
      <c r="AW140" s="13" t="s">
        <v>30</v>
      </c>
      <c r="AX140" s="13" t="s">
        <v>73</v>
      </c>
      <c r="AY140" s="204" t="s">
        <v>205</v>
      </c>
    </row>
    <row r="141" s="14" customFormat="1">
      <c r="B141" s="211"/>
      <c r="D141" s="196" t="s">
        <v>213</v>
      </c>
      <c r="E141" s="212" t="s">
        <v>1</v>
      </c>
      <c r="F141" s="213" t="s">
        <v>218</v>
      </c>
      <c r="H141" s="214">
        <v>5</v>
      </c>
      <c r="I141" s="215"/>
      <c r="L141" s="211"/>
      <c r="M141" s="216"/>
      <c r="N141" s="217"/>
      <c r="O141" s="217"/>
      <c r="P141" s="217"/>
      <c r="Q141" s="217"/>
      <c r="R141" s="217"/>
      <c r="S141" s="217"/>
      <c r="T141" s="218"/>
      <c r="AT141" s="212" t="s">
        <v>213</v>
      </c>
      <c r="AU141" s="212" t="s">
        <v>82</v>
      </c>
      <c r="AV141" s="14" t="s">
        <v>123</v>
      </c>
      <c r="AW141" s="14" t="s">
        <v>30</v>
      </c>
      <c r="AX141" s="14" t="s">
        <v>80</v>
      </c>
      <c r="AY141" s="212" t="s">
        <v>205</v>
      </c>
    </row>
    <row r="142" s="1" customFormat="1" ht="37.9" customHeight="1">
      <c r="A142" s="37"/>
      <c r="B142" s="181"/>
      <c r="C142" s="227" t="s">
        <v>126</v>
      </c>
      <c r="D142" s="227" t="s">
        <v>724</v>
      </c>
      <c r="E142" s="228" t="s">
        <v>3112</v>
      </c>
      <c r="F142" s="229" t="s">
        <v>3343</v>
      </c>
      <c r="G142" s="230" t="s">
        <v>776</v>
      </c>
      <c r="H142" s="231">
        <v>32</v>
      </c>
      <c r="I142" s="232">
        <v>1573.5799999999999</v>
      </c>
      <c r="J142" s="233">
        <f>ROUND(I142*H142,2)</f>
        <v>50354.559999999998</v>
      </c>
      <c r="K142" s="229" t="s">
        <v>1</v>
      </c>
      <c r="L142" s="234"/>
      <c r="M142" s="235" t="s">
        <v>1</v>
      </c>
      <c r="N142" s="236" t="s">
        <v>38</v>
      </c>
      <c r="O142" s="76"/>
      <c r="P142" s="191">
        <f>O142*H142</f>
        <v>0</v>
      </c>
      <c r="Q142" s="191">
        <v>0</v>
      </c>
      <c r="R142" s="191">
        <f>Q142*H142</f>
        <v>0</v>
      </c>
      <c r="S142" s="191">
        <v>0</v>
      </c>
      <c r="T142" s="192">
        <f>S142*H142</f>
        <v>0</v>
      </c>
      <c r="U142" s="37"/>
      <c r="V142" s="37"/>
      <c r="W142" s="37"/>
      <c r="X142" s="37"/>
      <c r="Y142" s="37"/>
      <c r="Z142" s="37"/>
      <c r="AA142" s="37"/>
      <c r="AB142" s="37"/>
      <c r="AC142" s="37"/>
      <c r="AD142" s="37"/>
      <c r="AE142" s="37"/>
      <c r="AR142" s="193" t="s">
        <v>703</v>
      </c>
      <c r="AT142" s="193" t="s">
        <v>724</v>
      </c>
      <c r="AU142" s="193" t="s">
        <v>82</v>
      </c>
      <c r="AY142" s="18" t="s">
        <v>205</v>
      </c>
      <c r="BE142" s="194">
        <f>IF(N142="základní",J142,0)</f>
        <v>50354.559999999998</v>
      </c>
      <c r="BF142" s="194">
        <f>IF(N142="snížená",J142,0)</f>
        <v>0</v>
      </c>
      <c r="BG142" s="194">
        <f>IF(N142="zákl. přenesená",J142,0)</f>
        <v>0</v>
      </c>
      <c r="BH142" s="194">
        <f>IF(N142="sníž. přenesená",J142,0)</f>
        <v>0</v>
      </c>
      <c r="BI142" s="194">
        <f>IF(N142="nulová",J142,0)</f>
        <v>0</v>
      </c>
      <c r="BJ142" s="18" t="s">
        <v>80</v>
      </c>
      <c r="BK142" s="194">
        <f>ROUND(I142*H142,2)</f>
        <v>50354.559999999998</v>
      </c>
      <c r="BL142" s="18" t="s">
        <v>472</v>
      </c>
      <c r="BM142" s="193" t="s">
        <v>296</v>
      </c>
    </row>
    <row r="143" s="13" customFormat="1">
      <c r="B143" s="203"/>
      <c r="D143" s="196" t="s">
        <v>213</v>
      </c>
      <c r="E143" s="204" t="s">
        <v>1</v>
      </c>
      <c r="F143" s="205" t="s">
        <v>3344</v>
      </c>
      <c r="H143" s="206">
        <v>32</v>
      </c>
      <c r="I143" s="207"/>
      <c r="L143" s="203"/>
      <c r="M143" s="208"/>
      <c r="N143" s="209"/>
      <c r="O143" s="209"/>
      <c r="P143" s="209"/>
      <c r="Q143" s="209"/>
      <c r="R143" s="209"/>
      <c r="S143" s="209"/>
      <c r="T143" s="210"/>
      <c r="AT143" s="204" t="s">
        <v>213</v>
      </c>
      <c r="AU143" s="204" t="s">
        <v>82</v>
      </c>
      <c r="AV143" s="13" t="s">
        <v>82</v>
      </c>
      <c r="AW143" s="13" t="s">
        <v>30</v>
      </c>
      <c r="AX143" s="13" t="s">
        <v>73</v>
      </c>
      <c r="AY143" s="204" t="s">
        <v>205</v>
      </c>
    </row>
    <row r="144" s="14" customFormat="1">
      <c r="B144" s="211"/>
      <c r="D144" s="196" t="s">
        <v>213</v>
      </c>
      <c r="E144" s="212" t="s">
        <v>1</v>
      </c>
      <c r="F144" s="213" t="s">
        <v>218</v>
      </c>
      <c r="H144" s="214">
        <v>32</v>
      </c>
      <c r="I144" s="215"/>
      <c r="L144" s="211"/>
      <c r="M144" s="216"/>
      <c r="N144" s="217"/>
      <c r="O144" s="217"/>
      <c r="P144" s="217"/>
      <c r="Q144" s="217"/>
      <c r="R144" s="217"/>
      <c r="S144" s="217"/>
      <c r="T144" s="218"/>
      <c r="AT144" s="212" t="s">
        <v>213</v>
      </c>
      <c r="AU144" s="212" t="s">
        <v>82</v>
      </c>
      <c r="AV144" s="14" t="s">
        <v>123</v>
      </c>
      <c r="AW144" s="14" t="s">
        <v>30</v>
      </c>
      <c r="AX144" s="14" t="s">
        <v>80</v>
      </c>
      <c r="AY144" s="212" t="s">
        <v>205</v>
      </c>
    </row>
    <row r="145" s="1" customFormat="1" ht="24.2" customHeight="1">
      <c r="A145" s="37"/>
      <c r="B145" s="181"/>
      <c r="C145" s="227" t="s">
        <v>129</v>
      </c>
      <c r="D145" s="227" t="s">
        <v>724</v>
      </c>
      <c r="E145" s="228" t="s">
        <v>3345</v>
      </c>
      <c r="F145" s="229" t="s">
        <v>3346</v>
      </c>
      <c r="G145" s="230" t="s">
        <v>763</v>
      </c>
      <c r="H145" s="231">
        <v>12</v>
      </c>
      <c r="I145" s="232">
        <v>9.5</v>
      </c>
      <c r="J145" s="233">
        <f>ROUND(I145*H145,2)</f>
        <v>114</v>
      </c>
      <c r="K145" s="229" t="s">
        <v>1</v>
      </c>
      <c r="L145" s="234"/>
      <c r="M145" s="235" t="s">
        <v>1</v>
      </c>
      <c r="N145" s="236" t="s">
        <v>38</v>
      </c>
      <c r="O145" s="76"/>
      <c r="P145" s="191">
        <f>O145*H145</f>
        <v>0</v>
      </c>
      <c r="Q145" s="191">
        <v>0</v>
      </c>
      <c r="R145" s="191">
        <f>Q145*H145</f>
        <v>0</v>
      </c>
      <c r="S145" s="191">
        <v>0</v>
      </c>
      <c r="T145" s="192">
        <f>S145*H145</f>
        <v>0</v>
      </c>
      <c r="U145" s="37"/>
      <c r="V145" s="37"/>
      <c r="W145" s="37"/>
      <c r="X145" s="37"/>
      <c r="Y145" s="37"/>
      <c r="Z145" s="37"/>
      <c r="AA145" s="37"/>
      <c r="AB145" s="37"/>
      <c r="AC145" s="37"/>
      <c r="AD145" s="37"/>
      <c r="AE145" s="37"/>
      <c r="AR145" s="193" t="s">
        <v>703</v>
      </c>
      <c r="AT145" s="193" t="s">
        <v>724</v>
      </c>
      <c r="AU145" s="193" t="s">
        <v>82</v>
      </c>
      <c r="AY145" s="18" t="s">
        <v>205</v>
      </c>
      <c r="BE145" s="194">
        <f>IF(N145="základní",J145,0)</f>
        <v>114</v>
      </c>
      <c r="BF145" s="194">
        <f>IF(N145="snížená",J145,0)</f>
        <v>0</v>
      </c>
      <c r="BG145" s="194">
        <f>IF(N145="zákl. přenesená",J145,0)</f>
        <v>0</v>
      </c>
      <c r="BH145" s="194">
        <f>IF(N145="sníž. přenesená",J145,0)</f>
        <v>0</v>
      </c>
      <c r="BI145" s="194">
        <f>IF(N145="nulová",J145,0)</f>
        <v>0</v>
      </c>
      <c r="BJ145" s="18" t="s">
        <v>80</v>
      </c>
      <c r="BK145" s="194">
        <f>ROUND(I145*H145,2)</f>
        <v>114</v>
      </c>
      <c r="BL145" s="18" t="s">
        <v>472</v>
      </c>
      <c r="BM145" s="193" t="s">
        <v>312</v>
      </c>
    </row>
    <row r="146" s="13" customFormat="1">
      <c r="B146" s="203"/>
      <c r="D146" s="196" t="s">
        <v>213</v>
      </c>
      <c r="E146" s="204" t="s">
        <v>1</v>
      </c>
      <c r="F146" s="205" t="s">
        <v>2924</v>
      </c>
      <c r="H146" s="206">
        <v>12</v>
      </c>
      <c r="I146" s="207"/>
      <c r="L146" s="203"/>
      <c r="M146" s="208"/>
      <c r="N146" s="209"/>
      <c r="O146" s="209"/>
      <c r="P146" s="209"/>
      <c r="Q146" s="209"/>
      <c r="R146" s="209"/>
      <c r="S146" s="209"/>
      <c r="T146" s="210"/>
      <c r="AT146" s="204" t="s">
        <v>213</v>
      </c>
      <c r="AU146" s="204" t="s">
        <v>82</v>
      </c>
      <c r="AV146" s="13" t="s">
        <v>82</v>
      </c>
      <c r="AW146" s="13" t="s">
        <v>30</v>
      </c>
      <c r="AX146" s="13" t="s">
        <v>73</v>
      </c>
      <c r="AY146" s="204" t="s">
        <v>205</v>
      </c>
    </row>
    <row r="147" s="14" customFormat="1">
      <c r="B147" s="211"/>
      <c r="D147" s="196" t="s">
        <v>213</v>
      </c>
      <c r="E147" s="212" t="s">
        <v>1</v>
      </c>
      <c r="F147" s="213" t="s">
        <v>218</v>
      </c>
      <c r="H147" s="214">
        <v>12</v>
      </c>
      <c r="I147" s="215"/>
      <c r="L147" s="211"/>
      <c r="M147" s="216"/>
      <c r="N147" s="217"/>
      <c r="O147" s="217"/>
      <c r="P147" s="217"/>
      <c r="Q147" s="217"/>
      <c r="R147" s="217"/>
      <c r="S147" s="217"/>
      <c r="T147" s="218"/>
      <c r="AT147" s="212" t="s">
        <v>213</v>
      </c>
      <c r="AU147" s="212" t="s">
        <v>82</v>
      </c>
      <c r="AV147" s="14" t="s">
        <v>123</v>
      </c>
      <c r="AW147" s="14" t="s">
        <v>30</v>
      </c>
      <c r="AX147" s="14" t="s">
        <v>80</v>
      </c>
      <c r="AY147" s="212" t="s">
        <v>205</v>
      </c>
    </row>
    <row r="148" s="1" customFormat="1" ht="24.2" customHeight="1">
      <c r="A148" s="37"/>
      <c r="B148" s="181"/>
      <c r="C148" s="182" t="s">
        <v>132</v>
      </c>
      <c r="D148" s="182" t="s">
        <v>207</v>
      </c>
      <c r="E148" s="183" t="s">
        <v>2891</v>
      </c>
      <c r="F148" s="184" t="s">
        <v>2892</v>
      </c>
      <c r="G148" s="185" t="s">
        <v>776</v>
      </c>
      <c r="H148" s="186">
        <v>35</v>
      </c>
      <c r="I148" s="187">
        <v>9.5</v>
      </c>
      <c r="J148" s="188">
        <f>ROUND(I148*H148,2)</f>
        <v>332.5</v>
      </c>
      <c r="K148" s="184" t="s">
        <v>1</v>
      </c>
      <c r="L148" s="38"/>
      <c r="M148" s="189" t="s">
        <v>1</v>
      </c>
      <c r="N148" s="190" t="s">
        <v>38</v>
      </c>
      <c r="O148" s="76"/>
      <c r="P148" s="191">
        <f>O148*H148</f>
        <v>0</v>
      </c>
      <c r="Q148" s="191">
        <v>0</v>
      </c>
      <c r="R148" s="191">
        <f>Q148*H148</f>
        <v>0</v>
      </c>
      <c r="S148" s="191">
        <v>0</v>
      </c>
      <c r="T148" s="192">
        <f>S148*H148</f>
        <v>0</v>
      </c>
      <c r="U148" s="37"/>
      <c r="V148" s="37"/>
      <c r="W148" s="37"/>
      <c r="X148" s="37"/>
      <c r="Y148" s="37"/>
      <c r="Z148" s="37"/>
      <c r="AA148" s="37"/>
      <c r="AB148" s="37"/>
      <c r="AC148" s="37"/>
      <c r="AD148" s="37"/>
      <c r="AE148" s="37"/>
      <c r="AR148" s="193" t="s">
        <v>472</v>
      </c>
      <c r="AT148" s="193" t="s">
        <v>207</v>
      </c>
      <c r="AU148" s="193" t="s">
        <v>82</v>
      </c>
      <c r="AY148" s="18" t="s">
        <v>205</v>
      </c>
      <c r="BE148" s="194">
        <f>IF(N148="základní",J148,0)</f>
        <v>332.5</v>
      </c>
      <c r="BF148" s="194">
        <f>IF(N148="snížená",J148,0)</f>
        <v>0</v>
      </c>
      <c r="BG148" s="194">
        <f>IF(N148="zákl. přenesená",J148,0)</f>
        <v>0</v>
      </c>
      <c r="BH148" s="194">
        <f>IF(N148="sníž. přenesená",J148,0)</f>
        <v>0</v>
      </c>
      <c r="BI148" s="194">
        <f>IF(N148="nulová",J148,0)</f>
        <v>0</v>
      </c>
      <c r="BJ148" s="18" t="s">
        <v>80</v>
      </c>
      <c r="BK148" s="194">
        <f>ROUND(I148*H148,2)</f>
        <v>332.5</v>
      </c>
      <c r="BL148" s="18" t="s">
        <v>472</v>
      </c>
      <c r="BM148" s="193" t="s">
        <v>334</v>
      </c>
    </row>
    <row r="149" s="13" customFormat="1">
      <c r="B149" s="203"/>
      <c r="D149" s="196" t="s">
        <v>213</v>
      </c>
      <c r="E149" s="204" t="s">
        <v>1</v>
      </c>
      <c r="F149" s="205" t="s">
        <v>3347</v>
      </c>
      <c r="H149" s="206">
        <v>35</v>
      </c>
      <c r="I149" s="207"/>
      <c r="L149" s="203"/>
      <c r="M149" s="208"/>
      <c r="N149" s="209"/>
      <c r="O149" s="209"/>
      <c r="P149" s="209"/>
      <c r="Q149" s="209"/>
      <c r="R149" s="209"/>
      <c r="S149" s="209"/>
      <c r="T149" s="210"/>
      <c r="AT149" s="204" t="s">
        <v>213</v>
      </c>
      <c r="AU149" s="204" t="s">
        <v>82</v>
      </c>
      <c r="AV149" s="13" t="s">
        <v>82</v>
      </c>
      <c r="AW149" s="13" t="s">
        <v>30</v>
      </c>
      <c r="AX149" s="13" t="s">
        <v>73</v>
      </c>
      <c r="AY149" s="204" t="s">
        <v>205</v>
      </c>
    </row>
    <row r="150" s="14" customFormat="1">
      <c r="B150" s="211"/>
      <c r="D150" s="196" t="s">
        <v>213</v>
      </c>
      <c r="E150" s="212" t="s">
        <v>1</v>
      </c>
      <c r="F150" s="213" t="s">
        <v>218</v>
      </c>
      <c r="H150" s="214">
        <v>35</v>
      </c>
      <c r="I150" s="215"/>
      <c r="L150" s="211"/>
      <c r="M150" s="216"/>
      <c r="N150" s="217"/>
      <c r="O150" s="217"/>
      <c r="P150" s="217"/>
      <c r="Q150" s="217"/>
      <c r="R150" s="217"/>
      <c r="S150" s="217"/>
      <c r="T150" s="218"/>
      <c r="AT150" s="212" t="s">
        <v>213</v>
      </c>
      <c r="AU150" s="212" t="s">
        <v>82</v>
      </c>
      <c r="AV150" s="14" t="s">
        <v>123</v>
      </c>
      <c r="AW150" s="14" t="s">
        <v>30</v>
      </c>
      <c r="AX150" s="14" t="s">
        <v>80</v>
      </c>
      <c r="AY150" s="212" t="s">
        <v>205</v>
      </c>
    </row>
    <row r="151" s="1" customFormat="1" ht="24.2" customHeight="1">
      <c r="A151" s="37"/>
      <c r="B151" s="181"/>
      <c r="C151" s="182" t="s">
        <v>281</v>
      </c>
      <c r="D151" s="182" t="s">
        <v>207</v>
      </c>
      <c r="E151" s="183" t="s">
        <v>3118</v>
      </c>
      <c r="F151" s="184" t="s">
        <v>3119</v>
      </c>
      <c r="G151" s="185" t="s">
        <v>776</v>
      </c>
      <c r="H151" s="186">
        <v>32</v>
      </c>
      <c r="I151" s="187">
        <v>9.5</v>
      </c>
      <c r="J151" s="188">
        <f>ROUND(I151*H151,2)</f>
        <v>304</v>
      </c>
      <c r="K151" s="184" t="s">
        <v>1</v>
      </c>
      <c r="L151" s="38"/>
      <c r="M151" s="189" t="s">
        <v>1</v>
      </c>
      <c r="N151" s="190" t="s">
        <v>38</v>
      </c>
      <c r="O151" s="76"/>
      <c r="P151" s="191">
        <f>O151*H151</f>
        <v>0</v>
      </c>
      <c r="Q151" s="191">
        <v>0</v>
      </c>
      <c r="R151" s="191">
        <f>Q151*H151</f>
        <v>0</v>
      </c>
      <c r="S151" s="191">
        <v>0</v>
      </c>
      <c r="T151" s="192">
        <f>S151*H151</f>
        <v>0</v>
      </c>
      <c r="U151" s="37"/>
      <c r="V151" s="37"/>
      <c r="W151" s="37"/>
      <c r="X151" s="37"/>
      <c r="Y151" s="37"/>
      <c r="Z151" s="37"/>
      <c r="AA151" s="37"/>
      <c r="AB151" s="37"/>
      <c r="AC151" s="37"/>
      <c r="AD151" s="37"/>
      <c r="AE151" s="37"/>
      <c r="AR151" s="193" t="s">
        <v>472</v>
      </c>
      <c r="AT151" s="193" t="s">
        <v>207</v>
      </c>
      <c r="AU151" s="193" t="s">
        <v>82</v>
      </c>
      <c r="AY151" s="18" t="s">
        <v>205</v>
      </c>
      <c r="BE151" s="194">
        <f>IF(N151="základní",J151,0)</f>
        <v>304</v>
      </c>
      <c r="BF151" s="194">
        <f>IF(N151="snížená",J151,0)</f>
        <v>0</v>
      </c>
      <c r="BG151" s="194">
        <f>IF(N151="zákl. přenesená",J151,0)</f>
        <v>0</v>
      </c>
      <c r="BH151" s="194">
        <f>IF(N151="sníž. přenesená",J151,0)</f>
        <v>0</v>
      </c>
      <c r="BI151" s="194">
        <f>IF(N151="nulová",J151,0)</f>
        <v>0</v>
      </c>
      <c r="BJ151" s="18" t="s">
        <v>80</v>
      </c>
      <c r="BK151" s="194">
        <f>ROUND(I151*H151,2)</f>
        <v>304</v>
      </c>
      <c r="BL151" s="18" t="s">
        <v>472</v>
      </c>
      <c r="BM151" s="193" t="s">
        <v>472</v>
      </c>
    </row>
    <row r="152" s="13" customFormat="1">
      <c r="B152" s="203"/>
      <c r="D152" s="196" t="s">
        <v>213</v>
      </c>
      <c r="E152" s="204" t="s">
        <v>1</v>
      </c>
      <c r="F152" s="205" t="s">
        <v>703</v>
      </c>
      <c r="H152" s="206">
        <v>32</v>
      </c>
      <c r="I152" s="207"/>
      <c r="L152" s="203"/>
      <c r="M152" s="208"/>
      <c r="N152" s="209"/>
      <c r="O152" s="209"/>
      <c r="P152" s="209"/>
      <c r="Q152" s="209"/>
      <c r="R152" s="209"/>
      <c r="S152" s="209"/>
      <c r="T152" s="210"/>
      <c r="AT152" s="204" t="s">
        <v>213</v>
      </c>
      <c r="AU152" s="204" t="s">
        <v>82</v>
      </c>
      <c r="AV152" s="13" t="s">
        <v>82</v>
      </c>
      <c r="AW152" s="13" t="s">
        <v>30</v>
      </c>
      <c r="AX152" s="13" t="s">
        <v>73</v>
      </c>
      <c r="AY152" s="204" t="s">
        <v>205</v>
      </c>
    </row>
    <row r="153" s="14" customFormat="1">
      <c r="B153" s="211"/>
      <c r="D153" s="196" t="s">
        <v>213</v>
      </c>
      <c r="E153" s="212" t="s">
        <v>1</v>
      </c>
      <c r="F153" s="213" t="s">
        <v>218</v>
      </c>
      <c r="H153" s="214">
        <v>32</v>
      </c>
      <c r="I153" s="215"/>
      <c r="L153" s="211"/>
      <c r="M153" s="216"/>
      <c r="N153" s="217"/>
      <c r="O153" s="217"/>
      <c r="P153" s="217"/>
      <c r="Q153" s="217"/>
      <c r="R153" s="217"/>
      <c r="S153" s="217"/>
      <c r="T153" s="218"/>
      <c r="AT153" s="212" t="s">
        <v>213</v>
      </c>
      <c r="AU153" s="212" t="s">
        <v>82</v>
      </c>
      <c r="AV153" s="14" t="s">
        <v>123</v>
      </c>
      <c r="AW153" s="14" t="s">
        <v>30</v>
      </c>
      <c r="AX153" s="14" t="s">
        <v>80</v>
      </c>
      <c r="AY153" s="212" t="s">
        <v>205</v>
      </c>
    </row>
    <row r="154" s="1" customFormat="1" ht="24.2" customHeight="1">
      <c r="A154" s="37"/>
      <c r="B154" s="181"/>
      <c r="C154" s="182" t="s">
        <v>285</v>
      </c>
      <c r="D154" s="182" t="s">
        <v>207</v>
      </c>
      <c r="E154" s="183" t="s">
        <v>3225</v>
      </c>
      <c r="F154" s="184" t="s">
        <v>3348</v>
      </c>
      <c r="G154" s="185" t="s">
        <v>763</v>
      </c>
      <c r="H154" s="186">
        <v>12</v>
      </c>
      <c r="I154" s="187">
        <v>537.79999999999995</v>
      </c>
      <c r="J154" s="188">
        <f>ROUND(I154*H154,2)</f>
        <v>6453.6000000000004</v>
      </c>
      <c r="K154" s="184" t="s">
        <v>1</v>
      </c>
      <c r="L154" s="38"/>
      <c r="M154" s="189" t="s">
        <v>1</v>
      </c>
      <c r="N154" s="190" t="s">
        <v>38</v>
      </c>
      <c r="O154" s="76"/>
      <c r="P154" s="191">
        <f>O154*H154</f>
        <v>0</v>
      </c>
      <c r="Q154" s="191">
        <v>0</v>
      </c>
      <c r="R154" s="191">
        <f>Q154*H154</f>
        <v>0</v>
      </c>
      <c r="S154" s="191">
        <v>0</v>
      </c>
      <c r="T154" s="192">
        <f>S154*H154</f>
        <v>0</v>
      </c>
      <c r="U154" s="37"/>
      <c r="V154" s="37"/>
      <c r="W154" s="37"/>
      <c r="X154" s="37"/>
      <c r="Y154" s="37"/>
      <c r="Z154" s="37"/>
      <c r="AA154" s="37"/>
      <c r="AB154" s="37"/>
      <c r="AC154" s="37"/>
      <c r="AD154" s="37"/>
      <c r="AE154" s="37"/>
      <c r="AR154" s="193" t="s">
        <v>472</v>
      </c>
      <c r="AT154" s="193" t="s">
        <v>207</v>
      </c>
      <c r="AU154" s="193" t="s">
        <v>82</v>
      </c>
      <c r="AY154" s="18" t="s">
        <v>205</v>
      </c>
      <c r="BE154" s="194">
        <f>IF(N154="základní",J154,0)</f>
        <v>6453.6000000000004</v>
      </c>
      <c r="BF154" s="194">
        <f>IF(N154="snížená",J154,0)</f>
        <v>0</v>
      </c>
      <c r="BG154" s="194">
        <f>IF(N154="zákl. přenesená",J154,0)</f>
        <v>0</v>
      </c>
      <c r="BH154" s="194">
        <f>IF(N154="sníž. přenesená",J154,0)</f>
        <v>0</v>
      </c>
      <c r="BI154" s="194">
        <f>IF(N154="nulová",J154,0)</f>
        <v>0</v>
      </c>
      <c r="BJ154" s="18" t="s">
        <v>80</v>
      </c>
      <c r="BK154" s="194">
        <f>ROUND(I154*H154,2)</f>
        <v>6453.6000000000004</v>
      </c>
      <c r="BL154" s="18" t="s">
        <v>472</v>
      </c>
      <c r="BM154" s="193" t="s">
        <v>566</v>
      </c>
    </row>
    <row r="155" s="13" customFormat="1">
      <c r="B155" s="203"/>
      <c r="D155" s="196" t="s">
        <v>213</v>
      </c>
      <c r="E155" s="204" t="s">
        <v>1</v>
      </c>
      <c r="F155" s="205" t="s">
        <v>2924</v>
      </c>
      <c r="H155" s="206">
        <v>12</v>
      </c>
      <c r="I155" s="207"/>
      <c r="L155" s="203"/>
      <c r="M155" s="208"/>
      <c r="N155" s="209"/>
      <c r="O155" s="209"/>
      <c r="P155" s="209"/>
      <c r="Q155" s="209"/>
      <c r="R155" s="209"/>
      <c r="S155" s="209"/>
      <c r="T155" s="210"/>
      <c r="AT155" s="204" t="s">
        <v>213</v>
      </c>
      <c r="AU155" s="204" t="s">
        <v>82</v>
      </c>
      <c r="AV155" s="13" t="s">
        <v>82</v>
      </c>
      <c r="AW155" s="13" t="s">
        <v>30</v>
      </c>
      <c r="AX155" s="13" t="s">
        <v>73</v>
      </c>
      <c r="AY155" s="204" t="s">
        <v>205</v>
      </c>
    </row>
    <row r="156" s="14" customFormat="1">
      <c r="B156" s="211"/>
      <c r="D156" s="196" t="s">
        <v>213</v>
      </c>
      <c r="E156" s="212" t="s">
        <v>1</v>
      </c>
      <c r="F156" s="213" t="s">
        <v>218</v>
      </c>
      <c r="H156" s="214">
        <v>12</v>
      </c>
      <c r="I156" s="215"/>
      <c r="L156" s="211"/>
      <c r="M156" s="216"/>
      <c r="N156" s="217"/>
      <c r="O156" s="217"/>
      <c r="P156" s="217"/>
      <c r="Q156" s="217"/>
      <c r="R156" s="217"/>
      <c r="S156" s="217"/>
      <c r="T156" s="218"/>
      <c r="AT156" s="212" t="s">
        <v>213</v>
      </c>
      <c r="AU156" s="212" t="s">
        <v>82</v>
      </c>
      <c r="AV156" s="14" t="s">
        <v>123</v>
      </c>
      <c r="AW156" s="14" t="s">
        <v>30</v>
      </c>
      <c r="AX156" s="14" t="s">
        <v>80</v>
      </c>
      <c r="AY156" s="212" t="s">
        <v>205</v>
      </c>
    </row>
    <row r="157" s="1" customFormat="1" ht="24.2" customHeight="1">
      <c r="A157" s="37"/>
      <c r="B157" s="181"/>
      <c r="C157" s="182" t="s">
        <v>296</v>
      </c>
      <c r="D157" s="182" t="s">
        <v>207</v>
      </c>
      <c r="E157" s="183" t="s">
        <v>3227</v>
      </c>
      <c r="F157" s="184" t="s">
        <v>3349</v>
      </c>
      <c r="G157" s="185" t="s">
        <v>763</v>
      </c>
      <c r="H157" s="186">
        <v>8</v>
      </c>
      <c r="I157" s="187">
        <v>625.66999999999996</v>
      </c>
      <c r="J157" s="188">
        <f>ROUND(I157*H157,2)</f>
        <v>5005.3599999999997</v>
      </c>
      <c r="K157" s="184" t="s">
        <v>1</v>
      </c>
      <c r="L157" s="38"/>
      <c r="M157" s="189" t="s">
        <v>1</v>
      </c>
      <c r="N157" s="190" t="s">
        <v>38</v>
      </c>
      <c r="O157" s="76"/>
      <c r="P157" s="191">
        <f>O157*H157</f>
        <v>0</v>
      </c>
      <c r="Q157" s="191">
        <v>0</v>
      </c>
      <c r="R157" s="191">
        <f>Q157*H157</f>
        <v>0</v>
      </c>
      <c r="S157" s="191">
        <v>0</v>
      </c>
      <c r="T157" s="192">
        <f>S157*H157</f>
        <v>0</v>
      </c>
      <c r="U157" s="37"/>
      <c r="V157" s="37"/>
      <c r="W157" s="37"/>
      <c r="X157" s="37"/>
      <c r="Y157" s="37"/>
      <c r="Z157" s="37"/>
      <c r="AA157" s="37"/>
      <c r="AB157" s="37"/>
      <c r="AC157" s="37"/>
      <c r="AD157" s="37"/>
      <c r="AE157" s="37"/>
      <c r="AR157" s="193" t="s">
        <v>472</v>
      </c>
      <c r="AT157" s="193" t="s">
        <v>207</v>
      </c>
      <c r="AU157" s="193" t="s">
        <v>82</v>
      </c>
      <c r="AY157" s="18" t="s">
        <v>205</v>
      </c>
      <c r="BE157" s="194">
        <f>IF(N157="základní",J157,0)</f>
        <v>5005.3599999999997</v>
      </c>
      <c r="BF157" s="194">
        <f>IF(N157="snížená",J157,0)</f>
        <v>0</v>
      </c>
      <c r="BG157" s="194">
        <f>IF(N157="zákl. přenesená",J157,0)</f>
        <v>0</v>
      </c>
      <c r="BH157" s="194">
        <f>IF(N157="sníž. přenesená",J157,0)</f>
        <v>0</v>
      </c>
      <c r="BI157" s="194">
        <f>IF(N157="nulová",J157,0)</f>
        <v>0</v>
      </c>
      <c r="BJ157" s="18" t="s">
        <v>80</v>
      </c>
      <c r="BK157" s="194">
        <f>ROUND(I157*H157,2)</f>
        <v>5005.3599999999997</v>
      </c>
      <c r="BL157" s="18" t="s">
        <v>472</v>
      </c>
      <c r="BM157" s="193" t="s">
        <v>576</v>
      </c>
    </row>
    <row r="158" s="13" customFormat="1">
      <c r="B158" s="203"/>
      <c r="D158" s="196" t="s">
        <v>213</v>
      </c>
      <c r="E158" s="204" t="s">
        <v>1</v>
      </c>
      <c r="F158" s="205" t="s">
        <v>3041</v>
      </c>
      <c r="H158" s="206">
        <v>8</v>
      </c>
      <c r="I158" s="207"/>
      <c r="L158" s="203"/>
      <c r="M158" s="208"/>
      <c r="N158" s="209"/>
      <c r="O158" s="209"/>
      <c r="P158" s="209"/>
      <c r="Q158" s="209"/>
      <c r="R158" s="209"/>
      <c r="S158" s="209"/>
      <c r="T158" s="210"/>
      <c r="AT158" s="204" t="s">
        <v>213</v>
      </c>
      <c r="AU158" s="204" t="s">
        <v>82</v>
      </c>
      <c r="AV158" s="13" t="s">
        <v>82</v>
      </c>
      <c r="AW158" s="13" t="s">
        <v>30</v>
      </c>
      <c r="AX158" s="13" t="s">
        <v>73</v>
      </c>
      <c r="AY158" s="204" t="s">
        <v>205</v>
      </c>
    </row>
    <row r="159" s="14" customFormat="1">
      <c r="B159" s="211"/>
      <c r="D159" s="196" t="s">
        <v>213</v>
      </c>
      <c r="E159" s="212" t="s">
        <v>1</v>
      </c>
      <c r="F159" s="213" t="s">
        <v>218</v>
      </c>
      <c r="H159" s="214">
        <v>8</v>
      </c>
      <c r="I159" s="215"/>
      <c r="L159" s="211"/>
      <c r="M159" s="216"/>
      <c r="N159" s="217"/>
      <c r="O159" s="217"/>
      <c r="P159" s="217"/>
      <c r="Q159" s="217"/>
      <c r="R159" s="217"/>
      <c r="S159" s="217"/>
      <c r="T159" s="218"/>
      <c r="AT159" s="212" t="s">
        <v>213</v>
      </c>
      <c r="AU159" s="212" t="s">
        <v>82</v>
      </c>
      <c r="AV159" s="14" t="s">
        <v>123</v>
      </c>
      <c r="AW159" s="14" t="s">
        <v>30</v>
      </c>
      <c r="AX159" s="14" t="s">
        <v>80</v>
      </c>
      <c r="AY159" s="212" t="s">
        <v>205</v>
      </c>
    </row>
    <row r="160" s="1" customFormat="1" ht="14.45" customHeight="1">
      <c r="A160" s="37"/>
      <c r="B160" s="181"/>
      <c r="C160" s="182" t="s">
        <v>306</v>
      </c>
      <c r="D160" s="182" t="s">
        <v>207</v>
      </c>
      <c r="E160" s="183" t="s">
        <v>3121</v>
      </c>
      <c r="F160" s="184" t="s">
        <v>3122</v>
      </c>
      <c r="G160" s="185" t="s">
        <v>763</v>
      </c>
      <c r="H160" s="186">
        <v>16</v>
      </c>
      <c r="I160" s="187">
        <v>471.95999999999998</v>
      </c>
      <c r="J160" s="188">
        <f>ROUND(I160*H160,2)</f>
        <v>7551.3599999999997</v>
      </c>
      <c r="K160" s="184" t="s">
        <v>1</v>
      </c>
      <c r="L160" s="38"/>
      <c r="M160" s="189" t="s">
        <v>1</v>
      </c>
      <c r="N160" s="190" t="s">
        <v>38</v>
      </c>
      <c r="O160" s="76"/>
      <c r="P160" s="191">
        <f>O160*H160</f>
        <v>0</v>
      </c>
      <c r="Q160" s="191">
        <v>0</v>
      </c>
      <c r="R160" s="191">
        <f>Q160*H160</f>
        <v>0</v>
      </c>
      <c r="S160" s="191">
        <v>0</v>
      </c>
      <c r="T160" s="192">
        <f>S160*H160</f>
        <v>0</v>
      </c>
      <c r="U160" s="37"/>
      <c r="V160" s="37"/>
      <c r="W160" s="37"/>
      <c r="X160" s="37"/>
      <c r="Y160" s="37"/>
      <c r="Z160" s="37"/>
      <c r="AA160" s="37"/>
      <c r="AB160" s="37"/>
      <c r="AC160" s="37"/>
      <c r="AD160" s="37"/>
      <c r="AE160" s="37"/>
      <c r="AR160" s="193" t="s">
        <v>472</v>
      </c>
      <c r="AT160" s="193" t="s">
        <v>207</v>
      </c>
      <c r="AU160" s="193" t="s">
        <v>82</v>
      </c>
      <c r="AY160" s="18" t="s">
        <v>205</v>
      </c>
      <c r="BE160" s="194">
        <f>IF(N160="základní",J160,0)</f>
        <v>7551.3599999999997</v>
      </c>
      <c r="BF160" s="194">
        <f>IF(N160="snížená",J160,0)</f>
        <v>0</v>
      </c>
      <c r="BG160" s="194">
        <f>IF(N160="zákl. přenesená",J160,0)</f>
        <v>0</v>
      </c>
      <c r="BH160" s="194">
        <f>IF(N160="sníž. přenesená",J160,0)</f>
        <v>0</v>
      </c>
      <c r="BI160" s="194">
        <f>IF(N160="nulová",J160,0)</f>
        <v>0</v>
      </c>
      <c r="BJ160" s="18" t="s">
        <v>80</v>
      </c>
      <c r="BK160" s="194">
        <f>ROUND(I160*H160,2)</f>
        <v>7551.3599999999997</v>
      </c>
      <c r="BL160" s="18" t="s">
        <v>472</v>
      </c>
      <c r="BM160" s="193" t="s">
        <v>628</v>
      </c>
    </row>
    <row r="161" s="13" customFormat="1">
      <c r="B161" s="203"/>
      <c r="D161" s="196" t="s">
        <v>213</v>
      </c>
      <c r="E161" s="204" t="s">
        <v>1</v>
      </c>
      <c r="F161" s="205" t="s">
        <v>3350</v>
      </c>
      <c r="H161" s="206">
        <v>16</v>
      </c>
      <c r="I161" s="207"/>
      <c r="L161" s="203"/>
      <c r="M161" s="208"/>
      <c r="N161" s="209"/>
      <c r="O161" s="209"/>
      <c r="P161" s="209"/>
      <c r="Q161" s="209"/>
      <c r="R161" s="209"/>
      <c r="S161" s="209"/>
      <c r="T161" s="210"/>
      <c r="AT161" s="204" t="s">
        <v>213</v>
      </c>
      <c r="AU161" s="204" t="s">
        <v>82</v>
      </c>
      <c r="AV161" s="13" t="s">
        <v>82</v>
      </c>
      <c r="AW161" s="13" t="s">
        <v>30</v>
      </c>
      <c r="AX161" s="13" t="s">
        <v>73</v>
      </c>
      <c r="AY161" s="204" t="s">
        <v>205</v>
      </c>
    </row>
    <row r="162" s="14" customFormat="1">
      <c r="B162" s="211"/>
      <c r="D162" s="196" t="s">
        <v>213</v>
      </c>
      <c r="E162" s="212" t="s">
        <v>1</v>
      </c>
      <c r="F162" s="213" t="s">
        <v>218</v>
      </c>
      <c r="H162" s="214">
        <v>16</v>
      </c>
      <c r="I162" s="215"/>
      <c r="L162" s="211"/>
      <c r="M162" s="216"/>
      <c r="N162" s="217"/>
      <c r="O162" s="217"/>
      <c r="P162" s="217"/>
      <c r="Q162" s="217"/>
      <c r="R162" s="217"/>
      <c r="S162" s="217"/>
      <c r="T162" s="218"/>
      <c r="AT162" s="212" t="s">
        <v>213</v>
      </c>
      <c r="AU162" s="212" t="s">
        <v>82</v>
      </c>
      <c r="AV162" s="14" t="s">
        <v>123</v>
      </c>
      <c r="AW162" s="14" t="s">
        <v>30</v>
      </c>
      <c r="AX162" s="14" t="s">
        <v>80</v>
      </c>
      <c r="AY162" s="212" t="s">
        <v>205</v>
      </c>
    </row>
    <row r="163" s="1" customFormat="1" ht="14.45" customHeight="1">
      <c r="A163" s="37"/>
      <c r="B163" s="181"/>
      <c r="C163" s="182" t="s">
        <v>312</v>
      </c>
      <c r="D163" s="182" t="s">
        <v>207</v>
      </c>
      <c r="E163" s="183" t="s">
        <v>3351</v>
      </c>
      <c r="F163" s="184" t="s">
        <v>3352</v>
      </c>
      <c r="G163" s="185" t="s">
        <v>776</v>
      </c>
      <c r="H163" s="186">
        <v>51</v>
      </c>
      <c r="I163" s="187">
        <v>12.83</v>
      </c>
      <c r="J163" s="188">
        <f>ROUND(I163*H163,2)</f>
        <v>654.33000000000004</v>
      </c>
      <c r="K163" s="184" t="s">
        <v>1</v>
      </c>
      <c r="L163" s="38"/>
      <c r="M163" s="189" t="s">
        <v>1</v>
      </c>
      <c r="N163" s="190" t="s">
        <v>38</v>
      </c>
      <c r="O163" s="76"/>
      <c r="P163" s="191">
        <f>O163*H163</f>
        <v>0</v>
      </c>
      <c r="Q163" s="191">
        <v>0</v>
      </c>
      <c r="R163" s="191">
        <f>Q163*H163</f>
        <v>0</v>
      </c>
      <c r="S163" s="191">
        <v>0</v>
      </c>
      <c r="T163" s="192">
        <f>S163*H163</f>
        <v>0</v>
      </c>
      <c r="U163" s="37"/>
      <c r="V163" s="37"/>
      <c r="W163" s="37"/>
      <c r="X163" s="37"/>
      <c r="Y163" s="37"/>
      <c r="Z163" s="37"/>
      <c r="AA163" s="37"/>
      <c r="AB163" s="37"/>
      <c r="AC163" s="37"/>
      <c r="AD163" s="37"/>
      <c r="AE163" s="37"/>
      <c r="AR163" s="193" t="s">
        <v>472</v>
      </c>
      <c r="AT163" s="193" t="s">
        <v>207</v>
      </c>
      <c r="AU163" s="193" t="s">
        <v>82</v>
      </c>
      <c r="AY163" s="18" t="s">
        <v>205</v>
      </c>
      <c r="BE163" s="194">
        <f>IF(N163="základní",J163,0)</f>
        <v>654.33000000000004</v>
      </c>
      <c r="BF163" s="194">
        <f>IF(N163="snížená",J163,0)</f>
        <v>0</v>
      </c>
      <c r="BG163" s="194">
        <f>IF(N163="zákl. přenesená",J163,0)</f>
        <v>0</v>
      </c>
      <c r="BH163" s="194">
        <f>IF(N163="sníž. přenesená",J163,0)</f>
        <v>0</v>
      </c>
      <c r="BI163" s="194">
        <f>IF(N163="nulová",J163,0)</f>
        <v>0</v>
      </c>
      <c r="BJ163" s="18" t="s">
        <v>80</v>
      </c>
      <c r="BK163" s="194">
        <f>ROUND(I163*H163,2)</f>
        <v>654.33000000000004</v>
      </c>
      <c r="BL163" s="18" t="s">
        <v>472</v>
      </c>
      <c r="BM163" s="193" t="s">
        <v>664</v>
      </c>
    </row>
    <row r="164" s="13" customFormat="1">
      <c r="B164" s="203"/>
      <c r="D164" s="196" t="s">
        <v>213</v>
      </c>
      <c r="E164" s="204" t="s">
        <v>1</v>
      </c>
      <c r="F164" s="205" t="s">
        <v>3353</v>
      </c>
      <c r="H164" s="206">
        <v>51</v>
      </c>
      <c r="I164" s="207"/>
      <c r="L164" s="203"/>
      <c r="M164" s="208"/>
      <c r="N164" s="209"/>
      <c r="O164" s="209"/>
      <c r="P164" s="209"/>
      <c r="Q164" s="209"/>
      <c r="R164" s="209"/>
      <c r="S164" s="209"/>
      <c r="T164" s="210"/>
      <c r="AT164" s="204" t="s">
        <v>213</v>
      </c>
      <c r="AU164" s="204" t="s">
        <v>82</v>
      </c>
      <c r="AV164" s="13" t="s">
        <v>82</v>
      </c>
      <c r="AW164" s="13" t="s">
        <v>30</v>
      </c>
      <c r="AX164" s="13" t="s">
        <v>73</v>
      </c>
      <c r="AY164" s="204" t="s">
        <v>205</v>
      </c>
    </row>
    <row r="165" s="14" customFormat="1">
      <c r="B165" s="211"/>
      <c r="D165" s="196" t="s">
        <v>213</v>
      </c>
      <c r="E165" s="212" t="s">
        <v>1</v>
      </c>
      <c r="F165" s="213" t="s">
        <v>218</v>
      </c>
      <c r="H165" s="214">
        <v>51</v>
      </c>
      <c r="I165" s="215"/>
      <c r="L165" s="211"/>
      <c r="M165" s="216"/>
      <c r="N165" s="217"/>
      <c r="O165" s="217"/>
      <c r="P165" s="217"/>
      <c r="Q165" s="217"/>
      <c r="R165" s="217"/>
      <c r="S165" s="217"/>
      <c r="T165" s="218"/>
      <c r="AT165" s="212" t="s">
        <v>213</v>
      </c>
      <c r="AU165" s="212" t="s">
        <v>82</v>
      </c>
      <c r="AV165" s="14" t="s">
        <v>123</v>
      </c>
      <c r="AW165" s="14" t="s">
        <v>30</v>
      </c>
      <c r="AX165" s="14" t="s">
        <v>80</v>
      </c>
      <c r="AY165" s="212" t="s">
        <v>205</v>
      </c>
    </row>
    <row r="166" s="1" customFormat="1" ht="24.2" customHeight="1">
      <c r="A166" s="37"/>
      <c r="B166" s="181"/>
      <c r="C166" s="182" t="s">
        <v>330</v>
      </c>
      <c r="D166" s="182" t="s">
        <v>207</v>
      </c>
      <c r="E166" s="183" t="s">
        <v>2894</v>
      </c>
      <c r="F166" s="184" t="s">
        <v>2895</v>
      </c>
      <c r="G166" s="185" t="s">
        <v>2896</v>
      </c>
      <c r="H166" s="245">
        <v>5</v>
      </c>
      <c r="I166" s="187">
        <v>142.5</v>
      </c>
      <c r="J166" s="188">
        <f>ROUND(I166*H166,2)</f>
        <v>712.5</v>
      </c>
      <c r="K166" s="184" t="s">
        <v>211</v>
      </c>
      <c r="L166" s="38"/>
      <c r="M166" s="189" t="s">
        <v>1</v>
      </c>
      <c r="N166" s="190" t="s">
        <v>38</v>
      </c>
      <c r="O166" s="76"/>
      <c r="P166" s="191">
        <f>O166*H166</f>
        <v>0</v>
      </c>
      <c r="Q166" s="191">
        <v>0</v>
      </c>
      <c r="R166" s="191">
        <f>Q166*H166</f>
        <v>0</v>
      </c>
      <c r="S166" s="191">
        <v>0</v>
      </c>
      <c r="T166" s="192">
        <f>S166*H166</f>
        <v>0</v>
      </c>
      <c r="U166" s="37"/>
      <c r="V166" s="37"/>
      <c r="W166" s="37"/>
      <c r="X166" s="37"/>
      <c r="Y166" s="37"/>
      <c r="Z166" s="37"/>
      <c r="AA166" s="37"/>
      <c r="AB166" s="37"/>
      <c r="AC166" s="37"/>
      <c r="AD166" s="37"/>
      <c r="AE166" s="37"/>
      <c r="AR166" s="193" t="s">
        <v>472</v>
      </c>
      <c r="AT166" s="193" t="s">
        <v>207</v>
      </c>
      <c r="AU166" s="193" t="s">
        <v>82</v>
      </c>
      <c r="AY166" s="18" t="s">
        <v>205</v>
      </c>
      <c r="BE166" s="194">
        <f>IF(N166="základní",J166,0)</f>
        <v>712.5</v>
      </c>
      <c r="BF166" s="194">
        <f>IF(N166="snížená",J166,0)</f>
        <v>0</v>
      </c>
      <c r="BG166" s="194">
        <f>IF(N166="zákl. přenesená",J166,0)</f>
        <v>0</v>
      </c>
      <c r="BH166" s="194">
        <f>IF(N166="sníž. přenesená",J166,0)</f>
        <v>0</v>
      </c>
      <c r="BI166" s="194">
        <f>IF(N166="nulová",J166,0)</f>
        <v>0</v>
      </c>
      <c r="BJ166" s="18" t="s">
        <v>80</v>
      </c>
      <c r="BK166" s="194">
        <f>ROUND(I166*H166,2)</f>
        <v>712.5</v>
      </c>
      <c r="BL166" s="18" t="s">
        <v>472</v>
      </c>
      <c r="BM166" s="193" t="s">
        <v>680</v>
      </c>
    </row>
    <row r="167" s="11" customFormat="1" ht="22.9" customHeight="1">
      <c r="B167" s="168"/>
      <c r="D167" s="169" t="s">
        <v>72</v>
      </c>
      <c r="E167" s="179" t="s">
        <v>2917</v>
      </c>
      <c r="F167" s="179" t="s">
        <v>2918</v>
      </c>
      <c r="I167" s="171"/>
      <c r="J167" s="180">
        <f>BK167</f>
        <v>80358.87000000001</v>
      </c>
      <c r="L167" s="168"/>
      <c r="M167" s="173"/>
      <c r="N167" s="174"/>
      <c r="O167" s="174"/>
      <c r="P167" s="175">
        <f>SUM(P168:P205)</f>
        <v>0</v>
      </c>
      <c r="Q167" s="174"/>
      <c r="R167" s="175">
        <f>SUM(R168:R205)</f>
        <v>0</v>
      </c>
      <c r="S167" s="174"/>
      <c r="T167" s="176">
        <f>SUM(T168:T205)</f>
        <v>0</v>
      </c>
      <c r="AR167" s="169" t="s">
        <v>82</v>
      </c>
      <c r="AT167" s="177" t="s">
        <v>72</v>
      </c>
      <c r="AU167" s="177" t="s">
        <v>80</v>
      </c>
      <c r="AY167" s="169" t="s">
        <v>205</v>
      </c>
      <c r="BK167" s="178">
        <f>SUM(BK168:BK205)</f>
        <v>80358.87000000001</v>
      </c>
    </row>
    <row r="168" s="1" customFormat="1" ht="14.45" customHeight="1">
      <c r="A168" s="37"/>
      <c r="B168" s="181"/>
      <c r="C168" s="182" t="s">
        <v>334</v>
      </c>
      <c r="D168" s="182" t="s">
        <v>207</v>
      </c>
      <c r="E168" s="183" t="s">
        <v>2925</v>
      </c>
      <c r="F168" s="184" t="s">
        <v>2926</v>
      </c>
      <c r="G168" s="185" t="s">
        <v>776</v>
      </c>
      <c r="H168" s="186">
        <v>17</v>
      </c>
      <c r="I168" s="187">
        <v>21.379999999999999</v>
      </c>
      <c r="J168" s="188">
        <f>ROUND(I168*H168,2)</f>
        <v>363.45999999999998</v>
      </c>
      <c r="K168" s="184" t="s">
        <v>211</v>
      </c>
      <c r="L168" s="38"/>
      <c r="M168" s="189" t="s">
        <v>1</v>
      </c>
      <c r="N168" s="190" t="s">
        <v>38</v>
      </c>
      <c r="O168" s="76"/>
      <c r="P168" s="191">
        <f>O168*H168</f>
        <v>0</v>
      </c>
      <c r="Q168" s="191">
        <v>0</v>
      </c>
      <c r="R168" s="191">
        <f>Q168*H168</f>
        <v>0</v>
      </c>
      <c r="S168" s="191">
        <v>0</v>
      </c>
      <c r="T168" s="192">
        <f>S168*H168</f>
        <v>0</v>
      </c>
      <c r="U168" s="37"/>
      <c r="V168" s="37"/>
      <c r="W168" s="37"/>
      <c r="X168" s="37"/>
      <c r="Y168" s="37"/>
      <c r="Z168" s="37"/>
      <c r="AA168" s="37"/>
      <c r="AB168" s="37"/>
      <c r="AC168" s="37"/>
      <c r="AD168" s="37"/>
      <c r="AE168" s="37"/>
      <c r="AR168" s="193" t="s">
        <v>472</v>
      </c>
      <c r="AT168" s="193" t="s">
        <v>207</v>
      </c>
      <c r="AU168" s="193" t="s">
        <v>82</v>
      </c>
      <c r="AY168" s="18" t="s">
        <v>205</v>
      </c>
      <c r="BE168" s="194">
        <f>IF(N168="základní",J168,0)</f>
        <v>363.45999999999998</v>
      </c>
      <c r="BF168" s="194">
        <f>IF(N168="snížená",J168,0)</f>
        <v>0</v>
      </c>
      <c r="BG168" s="194">
        <f>IF(N168="zákl. přenesená",J168,0)</f>
        <v>0</v>
      </c>
      <c r="BH168" s="194">
        <f>IF(N168="sníž. přenesená",J168,0)</f>
        <v>0</v>
      </c>
      <c r="BI168" s="194">
        <f>IF(N168="nulová",J168,0)</f>
        <v>0</v>
      </c>
      <c r="BJ168" s="18" t="s">
        <v>80</v>
      </c>
      <c r="BK168" s="194">
        <f>ROUND(I168*H168,2)</f>
        <v>363.45999999999998</v>
      </c>
      <c r="BL168" s="18" t="s">
        <v>472</v>
      </c>
      <c r="BM168" s="193" t="s">
        <v>684</v>
      </c>
    </row>
    <row r="169" s="13" customFormat="1">
      <c r="B169" s="203"/>
      <c r="D169" s="196" t="s">
        <v>213</v>
      </c>
      <c r="E169" s="204" t="s">
        <v>1</v>
      </c>
      <c r="F169" s="205" t="s">
        <v>3354</v>
      </c>
      <c r="H169" s="206">
        <v>17</v>
      </c>
      <c r="I169" s="207"/>
      <c r="L169" s="203"/>
      <c r="M169" s="208"/>
      <c r="N169" s="209"/>
      <c r="O169" s="209"/>
      <c r="P169" s="209"/>
      <c r="Q169" s="209"/>
      <c r="R169" s="209"/>
      <c r="S169" s="209"/>
      <c r="T169" s="210"/>
      <c r="AT169" s="204" t="s">
        <v>213</v>
      </c>
      <c r="AU169" s="204" t="s">
        <v>82</v>
      </c>
      <c r="AV169" s="13" t="s">
        <v>82</v>
      </c>
      <c r="AW169" s="13" t="s">
        <v>30</v>
      </c>
      <c r="AX169" s="13" t="s">
        <v>73</v>
      </c>
      <c r="AY169" s="204" t="s">
        <v>205</v>
      </c>
    </row>
    <row r="170" s="14" customFormat="1">
      <c r="B170" s="211"/>
      <c r="D170" s="196" t="s">
        <v>213</v>
      </c>
      <c r="E170" s="212" t="s">
        <v>1</v>
      </c>
      <c r="F170" s="213" t="s">
        <v>218</v>
      </c>
      <c r="H170" s="214">
        <v>17</v>
      </c>
      <c r="I170" s="215"/>
      <c r="L170" s="211"/>
      <c r="M170" s="216"/>
      <c r="N170" s="217"/>
      <c r="O170" s="217"/>
      <c r="P170" s="217"/>
      <c r="Q170" s="217"/>
      <c r="R170" s="217"/>
      <c r="S170" s="217"/>
      <c r="T170" s="218"/>
      <c r="AT170" s="212" t="s">
        <v>213</v>
      </c>
      <c r="AU170" s="212" t="s">
        <v>82</v>
      </c>
      <c r="AV170" s="14" t="s">
        <v>123</v>
      </c>
      <c r="AW170" s="14" t="s">
        <v>30</v>
      </c>
      <c r="AX170" s="14" t="s">
        <v>80</v>
      </c>
      <c r="AY170" s="212" t="s">
        <v>205</v>
      </c>
    </row>
    <row r="171" s="1" customFormat="1" ht="14.45" customHeight="1">
      <c r="A171" s="37"/>
      <c r="B171" s="181"/>
      <c r="C171" s="182" t="s">
        <v>8</v>
      </c>
      <c r="D171" s="182" t="s">
        <v>207</v>
      </c>
      <c r="E171" s="183" t="s">
        <v>3355</v>
      </c>
      <c r="F171" s="184" t="s">
        <v>3356</v>
      </c>
      <c r="G171" s="185" t="s">
        <v>776</v>
      </c>
      <c r="H171" s="186">
        <v>4</v>
      </c>
      <c r="I171" s="187">
        <v>23.940000000000001</v>
      </c>
      <c r="J171" s="188">
        <f>ROUND(I171*H171,2)</f>
        <v>95.760000000000005</v>
      </c>
      <c r="K171" s="184" t="s">
        <v>211</v>
      </c>
      <c r="L171" s="38"/>
      <c r="M171" s="189" t="s">
        <v>1</v>
      </c>
      <c r="N171" s="190" t="s">
        <v>38</v>
      </c>
      <c r="O171" s="76"/>
      <c r="P171" s="191">
        <f>O171*H171</f>
        <v>0</v>
      </c>
      <c r="Q171" s="191">
        <v>0</v>
      </c>
      <c r="R171" s="191">
        <f>Q171*H171</f>
        <v>0</v>
      </c>
      <c r="S171" s="191">
        <v>0</v>
      </c>
      <c r="T171" s="192">
        <f>S171*H171</f>
        <v>0</v>
      </c>
      <c r="U171" s="37"/>
      <c r="V171" s="37"/>
      <c r="W171" s="37"/>
      <c r="X171" s="37"/>
      <c r="Y171" s="37"/>
      <c r="Z171" s="37"/>
      <c r="AA171" s="37"/>
      <c r="AB171" s="37"/>
      <c r="AC171" s="37"/>
      <c r="AD171" s="37"/>
      <c r="AE171" s="37"/>
      <c r="AR171" s="193" t="s">
        <v>472</v>
      </c>
      <c r="AT171" s="193" t="s">
        <v>207</v>
      </c>
      <c r="AU171" s="193" t="s">
        <v>82</v>
      </c>
      <c r="AY171" s="18" t="s">
        <v>205</v>
      </c>
      <c r="BE171" s="194">
        <f>IF(N171="základní",J171,0)</f>
        <v>95.760000000000005</v>
      </c>
      <c r="BF171" s="194">
        <f>IF(N171="snížená",J171,0)</f>
        <v>0</v>
      </c>
      <c r="BG171" s="194">
        <f>IF(N171="zákl. přenesená",J171,0)</f>
        <v>0</v>
      </c>
      <c r="BH171" s="194">
        <f>IF(N171="sníž. přenesená",J171,0)</f>
        <v>0</v>
      </c>
      <c r="BI171" s="194">
        <f>IF(N171="nulová",J171,0)</f>
        <v>0</v>
      </c>
      <c r="BJ171" s="18" t="s">
        <v>80</v>
      </c>
      <c r="BK171" s="194">
        <f>ROUND(I171*H171,2)</f>
        <v>95.760000000000005</v>
      </c>
      <c r="BL171" s="18" t="s">
        <v>472</v>
      </c>
      <c r="BM171" s="193" t="s">
        <v>694</v>
      </c>
    </row>
    <row r="172" s="13" customFormat="1">
      <c r="B172" s="203"/>
      <c r="D172" s="196" t="s">
        <v>213</v>
      </c>
      <c r="E172" s="204" t="s">
        <v>1</v>
      </c>
      <c r="F172" s="205" t="s">
        <v>2982</v>
      </c>
      <c r="H172" s="206">
        <v>4</v>
      </c>
      <c r="I172" s="207"/>
      <c r="L172" s="203"/>
      <c r="M172" s="208"/>
      <c r="N172" s="209"/>
      <c r="O172" s="209"/>
      <c r="P172" s="209"/>
      <c r="Q172" s="209"/>
      <c r="R172" s="209"/>
      <c r="S172" s="209"/>
      <c r="T172" s="210"/>
      <c r="AT172" s="204" t="s">
        <v>213</v>
      </c>
      <c r="AU172" s="204" t="s">
        <v>82</v>
      </c>
      <c r="AV172" s="13" t="s">
        <v>82</v>
      </c>
      <c r="AW172" s="13" t="s">
        <v>30</v>
      </c>
      <c r="AX172" s="13" t="s">
        <v>73</v>
      </c>
      <c r="AY172" s="204" t="s">
        <v>205</v>
      </c>
    </row>
    <row r="173" s="14" customFormat="1">
      <c r="B173" s="211"/>
      <c r="D173" s="196" t="s">
        <v>213</v>
      </c>
      <c r="E173" s="212" t="s">
        <v>1</v>
      </c>
      <c r="F173" s="213" t="s">
        <v>218</v>
      </c>
      <c r="H173" s="214">
        <v>4</v>
      </c>
      <c r="I173" s="215"/>
      <c r="L173" s="211"/>
      <c r="M173" s="216"/>
      <c r="N173" s="217"/>
      <c r="O173" s="217"/>
      <c r="P173" s="217"/>
      <c r="Q173" s="217"/>
      <c r="R173" s="217"/>
      <c r="S173" s="217"/>
      <c r="T173" s="218"/>
      <c r="AT173" s="212" t="s">
        <v>213</v>
      </c>
      <c r="AU173" s="212" t="s">
        <v>82</v>
      </c>
      <c r="AV173" s="14" t="s">
        <v>123</v>
      </c>
      <c r="AW173" s="14" t="s">
        <v>30</v>
      </c>
      <c r="AX173" s="14" t="s">
        <v>80</v>
      </c>
      <c r="AY173" s="212" t="s">
        <v>205</v>
      </c>
    </row>
    <row r="174" s="1" customFormat="1" ht="14.45" customHeight="1">
      <c r="A174" s="37"/>
      <c r="B174" s="181"/>
      <c r="C174" s="182" t="s">
        <v>472</v>
      </c>
      <c r="D174" s="182" t="s">
        <v>207</v>
      </c>
      <c r="E174" s="183" t="s">
        <v>3357</v>
      </c>
      <c r="F174" s="184" t="s">
        <v>3358</v>
      </c>
      <c r="G174" s="185" t="s">
        <v>776</v>
      </c>
      <c r="H174" s="186">
        <v>30</v>
      </c>
      <c r="I174" s="187">
        <v>26.510000000000002</v>
      </c>
      <c r="J174" s="188">
        <f>ROUND(I174*H174,2)</f>
        <v>795.29999999999995</v>
      </c>
      <c r="K174" s="184" t="s">
        <v>211</v>
      </c>
      <c r="L174" s="38"/>
      <c r="M174" s="189" t="s">
        <v>1</v>
      </c>
      <c r="N174" s="190" t="s">
        <v>38</v>
      </c>
      <c r="O174" s="76"/>
      <c r="P174" s="191">
        <f>O174*H174</f>
        <v>0</v>
      </c>
      <c r="Q174" s="191">
        <v>0</v>
      </c>
      <c r="R174" s="191">
        <f>Q174*H174</f>
        <v>0</v>
      </c>
      <c r="S174" s="191">
        <v>0</v>
      </c>
      <c r="T174" s="192">
        <f>S174*H174</f>
        <v>0</v>
      </c>
      <c r="U174" s="37"/>
      <c r="V174" s="37"/>
      <c r="W174" s="37"/>
      <c r="X174" s="37"/>
      <c r="Y174" s="37"/>
      <c r="Z174" s="37"/>
      <c r="AA174" s="37"/>
      <c r="AB174" s="37"/>
      <c r="AC174" s="37"/>
      <c r="AD174" s="37"/>
      <c r="AE174" s="37"/>
      <c r="AR174" s="193" t="s">
        <v>472</v>
      </c>
      <c r="AT174" s="193" t="s">
        <v>207</v>
      </c>
      <c r="AU174" s="193" t="s">
        <v>82</v>
      </c>
      <c r="AY174" s="18" t="s">
        <v>205</v>
      </c>
      <c r="BE174" s="194">
        <f>IF(N174="základní",J174,0)</f>
        <v>795.29999999999995</v>
      </c>
      <c r="BF174" s="194">
        <f>IF(N174="snížená",J174,0)</f>
        <v>0</v>
      </c>
      <c r="BG174" s="194">
        <f>IF(N174="zákl. přenesená",J174,0)</f>
        <v>0</v>
      </c>
      <c r="BH174" s="194">
        <f>IF(N174="sníž. přenesená",J174,0)</f>
        <v>0</v>
      </c>
      <c r="BI174" s="194">
        <f>IF(N174="nulová",J174,0)</f>
        <v>0</v>
      </c>
      <c r="BJ174" s="18" t="s">
        <v>80</v>
      </c>
      <c r="BK174" s="194">
        <f>ROUND(I174*H174,2)</f>
        <v>795.29999999999995</v>
      </c>
      <c r="BL174" s="18" t="s">
        <v>472</v>
      </c>
      <c r="BM174" s="193" t="s">
        <v>703</v>
      </c>
    </row>
    <row r="175" s="13" customFormat="1">
      <c r="B175" s="203"/>
      <c r="D175" s="196" t="s">
        <v>213</v>
      </c>
      <c r="E175" s="204" t="s">
        <v>1</v>
      </c>
      <c r="F175" s="205" t="s">
        <v>3359</v>
      </c>
      <c r="H175" s="206">
        <v>30</v>
      </c>
      <c r="I175" s="207"/>
      <c r="L175" s="203"/>
      <c r="M175" s="208"/>
      <c r="N175" s="209"/>
      <c r="O175" s="209"/>
      <c r="P175" s="209"/>
      <c r="Q175" s="209"/>
      <c r="R175" s="209"/>
      <c r="S175" s="209"/>
      <c r="T175" s="210"/>
      <c r="AT175" s="204" t="s">
        <v>213</v>
      </c>
      <c r="AU175" s="204" t="s">
        <v>82</v>
      </c>
      <c r="AV175" s="13" t="s">
        <v>82</v>
      </c>
      <c r="AW175" s="13" t="s">
        <v>30</v>
      </c>
      <c r="AX175" s="13" t="s">
        <v>73</v>
      </c>
      <c r="AY175" s="204" t="s">
        <v>205</v>
      </c>
    </row>
    <row r="176" s="14" customFormat="1">
      <c r="B176" s="211"/>
      <c r="D176" s="196" t="s">
        <v>213</v>
      </c>
      <c r="E176" s="212" t="s">
        <v>1</v>
      </c>
      <c r="F176" s="213" t="s">
        <v>218</v>
      </c>
      <c r="H176" s="214">
        <v>30</v>
      </c>
      <c r="I176" s="215"/>
      <c r="L176" s="211"/>
      <c r="M176" s="216"/>
      <c r="N176" s="217"/>
      <c r="O176" s="217"/>
      <c r="P176" s="217"/>
      <c r="Q176" s="217"/>
      <c r="R176" s="217"/>
      <c r="S176" s="217"/>
      <c r="T176" s="218"/>
      <c r="AT176" s="212" t="s">
        <v>213</v>
      </c>
      <c r="AU176" s="212" t="s">
        <v>82</v>
      </c>
      <c r="AV176" s="14" t="s">
        <v>123</v>
      </c>
      <c r="AW176" s="14" t="s">
        <v>30</v>
      </c>
      <c r="AX176" s="14" t="s">
        <v>80</v>
      </c>
      <c r="AY176" s="212" t="s">
        <v>205</v>
      </c>
    </row>
    <row r="177" s="1" customFormat="1" ht="24.2" customHeight="1">
      <c r="A177" s="37"/>
      <c r="B177" s="181"/>
      <c r="C177" s="182" t="s">
        <v>477</v>
      </c>
      <c r="D177" s="182" t="s">
        <v>207</v>
      </c>
      <c r="E177" s="183" t="s">
        <v>2936</v>
      </c>
      <c r="F177" s="184" t="s">
        <v>2937</v>
      </c>
      <c r="G177" s="185" t="s">
        <v>776</v>
      </c>
      <c r="H177" s="186">
        <v>16</v>
      </c>
      <c r="I177" s="187">
        <v>437.86000000000001</v>
      </c>
      <c r="J177" s="188">
        <f>ROUND(I177*H177,2)</f>
        <v>7005.7600000000002</v>
      </c>
      <c r="K177" s="184" t="s">
        <v>211</v>
      </c>
      <c r="L177" s="38"/>
      <c r="M177" s="189" t="s">
        <v>1</v>
      </c>
      <c r="N177" s="190" t="s">
        <v>38</v>
      </c>
      <c r="O177" s="76"/>
      <c r="P177" s="191">
        <f>O177*H177</f>
        <v>0</v>
      </c>
      <c r="Q177" s="191">
        <v>0</v>
      </c>
      <c r="R177" s="191">
        <f>Q177*H177</f>
        <v>0</v>
      </c>
      <c r="S177" s="191">
        <v>0</v>
      </c>
      <c r="T177" s="192">
        <f>S177*H177</f>
        <v>0</v>
      </c>
      <c r="U177" s="37"/>
      <c r="V177" s="37"/>
      <c r="W177" s="37"/>
      <c r="X177" s="37"/>
      <c r="Y177" s="37"/>
      <c r="Z177" s="37"/>
      <c r="AA177" s="37"/>
      <c r="AB177" s="37"/>
      <c r="AC177" s="37"/>
      <c r="AD177" s="37"/>
      <c r="AE177" s="37"/>
      <c r="AR177" s="193" t="s">
        <v>472</v>
      </c>
      <c r="AT177" s="193" t="s">
        <v>207</v>
      </c>
      <c r="AU177" s="193" t="s">
        <v>82</v>
      </c>
      <c r="AY177" s="18" t="s">
        <v>205</v>
      </c>
      <c r="BE177" s="194">
        <f>IF(N177="základní",J177,0)</f>
        <v>7005.7600000000002</v>
      </c>
      <c r="BF177" s="194">
        <f>IF(N177="snížená",J177,0)</f>
        <v>0</v>
      </c>
      <c r="BG177" s="194">
        <f>IF(N177="zákl. přenesená",J177,0)</f>
        <v>0</v>
      </c>
      <c r="BH177" s="194">
        <f>IF(N177="sníž. přenesená",J177,0)</f>
        <v>0</v>
      </c>
      <c r="BI177" s="194">
        <f>IF(N177="nulová",J177,0)</f>
        <v>0</v>
      </c>
      <c r="BJ177" s="18" t="s">
        <v>80</v>
      </c>
      <c r="BK177" s="194">
        <f>ROUND(I177*H177,2)</f>
        <v>7005.7600000000002</v>
      </c>
      <c r="BL177" s="18" t="s">
        <v>472</v>
      </c>
      <c r="BM177" s="193" t="s">
        <v>717</v>
      </c>
    </row>
    <row r="178" s="13" customFormat="1">
      <c r="B178" s="203"/>
      <c r="D178" s="196" t="s">
        <v>213</v>
      </c>
      <c r="E178" s="204" t="s">
        <v>1</v>
      </c>
      <c r="F178" s="205" t="s">
        <v>2890</v>
      </c>
      <c r="H178" s="206">
        <v>16</v>
      </c>
      <c r="I178" s="207"/>
      <c r="L178" s="203"/>
      <c r="M178" s="208"/>
      <c r="N178" s="209"/>
      <c r="O178" s="209"/>
      <c r="P178" s="209"/>
      <c r="Q178" s="209"/>
      <c r="R178" s="209"/>
      <c r="S178" s="209"/>
      <c r="T178" s="210"/>
      <c r="AT178" s="204" t="s">
        <v>213</v>
      </c>
      <c r="AU178" s="204" t="s">
        <v>82</v>
      </c>
      <c r="AV178" s="13" t="s">
        <v>82</v>
      </c>
      <c r="AW178" s="13" t="s">
        <v>30</v>
      </c>
      <c r="AX178" s="13" t="s">
        <v>73</v>
      </c>
      <c r="AY178" s="204" t="s">
        <v>205</v>
      </c>
    </row>
    <row r="179" s="14" customFormat="1">
      <c r="B179" s="211"/>
      <c r="D179" s="196" t="s">
        <v>213</v>
      </c>
      <c r="E179" s="212" t="s">
        <v>1</v>
      </c>
      <c r="F179" s="213" t="s">
        <v>218</v>
      </c>
      <c r="H179" s="214">
        <v>16</v>
      </c>
      <c r="I179" s="215"/>
      <c r="L179" s="211"/>
      <c r="M179" s="216"/>
      <c r="N179" s="217"/>
      <c r="O179" s="217"/>
      <c r="P179" s="217"/>
      <c r="Q179" s="217"/>
      <c r="R179" s="217"/>
      <c r="S179" s="217"/>
      <c r="T179" s="218"/>
      <c r="AT179" s="212" t="s">
        <v>213</v>
      </c>
      <c r="AU179" s="212" t="s">
        <v>82</v>
      </c>
      <c r="AV179" s="14" t="s">
        <v>123</v>
      </c>
      <c r="AW179" s="14" t="s">
        <v>30</v>
      </c>
      <c r="AX179" s="14" t="s">
        <v>80</v>
      </c>
      <c r="AY179" s="212" t="s">
        <v>205</v>
      </c>
    </row>
    <row r="180" s="1" customFormat="1" ht="24.2" customHeight="1">
      <c r="A180" s="37"/>
      <c r="B180" s="181"/>
      <c r="C180" s="182" t="s">
        <v>566</v>
      </c>
      <c r="D180" s="182" t="s">
        <v>207</v>
      </c>
      <c r="E180" s="183" t="s">
        <v>3127</v>
      </c>
      <c r="F180" s="184" t="s">
        <v>3128</v>
      </c>
      <c r="G180" s="185" t="s">
        <v>776</v>
      </c>
      <c r="H180" s="186">
        <v>10</v>
      </c>
      <c r="I180" s="187">
        <v>718.67999999999995</v>
      </c>
      <c r="J180" s="188">
        <f>ROUND(I180*H180,2)</f>
        <v>7186.8000000000002</v>
      </c>
      <c r="K180" s="184" t="s">
        <v>211</v>
      </c>
      <c r="L180" s="38"/>
      <c r="M180" s="189" t="s">
        <v>1</v>
      </c>
      <c r="N180" s="190" t="s">
        <v>38</v>
      </c>
      <c r="O180" s="76"/>
      <c r="P180" s="191">
        <f>O180*H180</f>
        <v>0</v>
      </c>
      <c r="Q180" s="191">
        <v>0</v>
      </c>
      <c r="R180" s="191">
        <f>Q180*H180</f>
        <v>0</v>
      </c>
      <c r="S180" s="191">
        <v>0</v>
      </c>
      <c r="T180" s="192">
        <f>S180*H180</f>
        <v>0</v>
      </c>
      <c r="U180" s="37"/>
      <c r="V180" s="37"/>
      <c r="W180" s="37"/>
      <c r="X180" s="37"/>
      <c r="Y180" s="37"/>
      <c r="Z180" s="37"/>
      <c r="AA180" s="37"/>
      <c r="AB180" s="37"/>
      <c r="AC180" s="37"/>
      <c r="AD180" s="37"/>
      <c r="AE180" s="37"/>
      <c r="AR180" s="193" t="s">
        <v>472</v>
      </c>
      <c r="AT180" s="193" t="s">
        <v>207</v>
      </c>
      <c r="AU180" s="193" t="s">
        <v>82</v>
      </c>
      <c r="AY180" s="18" t="s">
        <v>205</v>
      </c>
      <c r="BE180" s="194">
        <f>IF(N180="základní",J180,0)</f>
        <v>7186.8000000000002</v>
      </c>
      <c r="BF180" s="194">
        <f>IF(N180="snížená",J180,0)</f>
        <v>0</v>
      </c>
      <c r="BG180" s="194">
        <f>IF(N180="zákl. přenesená",J180,0)</f>
        <v>0</v>
      </c>
      <c r="BH180" s="194">
        <f>IF(N180="sníž. přenesená",J180,0)</f>
        <v>0</v>
      </c>
      <c r="BI180" s="194">
        <f>IF(N180="nulová",J180,0)</f>
        <v>0</v>
      </c>
      <c r="BJ180" s="18" t="s">
        <v>80</v>
      </c>
      <c r="BK180" s="194">
        <f>ROUND(I180*H180,2)</f>
        <v>7186.8000000000002</v>
      </c>
      <c r="BL180" s="18" t="s">
        <v>472</v>
      </c>
      <c r="BM180" s="193" t="s">
        <v>729</v>
      </c>
    </row>
    <row r="181" s="13" customFormat="1">
      <c r="B181" s="203"/>
      <c r="D181" s="196" t="s">
        <v>213</v>
      </c>
      <c r="E181" s="204" t="s">
        <v>1</v>
      </c>
      <c r="F181" s="205" t="s">
        <v>3360</v>
      </c>
      <c r="H181" s="206">
        <v>10</v>
      </c>
      <c r="I181" s="207"/>
      <c r="L181" s="203"/>
      <c r="M181" s="208"/>
      <c r="N181" s="209"/>
      <c r="O181" s="209"/>
      <c r="P181" s="209"/>
      <c r="Q181" s="209"/>
      <c r="R181" s="209"/>
      <c r="S181" s="209"/>
      <c r="T181" s="210"/>
      <c r="AT181" s="204" t="s">
        <v>213</v>
      </c>
      <c r="AU181" s="204" t="s">
        <v>82</v>
      </c>
      <c r="AV181" s="13" t="s">
        <v>82</v>
      </c>
      <c r="AW181" s="13" t="s">
        <v>30</v>
      </c>
      <c r="AX181" s="13" t="s">
        <v>73</v>
      </c>
      <c r="AY181" s="204" t="s">
        <v>205</v>
      </c>
    </row>
    <row r="182" s="14" customFormat="1">
      <c r="B182" s="211"/>
      <c r="D182" s="196" t="s">
        <v>213</v>
      </c>
      <c r="E182" s="212" t="s">
        <v>1</v>
      </c>
      <c r="F182" s="213" t="s">
        <v>218</v>
      </c>
      <c r="H182" s="214">
        <v>10</v>
      </c>
      <c r="I182" s="215"/>
      <c r="L182" s="211"/>
      <c r="M182" s="216"/>
      <c r="N182" s="217"/>
      <c r="O182" s="217"/>
      <c r="P182" s="217"/>
      <c r="Q182" s="217"/>
      <c r="R182" s="217"/>
      <c r="S182" s="217"/>
      <c r="T182" s="218"/>
      <c r="AT182" s="212" t="s">
        <v>213</v>
      </c>
      <c r="AU182" s="212" t="s">
        <v>82</v>
      </c>
      <c r="AV182" s="14" t="s">
        <v>123</v>
      </c>
      <c r="AW182" s="14" t="s">
        <v>30</v>
      </c>
      <c r="AX182" s="14" t="s">
        <v>80</v>
      </c>
      <c r="AY182" s="212" t="s">
        <v>205</v>
      </c>
    </row>
    <row r="183" s="1" customFormat="1" ht="24.2" customHeight="1">
      <c r="A183" s="37"/>
      <c r="B183" s="181"/>
      <c r="C183" s="182" t="s">
        <v>570</v>
      </c>
      <c r="D183" s="182" t="s">
        <v>207</v>
      </c>
      <c r="E183" s="183" t="s">
        <v>3361</v>
      </c>
      <c r="F183" s="184" t="s">
        <v>3362</v>
      </c>
      <c r="G183" s="185" t="s">
        <v>776</v>
      </c>
      <c r="H183" s="186">
        <v>32</v>
      </c>
      <c r="I183" s="187">
        <v>966.14999999999998</v>
      </c>
      <c r="J183" s="188">
        <f>ROUND(I183*H183,2)</f>
        <v>30916.799999999999</v>
      </c>
      <c r="K183" s="184" t="s">
        <v>211</v>
      </c>
      <c r="L183" s="38"/>
      <c r="M183" s="189" t="s">
        <v>1</v>
      </c>
      <c r="N183" s="190" t="s">
        <v>38</v>
      </c>
      <c r="O183" s="76"/>
      <c r="P183" s="191">
        <f>O183*H183</f>
        <v>0</v>
      </c>
      <c r="Q183" s="191">
        <v>0</v>
      </c>
      <c r="R183" s="191">
        <f>Q183*H183</f>
        <v>0</v>
      </c>
      <c r="S183" s="191">
        <v>0</v>
      </c>
      <c r="T183" s="192">
        <f>S183*H183</f>
        <v>0</v>
      </c>
      <c r="U183" s="37"/>
      <c r="V183" s="37"/>
      <c r="W183" s="37"/>
      <c r="X183" s="37"/>
      <c r="Y183" s="37"/>
      <c r="Z183" s="37"/>
      <c r="AA183" s="37"/>
      <c r="AB183" s="37"/>
      <c r="AC183" s="37"/>
      <c r="AD183" s="37"/>
      <c r="AE183" s="37"/>
      <c r="AR183" s="193" t="s">
        <v>472</v>
      </c>
      <c r="AT183" s="193" t="s">
        <v>207</v>
      </c>
      <c r="AU183" s="193" t="s">
        <v>82</v>
      </c>
      <c r="AY183" s="18" t="s">
        <v>205</v>
      </c>
      <c r="BE183" s="194">
        <f>IF(N183="základní",J183,0)</f>
        <v>30916.799999999999</v>
      </c>
      <c r="BF183" s="194">
        <f>IF(N183="snížená",J183,0)</f>
        <v>0</v>
      </c>
      <c r="BG183" s="194">
        <f>IF(N183="zákl. přenesená",J183,0)</f>
        <v>0</v>
      </c>
      <c r="BH183" s="194">
        <f>IF(N183="sníž. přenesená",J183,0)</f>
        <v>0</v>
      </c>
      <c r="BI183" s="194">
        <f>IF(N183="nulová",J183,0)</f>
        <v>0</v>
      </c>
      <c r="BJ183" s="18" t="s">
        <v>80</v>
      </c>
      <c r="BK183" s="194">
        <f>ROUND(I183*H183,2)</f>
        <v>30916.799999999999</v>
      </c>
      <c r="BL183" s="18" t="s">
        <v>472</v>
      </c>
      <c r="BM183" s="193" t="s">
        <v>738</v>
      </c>
    </row>
    <row r="184" s="13" customFormat="1">
      <c r="B184" s="203"/>
      <c r="D184" s="196" t="s">
        <v>213</v>
      </c>
      <c r="E184" s="204" t="s">
        <v>1</v>
      </c>
      <c r="F184" s="205" t="s">
        <v>3363</v>
      </c>
      <c r="H184" s="206">
        <v>32</v>
      </c>
      <c r="I184" s="207"/>
      <c r="L184" s="203"/>
      <c r="M184" s="208"/>
      <c r="N184" s="209"/>
      <c r="O184" s="209"/>
      <c r="P184" s="209"/>
      <c r="Q184" s="209"/>
      <c r="R184" s="209"/>
      <c r="S184" s="209"/>
      <c r="T184" s="210"/>
      <c r="AT184" s="204" t="s">
        <v>213</v>
      </c>
      <c r="AU184" s="204" t="s">
        <v>82</v>
      </c>
      <c r="AV184" s="13" t="s">
        <v>82</v>
      </c>
      <c r="AW184" s="13" t="s">
        <v>30</v>
      </c>
      <c r="AX184" s="13" t="s">
        <v>73</v>
      </c>
      <c r="AY184" s="204" t="s">
        <v>205</v>
      </c>
    </row>
    <row r="185" s="14" customFormat="1">
      <c r="B185" s="211"/>
      <c r="D185" s="196" t="s">
        <v>213</v>
      </c>
      <c r="E185" s="212" t="s">
        <v>1</v>
      </c>
      <c r="F185" s="213" t="s">
        <v>218</v>
      </c>
      <c r="H185" s="214">
        <v>32</v>
      </c>
      <c r="I185" s="215"/>
      <c r="L185" s="211"/>
      <c r="M185" s="216"/>
      <c r="N185" s="217"/>
      <c r="O185" s="217"/>
      <c r="P185" s="217"/>
      <c r="Q185" s="217"/>
      <c r="R185" s="217"/>
      <c r="S185" s="217"/>
      <c r="T185" s="218"/>
      <c r="AT185" s="212" t="s">
        <v>213</v>
      </c>
      <c r="AU185" s="212" t="s">
        <v>82</v>
      </c>
      <c r="AV185" s="14" t="s">
        <v>123</v>
      </c>
      <c r="AW185" s="14" t="s">
        <v>30</v>
      </c>
      <c r="AX185" s="14" t="s">
        <v>80</v>
      </c>
      <c r="AY185" s="212" t="s">
        <v>205</v>
      </c>
    </row>
    <row r="186" s="1" customFormat="1" ht="14.45" customHeight="1">
      <c r="A186" s="37"/>
      <c r="B186" s="181"/>
      <c r="C186" s="182" t="s">
        <v>576</v>
      </c>
      <c r="D186" s="182" t="s">
        <v>207</v>
      </c>
      <c r="E186" s="183" t="s">
        <v>3364</v>
      </c>
      <c r="F186" s="184" t="s">
        <v>3365</v>
      </c>
      <c r="G186" s="185" t="s">
        <v>776</v>
      </c>
      <c r="H186" s="186">
        <v>4</v>
      </c>
      <c r="I186" s="187">
        <v>2544.48</v>
      </c>
      <c r="J186" s="188">
        <f>ROUND(I186*H186,2)</f>
        <v>10177.92</v>
      </c>
      <c r="K186" s="184" t="s">
        <v>1</v>
      </c>
      <c r="L186" s="38"/>
      <c r="M186" s="189" t="s">
        <v>1</v>
      </c>
      <c r="N186" s="190" t="s">
        <v>38</v>
      </c>
      <c r="O186" s="76"/>
      <c r="P186" s="191">
        <f>O186*H186</f>
        <v>0</v>
      </c>
      <c r="Q186" s="191">
        <v>0</v>
      </c>
      <c r="R186" s="191">
        <f>Q186*H186</f>
        <v>0</v>
      </c>
      <c r="S186" s="191">
        <v>0</v>
      </c>
      <c r="T186" s="192">
        <f>S186*H186</f>
        <v>0</v>
      </c>
      <c r="U186" s="37"/>
      <c r="V186" s="37"/>
      <c r="W186" s="37"/>
      <c r="X186" s="37"/>
      <c r="Y186" s="37"/>
      <c r="Z186" s="37"/>
      <c r="AA186" s="37"/>
      <c r="AB186" s="37"/>
      <c r="AC186" s="37"/>
      <c r="AD186" s="37"/>
      <c r="AE186" s="37"/>
      <c r="AR186" s="193" t="s">
        <v>472</v>
      </c>
      <c r="AT186" s="193" t="s">
        <v>207</v>
      </c>
      <c r="AU186" s="193" t="s">
        <v>82</v>
      </c>
      <c r="AY186" s="18" t="s">
        <v>205</v>
      </c>
      <c r="BE186" s="194">
        <f>IF(N186="základní",J186,0)</f>
        <v>10177.92</v>
      </c>
      <c r="BF186" s="194">
        <f>IF(N186="snížená",J186,0)</f>
        <v>0</v>
      </c>
      <c r="BG186" s="194">
        <f>IF(N186="zákl. přenesená",J186,0)</f>
        <v>0</v>
      </c>
      <c r="BH186" s="194">
        <f>IF(N186="sníž. přenesená",J186,0)</f>
        <v>0</v>
      </c>
      <c r="BI186" s="194">
        <f>IF(N186="nulová",J186,0)</f>
        <v>0</v>
      </c>
      <c r="BJ186" s="18" t="s">
        <v>80</v>
      </c>
      <c r="BK186" s="194">
        <f>ROUND(I186*H186,2)</f>
        <v>10177.92</v>
      </c>
      <c r="BL186" s="18" t="s">
        <v>472</v>
      </c>
      <c r="BM186" s="193" t="s">
        <v>748</v>
      </c>
    </row>
    <row r="187" s="13" customFormat="1">
      <c r="B187" s="203"/>
      <c r="D187" s="196" t="s">
        <v>213</v>
      </c>
      <c r="E187" s="204" t="s">
        <v>1</v>
      </c>
      <c r="F187" s="205" t="s">
        <v>3366</v>
      </c>
      <c r="H187" s="206">
        <v>4</v>
      </c>
      <c r="I187" s="207"/>
      <c r="L187" s="203"/>
      <c r="M187" s="208"/>
      <c r="N187" s="209"/>
      <c r="O187" s="209"/>
      <c r="P187" s="209"/>
      <c r="Q187" s="209"/>
      <c r="R187" s="209"/>
      <c r="S187" s="209"/>
      <c r="T187" s="210"/>
      <c r="AT187" s="204" t="s">
        <v>213</v>
      </c>
      <c r="AU187" s="204" t="s">
        <v>82</v>
      </c>
      <c r="AV187" s="13" t="s">
        <v>82</v>
      </c>
      <c r="AW187" s="13" t="s">
        <v>30</v>
      </c>
      <c r="AX187" s="13" t="s">
        <v>73</v>
      </c>
      <c r="AY187" s="204" t="s">
        <v>205</v>
      </c>
    </row>
    <row r="188" s="14" customFormat="1">
      <c r="B188" s="211"/>
      <c r="D188" s="196" t="s">
        <v>213</v>
      </c>
      <c r="E188" s="212" t="s">
        <v>1</v>
      </c>
      <c r="F188" s="213" t="s">
        <v>218</v>
      </c>
      <c r="H188" s="214">
        <v>4</v>
      </c>
      <c r="I188" s="215"/>
      <c r="L188" s="211"/>
      <c r="M188" s="216"/>
      <c r="N188" s="217"/>
      <c r="O188" s="217"/>
      <c r="P188" s="217"/>
      <c r="Q188" s="217"/>
      <c r="R188" s="217"/>
      <c r="S188" s="217"/>
      <c r="T188" s="218"/>
      <c r="AT188" s="212" t="s">
        <v>213</v>
      </c>
      <c r="AU188" s="212" t="s">
        <v>82</v>
      </c>
      <c r="AV188" s="14" t="s">
        <v>123</v>
      </c>
      <c r="AW188" s="14" t="s">
        <v>30</v>
      </c>
      <c r="AX188" s="14" t="s">
        <v>80</v>
      </c>
      <c r="AY188" s="212" t="s">
        <v>205</v>
      </c>
    </row>
    <row r="189" s="1" customFormat="1" ht="14.45" customHeight="1">
      <c r="A189" s="37"/>
      <c r="B189" s="181"/>
      <c r="C189" s="182" t="s">
        <v>7</v>
      </c>
      <c r="D189" s="182" t="s">
        <v>207</v>
      </c>
      <c r="E189" s="183" t="s">
        <v>3367</v>
      </c>
      <c r="F189" s="184" t="s">
        <v>3368</v>
      </c>
      <c r="G189" s="185" t="s">
        <v>776</v>
      </c>
      <c r="H189" s="186">
        <v>5</v>
      </c>
      <c r="I189" s="187">
        <v>4048.4299999999998</v>
      </c>
      <c r="J189" s="188">
        <f>ROUND(I189*H189,2)</f>
        <v>20242.150000000001</v>
      </c>
      <c r="K189" s="184" t="s">
        <v>1</v>
      </c>
      <c r="L189" s="38"/>
      <c r="M189" s="189" t="s">
        <v>1</v>
      </c>
      <c r="N189" s="190" t="s">
        <v>38</v>
      </c>
      <c r="O189" s="76"/>
      <c r="P189" s="191">
        <f>O189*H189</f>
        <v>0</v>
      </c>
      <c r="Q189" s="191">
        <v>0</v>
      </c>
      <c r="R189" s="191">
        <f>Q189*H189</f>
        <v>0</v>
      </c>
      <c r="S189" s="191">
        <v>0</v>
      </c>
      <c r="T189" s="192">
        <f>S189*H189</f>
        <v>0</v>
      </c>
      <c r="U189" s="37"/>
      <c r="V189" s="37"/>
      <c r="W189" s="37"/>
      <c r="X189" s="37"/>
      <c r="Y189" s="37"/>
      <c r="Z189" s="37"/>
      <c r="AA189" s="37"/>
      <c r="AB189" s="37"/>
      <c r="AC189" s="37"/>
      <c r="AD189" s="37"/>
      <c r="AE189" s="37"/>
      <c r="AR189" s="193" t="s">
        <v>472</v>
      </c>
      <c r="AT189" s="193" t="s">
        <v>207</v>
      </c>
      <c r="AU189" s="193" t="s">
        <v>82</v>
      </c>
      <c r="AY189" s="18" t="s">
        <v>205</v>
      </c>
      <c r="BE189" s="194">
        <f>IF(N189="základní",J189,0)</f>
        <v>20242.150000000001</v>
      </c>
      <c r="BF189" s="194">
        <f>IF(N189="snížená",J189,0)</f>
        <v>0</v>
      </c>
      <c r="BG189" s="194">
        <f>IF(N189="zákl. přenesená",J189,0)</f>
        <v>0</v>
      </c>
      <c r="BH189" s="194">
        <f>IF(N189="sníž. přenesená",J189,0)</f>
        <v>0</v>
      </c>
      <c r="BI189" s="194">
        <f>IF(N189="nulová",J189,0)</f>
        <v>0</v>
      </c>
      <c r="BJ189" s="18" t="s">
        <v>80</v>
      </c>
      <c r="BK189" s="194">
        <f>ROUND(I189*H189,2)</f>
        <v>20242.150000000001</v>
      </c>
      <c r="BL189" s="18" t="s">
        <v>472</v>
      </c>
      <c r="BM189" s="193" t="s">
        <v>2498</v>
      </c>
    </row>
    <row r="190" s="13" customFormat="1">
      <c r="B190" s="203"/>
      <c r="D190" s="196" t="s">
        <v>213</v>
      </c>
      <c r="E190" s="204" t="s">
        <v>1</v>
      </c>
      <c r="F190" s="205" t="s">
        <v>3369</v>
      </c>
      <c r="H190" s="206">
        <v>5</v>
      </c>
      <c r="I190" s="207"/>
      <c r="L190" s="203"/>
      <c r="M190" s="208"/>
      <c r="N190" s="209"/>
      <c r="O190" s="209"/>
      <c r="P190" s="209"/>
      <c r="Q190" s="209"/>
      <c r="R190" s="209"/>
      <c r="S190" s="209"/>
      <c r="T190" s="210"/>
      <c r="AT190" s="204" t="s">
        <v>213</v>
      </c>
      <c r="AU190" s="204" t="s">
        <v>82</v>
      </c>
      <c r="AV190" s="13" t="s">
        <v>82</v>
      </c>
      <c r="AW190" s="13" t="s">
        <v>30</v>
      </c>
      <c r="AX190" s="13" t="s">
        <v>73</v>
      </c>
      <c r="AY190" s="204" t="s">
        <v>205</v>
      </c>
    </row>
    <row r="191" s="14" customFormat="1">
      <c r="B191" s="211"/>
      <c r="D191" s="196" t="s">
        <v>213</v>
      </c>
      <c r="E191" s="212" t="s">
        <v>1</v>
      </c>
      <c r="F191" s="213" t="s">
        <v>218</v>
      </c>
      <c r="H191" s="214">
        <v>5</v>
      </c>
      <c r="I191" s="215"/>
      <c r="L191" s="211"/>
      <c r="M191" s="216"/>
      <c r="N191" s="217"/>
      <c r="O191" s="217"/>
      <c r="P191" s="217"/>
      <c r="Q191" s="217"/>
      <c r="R191" s="217"/>
      <c r="S191" s="217"/>
      <c r="T191" s="218"/>
      <c r="AT191" s="212" t="s">
        <v>213</v>
      </c>
      <c r="AU191" s="212" t="s">
        <v>82</v>
      </c>
      <c r="AV191" s="14" t="s">
        <v>123</v>
      </c>
      <c r="AW191" s="14" t="s">
        <v>30</v>
      </c>
      <c r="AX191" s="14" t="s">
        <v>80</v>
      </c>
      <c r="AY191" s="212" t="s">
        <v>205</v>
      </c>
    </row>
    <row r="192" s="1" customFormat="1" ht="14.45" customHeight="1">
      <c r="A192" s="37"/>
      <c r="B192" s="181"/>
      <c r="C192" s="182" t="s">
        <v>628</v>
      </c>
      <c r="D192" s="182" t="s">
        <v>207</v>
      </c>
      <c r="E192" s="183" t="s">
        <v>3130</v>
      </c>
      <c r="F192" s="184" t="s">
        <v>3131</v>
      </c>
      <c r="G192" s="185" t="s">
        <v>763</v>
      </c>
      <c r="H192" s="186">
        <v>4</v>
      </c>
      <c r="I192" s="187">
        <v>254.78999999999999</v>
      </c>
      <c r="J192" s="188">
        <f>ROUND(I192*H192,2)</f>
        <v>1019.16</v>
      </c>
      <c r="K192" s="184" t="s">
        <v>211</v>
      </c>
      <c r="L192" s="38"/>
      <c r="M192" s="189" t="s">
        <v>1</v>
      </c>
      <c r="N192" s="190" t="s">
        <v>38</v>
      </c>
      <c r="O192" s="76"/>
      <c r="P192" s="191">
        <f>O192*H192</f>
        <v>0</v>
      </c>
      <c r="Q192" s="191">
        <v>0</v>
      </c>
      <c r="R192" s="191">
        <f>Q192*H192</f>
        <v>0</v>
      </c>
      <c r="S192" s="191">
        <v>0</v>
      </c>
      <c r="T192" s="192">
        <f>S192*H192</f>
        <v>0</v>
      </c>
      <c r="U192" s="37"/>
      <c r="V192" s="37"/>
      <c r="W192" s="37"/>
      <c r="X192" s="37"/>
      <c r="Y192" s="37"/>
      <c r="Z192" s="37"/>
      <c r="AA192" s="37"/>
      <c r="AB192" s="37"/>
      <c r="AC192" s="37"/>
      <c r="AD192" s="37"/>
      <c r="AE192" s="37"/>
      <c r="AR192" s="193" t="s">
        <v>472</v>
      </c>
      <c r="AT192" s="193" t="s">
        <v>207</v>
      </c>
      <c r="AU192" s="193" t="s">
        <v>82</v>
      </c>
      <c r="AY192" s="18" t="s">
        <v>205</v>
      </c>
      <c r="BE192" s="194">
        <f>IF(N192="základní",J192,0)</f>
        <v>1019.16</v>
      </c>
      <c r="BF192" s="194">
        <f>IF(N192="snížená",J192,0)</f>
        <v>0</v>
      </c>
      <c r="BG192" s="194">
        <f>IF(N192="zákl. přenesená",J192,0)</f>
        <v>0</v>
      </c>
      <c r="BH192" s="194">
        <f>IF(N192="sníž. přenesená",J192,0)</f>
        <v>0</v>
      </c>
      <c r="BI192" s="194">
        <f>IF(N192="nulová",J192,0)</f>
        <v>0</v>
      </c>
      <c r="BJ192" s="18" t="s">
        <v>80</v>
      </c>
      <c r="BK192" s="194">
        <f>ROUND(I192*H192,2)</f>
        <v>1019.16</v>
      </c>
      <c r="BL192" s="18" t="s">
        <v>472</v>
      </c>
      <c r="BM192" s="193" t="s">
        <v>767</v>
      </c>
    </row>
    <row r="193" s="13" customFormat="1">
      <c r="B193" s="203"/>
      <c r="D193" s="196" t="s">
        <v>213</v>
      </c>
      <c r="E193" s="204" t="s">
        <v>1</v>
      </c>
      <c r="F193" s="205" t="s">
        <v>3370</v>
      </c>
      <c r="H193" s="206">
        <v>4</v>
      </c>
      <c r="I193" s="207"/>
      <c r="L193" s="203"/>
      <c r="M193" s="208"/>
      <c r="N193" s="209"/>
      <c r="O193" s="209"/>
      <c r="P193" s="209"/>
      <c r="Q193" s="209"/>
      <c r="R193" s="209"/>
      <c r="S193" s="209"/>
      <c r="T193" s="210"/>
      <c r="AT193" s="204" t="s">
        <v>213</v>
      </c>
      <c r="AU193" s="204" t="s">
        <v>82</v>
      </c>
      <c r="AV193" s="13" t="s">
        <v>82</v>
      </c>
      <c r="AW193" s="13" t="s">
        <v>30</v>
      </c>
      <c r="AX193" s="13" t="s">
        <v>73</v>
      </c>
      <c r="AY193" s="204" t="s">
        <v>205</v>
      </c>
    </row>
    <row r="194" s="14" customFormat="1">
      <c r="B194" s="211"/>
      <c r="D194" s="196" t="s">
        <v>213</v>
      </c>
      <c r="E194" s="212" t="s">
        <v>1</v>
      </c>
      <c r="F194" s="213" t="s">
        <v>218</v>
      </c>
      <c r="H194" s="214">
        <v>4</v>
      </c>
      <c r="I194" s="215"/>
      <c r="L194" s="211"/>
      <c r="M194" s="216"/>
      <c r="N194" s="217"/>
      <c r="O194" s="217"/>
      <c r="P194" s="217"/>
      <c r="Q194" s="217"/>
      <c r="R194" s="217"/>
      <c r="S194" s="217"/>
      <c r="T194" s="218"/>
      <c r="AT194" s="212" t="s">
        <v>213</v>
      </c>
      <c r="AU194" s="212" t="s">
        <v>82</v>
      </c>
      <c r="AV194" s="14" t="s">
        <v>123</v>
      </c>
      <c r="AW194" s="14" t="s">
        <v>30</v>
      </c>
      <c r="AX194" s="14" t="s">
        <v>80</v>
      </c>
      <c r="AY194" s="212" t="s">
        <v>205</v>
      </c>
    </row>
    <row r="195" s="1" customFormat="1" ht="14.45" customHeight="1">
      <c r="A195" s="37"/>
      <c r="B195" s="181"/>
      <c r="C195" s="182" t="s">
        <v>632</v>
      </c>
      <c r="D195" s="182" t="s">
        <v>207</v>
      </c>
      <c r="E195" s="183" t="s">
        <v>2941</v>
      </c>
      <c r="F195" s="184" t="s">
        <v>2942</v>
      </c>
      <c r="G195" s="185" t="s">
        <v>776</v>
      </c>
      <c r="H195" s="186">
        <v>16</v>
      </c>
      <c r="I195" s="187">
        <v>10.26</v>
      </c>
      <c r="J195" s="188">
        <f>ROUND(I195*H195,2)</f>
        <v>164.16</v>
      </c>
      <c r="K195" s="184" t="s">
        <v>211</v>
      </c>
      <c r="L195" s="38"/>
      <c r="M195" s="189" t="s">
        <v>1</v>
      </c>
      <c r="N195" s="190" t="s">
        <v>38</v>
      </c>
      <c r="O195" s="76"/>
      <c r="P195" s="191">
        <f>O195*H195</f>
        <v>0</v>
      </c>
      <c r="Q195" s="191">
        <v>0</v>
      </c>
      <c r="R195" s="191">
        <f>Q195*H195</f>
        <v>0</v>
      </c>
      <c r="S195" s="191">
        <v>0</v>
      </c>
      <c r="T195" s="192">
        <f>S195*H195</f>
        <v>0</v>
      </c>
      <c r="U195" s="37"/>
      <c r="V195" s="37"/>
      <c r="W195" s="37"/>
      <c r="X195" s="37"/>
      <c r="Y195" s="37"/>
      <c r="Z195" s="37"/>
      <c r="AA195" s="37"/>
      <c r="AB195" s="37"/>
      <c r="AC195" s="37"/>
      <c r="AD195" s="37"/>
      <c r="AE195" s="37"/>
      <c r="AR195" s="193" t="s">
        <v>472</v>
      </c>
      <c r="AT195" s="193" t="s">
        <v>207</v>
      </c>
      <c r="AU195" s="193" t="s">
        <v>82</v>
      </c>
      <c r="AY195" s="18" t="s">
        <v>205</v>
      </c>
      <c r="BE195" s="194">
        <f>IF(N195="základní",J195,0)</f>
        <v>164.16</v>
      </c>
      <c r="BF195" s="194">
        <f>IF(N195="snížená",J195,0)</f>
        <v>0</v>
      </c>
      <c r="BG195" s="194">
        <f>IF(N195="zákl. přenesená",J195,0)</f>
        <v>0</v>
      </c>
      <c r="BH195" s="194">
        <f>IF(N195="sníž. přenesená",J195,0)</f>
        <v>0</v>
      </c>
      <c r="BI195" s="194">
        <f>IF(N195="nulová",J195,0)</f>
        <v>0</v>
      </c>
      <c r="BJ195" s="18" t="s">
        <v>80</v>
      </c>
      <c r="BK195" s="194">
        <f>ROUND(I195*H195,2)</f>
        <v>164.16</v>
      </c>
      <c r="BL195" s="18" t="s">
        <v>472</v>
      </c>
      <c r="BM195" s="193" t="s">
        <v>778</v>
      </c>
    </row>
    <row r="196" s="13" customFormat="1">
      <c r="B196" s="203"/>
      <c r="D196" s="196" t="s">
        <v>213</v>
      </c>
      <c r="E196" s="204" t="s">
        <v>1</v>
      </c>
      <c r="F196" s="205" t="s">
        <v>472</v>
      </c>
      <c r="H196" s="206">
        <v>16</v>
      </c>
      <c r="I196" s="207"/>
      <c r="L196" s="203"/>
      <c r="M196" s="208"/>
      <c r="N196" s="209"/>
      <c r="O196" s="209"/>
      <c r="P196" s="209"/>
      <c r="Q196" s="209"/>
      <c r="R196" s="209"/>
      <c r="S196" s="209"/>
      <c r="T196" s="210"/>
      <c r="AT196" s="204" t="s">
        <v>213</v>
      </c>
      <c r="AU196" s="204" t="s">
        <v>82</v>
      </c>
      <c r="AV196" s="13" t="s">
        <v>82</v>
      </c>
      <c r="AW196" s="13" t="s">
        <v>30</v>
      </c>
      <c r="AX196" s="13" t="s">
        <v>73</v>
      </c>
      <c r="AY196" s="204" t="s">
        <v>205</v>
      </c>
    </row>
    <row r="197" s="14" customFormat="1">
      <c r="B197" s="211"/>
      <c r="D197" s="196" t="s">
        <v>213</v>
      </c>
      <c r="E197" s="212" t="s">
        <v>1</v>
      </c>
      <c r="F197" s="213" t="s">
        <v>218</v>
      </c>
      <c r="H197" s="214">
        <v>16</v>
      </c>
      <c r="I197" s="215"/>
      <c r="L197" s="211"/>
      <c r="M197" s="216"/>
      <c r="N197" s="217"/>
      <c r="O197" s="217"/>
      <c r="P197" s="217"/>
      <c r="Q197" s="217"/>
      <c r="R197" s="217"/>
      <c r="S197" s="217"/>
      <c r="T197" s="218"/>
      <c r="AT197" s="212" t="s">
        <v>213</v>
      </c>
      <c r="AU197" s="212" t="s">
        <v>82</v>
      </c>
      <c r="AV197" s="14" t="s">
        <v>123</v>
      </c>
      <c r="AW197" s="14" t="s">
        <v>30</v>
      </c>
      <c r="AX197" s="14" t="s">
        <v>80</v>
      </c>
      <c r="AY197" s="212" t="s">
        <v>205</v>
      </c>
    </row>
    <row r="198" s="1" customFormat="1" ht="24.2" customHeight="1">
      <c r="A198" s="37"/>
      <c r="B198" s="181"/>
      <c r="C198" s="182" t="s">
        <v>664</v>
      </c>
      <c r="D198" s="182" t="s">
        <v>207</v>
      </c>
      <c r="E198" s="183" t="s">
        <v>3132</v>
      </c>
      <c r="F198" s="184" t="s">
        <v>3133</v>
      </c>
      <c r="G198" s="185" t="s">
        <v>776</v>
      </c>
      <c r="H198" s="186">
        <v>9</v>
      </c>
      <c r="I198" s="187">
        <v>12.83</v>
      </c>
      <c r="J198" s="188">
        <f>ROUND(I198*H198,2)</f>
        <v>115.47</v>
      </c>
      <c r="K198" s="184" t="s">
        <v>211</v>
      </c>
      <c r="L198" s="38"/>
      <c r="M198" s="189" t="s">
        <v>1</v>
      </c>
      <c r="N198" s="190" t="s">
        <v>38</v>
      </c>
      <c r="O198" s="76"/>
      <c r="P198" s="191">
        <f>O198*H198</f>
        <v>0</v>
      </c>
      <c r="Q198" s="191">
        <v>0</v>
      </c>
      <c r="R198" s="191">
        <f>Q198*H198</f>
        <v>0</v>
      </c>
      <c r="S198" s="191">
        <v>0</v>
      </c>
      <c r="T198" s="192">
        <f>S198*H198</f>
        <v>0</v>
      </c>
      <c r="U198" s="37"/>
      <c r="V198" s="37"/>
      <c r="W198" s="37"/>
      <c r="X198" s="37"/>
      <c r="Y198" s="37"/>
      <c r="Z198" s="37"/>
      <c r="AA198" s="37"/>
      <c r="AB198" s="37"/>
      <c r="AC198" s="37"/>
      <c r="AD198" s="37"/>
      <c r="AE198" s="37"/>
      <c r="AR198" s="193" t="s">
        <v>472</v>
      </c>
      <c r="AT198" s="193" t="s">
        <v>207</v>
      </c>
      <c r="AU198" s="193" t="s">
        <v>82</v>
      </c>
      <c r="AY198" s="18" t="s">
        <v>205</v>
      </c>
      <c r="BE198" s="194">
        <f>IF(N198="základní",J198,0)</f>
        <v>115.47</v>
      </c>
      <c r="BF198" s="194">
        <f>IF(N198="snížená",J198,0)</f>
        <v>0</v>
      </c>
      <c r="BG198" s="194">
        <f>IF(N198="zákl. přenesená",J198,0)</f>
        <v>0</v>
      </c>
      <c r="BH198" s="194">
        <f>IF(N198="sníž. přenesená",J198,0)</f>
        <v>0</v>
      </c>
      <c r="BI198" s="194">
        <f>IF(N198="nulová",J198,0)</f>
        <v>0</v>
      </c>
      <c r="BJ198" s="18" t="s">
        <v>80</v>
      </c>
      <c r="BK198" s="194">
        <f>ROUND(I198*H198,2)</f>
        <v>115.47</v>
      </c>
      <c r="BL198" s="18" t="s">
        <v>472</v>
      </c>
      <c r="BM198" s="193" t="s">
        <v>786</v>
      </c>
    </row>
    <row r="199" s="13" customFormat="1">
      <c r="B199" s="203"/>
      <c r="D199" s="196" t="s">
        <v>213</v>
      </c>
      <c r="E199" s="204" t="s">
        <v>1</v>
      </c>
      <c r="F199" s="205" t="s">
        <v>3371</v>
      </c>
      <c r="H199" s="206">
        <v>9</v>
      </c>
      <c r="I199" s="207"/>
      <c r="L199" s="203"/>
      <c r="M199" s="208"/>
      <c r="N199" s="209"/>
      <c r="O199" s="209"/>
      <c r="P199" s="209"/>
      <c r="Q199" s="209"/>
      <c r="R199" s="209"/>
      <c r="S199" s="209"/>
      <c r="T199" s="210"/>
      <c r="AT199" s="204" t="s">
        <v>213</v>
      </c>
      <c r="AU199" s="204" t="s">
        <v>82</v>
      </c>
      <c r="AV199" s="13" t="s">
        <v>82</v>
      </c>
      <c r="AW199" s="13" t="s">
        <v>30</v>
      </c>
      <c r="AX199" s="13" t="s">
        <v>73</v>
      </c>
      <c r="AY199" s="204" t="s">
        <v>205</v>
      </c>
    </row>
    <row r="200" s="14" customFormat="1">
      <c r="B200" s="211"/>
      <c r="D200" s="196" t="s">
        <v>213</v>
      </c>
      <c r="E200" s="212" t="s">
        <v>1</v>
      </c>
      <c r="F200" s="213" t="s">
        <v>218</v>
      </c>
      <c r="H200" s="214">
        <v>9</v>
      </c>
      <c r="I200" s="215"/>
      <c r="L200" s="211"/>
      <c r="M200" s="216"/>
      <c r="N200" s="217"/>
      <c r="O200" s="217"/>
      <c r="P200" s="217"/>
      <c r="Q200" s="217"/>
      <c r="R200" s="217"/>
      <c r="S200" s="217"/>
      <c r="T200" s="218"/>
      <c r="AT200" s="212" t="s">
        <v>213</v>
      </c>
      <c r="AU200" s="212" t="s">
        <v>82</v>
      </c>
      <c r="AV200" s="14" t="s">
        <v>123</v>
      </c>
      <c r="AW200" s="14" t="s">
        <v>30</v>
      </c>
      <c r="AX200" s="14" t="s">
        <v>80</v>
      </c>
      <c r="AY200" s="212" t="s">
        <v>205</v>
      </c>
    </row>
    <row r="201" s="1" customFormat="1" ht="24.2" customHeight="1">
      <c r="A201" s="37"/>
      <c r="B201" s="181"/>
      <c r="C201" s="182" t="s">
        <v>671</v>
      </c>
      <c r="D201" s="182" t="s">
        <v>207</v>
      </c>
      <c r="E201" s="183" t="s">
        <v>3135</v>
      </c>
      <c r="F201" s="184" t="s">
        <v>3136</v>
      </c>
      <c r="G201" s="185" t="s">
        <v>776</v>
      </c>
      <c r="H201" s="186">
        <v>42</v>
      </c>
      <c r="I201" s="187">
        <v>21.379999999999999</v>
      </c>
      <c r="J201" s="188">
        <f>ROUND(I201*H201,2)</f>
        <v>897.96000000000004</v>
      </c>
      <c r="K201" s="184" t="s">
        <v>211</v>
      </c>
      <c r="L201" s="38"/>
      <c r="M201" s="189" t="s">
        <v>1</v>
      </c>
      <c r="N201" s="190" t="s">
        <v>38</v>
      </c>
      <c r="O201" s="76"/>
      <c r="P201" s="191">
        <f>O201*H201</f>
        <v>0</v>
      </c>
      <c r="Q201" s="191">
        <v>0</v>
      </c>
      <c r="R201" s="191">
        <f>Q201*H201</f>
        <v>0</v>
      </c>
      <c r="S201" s="191">
        <v>0</v>
      </c>
      <c r="T201" s="192">
        <f>S201*H201</f>
        <v>0</v>
      </c>
      <c r="U201" s="37"/>
      <c r="V201" s="37"/>
      <c r="W201" s="37"/>
      <c r="X201" s="37"/>
      <c r="Y201" s="37"/>
      <c r="Z201" s="37"/>
      <c r="AA201" s="37"/>
      <c r="AB201" s="37"/>
      <c r="AC201" s="37"/>
      <c r="AD201" s="37"/>
      <c r="AE201" s="37"/>
      <c r="AR201" s="193" t="s">
        <v>472</v>
      </c>
      <c r="AT201" s="193" t="s">
        <v>207</v>
      </c>
      <c r="AU201" s="193" t="s">
        <v>82</v>
      </c>
      <c r="AY201" s="18" t="s">
        <v>205</v>
      </c>
      <c r="BE201" s="194">
        <f>IF(N201="základní",J201,0)</f>
        <v>897.96000000000004</v>
      </c>
      <c r="BF201" s="194">
        <f>IF(N201="snížená",J201,0)</f>
        <v>0</v>
      </c>
      <c r="BG201" s="194">
        <f>IF(N201="zákl. přenesená",J201,0)</f>
        <v>0</v>
      </c>
      <c r="BH201" s="194">
        <f>IF(N201="sníž. přenesená",J201,0)</f>
        <v>0</v>
      </c>
      <c r="BI201" s="194">
        <f>IF(N201="nulová",J201,0)</f>
        <v>0</v>
      </c>
      <c r="BJ201" s="18" t="s">
        <v>80</v>
      </c>
      <c r="BK201" s="194">
        <f>ROUND(I201*H201,2)</f>
        <v>897.96000000000004</v>
      </c>
      <c r="BL201" s="18" t="s">
        <v>472</v>
      </c>
      <c r="BM201" s="193" t="s">
        <v>806</v>
      </c>
    </row>
    <row r="202" s="13" customFormat="1">
      <c r="B202" s="203"/>
      <c r="D202" s="196" t="s">
        <v>213</v>
      </c>
      <c r="E202" s="204" t="s">
        <v>1</v>
      </c>
      <c r="F202" s="205" t="s">
        <v>3372</v>
      </c>
      <c r="H202" s="206">
        <v>42</v>
      </c>
      <c r="I202" s="207"/>
      <c r="L202" s="203"/>
      <c r="M202" s="208"/>
      <c r="N202" s="209"/>
      <c r="O202" s="209"/>
      <c r="P202" s="209"/>
      <c r="Q202" s="209"/>
      <c r="R202" s="209"/>
      <c r="S202" s="209"/>
      <c r="T202" s="210"/>
      <c r="AT202" s="204" t="s">
        <v>213</v>
      </c>
      <c r="AU202" s="204" t="s">
        <v>82</v>
      </c>
      <c r="AV202" s="13" t="s">
        <v>82</v>
      </c>
      <c r="AW202" s="13" t="s">
        <v>30</v>
      </c>
      <c r="AX202" s="13" t="s">
        <v>73</v>
      </c>
      <c r="AY202" s="204" t="s">
        <v>205</v>
      </c>
    </row>
    <row r="203" s="14" customFormat="1">
      <c r="B203" s="211"/>
      <c r="D203" s="196" t="s">
        <v>213</v>
      </c>
      <c r="E203" s="212" t="s">
        <v>1</v>
      </c>
      <c r="F203" s="213" t="s">
        <v>218</v>
      </c>
      <c r="H203" s="214">
        <v>42</v>
      </c>
      <c r="I203" s="215"/>
      <c r="L203" s="211"/>
      <c r="M203" s="216"/>
      <c r="N203" s="217"/>
      <c r="O203" s="217"/>
      <c r="P203" s="217"/>
      <c r="Q203" s="217"/>
      <c r="R203" s="217"/>
      <c r="S203" s="217"/>
      <c r="T203" s="218"/>
      <c r="AT203" s="212" t="s">
        <v>213</v>
      </c>
      <c r="AU203" s="212" t="s">
        <v>82</v>
      </c>
      <c r="AV203" s="14" t="s">
        <v>123</v>
      </c>
      <c r="AW203" s="14" t="s">
        <v>30</v>
      </c>
      <c r="AX203" s="14" t="s">
        <v>80</v>
      </c>
      <c r="AY203" s="212" t="s">
        <v>205</v>
      </c>
    </row>
    <row r="204" s="1" customFormat="1" ht="24.2" customHeight="1">
      <c r="A204" s="37"/>
      <c r="B204" s="181"/>
      <c r="C204" s="182" t="s">
        <v>680</v>
      </c>
      <c r="D204" s="182" t="s">
        <v>207</v>
      </c>
      <c r="E204" s="183" t="s">
        <v>2946</v>
      </c>
      <c r="F204" s="184" t="s">
        <v>2947</v>
      </c>
      <c r="G204" s="185" t="s">
        <v>635</v>
      </c>
      <c r="H204" s="186">
        <v>0.53900000000000003</v>
      </c>
      <c r="I204" s="187">
        <v>1235</v>
      </c>
      <c r="J204" s="188">
        <f>ROUND(I204*H204,2)</f>
        <v>665.66999999999996</v>
      </c>
      <c r="K204" s="184" t="s">
        <v>211</v>
      </c>
      <c r="L204" s="38"/>
      <c r="M204" s="189" t="s">
        <v>1</v>
      </c>
      <c r="N204" s="190" t="s">
        <v>38</v>
      </c>
      <c r="O204" s="76"/>
      <c r="P204" s="191">
        <f>O204*H204</f>
        <v>0</v>
      </c>
      <c r="Q204" s="191">
        <v>0</v>
      </c>
      <c r="R204" s="191">
        <f>Q204*H204</f>
        <v>0</v>
      </c>
      <c r="S204" s="191">
        <v>0</v>
      </c>
      <c r="T204" s="192">
        <f>S204*H204</f>
        <v>0</v>
      </c>
      <c r="U204" s="37"/>
      <c r="V204" s="37"/>
      <c r="W204" s="37"/>
      <c r="X204" s="37"/>
      <c r="Y204" s="37"/>
      <c r="Z204" s="37"/>
      <c r="AA204" s="37"/>
      <c r="AB204" s="37"/>
      <c r="AC204" s="37"/>
      <c r="AD204" s="37"/>
      <c r="AE204" s="37"/>
      <c r="AR204" s="193" t="s">
        <v>472</v>
      </c>
      <c r="AT204" s="193" t="s">
        <v>207</v>
      </c>
      <c r="AU204" s="193" t="s">
        <v>82</v>
      </c>
      <c r="AY204" s="18" t="s">
        <v>205</v>
      </c>
      <c r="BE204" s="194">
        <f>IF(N204="základní",J204,0)</f>
        <v>665.66999999999996</v>
      </c>
      <c r="BF204" s="194">
        <f>IF(N204="snížená",J204,0)</f>
        <v>0</v>
      </c>
      <c r="BG204" s="194">
        <f>IF(N204="zákl. přenesená",J204,0)</f>
        <v>0</v>
      </c>
      <c r="BH204" s="194">
        <f>IF(N204="sníž. přenesená",J204,0)</f>
        <v>0</v>
      </c>
      <c r="BI204" s="194">
        <f>IF(N204="nulová",J204,0)</f>
        <v>0</v>
      </c>
      <c r="BJ204" s="18" t="s">
        <v>80</v>
      </c>
      <c r="BK204" s="194">
        <f>ROUND(I204*H204,2)</f>
        <v>665.66999999999996</v>
      </c>
      <c r="BL204" s="18" t="s">
        <v>472</v>
      </c>
      <c r="BM204" s="193" t="s">
        <v>860</v>
      </c>
    </row>
    <row r="205" s="1" customFormat="1" ht="24.2" customHeight="1">
      <c r="A205" s="37"/>
      <c r="B205" s="181"/>
      <c r="C205" s="182" t="s">
        <v>2387</v>
      </c>
      <c r="D205" s="182" t="s">
        <v>207</v>
      </c>
      <c r="E205" s="183" t="s">
        <v>2954</v>
      </c>
      <c r="F205" s="184" t="s">
        <v>2955</v>
      </c>
      <c r="G205" s="185" t="s">
        <v>2896</v>
      </c>
      <c r="H205" s="245">
        <v>5</v>
      </c>
      <c r="I205" s="187">
        <v>142.5</v>
      </c>
      <c r="J205" s="188">
        <f>ROUND(I205*H205,2)</f>
        <v>712.5</v>
      </c>
      <c r="K205" s="184" t="s">
        <v>211</v>
      </c>
      <c r="L205" s="38"/>
      <c r="M205" s="189" t="s">
        <v>1</v>
      </c>
      <c r="N205" s="190" t="s">
        <v>38</v>
      </c>
      <c r="O205" s="76"/>
      <c r="P205" s="191">
        <f>O205*H205</f>
        <v>0</v>
      </c>
      <c r="Q205" s="191">
        <v>0</v>
      </c>
      <c r="R205" s="191">
        <f>Q205*H205</f>
        <v>0</v>
      </c>
      <c r="S205" s="191">
        <v>0</v>
      </c>
      <c r="T205" s="192">
        <f>S205*H205</f>
        <v>0</v>
      </c>
      <c r="U205" s="37"/>
      <c r="V205" s="37"/>
      <c r="W205" s="37"/>
      <c r="X205" s="37"/>
      <c r="Y205" s="37"/>
      <c r="Z205" s="37"/>
      <c r="AA205" s="37"/>
      <c r="AB205" s="37"/>
      <c r="AC205" s="37"/>
      <c r="AD205" s="37"/>
      <c r="AE205" s="37"/>
      <c r="AR205" s="193" t="s">
        <v>472</v>
      </c>
      <c r="AT205" s="193" t="s">
        <v>207</v>
      </c>
      <c r="AU205" s="193" t="s">
        <v>82</v>
      </c>
      <c r="AY205" s="18" t="s">
        <v>205</v>
      </c>
      <c r="BE205" s="194">
        <f>IF(N205="základní",J205,0)</f>
        <v>712.5</v>
      </c>
      <c r="BF205" s="194">
        <f>IF(N205="snížená",J205,0)</f>
        <v>0</v>
      </c>
      <c r="BG205" s="194">
        <f>IF(N205="zákl. přenesená",J205,0)</f>
        <v>0</v>
      </c>
      <c r="BH205" s="194">
        <f>IF(N205="sníž. přenesená",J205,0)</f>
        <v>0</v>
      </c>
      <c r="BI205" s="194">
        <f>IF(N205="nulová",J205,0)</f>
        <v>0</v>
      </c>
      <c r="BJ205" s="18" t="s">
        <v>80</v>
      </c>
      <c r="BK205" s="194">
        <f>ROUND(I205*H205,2)</f>
        <v>712.5</v>
      </c>
      <c r="BL205" s="18" t="s">
        <v>472</v>
      </c>
      <c r="BM205" s="193" t="s">
        <v>892</v>
      </c>
    </row>
    <row r="206" s="11" customFormat="1" ht="22.9" customHeight="1">
      <c r="B206" s="168"/>
      <c r="D206" s="169" t="s">
        <v>72</v>
      </c>
      <c r="E206" s="179" t="s">
        <v>2956</v>
      </c>
      <c r="F206" s="179" t="s">
        <v>2957</v>
      </c>
      <c r="I206" s="171"/>
      <c r="J206" s="180">
        <f>BK206</f>
        <v>7593.5400000000009</v>
      </c>
      <c r="L206" s="168"/>
      <c r="M206" s="173"/>
      <c r="N206" s="174"/>
      <c r="O206" s="174"/>
      <c r="P206" s="175">
        <f>SUM(P207:P221)</f>
        <v>0</v>
      </c>
      <c r="Q206" s="174"/>
      <c r="R206" s="175">
        <f>SUM(R207:R221)</f>
        <v>0</v>
      </c>
      <c r="S206" s="174"/>
      <c r="T206" s="176">
        <f>SUM(T207:T221)</f>
        <v>0</v>
      </c>
      <c r="AR206" s="169" t="s">
        <v>82</v>
      </c>
      <c r="AT206" s="177" t="s">
        <v>72</v>
      </c>
      <c r="AU206" s="177" t="s">
        <v>80</v>
      </c>
      <c r="AY206" s="169" t="s">
        <v>205</v>
      </c>
      <c r="BK206" s="178">
        <f>SUM(BK207:BK221)</f>
        <v>7593.5400000000009</v>
      </c>
    </row>
    <row r="207" s="1" customFormat="1" ht="14.45" customHeight="1">
      <c r="A207" s="37"/>
      <c r="B207" s="181"/>
      <c r="C207" s="227" t="s">
        <v>684</v>
      </c>
      <c r="D207" s="227" t="s">
        <v>724</v>
      </c>
      <c r="E207" s="228" t="s">
        <v>2980</v>
      </c>
      <c r="F207" s="229" t="s">
        <v>2981</v>
      </c>
      <c r="G207" s="230" t="s">
        <v>763</v>
      </c>
      <c r="H207" s="231">
        <v>12</v>
      </c>
      <c r="I207" s="232">
        <v>198.36000000000001</v>
      </c>
      <c r="J207" s="233">
        <f>ROUND(I207*H207,2)</f>
        <v>2380.3200000000002</v>
      </c>
      <c r="K207" s="229" t="s">
        <v>1</v>
      </c>
      <c r="L207" s="234"/>
      <c r="M207" s="235" t="s">
        <v>1</v>
      </c>
      <c r="N207" s="236" t="s">
        <v>38</v>
      </c>
      <c r="O207" s="76"/>
      <c r="P207" s="191">
        <f>O207*H207</f>
        <v>0</v>
      </c>
      <c r="Q207" s="191">
        <v>0</v>
      </c>
      <c r="R207" s="191">
        <f>Q207*H207</f>
        <v>0</v>
      </c>
      <c r="S207" s="191">
        <v>0</v>
      </c>
      <c r="T207" s="192">
        <f>S207*H207</f>
        <v>0</v>
      </c>
      <c r="U207" s="37"/>
      <c r="V207" s="37"/>
      <c r="W207" s="37"/>
      <c r="X207" s="37"/>
      <c r="Y207" s="37"/>
      <c r="Z207" s="37"/>
      <c r="AA207" s="37"/>
      <c r="AB207" s="37"/>
      <c r="AC207" s="37"/>
      <c r="AD207" s="37"/>
      <c r="AE207" s="37"/>
      <c r="AR207" s="193" t="s">
        <v>703</v>
      </c>
      <c r="AT207" s="193" t="s">
        <v>724</v>
      </c>
      <c r="AU207" s="193" t="s">
        <v>82</v>
      </c>
      <c r="AY207" s="18" t="s">
        <v>205</v>
      </c>
      <c r="BE207" s="194">
        <f>IF(N207="základní",J207,0)</f>
        <v>2380.3200000000002</v>
      </c>
      <c r="BF207" s="194">
        <f>IF(N207="snížená",J207,0)</f>
        <v>0</v>
      </c>
      <c r="BG207" s="194">
        <f>IF(N207="zákl. přenesená",J207,0)</f>
        <v>0</v>
      </c>
      <c r="BH207" s="194">
        <f>IF(N207="sníž. přenesená",J207,0)</f>
        <v>0</v>
      </c>
      <c r="BI207" s="194">
        <f>IF(N207="nulová",J207,0)</f>
        <v>0</v>
      </c>
      <c r="BJ207" s="18" t="s">
        <v>80</v>
      </c>
      <c r="BK207" s="194">
        <f>ROUND(I207*H207,2)</f>
        <v>2380.3200000000002</v>
      </c>
      <c r="BL207" s="18" t="s">
        <v>472</v>
      </c>
      <c r="BM207" s="193" t="s">
        <v>904</v>
      </c>
    </row>
    <row r="208" s="13" customFormat="1">
      <c r="B208" s="203"/>
      <c r="D208" s="196" t="s">
        <v>213</v>
      </c>
      <c r="E208" s="204" t="s">
        <v>1</v>
      </c>
      <c r="F208" s="205" t="s">
        <v>3373</v>
      </c>
      <c r="H208" s="206">
        <v>4</v>
      </c>
      <c r="I208" s="207"/>
      <c r="L208" s="203"/>
      <c r="M208" s="208"/>
      <c r="N208" s="209"/>
      <c r="O208" s="209"/>
      <c r="P208" s="209"/>
      <c r="Q208" s="209"/>
      <c r="R208" s="209"/>
      <c r="S208" s="209"/>
      <c r="T208" s="210"/>
      <c r="AT208" s="204" t="s">
        <v>213</v>
      </c>
      <c r="AU208" s="204" t="s">
        <v>82</v>
      </c>
      <c r="AV208" s="13" t="s">
        <v>82</v>
      </c>
      <c r="AW208" s="13" t="s">
        <v>30</v>
      </c>
      <c r="AX208" s="13" t="s">
        <v>73</v>
      </c>
      <c r="AY208" s="204" t="s">
        <v>205</v>
      </c>
    </row>
    <row r="209" s="13" customFormat="1">
      <c r="B209" s="203"/>
      <c r="D209" s="196" t="s">
        <v>213</v>
      </c>
      <c r="E209" s="204" t="s">
        <v>1</v>
      </c>
      <c r="F209" s="205" t="s">
        <v>3374</v>
      </c>
      <c r="H209" s="206">
        <v>8</v>
      </c>
      <c r="I209" s="207"/>
      <c r="L209" s="203"/>
      <c r="M209" s="208"/>
      <c r="N209" s="209"/>
      <c r="O209" s="209"/>
      <c r="P209" s="209"/>
      <c r="Q209" s="209"/>
      <c r="R209" s="209"/>
      <c r="S209" s="209"/>
      <c r="T209" s="210"/>
      <c r="AT209" s="204" t="s">
        <v>213</v>
      </c>
      <c r="AU209" s="204" t="s">
        <v>82</v>
      </c>
      <c r="AV209" s="13" t="s">
        <v>82</v>
      </c>
      <c r="AW209" s="13" t="s">
        <v>30</v>
      </c>
      <c r="AX209" s="13" t="s">
        <v>73</v>
      </c>
      <c r="AY209" s="204" t="s">
        <v>205</v>
      </c>
    </row>
    <row r="210" s="14" customFormat="1">
      <c r="B210" s="211"/>
      <c r="D210" s="196" t="s">
        <v>213</v>
      </c>
      <c r="E210" s="212" t="s">
        <v>1</v>
      </c>
      <c r="F210" s="213" t="s">
        <v>218</v>
      </c>
      <c r="H210" s="214">
        <v>12</v>
      </c>
      <c r="I210" s="215"/>
      <c r="L210" s="211"/>
      <c r="M210" s="216"/>
      <c r="N210" s="217"/>
      <c r="O210" s="217"/>
      <c r="P210" s="217"/>
      <c r="Q210" s="217"/>
      <c r="R210" s="217"/>
      <c r="S210" s="217"/>
      <c r="T210" s="218"/>
      <c r="AT210" s="212" t="s">
        <v>213</v>
      </c>
      <c r="AU210" s="212" t="s">
        <v>82</v>
      </c>
      <c r="AV210" s="14" t="s">
        <v>123</v>
      </c>
      <c r="AW210" s="14" t="s">
        <v>30</v>
      </c>
      <c r="AX210" s="14" t="s">
        <v>80</v>
      </c>
      <c r="AY210" s="212" t="s">
        <v>205</v>
      </c>
    </row>
    <row r="211" s="1" customFormat="1" ht="14.45" customHeight="1">
      <c r="A211" s="37"/>
      <c r="B211" s="181"/>
      <c r="C211" s="227" t="s">
        <v>690</v>
      </c>
      <c r="D211" s="227" t="s">
        <v>724</v>
      </c>
      <c r="E211" s="228" t="s">
        <v>2989</v>
      </c>
      <c r="F211" s="229" t="s">
        <v>2990</v>
      </c>
      <c r="G211" s="230" t="s">
        <v>763</v>
      </c>
      <c r="H211" s="231">
        <v>16</v>
      </c>
      <c r="I211" s="232">
        <v>259.92000000000002</v>
      </c>
      <c r="J211" s="233">
        <f>ROUND(I211*H211,2)</f>
        <v>4158.7200000000003</v>
      </c>
      <c r="K211" s="229" t="s">
        <v>1</v>
      </c>
      <c r="L211" s="234"/>
      <c r="M211" s="235" t="s">
        <v>1</v>
      </c>
      <c r="N211" s="236" t="s">
        <v>38</v>
      </c>
      <c r="O211" s="76"/>
      <c r="P211" s="191">
        <f>O211*H211</f>
        <v>0</v>
      </c>
      <c r="Q211" s="191">
        <v>0</v>
      </c>
      <c r="R211" s="191">
        <f>Q211*H211</f>
        <v>0</v>
      </c>
      <c r="S211" s="191">
        <v>0</v>
      </c>
      <c r="T211" s="192">
        <f>S211*H211</f>
        <v>0</v>
      </c>
      <c r="U211" s="37"/>
      <c r="V211" s="37"/>
      <c r="W211" s="37"/>
      <c r="X211" s="37"/>
      <c r="Y211" s="37"/>
      <c r="Z211" s="37"/>
      <c r="AA211" s="37"/>
      <c r="AB211" s="37"/>
      <c r="AC211" s="37"/>
      <c r="AD211" s="37"/>
      <c r="AE211" s="37"/>
      <c r="AR211" s="193" t="s">
        <v>703</v>
      </c>
      <c r="AT211" s="193" t="s">
        <v>724</v>
      </c>
      <c r="AU211" s="193" t="s">
        <v>82</v>
      </c>
      <c r="AY211" s="18" t="s">
        <v>205</v>
      </c>
      <c r="BE211" s="194">
        <f>IF(N211="základní",J211,0)</f>
        <v>4158.7200000000003</v>
      </c>
      <c r="BF211" s="194">
        <f>IF(N211="snížená",J211,0)</f>
        <v>0</v>
      </c>
      <c r="BG211" s="194">
        <f>IF(N211="zákl. přenesená",J211,0)</f>
        <v>0</v>
      </c>
      <c r="BH211" s="194">
        <f>IF(N211="sníž. přenesená",J211,0)</f>
        <v>0</v>
      </c>
      <c r="BI211" s="194">
        <f>IF(N211="nulová",J211,0)</f>
        <v>0</v>
      </c>
      <c r="BJ211" s="18" t="s">
        <v>80</v>
      </c>
      <c r="BK211" s="194">
        <f>ROUND(I211*H211,2)</f>
        <v>4158.7200000000003</v>
      </c>
      <c r="BL211" s="18" t="s">
        <v>472</v>
      </c>
      <c r="BM211" s="193" t="s">
        <v>934</v>
      </c>
    </row>
    <row r="212" s="13" customFormat="1">
      <c r="B212" s="203"/>
      <c r="D212" s="196" t="s">
        <v>213</v>
      </c>
      <c r="E212" s="204" t="s">
        <v>1</v>
      </c>
      <c r="F212" s="205" t="s">
        <v>3375</v>
      </c>
      <c r="H212" s="206">
        <v>8</v>
      </c>
      <c r="I212" s="207"/>
      <c r="L212" s="203"/>
      <c r="M212" s="208"/>
      <c r="N212" s="209"/>
      <c r="O212" s="209"/>
      <c r="P212" s="209"/>
      <c r="Q212" s="209"/>
      <c r="R212" s="209"/>
      <c r="S212" s="209"/>
      <c r="T212" s="210"/>
      <c r="AT212" s="204" t="s">
        <v>213</v>
      </c>
      <c r="AU212" s="204" t="s">
        <v>82</v>
      </c>
      <c r="AV212" s="13" t="s">
        <v>82</v>
      </c>
      <c r="AW212" s="13" t="s">
        <v>30</v>
      </c>
      <c r="AX212" s="13" t="s">
        <v>73</v>
      </c>
      <c r="AY212" s="204" t="s">
        <v>205</v>
      </c>
    </row>
    <row r="213" s="13" customFormat="1">
      <c r="B213" s="203"/>
      <c r="D213" s="196" t="s">
        <v>213</v>
      </c>
      <c r="E213" s="204" t="s">
        <v>1</v>
      </c>
      <c r="F213" s="205" t="s">
        <v>3374</v>
      </c>
      <c r="H213" s="206">
        <v>8</v>
      </c>
      <c r="I213" s="207"/>
      <c r="L213" s="203"/>
      <c r="M213" s="208"/>
      <c r="N213" s="209"/>
      <c r="O213" s="209"/>
      <c r="P213" s="209"/>
      <c r="Q213" s="209"/>
      <c r="R213" s="209"/>
      <c r="S213" s="209"/>
      <c r="T213" s="210"/>
      <c r="AT213" s="204" t="s">
        <v>213</v>
      </c>
      <c r="AU213" s="204" t="s">
        <v>82</v>
      </c>
      <c r="AV213" s="13" t="s">
        <v>82</v>
      </c>
      <c r="AW213" s="13" t="s">
        <v>30</v>
      </c>
      <c r="AX213" s="13" t="s">
        <v>73</v>
      </c>
      <c r="AY213" s="204" t="s">
        <v>205</v>
      </c>
    </row>
    <row r="214" s="14" customFormat="1">
      <c r="B214" s="211"/>
      <c r="D214" s="196" t="s">
        <v>213</v>
      </c>
      <c r="E214" s="212" t="s">
        <v>1</v>
      </c>
      <c r="F214" s="213" t="s">
        <v>218</v>
      </c>
      <c r="H214" s="214">
        <v>16</v>
      </c>
      <c r="I214" s="215"/>
      <c r="L214" s="211"/>
      <c r="M214" s="216"/>
      <c r="N214" s="217"/>
      <c r="O214" s="217"/>
      <c r="P214" s="217"/>
      <c r="Q214" s="217"/>
      <c r="R214" s="217"/>
      <c r="S214" s="217"/>
      <c r="T214" s="218"/>
      <c r="AT214" s="212" t="s">
        <v>213</v>
      </c>
      <c r="AU214" s="212" t="s">
        <v>82</v>
      </c>
      <c r="AV214" s="14" t="s">
        <v>123</v>
      </c>
      <c r="AW214" s="14" t="s">
        <v>30</v>
      </c>
      <c r="AX214" s="14" t="s">
        <v>80</v>
      </c>
      <c r="AY214" s="212" t="s">
        <v>205</v>
      </c>
    </row>
    <row r="215" s="1" customFormat="1" ht="14.45" customHeight="1">
      <c r="A215" s="37"/>
      <c r="B215" s="181"/>
      <c r="C215" s="182" t="s">
        <v>694</v>
      </c>
      <c r="D215" s="182" t="s">
        <v>207</v>
      </c>
      <c r="E215" s="183" t="s">
        <v>3014</v>
      </c>
      <c r="F215" s="184" t="s">
        <v>3015</v>
      </c>
      <c r="G215" s="185" t="s">
        <v>763</v>
      </c>
      <c r="H215" s="186">
        <v>8</v>
      </c>
      <c r="I215" s="187">
        <v>19</v>
      </c>
      <c r="J215" s="188">
        <f>ROUND(I215*H215,2)</f>
        <v>152</v>
      </c>
      <c r="K215" s="184" t="s">
        <v>211</v>
      </c>
      <c r="L215" s="38"/>
      <c r="M215" s="189" t="s">
        <v>1</v>
      </c>
      <c r="N215" s="190" t="s">
        <v>38</v>
      </c>
      <c r="O215" s="76"/>
      <c r="P215" s="191">
        <f>O215*H215</f>
        <v>0</v>
      </c>
      <c r="Q215" s="191">
        <v>0</v>
      </c>
      <c r="R215" s="191">
        <f>Q215*H215</f>
        <v>0</v>
      </c>
      <c r="S215" s="191">
        <v>0</v>
      </c>
      <c r="T215" s="192">
        <f>S215*H215</f>
        <v>0</v>
      </c>
      <c r="U215" s="37"/>
      <c r="V215" s="37"/>
      <c r="W215" s="37"/>
      <c r="X215" s="37"/>
      <c r="Y215" s="37"/>
      <c r="Z215" s="37"/>
      <c r="AA215" s="37"/>
      <c r="AB215" s="37"/>
      <c r="AC215" s="37"/>
      <c r="AD215" s="37"/>
      <c r="AE215" s="37"/>
      <c r="AR215" s="193" t="s">
        <v>472</v>
      </c>
      <c r="AT215" s="193" t="s">
        <v>207</v>
      </c>
      <c r="AU215" s="193" t="s">
        <v>82</v>
      </c>
      <c r="AY215" s="18" t="s">
        <v>205</v>
      </c>
      <c r="BE215" s="194">
        <f>IF(N215="základní",J215,0)</f>
        <v>152</v>
      </c>
      <c r="BF215" s="194">
        <f>IF(N215="snížená",J215,0)</f>
        <v>0</v>
      </c>
      <c r="BG215" s="194">
        <f>IF(N215="zákl. přenesená",J215,0)</f>
        <v>0</v>
      </c>
      <c r="BH215" s="194">
        <f>IF(N215="sníž. přenesená",J215,0)</f>
        <v>0</v>
      </c>
      <c r="BI215" s="194">
        <f>IF(N215="nulová",J215,0)</f>
        <v>0</v>
      </c>
      <c r="BJ215" s="18" t="s">
        <v>80</v>
      </c>
      <c r="BK215" s="194">
        <f>ROUND(I215*H215,2)</f>
        <v>152</v>
      </c>
      <c r="BL215" s="18" t="s">
        <v>472</v>
      </c>
      <c r="BM215" s="193" t="s">
        <v>953</v>
      </c>
    </row>
    <row r="216" s="13" customFormat="1">
      <c r="B216" s="203"/>
      <c r="D216" s="196" t="s">
        <v>213</v>
      </c>
      <c r="E216" s="204" t="s">
        <v>1</v>
      </c>
      <c r="F216" s="205" t="s">
        <v>3016</v>
      </c>
      <c r="H216" s="206">
        <v>8</v>
      </c>
      <c r="I216" s="207"/>
      <c r="L216" s="203"/>
      <c r="M216" s="208"/>
      <c r="N216" s="209"/>
      <c r="O216" s="209"/>
      <c r="P216" s="209"/>
      <c r="Q216" s="209"/>
      <c r="R216" s="209"/>
      <c r="S216" s="209"/>
      <c r="T216" s="210"/>
      <c r="AT216" s="204" t="s">
        <v>213</v>
      </c>
      <c r="AU216" s="204" t="s">
        <v>82</v>
      </c>
      <c r="AV216" s="13" t="s">
        <v>82</v>
      </c>
      <c r="AW216" s="13" t="s">
        <v>30</v>
      </c>
      <c r="AX216" s="13" t="s">
        <v>73</v>
      </c>
      <c r="AY216" s="204" t="s">
        <v>205</v>
      </c>
    </row>
    <row r="217" s="14" customFormat="1">
      <c r="B217" s="211"/>
      <c r="D217" s="196" t="s">
        <v>213</v>
      </c>
      <c r="E217" s="212" t="s">
        <v>1</v>
      </c>
      <c r="F217" s="213" t="s">
        <v>218</v>
      </c>
      <c r="H217" s="214">
        <v>8</v>
      </c>
      <c r="I217" s="215"/>
      <c r="L217" s="211"/>
      <c r="M217" s="216"/>
      <c r="N217" s="217"/>
      <c r="O217" s="217"/>
      <c r="P217" s="217"/>
      <c r="Q217" s="217"/>
      <c r="R217" s="217"/>
      <c r="S217" s="217"/>
      <c r="T217" s="218"/>
      <c r="AT217" s="212" t="s">
        <v>213</v>
      </c>
      <c r="AU217" s="212" t="s">
        <v>82</v>
      </c>
      <c r="AV217" s="14" t="s">
        <v>123</v>
      </c>
      <c r="AW217" s="14" t="s">
        <v>30</v>
      </c>
      <c r="AX217" s="14" t="s">
        <v>80</v>
      </c>
      <c r="AY217" s="212" t="s">
        <v>205</v>
      </c>
    </row>
    <row r="218" s="1" customFormat="1" ht="14.45" customHeight="1">
      <c r="A218" s="37"/>
      <c r="B218" s="181"/>
      <c r="C218" s="182" t="s">
        <v>699</v>
      </c>
      <c r="D218" s="182" t="s">
        <v>207</v>
      </c>
      <c r="E218" s="183" t="s">
        <v>3017</v>
      </c>
      <c r="F218" s="184" t="s">
        <v>3018</v>
      </c>
      <c r="G218" s="185" t="s">
        <v>763</v>
      </c>
      <c r="H218" s="186">
        <v>10</v>
      </c>
      <c r="I218" s="187">
        <v>19</v>
      </c>
      <c r="J218" s="188">
        <f>ROUND(I218*H218,2)</f>
        <v>190</v>
      </c>
      <c r="K218" s="184" t="s">
        <v>211</v>
      </c>
      <c r="L218" s="38"/>
      <c r="M218" s="189" t="s">
        <v>1</v>
      </c>
      <c r="N218" s="190" t="s">
        <v>38</v>
      </c>
      <c r="O218" s="76"/>
      <c r="P218" s="191">
        <f>O218*H218</f>
        <v>0</v>
      </c>
      <c r="Q218" s="191">
        <v>0</v>
      </c>
      <c r="R218" s="191">
        <f>Q218*H218</f>
        <v>0</v>
      </c>
      <c r="S218" s="191">
        <v>0</v>
      </c>
      <c r="T218" s="192">
        <f>S218*H218</f>
        <v>0</v>
      </c>
      <c r="U218" s="37"/>
      <c r="V218" s="37"/>
      <c r="W218" s="37"/>
      <c r="X218" s="37"/>
      <c r="Y218" s="37"/>
      <c r="Z218" s="37"/>
      <c r="AA218" s="37"/>
      <c r="AB218" s="37"/>
      <c r="AC218" s="37"/>
      <c r="AD218" s="37"/>
      <c r="AE218" s="37"/>
      <c r="AR218" s="193" t="s">
        <v>472</v>
      </c>
      <c r="AT218" s="193" t="s">
        <v>207</v>
      </c>
      <c r="AU218" s="193" t="s">
        <v>82</v>
      </c>
      <c r="AY218" s="18" t="s">
        <v>205</v>
      </c>
      <c r="BE218" s="194">
        <f>IF(N218="základní",J218,0)</f>
        <v>190</v>
      </c>
      <c r="BF218" s="194">
        <f>IF(N218="snížená",J218,0)</f>
        <v>0</v>
      </c>
      <c r="BG218" s="194">
        <f>IF(N218="zákl. přenesená",J218,0)</f>
        <v>0</v>
      </c>
      <c r="BH218" s="194">
        <f>IF(N218="sníž. přenesená",J218,0)</f>
        <v>0</v>
      </c>
      <c r="BI218" s="194">
        <f>IF(N218="nulová",J218,0)</f>
        <v>0</v>
      </c>
      <c r="BJ218" s="18" t="s">
        <v>80</v>
      </c>
      <c r="BK218" s="194">
        <f>ROUND(I218*H218,2)</f>
        <v>190</v>
      </c>
      <c r="BL218" s="18" t="s">
        <v>472</v>
      </c>
      <c r="BM218" s="193" t="s">
        <v>965</v>
      </c>
    </row>
    <row r="219" s="13" customFormat="1">
      <c r="B219" s="203"/>
      <c r="D219" s="196" t="s">
        <v>213</v>
      </c>
      <c r="E219" s="204" t="s">
        <v>1</v>
      </c>
      <c r="F219" s="205" t="s">
        <v>3376</v>
      </c>
      <c r="H219" s="206">
        <v>10</v>
      </c>
      <c r="I219" s="207"/>
      <c r="L219" s="203"/>
      <c r="M219" s="208"/>
      <c r="N219" s="209"/>
      <c r="O219" s="209"/>
      <c r="P219" s="209"/>
      <c r="Q219" s="209"/>
      <c r="R219" s="209"/>
      <c r="S219" s="209"/>
      <c r="T219" s="210"/>
      <c r="AT219" s="204" t="s">
        <v>213</v>
      </c>
      <c r="AU219" s="204" t="s">
        <v>82</v>
      </c>
      <c r="AV219" s="13" t="s">
        <v>82</v>
      </c>
      <c r="AW219" s="13" t="s">
        <v>30</v>
      </c>
      <c r="AX219" s="13" t="s">
        <v>73</v>
      </c>
      <c r="AY219" s="204" t="s">
        <v>205</v>
      </c>
    </row>
    <row r="220" s="14" customFormat="1">
      <c r="B220" s="211"/>
      <c r="D220" s="196" t="s">
        <v>213</v>
      </c>
      <c r="E220" s="212" t="s">
        <v>1</v>
      </c>
      <c r="F220" s="213" t="s">
        <v>218</v>
      </c>
      <c r="H220" s="214">
        <v>10</v>
      </c>
      <c r="I220" s="215"/>
      <c r="L220" s="211"/>
      <c r="M220" s="216"/>
      <c r="N220" s="217"/>
      <c r="O220" s="217"/>
      <c r="P220" s="217"/>
      <c r="Q220" s="217"/>
      <c r="R220" s="217"/>
      <c r="S220" s="217"/>
      <c r="T220" s="218"/>
      <c r="AT220" s="212" t="s">
        <v>213</v>
      </c>
      <c r="AU220" s="212" t="s">
        <v>82</v>
      </c>
      <c r="AV220" s="14" t="s">
        <v>123</v>
      </c>
      <c r="AW220" s="14" t="s">
        <v>30</v>
      </c>
      <c r="AX220" s="14" t="s">
        <v>80</v>
      </c>
      <c r="AY220" s="212" t="s">
        <v>205</v>
      </c>
    </row>
    <row r="221" s="1" customFormat="1" ht="24.2" customHeight="1">
      <c r="A221" s="37"/>
      <c r="B221" s="181"/>
      <c r="C221" s="182" t="s">
        <v>703</v>
      </c>
      <c r="D221" s="182" t="s">
        <v>207</v>
      </c>
      <c r="E221" s="183" t="s">
        <v>3046</v>
      </c>
      <c r="F221" s="184" t="s">
        <v>3047</v>
      </c>
      <c r="G221" s="185" t="s">
        <v>2896</v>
      </c>
      <c r="H221" s="245">
        <v>5</v>
      </c>
      <c r="I221" s="187">
        <v>142.5</v>
      </c>
      <c r="J221" s="188">
        <f>ROUND(I221*H221,2)</f>
        <v>712.5</v>
      </c>
      <c r="K221" s="184" t="s">
        <v>211</v>
      </c>
      <c r="L221" s="38"/>
      <c r="M221" s="189" t="s">
        <v>1</v>
      </c>
      <c r="N221" s="190" t="s">
        <v>38</v>
      </c>
      <c r="O221" s="76"/>
      <c r="P221" s="191">
        <f>O221*H221</f>
        <v>0</v>
      </c>
      <c r="Q221" s="191">
        <v>0</v>
      </c>
      <c r="R221" s="191">
        <f>Q221*H221</f>
        <v>0</v>
      </c>
      <c r="S221" s="191">
        <v>0</v>
      </c>
      <c r="T221" s="192">
        <f>S221*H221</f>
        <v>0</v>
      </c>
      <c r="U221" s="37"/>
      <c r="V221" s="37"/>
      <c r="W221" s="37"/>
      <c r="X221" s="37"/>
      <c r="Y221" s="37"/>
      <c r="Z221" s="37"/>
      <c r="AA221" s="37"/>
      <c r="AB221" s="37"/>
      <c r="AC221" s="37"/>
      <c r="AD221" s="37"/>
      <c r="AE221" s="37"/>
      <c r="AR221" s="193" t="s">
        <v>472</v>
      </c>
      <c r="AT221" s="193" t="s">
        <v>207</v>
      </c>
      <c r="AU221" s="193" t="s">
        <v>82</v>
      </c>
      <c r="AY221" s="18" t="s">
        <v>205</v>
      </c>
      <c r="BE221" s="194">
        <f>IF(N221="základní",J221,0)</f>
        <v>712.5</v>
      </c>
      <c r="BF221" s="194">
        <f>IF(N221="snížená",J221,0)</f>
        <v>0</v>
      </c>
      <c r="BG221" s="194">
        <f>IF(N221="zákl. přenesená",J221,0)</f>
        <v>0</v>
      </c>
      <c r="BH221" s="194">
        <f>IF(N221="sníž. přenesená",J221,0)</f>
        <v>0</v>
      </c>
      <c r="BI221" s="194">
        <f>IF(N221="nulová",J221,0)</f>
        <v>0</v>
      </c>
      <c r="BJ221" s="18" t="s">
        <v>80</v>
      </c>
      <c r="BK221" s="194">
        <f>ROUND(I221*H221,2)</f>
        <v>712.5</v>
      </c>
      <c r="BL221" s="18" t="s">
        <v>472</v>
      </c>
      <c r="BM221" s="193" t="s">
        <v>972</v>
      </c>
    </row>
    <row r="222" s="11" customFormat="1" ht="22.9" customHeight="1">
      <c r="B222" s="168"/>
      <c r="D222" s="169" t="s">
        <v>72</v>
      </c>
      <c r="E222" s="179" t="s">
        <v>1399</v>
      </c>
      <c r="F222" s="179" t="s">
        <v>1400</v>
      </c>
      <c r="I222" s="171"/>
      <c r="J222" s="180">
        <f>BK222</f>
        <v>8607</v>
      </c>
      <c r="L222" s="168"/>
      <c r="M222" s="173"/>
      <c r="N222" s="174"/>
      <c r="O222" s="174"/>
      <c r="P222" s="175">
        <f>SUM(P223:P229)</f>
        <v>0</v>
      </c>
      <c r="Q222" s="174"/>
      <c r="R222" s="175">
        <f>SUM(R223:R229)</f>
        <v>0</v>
      </c>
      <c r="S222" s="174"/>
      <c r="T222" s="176">
        <f>SUM(T223:T229)</f>
        <v>0</v>
      </c>
      <c r="AR222" s="169" t="s">
        <v>82</v>
      </c>
      <c r="AT222" s="177" t="s">
        <v>72</v>
      </c>
      <c r="AU222" s="177" t="s">
        <v>80</v>
      </c>
      <c r="AY222" s="169" t="s">
        <v>205</v>
      </c>
      <c r="BK222" s="178">
        <f>SUM(BK223:BK229)</f>
        <v>8607</v>
      </c>
    </row>
    <row r="223" s="1" customFormat="1" ht="14.45" customHeight="1">
      <c r="A223" s="37"/>
      <c r="B223" s="181"/>
      <c r="C223" s="227" t="s">
        <v>709</v>
      </c>
      <c r="D223" s="227" t="s">
        <v>724</v>
      </c>
      <c r="E223" s="228" t="s">
        <v>3084</v>
      </c>
      <c r="F223" s="229" t="s">
        <v>3085</v>
      </c>
      <c r="G223" s="230" t="s">
        <v>1683</v>
      </c>
      <c r="H223" s="231">
        <v>40</v>
      </c>
      <c r="I223" s="232">
        <v>85.5</v>
      </c>
      <c r="J223" s="233">
        <f>ROUND(I223*H223,2)</f>
        <v>3420</v>
      </c>
      <c r="K223" s="229" t="s">
        <v>1</v>
      </c>
      <c r="L223" s="234"/>
      <c r="M223" s="235" t="s">
        <v>1</v>
      </c>
      <c r="N223" s="236" t="s">
        <v>38</v>
      </c>
      <c r="O223" s="76"/>
      <c r="P223" s="191">
        <f>O223*H223</f>
        <v>0</v>
      </c>
      <c r="Q223" s="191">
        <v>0</v>
      </c>
      <c r="R223" s="191">
        <f>Q223*H223</f>
        <v>0</v>
      </c>
      <c r="S223" s="191">
        <v>0</v>
      </c>
      <c r="T223" s="192">
        <f>S223*H223</f>
        <v>0</v>
      </c>
      <c r="U223" s="37"/>
      <c r="V223" s="37"/>
      <c r="W223" s="37"/>
      <c r="X223" s="37"/>
      <c r="Y223" s="37"/>
      <c r="Z223" s="37"/>
      <c r="AA223" s="37"/>
      <c r="AB223" s="37"/>
      <c r="AC223" s="37"/>
      <c r="AD223" s="37"/>
      <c r="AE223" s="37"/>
      <c r="AR223" s="193" t="s">
        <v>703</v>
      </c>
      <c r="AT223" s="193" t="s">
        <v>724</v>
      </c>
      <c r="AU223" s="193" t="s">
        <v>82</v>
      </c>
      <c r="AY223" s="18" t="s">
        <v>205</v>
      </c>
      <c r="BE223" s="194">
        <f>IF(N223="základní",J223,0)</f>
        <v>3420</v>
      </c>
      <c r="BF223" s="194">
        <f>IF(N223="snížená",J223,0)</f>
        <v>0</v>
      </c>
      <c r="BG223" s="194">
        <f>IF(N223="zákl. přenesená",J223,0)</f>
        <v>0</v>
      </c>
      <c r="BH223" s="194">
        <f>IF(N223="sníž. přenesená",J223,0)</f>
        <v>0</v>
      </c>
      <c r="BI223" s="194">
        <f>IF(N223="nulová",J223,0)</f>
        <v>0</v>
      </c>
      <c r="BJ223" s="18" t="s">
        <v>80</v>
      </c>
      <c r="BK223" s="194">
        <f>ROUND(I223*H223,2)</f>
        <v>3420</v>
      </c>
      <c r="BL223" s="18" t="s">
        <v>472</v>
      </c>
      <c r="BM223" s="193" t="s">
        <v>982</v>
      </c>
    </row>
    <row r="224" s="13" customFormat="1">
      <c r="B224" s="203"/>
      <c r="D224" s="196" t="s">
        <v>213</v>
      </c>
      <c r="E224" s="204" t="s">
        <v>1</v>
      </c>
      <c r="F224" s="205" t="s">
        <v>748</v>
      </c>
      <c r="H224" s="206">
        <v>40</v>
      </c>
      <c r="I224" s="207"/>
      <c r="L224" s="203"/>
      <c r="M224" s="208"/>
      <c r="N224" s="209"/>
      <c r="O224" s="209"/>
      <c r="P224" s="209"/>
      <c r="Q224" s="209"/>
      <c r="R224" s="209"/>
      <c r="S224" s="209"/>
      <c r="T224" s="210"/>
      <c r="AT224" s="204" t="s">
        <v>213</v>
      </c>
      <c r="AU224" s="204" t="s">
        <v>82</v>
      </c>
      <c r="AV224" s="13" t="s">
        <v>82</v>
      </c>
      <c r="AW224" s="13" t="s">
        <v>30</v>
      </c>
      <c r="AX224" s="13" t="s">
        <v>73</v>
      </c>
      <c r="AY224" s="204" t="s">
        <v>205</v>
      </c>
    </row>
    <row r="225" s="14" customFormat="1">
      <c r="B225" s="211"/>
      <c r="D225" s="196" t="s">
        <v>213</v>
      </c>
      <c r="E225" s="212" t="s">
        <v>1</v>
      </c>
      <c r="F225" s="213" t="s">
        <v>218</v>
      </c>
      <c r="H225" s="214">
        <v>40</v>
      </c>
      <c r="I225" s="215"/>
      <c r="L225" s="211"/>
      <c r="M225" s="216"/>
      <c r="N225" s="217"/>
      <c r="O225" s="217"/>
      <c r="P225" s="217"/>
      <c r="Q225" s="217"/>
      <c r="R225" s="217"/>
      <c r="S225" s="217"/>
      <c r="T225" s="218"/>
      <c r="AT225" s="212" t="s">
        <v>213</v>
      </c>
      <c r="AU225" s="212" t="s">
        <v>82</v>
      </c>
      <c r="AV225" s="14" t="s">
        <v>123</v>
      </c>
      <c r="AW225" s="14" t="s">
        <v>30</v>
      </c>
      <c r="AX225" s="14" t="s">
        <v>80</v>
      </c>
      <c r="AY225" s="212" t="s">
        <v>205</v>
      </c>
    </row>
    <row r="226" s="1" customFormat="1" ht="24.2" customHeight="1">
      <c r="A226" s="37"/>
      <c r="B226" s="181"/>
      <c r="C226" s="182" t="s">
        <v>717</v>
      </c>
      <c r="D226" s="182" t="s">
        <v>207</v>
      </c>
      <c r="E226" s="183" t="s">
        <v>3086</v>
      </c>
      <c r="F226" s="184" t="s">
        <v>3087</v>
      </c>
      <c r="G226" s="185" t="s">
        <v>1683</v>
      </c>
      <c r="H226" s="186">
        <v>40</v>
      </c>
      <c r="I226" s="187">
        <v>117.8</v>
      </c>
      <c r="J226" s="188">
        <f>ROUND(I226*H226,2)</f>
        <v>4712</v>
      </c>
      <c r="K226" s="184" t="s">
        <v>211</v>
      </c>
      <c r="L226" s="38"/>
      <c r="M226" s="189" t="s">
        <v>1</v>
      </c>
      <c r="N226" s="190" t="s">
        <v>38</v>
      </c>
      <c r="O226" s="76"/>
      <c r="P226" s="191">
        <f>O226*H226</f>
        <v>0</v>
      </c>
      <c r="Q226" s="191">
        <v>0</v>
      </c>
      <c r="R226" s="191">
        <f>Q226*H226</f>
        <v>0</v>
      </c>
      <c r="S226" s="191">
        <v>0</v>
      </c>
      <c r="T226" s="192">
        <f>S226*H226</f>
        <v>0</v>
      </c>
      <c r="U226" s="37"/>
      <c r="V226" s="37"/>
      <c r="W226" s="37"/>
      <c r="X226" s="37"/>
      <c r="Y226" s="37"/>
      <c r="Z226" s="37"/>
      <c r="AA226" s="37"/>
      <c r="AB226" s="37"/>
      <c r="AC226" s="37"/>
      <c r="AD226" s="37"/>
      <c r="AE226" s="37"/>
      <c r="AR226" s="193" t="s">
        <v>472</v>
      </c>
      <c r="AT226" s="193" t="s">
        <v>207</v>
      </c>
      <c r="AU226" s="193" t="s">
        <v>82</v>
      </c>
      <c r="AY226" s="18" t="s">
        <v>205</v>
      </c>
      <c r="BE226" s="194">
        <f>IF(N226="základní",J226,0)</f>
        <v>4712</v>
      </c>
      <c r="BF226" s="194">
        <f>IF(N226="snížená",J226,0)</f>
        <v>0</v>
      </c>
      <c r="BG226" s="194">
        <f>IF(N226="zákl. přenesená",J226,0)</f>
        <v>0</v>
      </c>
      <c r="BH226" s="194">
        <f>IF(N226="sníž. přenesená",J226,0)</f>
        <v>0</v>
      </c>
      <c r="BI226" s="194">
        <f>IF(N226="nulová",J226,0)</f>
        <v>0</v>
      </c>
      <c r="BJ226" s="18" t="s">
        <v>80</v>
      </c>
      <c r="BK226" s="194">
        <f>ROUND(I226*H226,2)</f>
        <v>4712</v>
      </c>
      <c r="BL226" s="18" t="s">
        <v>472</v>
      </c>
      <c r="BM226" s="193" t="s">
        <v>1025</v>
      </c>
    </row>
    <row r="227" s="13" customFormat="1">
      <c r="B227" s="203"/>
      <c r="D227" s="196" t="s">
        <v>213</v>
      </c>
      <c r="E227" s="204" t="s">
        <v>1</v>
      </c>
      <c r="F227" s="205" t="s">
        <v>748</v>
      </c>
      <c r="H227" s="206">
        <v>40</v>
      </c>
      <c r="I227" s="207"/>
      <c r="L227" s="203"/>
      <c r="M227" s="208"/>
      <c r="N227" s="209"/>
      <c r="O227" s="209"/>
      <c r="P227" s="209"/>
      <c r="Q227" s="209"/>
      <c r="R227" s="209"/>
      <c r="S227" s="209"/>
      <c r="T227" s="210"/>
      <c r="AT227" s="204" t="s">
        <v>213</v>
      </c>
      <c r="AU227" s="204" t="s">
        <v>82</v>
      </c>
      <c r="AV227" s="13" t="s">
        <v>82</v>
      </c>
      <c r="AW227" s="13" t="s">
        <v>30</v>
      </c>
      <c r="AX227" s="13" t="s">
        <v>73</v>
      </c>
      <c r="AY227" s="204" t="s">
        <v>205</v>
      </c>
    </row>
    <row r="228" s="14" customFormat="1">
      <c r="B228" s="211"/>
      <c r="D228" s="196" t="s">
        <v>213</v>
      </c>
      <c r="E228" s="212" t="s">
        <v>1</v>
      </c>
      <c r="F228" s="213" t="s">
        <v>218</v>
      </c>
      <c r="H228" s="214">
        <v>40</v>
      </c>
      <c r="I228" s="215"/>
      <c r="L228" s="211"/>
      <c r="M228" s="216"/>
      <c r="N228" s="217"/>
      <c r="O228" s="217"/>
      <c r="P228" s="217"/>
      <c r="Q228" s="217"/>
      <c r="R228" s="217"/>
      <c r="S228" s="217"/>
      <c r="T228" s="218"/>
      <c r="AT228" s="212" t="s">
        <v>213</v>
      </c>
      <c r="AU228" s="212" t="s">
        <v>82</v>
      </c>
      <c r="AV228" s="14" t="s">
        <v>123</v>
      </c>
      <c r="AW228" s="14" t="s">
        <v>30</v>
      </c>
      <c r="AX228" s="14" t="s">
        <v>80</v>
      </c>
      <c r="AY228" s="212" t="s">
        <v>205</v>
      </c>
    </row>
    <row r="229" s="1" customFormat="1" ht="24.2" customHeight="1">
      <c r="A229" s="37"/>
      <c r="B229" s="181"/>
      <c r="C229" s="182" t="s">
        <v>723</v>
      </c>
      <c r="D229" s="182" t="s">
        <v>207</v>
      </c>
      <c r="E229" s="183" t="s">
        <v>3088</v>
      </c>
      <c r="F229" s="184" t="s">
        <v>3089</v>
      </c>
      <c r="G229" s="185" t="s">
        <v>2896</v>
      </c>
      <c r="H229" s="245">
        <v>5</v>
      </c>
      <c r="I229" s="187">
        <v>95</v>
      </c>
      <c r="J229" s="188">
        <f>ROUND(I229*H229,2)</f>
        <v>475</v>
      </c>
      <c r="K229" s="184" t="s">
        <v>211</v>
      </c>
      <c r="L229" s="38"/>
      <c r="M229" s="189" t="s">
        <v>1</v>
      </c>
      <c r="N229" s="190" t="s">
        <v>38</v>
      </c>
      <c r="O229" s="76"/>
      <c r="P229" s="191">
        <f>O229*H229</f>
        <v>0</v>
      </c>
      <c r="Q229" s="191">
        <v>0</v>
      </c>
      <c r="R229" s="191">
        <f>Q229*H229</f>
        <v>0</v>
      </c>
      <c r="S229" s="191">
        <v>0</v>
      </c>
      <c r="T229" s="192">
        <f>S229*H229</f>
        <v>0</v>
      </c>
      <c r="U229" s="37"/>
      <c r="V229" s="37"/>
      <c r="W229" s="37"/>
      <c r="X229" s="37"/>
      <c r="Y229" s="37"/>
      <c r="Z229" s="37"/>
      <c r="AA229" s="37"/>
      <c r="AB229" s="37"/>
      <c r="AC229" s="37"/>
      <c r="AD229" s="37"/>
      <c r="AE229" s="37"/>
      <c r="AR229" s="193" t="s">
        <v>472</v>
      </c>
      <c r="AT229" s="193" t="s">
        <v>207</v>
      </c>
      <c r="AU229" s="193" t="s">
        <v>82</v>
      </c>
      <c r="AY229" s="18" t="s">
        <v>205</v>
      </c>
      <c r="BE229" s="194">
        <f>IF(N229="základní",J229,0)</f>
        <v>475</v>
      </c>
      <c r="BF229" s="194">
        <f>IF(N229="snížená",J229,0)</f>
        <v>0</v>
      </c>
      <c r="BG229" s="194">
        <f>IF(N229="zákl. přenesená",J229,0)</f>
        <v>0</v>
      </c>
      <c r="BH229" s="194">
        <f>IF(N229="sníž. přenesená",J229,0)</f>
        <v>0</v>
      </c>
      <c r="BI229" s="194">
        <f>IF(N229="nulová",J229,0)</f>
        <v>0</v>
      </c>
      <c r="BJ229" s="18" t="s">
        <v>80</v>
      </c>
      <c r="BK229" s="194">
        <f>ROUND(I229*H229,2)</f>
        <v>475</v>
      </c>
      <c r="BL229" s="18" t="s">
        <v>472</v>
      </c>
      <c r="BM229" s="193" t="s">
        <v>1039</v>
      </c>
    </row>
    <row r="230" s="11" customFormat="1" ht="22.9" customHeight="1">
      <c r="B230" s="168"/>
      <c r="D230" s="169" t="s">
        <v>72</v>
      </c>
      <c r="E230" s="179" t="s">
        <v>3090</v>
      </c>
      <c r="F230" s="179" t="s">
        <v>3091</v>
      </c>
      <c r="I230" s="171"/>
      <c r="J230" s="180">
        <f>BK230</f>
        <v>3926.6999999999998</v>
      </c>
      <c r="L230" s="168"/>
      <c r="M230" s="173"/>
      <c r="N230" s="174"/>
      <c r="O230" s="174"/>
      <c r="P230" s="175">
        <f>SUM(P231:P248)</f>
        <v>0</v>
      </c>
      <c r="Q230" s="174"/>
      <c r="R230" s="175">
        <f>SUM(R231:R248)</f>
        <v>0</v>
      </c>
      <c r="S230" s="174"/>
      <c r="T230" s="176">
        <f>SUM(T231:T248)</f>
        <v>0</v>
      </c>
      <c r="AR230" s="169" t="s">
        <v>82</v>
      </c>
      <c r="AT230" s="177" t="s">
        <v>72</v>
      </c>
      <c r="AU230" s="177" t="s">
        <v>80</v>
      </c>
      <c r="AY230" s="169" t="s">
        <v>205</v>
      </c>
      <c r="BK230" s="178">
        <f>SUM(BK231:BK248)</f>
        <v>3926.6999999999998</v>
      </c>
    </row>
    <row r="231" s="1" customFormat="1" ht="24.2" customHeight="1">
      <c r="A231" s="37"/>
      <c r="B231" s="181"/>
      <c r="C231" s="182" t="s">
        <v>729</v>
      </c>
      <c r="D231" s="182" t="s">
        <v>207</v>
      </c>
      <c r="E231" s="183" t="s">
        <v>3092</v>
      </c>
      <c r="F231" s="184" t="s">
        <v>3093</v>
      </c>
      <c r="G231" s="185" t="s">
        <v>776</v>
      </c>
      <c r="H231" s="186">
        <v>16</v>
      </c>
      <c r="I231" s="187">
        <v>15.390000000000001</v>
      </c>
      <c r="J231" s="188">
        <f>ROUND(I231*H231,2)</f>
        <v>246.24000000000001</v>
      </c>
      <c r="K231" s="184" t="s">
        <v>211</v>
      </c>
      <c r="L231" s="38"/>
      <c r="M231" s="189" t="s">
        <v>1</v>
      </c>
      <c r="N231" s="190" t="s">
        <v>38</v>
      </c>
      <c r="O231" s="76"/>
      <c r="P231" s="191">
        <f>O231*H231</f>
        <v>0</v>
      </c>
      <c r="Q231" s="191">
        <v>0</v>
      </c>
      <c r="R231" s="191">
        <f>Q231*H231</f>
        <v>0</v>
      </c>
      <c r="S231" s="191">
        <v>0</v>
      </c>
      <c r="T231" s="192">
        <f>S231*H231</f>
        <v>0</v>
      </c>
      <c r="U231" s="37"/>
      <c r="V231" s="37"/>
      <c r="W231" s="37"/>
      <c r="X231" s="37"/>
      <c r="Y231" s="37"/>
      <c r="Z231" s="37"/>
      <c r="AA231" s="37"/>
      <c r="AB231" s="37"/>
      <c r="AC231" s="37"/>
      <c r="AD231" s="37"/>
      <c r="AE231" s="37"/>
      <c r="AR231" s="193" t="s">
        <v>472</v>
      </c>
      <c r="AT231" s="193" t="s">
        <v>207</v>
      </c>
      <c r="AU231" s="193" t="s">
        <v>82</v>
      </c>
      <c r="AY231" s="18" t="s">
        <v>205</v>
      </c>
      <c r="BE231" s="194">
        <f>IF(N231="základní",J231,0)</f>
        <v>246.24000000000001</v>
      </c>
      <c r="BF231" s="194">
        <f>IF(N231="snížená",J231,0)</f>
        <v>0</v>
      </c>
      <c r="BG231" s="194">
        <f>IF(N231="zákl. přenesená",J231,0)</f>
        <v>0</v>
      </c>
      <c r="BH231" s="194">
        <f>IF(N231="sníž. přenesená",J231,0)</f>
        <v>0</v>
      </c>
      <c r="BI231" s="194">
        <f>IF(N231="nulová",J231,0)</f>
        <v>0</v>
      </c>
      <c r="BJ231" s="18" t="s">
        <v>80</v>
      </c>
      <c r="BK231" s="194">
        <f>ROUND(I231*H231,2)</f>
        <v>246.24000000000001</v>
      </c>
      <c r="BL231" s="18" t="s">
        <v>472</v>
      </c>
      <c r="BM231" s="193" t="s">
        <v>1050</v>
      </c>
    </row>
    <row r="232" s="13" customFormat="1">
      <c r="B232" s="203"/>
      <c r="D232" s="196" t="s">
        <v>213</v>
      </c>
      <c r="E232" s="204" t="s">
        <v>1</v>
      </c>
      <c r="F232" s="205" t="s">
        <v>472</v>
      </c>
      <c r="H232" s="206">
        <v>16</v>
      </c>
      <c r="I232" s="207"/>
      <c r="L232" s="203"/>
      <c r="M232" s="208"/>
      <c r="N232" s="209"/>
      <c r="O232" s="209"/>
      <c r="P232" s="209"/>
      <c r="Q232" s="209"/>
      <c r="R232" s="209"/>
      <c r="S232" s="209"/>
      <c r="T232" s="210"/>
      <c r="AT232" s="204" t="s">
        <v>213</v>
      </c>
      <c r="AU232" s="204" t="s">
        <v>82</v>
      </c>
      <c r="AV232" s="13" t="s">
        <v>82</v>
      </c>
      <c r="AW232" s="13" t="s">
        <v>30</v>
      </c>
      <c r="AX232" s="13" t="s">
        <v>73</v>
      </c>
      <c r="AY232" s="204" t="s">
        <v>205</v>
      </c>
    </row>
    <row r="233" s="14" customFormat="1">
      <c r="B233" s="211"/>
      <c r="D233" s="196" t="s">
        <v>213</v>
      </c>
      <c r="E233" s="212" t="s">
        <v>1</v>
      </c>
      <c r="F233" s="213" t="s">
        <v>218</v>
      </c>
      <c r="H233" s="214">
        <v>16</v>
      </c>
      <c r="I233" s="215"/>
      <c r="L233" s="211"/>
      <c r="M233" s="216"/>
      <c r="N233" s="217"/>
      <c r="O233" s="217"/>
      <c r="P233" s="217"/>
      <c r="Q233" s="217"/>
      <c r="R233" s="217"/>
      <c r="S233" s="217"/>
      <c r="T233" s="218"/>
      <c r="AT233" s="212" t="s">
        <v>213</v>
      </c>
      <c r="AU233" s="212" t="s">
        <v>82</v>
      </c>
      <c r="AV233" s="14" t="s">
        <v>123</v>
      </c>
      <c r="AW233" s="14" t="s">
        <v>30</v>
      </c>
      <c r="AX233" s="14" t="s">
        <v>80</v>
      </c>
      <c r="AY233" s="212" t="s">
        <v>205</v>
      </c>
    </row>
    <row r="234" s="1" customFormat="1" ht="24.2" customHeight="1">
      <c r="A234" s="37"/>
      <c r="B234" s="181"/>
      <c r="C234" s="182" t="s">
        <v>733</v>
      </c>
      <c r="D234" s="182" t="s">
        <v>207</v>
      </c>
      <c r="E234" s="183" t="s">
        <v>3184</v>
      </c>
      <c r="F234" s="184" t="s">
        <v>3185</v>
      </c>
      <c r="G234" s="185" t="s">
        <v>776</v>
      </c>
      <c r="H234" s="186">
        <v>10</v>
      </c>
      <c r="I234" s="187">
        <v>29.07</v>
      </c>
      <c r="J234" s="188">
        <f>ROUND(I234*H234,2)</f>
        <v>290.69999999999999</v>
      </c>
      <c r="K234" s="184" t="s">
        <v>211</v>
      </c>
      <c r="L234" s="38"/>
      <c r="M234" s="189" t="s">
        <v>1</v>
      </c>
      <c r="N234" s="190" t="s">
        <v>38</v>
      </c>
      <c r="O234" s="76"/>
      <c r="P234" s="191">
        <f>O234*H234</f>
        <v>0</v>
      </c>
      <c r="Q234" s="191">
        <v>0</v>
      </c>
      <c r="R234" s="191">
        <f>Q234*H234</f>
        <v>0</v>
      </c>
      <c r="S234" s="191">
        <v>0</v>
      </c>
      <c r="T234" s="192">
        <f>S234*H234</f>
        <v>0</v>
      </c>
      <c r="U234" s="37"/>
      <c r="V234" s="37"/>
      <c r="W234" s="37"/>
      <c r="X234" s="37"/>
      <c r="Y234" s="37"/>
      <c r="Z234" s="37"/>
      <c r="AA234" s="37"/>
      <c r="AB234" s="37"/>
      <c r="AC234" s="37"/>
      <c r="AD234" s="37"/>
      <c r="AE234" s="37"/>
      <c r="AR234" s="193" t="s">
        <v>472</v>
      </c>
      <c r="AT234" s="193" t="s">
        <v>207</v>
      </c>
      <c r="AU234" s="193" t="s">
        <v>82</v>
      </c>
      <c r="AY234" s="18" t="s">
        <v>205</v>
      </c>
      <c r="BE234" s="194">
        <f>IF(N234="základní",J234,0)</f>
        <v>290.69999999999999</v>
      </c>
      <c r="BF234" s="194">
        <f>IF(N234="snížená",J234,0)</f>
        <v>0</v>
      </c>
      <c r="BG234" s="194">
        <f>IF(N234="zákl. přenesená",J234,0)</f>
        <v>0</v>
      </c>
      <c r="BH234" s="194">
        <f>IF(N234="sníž. přenesená",J234,0)</f>
        <v>0</v>
      </c>
      <c r="BI234" s="194">
        <f>IF(N234="nulová",J234,0)</f>
        <v>0</v>
      </c>
      <c r="BJ234" s="18" t="s">
        <v>80</v>
      </c>
      <c r="BK234" s="194">
        <f>ROUND(I234*H234,2)</f>
        <v>290.69999999999999</v>
      </c>
      <c r="BL234" s="18" t="s">
        <v>472</v>
      </c>
      <c r="BM234" s="193" t="s">
        <v>1062</v>
      </c>
    </row>
    <row r="235" s="13" customFormat="1">
      <c r="B235" s="203"/>
      <c r="D235" s="196" t="s">
        <v>213</v>
      </c>
      <c r="E235" s="204" t="s">
        <v>1</v>
      </c>
      <c r="F235" s="205" t="s">
        <v>296</v>
      </c>
      <c r="H235" s="206">
        <v>10</v>
      </c>
      <c r="I235" s="207"/>
      <c r="L235" s="203"/>
      <c r="M235" s="208"/>
      <c r="N235" s="209"/>
      <c r="O235" s="209"/>
      <c r="P235" s="209"/>
      <c r="Q235" s="209"/>
      <c r="R235" s="209"/>
      <c r="S235" s="209"/>
      <c r="T235" s="210"/>
      <c r="AT235" s="204" t="s">
        <v>213</v>
      </c>
      <c r="AU235" s="204" t="s">
        <v>82</v>
      </c>
      <c r="AV235" s="13" t="s">
        <v>82</v>
      </c>
      <c r="AW235" s="13" t="s">
        <v>30</v>
      </c>
      <c r="AX235" s="13" t="s">
        <v>73</v>
      </c>
      <c r="AY235" s="204" t="s">
        <v>205</v>
      </c>
    </row>
    <row r="236" s="14" customFormat="1">
      <c r="B236" s="211"/>
      <c r="D236" s="196" t="s">
        <v>213</v>
      </c>
      <c r="E236" s="212" t="s">
        <v>1</v>
      </c>
      <c r="F236" s="213" t="s">
        <v>218</v>
      </c>
      <c r="H236" s="214">
        <v>10</v>
      </c>
      <c r="I236" s="215"/>
      <c r="L236" s="211"/>
      <c r="M236" s="216"/>
      <c r="N236" s="217"/>
      <c r="O236" s="217"/>
      <c r="P236" s="217"/>
      <c r="Q236" s="217"/>
      <c r="R236" s="217"/>
      <c r="S236" s="217"/>
      <c r="T236" s="218"/>
      <c r="AT236" s="212" t="s">
        <v>213</v>
      </c>
      <c r="AU236" s="212" t="s">
        <v>82</v>
      </c>
      <c r="AV236" s="14" t="s">
        <v>123</v>
      </c>
      <c r="AW236" s="14" t="s">
        <v>30</v>
      </c>
      <c r="AX236" s="14" t="s">
        <v>80</v>
      </c>
      <c r="AY236" s="212" t="s">
        <v>205</v>
      </c>
    </row>
    <row r="237" s="1" customFormat="1" ht="24.2" customHeight="1">
      <c r="A237" s="37"/>
      <c r="B237" s="181"/>
      <c r="C237" s="182" t="s">
        <v>738</v>
      </c>
      <c r="D237" s="182" t="s">
        <v>207</v>
      </c>
      <c r="E237" s="183" t="s">
        <v>3377</v>
      </c>
      <c r="F237" s="184" t="s">
        <v>3378</v>
      </c>
      <c r="G237" s="185" t="s">
        <v>776</v>
      </c>
      <c r="H237" s="186">
        <v>32</v>
      </c>
      <c r="I237" s="187">
        <v>42.18</v>
      </c>
      <c r="J237" s="188">
        <f>ROUND(I237*H237,2)</f>
        <v>1349.76</v>
      </c>
      <c r="K237" s="184" t="s">
        <v>211</v>
      </c>
      <c r="L237" s="38"/>
      <c r="M237" s="189" t="s">
        <v>1</v>
      </c>
      <c r="N237" s="190" t="s">
        <v>38</v>
      </c>
      <c r="O237" s="76"/>
      <c r="P237" s="191">
        <f>O237*H237</f>
        <v>0</v>
      </c>
      <c r="Q237" s="191">
        <v>0</v>
      </c>
      <c r="R237" s="191">
        <f>Q237*H237</f>
        <v>0</v>
      </c>
      <c r="S237" s="191">
        <v>0</v>
      </c>
      <c r="T237" s="192">
        <f>S237*H237</f>
        <v>0</v>
      </c>
      <c r="U237" s="37"/>
      <c r="V237" s="37"/>
      <c r="W237" s="37"/>
      <c r="X237" s="37"/>
      <c r="Y237" s="37"/>
      <c r="Z237" s="37"/>
      <c r="AA237" s="37"/>
      <c r="AB237" s="37"/>
      <c r="AC237" s="37"/>
      <c r="AD237" s="37"/>
      <c r="AE237" s="37"/>
      <c r="AR237" s="193" t="s">
        <v>472</v>
      </c>
      <c r="AT237" s="193" t="s">
        <v>207</v>
      </c>
      <c r="AU237" s="193" t="s">
        <v>82</v>
      </c>
      <c r="AY237" s="18" t="s">
        <v>205</v>
      </c>
      <c r="BE237" s="194">
        <f>IF(N237="základní",J237,0)</f>
        <v>1349.76</v>
      </c>
      <c r="BF237" s="194">
        <f>IF(N237="snížená",J237,0)</f>
        <v>0</v>
      </c>
      <c r="BG237" s="194">
        <f>IF(N237="zákl. přenesená",J237,0)</f>
        <v>0</v>
      </c>
      <c r="BH237" s="194">
        <f>IF(N237="sníž. přenesená",J237,0)</f>
        <v>0</v>
      </c>
      <c r="BI237" s="194">
        <f>IF(N237="nulová",J237,0)</f>
        <v>0</v>
      </c>
      <c r="BJ237" s="18" t="s">
        <v>80</v>
      </c>
      <c r="BK237" s="194">
        <f>ROUND(I237*H237,2)</f>
        <v>1349.76</v>
      </c>
      <c r="BL237" s="18" t="s">
        <v>472</v>
      </c>
      <c r="BM237" s="193" t="s">
        <v>1070</v>
      </c>
    </row>
    <row r="238" s="13" customFormat="1">
      <c r="B238" s="203"/>
      <c r="D238" s="196" t="s">
        <v>213</v>
      </c>
      <c r="E238" s="204" t="s">
        <v>1</v>
      </c>
      <c r="F238" s="205" t="s">
        <v>703</v>
      </c>
      <c r="H238" s="206">
        <v>32</v>
      </c>
      <c r="I238" s="207"/>
      <c r="L238" s="203"/>
      <c r="M238" s="208"/>
      <c r="N238" s="209"/>
      <c r="O238" s="209"/>
      <c r="P238" s="209"/>
      <c r="Q238" s="209"/>
      <c r="R238" s="209"/>
      <c r="S238" s="209"/>
      <c r="T238" s="210"/>
      <c r="AT238" s="204" t="s">
        <v>213</v>
      </c>
      <c r="AU238" s="204" t="s">
        <v>82</v>
      </c>
      <c r="AV238" s="13" t="s">
        <v>82</v>
      </c>
      <c r="AW238" s="13" t="s">
        <v>30</v>
      </c>
      <c r="AX238" s="13" t="s">
        <v>73</v>
      </c>
      <c r="AY238" s="204" t="s">
        <v>205</v>
      </c>
    </row>
    <row r="239" s="14" customFormat="1">
      <c r="B239" s="211"/>
      <c r="D239" s="196" t="s">
        <v>213</v>
      </c>
      <c r="E239" s="212" t="s">
        <v>1</v>
      </c>
      <c r="F239" s="213" t="s">
        <v>218</v>
      </c>
      <c r="H239" s="214">
        <v>32</v>
      </c>
      <c r="I239" s="215"/>
      <c r="L239" s="211"/>
      <c r="M239" s="216"/>
      <c r="N239" s="217"/>
      <c r="O239" s="217"/>
      <c r="P239" s="217"/>
      <c r="Q239" s="217"/>
      <c r="R239" s="217"/>
      <c r="S239" s="217"/>
      <c r="T239" s="218"/>
      <c r="AT239" s="212" t="s">
        <v>213</v>
      </c>
      <c r="AU239" s="212" t="s">
        <v>82</v>
      </c>
      <c r="AV239" s="14" t="s">
        <v>123</v>
      </c>
      <c r="AW239" s="14" t="s">
        <v>30</v>
      </c>
      <c r="AX239" s="14" t="s">
        <v>80</v>
      </c>
      <c r="AY239" s="212" t="s">
        <v>205</v>
      </c>
    </row>
    <row r="240" s="1" customFormat="1" ht="24.2" customHeight="1">
      <c r="A240" s="37"/>
      <c r="B240" s="181"/>
      <c r="C240" s="182" t="s">
        <v>742</v>
      </c>
      <c r="D240" s="182" t="s">
        <v>207</v>
      </c>
      <c r="E240" s="183" t="s">
        <v>3094</v>
      </c>
      <c r="F240" s="184" t="s">
        <v>3095</v>
      </c>
      <c r="G240" s="185" t="s">
        <v>776</v>
      </c>
      <c r="H240" s="186">
        <v>16</v>
      </c>
      <c r="I240" s="187">
        <v>16.530000000000001</v>
      </c>
      <c r="J240" s="188">
        <f>ROUND(I240*H240,2)</f>
        <v>264.48000000000002</v>
      </c>
      <c r="K240" s="184" t="s">
        <v>211</v>
      </c>
      <c r="L240" s="38"/>
      <c r="M240" s="189" t="s">
        <v>1</v>
      </c>
      <c r="N240" s="190" t="s">
        <v>38</v>
      </c>
      <c r="O240" s="76"/>
      <c r="P240" s="191">
        <f>O240*H240</f>
        <v>0</v>
      </c>
      <c r="Q240" s="191">
        <v>0</v>
      </c>
      <c r="R240" s="191">
        <f>Q240*H240</f>
        <v>0</v>
      </c>
      <c r="S240" s="191">
        <v>0</v>
      </c>
      <c r="T240" s="192">
        <f>S240*H240</f>
        <v>0</v>
      </c>
      <c r="U240" s="37"/>
      <c r="V240" s="37"/>
      <c r="W240" s="37"/>
      <c r="X240" s="37"/>
      <c r="Y240" s="37"/>
      <c r="Z240" s="37"/>
      <c r="AA240" s="37"/>
      <c r="AB240" s="37"/>
      <c r="AC240" s="37"/>
      <c r="AD240" s="37"/>
      <c r="AE240" s="37"/>
      <c r="AR240" s="193" t="s">
        <v>472</v>
      </c>
      <c r="AT240" s="193" t="s">
        <v>207</v>
      </c>
      <c r="AU240" s="193" t="s">
        <v>82</v>
      </c>
      <c r="AY240" s="18" t="s">
        <v>205</v>
      </c>
      <c r="BE240" s="194">
        <f>IF(N240="základní",J240,0)</f>
        <v>264.48000000000002</v>
      </c>
      <c r="BF240" s="194">
        <f>IF(N240="snížená",J240,0)</f>
        <v>0</v>
      </c>
      <c r="BG240" s="194">
        <f>IF(N240="zákl. přenesená",J240,0)</f>
        <v>0</v>
      </c>
      <c r="BH240" s="194">
        <f>IF(N240="sníž. přenesená",J240,0)</f>
        <v>0</v>
      </c>
      <c r="BI240" s="194">
        <f>IF(N240="nulová",J240,0)</f>
        <v>0</v>
      </c>
      <c r="BJ240" s="18" t="s">
        <v>80</v>
      </c>
      <c r="BK240" s="194">
        <f>ROUND(I240*H240,2)</f>
        <v>264.48000000000002</v>
      </c>
      <c r="BL240" s="18" t="s">
        <v>472</v>
      </c>
      <c r="BM240" s="193" t="s">
        <v>1135</v>
      </c>
    </row>
    <row r="241" s="13" customFormat="1">
      <c r="B241" s="203"/>
      <c r="D241" s="196" t="s">
        <v>213</v>
      </c>
      <c r="E241" s="204" t="s">
        <v>1</v>
      </c>
      <c r="F241" s="205" t="s">
        <v>472</v>
      </c>
      <c r="H241" s="206">
        <v>16</v>
      </c>
      <c r="I241" s="207"/>
      <c r="L241" s="203"/>
      <c r="M241" s="208"/>
      <c r="N241" s="209"/>
      <c r="O241" s="209"/>
      <c r="P241" s="209"/>
      <c r="Q241" s="209"/>
      <c r="R241" s="209"/>
      <c r="S241" s="209"/>
      <c r="T241" s="210"/>
      <c r="AT241" s="204" t="s">
        <v>213</v>
      </c>
      <c r="AU241" s="204" t="s">
        <v>82</v>
      </c>
      <c r="AV241" s="13" t="s">
        <v>82</v>
      </c>
      <c r="AW241" s="13" t="s">
        <v>30</v>
      </c>
      <c r="AX241" s="13" t="s">
        <v>73</v>
      </c>
      <c r="AY241" s="204" t="s">
        <v>205</v>
      </c>
    </row>
    <row r="242" s="14" customFormat="1">
      <c r="B242" s="211"/>
      <c r="D242" s="196" t="s">
        <v>213</v>
      </c>
      <c r="E242" s="212" t="s">
        <v>1</v>
      </c>
      <c r="F242" s="213" t="s">
        <v>218</v>
      </c>
      <c r="H242" s="214">
        <v>16</v>
      </c>
      <c r="I242" s="215"/>
      <c r="L242" s="211"/>
      <c r="M242" s="216"/>
      <c r="N242" s="217"/>
      <c r="O242" s="217"/>
      <c r="P242" s="217"/>
      <c r="Q242" s="217"/>
      <c r="R242" s="217"/>
      <c r="S242" s="217"/>
      <c r="T242" s="218"/>
      <c r="AT242" s="212" t="s">
        <v>213</v>
      </c>
      <c r="AU242" s="212" t="s">
        <v>82</v>
      </c>
      <c r="AV242" s="14" t="s">
        <v>123</v>
      </c>
      <c r="AW242" s="14" t="s">
        <v>30</v>
      </c>
      <c r="AX242" s="14" t="s">
        <v>80</v>
      </c>
      <c r="AY242" s="212" t="s">
        <v>205</v>
      </c>
    </row>
    <row r="243" s="1" customFormat="1" ht="24.2" customHeight="1">
      <c r="A243" s="37"/>
      <c r="B243" s="181"/>
      <c r="C243" s="182" t="s">
        <v>748</v>
      </c>
      <c r="D243" s="182" t="s">
        <v>207</v>
      </c>
      <c r="E243" s="183" t="s">
        <v>3187</v>
      </c>
      <c r="F243" s="184" t="s">
        <v>3188</v>
      </c>
      <c r="G243" s="185" t="s">
        <v>776</v>
      </c>
      <c r="H243" s="186">
        <v>10</v>
      </c>
      <c r="I243" s="187">
        <v>31.920000000000002</v>
      </c>
      <c r="J243" s="188">
        <f>ROUND(I243*H243,2)</f>
        <v>319.19999999999999</v>
      </c>
      <c r="K243" s="184" t="s">
        <v>211</v>
      </c>
      <c r="L243" s="38"/>
      <c r="M243" s="189" t="s">
        <v>1</v>
      </c>
      <c r="N243" s="190" t="s">
        <v>38</v>
      </c>
      <c r="O243" s="76"/>
      <c r="P243" s="191">
        <f>O243*H243</f>
        <v>0</v>
      </c>
      <c r="Q243" s="191">
        <v>0</v>
      </c>
      <c r="R243" s="191">
        <f>Q243*H243</f>
        <v>0</v>
      </c>
      <c r="S243" s="191">
        <v>0</v>
      </c>
      <c r="T243" s="192">
        <f>S243*H243</f>
        <v>0</v>
      </c>
      <c r="U243" s="37"/>
      <c r="V243" s="37"/>
      <c r="W243" s="37"/>
      <c r="X243" s="37"/>
      <c r="Y243" s="37"/>
      <c r="Z243" s="37"/>
      <c r="AA243" s="37"/>
      <c r="AB243" s="37"/>
      <c r="AC243" s="37"/>
      <c r="AD243" s="37"/>
      <c r="AE243" s="37"/>
      <c r="AR243" s="193" t="s">
        <v>472</v>
      </c>
      <c r="AT243" s="193" t="s">
        <v>207</v>
      </c>
      <c r="AU243" s="193" t="s">
        <v>82</v>
      </c>
      <c r="AY243" s="18" t="s">
        <v>205</v>
      </c>
      <c r="BE243" s="194">
        <f>IF(N243="základní",J243,0)</f>
        <v>319.19999999999999</v>
      </c>
      <c r="BF243" s="194">
        <f>IF(N243="snížená",J243,0)</f>
        <v>0</v>
      </c>
      <c r="BG243" s="194">
        <f>IF(N243="zákl. přenesená",J243,0)</f>
        <v>0</v>
      </c>
      <c r="BH243" s="194">
        <f>IF(N243="sníž. přenesená",J243,0)</f>
        <v>0</v>
      </c>
      <c r="BI243" s="194">
        <f>IF(N243="nulová",J243,0)</f>
        <v>0</v>
      </c>
      <c r="BJ243" s="18" t="s">
        <v>80</v>
      </c>
      <c r="BK243" s="194">
        <f>ROUND(I243*H243,2)</f>
        <v>319.19999999999999</v>
      </c>
      <c r="BL243" s="18" t="s">
        <v>472</v>
      </c>
      <c r="BM243" s="193" t="s">
        <v>1153</v>
      </c>
    </row>
    <row r="244" s="13" customFormat="1">
      <c r="B244" s="203"/>
      <c r="D244" s="196" t="s">
        <v>213</v>
      </c>
      <c r="E244" s="204" t="s">
        <v>1</v>
      </c>
      <c r="F244" s="205" t="s">
        <v>296</v>
      </c>
      <c r="H244" s="206">
        <v>10</v>
      </c>
      <c r="I244" s="207"/>
      <c r="L244" s="203"/>
      <c r="M244" s="208"/>
      <c r="N244" s="209"/>
      <c r="O244" s="209"/>
      <c r="P244" s="209"/>
      <c r="Q244" s="209"/>
      <c r="R244" s="209"/>
      <c r="S244" s="209"/>
      <c r="T244" s="210"/>
      <c r="AT244" s="204" t="s">
        <v>213</v>
      </c>
      <c r="AU244" s="204" t="s">
        <v>82</v>
      </c>
      <c r="AV244" s="13" t="s">
        <v>82</v>
      </c>
      <c r="AW244" s="13" t="s">
        <v>30</v>
      </c>
      <c r="AX244" s="13" t="s">
        <v>73</v>
      </c>
      <c r="AY244" s="204" t="s">
        <v>205</v>
      </c>
    </row>
    <row r="245" s="14" customFormat="1">
      <c r="B245" s="211"/>
      <c r="D245" s="196" t="s">
        <v>213</v>
      </c>
      <c r="E245" s="212" t="s">
        <v>1</v>
      </c>
      <c r="F245" s="213" t="s">
        <v>218</v>
      </c>
      <c r="H245" s="214">
        <v>10</v>
      </c>
      <c r="I245" s="215"/>
      <c r="L245" s="211"/>
      <c r="M245" s="216"/>
      <c r="N245" s="217"/>
      <c r="O245" s="217"/>
      <c r="P245" s="217"/>
      <c r="Q245" s="217"/>
      <c r="R245" s="217"/>
      <c r="S245" s="217"/>
      <c r="T245" s="218"/>
      <c r="AT245" s="212" t="s">
        <v>213</v>
      </c>
      <c r="AU245" s="212" t="s">
        <v>82</v>
      </c>
      <c r="AV245" s="14" t="s">
        <v>123</v>
      </c>
      <c r="AW245" s="14" t="s">
        <v>30</v>
      </c>
      <c r="AX245" s="14" t="s">
        <v>80</v>
      </c>
      <c r="AY245" s="212" t="s">
        <v>205</v>
      </c>
    </row>
    <row r="246" s="1" customFormat="1" ht="24.2" customHeight="1">
      <c r="A246" s="37"/>
      <c r="B246" s="181"/>
      <c r="C246" s="182" t="s">
        <v>754</v>
      </c>
      <c r="D246" s="182" t="s">
        <v>207</v>
      </c>
      <c r="E246" s="183" t="s">
        <v>3379</v>
      </c>
      <c r="F246" s="184" t="s">
        <v>3380</v>
      </c>
      <c r="G246" s="185" t="s">
        <v>776</v>
      </c>
      <c r="H246" s="186">
        <v>32</v>
      </c>
      <c r="I246" s="187">
        <v>45.509999999999998</v>
      </c>
      <c r="J246" s="188">
        <f>ROUND(I246*H246,2)</f>
        <v>1456.3199999999999</v>
      </c>
      <c r="K246" s="184" t="s">
        <v>211</v>
      </c>
      <c r="L246" s="38"/>
      <c r="M246" s="189" t="s">
        <v>1</v>
      </c>
      <c r="N246" s="190" t="s">
        <v>38</v>
      </c>
      <c r="O246" s="76"/>
      <c r="P246" s="191">
        <f>O246*H246</f>
        <v>0</v>
      </c>
      <c r="Q246" s="191">
        <v>0</v>
      </c>
      <c r="R246" s="191">
        <f>Q246*H246</f>
        <v>0</v>
      </c>
      <c r="S246" s="191">
        <v>0</v>
      </c>
      <c r="T246" s="192">
        <f>S246*H246</f>
        <v>0</v>
      </c>
      <c r="U246" s="37"/>
      <c r="V246" s="37"/>
      <c r="W246" s="37"/>
      <c r="X246" s="37"/>
      <c r="Y246" s="37"/>
      <c r="Z246" s="37"/>
      <c r="AA246" s="37"/>
      <c r="AB246" s="37"/>
      <c r="AC246" s="37"/>
      <c r="AD246" s="37"/>
      <c r="AE246" s="37"/>
      <c r="AR246" s="193" t="s">
        <v>472</v>
      </c>
      <c r="AT246" s="193" t="s">
        <v>207</v>
      </c>
      <c r="AU246" s="193" t="s">
        <v>82</v>
      </c>
      <c r="AY246" s="18" t="s">
        <v>205</v>
      </c>
      <c r="BE246" s="194">
        <f>IF(N246="základní",J246,0)</f>
        <v>1456.3199999999999</v>
      </c>
      <c r="BF246" s="194">
        <f>IF(N246="snížená",J246,0)</f>
        <v>0</v>
      </c>
      <c r="BG246" s="194">
        <f>IF(N246="zákl. přenesená",J246,0)</f>
        <v>0</v>
      </c>
      <c r="BH246" s="194">
        <f>IF(N246="sníž. přenesená",J246,0)</f>
        <v>0</v>
      </c>
      <c r="BI246" s="194">
        <f>IF(N246="nulová",J246,0)</f>
        <v>0</v>
      </c>
      <c r="BJ246" s="18" t="s">
        <v>80</v>
      </c>
      <c r="BK246" s="194">
        <f>ROUND(I246*H246,2)</f>
        <v>1456.3199999999999</v>
      </c>
      <c r="BL246" s="18" t="s">
        <v>472</v>
      </c>
      <c r="BM246" s="193" t="s">
        <v>1170</v>
      </c>
    </row>
    <row r="247" s="13" customFormat="1">
      <c r="B247" s="203"/>
      <c r="D247" s="196" t="s">
        <v>213</v>
      </c>
      <c r="E247" s="204" t="s">
        <v>1</v>
      </c>
      <c r="F247" s="205" t="s">
        <v>703</v>
      </c>
      <c r="H247" s="206">
        <v>32</v>
      </c>
      <c r="I247" s="207"/>
      <c r="L247" s="203"/>
      <c r="M247" s="208"/>
      <c r="N247" s="209"/>
      <c r="O247" s="209"/>
      <c r="P247" s="209"/>
      <c r="Q247" s="209"/>
      <c r="R247" s="209"/>
      <c r="S247" s="209"/>
      <c r="T247" s="210"/>
      <c r="AT247" s="204" t="s">
        <v>213</v>
      </c>
      <c r="AU247" s="204" t="s">
        <v>82</v>
      </c>
      <c r="AV247" s="13" t="s">
        <v>82</v>
      </c>
      <c r="AW247" s="13" t="s">
        <v>30</v>
      </c>
      <c r="AX247" s="13" t="s">
        <v>73</v>
      </c>
      <c r="AY247" s="204" t="s">
        <v>205</v>
      </c>
    </row>
    <row r="248" s="14" customFormat="1">
      <c r="B248" s="211"/>
      <c r="D248" s="196" t="s">
        <v>213</v>
      </c>
      <c r="E248" s="212" t="s">
        <v>1</v>
      </c>
      <c r="F248" s="213" t="s">
        <v>218</v>
      </c>
      <c r="H248" s="214">
        <v>32</v>
      </c>
      <c r="I248" s="215"/>
      <c r="L248" s="211"/>
      <c r="M248" s="216"/>
      <c r="N248" s="217"/>
      <c r="O248" s="217"/>
      <c r="P248" s="217"/>
      <c r="Q248" s="217"/>
      <c r="R248" s="217"/>
      <c r="S248" s="217"/>
      <c r="T248" s="218"/>
      <c r="AT248" s="212" t="s">
        <v>213</v>
      </c>
      <c r="AU248" s="212" t="s">
        <v>82</v>
      </c>
      <c r="AV248" s="14" t="s">
        <v>123</v>
      </c>
      <c r="AW248" s="14" t="s">
        <v>30</v>
      </c>
      <c r="AX248" s="14" t="s">
        <v>80</v>
      </c>
      <c r="AY248" s="212" t="s">
        <v>205</v>
      </c>
    </row>
    <row r="249" s="11" customFormat="1" ht="25.9" customHeight="1">
      <c r="B249" s="168"/>
      <c r="D249" s="169" t="s">
        <v>72</v>
      </c>
      <c r="E249" s="170" t="s">
        <v>3098</v>
      </c>
      <c r="F249" s="170" t="s">
        <v>3099</v>
      </c>
      <c r="I249" s="171"/>
      <c r="J249" s="172">
        <f>BK249</f>
        <v>93846.130000000005</v>
      </c>
      <c r="L249" s="168"/>
      <c r="M249" s="173"/>
      <c r="N249" s="174"/>
      <c r="O249" s="174"/>
      <c r="P249" s="175">
        <f>SUM(P250:P255)</f>
        <v>0</v>
      </c>
      <c r="Q249" s="174"/>
      <c r="R249" s="175">
        <f>SUM(R250:R255)</f>
        <v>0</v>
      </c>
      <c r="S249" s="174"/>
      <c r="T249" s="176">
        <f>SUM(T250:T255)</f>
        <v>0</v>
      </c>
      <c r="AR249" s="169" t="s">
        <v>123</v>
      </c>
      <c r="AT249" s="177" t="s">
        <v>72</v>
      </c>
      <c r="AU249" s="177" t="s">
        <v>73</v>
      </c>
      <c r="AY249" s="169" t="s">
        <v>205</v>
      </c>
      <c r="BK249" s="178">
        <f>SUM(BK250:BK255)</f>
        <v>93846.130000000005</v>
      </c>
    </row>
    <row r="250" s="1" customFormat="1" ht="14.45" customHeight="1">
      <c r="A250" s="37"/>
      <c r="B250" s="181"/>
      <c r="C250" s="182" t="s">
        <v>2498</v>
      </c>
      <c r="D250" s="182" t="s">
        <v>207</v>
      </c>
      <c r="E250" s="183" t="s">
        <v>3189</v>
      </c>
      <c r="F250" s="184" t="s">
        <v>3101</v>
      </c>
      <c r="G250" s="185" t="s">
        <v>2525</v>
      </c>
      <c r="H250" s="186">
        <v>72</v>
      </c>
      <c r="I250" s="187">
        <v>384.75</v>
      </c>
      <c r="J250" s="188">
        <f t="shared" ref="J250:J255" si="0">ROUND(I250*H250,2)</f>
        <v>27702</v>
      </c>
      <c r="K250" s="184" t="s">
        <v>1</v>
      </c>
      <c r="L250" s="38"/>
      <c r="M250" s="189" t="s">
        <v>1</v>
      </c>
      <c r="N250" s="190" t="s">
        <v>38</v>
      </c>
      <c r="O250" s="76"/>
      <c r="P250" s="191">
        <f t="shared" ref="P250:P255" si="1">O250*H250</f>
        <v>0</v>
      </c>
      <c r="Q250" s="191">
        <v>0</v>
      </c>
      <c r="R250" s="191">
        <f t="shared" ref="R250:R255" si="2">Q250*H250</f>
        <v>0</v>
      </c>
      <c r="S250" s="191">
        <v>0</v>
      </c>
      <c r="T250" s="192">
        <f t="shared" ref="T250:T255" si="3">S250*H250</f>
        <v>0</v>
      </c>
      <c r="U250" s="37"/>
      <c r="V250" s="37"/>
      <c r="W250" s="37"/>
      <c r="X250" s="37"/>
      <c r="Y250" s="37"/>
      <c r="Z250" s="37"/>
      <c r="AA250" s="37"/>
      <c r="AB250" s="37"/>
      <c r="AC250" s="37"/>
      <c r="AD250" s="37"/>
      <c r="AE250" s="37"/>
      <c r="AR250" s="193" t="s">
        <v>3102</v>
      </c>
      <c r="AT250" s="193" t="s">
        <v>207</v>
      </c>
      <c r="AU250" s="193" t="s">
        <v>80</v>
      </c>
      <c r="AY250" s="18" t="s">
        <v>205</v>
      </c>
      <c r="BE250" s="194">
        <f t="shared" ref="BE250:BE255" si="4">IF(N250="základní",J250,0)</f>
        <v>27702</v>
      </c>
      <c r="BF250" s="194">
        <f t="shared" ref="BF250:BF255" si="5">IF(N250="snížená",J250,0)</f>
        <v>0</v>
      </c>
      <c r="BG250" s="194">
        <f t="shared" ref="BG250:BG255" si="6">IF(N250="zákl. přenesená",J250,0)</f>
        <v>0</v>
      </c>
      <c r="BH250" s="194">
        <f t="shared" ref="BH250:BH255" si="7">IF(N250="sníž. přenesená",J250,0)</f>
        <v>0</v>
      </c>
      <c r="BI250" s="194">
        <f t="shared" ref="BI250:BI255" si="8">IF(N250="nulová",J250,0)</f>
        <v>0</v>
      </c>
      <c r="BJ250" s="18" t="s">
        <v>80</v>
      </c>
      <c r="BK250" s="194">
        <f t="shared" ref="BK250:BK255" si="9">ROUND(I250*H250,2)</f>
        <v>27702</v>
      </c>
      <c r="BL250" s="18" t="s">
        <v>3102</v>
      </c>
      <c r="BM250" s="193" t="s">
        <v>1181</v>
      </c>
    </row>
    <row r="251" s="1" customFormat="1" ht="14.45" customHeight="1">
      <c r="A251" s="37"/>
      <c r="B251" s="181"/>
      <c r="C251" s="182" t="s">
        <v>760</v>
      </c>
      <c r="D251" s="182" t="s">
        <v>207</v>
      </c>
      <c r="E251" s="183" t="s">
        <v>3190</v>
      </c>
      <c r="F251" s="184" t="s">
        <v>3191</v>
      </c>
      <c r="G251" s="185" t="s">
        <v>2525</v>
      </c>
      <c r="H251" s="186">
        <v>72</v>
      </c>
      <c r="I251" s="187">
        <v>123.98</v>
      </c>
      <c r="J251" s="188">
        <f t="shared" si="0"/>
        <v>8926.5599999999995</v>
      </c>
      <c r="K251" s="184" t="s">
        <v>1</v>
      </c>
      <c r="L251" s="38"/>
      <c r="M251" s="189" t="s">
        <v>1</v>
      </c>
      <c r="N251" s="190" t="s">
        <v>38</v>
      </c>
      <c r="O251" s="76"/>
      <c r="P251" s="191">
        <f t="shared" si="1"/>
        <v>0</v>
      </c>
      <c r="Q251" s="191">
        <v>0</v>
      </c>
      <c r="R251" s="191">
        <f t="shared" si="2"/>
        <v>0</v>
      </c>
      <c r="S251" s="191">
        <v>0</v>
      </c>
      <c r="T251" s="192">
        <f t="shared" si="3"/>
        <v>0</v>
      </c>
      <c r="U251" s="37"/>
      <c r="V251" s="37"/>
      <c r="W251" s="37"/>
      <c r="X251" s="37"/>
      <c r="Y251" s="37"/>
      <c r="Z251" s="37"/>
      <c r="AA251" s="37"/>
      <c r="AB251" s="37"/>
      <c r="AC251" s="37"/>
      <c r="AD251" s="37"/>
      <c r="AE251" s="37"/>
      <c r="AR251" s="193" t="s">
        <v>3102</v>
      </c>
      <c r="AT251" s="193" t="s">
        <v>207</v>
      </c>
      <c r="AU251" s="193" t="s">
        <v>80</v>
      </c>
      <c r="AY251" s="18" t="s">
        <v>205</v>
      </c>
      <c r="BE251" s="194">
        <f t="shared" si="4"/>
        <v>8926.5599999999995</v>
      </c>
      <c r="BF251" s="194">
        <f t="shared" si="5"/>
        <v>0</v>
      </c>
      <c r="BG251" s="194">
        <f t="shared" si="6"/>
        <v>0</v>
      </c>
      <c r="BH251" s="194">
        <f t="shared" si="7"/>
        <v>0</v>
      </c>
      <c r="BI251" s="194">
        <f t="shared" si="8"/>
        <v>0</v>
      </c>
      <c r="BJ251" s="18" t="s">
        <v>80</v>
      </c>
      <c r="BK251" s="194">
        <f t="shared" si="9"/>
        <v>8926.5599999999995</v>
      </c>
      <c r="BL251" s="18" t="s">
        <v>3102</v>
      </c>
      <c r="BM251" s="193" t="s">
        <v>1191</v>
      </c>
    </row>
    <row r="252" s="1" customFormat="1" ht="14.45" customHeight="1">
      <c r="A252" s="37"/>
      <c r="B252" s="181"/>
      <c r="C252" s="182" t="s">
        <v>767</v>
      </c>
      <c r="D252" s="182" t="s">
        <v>207</v>
      </c>
      <c r="E252" s="183" t="s">
        <v>3192</v>
      </c>
      <c r="F252" s="184" t="s">
        <v>3106</v>
      </c>
      <c r="G252" s="185" t="s">
        <v>2855</v>
      </c>
      <c r="H252" s="186">
        <v>3</v>
      </c>
      <c r="I252" s="187">
        <v>662.63</v>
      </c>
      <c r="J252" s="188">
        <f t="shared" si="0"/>
        <v>1987.8900000000001</v>
      </c>
      <c r="K252" s="184" t="s">
        <v>1</v>
      </c>
      <c r="L252" s="38"/>
      <c r="M252" s="189" t="s">
        <v>1</v>
      </c>
      <c r="N252" s="190" t="s">
        <v>38</v>
      </c>
      <c r="O252" s="76"/>
      <c r="P252" s="191">
        <f t="shared" si="1"/>
        <v>0</v>
      </c>
      <c r="Q252" s="191">
        <v>0</v>
      </c>
      <c r="R252" s="191">
        <f t="shared" si="2"/>
        <v>0</v>
      </c>
      <c r="S252" s="191">
        <v>0</v>
      </c>
      <c r="T252" s="192">
        <f t="shared" si="3"/>
        <v>0</v>
      </c>
      <c r="U252" s="37"/>
      <c r="V252" s="37"/>
      <c r="W252" s="37"/>
      <c r="X252" s="37"/>
      <c r="Y252" s="37"/>
      <c r="Z252" s="37"/>
      <c r="AA252" s="37"/>
      <c r="AB252" s="37"/>
      <c r="AC252" s="37"/>
      <c r="AD252" s="37"/>
      <c r="AE252" s="37"/>
      <c r="AR252" s="193" t="s">
        <v>3102</v>
      </c>
      <c r="AT252" s="193" t="s">
        <v>207</v>
      </c>
      <c r="AU252" s="193" t="s">
        <v>80</v>
      </c>
      <c r="AY252" s="18" t="s">
        <v>205</v>
      </c>
      <c r="BE252" s="194">
        <f t="shared" si="4"/>
        <v>1987.8900000000001</v>
      </c>
      <c r="BF252" s="194">
        <f t="shared" si="5"/>
        <v>0</v>
      </c>
      <c r="BG252" s="194">
        <f t="shared" si="6"/>
        <v>0</v>
      </c>
      <c r="BH252" s="194">
        <f t="shared" si="7"/>
        <v>0</v>
      </c>
      <c r="BI252" s="194">
        <f t="shared" si="8"/>
        <v>0</v>
      </c>
      <c r="BJ252" s="18" t="s">
        <v>80</v>
      </c>
      <c r="BK252" s="194">
        <f t="shared" si="9"/>
        <v>1987.8900000000001</v>
      </c>
      <c r="BL252" s="18" t="s">
        <v>3102</v>
      </c>
      <c r="BM252" s="193" t="s">
        <v>1199</v>
      </c>
    </row>
    <row r="253" s="1" customFormat="1" ht="24.2" customHeight="1">
      <c r="A253" s="37"/>
      <c r="B253" s="181"/>
      <c r="C253" s="182" t="s">
        <v>773</v>
      </c>
      <c r="D253" s="182" t="s">
        <v>207</v>
      </c>
      <c r="E253" s="183" t="s">
        <v>3107</v>
      </c>
      <c r="F253" s="184" t="s">
        <v>3381</v>
      </c>
      <c r="G253" s="185" t="s">
        <v>2525</v>
      </c>
      <c r="H253" s="186">
        <v>96</v>
      </c>
      <c r="I253" s="187">
        <v>196.65000000000001</v>
      </c>
      <c r="J253" s="188">
        <f t="shared" si="0"/>
        <v>18878.400000000001</v>
      </c>
      <c r="K253" s="184" t="s">
        <v>1</v>
      </c>
      <c r="L253" s="38"/>
      <c r="M253" s="189" t="s">
        <v>1</v>
      </c>
      <c r="N253" s="190" t="s">
        <v>38</v>
      </c>
      <c r="O253" s="76"/>
      <c r="P253" s="191">
        <f t="shared" si="1"/>
        <v>0</v>
      </c>
      <c r="Q253" s="191">
        <v>0</v>
      </c>
      <c r="R253" s="191">
        <f t="shared" si="2"/>
        <v>0</v>
      </c>
      <c r="S253" s="191">
        <v>0</v>
      </c>
      <c r="T253" s="192">
        <f t="shared" si="3"/>
        <v>0</v>
      </c>
      <c r="U253" s="37"/>
      <c r="V253" s="37"/>
      <c r="W253" s="37"/>
      <c r="X253" s="37"/>
      <c r="Y253" s="37"/>
      <c r="Z253" s="37"/>
      <c r="AA253" s="37"/>
      <c r="AB253" s="37"/>
      <c r="AC253" s="37"/>
      <c r="AD253" s="37"/>
      <c r="AE253" s="37"/>
      <c r="AR253" s="193" t="s">
        <v>3102</v>
      </c>
      <c r="AT253" s="193" t="s">
        <v>207</v>
      </c>
      <c r="AU253" s="193" t="s">
        <v>80</v>
      </c>
      <c r="AY253" s="18" t="s">
        <v>205</v>
      </c>
      <c r="BE253" s="194">
        <f t="shared" si="4"/>
        <v>18878.400000000001</v>
      </c>
      <c r="BF253" s="194">
        <f t="shared" si="5"/>
        <v>0</v>
      </c>
      <c r="BG253" s="194">
        <f t="shared" si="6"/>
        <v>0</v>
      </c>
      <c r="BH253" s="194">
        <f t="shared" si="7"/>
        <v>0</v>
      </c>
      <c r="BI253" s="194">
        <f t="shared" si="8"/>
        <v>0</v>
      </c>
      <c r="BJ253" s="18" t="s">
        <v>80</v>
      </c>
      <c r="BK253" s="194">
        <f t="shared" si="9"/>
        <v>18878.400000000001</v>
      </c>
      <c r="BL253" s="18" t="s">
        <v>3102</v>
      </c>
      <c r="BM253" s="193" t="s">
        <v>1207</v>
      </c>
    </row>
    <row r="254" s="1" customFormat="1" ht="14.45" customHeight="1">
      <c r="A254" s="37"/>
      <c r="B254" s="181"/>
      <c r="C254" s="182" t="s">
        <v>778</v>
      </c>
      <c r="D254" s="182" t="s">
        <v>207</v>
      </c>
      <c r="E254" s="183" t="s">
        <v>3382</v>
      </c>
      <c r="F254" s="184" t="s">
        <v>3383</v>
      </c>
      <c r="G254" s="185" t="s">
        <v>2525</v>
      </c>
      <c r="H254" s="186">
        <v>96</v>
      </c>
      <c r="I254" s="187">
        <v>329.18000000000001</v>
      </c>
      <c r="J254" s="188">
        <f t="shared" si="0"/>
        <v>31601.279999999999</v>
      </c>
      <c r="K254" s="184" t="s">
        <v>1</v>
      </c>
      <c r="L254" s="38"/>
      <c r="M254" s="189" t="s">
        <v>1</v>
      </c>
      <c r="N254" s="190" t="s">
        <v>38</v>
      </c>
      <c r="O254" s="76"/>
      <c r="P254" s="191">
        <f t="shared" si="1"/>
        <v>0</v>
      </c>
      <c r="Q254" s="191">
        <v>0</v>
      </c>
      <c r="R254" s="191">
        <f t="shared" si="2"/>
        <v>0</v>
      </c>
      <c r="S254" s="191">
        <v>0</v>
      </c>
      <c r="T254" s="192">
        <f t="shared" si="3"/>
        <v>0</v>
      </c>
      <c r="U254" s="37"/>
      <c r="V254" s="37"/>
      <c r="W254" s="37"/>
      <c r="X254" s="37"/>
      <c r="Y254" s="37"/>
      <c r="Z254" s="37"/>
      <c r="AA254" s="37"/>
      <c r="AB254" s="37"/>
      <c r="AC254" s="37"/>
      <c r="AD254" s="37"/>
      <c r="AE254" s="37"/>
      <c r="AR254" s="193" t="s">
        <v>3102</v>
      </c>
      <c r="AT254" s="193" t="s">
        <v>207</v>
      </c>
      <c r="AU254" s="193" t="s">
        <v>80</v>
      </c>
      <c r="AY254" s="18" t="s">
        <v>205</v>
      </c>
      <c r="BE254" s="194">
        <f t="shared" si="4"/>
        <v>31601.279999999999</v>
      </c>
      <c r="BF254" s="194">
        <f t="shared" si="5"/>
        <v>0</v>
      </c>
      <c r="BG254" s="194">
        <f t="shared" si="6"/>
        <v>0</v>
      </c>
      <c r="BH254" s="194">
        <f t="shared" si="7"/>
        <v>0</v>
      </c>
      <c r="BI254" s="194">
        <f t="shared" si="8"/>
        <v>0</v>
      </c>
      <c r="BJ254" s="18" t="s">
        <v>80</v>
      </c>
      <c r="BK254" s="194">
        <f t="shared" si="9"/>
        <v>31601.279999999999</v>
      </c>
      <c r="BL254" s="18" t="s">
        <v>3102</v>
      </c>
      <c r="BM254" s="193" t="s">
        <v>1215</v>
      </c>
    </row>
    <row r="255" s="1" customFormat="1" ht="24.2" customHeight="1">
      <c r="A255" s="37"/>
      <c r="B255" s="181"/>
      <c r="C255" s="182" t="s">
        <v>782</v>
      </c>
      <c r="D255" s="182" t="s">
        <v>207</v>
      </c>
      <c r="E255" s="183" t="s">
        <v>3384</v>
      </c>
      <c r="F255" s="184" t="s">
        <v>3385</v>
      </c>
      <c r="G255" s="185" t="s">
        <v>268</v>
      </c>
      <c r="H255" s="186">
        <v>1</v>
      </c>
      <c r="I255" s="187">
        <v>4750</v>
      </c>
      <c r="J255" s="188">
        <f t="shared" si="0"/>
        <v>4750</v>
      </c>
      <c r="K255" s="184" t="s">
        <v>1</v>
      </c>
      <c r="L255" s="38"/>
      <c r="M255" s="237" t="s">
        <v>1</v>
      </c>
      <c r="N255" s="238" t="s">
        <v>38</v>
      </c>
      <c r="O255" s="239"/>
      <c r="P255" s="240">
        <f t="shared" si="1"/>
        <v>0</v>
      </c>
      <c r="Q255" s="240">
        <v>0</v>
      </c>
      <c r="R255" s="240">
        <f t="shared" si="2"/>
        <v>0</v>
      </c>
      <c r="S255" s="240">
        <v>0</v>
      </c>
      <c r="T255" s="241">
        <f t="shared" si="3"/>
        <v>0</v>
      </c>
      <c r="U255" s="37"/>
      <c r="V255" s="37"/>
      <c r="W255" s="37"/>
      <c r="X255" s="37"/>
      <c r="Y255" s="37"/>
      <c r="Z255" s="37"/>
      <c r="AA255" s="37"/>
      <c r="AB255" s="37"/>
      <c r="AC255" s="37"/>
      <c r="AD255" s="37"/>
      <c r="AE255" s="37"/>
      <c r="AR255" s="193" t="s">
        <v>3102</v>
      </c>
      <c r="AT255" s="193" t="s">
        <v>207</v>
      </c>
      <c r="AU255" s="193" t="s">
        <v>80</v>
      </c>
      <c r="AY255" s="18" t="s">
        <v>205</v>
      </c>
      <c r="BE255" s="194">
        <f t="shared" si="4"/>
        <v>4750</v>
      </c>
      <c r="BF255" s="194">
        <f t="shared" si="5"/>
        <v>0</v>
      </c>
      <c r="BG255" s="194">
        <f t="shared" si="6"/>
        <v>0</v>
      </c>
      <c r="BH255" s="194">
        <f t="shared" si="7"/>
        <v>0</v>
      </c>
      <c r="BI255" s="194">
        <f t="shared" si="8"/>
        <v>0</v>
      </c>
      <c r="BJ255" s="18" t="s">
        <v>80</v>
      </c>
      <c r="BK255" s="194">
        <f t="shared" si="9"/>
        <v>4750</v>
      </c>
      <c r="BL255" s="18" t="s">
        <v>3102</v>
      </c>
      <c r="BM255" s="193" t="s">
        <v>1223</v>
      </c>
    </row>
    <row r="256" s="1" customFormat="1" ht="6.95" customHeight="1">
      <c r="A256" s="37"/>
      <c r="B256" s="59"/>
      <c r="C256" s="60"/>
      <c r="D256" s="60"/>
      <c r="E256" s="60"/>
      <c r="F256" s="60"/>
      <c r="G256" s="60"/>
      <c r="H256" s="60"/>
      <c r="I256" s="60"/>
      <c r="J256" s="60"/>
      <c r="K256" s="60"/>
      <c r="L256" s="38"/>
      <c r="M256" s="37"/>
      <c r="O256" s="37"/>
      <c r="P256" s="37"/>
      <c r="Q256" s="37"/>
      <c r="R256" s="37"/>
      <c r="S256" s="37"/>
      <c r="T256" s="37"/>
      <c r="U256" s="37"/>
      <c r="V256" s="37"/>
      <c r="W256" s="37"/>
      <c r="X256" s="37"/>
      <c r="Y256" s="37"/>
      <c r="Z256" s="37"/>
      <c r="AA256" s="37"/>
      <c r="AB256" s="37"/>
      <c r="AC256" s="37"/>
      <c r="AD256" s="37"/>
      <c r="AE256" s="37"/>
    </row>
  </sheetData>
  <autoFilter ref="C126:K255"/>
  <mergeCells count="12">
    <mergeCell ref="E119:H119"/>
    <mergeCell ref="L2:V2"/>
    <mergeCell ref="E85:H85"/>
    <mergeCell ref="E87:H87"/>
    <mergeCell ref="E89:H89"/>
    <mergeCell ref="E115:H115"/>
    <mergeCell ref="E117:H117"/>
    <mergeCell ref="E7:H7"/>
    <mergeCell ref="E9:H9"/>
    <mergeCell ref="E11:H11"/>
    <mergeCell ref="E20:H20"/>
    <mergeCell ref="E29:H29"/>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10.xml><?xml version="1.0" encoding="utf-8"?>
<worksheet xmlns:r="http://schemas.openxmlformats.org/officeDocument/2006/relationships" xmlns="http://schemas.openxmlformats.org/spreadsheetml/2006/main">
  <sheetPr>
    <pageSetUpPr fitToPage="1"/>
  </sheetPr>
  <sheetViews>
    <sheetView showGridLines="0" workbookViewId="0"/>
  </sheetViews>
  <sheetFormatPr defaultRowHeight="11.25"/>
  <cols>
    <col min="1" max="1" width="8.332031" customWidth="1"/>
    <col min="2" max="2" width="1.171875" customWidth="1"/>
    <col min="3" max="3" width="4.160156" customWidth="1"/>
    <col min="4" max="4" width="4.332031" customWidth="1"/>
    <col min="5" max="5" width="17.16016" customWidth="1"/>
    <col min="6" max="6" width="50.83203" customWidth="1"/>
    <col min="7" max="7" width="7.5" customWidth="1"/>
    <col min="8" max="8" width="11.5" customWidth="1"/>
    <col min="9" max="11" width="20.16016" customWidth="1"/>
    <col min="12" max="12" width="9.332031" customWidth="1"/>
    <col min="13" max="13" width="10.83203" hidden="1" customWidth="1"/>
    <col min="14" max="14" width="9.332031" hidden="1"/>
    <col min="15" max="20" width="14.16016" hidden="1" customWidth="1"/>
    <col min="21" max="21" width="16.33203" hidden="1" customWidth="1"/>
    <col min="22" max="22" width="12.33203" customWidth="1"/>
    <col min="23" max="23" width="16.33203" customWidth="1"/>
    <col min="24" max="24" width="12.33203" customWidth="1"/>
    <col min="25" max="25" width="15" customWidth="1"/>
    <col min="26" max="26" width="11" customWidth="1"/>
    <col min="27" max="27" width="15" customWidth="1"/>
    <col min="28" max="28" width="16.33203" customWidth="1"/>
    <col min="29" max="29" width="11" customWidth="1"/>
    <col min="30" max="30" width="15" customWidth="1"/>
    <col min="31" max="31" width="16.33203" customWidth="1"/>
    <col min="44" max="65" width="9.332031" hidden="1"/>
  </cols>
  <sheetData>
    <row r="2" ht="36.95" customHeight="1">
      <c r="L2" s="17" t="s">
        <v>5</v>
      </c>
      <c r="AT2" s="18" t="s">
        <v>113</v>
      </c>
    </row>
    <row r="3" ht="6.95" customHeight="1">
      <c r="B3" s="19"/>
      <c r="C3" s="20"/>
      <c r="D3" s="20"/>
      <c r="E3" s="20"/>
      <c r="F3" s="20"/>
      <c r="G3" s="20"/>
      <c r="H3" s="20"/>
      <c r="I3" s="20"/>
      <c r="J3" s="20"/>
      <c r="K3" s="20"/>
      <c r="L3" s="21"/>
      <c r="AT3" s="18" t="s">
        <v>82</v>
      </c>
    </row>
    <row r="4" ht="24.95" customHeight="1">
      <c r="B4" s="21"/>
      <c r="D4" s="22" t="s">
        <v>157</v>
      </c>
      <c r="L4" s="21"/>
      <c r="M4" s="130" t="s">
        <v>10</v>
      </c>
      <c r="AT4" s="18" t="s">
        <v>3</v>
      </c>
    </row>
    <row r="5" ht="6.95" customHeight="1">
      <c r="B5" s="21"/>
      <c r="L5" s="21"/>
    </row>
    <row r="6" ht="12" customHeight="1">
      <c r="B6" s="21"/>
      <c r="D6" s="31" t="s">
        <v>16</v>
      </c>
      <c r="L6" s="21"/>
    </row>
    <row r="7" ht="16.5" customHeight="1">
      <c r="B7" s="21"/>
      <c r="E7" s="131" t="str">
        <f>'Rekapitulace stavby'!K6</f>
        <v>Radiologie Olomouc</v>
      </c>
      <c r="F7" s="31"/>
      <c r="G7" s="31"/>
      <c r="H7" s="31"/>
      <c r="L7" s="21"/>
    </row>
    <row r="8" s="1" customFormat="1" ht="12" customHeight="1">
      <c r="A8" s="37"/>
      <c r="B8" s="38"/>
      <c r="C8" s="37"/>
      <c r="D8" s="31" t="s">
        <v>158</v>
      </c>
      <c r="E8" s="37"/>
      <c r="F8" s="37"/>
      <c r="G8" s="37"/>
      <c r="H8" s="37"/>
      <c r="I8" s="37"/>
      <c r="J8" s="37"/>
      <c r="K8" s="37"/>
      <c r="L8" s="54"/>
      <c r="S8" s="37"/>
      <c r="T8" s="37"/>
      <c r="U8" s="37"/>
      <c r="V8" s="37"/>
      <c r="W8" s="37"/>
      <c r="X8" s="37"/>
      <c r="Y8" s="37"/>
      <c r="Z8" s="37"/>
      <c r="AA8" s="37"/>
      <c r="AB8" s="37"/>
      <c r="AC8" s="37"/>
      <c r="AD8" s="37"/>
      <c r="AE8" s="37"/>
    </row>
    <row r="9" s="1" customFormat="1" ht="16.5" customHeight="1">
      <c r="A9" s="37"/>
      <c r="B9" s="38"/>
      <c r="C9" s="37"/>
      <c r="D9" s="37"/>
      <c r="E9" s="66" t="s">
        <v>3386</v>
      </c>
      <c r="F9" s="37"/>
      <c r="G9" s="37"/>
      <c r="H9" s="37"/>
      <c r="I9" s="37"/>
      <c r="J9" s="37"/>
      <c r="K9" s="37"/>
      <c r="L9" s="54"/>
      <c r="S9" s="37"/>
      <c r="T9" s="37"/>
      <c r="U9" s="37"/>
      <c r="V9" s="37"/>
      <c r="W9" s="37"/>
      <c r="X9" s="37"/>
      <c r="Y9" s="37"/>
      <c r="Z9" s="37"/>
      <c r="AA9" s="37"/>
      <c r="AB9" s="37"/>
      <c r="AC9" s="37"/>
      <c r="AD9" s="37"/>
      <c r="AE9" s="37"/>
    </row>
    <row r="10" s="1" customFormat="1">
      <c r="A10" s="37"/>
      <c r="B10" s="38"/>
      <c r="C10" s="37"/>
      <c r="D10" s="37"/>
      <c r="E10" s="37"/>
      <c r="F10" s="37"/>
      <c r="G10" s="37"/>
      <c r="H10" s="37"/>
      <c r="I10" s="37"/>
      <c r="J10" s="37"/>
      <c r="K10" s="37"/>
      <c r="L10" s="54"/>
      <c r="S10" s="37"/>
      <c r="T10" s="37"/>
      <c r="U10" s="37"/>
      <c r="V10" s="37"/>
      <c r="W10" s="37"/>
      <c r="X10" s="37"/>
      <c r="Y10" s="37"/>
      <c r="Z10" s="37"/>
      <c r="AA10" s="37"/>
      <c r="AB10" s="37"/>
      <c r="AC10" s="37"/>
      <c r="AD10" s="37"/>
      <c r="AE10" s="37"/>
    </row>
    <row r="11" s="1" customFormat="1" ht="12" customHeight="1">
      <c r="A11" s="37"/>
      <c r="B11" s="38"/>
      <c r="C11" s="37"/>
      <c r="D11" s="31" t="s">
        <v>18</v>
      </c>
      <c r="E11" s="37"/>
      <c r="F11" s="26" t="s">
        <v>1</v>
      </c>
      <c r="G11" s="37"/>
      <c r="H11" s="37"/>
      <c r="I11" s="31" t="s">
        <v>19</v>
      </c>
      <c r="J11" s="26" t="s">
        <v>1</v>
      </c>
      <c r="K11" s="37"/>
      <c r="L11" s="54"/>
      <c r="S11" s="37"/>
      <c r="T11" s="37"/>
      <c r="U11" s="37"/>
      <c r="V11" s="37"/>
      <c r="W11" s="37"/>
      <c r="X11" s="37"/>
      <c r="Y11" s="37"/>
      <c r="Z11" s="37"/>
      <c r="AA11" s="37"/>
      <c r="AB11" s="37"/>
      <c r="AC11" s="37"/>
      <c r="AD11" s="37"/>
      <c r="AE11" s="37"/>
    </row>
    <row r="12" s="1" customFormat="1" ht="12" customHeight="1">
      <c r="A12" s="37"/>
      <c r="B12" s="38"/>
      <c r="C12" s="37"/>
      <c r="D12" s="31" t="s">
        <v>20</v>
      </c>
      <c r="E12" s="37"/>
      <c r="F12" s="26" t="s">
        <v>21</v>
      </c>
      <c r="G12" s="37"/>
      <c r="H12" s="37"/>
      <c r="I12" s="31" t="s">
        <v>22</v>
      </c>
      <c r="J12" s="68" t="str">
        <f>'Rekapitulace stavby'!AN8</f>
        <v>24. 3. 2020</v>
      </c>
      <c r="K12" s="37"/>
      <c r="L12" s="54"/>
      <c r="S12" s="37"/>
      <c r="T12" s="37"/>
      <c r="U12" s="37"/>
      <c r="V12" s="37"/>
      <c r="W12" s="37"/>
      <c r="X12" s="37"/>
      <c r="Y12" s="37"/>
      <c r="Z12" s="37"/>
      <c r="AA12" s="37"/>
      <c r="AB12" s="37"/>
      <c r="AC12" s="37"/>
      <c r="AD12" s="37"/>
      <c r="AE12" s="37"/>
    </row>
    <row r="13" s="1" customFormat="1" ht="10.9" customHeight="1">
      <c r="A13" s="37"/>
      <c r="B13" s="38"/>
      <c r="C13" s="37"/>
      <c r="D13" s="37"/>
      <c r="E13" s="37"/>
      <c r="F13" s="37"/>
      <c r="G13" s="37"/>
      <c r="H13" s="37"/>
      <c r="I13" s="37"/>
      <c r="J13" s="37"/>
      <c r="K13" s="37"/>
      <c r="L13" s="54"/>
      <c r="S13" s="37"/>
      <c r="T13" s="37"/>
      <c r="U13" s="37"/>
      <c r="V13" s="37"/>
      <c r="W13" s="37"/>
      <c r="X13" s="37"/>
      <c r="Y13" s="37"/>
      <c r="Z13" s="37"/>
      <c r="AA13" s="37"/>
      <c r="AB13" s="37"/>
      <c r="AC13" s="37"/>
      <c r="AD13" s="37"/>
      <c r="AE13" s="37"/>
    </row>
    <row r="14" s="1" customFormat="1" ht="12" customHeight="1">
      <c r="A14" s="37"/>
      <c r="B14" s="38"/>
      <c r="C14" s="37"/>
      <c r="D14" s="31" t="s">
        <v>24</v>
      </c>
      <c r="E14" s="37"/>
      <c r="F14" s="37"/>
      <c r="G14" s="37"/>
      <c r="H14" s="37"/>
      <c r="I14" s="31" t="s">
        <v>25</v>
      </c>
      <c r="J14" s="26" t="str">
        <f>IF('Rekapitulace stavby'!AN10="","",'Rekapitulace stavby'!AN10)</f>
        <v/>
      </c>
      <c r="K14" s="37"/>
      <c r="L14" s="54"/>
      <c r="S14" s="37"/>
      <c r="T14" s="37"/>
      <c r="U14" s="37"/>
      <c r="V14" s="37"/>
      <c r="W14" s="37"/>
      <c r="X14" s="37"/>
      <c r="Y14" s="37"/>
      <c r="Z14" s="37"/>
      <c r="AA14" s="37"/>
      <c r="AB14" s="37"/>
      <c r="AC14" s="37"/>
      <c r="AD14" s="37"/>
      <c r="AE14" s="37"/>
    </row>
    <row r="15" s="1" customFormat="1" ht="18" customHeight="1">
      <c r="A15" s="37"/>
      <c r="B15" s="38"/>
      <c r="C15" s="37"/>
      <c r="D15" s="37"/>
      <c r="E15" s="26" t="str">
        <f>IF('Rekapitulace stavby'!E11="","",'Rekapitulace stavby'!E11)</f>
        <v xml:space="preserve"> </v>
      </c>
      <c r="F15" s="37"/>
      <c r="G15" s="37"/>
      <c r="H15" s="37"/>
      <c r="I15" s="31" t="s">
        <v>26</v>
      </c>
      <c r="J15" s="26" t="str">
        <f>IF('Rekapitulace stavby'!AN11="","",'Rekapitulace stavby'!AN11)</f>
        <v/>
      </c>
      <c r="K15" s="37"/>
      <c r="L15" s="54"/>
      <c r="S15" s="37"/>
      <c r="T15" s="37"/>
      <c r="U15" s="37"/>
      <c r="V15" s="37"/>
      <c r="W15" s="37"/>
      <c r="X15" s="37"/>
      <c r="Y15" s="37"/>
      <c r="Z15" s="37"/>
      <c r="AA15" s="37"/>
      <c r="AB15" s="37"/>
      <c r="AC15" s="37"/>
      <c r="AD15" s="37"/>
      <c r="AE15" s="37"/>
    </row>
    <row r="16" s="1" customFormat="1" ht="6.95" customHeight="1">
      <c r="A16" s="37"/>
      <c r="B16" s="38"/>
      <c r="C16" s="37"/>
      <c r="D16" s="37"/>
      <c r="E16" s="37"/>
      <c r="F16" s="37"/>
      <c r="G16" s="37"/>
      <c r="H16" s="37"/>
      <c r="I16" s="37"/>
      <c r="J16" s="37"/>
      <c r="K16" s="37"/>
      <c r="L16" s="54"/>
      <c r="S16" s="37"/>
      <c r="T16" s="37"/>
      <c r="U16" s="37"/>
      <c r="V16" s="37"/>
      <c r="W16" s="37"/>
      <c r="X16" s="37"/>
      <c r="Y16" s="37"/>
      <c r="Z16" s="37"/>
      <c r="AA16" s="37"/>
      <c r="AB16" s="37"/>
      <c r="AC16" s="37"/>
      <c r="AD16" s="37"/>
      <c r="AE16" s="37"/>
    </row>
    <row r="17" s="1" customFormat="1" ht="12" customHeight="1">
      <c r="A17" s="37"/>
      <c r="B17" s="38"/>
      <c r="C17" s="37"/>
      <c r="D17" s="31" t="s">
        <v>27</v>
      </c>
      <c r="E17" s="37"/>
      <c r="F17" s="37"/>
      <c r="G17" s="37"/>
      <c r="H17" s="37"/>
      <c r="I17" s="31" t="s">
        <v>25</v>
      </c>
      <c r="J17" s="32" t="str">
        <f>'Rekapitulace stavby'!AN13</f>
        <v>Vyplň údaj</v>
      </c>
      <c r="K17" s="37"/>
      <c r="L17" s="54"/>
      <c r="S17" s="37"/>
      <c r="T17" s="37"/>
      <c r="U17" s="37"/>
      <c r="V17" s="37"/>
      <c r="W17" s="37"/>
      <c r="X17" s="37"/>
      <c r="Y17" s="37"/>
      <c r="Z17" s="37"/>
      <c r="AA17" s="37"/>
      <c r="AB17" s="37"/>
      <c r="AC17" s="37"/>
      <c r="AD17" s="37"/>
      <c r="AE17" s="37"/>
    </row>
    <row r="18" s="1" customFormat="1" ht="18" customHeight="1">
      <c r="A18" s="37"/>
      <c r="B18" s="38"/>
      <c r="C18" s="37"/>
      <c r="D18" s="37"/>
      <c r="E18" s="32" t="str">
        <f>'Rekapitulace stavby'!E14</f>
        <v>Vyplň údaj</v>
      </c>
      <c r="F18" s="26"/>
      <c r="G18" s="26"/>
      <c r="H18" s="26"/>
      <c r="I18" s="31" t="s">
        <v>26</v>
      </c>
      <c r="J18" s="32" t="str">
        <f>'Rekapitulace stavby'!AN14</f>
        <v>Vyplň údaj</v>
      </c>
      <c r="K18" s="37"/>
      <c r="L18" s="54"/>
      <c r="S18" s="37"/>
      <c r="T18" s="37"/>
      <c r="U18" s="37"/>
      <c r="V18" s="37"/>
      <c r="W18" s="37"/>
      <c r="X18" s="37"/>
      <c r="Y18" s="37"/>
      <c r="Z18" s="37"/>
      <c r="AA18" s="37"/>
      <c r="AB18" s="37"/>
      <c r="AC18" s="37"/>
      <c r="AD18" s="37"/>
      <c r="AE18" s="37"/>
    </row>
    <row r="19" s="1" customFormat="1" ht="6.95" customHeight="1">
      <c r="A19" s="37"/>
      <c r="B19" s="38"/>
      <c r="C19" s="37"/>
      <c r="D19" s="37"/>
      <c r="E19" s="37"/>
      <c r="F19" s="37"/>
      <c r="G19" s="37"/>
      <c r="H19" s="37"/>
      <c r="I19" s="37"/>
      <c r="J19" s="37"/>
      <c r="K19" s="37"/>
      <c r="L19" s="54"/>
      <c r="S19" s="37"/>
      <c r="T19" s="37"/>
      <c r="U19" s="37"/>
      <c r="V19" s="37"/>
      <c r="W19" s="37"/>
      <c r="X19" s="37"/>
      <c r="Y19" s="37"/>
      <c r="Z19" s="37"/>
      <c r="AA19" s="37"/>
      <c r="AB19" s="37"/>
      <c r="AC19" s="37"/>
      <c r="AD19" s="37"/>
      <c r="AE19" s="37"/>
    </row>
    <row r="20" s="1" customFormat="1" ht="12" customHeight="1">
      <c r="A20" s="37"/>
      <c r="B20" s="38"/>
      <c r="C20" s="37"/>
      <c r="D20" s="31" t="s">
        <v>29</v>
      </c>
      <c r="E20" s="37"/>
      <c r="F20" s="37"/>
      <c r="G20" s="37"/>
      <c r="H20" s="37"/>
      <c r="I20" s="31" t="s">
        <v>25</v>
      </c>
      <c r="J20" s="26" t="str">
        <f>IF('Rekapitulace stavby'!AN16="","",'Rekapitulace stavby'!AN16)</f>
        <v/>
      </c>
      <c r="K20" s="37"/>
      <c r="L20" s="54"/>
      <c r="S20" s="37"/>
      <c r="T20" s="37"/>
      <c r="U20" s="37"/>
      <c r="V20" s="37"/>
      <c r="W20" s="37"/>
      <c r="X20" s="37"/>
      <c r="Y20" s="37"/>
      <c r="Z20" s="37"/>
      <c r="AA20" s="37"/>
      <c r="AB20" s="37"/>
      <c r="AC20" s="37"/>
      <c r="AD20" s="37"/>
      <c r="AE20" s="37"/>
    </row>
    <row r="21" s="1" customFormat="1" ht="18" customHeight="1">
      <c r="A21" s="37"/>
      <c r="B21" s="38"/>
      <c r="C21" s="37"/>
      <c r="D21" s="37"/>
      <c r="E21" s="26" t="str">
        <f>IF('Rekapitulace stavby'!E17="","",'Rekapitulace stavby'!E17)</f>
        <v xml:space="preserve"> </v>
      </c>
      <c r="F21" s="37"/>
      <c r="G21" s="37"/>
      <c r="H21" s="37"/>
      <c r="I21" s="31" t="s">
        <v>26</v>
      </c>
      <c r="J21" s="26" t="str">
        <f>IF('Rekapitulace stavby'!AN17="","",'Rekapitulace stavby'!AN17)</f>
        <v/>
      </c>
      <c r="K21" s="37"/>
      <c r="L21" s="54"/>
      <c r="S21" s="37"/>
      <c r="T21" s="37"/>
      <c r="U21" s="37"/>
      <c r="V21" s="37"/>
      <c r="W21" s="37"/>
      <c r="X21" s="37"/>
      <c r="Y21" s="37"/>
      <c r="Z21" s="37"/>
      <c r="AA21" s="37"/>
      <c r="AB21" s="37"/>
      <c r="AC21" s="37"/>
      <c r="AD21" s="37"/>
      <c r="AE21" s="37"/>
    </row>
    <row r="22" s="1" customFormat="1" ht="6.95" customHeight="1">
      <c r="A22" s="37"/>
      <c r="B22" s="38"/>
      <c r="C22" s="37"/>
      <c r="D22" s="37"/>
      <c r="E22" s="37"/>
      <c r="F22" s="37"/>
      <c r="G22" s="37"/>
      <c r="H22" s="37"/>
      <c r="I22" s="37"/>
      <c r="J22" s="37"/>
      <c r="K22" s="37"/>
      <c r="L22" s="54"/>
      <c r="S22" s="37"/>
      <c r="T22" s="37"/>
      <c r="U22" s="37"/>
      <c r="V22" s="37"/>
      <c r="W22" s="37"/>
      <c r="X22" s="37"/>
      <c r="Y22" s="37"/>
      <c r="Z22" s="37"/>
      <c r="AA22" s="37"/>
      <c r="AB22" s="37"/>
      <c r="AC22" s="37"/>
      <c r="AD22" s="37"/>
      <c r="AE22" s="37"/>
    </row>
    <row r="23" s="1" customFormat="1" ht="12" customHeight="1">
      <c r="A23" s="37"/>
      <c r="B23" s="38"/>
      <c r="C23" s="37"/>
      <c r="D23" s="31" t="s">
        <v>31</v>
      </c>
      <c r="E23" s="37"/>
      <c r="F23" s="37"/>
      <c r="G23" s="37"/>
      <c r="H23" s="37"/>
      <c r="I23" s="31" t="s">
        <v>25</v>
      </c>
      <c r="J23" s="26" t="str">
        <f>IF('Rekapitulace stavby'!AN19="","",'Rekapitulace stavby'!AN19)</f>
        <v/>
      </c>
      <c r="K23" s="37"/>
      <c r="L23" s="54"/>
      <c r="S23" s="37"/>
      <c r="T23" s="37"/>
      <c r="U23" s="37"/>
      <c r="V23" s="37"/>
      <c r="W23" s="37"/>
      <c r="X23" s="37"/>
      <c r="Y23" s="37"/>
      <c r="Z23" s="37"/>
      <c r="AA23" s="37"/>
      <c r="AB23" s="37"/>
      <c r="AC23" s="37"/>
      <c r="AD23" s="37"/>
      <c r="AE23" s="37"/>
    </row>
    <row r="24" s="1" customFormat="1" ht="18" customHeight="1">
      <c r="A24" s="37"/>
      <c r="B24" s="38"/>
      <c r="C24" s="37"/>
      <c r="D24" s="37"/>
      <c r="E24" s="26" t="str">
        <f>IF('Rekapitulace stavby'!E20="","",'Rekapitulace stavby'!E20)</f>
        <v xml:space="preserve"> </v>
      </c>
      <c r="F24" s="37"/>
      <c r="G24" s="37"/>
      <c r="H24" s="37"/>
      <c r="I24" s="31" t="s">
        <v>26</v>
      </c>
      <c r="J24" s="26" t="str">
        <f>IF('Rekapitulace stavby'!AN20="","",'Rekapitulace stavby'!AN20)</f>
        <v/>
      </c>
      <c r="K24" s="37"/>
      <c r="L24" s="54"/>
      <c r="S24" s="37"/>
      <c r="T24" s="37"/>
      <c r="U24" s="37"/>
      <c r="V24" s="37"/>
      <c r="W24" s="37"/>
      <c r="X24" s="37"/>
      <c r="Y24" s="37"/>
      <c r="Z24" s="37"/>
      <c r="AA24" s="37"/>
      <c r="AB24" s="37"/>
      <c r="AC24" s="37"/>
      <c r="AD24" s="37"/>
      <c r="AE24" s="37"/>
    </row>
    <row r="25" s="1" customFormat="1" ht="6.95" customHeight="1">
      <c r="A25" s="37"/>
      <c r="B25" s="38"/>
      <c r="C25" s="37"/>
      <c r="D25" s="37"/>
      <c r="E25" s="37"/>
      <c r="F25" s="37"/>
      <c r="G25" s="37"/>
      <c r="H25" s="37"/>
      <c r="I25" s="37"/>
      <c r="J25" s="37"/>
      <c r="K25" s="37"/>
      <c r="L25" s="54"/>
      <c r="S25" s="37"/>
      <c r="T25" s="37"/>
      <c r="U25" s="37"/>
      <c r="V25" s="37"/>
      <c r="W25" s="37"/>
      <c r="X25" s="37"/>
      <c r="Y25" s="37"/>
      <c r="Z25" s="37"/>
      <c r="AA25" s="37"/>
      <c r="AB25" s="37"/>
      <c r="AC25" s="37"/>
      <c r="AD25" s="37"/>
      <c r="AE25" s="37"/>
    </row>
    <row r="26" s="1" customFormat="1" ht="12" customHeight="1">
      <c r="A26" s="37"/>
      <c r="B26" s="38"/>
      <c r="C26" s="37"/>
      <c r="D26" s="31" t="s">
        <v>32</v>
      </c>
      <c r="E26" s="37"/>
      <c r="F26" s="37"/>
      <c r="G26" s="37"/>
      <c r="H26" s="37"/>
      <c r="I26" s="37"/>
      <c r="J26" s="37"/>
      <c r="K26" s="37"/>
      <c r="L26" s="54"/>
      <c r="S26" s="37"/>
      <c r="T26" s="37"/>
      <c r="U26" s="37"/>
      <c r="V26" s="37"/>
      <c r="W26" s="37"/>
      <c r="X26" s="37"/>
      <c r="Y26" s="37"/>
      <c r="Z26" s="37"/>
      <c r="AA26" s="37"/>
      <c r="AB26" s="37"/>
      <c r="AC26" s="37"/>
      <c r="AD26" s="37"/>
      <c r="AE26" s="37"/>
    </row>
    <row r="27" s="7" customFormat="1" ht="16.5" customHeight="1">
      <c r="A27" s="132"/>
      <c r="B27" s="133"/>
      <c r="C27" s="132"/>
      <c r="D27" s="132"/>
      <c r="E27" s="35" t="s">
        <v>1</v>
      </c>
      <c r="F27" s="35"/>
      <c r="G27" s="35"/>
      <c r="H27" s="35"/>
      <c r="I27" s="132"/>
      <c r="J27" s="132"/>
      <c r="K27" s="132"/>
      <c r="L27" s="134"/>
      <c r="S27" s="132"/>
      <c r="T27" s="132"/>
      <c r="U27" s="132"/>
      <c r="V27" s="132"/>
      <c r="W27" s="132"/>
      <c r="X27" s="132"/>
      <c r="Y27" s="132"/>
      <c r="Z27" s="132"/>
      <c r="AA27" s="132"/>
      <c r="AB27" s="132"/>
      <c r="AC27" s="132"/>
      <c r="AD27" s="132"/>
      <c r="AE27" s="132"/>
    </row>
    <row r="28" s="1" customFormat="1" ht="6.95" customHeight="1">
      <c r="A28" s="37"/>
      <c r="B28" s="38"/>
      <c r="C28" s="37"/>
      <c r="D28" s="37"/>
      <c r="E28" s="37"/>
      <c r="F28" s="37"/>
      <c r="G28" s="37"/>
      <c r="H28" s="37"/>
      <c r="I28" s="37"/>
      <c r="J28" s="37"/>
      <c r="K28" s="37"/>
      <c r="L28" s="54"/>
      <c r="S28" s="37"/>
      <c r="T28" s="37"/>
      <c r="U28" s="37"/>
      <c r="V28" s="37"/>
      <c r="W28" s="37"/>
      <c r="X28" s="37"/>
      <c r="Y28" s="37"/>
      <c r="Z28" s="37"/>
      <c r="AA28" s="37"/>
      <c r="AB28" s="37"/>
      <c r="AC28" s="37"/>
      <c r="AD28" s="37"/>
      <c r="AE28" s="37"/>
    </row>
    <row r="29" s="1" customFormat="1" ht="6.95" customHeight="1">
      <c r="A29" s="37"/>
      <c r="B29" s="38"/>
      <c r="C29" s="37"/>
      <c r="D29" s="89"/>
      <c r="E29" s="89"/>
      <c r="F29" s="89"/>
      <c r="G29" s="89"/>
      <c r="H29" s="89"/>
      <c r="I29" s="89"/>
      <c r="J29" s="89"/>
      <c r="K29" s="89"/>
      <c r="L29" s="54"/>
      <c r="S29" s="37"/>
      <c r="T29" s="37"/>
      <c r="U29" s="37"/>
      <c r="V29" s="37"/>
      <c r="W29" s="37"/>
      <c r="X29" s="37"/>
      <c r="Y29" s="37"/>
      <c r="Z29" s="37"/>
      <c r="AA29" s="37"/>
      <c r="AB29" s="37"/>
      <c r="AC29" s="37"/>
      <c r="AD29" s="37"/>
      <c r="AE29" s="37"/>
    </row>
    <row r="30" s="1" customFormat="1" ht="25.35" customHeight="1">
      <c r="A30" s="37"/>
      <c r="B30" s="38"/>
      <c r="C30" s="37"/>
      <c r="D30" s="135" t="s">
        <v>33</v>
      </c>
      <c r="E30" s="37"/>
      <c r="F30" s="37"/>
      <c r="G30" s="37"/>
      <c r="H30" s="37"/>
      <c r="I30" s="37"/>
      <c r="J30" s="95">
        <f>ROUND(J126, 2)</f>
        <v>8364019.4000000004</v>
      </c>
      <c r="K30" s="37"/>
      <c r="L30" s="54"/>
      <c r="S30" s="37"/>
      <c r="T30" s="37"/>
      <c r="U30" s="37"/>
      <c r="V30" s="37"/>
      <c r="W30" s="37"/>
      <c r="X30" s="37"/>
      <c r="Y30" s="37"/>
      <c r="Z30" s="37"/>
      <c r="AA30" s="37"/>
      <c r="AB30" s="37"/>
      <c r="AC30" s="37"/>
      <c r="AD30" s="37"/>
      <c r="AE30" s="37"/>
    </row>
    <row r="31" s="1" customFormat="1" ht="6.95" customHeight="1">
      <c r="A31" s="37"/>
      <c r="B31" s="38"/>
      <c r="C31" s="37"/>
      <c r="D31" s="89"/>
      <c r="E31" s="89"/>
      <c r="F31" s="89"/>
      <c r="G31" s="89"/>
      <c r="H31" s="89"/>
      <c r="I31" s="89"/>
      <c r="J31" s="89"/>
      <c r="K31" s="89"/>
      <c r="L31" s="54"/>
      <c r="S31" s="37"/>
      <c r="T31" s="37"/>
      <c r="U31" s="37"/>
      <c r="V31" s="37"/>
      <c r="W31" s="37"/>
      <c r="X31" s="37"/>
      <c r="Y31" s="37"/>
      <c r="Z31" s="37"/>
      <c r="AA31" s="37"/>
      <c r="AB31" s="37"/>
      <c r="AC31" s="37"/>
      <c r="AD31" s="37"/>
      <c r="AE31" s="37"/>
    </row>
    <row r="32" s="1" customFormat="1" ht="14.45" customHeight="1">
      <c r="A32" s="37"/>
      <c r="B32" s="38"/>
      <c r="C32" s="37"/>
      <c r="D32" s="37"/>
      <c r="E32" s="37"/>
      <c r="F32" s="42" t="s">
        <v>35</v>
      </c>
      <c r="G32" s="37"/>
      <c r="H32" s="37"/>
      <c r="I32" s="42" t="s">
        <v>34</v>
      </c>
      <c r="J32" s="42" t="s">
        <v>36</v>
      </c>
      <c r="K32" s="37"/>
      <c r="L32" s="54"/>
      <c r="S32" s="37"/>
      <c r="T32" s="37"/>
      <c r="U32" s="37"/>
      <c r="V32" s="37"/>
      <c r="W32" s="37"/>
      <c r="X32" s="37"/>
      <c r="Y32" s="37"/>
      <c r="Z32" s="37"/>
      <c r="AA32" s="37"/>
      <c r="AB32" s="37"/>
      <c r="AC32" s="37"/>
      <c r="AD32" s="37"/>
      <c r="AE32" s="37"/>
    </row>
    <row r="33" s="1" customFormat="1" ht="14.45" customHeight="1">
      <c r="A33" s="37"/>
      <c r="B33" s="38"/>
      <c r="C33" s="37"/>
      <c r="D33" s="136" t="s">
        <v>37</v>
      </c>
      <c r="E33" s="31" t="s">
        <v>38</v>
      </c>
      <c r="F33" s="137">
        <f>ROUND((SUM(BE126:BE320)),  2)</f>
        <v>8364019.4000000004</v>
      </c>
      <c r="G33" s="37"/>
      <c r="H33" s="37"/>
      <c r="I33" s="138">
        <v>0.20999999999999999</v>
      </c>
      <c r="J33" s="137">
        <f>ROUND(((SUM(BE126:BE320))*I33),  2)</f>
        <v>1756444.0700000001</v>
      </c>
      <c r="K33" s="37"/>
      <c r="L33" s="54"/>
      <c r="S33" s="37"/>
      <c r="T33" s="37"/>
      <c r="U33" s="37"/>
      <c r="V33" s="37"/>
      <c r="W33" s="37"/>
      <c r="X33" s="37"/>
      <c r="Y33" s="37"/>
      <c r="Z33" s="37"/>
      <c r="AA33" s="37"/>
      <c r="AB33" s="37"/>
      <c r="AC33" s="37"/>
      <c r="AD33" s="37"/>
      <c r="AE33" s="37"/>
    </row>
    <row r="34" s="1" customFormat="1" ht="14.45" customHeight="1">
      <c r="A34" s="37"/>
      <c r="B34" s="38"/>
      <c r="C34" s="37"/>
      <c r="D34" s="37"/>
      <c r="E34" s="31" t="s">
        <v>39</v>
      </c>
      <c r="F34" s="137">
        <f>ROUND((SUM(BF126:BF320)),  2)</f>
        <v>0</v>
      </c>
      <c r="G34" s="37"/>
      <c r="H34" s="37"/>
      <c r="I34" s="138">
        <v>0.14999999999999999</v>
      </c>
      <c r="J34" s="137">
        <f>ROUND(((SUM(BF126:BF320))*I34),  2)</f>
        <v>0</v>
      </c>
      <c r="K34" s="37"/>
      <c r="L34" s="54"/>
      <c r="S34" s="37"/>
      <c r="T34" s="37"/>
      <c r="U34" s="37"/>
      <c r="V34" s="37"/>
      <c r="W34" s="37"/>
      <c r="X34" s="37"/>
      <c r="Y34" s="37"/>
      <c r="Z34" s="37"/>
      <c r="AA34" s="37"/>
      <c r="AB34" s="37"/>
      <c r="AC34" s="37"/>
      <c r="AD34" s="37"/>
      <c r="AE34" s="37"/>
    </row>
    <row r="35" hidden="1" s="1" customFormat="1" ht="14.45" customHeight="1">
      <c r="A35" s="37"/>
      <c r="B35" s="38"/>
      <c r="C35" s="37"/>
      <c r="D35" s="37"/>
      <c r="E35" s="31" t="s">
        <v>40</v>
      </c>
      <c r="F35" s="137">
        <f>ROUND((SUM(BG126:BG320)),  2)</f>
        <v>0</v>
      </c>
      <c r="G35" s="37"/>
      <c r="H35" s="37"/>
      <c r="I35" s="138">
        <v>0.20999999999999999</v>
      </c>
      <c r="J35" s="137">
        <f>0</f>
        <v>0</v>
      </c>
      <c r="K35" s="37"/>
      <c r="L35" s="54"/>
      <c r="S35" s="37"/>
      <c r="T35" s="37"/>
      <c r="U35" s="37"/>
      <c r="V35" s="37"/>
      <c r="W35" s="37"/>
      <c r="X35" s="37"/>
      <c r="Y35" s="37"/>
      <c r="Z35" s="37"/>
      <c r="AA35" s="37"/>
      <c r="AB35" s="37"/>
      <c r="AC35" s="37"/>
      <c r="AD35" s="37"/>
      <c r="AE35" s="37"/>
    </row>
    <row r="36" hidden="1" s="1" customFormat="1" ht="14.45" customHeight="1">
      <c r="A36" s="37"/>
      <c r="B36" s="38"/>
      <c r="C36" s="37"/>
      <c r="D36" s="37"/>
      <c r="E36" s="31" t="s">
        <v>41</v>
      </c>
      <c r="F36" s="137">
        <f>ROUND((SUM(BH126:BH320)),  2)</f>
        <v>0</v>
      </c>
      <c r="G36" s="37"/>
      <c r="H36" s="37"/>
      <c r="I36" s="138">
        <v>0.14999999999999999</v>
      </c>
      <c r="J36" s="137">
        <f>0</f>
        <v>0</v>
      </c>
      <c r="K36" s="37"/>
      <c r="L36" s="54"/>
      <c r="S36" s="37"/>
      <c r="T36" s="37"/>
      <c r="U36" s="37"/>
      <c r="V36" s="37"/>
      <c r="W36" s="37"/>
      <c r="X36" s="37"/>
      <c r="Y36" s="37"/>
      <c r="Z36" s="37"/>
      <c r="AA36" s="37"/>
      <c r="AB36" s="37"/>
      <c r="AC36" s="37"/>
      <c r="AD36" s="37"/>
      <c r="AE36" s="37"/>
    </row>
    <row r="37" hidden="1" s="1" customFormat="1" ht="14.45" customHeight="1">
      <c r="A37" s="37"/>
      <c r="B37" s="38"/>
      <c r="C37" s="37"/>
      <c r="D37" s="37"/>
      <c r="E37" s="31" t="s">
        <v>42</v>
      </c>
      <c r="F37" s="137">
        <f>ROUND((SUM(BI126:BI320)),  2)</f>
        <v>0</v>
      </c>
      <c r="G37" s="37"/>
      <c r="H37" s="37"/>
      <c r="I37" s="138">
        <v>0</v>
      </c>
      <c r="J37" s="137">
        <f>0</f>
        <v>0</v>
      </c>
      <c r="K37" s="37"/>
      <c r="L37" s="54"/>
      <c r="S37" s="37"/>
      <c r="T37" s="37"/>
      <c r="U37" s="37"/>
      <c r="V37" s="37"/>
      <c r="W37" s="37"/>
      <c r="X37" s="37"/>
      <c r="Y37" s="37"/>
      <c r="Z37" s="37"/>
      <c r="AA37" s="37"/>
      <c r="AB37" s="37"/>
      <c r="AC37" s="37"/>
      <c r="AD37" s="37"/>
      <c r="AE37" s="37"/>
    </row>
    <row r="38" s="1" customFormat="1" ht="6.95" customHeight="1">
      <c r="A38" s="37"/>
      <c r="B38" s="38"/>
      <c r="C38" s="37"/>
      <c r="D38" s="37"/>
      <c r="E38" s="37"/>
      <c r="F38" s="37"/>
      <c r="G38" s="37"/>
      <c r="H38" s="37"/>
      <c r="I38" s="37"/>
      <c r="J38" s="37"/>
      <c r="K38" s="37"/>
      <c r="L38" s="54"/>
      <c r="S38" s="37"/>
      <c r="T38" s="37"/>
      <c r="U38" s="37"/>
      <c r="V38" s="37"/>
      <c r="W38" s="37"/>
      <c r="X38" s="37"/>
      <c r="Y38" s="37"/>
      <c r="Z38" s="37"/>
      <c r="AA38" s="37"/>
      <c r="AB38" s="37"/>
      <c r="AC38" s="37"/>
      <c r="AD38" s="37"/>
      <c r="AE38" s="37"/>
    </row>
    <row r="39" s="1" customFormat="1" ht="25.35" customHeight="1">
      <c r="A39" s="37"/>
      <c r="B39" s="38"/>
      <c r="C39" s="139"/>
      <c r="D39" s="140" t="s">
        <v>43</v>
      </c>
      <c r="E39" s="80"/>
      <c r="F39" s="80"/>
      <c r="G39" s="141" t="s">
        <v>44</v>
      </c>
      <c r="H39" s="142" t="s">
        <v>45</v>
      </c>
      <c r="I39" s="80"/>
      <c r="J39" s="143">
        <f>SUM(J30:J37)</f>
        <v>10120463.470000001</v>
      </c>
      <c r="K39" s="144"/>
      <c r="L39" s="54"/>
      <c r="S39" s="37"/>
      <c r="T39" s="37"/>
      <c r="U39" s="37"/>
      <c r="V39" s="37"/>
      <c r="W39" s="37"/>
      <c r="X39" s="37"/>
      <c r="Y39" s="37"/>
      <c r="Z39" s="37"/>
      <c r="AA39" s="37"/>
      <c r="AB39" s="37"/>
      <c r="AC39" s="37"/>
      <c r="AD39" s="37"/>
      <c r="AE39" s="37"/>
    </row>
    <row r="40" s="1" customFormat="1" ht="14.45" customHeight="1">
      <c r="A40" s="37"/>
      <c r="B40" s="38"/>
      <c r="C40" s="37"/>
      <c r="D40" s="37"/>
      <c r="E40" s="37"/>
      <c r="F40" s="37"/>
      <c r="G40" s="37"/>
      <c r="H40" s="37"/>
      <c r="I40" s="37"/>
      <c r="J40" s="37"/>
      <c r="K40" s="37"/>
      <c r="L40" s="54"/>
      <c r="S40" s="37"/>
      <c r="T40" s="37"/>
      <c r="U40" s="37"/>
      <c r="V40" s="37"/>
      <c r="W40" s="37"/>
      <c r="X40" s="37"/>
      <c r="Y40" s="37"/>
      <c r="Z40" s="37"/>
      <c r="AA40" s="37"/>
      <c r="AB40" s="37"/>
      <c r="AC40" s="37"/>
      <c r="AD40" s="37"/>
      <c r="AE40" s="37"/>
    </row>
    <row r="41" ht="14.45" customHeight="1">
      <c r="B41" s="21"/>
      <c r="L41" s="21"/>
    </row>
    <row r="42" ht="14.45" customHeight="1">
      <c r="B42" s="21"/>
      <c r="L42" s="21"/>
    </row>
    <row r="43" ht="14.45" customHeight="1">
      <c r="B43" s="21"/>
      <c r="L43" s="21"/>
    </row>
    <row r="44" ht="14.45" customHeight="1">
      <c r="B44" s="21"/>
      <c r="L44" s="21"/>
    </row>
    <row r="45" ht="14.45" customHeight="1">
      <c r="B45" s="21"/>
      <c r="L45" s="21"/>
    </row>
    <row r="46" ht="14.45" customHeight="1">
      <c r="B46" s="21"/>
      <c r="L46" s="21"/>
    </row>
    <row r="47" ht="14.45" customHeight="1">
      <c r="B47" s="21"/>
      <c r="L47" s="21"/>
    </row>
    <row r="48" ht="14.45" customHeight="1">
      <c r="B48" s="21"/>
      <c r="L48" s="21"/>
    </row>
    <row r="49" ht="14.45" customHeight="1">
      <c r="B49" s="21"/>
      <c r="L49" s="21"/>
    </row>
    <row r="50" s="1" customFormat="1" ht="14.45" customHeight="1">
      <c r="B50" s="54"/>
      <c r="D50" s="55" t="s">
        <v>46</v>
      </c>
      <c r="E50" s="56"/>
      <c r="F50" s="56"/>
      <c r="G50" s="55" t="s">
        <v>47</v>
      </c>
      <c r="H50" s="56"/>
      <c r="I50" s="56"/>
      <c r="J50" s="56"/>
      <c r="K50" s="56"/>
      <c r="L50" s="5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1" customFormat="1" ht="12.75">
      <c r="A61" s="37"/>
      <c r="B61" s="38"/>
      <c r="C61" s="37"/>
      <c r="D61" s="57" t="s">
        <v>48</v>
      </c>
      <c r="E61" s="40"/>
      <c r="F61" s="145" t="s">
        <v>49</v>
      </c>
      <c r="G61" s="57" t="s">
        <v>48</v>
      </c>
      <c r="H61" s="40"/>
      <c r="I61" s="40"/>
      <c r="J61" s="146" t="s">
        <v>49</v>
      </c>
      <c r="K61" s="40"/>
      <c r="L61" s="54"/>
      <c r="S61" s="37"/>
      <c r="T61" s="37"/>
      <c r="U61" s="37"/>
      <c r="V61" s="37"/>
      <c r="W61" s="37"/>
      <c r="X61" s="37"/>
      <c r="Y61" s="37"/>
      <c r="Z61" s="37"/>
      <c r="AA61" s="37"/>
      <c r="AB61" s="37"/>
      <c r="AC61" s="37"/>
      <c r="AD61" s="37"/>
      <c r="AE61" s="37"/>
    </row>
    <row r="62">
      <c r="B62" s="21"/>
      <c r="L62" s="21"/>
    </row>
    <row r="63">
      <c r="B63" s="21"/>
      <c r="L63" s="21"/>
    </row>
    <row r="64">
      <c r="B64" s="21"/>
      <c r="L64" s="21"/>
    </row>
    <row r="65" s="1" customFormat="1" ht="12.75">
      <c r="A65" s="37"/>
      <c r="B65" s="38"/>
      <c r="C65" s="37"/>
      <c r="D65" s="55" t="s">
        <v>50</v>
      </c>
      <c r="E65" s="58"/>
      <c r="F65" s="58"/>
      <c r="G65" s="55" t="s">
        <v>51</v>
      </c>
      <c r="H65" s="58"/>
      <c r="I65" s="58"/>
      <c r="J65" s="58"/>
      <c r="K65" s="58"/>
      <c r="L65" s="54"/>
      <c r="S65" s="37"/>
      <c r="T65" s="37"/>
      <c r="U65" s="37"/>
      <c r="V65" s="37"/>
      <c r="W65" s="37"/>
      <c r="X65" s="37"/>
      <c r="Y65" s="37"/>
      <c r="Z65" s="37"/>
      <c r="AA65" s="37"/>
      <c r="AB65" s="37"/>
      <c r="AC65" s="37"/>
      <c r="AD65" s="37"/>
      <c r="AE65" s="37"/>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1" customFormat="1" ht="12.75">
      <c r="A76" s="37"/>
      <c r="B76" s="38"/>
      <c r="C76" s="37"/>
      <c r="D76" s="57" t="s">
        <v>48</v>
      </c>
      <c r="E76" s="40"/>
      <c r="F76" s="145" t="s">
        <v>49</v>
      </c>
      <c r="G76" s="57" t="s">
        <v>48</v>
      </c>
      <c r="H76" s="40"/>
      <c r="I76" s="40"/>
      <c r="J76" s="146" t="s">
        <v>49</v>
      </c>
      <c r="K76" s="40"/>
      <c r="L76" s="54"/>
      <c r="S76" s="37"/>
      <c r="T76" s="37"/>
      <c r="U76" s="37"/>
      <c r="V76" s="37"/>
      <c r="W76" s="37"/>
      <c r="X76" s="37"/>
      <c r="Y76" s="37"/>
      <c r="Z76" s="37"/>
      <c r="AA76" s="37"/>
      <c r="AB76" s="37"/>
      <c r="AC76" s="37"/>
      <c r="AD76" s="37"/>
      <c r="AE76" s="37"/>
    </row>
    <row r="77" s="1" customFormat="1" ht="14.45" customHeight="1">
      <c r="A77" s="37"/>
      <c r="B77" s="59"/>
      <c r="C77" s="60"/>
      <c r="D77" s="60"/>
      <c r="E77" s="60"/>
      <c r="F77" s="60"/>
      <c r="G77" s="60"/>
      <c r="H77" s="60"/>
      <c r="I77" s="60"/>
      <c r="J77" s="60"/>
      <c r="K77" s="60"/>
      <c r="L77" s="54"/>
      <c r="S77" s="37"/>
      <c r="T77" s="37"/>
      <c r="U77" s="37"/>
      <c r="V77" s="37"/>
      <c r="W77" s="37"/>
      <c r="X77" s="37"/>
      <c r="Y77" s="37"/>
      <c r="Z77" s="37"/>
      <c r="AA77" s="37"/>
      <c r="AB77" s="37"/>
      <c r="AC77" s="37"/>
      <c r="AD77" s="37"/>
      <c r="AE77" s="37"/>
    </row>
    <row r="81" s="1" customFormat="1" ht="6.95" customHeight="1">
      <c r="A81" s="37"/>
      <c r="B81" s="61"/>
      <c r="C81" s="62"/>
      <c r="D81" s="62"/>
      <c r="E81" s="62"/>
      <c r="F81" s="62"/>
      <c r="G81" s="62"/>
      <c r="H81" s="62"/>
      <c r="I81" s="62"/>
      <c r="J81" s="62"/>
      <c r="K81" s="62"/>
      <c r="L81" s="54"/>
      <c r="S81" s="37"/>
      <c r="T81" s="37"/>
      <c r="U81" s="37"/>
      <c r="V81" s="37"/>
      <c r="W81" s="37"/>
      <c r="X81" s="37"/>
      <c r="Y81" s="37"/>
      <c r="Z81" s="37"/>
      <c r="AA81" s="37"/>
      <c r="AB81" s="37"/>
      <c r="AC81" s="37"/>
      <c r="AD81" s="37"/>
      <c r="AE81" s="37"/>
    </row>
    <row r="82" s="1" customFormat="1" ht="24.95" customHeight="1">
      <c r="A82" s="37"/>
      <c r="B82" s="38"/>
      <c r="C82" s="22" t="s">
        <v>162</v>
      </c>
      <c r="D82" s="37"/>
      <c r="E82" s="37"/>
      <c r="F82" s="37"/>
      <c r="G82" s="37"/>
      <c r="H82" s="37"/>
      <c r="I82" s="37"/>
      <c r="J82" s="37"/>
      <c r="K82" s="37"/>
      <c r="L82" s="54"/>
      <c r="S82" s="37"/>
      <c r="T82" s="37"/>
      <c r="U82" s="37"/>
      <c r="V82" s="37"/>
      <c r="W82" s="37"/>
      <c r="X82" s="37"/>
      <c r="Y82" s="37"/>
      <c r="Z82" s="37"/>
      <c r="AA82" s="37"/>
      <c r="AB82" s="37"/>
      <c r="AC82" s="37"/>
      <c r="AD82" s="37"/>
      <c r="AE82" s="37"/>
    </row>
    <row r="83" s="1" customFormat="1" ht="6.95" customHeight="1">
      <c r="A83" s="37"/>
      <c r="B83" s="38"/>
      <c r="C83" s="37"/>
      <c r="D83" s="37"/>
      <c r="E83" s="37"/>
      <c r="F83" s="37"/>
      <c r="G83" s="37"/>
      <c r="H83" s="37"/>
      <c r="I83" s="37"/>
      <c r="J83" s="37"/>
      <c r="K83" s="37"/>
      <c r="L83" s="54"/>
      <c r="S83" s="37"/>
      <c r="T83" s="37"/>
      <c r="U83" s="37"/>
      <c r="V83" s="37"/>
      <c r="W83" s="37"/>
      <c r="X83" s="37"/>
      <c r="Y83" s="37"/>
      <c r="Z83" s="37"/>
      <c r="AA83" s="37"/>
      <c r="AB83" s="37"/>
      <c r="AC83" s="37"/>
      <c r="AD83" s="37"/>
      <c r="AE83" s="37"/>
    </row>
    <row r="84" s="1" customFormat="1" ht="12" customHeight="1">
      <c r="A84" s="37"/>
      <c r="B84" s="38"/>
      <c r="C84" s="31" t="s">
        <v>16</v>
      </c>
      <c r="D84" s="37"/>
      <c r="E84" s="37"/>
      <c r="F84" s="37"/>
      <c r="G84" s="37"/>
      <c r="H84" s="37"/>
      <c r="I84" s="37"/>
      <c r="J84" s="37"/>
      <c r="K84" s="37"/>
      <c r="L84" s="54"/>
      <c r="S84" s="37"/>
      <c r="T84" s="37"/>
      <c r="U84" s="37"/>
      <c r="V84" s="37"/>
      <c r="W84" s="37"/>
      <c r="X84" s="37"/>
      <c r="Y84" s="37"/>
      <c r="Z84" s="37"/>
      <c r="AA84" s="37"/>
      <c r="AB84" s="37"/>
      <c r="AC84" s="37"/>
      <c r="AD84" s="37"/>
      <c r="AE84" s="37"/>
    </row>
    <row r="85" s="1" customFormat="1" ht="16.5" customHeight="1">
      <c r="A85" s="37"/>
      <c r="B85" s="38"/>
      <c r="C85" s="37"/>
      <c r="D85" s="37"/>
      <c r="E85" s="131" t="str">
        <f>E7</f>
        <v>Radiologie Olomouc</v>
      </c>
      <c r="F85" s="31"/>
      <c r="G85" s="31"/>
      <c r="H85" s="31"/>
      <c r="I85" s="37"/>
      <c r="J85" s="37"/>
      <c r="K85" s="37"/>
      <c r="L85" s="54"/>
      <c r="S85" s="37"/>
      <c r="T85" s="37"/>
      <c r="U85" s="37"/>
      <c r="V85" s="37"/>
      <c r="W85" s="37"/>
      <c r="X85" s="37"/>
      <c r="Y85" s="37"/>
      <c r="Z85" s="37"/>
      <c r="AA85" s="37"/>
      <c r="AB85" s="37"/>
      <c r="AC85" s="37"/>
      <c r="AD85" s="37"/>
      <c r="AE85" s="37"/>
    </row>
    <row r="86" s="1" customFormat="1" ht="12" customHeight="1">
      <c r="A86" s="37"/>
      <c r="B86" s="38"/>
      <c r="C86" s="31" t="s">
        <v>158</v>
      </c>
      <c r="D86" s="37"/>
      <c r="E86" s="37"/>
      <c r="F86" s="37"/>
      <c r="G86" s="37"/>
      <c r="H86" s="37"/>
      <c r="I86" s="37"/>
      <c r="J86" s="37"/>
      <c r="K86" s="37"/>
      <c r="L86" s="54"/>
      <c r="S86" s="37"/>
      <c r="T86" s="37"/>
      <c r="U86" s="37"/>
      <c r="V86" s="37"/>
      <c r="W86" s="37"/>
      <c r="X86" s="37"/>
      <c r="Y86" s="37"/>
      <c r="Z86" s="37"/>
      <c r="AA86" s="37"/>
      <c r="AB86" s="37"/>
      <c r="AC86" s="37"/>
      <c r="AD86" s="37"/>
      <c r="AE86" s="37"/>
    </row>
    <row r="87" s="1" customFormat="1" ht="16.5" customHeight="1">
      <c r="A87" s="37"/>
      <c r="B87" s="38"/>
      <c r="C87" s="37"/>
      <c r="D87" s="37"/>
      <c r="E87" s="66" t="str">
        <f>E9</f>
        <v>D1.01.4c - Silnoproudé elektroinstalace</v>
      </c>
      <c r="F87" s="37"/>
      <c r="G87" s="37"/>
      <c r="H87" s="37"/>
      <c r="I87" s="37"/>
      <c r="J87" s="37"/>
      <c r="K87" s="37"/>
      <c r="L87" s="54"/>
      <c r="S87" s="37"/>
      <c r="T87" s="37"/>
      <c r="U87" s="37"/>
      <c r="V87" s="37"/>
      <c r="W87" s="37"/>
      <c r="X87" s="37"/>
      <c r="Y87" s="37"/>
      <c r="Z87" s="37"/>
      <c r="AA87" s="37"/>
      <c r="AB87" s="37"/>
      <c r="AC87" s="37"/>
      <c r="AD87" s="37"/>
      <c r="AE87" s="37"/>
    </row>
    <row r="88" s="1" customFormat="1" ht="6.95" customHeight="1">
      <c r="A88" s="37"/>
      <c r="B88" s="38"/>
      <c r="C88" s="37"/>
      <c r="D88" s="37"/>
      <c r="E88" s="37"/>
      <c r="F88" s="37"/>
      <c r="G88" s="37"/>
      <c r="H88" s="37"/>
      <c r="I88" s="37"/>
      <c r="J88" s="37"/>
      <c r="K88" s="37"/>
      <c r="L88" s="54"/>
      <c r="S88" s="37"/>
      <c r="T88" s="37"/>
      <c r="U88" s="37"/>
      <c r="V88" s="37"/>
      <c r="W88" s="37"/>
      <c r="X88" s="37"/>
      <c r="Y88" s="37"/>
      <c r="Z88" s="37"/>
      <c r="AA88" s="37"/>
      <c r="AB88" s="37"/>
      <c r="AC88" s="37"/>
      <c r="AD88" s="37"/>
      <c r="AE88" s="37"/>
    </row>
    <row r="89" s="1" customFormat="1" ht="12" customHeight="1">
      <c r="A89" s="37"/>
      <c r="B89" s="38"/>
      <c r="C89" s="31" t="s">
        <v>20</v>
      </c>
      <c r="D89" s="37"/>
      <c r="E89" s="37"/>
      <c r="F89" s="26" t="str">
        <f>F12</f>
        <v xml:space="preserve"> </v>
      </c>
      <c r="G89" s="37"/>
      <c r="H89" s="37"/>
      <c r="I89" s="31" t="s">
        <v>22</v>
      </c>
      <c r="J89" s="68" t="str">
        <f>IF(J12="","",J12)</f>
        <v>24. 3. 2020</v>
      </c>
      <c r="K89" s="37"/>
      <c r="L89" s="54"/>
      <c r="S89" s="37"/>
      <c r="T89" s="37"/>
      <c r="U89" s="37"/>
      <c r="V89" s="37"/>
      <c r="W89" s="37"/>
      <c r="X89" s="37"/>
      <c r="Y89" s="37"/>
      <c r="Z89" s="37"/>
      <c r="AA89" s="37"/>
      <c r="AB89" s="37"/>
      <c r="AC89" s="37"/>
      <c r="AD89" s="37"/>
      <c r="AE89" s="37"/>
    </row>
    <row r="90" s="1" customFormat="1" ht="6.95" customHeight="1">
      <c r="A90" s="37"/>
      <c r="B90" s="38"/>
      <c r="C90" s="37"/>
      <c r="D90" s="37"/>
      <c r="E90" s="37"/>
      <c r="F90" s="37"/>
      <c r="G90" s="37"/>
      <c r="H90" s="37"/>
      <c r="I90" s="37"/>
      <c r="J90" s="37"/>
      <c r="K90" s="37"/>
      <c r="L90" s="54"/>
      <c r="S90" s="37"/>
      <c r="T90" s="37"/>
      <c r="U90" s="37"/>
      <c r="V90" s="37"/>
      <c r="W90" s="37"/>
      <c r="X90" s="37"/>
      <c r="Y90" s="37"/>
      <c r="Z90" s="37"/>
      <c r="AA90" s="37"/>
      <c r="AB90" s="37"/>
      <c r="AC90" s="37"/>
      <c r="AD90" s="37"/>
      <c r="AE90" s="37"/>
    </row>
    <row r="91" s="1" customFormat="1" ht="15.2" customHeight="1">
      <c r="A91" s="37"/>
      <c r="B91" s="38"/>
      <c r="C91" s="31" t="s">
        <v>24</v>
      </c>
      <c r="D91" s="37"/>
      <c r="E91" s="37"/>
      <c r="F91" s="26" t="str">
        <f>E15</f>
        <v xml:space="preserve"> </v>
      </c>
      <c r="G91" s="37"/>
      <c r="H91" s="37"/>
      <c r="I91" s="31" t="s">
        <v>29</v>
      </c>
      <c r="J91" s="35" t="str">
        <f>E21</f>
        <v xml:space="preserve"> </v>
      </c>
      <c r="K91" s="37"/>
      <c r="L91" s="54"/>
      <c r="S91" s="37"/>
      <c r="T91" s="37"/>
      <c r="U91" s="37"/>
      <c r="V91" s="37"/>
      <c r="W91" s="37"/>
      <c r="X91" s="37"/>
      <c r="Y91" s="37"/>
      <c r="Z91" s="37"/>
      <c r="AA91" s="37"/>
      <c r="AB91" s="37"/>
      <c r="AC91" s="37"/>
      <c r="AD91" s="37"/>
      <c r="AE91" s="37"/>
    </row>
    <row r="92" s="1" customFormat="1" ht="15.2" customHeight="1">
      <c r="A92" s="37"/>
      <c r="B92" s="38"/>
      <c r="C92" s="31" t="s">
        <v>27</v>
      </c>
      <c r="D92" s="37"/>
      <c r="E92" s="37"/>
      <c r="F92" s="26" t="str">
        <f>IF(E18="","",E18)</f>
        <v>Vyplň údaj</v>
      </c>
      <c r="G92" s="37"/>
      <c r="H92" s="37"/>
      <c r="I92" s="31" t="s">
        <v>31</v>
      </c>
      <c r="J92" s="35" t="str">
        <f>E24</f>
        <v xml:space="preserve"> </v>
      </c>
      <c r="K92" s="37"/>
      <c r="L92" s="54"/>
      <c r="S92" s="37"/>
      <c r="T92" s="37"/>
      <c r="U92" s="37"/>
      <c r="V92" s="37"/>
      <c r="W92" s="37"/>
      <c r="X92" s="37"/>
      <c r="Y92" s="37"/>
      <c r="Z92" s="37"/>
      <c r="AA92" s="37"/>
      <c r="AB92" s="37"/>
      <c r="AC92" s="37"/>
      <c r="AD92" s="37"/>
      <c r="AE92" s="37"/>
    </row>
    <row r="93" s="1" customFormat="1" ht="10.35" customHeight="1">
      <c r="A93" s="37"/>
      <c r="B93" s="38"/>
      <c r="C93" s="37"/>
      <c r="D93" s="37"/>
      <c r="E93" s="37"/>
      <c r="F93" s="37"/>
      <c r="G93" s="37"/>
      <c r="H93" s="37"/>
      <c r="I93" s="37"/>
      <c r="J93" s="37"/>
      <c r="K93" s="37"/>
      <c r="L93" s="54"/>
      <c r="S93" s="37"/>
      <c r="T93" s="37"/>
      <c r="U93" s="37"/>
      <c r="V93" s="37"/>
      <c r="W93" s="37"/>
      <c r="X93" s="37"/>
      <c r="Y93" s="37"/>
      <c r="Z93" s="37"/>
      <c r="AA93" s="37"/>
      <c r="AB93" s="37"/>
      <c r="AC93" s="37"/>
      <c r="AD93" s="37"/>
      <c r="AE93" s="37"/>
    </row>
    <row r="94" s="1" customFormat="1" ht="29.25" customHeight="1">
      <c r="A94" s="37"/>
      <c r="B94" s="38"/>
      <c r="C94" s="147" t="s">
        <v>163</v>
      </c>
      <c r="D94" s="139"/>
      <c r="E94" s="139"/>
      <c r="F94" s="139"/>
      <c r="G94" s="139"/>
      <c r="H94" s="139"/>
      <c r="I94" s="139"/>
      <c r="J94" s="148" t="s">
        <v>164</v>
      </c>
      <c r="K94" s="139"/>
      <c r="L94" s="54"/>
      <c r="S94" s="37"/>
      <c r="T94" s="37"/>
      <c r="U94" s="37"/>
      <c r="V94" s="37"/>
      <c r="W94" s="37"/>
      <c r="X94" s="37"/>
      <c r="Y94" s="37"/>
      <c r="Z94" s="37"/>
      <c r="AA94" s="37"/>
      <c r="AB94" s="37"/>
      <c r="AC94" s="37"/>
      <c r="AD94" s="37"/>
      <c r="AE94" s="37"/>
    </row>
    <row r="95" s="1" customFormat="1" ht="10.35" customHeight="1">
      <c r="A95" s="37"/>
      <c r="B95" s="38"/>
      <c r="C95" s="37"/>
      <c r="D95" s="37"/>
      <c r="E95" s="37"/>
      <c r="F95" s="37"/>
      <c r="G95" s="37"/>
      <c r="H95" s="37"/>
      <c r="I95" s="37"/>
      <c r="J95" s="37"/>
      <c r="K95" s="37"/>
      <c r="L95" s="54"/>
      <c r="S95" s="37"/>
      <c r="T95" s="37"/>
      <c r="U95" s="37"/>
      <c r="V95" s="37"/>
      <c r="W95" s="37"/>
      <c r="X95" s="37"/>
      <c r="Y95" s="37"/>
      <c r="Z95" s="37"/>
      <c r="AA95" s="37"/>
      <c r="AB95" s="37"/>
      <c r="AC95" s="37"/>
      <c r="AD95" s="37"/>
      <c r="AE95" s="37"/>
    </row>
    <row r="96" s="1" customFormat="1" ht="22.9" customHeight="1">
      <c r="A96" s="37"/>
      <c r="B96" s="38"/>
      <c r="C96" s="149" t="s">
        <v>165</v>
      </c>
      <c r="D96" s="37"/>
      <c r="E96" s="37"/>
      <c r="F96" s="37"/>
      <c r="G96" s="37"/>
      <c r="H96" s="37"/>
      <c r="I96" s="37"/>
      <c r="J96" s="95">
        <f>J126</f>
        <v>8364019.3999999994</v>
      </c>
      <c r="K96" s="37"/>
      <c r="L96" s="54"/>
      <c r="S96" s="37"/>
      <c r="T96" s="37"/>
      <c r="U96" s="37"/>
      <c r="V96" s="37"/>
      <c r="W96" s="37"/>
      <c r="X96" s="37"/>
      <c r="Y96" s="37"/>
      <c r="Z96" s="37"/>
      <c r="AA96" s="37"/>
      <c r="AB96" s="37"/>
      <c r="AC96" s="37"/>
      <c r="AD96" s="37"/>
      <c r="AE96" s="37"/>
      <c r="AU96" s="18" t="s">
        <v>166</v>
      </c>
    </row>
    <row r="97" s="8" customFormat="1" ht="24.95" customHeight="1">
      <c r="B97" s="150"/>
      <c r="D97" s="151" t="s">
        <v>3387</v>
      </c>
      <c r="E97" s="152"/>
      <c r="F97" s="152"/>
      <c r="G97" s="152"/>
      <c r="H97" s="152"/>
      <c r="I97" s="152"/>
      <c r="J97" s="153">
        <f>J127</f>
        <v>41946.719999999994</v>
      </c>
      <c r="L97" s="150"/>
    </row>
    <row r="98" s="8" customFormat="1" ht="24.95" customHeight="1">
      <c r="B98" s="150"/>
      <c r="D98" s="151" t="s">
        <v>3388</v>
      </c>
      <c r="E98" s="152"/>
      <c r="F98" s="152"/>
      <c r="G98" s="152"/>
      <c r="H98" s="152"/>
      <c r="I98" s="152"/>
      <c r="J98" s="153">
        <f>J134</f>
        <v>374817.35000000003</v>
      </c>
      <c r="L98" s="150"/>
    </row>
    <row r="99" s="8" customFormat="1" ht="24.95" customHeight="1">
      <c r="B99" s="150"/>
      <c r="D99" s="151" t="s">
        <v>3389</v>
      </c>
      <c r="E99" s="152"/>
      <c r="F99" s="152"/>
      <c r="G99" s="152"/>
      <c r="H99" s="152"/>
      <c r="I99" s="152"/>
      <c r="J99" s="153">
        <f>J156</f>
        <v>23997.479999999996</v>
      </c>
      <c r="L99" s="150"/>
    </row>
    <row r="100" s="8" customFormat="1" ht="24.95" customHeight="1">
      <c r="B100" s="150"/>
      <c r="D100" s="151" t="s">
        <v>3390</v>
      </c>
      <c r="E100" s="152"/>
      <c r="F100" s="152"/>
      <c r="G100" s="152"/>
      <c r="H100" s="152"/>
      <c r="I100" s="152"/>
      <c r="J100" s="153">
        <f>J164</f>
        <v>685782.98999999999</v>
      </c>
      <c r="L100" s="150"/>
    </row>
    <row r="101" s="8" customFormat="1" ht="24.95" customHeight="1">
      <c r="B101" s="150"/>
      <c r="D101" s="151" t="s">
        <v>3391</v>
      </c>
      <c r="E101" s="152"/>
      <c r="F101" s="152"/>
      <c r="G101" s="152"/>
      <c r="H101" s="152"/>
      <c r="I101" s="152"/>
      <c r="J101" s="153">
        <f>J183</f>
        <v>605823.87</v>
      </c>
      <c r="L101" s="150"/>
    </row>
    <row r="102" s="8" customFormat="1" ht="24.95" customHeight="1">
      <c r="B102" s="150"/>
      <c r="D102" s="151" t="s">
        <v>3392</v>
      </c>
      <c r="E102" s="152"/>
      <c r="F102" s="152"/>
      <c r="G102" s="152"/>
      <c r="H102" s="152"/>
      <c r="I102" s="152"/>
      <c r="J102" s="153">
        <f>J197</f>
        <v>1892315.9199999999</v>
      </c>
      <c r="L102" s="150"/>
    </row>
    <row r="103" s="8" customFormat="1" ht="24.95" customHeight="1">
      <c r="B103" s="150"/>
      <c r="D103" s="151" t="s">
        <v>3393</v>
      </c>
      <c r="E103" s="152"/>
      <c r="F103" s="152"/>
      <c r="G103" s="152"/>
      <c r="H103" s="152"/>
      <c r="I103" s="152"/>
      <c r="J103" s="153">
        <f>J228</f>
        <v>1112841.7199999997</v>
      </c>
      <c r="L103" s="150"/>
    </row>
    <row r="104" s="8" customFormat="1" ht="24.95" customHeight="1">
      <c r="B104" s="150"/>
      <c r="D104" s="151" t="s">
        <v>3394</v>
      </c>
      <c r="E104" s="152"/>
      <c r="F104" s="152"/>
      <c r="G104" s="152"/>
      <c r="H104" s="152"/>
      <c r="I104" s="152"/>
      <c r="J104" s="153">
        <f>J251</f>
        <v>2865767.0999999996</v>
      </c>
      <c r="L104" s="150"/>
    </row>
    <row r="105" s="8" customFormat="1" ht="24.95" customHeight="1">
      <c r="B105" s="150"/>
      <c r="D105" s="151" t="s">
        <v>3395</v>
      </c>
      <c r="E105" s="152"/>
      <c r="F105" s="152"/>
      <c r="G105" s="152"/>
      <c r="H105" s="152"/>
      <c r="I105" s="152"/>
      <c r="J105" s="153">
        <f>J278</f>
        <v>439276.40000000002</v>
      </c>
      <c r="L105" s="150"/>
    </row>
    <row r="106" s="8" customFormat="1" ht="24.95" customHeight="1">
      <c r="B106" s="150"/>
      <c r="D106" s="151" t="s">
        <v>3396</v>
      </c>
      <c r="E106" s="152"/>
      <c r="F106" s="152"/>
      <c r="G106" s="152"/>
      <c r="H106" s="152"/>
      <c r="I106" s="152"/>
      <c r="J106" s="153">
        <f>J306</f>
        <v>321449.84999999998</v>
      </c>
      <c r="L106" s="150"/>
    </row>
    <row r="107" s="1" customFormat="1" ht="21.75" customHeight="1">
      <c r="A107" s="37"/>
      <c r="B107" s="38"/>
      <c r="C107" s="37"/>
      <c r="D107" s="37"/>
      <c r="E107" s="37"/>
      <c r="F107" s="37"/>
      <c r="G107" s="37"/>
      <c r="H107" s="37"/>
      <c r="I107" s="37"/>
      <c r="J107" s="37"/>
      <c r="K107" s="37"/>
      <c r="L107" s="54"/>
      <c r="S107" s="37"/>
      <c r="T107" s="37"/>
      <c r="U107" s="37"/>
      <c r="V107" s="37"/>
      <c r="W107" s="37"/>
      <c r="X107" s="37"/>
      <c r="Y107" s="37"/>
      <c r="Z107" s="37"/>
      <c r="AA107" s="37"/>
      <c r="AB107" s="37"/>
      <c r="AC107" s="37"/>
      <c r="AD107" s="37"/>
      <c r="AE107" s="37"/>
    </row>
    <row r="108" s="1" customFormat="1" ht="6.95" customHeight="1">
      <c r="A108" s="37"/>
      <c r="B108" s="59"/>
      <c r="C108" s="60"/>
      <c r="D108" s="60"/>
      <c r="E108" s="60"/>
      <c r="F108" s="60"/>
      <c r="G108" s="60"/>
      <c r="H108" s="60"/>
      <c r="I108" s="60"/>
      <c r="J108" s="60"/>
      <c r="K108" s="60"/>
      <c r="L108" s="54"/>
      <c r="S108" s="37"/>
      <c r="T108" s="37"/>
      <c r="U108" s="37"/>
      <c r="V108" s="37"/>
      <c r="W108" s="37"/>
      <c r="X108" s="37"/>
      <c r="Y108" s="37"/>
      <c r="Z108" s="37"/>
      <c r="AA108" s="37"/>
      <c r="AB108" s="37"/>
      <c r="AC108" s="37"/>
      <c r="AD108" s="37"/>
      <c r="AE108" s="37"/>
    </row>
    <row r="112" s="1" customFormat="1" ht="6.95" customHeight="1">
      <c r="A112" s="37"/>
      <c r="B112" s="61"/>
      <c r="C112" s="62"/>
      <c r="D112" s="62"/>
      <c r="E112" s="62"/>
      <c r="F112" s="62"/>
      <c r="G112" s="62"/>
      <c r="H112" s="62"/>
      <c r="I112" s="62"/>
      <c r="J112" s="62"/>
      <c r="K112" s="62"/>
      <c r="L112" s="54"/>
      <c r="S112" s="37"/>
      <c r="T112" s="37"/>
      <c r="U112" s="37"/>
      <c r="V112" s="37"/>
      <c r="W112" s="37"/>
      <c r="X112" s="37"/>
      <c r="Y112" s="37"/>
      <c r="Z112" s="37"/>
      <c r="AA112" s="37"/>
      <c r="AB112" s="37"/>
      <c r="AC112" s="37"/>
      <c r="AD112" s="37"/>
      <c r="AE112" s="37"/>
    </row>
    <row r="113" s="1" customFormat="1" ht="24.95" customHeight="1">
      <c r="A113" s="37"/>
      <c r="B113" s="38"/>
      <c r="C113" s="22" t="s">
        <v>190</v>
      </c>
      <c r="D113" s="37"/>
      <c r="E113" s="37"/>
      <c r="F113" s="37"/>
      <c r="G113" s="37"/>
      <c r="H113" s="37"/>
      <c r="I113" s="37"/>
      <c r="J113" s="37"/>
      <c r="K113" s="37"/>
      <c r="L113" s="54"/>
      <c r="S113" s="37"/>
      <c r="T113" s="37"/>
      <c r="U113" s="37"/>
      <c r="V113" s="37"/>
      <c r="W113" s="37"/>
      <c r="X113" s="37"/>
      <c r="Y113" s="37"/>
      <c r="Z113" s="37"/>
      <c r="AA113" s="37"/>
      <c r="AB113" s="37"/>
      <c r="AC113" s="37"/>
      <c r="AD113" s="37"/>
      <c r="AE113" s="37"/>
    </row>
    <row r="114" s="1" customFormat="1" ht="6.95" customHeight="1">
      <c r="A114" s="37"/>
      <c r="B114" s="38"/>
      <c r="C114" s="37"/>
      <c r="D114" s="37"/>
      <c r="E114" s="37"/>
      <c r="F114" s="37"/>
      <c r="G114" s="37"/>
      <c r="H114" s="37"/>
      <c r="I114" s="37"/>
      <c r="J114" s="37"/>
      <c r="K114" s="37"/>
      <c r="L114" s="54"/>
      <c r="S114" s="37"/>
      <c r="T114" s="37"/>
      <c r="U114" s="37"/>
      <c r="V114" s="37"/>
      <c r="W114" s="37"/>
      <c r="X114" s="37"/>
      <c r="Y114" s="37"/>
      <c r="Z114" s="37"/>
      <c r="AA114" s="37"/>
      <c r="AB114" s="37"/>
      <c r="AC114" s="37"/>
      <c r="AD114" s="37"/>
      <c r="AE114" s="37"/>
    </row>
    <row r="115" s="1" customFormat="1" ht="12" customHeight="1">
      <c r="A115" s="37"/>
      <c r="B115" s="38"/>
      <c r="C115" s="31" t="s">
        <v>16</v>
      </c>
      <c r="D115" s="37"/>
      <c r="E115" s="37"/>
      <c r="F115" s="37"/>
      <c r="G115" s="37"/>
      <c r="H115" s="37"/>
      <c r="I115" s="37"/>
      <c r="J115" s="37"/>
      <c r="K115" s="37"/>
      <c r="L115" s="54"/>
      <c r="S115" s="37"/>
      <c r="T115" s="37"/>
      <c r="U115" s="37"/>
      <c r="V115" s="37"/>
      <c r="W115" s="37"/>
      <c r="X115" s="37"/>
      <c r="Y115" s="37"/>
      <c r="Z115" s="37"/>
      <c r="AA115" s="37"/>
      <c r="AB115" s="37"/>
      <c r="AC115" s="37"/>
      <c r="AD115" s="37"/>
      <c r="AE115" s="37"/>
    </row>
    <row r="116" s="1" customFormat="1" ht="16.5" customHeight="1">
      <c r="A116" s="37"/>
      <c r="B116" s="38"/>
      <c r="C116" s="37"/>
      <c r="D116" s="37"/>
      <c r="E116" s="131" t="str">
        <f>E7</f>
        <v>Radiologie Olomouc</v>
      </c>
      <c r="F116" s="31"/>
      <c r="G116" s="31"/>
      <c r="H116" s="31"/>
      <c r="I116" s="37"/>
      <c r="J116" s="37"/>
      <c r="K116" s="37"/>
      <c r="L116" s="54"/>
      <c r="S116" s="37"/>
      <c r="T116" s="37"/>
      <c r="U116" s="37"/>
      <c r="V116" s="37"/>
      <c r="W116" s="37"/>
      <c r="X116" s="37"/>
      <c r="Y116" s="37"/>
      <c r="Z116" s="37"/>
      <c r="AA116" s="37"/>
      <c r="AB116" s="37"/>
      <c r="AC116" s="37"/>
      <c r="AD116" s="37"/>
      <c r="AE116" s="37"/>
    </row>
    <row r="117" s="1" customFormat="1" ht="12" customHeight="1">
      <c r="A117" s="37"/>
      <c r="B117" s="38"/>
      <c r="C117" s="31" t="s">
        <v>158</v>
      </c>
      <c r="D117" s="37"/>
      <c r="E117" s="37"/>
      <c r="F117" s="37"/>
      <c r="G117" s="37"/>
      <c r="H117" s="37"/>
      <c r="I117" s="37"/>
      <c r="J117" s="37"/>
      <c r="K117" s="37"/>
      <c r="L117" s="54"/>
      <c r="S117" s="37"/>
      <c r="T117" s="37"/>
      <c r="U117" s="37"/>
      <c r="V117" s="37"/>
      <c r="W117" s="37"/>
      <c r="X117" s="37"/>
      <c r="Y117" s="37"/>
      <c r="Z117" s="37"/>
      <c r="AA117" s="37"/>
      <c r="AB117" s="37"/>
      <c r="AC117" s="37"/>
      <c r="AD117" s="37"/>
      <c r="AE117" s="37"/>
    </row>
    <row r="118" s="1" customFormat="1" ht="16.5" customHeight="1">
      <c r="A118" s="37"/>
      <c r="B118" s="38"/>
      <c r="C118" s="37"/>
      <c r="D118" s="37"/>
      <c r="E118" s="66" t="str">
        <f>E9</f>
        <v>D1.01.4c - Silnoproudé elektroinstalace</v>
      </c>
      <c r="F118" s="37"/>
      <c r="G118" s="37"/>
      <c r="H118" s="37"/>
      <c r="I118" s="37"/>
      <c r="J118" s="37"/>
      <c r="K118" s="37"/>
      <c r="L118" s="54"/>
      <c r="S118" s="37"/>
      <c r="T118" s="37"/>
      <c r="U118" s="37"/>
      <c r="V118" s="37"/>
      <c r="W118" s="37"/>
      <c r="X118" s="37"/>
      <c r="Y118" s="37"/>
      <c r="Z118" s="37"/>
      <c r="AA118" s="37"/>
      <c r="AB118" s="37"/>
      <c r="AC118" s="37"/>
      <c r="AD118" s="37"/>
      <c r="AE118" s="37"/>
    </row>
    <row r="119" s="1" customFormat="1" ht="6.95" customHeight="1">
      <c r="A119" s="37"/>
      <c r="B119" s="38"/>
      <c r="C119" s="37"/>
      <c r="D119" s="37"/>
      <c r="E119" s="37"/>
      <c r="F119" s="37"/>
      <c r="G119" s="37"/>
      <c r="H119" s="37"/>
      <c r="I119" s="37"/>
      <c r="J119" s="37"/>
      <c r="K119" s="37"/>
      <c r="L119" s="54"/>
      <c r="S119" s="37"/>
      <c r="T119" s="37"/>
      <c r="U119" s="37"/>
      <c r="V119" s="37"/>
      <c r="W119" s="37"/>
      <c r="X119" s="37"/>
      <c r="Y119" s="37"/>
      <c r="Z119" s="37"/>
      <c r="AA119" s="37"/>
      <c r="AB119" s="37"/>
      <c r="AC119" s="37"/>
      <c r="AD119" s="37"/>
      <c r="AE119" s="37"/>
    </row>
    <row r="120" s="1" customFormat="1" ht="12" customHeight="1">
      <c r="A120" s="37"/>
      <c r="B120" s="38"/>
      <c r="C120" s="31" t="s">
        <v>20</v>
      </c>
      <c r="D120" s="37"/>
      <c r="E120" s="37"/>
      <c r="F120" s="26" t="str">
        <f>F12</f>
        <v xml:space="preserve"> </v>
      </c>
      <c r="G120" s="37"/>
      <c r="H120" s="37"/>
      <c r="I120" s="31" t="s">
        <v>22</v>
      </c>
      <c r="J120" s="68" t="str">
        <f>IF(J12="","",J12)</f>
        <v>24. 3. 2020</v>
      </c>
      <c r="K120" s="37"/>
      <c r="L120" s="54"/>
      <c r="S120" s="37"/>
      <c r="T120" s="37"/>
      <c r="U120" s="37"/>
      <c r="V120" s="37"/>
      <c r="W120" s="37"/>
      <c r="X120" s="37"/>
      <c r="Y120" s="37"/>
      <c r="Z120" s="37"/>
      <c r="AA120" s="37"/>
      <c r="AB120" s="37"/>
      <c r="AC120" s="37"/>
      <c r="AD120" s="37"/>
      <c r="AE120" s="37"/>
    </row>
    <row r="121" s="1" customFormat="1" ht="6.95" customHeight="1">
      <c r="A121" s="37"/>
      <c r="B121" s="38"/>
      <c r="C121" s="37"/>
      <c r="D121" s="37"/>
      <c r="E121" s="37"/>
      <c r="F121" s="37"/>
      <c r="G121" s="37"/>
      <c r="H121" s="37"/>
      <c r="I121" s="37"/>
      <c r="J121" s="37"/>
      <c r="K121" s="37"/>
      <c r="L121" s="54"/>
      <c r="S121" s="37"/>
      <c r="T121" s="37"/>
      <c r="U121" s="37"/>
      <c r="V121" s="37"/>
      <c r="W121" s="37"/>
      <c r="X121" s="37"/>
      <c r="Y121" s="37"/>
      <c r="Z121" s="37"/>
      <c r="AA121" s="37"/>
      <c r="AB121" s="37"/>
      <c r="AC121" s="37"/>
      <c r="AD121" s="37"/>
      <c r="AE121" s="37"/>
    </row>
    <row r="122" s="1" customFormat="1" ht="15.2" customHeight="1">
      <c r="A122" s="37"/>
      <c r="B122" s="38"/>
      <c r="C122" s="31" t="s">
        <v>24</v>
      </c>
      <c r="D122" s="37"/>
      <c r="E122" s="37"/>
      <c r="F122" s="26" t="str">
        <f>E15</f>
        <v xml:space="preserve"> </v>
      </c>
      <c r="G122" s="37"/>
      <c r="H122" s="37"/>
      <c r="I122" s="31" t="s">
        <v>29</v>
      </c>
      <c r="J122" s="35" t="str">
        <f>E21</f>
        <v xml:space="preserve"> </v>
      </c>
      <c r="K122" s="37"/>
      <c r="L122" s="54"/>
      <c r="S122" s="37"/>
      <c r="T122" s="37"/>
      <c r="U122" s="37"/>
      <c r="V122" s="37"/>
      <c r="W122" s="37"/>
      <c r="X122" s="37"/>
      <c r="Y122" s="37"/>
      <c r="Z122" s="37"/>
      <c r="AA122" s="37"/>
      <c r="AB122" s="37"/>
      <c r="AC122" s="37"/>
      <c r="AD122" s="37"/>
      <c r="AE122" s="37"/>
    </row>
    <row r="123" s="1" customFormat="1" ht="15.2" customHeight="1">
      <c r="A123" s="37"/>
      <c r="B123" s="38"/>
      <c r="C123" s="31" t="s">
        <v>27</v>
      </c>
      <c r="D123" s="37"/>
      <c r="E123" s="37"/>
      <c r="F123" s="26" t="str">
        <f>IF(E18="","",E18)</f>
        <v>Vyplň údaj</v>
      </c>
      <c r="G123" s="37"/>
      <c r="H123" s="37"/>
      <c r="I123" s="31" t="s">
        <v>31</v>
      </c>
      <c r="J123" s="35" t="str">
        <f>E24</f>
        <v xml:space="preserve"> </v>
      </c>
      <c r="K123" s="37"/>
      <c r="L123" s="54"/>
      <c r="S123" s="37"/>
      <c r="T123" s="37"/>
      <c r="U123" s="37"/>
      <c r="V123" s="37"/>
      <c r="W123" s="37"/>
      <c r="X123" s="37"/>
      <c r="Y123" s="37"/>
      <c r="Z123" s="37"/>
      <c r="AA123" s="37"/>
      <c r="AB123" s="37"/>
      <c r="AC123" s="37"/>
      <c r="AD123" s="37"/>
      <c r="AE123" s="37"/>
    </row>
    <row r="124" s="1" customFormat="1" ht="10.35" customHeight="1">
      <c r="A124" s="37"/>
      <c r="B124" s="38"/>
      <c r="C124" s="37"/>
      <c r="D124" s="37"/>
      <c r="E124" s="37"/>
      <c r="F124" s="37"/>
      <c r="G124" s="37"/>
      <c r="H124" s="37"/>
      <c r="I124" s="37"/>
      <c r="J124" s="37"/>
      <c r="K124" s="37"/>
      <c r="L124" s="54"/>
      <c r="S124" s="37"/>
      <c r="T124" s="37"/>
      <c r="U124" s="37"/>
      <c r="V124" s="37"/>
      <c r="W124" s="37"/>
      <c r="X124" s="37"/>
      <c r="Y124" s="37"/>
      <c r="Z124" s="37"/>
      <c r="AA124" s="37"/>
      <c r="AB124" s="37"/>
      <c r="AC124" s="37"/>
      <c r="AD124" s="37"/>
      <c r="AE124" s="37"/>
    </row>
    <row r="125" s="10" customFormat="1" ht="29.25" customHeight="1">
      <c r="A125" s="158"/>
      <c r="B125" s="159"/>
      <c r="C125" s="160" t="s">
        <v>191</v>
      </c>
      <c r="D125" s="161" t="s">
        <v>58</v>
      </c>
      <c r="E125" s="161" t="s">
        <v>54</v>
      </c>
      <c r="F125" s="161" t="s">
        <v>55</v>
      </c>
      <c r="G125" s="161" t="s">
        <v>192</v>
      </c>
      <c r="H125" s="161" t="s">
        <v>193</v>
      </c>
      <c r="I125" s="161" t="s">
        <v>194</v>
      </c>
      <c r="J125" s="161" t="s">
        <v>164</v>
      </c>
      <c r="K125" s="162" t="s">
        <v>195</v>
      </c>
      <c r="L125" s="163"/>
      <c r="M125" s="85" t="s">
        <v>1</v>
      </c>
      <c r="N125" s="86" t="s">
        <v>37</v>
      </c>
      <c r="O125" s="86" t="s">
        <v>196</v>
      </c>
      <c r="P125" s="86" t="s">
        <v>197</v>
      </c>
      <c r="Q125" s="86" t="s">
        <v>198</v>
      </c>
      <c r="R125" s="86" t="s">
        <v>199</v>
      </c>
      <c r="S125" s="86" t="s">
        <v>200</v>
      </c>
      <c r="T125" s="87" t="s">
        <v>201</v>
      </c>
      <c r="U125" s="158"/>
      <c r="V125" s="158"/>
      <c r="W125" s="158"/>
      <c r="X125" s="158"/>
      <c r="Y125" s="158"/>
      <c r="Z125" s="158"/>
      <c r="AA125" s="158"/>
      <c r="AB125" s="158"/>
      <c r="AC125" s="158"/>
      <c r="AD125" s="158"/>
      <c r="AE125" s="158"/>
    </row>
    <row r="126" s="1" customFormat="1" ht="22.9" customHeight="1">
      <c r="A126" s="37"/>
      <c r="B126" s="38"/>
      <c r="C126" s="92" t="s">
        <v>202</v>
      </c>
      <c r="D126" s="37"/>
      <c r="E126" s="37"/>
      <c r="F126" s="37"/>
      <c r="G126" s="37"/>
      <c r="H126" s="37"/>
      <c r="I126" s="37"/>
      <c r="J126" s="164">
        <f>BK126</f>
        <v>8364019.3999999994</v>
      </c>
      <c r="K126" s="37"/>
      <c r="L126" s="38"/>
      <c r="M126" s="88"/>
      <c r="N126" s="72"/>
      <c r="O126" s="89"/>
      <c r="P126" s="165">
        <f>P127+P134+P156+P164+P183+P197+P228+P251+P278+P306</f>
        <v>0</v>
      </c>
      <c r="Q126" s="89"/>
      <c r="R126" s="165">
        <f>R127+R134+R156+R164+R183+R197+R228+R251+R278+R306</f>
        <v>0</v>
      </c>
      <c r="S126" s="89"/>
      <c r="T126" s="166">
        <f>T127+T134+T156+T164+T183+T197+T228+T251+T278+T306</f>
        <v>0</v>
      </c>
      <c r="U126" s="37"/>
      <c r="V126" s="37"/>
      <c r="W126" s="37"/>
      <c r="X126" s="37"/>
      <c r="Y126" s="37"/>
      <c r="Z126" s="37"/>
      <c r="AA126" s="37"/>
      <c r="AB126" s="37"/>
      <c r="AC126" s="37"/>
      <c r="AD126" s="37"/>
      <c r="AE126" s="37"/>
      <c r="AT126" s="18" t="s">
        <v>72</v>
      </c>
      <c r="AU126" s="18" t="s">
        <v>166</v>
      </c>
      <c r="BK126" s="167">
        <f>BK127+BK134+BK156+BK164+BK183+BK197+BK228+BK251+BK278+BK306</f>
        <v>8364019.3999999994</v>
      </c>
    </row>
    <row r="127" s="11" customFormat="1" ht="25.9" customHeight="1">
      <c r="B127" s="168"/>
      <c r="D127" s="169" t="s">
        <v>72</v>
      </c>
      <c r="E127" s="170" t="s">
        <v>3397</v>
      </c>
      <c r="F127" s="170" t="s">
        <v>3398</v>
      </c>
      <c r="I127" s="171"/>
      <c r="J127" s="172">
        <f>BK127</f>
        <v>41946.719999999994</v>
      </c>
      <c r="L127" s="168"/>
      <c r="M127" s="173"/>
      <c r="N127" s="174"/>
      <c r="O127" s="174"/>
      <c r="P127" s="175">
        <f>SUM(P128:P133)</f>
        <v>0</v>
      </c>
      <c r="Q127" s="174"/>
      <c r="R127" s="175">
        <f>SUM(R128:R133)</f>
        <v>0</v>
      </c>
      <c r="S127" s="174"/>
      <c r="T127" s="176">
        <f>SUM(T128:T133)</f>
        <v>0</v>
      </c>
      <c r="AR127" s="169" t="s">
        <v>80</v>
      </c>
      <c r="AT127" s="177" t="s">
        <v>72</v>
      </c>
      <c r="AU127" s="177" t="s">
        <v>73</v>
      </c>
      <c r="AY127" s="169" t="s">
        <v>205</v>
      </c>
      <c r="BK127" s="178">
        <f>SUM(BK128:BK133)</f>
        <v>41946.719999999994</v>
      </c>
    </row>
    <row r="128" s="1" customFormat="1" ht="37.9" customHeight="1">
      <c r="A128" s="37"/>
      <c r="B128" s="181"/>
      <c r="C128" s="182" t="s">
        <v>80</v>
      </c>
      <c r="D128" s="182" t="s">
        <v>207</v>
      </c>
      <c r="E128" s="183" t="s">
        <v>3399</v>
      </c>
      <c r="F128" s="184" t="s">
        <v>3400</v>
      </c>
      <c r="G128" s="185" t="s">
        <v>3401</v>
      </c>
      <c r="H128" s="186">
        <v>1</v>
      </c>
      <c r="I128" s="187">
        <v>29639.099999999999</v>
      </c>
      <c r="J128" s="188">
        <f t="shared" ref="J128:J133" si="0">ROUND(I128*H128,2)</f>
        <v>29639.099999999999</v>
      </c>
      <c r="K128" s="184" t="s">
        <v>1</v>
      </c>
      <c r="L128" s="38"/>
      <c r="M128" s="189" t="s">
        <v>1</v>
      </c>
      <c r="N128" s="190" t="s">
        <v>38</v>
      </c>
      <c r="O128" s="76"/>
      <c r="P128" s="191">
        <f t="shared" ref="P128:P133" si="1">O128*H128</f>
        <v>0</v>
      </c>
      <c r="Q128" s="191">
        <v>0</v>
      </c>
      <c r="R128" s="191">
        <f t="shared" ref="R128:R133" si="2">Q128*H128</f>
        <v>0</v>
      </c>
      <c r="S128" s="191">
        <v>0</v>
      </c>
      <c r="T128" s="192">
        <f t="shared" ref="T128:T133" si="3">S128*H128</f>
        <v>0</v>
      </c>
      <c r="U128" s="37"/>
      <c r="V128" s="37"/>
      <c r="W128" s="37"/>
      <c r="X128" s="37"/>
      <c r="Y128" s="37"/>
      <c r="Z128" s="37"/>
      <c r="AA128" s="37"/>
      <c r="AB128" s="37"/>
      <c r="AC128" s="37"/>
      <c r="AD128" s="37"/>
      <c r="AE128" s="37"/>
      <c r="AR128" s="193" t="s">
        <v>972</v>
      </c>
      <c r="AT128" s="193" t="s">
        <v>207</v>
      </c>
      <c r="AU128" s="193" t="s">
        <v>80</v>
      </c>
      <c r="AY128" s="18" t="s">
        <v>205</v>
      </c>
      <c r="BE128" s="194">
        <f t="shared" ref="BE128:BE133" si="4">IF(N128="základní",J128,0)</f>
        <v>29639.099999999999</v>
      </c>
      <c r="BF128" s="194">
        <f t="shared" ref="BF128:BF133" si="5">IF(N128="snížená",J128,0)</f>
        <v>0</v>
      </c>
      <c r="BG128" s="194">
        <f t="shared" ref="BG128:BG133" si="6">IF(N128="zákl. přenesená",J128,0)</f>
        <v>0</v>
      </c>
      <c r="BH128" s="194">
        <f t="shared" ref="BH128:BH133" si="7">IF(N128="sníž. přenesená",J128,0)</f>
        <v>0</v>
      </c>
      <c r="BI128" s="194">
        <f t="shared" ref="BI128:BI133" si="8">IF(N128="nulová",J128,0)</f>
        <v>0</v>
      </c>
      <c r="BJ128" s="18" t="s">
        <v>80</v>
      </c>
      <c r="BK128" s="194">
        <f t="shared" ref="BK128:BK133" si="9">ROUND(I128*H128,2)</f>
        <v>29639.099999999999</v>
      </c>
      <c r="BL128" s="18" t="s">
        <v>972</v>
      </c>
      <c r="BM128" s="193" t="s">
        <v>82</v>
      </c>
    </row>
    <row r="129" s="1" customFormat="1" ht="14.45" customHeight="1">
      <c r="A129" s="37"/>
      <c r="B129" s="181"/>
      <c r="C129" s="182" t="s">
        <v>82</v>
      </c>
      <c r="D129" s="182" t="s">
        <v>207</v>
      </c>
      <c r="E129" s="183" t="s">
        <v>3402</v>
      </c>
      <c r="F129" s="184" t="s">
        <v>3403</v>
      </c>
      <c r="G129" s="185" t="s">
        <v>3401</v>
      </c>
      <c r="H129" s="186">
        <v>1</v>
      </c>
      <c r="I129" s="187">
        <v>2413.3499999999999</v>
      </c>
      <c r="J129" s="188">
        <f t="shared" si="0"/>
        <v>2413.3499999999999</v>
      </c>
      <c r="K129" s="184" t="s">
        <v>1</v>
      </c>
      <c r="L129" s="38"/>
      <c r="M129" s="189" t="s">
        <v>1</v>
      </c>
      <c r="N129" s="190" t="s">
        <v>38</v>
      </c>
      <c r="O129" s="76"/>
      <c r="P129" s="191">
        <f t="shared" si="1"/>
        <v>0</v>
      </c>
      <c r="Q129" s="191">
        <v>0</v>
      </c>
      <c r="R129" s="191">
        <f t="shared" si="2"/>
        <v>0</v>
      </c>
      <c r="S129" s="191">
        <v>0</v>
      </c>
      <c r="T129" s="192">
        <f t="shared" si="3"/>
        <v>0</v>
      </c>
      <c r="U129" s="37"/>
      <c r="V129" s="37"/>
      <c r="W129" s="37"/>
      <c r="X129" s="37"/>
      <c r="Y129" s="37"/>
      <c r="Z129" s="37"/>
      <c r="AA129" s="37"/>
      <c r="AB129" s="37"/>
      <c r="AC129" s="37"/>
      <c r="AD129" s="37"/>
      <c r="AE129" s="37"/>
      <c r="AR129" s="193" t="s">
        <v>972</v>
      </c>
      <c r="AT129" s="193" t="s">
        <v>207</v>
      </c>
      <c r="AU129" s="193" t="s">
        <v>80</v>
      </c>
      <c r="AY129" s="18" t="s">
        <v>205</v>
      </c>
      <c r="BE129" s="194">
        <f t="shared" si="4"/>
        <v>2413.3499999999999</v>
      </c>
      <c r="BF129" s="194">
        <f t="shared" si="5"/>
        <v>0</v>
      </c>
      <c r="BG129" s="194">
        <f t="shared" si="6"/>
        <v>0</v>
      </c>
      <c r="BH129" s="194">
        <f t="shared" si="7"/>
        <v>0</v>
      </c>
      <c r="BI129" s="194">
        <f t="shared" si="8"/>
        <v>0</v>
      </c>
      <c r="BJ129" s="18" t="s">
        <v>80</v>
      </c>
      <c r="BK129" s="194">
        <f t="shared" si="9"/>
        <v>2413.3499999999999</v>
      </c>
      <c r="BL129" s="18" t="s">
        <v>972</v>
      </c>
      <c r="BM129" s="193" t="s">
        <v>123</v>
      </c>
    </row>
    <row r="130" s="1" customFormat="1" ht="24.2" customHeight="1">
      <c r="A130" s="37"/>
      <c r="B130" s="181"/>
      <c r="C130" s="182" t="s">
        <v>120</v>
      </c>
      <c r="D130" s="182" t="s">
        <v>207</v>
      </c>
      <c r="E130" s="183" t="s">
        <v>3404</v>
      </c>
      <c r="F130" s="184" t="s">
        <v>3405</v>
      </c>
      <c r="G130" s="185" t="s">
        <v>3401</v>
      </c>
      <c r="H130" s="186">
        <v>1</v>
      </c>
      <c r="I130" s="187">
        <v>2413.3499999999999</v>
      </c>
      <c r="J130" s="188">
        <f t="shared" si="0"/>
        <v>2413.3499999999999</v>
      </c>
      <c r="K130" s="184" t="s">
        <v>1</v>
      </c>
      <c r="L130" s="38"/>
      <c r="M130" s="189" t="s">
        <v>1</v>
      </c>
      <c r="N130" s="190" t="s">
        <v>38</v>
      </c>
      <c r="O130" s="76"/>
      <c r="P130" s="191">
        <f t="shared" si="1"/>
        <v>0</v>
      </c>
      <c r="Q130" s="191">
        <v>0</v>
      </c>
      <c r="R130" s="191">
        <f t="shared" si="2"/>
        <v>0</v>
      </c>
      <c r="S130" s="191">
        <v>0</v>
      </c>
      <c r="T130" s="192">
        <f t="shared" si="3"/>
        <v>0</v>
      </c>
      <c r="U130" s="37"/>
      <c r="V130" s="37"/>
      <c r="W130" s="37"/>
      <c r="X130" s="37"/>
      <c r="Y130" s="37"/>
      <c r="Z130" s="37"/>
      <c r="AA130" s="37"/>
      <c r="AB130" s="37"/>
      <c r="AC130" s="37"/>
      <c r="AD130" s="37"/>
      <c r="AE130" s="37"/>
      <c r="AR130" s="193" t="s">
        <v>972</v>
      </c>
      <c r="AT130" s="193" t="s">
        <v>207</v>
      </c>
      <c r="AU130" s="193" t="s">
        <v>80</v>
      </c>
      <c r="AY130" s="18" t="s">
        <v>205</v>
      </c>
      <c r="BE130" s="194">
        <f t="shared" si="4"/>
        <v>2413.3499999999999</v>
      </c>
      <c r="BF130" s="194">
        <f t="shared" si="5"/>
        <v>0</v>
      </c>
      <c r="BG130" s="194">
        <f t="shared" si="6"/>
        <v>0</v>
      </c>
      <c r="BH130" s="194">
        <f t="shared" si="7"/>
        <v>0</v>
      </c>
      <c r="BI130" s="194">
        <f t="shared" si="8"/>
        <v>0</v>
      </c>
      <c r="BJ130" s="18" t="s">
        <v>80</v>
      </c>
      <c r="BK130" s="194">
        <f t="shared" si="9"/>
        <v>2413.3499999999999</v>
      </c>
      <c r="BL130" s="18" t="s">
        <v>972</v>
      </c>
      <c r="BM130" s="193" t="s">
        <v>129</v>
      </c>
    </row>
    <row r="131" s="1" customFormat="1" ht="24.2" customHeight="1">
      <c r="A131" s="37"/>
      <c r="B131" s="181"/>
      <c r="C131" s="182" t="s">
        <v>123</v>
      </c>
      <c r="D131" s="182" t="s">
        <v>207</v>
      </c>
      <c r="E131" s="183" t="s">
        <v>3406</v>
      </c>
      <c r="F131" s="184" t="s">
        <v>3407</v>
      </c>
      <c r="G131" s="185" t="s">
        <v>3401</v>
      </c>
      <c r="H131" s="186">
        <v>1</v>
      </c>
      <c r="I131" s="187">
        <v>5793.8999999999996</v>
      </c>
      <c r="J131" s="188">
        <f t="shared" si="0"/>
        <v>5793.8999999999996</v>
      </c>
      <c r="K131" s="184" t="s">
        <v>1</v>
      </c>
      <c r="L131" s="38"/>
      <c r="M131" s="189" t="s">
        <v>1</v>
      </c>
      <c r="N131" s="190" t="s">
        <v>38</v>
      </c>
      <c r="O131" s="76"/>
      <c r="P131" s="191">
        <f t="shared" si="1"/>
        <v>0</v>
      </c>
      <c r="Q131" s="191">
        <v>0</v>
      </c>
      <c r="R131" s="191">
        <f t="shared" si="2"/>
        <v>0</v>
      </c>
      <c r="S131" s="191">
        <v>0</v>
      </c>
      <c r="T131" s="192">
        <f t="shared" si="3"/>
        <v>0</v>
      </c>
      <c r="U131" s="37"/>
      <c r="V131" s="37"/>
      <c r="W131" s="37"/>
      <c r="X131" s="37"/>
      <c r="Y131" s="37"/>
      <c r="Z131" s="37"/>
      <c r="AA131" s="37"/>
      <c r="AB131" s="37"/>
      <c r="AC131" s="37"/>
      <c r="AD131" s="37"/>
      <c r="AE131" s="37"/>
      <c r="AR131" s="193" t="s">
        <v>972</v>
      </c>
      <c r="AT131" s="193" t="s">
        <v>207</v>
      </c>
      <c r="AU131" s="193" t="s">
        <v>80</v>
      </c>
      <c r="AY131" s="18" t="s">
        <v>205</v>
      </c>
      <c r="BE131" s="194">
        <f t="shared" si="4"/>
        <v>5793.8999999999996</v>
      </c>
      <c r="BF131" s="194">
        <f t="shared" si="5"/>
        <v>0</v>
      </c>
      <c r="BG131" s="194">
        <f t="shared" si="6"/>
        <v>0</v>
      </c>
      <c r="BH131" s="194">
        <f t="shared" si="7"/>
        <v>0</v>
      </c>
      <c r="BI131" s="194">
        <f t="shared" si="8"/>
        <v>0</v>
      </c>
      <c r="BJ131" s="18" t="s">
        <v>80</v>
      </c>
      <c r="BK131" s="194">
        <f t="shared" si="9"/>
        <v>5793.8999999999996</v>
      </c>
      <c r="BL131" s="18" t="s">
        <v>972</v>
      </c>
      <c r="BM131" s="193" t="s">
        <v>281</v>
      </c>
    </row>
    <row r="132" s="1" customFormat="1" ht="24.2" customHeight="1">
      <c r="A132" s="37"/>
      <c r="B132" s="181"/>
      <c r="C132" s="182" t="s">
        <v>126</v>
      </c>
      <c r="D132" s="182" t="s">
        <v>207</v>
      </c>
      <c r="E132" s="183" t="s">
        <v>3408</v>
      </c>
      <c r="F132" s="184" t="s">
        <v>3409</v>
      </c>
      <c r="G132" s="185" t="s">
        <v>3401</v>
      </c>
      <c r="H132" s="186">
        <v>1</v>
      </c>
      <c r="I132" s="187">
        <v>1152.27</v>
      </c>
      <c r="J132" s="188">
        <f t="shared" si="0"/>
        <v>1152.27</v>
      </c>
      <c r="K132" s="184" t="s">
        <v>1</v>
      </c>
      <c r="L132" s="38"/>
      <c r="M132" s="189" t="s">
        <v>1</v>
      </c>
      <c r="N132" s="190" t="s">
        <v>38</v>
      </c>
      <c r="O132" s="76"/>
      <c r="P132" s="191">
        <f t="shared" si="1"/>
        <v>0</v>
      </c>
      <c r="Q132" s="191">
        <v>0</v>
      </c>
      <c r="R132" s="191">
        <f t="shared" si="2"/>
        <v>0</v>
      </c>
      <c r="S132" s="191">
        <v>0</v>
      </c>
      <c r="T132" s="192">
        <f t="shared" si="3"/>
        <v>0</v>
      </c>
      <c r="U132" s="37"/>
      <c r="V132" s="37"/>
      <c r="W132" s="37"/>
      <c r="X132" s="37"/>
      <c r="Y132" s="37"/>
      <c r="Z132" s="37"/>
      <c r="AA132" s="37"/>
      <c r="AB132" s="37"/>
      <c r="AC132" s="37"/>
      <c r="AD132" s="37"/>
      <c r="AE132" s="37"/>
      <c r="AR132" s="193" t="s">
        <v>972</v>
      </c>
      <c r="AT132" s="193" t="s">
        <v>207</v>
      </c>
      <c r="AU132" s="193" t="s">
        <v>80</v>
      </c>
      <c r="AY132" s="18" t="s">
        <v>205</v>
      </c>
      <c r="BE132" s="194">
        <f t="shared" si="4"/>
        <v>1152.27</v>
      </c>
      <c r="BF132" s="194">
        <f t="shared" si="5"/>
        <v>0</v>
      </c>
      <c r="BG132" s="194">
        <f t="shared" si="6"/>
        <v>0</v>
      </c>
      <c r="BH132" s="194">
        <f t="shared" si="7"/>
        <v>0</v>
      </c>
      <c r="BI132" s="194">
        <f t="shared" si="8"/>
        <v>0</v>
      </c>
      <c r="BJ132" s="18" t="s">
        <v>80</v>
      </c>
      <c r="BK132" s="194">
        <f t="shared" si="9"/>
        <v>1152.27</v>
      </c>
      <c r="BL132" s="18" t="s">
        <v>972</v>
      </c>
      <c r="BM132" s="193" t="s">
        <v>296</v>
      </c>
    </row>
    <row r="133" s="1" customFormat="1" ht="24.2" customHeight="1">
      <c r="A133" s="37"/>
      <c r="B133" s="181"/>
      <c r="C133" s="182" t="s">
        <v>129</v>
      </c>
      <c r="D133" s="182" t="s">
        <v>207</v>
      </c>
      <c r="E133" s="183" t="s">
        <v>3410</v>
      </c>
      <c r="F133" s="184" t="s">
        <v>3411</v>
      </c>
      <c r="G133" s="185" t="s">
        <v>3401</v>
      </c>
      <c r="H133" s="186">
        <v>1</v>
      </c>
      <c r="I133" s="187">
        <v>534.75</v>
      </c>
      <c r="J133" s="188">
        <f t="shared" si="0"/>
        <v>534.75</v>
      </c>
      <c r="K133" s="184" t="s">
        <v>1</v>
      </c>
      <c r="L133" s="38"/>
      <c r="M133" s="189" t="s">
        <v>1</v>
      </c>
      <c r="N133" s="190" t="s">
        <v>38</v>
      </c>
      <c r="O133" s="76"/>
      <c r="P133" s="191">
        <f t="shared" si="1"/>
        <v>0</v>
      </c>
      <c r="Q133" s="191">
        <v>0</v>
      </c>
      <c r="R133" s="191">
        <f t="shared" si="2"/>
        <v>0</v>
      </c>
      <c r="S133" s="191">
        <v>0</v>
      </c>
      <c r="T133" s="192">
        <f t="shared" si="3"/>
        <v>0</v>
      </c>
      <c r="U133" s="37"/>
      <c r="V133" s="37"/>
      <c r="W133" s="37"/>
      <c r="X133" s="37"/>
      <c r="Y133" s="37"/>
      <c r="Z133" s="37"/>
      <c r="AA133" s="37"/>
      <c r="AB133" s="37"/>
      <c r="AC133" s="37"/>
      <c r="AD133" s="37"/>
      <c r="AE133" s="37"/>
      <c r="AR133" s="193" t="s">
        <v>972</v>
      </c>
      <c r="AT133" s="193" t="s">
        <v>207</v>
      </c>
      <c r="AU133" s="193" t="s">
        <v>80</v>
      </c>
      <c r="AY133" s="18" t="s">
        <v>205</v>
      </c>
      <c r="BE133" s="194">
        <f t="shared" si="4"/>
        <v>534.75</v>
      </c>
      <c r="BF133" s="194">
        <f t="shared" si="5"/>
        <v>0</v>
      </c>
      <c r="BG133" s="194">
        <f t="shared" si="6"/>
        <v>0</v>
      </c>
      <c r="BH133" s="194">
        <f t="shared" si="7"/>
        <v>0</v>
      </c>
      <c r="BI133" s="194">
        <f t="shared" si="8"/>
        <v>0</v>
      </c>
      <c r="BJ133" s="18" t="s">
        <v>80</v>
      </c>
      <c r="BK133" s="194">
        <f t="shared" si="9"/>
        <v>534.75</v>
      </c>
      <c r="BL133" s="18" t="s">
        <v>972</v>
      </c>
      <c r="BM133" s="193" t="s">
        <v>312</v>
      </c>
    </row>
    <row r="134" s="11" customFormat="1" ht="25.9" customHeight="1">
      <c r="B134" s="168"/>
      <c r="D134" s="169" t="s">
        <v>72</v>
      </c>
      <c r="E134" s="170" t="s">
        <v>3412</v>
      </c>
      <c r="F134" s="170" t="s">
        <v>3413</v>
      </c>
      <c r="I134" s="171"/>
      <c r="J134" s="172">
        <f>BK134</f>
        <v>374817.35000000003</v>
      </c>
      <c r="L134" s="168"/>
      <c r="M134" s="173"/>
      <c r="N134" s="174"/>
      <c r="O134" s="174"/>
      <c r="P134" s="175">
        <f>SUM(P135:P155)</f>
        <v>0</v>
      </c>
      <c r="Q134" s="174"/>
      <c r="R134" s="175">
        <f>SUM(R135:R155)</f>
        <v>0</v>
      </c>
      <c r="S134" s="174"/>
      <c r="T134" s="176">
        <f>SUM(T135:T155)</f>
        <v>0</v>
      </c>
      <c r="AR134" s="169" t="s">
        <v>80</v>
      </c>
      <c r="AT134" s="177" t="s">
        <v>72</v>
      </c>
      <c r="AU134" s="177" t="s">
        <v>73</v>
      </c>
      <c r="AY134" s="169" t="s">
        <v>205</v>
      </c>
      <c r="BK134" s="178">
        <f>SUM(BK135:BK155)</f>
        <v>374817.35000000003</v>
      </c>
    </row>
    <row r="135" s="1" customFormat="1" ht="14.45" customHeight="1">
      <c r="A135" s="37"/>
      <c r="B135" s="181"/>
      <c r="C135" s="182" t="s">
        <v>132</v>
      </c>
      <c r="D135" s="182" t="s">
        <v>207</v>
      </c>
      <c r="E135" s="183" t="s">
        <v>3414</v>
      </c>
      <c r="F135" s="184" t="s">
        <v>3415</v>
      </c>
      <c r="G135" s="185" t="s">
        <v>776</v>
      </c>
      <c r="H135" s="186">
        <v>261</v>
      </c>
      <c r="I135" s="187">
        <v>102.3</v>
      </c>
      <c r="J135" s="188">
        <f t="shared" ref="J135:J155" si="10">ROUND(I135*H135,2)</f>
        <v>26700.299999999999</v>
      </c>
      <c r="K135" s="184" t="s">
        <v>1</v>
      </c>
      <c r="L135" s="38"/>
      <c r="M135" s="189" t="s">
        <v>1</v>
      </c>
      <c r="N135" s="190" t="s">
        <v>38</v>
      </c>
      <c r="O135" s="76"/>
      <c r="P135" s="191">
        <f t="shared" ref="P135:P155" si="11">O135*H135</f>
        <v>0</v>
      </c>
      <c r="Q135" s="191">
        <v>0</v>
      </c>
      <c r="R135" s="191">
        <f t="shared" ref="R135:R155" si="12">Q135*H135</f>
        <v>0</v>
      </c>
      <c r="S135" s="191">
        <v>0</v>
      </c>
      <c r="T135" s="192">
        <f t="shared" ref="T135:T155" si="13">S135*H135</f>
        <v>0</v>
      </c>
      <c r="U135" s="37"/>
      <c r="V135" s="37"/>
      <c r="W135" s="37"/>
      <c r="X135" s="37"/>
      <c r="Y135" s="37"/>
      <c r="Z135" s="37"/>
      <c r="AA135" s="37"/>
      <c r="AB135" s="37"/>
      <c r="AC135" s="37"/>
      <c r="AD135" s="37"/>
      <c r="AE135" s="37"/>
      <c r="AR135" s="193" t="s">
        <v>972</v>
      </c>
      <c r="AT135" s="193" t="s">
        <v>207</v>
      </c>
      <c r="AU135" s="193" t="s">
        <v>80</v>
      </c>
      <c r="AY135" s="18" t="s">
        <v>205</v>
      </c>
      <c r="BE135" s="194">
        <f t="shared" ref="BE135:BE155" si="14">IF(N135="základní",J135,0)</f>
        <v>26700.299999999999</v>
      </c>
      <c r="BF135" s="194">
        <f t="shared" ref="BF135:BF155" si="15">IF(N135="snížená",J135,0)</f>
        <v>0</v>
      </c>
      <c r="BG135" s="194">
        <f t="shared" ref="BG135:BG155" si="16">IF(N135="zákl. přenesená",J135,0)</f>
        <v>0</v>
      </c>
      <c r="BH135" s="194">
        <f t="shared" ref="BH135:BH155" si="17">IF(N135="sníž. přenesená",J135,0)</f>
        <v>0</v>
      </c>
      <c r="BI135" s="194">
        <f t="shared" ref="BI135:BI155" si="18">IF(N135="nulová",J135,0)</f>
        <v>0</v>
      </c>
      <c r="BJ135" s="18" t="s">
        <v>80</v>
      </c>
      <c r="BK135" s="194">
        <f t="shared" ref="BK135:BK155" si="19">ROUND(I135*H135,2)</f>
        <v>26700.299999999999</v>
      </c>
      <c r="BL135" s="18" t="s">
        <v>972</v>
      </c>
      <c r="BM135" s="193" t="s">
        <v>334</v>
      </c>
    </row>
    <row r="136" s="1" customFormat="1" ht="14.45" customHeight="1">
      <c r="A136" s="37"/>
      <c r="B136" s="181"/>
      <c r="C136" s="182" t="s">
        <v>281</v>
      </c>
      <c r="D136" s="182" t="s">
        <v>207</v>
      </c>
      <c r="E136" s="183" t="s">
        <v>3416</v>
      </c>
      <c r="F136" s="184" t="s">
        <v>3417</v>
      </c>
      <c r="G136" s="185" t="s">
        <v>776</v>
      </c>
      <c r="H136" s="186">
        <v>832</v>
      </c>
      <c r="I136" s="187">
        <v>78.120000000000005</v>
      </c>
      <c r="J136" s="188">
        <f t="shared" si="10"/>
        <v>64995.839999999997</v>
      </c>
      <c r="K136" s="184" t="s">
        <v>1</v>
      </c>
      <c r="L136" s="38"/>
      <c r="M136" s="189" t="s">
        <v>1</v>
      </c>
      <c r="N136" s="190" t="s">
        <v>38</v>
      </c>
      <c r="O136" s="76"/>
      <c r="P136" s="191">
        <f t="shared" si="11"/>
        <v>0</v>
      </c>
      <c r="Q136" s="191">
        <v>0</v>
      </c>
      <c r="R136" s="191">
        <f t="shared" si="12"/>
        <v>0</v>
      </c>
      <c r="S136" s="191">
        <v>0</v>
      </c>
      <c r="T136" s="192">
        <f t="shared" si="13"/>
        <v>0</v>
      </c>
      <c r="U136" s="37"/>
      <c r="V136" s="37"/>
      <c r="W136" s="37"/>
      <c r="X136" s="37"/>
      <c r="Y136" s="37"/>
      <c r="Z136" s="37"/>
      <c r="AA136" s="37"/>
      <c r="AB136" s="37"/>
      <c r="AC136" s="37"/>
      <c r="AD136" s="37"/>
      <c r="AE136" s="37"/>
      <c r="AR136" s="193" t="s">
        <v>972</v>
      </c>
      <c r="AT136" s="193" t="s">
        <v>207</v>
      </c>
      <c r="AU136" s="193" t="s">
        <v>80</v>
      </c>
      <c r="AY136" s="18" t="s">
        <v>205</v>
      </c>
      <c r="BE136" s="194">
        <f t="shared" si="14"/>
        <v>64995.839999999997</v>
      </c>
      <c r="BF136" s="194">
        <f t="shared" si="15"/>
        <v>0</v>
      </c>
      <c r="BG136" s="194">
        <f t="shared" si="16"/>
        <v>0</v>
      </c>
      <c r="BH136" s="194">
        <f t="shared" si="17"/>
        <v>0</v>
      </c>
      <c r="BI136" s="194">
        <f t="shared" si="18"/>
        <v>0</v>
      </c>
      <c r="BJ136" s="18" t="s">
        <v>80</v>
      </c>
      <c r="BK136" s="194">
        <f t="shared" si="19"/>
        <v>64995.839999999997</v>
      </c>
      <c r="BL136" s="18" t="s">
        <v>972</v>
      </c>
      <c r="BM136" s="193" t="s">
        <v>472</v>
      </c>
    </row>
    <row r="137" s="1" customFormat="1" ht="14.45" customHeight="1">
      <c r="A137" s="37"/>
      <c r="B137" s="181"/>
      <c r="C137" s="182" t="s">
        <v>285</v>
      </c>
      <c r="D137" s="182" t="s">
        <v>207</v>
      </c>
      <c r="E137" s="183" t="s">
        <v>3418</v>
      </c>
      <c r="F137" s="184" t="s">
        <v>3419</v>
      </c>
      <c r="G137" s="185" t="s">
        <v>776</v>
      </c>
      <c r="H137" s="186">
        <v>4055</v>
      </c>
      <c r="I137" s="187">
        <v>50.219999999999999</v>
      </c>
      <c r="J137" s="188">
        <f t="shared" si="10"/>
        <v>203642.10000000001</v>
      </c>
      <c r="K137" s="184" t="s">
        <v>1</v>
      </c>
      <c r="L137" s="38"/>
      <c r="M137" s="189" t="s">
        <v>1</v>
      </c>
      <c r="N137" s="190" t="s">
        <v>38</v>
      </c>
      <c r="O137" s="76"/>
      <c r="P137" s="191">
        <f t="shared" si="11"/>
        <v>0</v>
      </c>
      <c r="Q137" s="191">
        <v>0</v>
      </c>
      <c r="R137" s="191">
        <f t="shared" si="12"/>
        <v>0</v>
      </c>
      <c r="S137" s="191">
        <v>0</v>
      </c>
      <c r="T137" s="192">
        <f t="shared" si="13"/>
        <v>0</v>
      </c>
      <c r="U137" s="37"/>
      <c r="V137" s="37"/>
      <c r="W137" s="37"/>
      <c r="X137" s="37"/>
      <c r="Y137" s="37"/>
      <c r="Z137" s="37"/>
      <c r="AA137" s="37"/>
      <c r="AB137" s="37"/>
      <c r="AC137" s="37"/>
      <c r="AD137" s="37"/>
      <c r="AE137" s="37"/>
      <c r="AR137" s="193" t="s">
        <v>972</v>
      </c>
      <c r="AT137" s="193" t="s">
        <v>207</v>
      </c>
      <c r="AU137" s="193" t="s">
        <v>80</v>
      </c>
      <c r="AY137" s="18" t="s">
        <v>205</v>
      </c>
      <c r="BE137" s="194">
        <f t="shared" si="14"/>
        <v>203642.10000000001</v>
      </c>
      <c r="BF137" s="194">
        <f t="shared" si="15"/>
        <v>0</v>
      </c>
      <c r="BG137" s="194">
        <f t="shared" si="16"/>
        <v>0</v>
      </c>
      <c r="BH137" s="194">
        <f t="shared" si="17"/>
        <v>0</v>
      </c>
      <c r="BI137" s="194">
        <f t="shared" si="18"/>
        <v>0</v>
      </c>
      <c r="BJ137" s="18" t="s">
        <v>80</v>
      </c>
      <c r="BK137" s="194">
        <f t="shared" si="19"/>
        <v>203642.10000000001</v>
      </c>
      <c r="BL137" s="18" t="s">
        <v>972</v>
      </c>
      <c r="BM137" s="193" t="s">
        <v>566</v>
      </c>
    </row>
    <row r="138" s="1" customFormat="1" ht="14.45" customHeight="1">
      <c r="A138" s="37"/>
      <c r="B138" s="181"/>
      <c r="C138" s="182" t="s">
        <v>296</v>
      </c>
      <c r="D138" s="182" t="s">
        <v>207</v>
      </c>
      <c r="E138" s="183" t="s">
        <v>3420</v>
      </c>
      <c r="F138" s="184" t="s">
        <v>3421</v>
      </c>
      <c r="G138" s="185" t="s">
        <v>776</v>
      </c>
      <c r="H138" s="186">
        <v>42</v>
      </c>
      <c r="I138" s="187">
        <v>111.59999999999999</v>
      </c>
      <c r="J138" s="188">
        <f t="shared" si="10"/>
        <v>4687.1999999999998</v>
      </c>
      <c r="K138" s="184" t="s">
        <v>1</v>
      </c>
      <c r="L138" s="38"/>
      <c r="M138" s="189" t="s">
        <v>1</v>
      </c>
      <c r="N138" s="190" t="s">
        <v>38</v>
      </c>
      <c r="O138" s="76"/>
      <c r="P138" s="191">
        <f t="shared" si="11"/>
        <v>0</v>
      </c>
      <c r="Q138" s="191">
        <v>0</v>
      </c>
      <c r="R138" s="191">
        <f t="shared" si="12"/>
        <v>0</v>
      </c>
      <c r="S138" s="191">
        <v>0</v>
      </c>
      <c r="T138" s="192">
        <f t="shared" si="13"/>
        <v>0</v>
      </c>
      <c r="U138" s="37"/>
      <c r="V138" s="37"/>
      <c r="W138" s="37"/>
      <c r="X138" s="37"/>
      <c r="Y138" s="37"/>
      <c r="Z138" s="37"/>
      <c r="AA138" s="37"/>
      <c r="AB138" s="37"/>
      <c r="AC138" s="37"/>
      <c r="AD138" s="37"/>
      <c r="AE138" s="37"/>
      <c r="AR138" s="193" t="s">
        <v>972</v>
      </c>
      <c r="AT138" s="193" t="s">
        <v>207</v>
      </c>
      <c r="AU138" s="193" t="s">
        <v>80</v>
      </c>
      <c r="AY138" s="18" t="s">
        <v>205</v>
      </c>
      <c r="BE138" s="194">
        <f t="shared" si="14"/>
        <v>4687.1999999999998</v>
      </c>
      <c r="BF138" s="194">
        <f t="shared" si="15"/>
        <v>0</v>
      </c>
      <c r="BG138" s="194">
        <f t="shared" si="16"/>
        <v>0</v>
      </c>
      <c r="BH138" s="194">
        <f t="shared" si="17"/>
        <v>0</v>
      </c>
      <c r="BI138" s="194">
        <f t="shared" si="18"/>
        <v>0</v>
      </c>
      <c r="BJ138" s="18" t="s">
        <v>80</v>
      </c>
      <c r="BK138" s="194">
        <f t="shared" si="19"/>
        <v>4687.1999999999998</v>
      </c>
      <c r="BL138" s="18" t="s">
        <v>972</v>
      </c>
      <c r="BM138" s="193" t="s">
        <v>576</v>
      </c>
    </row>
    <row r="139" s="1" customFormat="1" ht="14.45" customHeight="1">
      <c r="A139" s="37"/>
      <c r="B139" s="181"/>
      <c r="C139" s="182" t="s">
        <v>306</v>
      </c>
      <c r="D139" s="182" t="s">
        <v>207</v>
      </c>
      <c r="E139" s="183" t="s">
        <v>3422</v>
      </c>
      <c r="F139" s="184" t="s">
        <v>3423</v>
      </c>
      <c r="G139" s="185" t="s">
        <v>776</v>
      </c>
      <c r="H139" s="186">
        <v>81</v>
      </c>
      <c r="I139" s="187">
        <v>89.469999999999999</v>
      </c>
      <c r="J139" s="188">
        <f t="shared" si="10"/>
        <v>7247.0699999999997</v>
      </c>
      <c r="K139" s="184" t="s">
        <v>1</v>
      </c>
      <c r="L139" s="38"/>
      <c r="M139" s="189" t="s">
        <v>1</v>
      </c>
      <c r="N139" s="190" t="s">
        <v>38</v>
      </c>
      <c r="O139" s="76"/>
      <c r="P139" s="191">
        <f t="shared" si="11"/>
        <v>0</v>
      </c>
      <c r="Q139" s="191">
        <v>0</v>
      </c>
      <c r="R139" s="191">
        <f t="shared" si="12"/>
        <v>0</v>
      </c>
      <c r="S139" s="191">
        <v>0</v>
      </c>
      <c r="T139" s="192">
        <f t="shared" si="13"/>
        <v>0</v>
      </c>
      <c r="U139" s="37"/>
      <c r="V139" s="37"/>
      <c r="W139" s="37"/>
      <c r="X139" s="37"/>
      <c r="Y139" s="37"/>
      <c r="Z139" s="37"/>
      <c r="AA139" s="37"/>
      <c r="AB139" s="37"/>
      <c r="AC139" s="37"/>
      <c r="AD139" s="37"/>
      <c r="AE139" s="37"/>
      <c r="AR139" s="193" t="s">
        <v>972</v>
      </c>
      <c r="AT139" s="193" t="s">
        <v>207</v>
      </c>
      <c r="AU139" s="193" t="s">
        <v>80</v>
      </c>
      <c r="AY139" s="18" t="s">
        <v>205</v>
      </c>
      <c r="BE139" s="194">
        <f t="shared" si="14"/>
        <v>7247.0699999999997</v>
      </c>
      <c r="BF139" s="194">
        <f t="shared" si="15"/>
        <v>0</v>
      </c>
      <c r="BG139" s="194">
        <f t="shared" si="16"/>
        <v>0</v>
      </c>
      <c r="BH139" s="194">
        <f t="shared" si="17"/>
        <v>0</v>
      </c>
      <c r="BI139" s="194">
        <f t="shared" si="18"/>
        <v>0</v>
      </c>
      <c r="BJ139" s="18" t="s">
        <v>80</v>
      </c>
      <c r="BK139" s="194">
        <f t="shared" si="19"/>
        <v>7247.0699999999997</v>
      </c>
      <c r="BL139" s="18" t="s">
        <v>972</v>
      </c>
      <c r="BM139" s="193" t="s">
        <v>628</v>
      </c>
    </row>
    <row r="140" s="1" customFormat="1" ht="14.45" customHeight="1">
      <c r="A140" s="37"/>
      <c r="B140" s="181"/>
      <c r="C140" s="182" t="s">
        <v>312</v>
      </c>
      <c r="D140" s="182" t="s">
        <v>207</v>
      </c>
      <c r="E140" s="183" t="s">
        <v>3424</v>
      </c>
      <c r="F140" s="184" t="s">
        <v>3425</v>
      </c>
      <c r="G140" s="185" t="s">
        <v>776</v>
      </c>
      <c r="H140" s="186">
        <v>135</v>
      </c>
      <c r="I140" s="187">
        <v>68.730000000000004</v>
      </c>
      <c r="J140" s="188">
        <f t="shared" si="10"/>
        <v>9278.5499999999993</v>
      </c>
      <c r="K140" s="184" t="s">
        <v>1</v>
      </c>
      <c r="L140" s="38"/>
      <c r="M140" s="189" t="s">
        <v>1</v>
      </c>
      <c r="N140" s="190" t="s">
        <v>38</v>
      </c>
      <c r="O140" s="76"/>
      <c r="P140" s="191">
        <f t="shared" si="11"/>
        <v>0</v>
      </c>
      <c r="Q140" s="191">
        <v>0</v>
      </c>
      <c r="R140" s="191">
        <f t="shared" si="12"/>
        <v>0</v>
      </c>
      <c r="S140" s="191">
        <v>0</v>
      </c>
      <c r="T140" s="192">
        <f t="shared" si="13"/>
        <v>0</v>
      </c>
      <c r="U140" s="37"/>
      <c r="V140" s="37"/>
      <c r="W140" s="37"/>
      <c r="X140" s="37"/>
      <c r="Y140" s="37"/>
      <c r="Z140" s="37"/>
      <c r="AA140" s="37"/>
      <c r="AB140" s="37"/>
      <c r="AC140" s="37"/>
      <c r="AD140" s="37"/>
      <c r="AE140" s="37"/>
      <c r="AR140" s="193" t="s">
        <v>972</v>
      </c>
      <c r="AT140" s="193" t="s">
        <v>207</v>
      </c>
      <c r="AU140" s="193" t="s">
        <v>80</v>
      </c>
      <c r="AY140" s="18" t="s">
        <v>205</v>
      </c>
      <c r="BE140" s="194">
        <f t="shared" si="14"/>
        <v>9278.5499999999993</v>
      </c>
      <c r="BF140" s="194">
        <f t="shared" si="15"/>
        <v>0</v>
      </c>
      <c r="BG140" s="194">
        <f t="shared" si="16"/>
        <v>0</v>
      </c>
      <c r="BH140" s="194">
        <f t="shared" si="17"/>
        <v>0</v>
      </c>
      <c r="BI140" s="194">
        <f t="shared" si="18"/>
        <v>0</v>
      </c>
      <c r="BJ140" s="18" t="s">
        <v>80</v>
      </c>
      <c r="BK140" s="194">
        <f t="shared" si="19"/>
        <v>9278.5499999999993</v>
      </c>
      <c r="BL140" s="18" t="s">
        <v>972</v>
      </c>
      <c r="BM140" s="193" t="s">
        <v>664</v>
      </c>
    </row>
    <row r="141" s="1" customFormat="1" ht="14.45" customHeight="1">
      <c r="A141" s="37"/>
      <c r="B141" s="181"/>
      <c r="C141" s="182" t="s">
        <v>330</v>
      </c>
      <c r="D141" s="182" t="s">
        <v>207</v>
      </c>
      <c r="E141" s="183" t="s">
        <v>3426</v>
      </c>
      <c r="F141" s="184" t="s">
        <v>3427</v>
      </c>
      <c r="G141" s="185" t="s">
        <v>776</v>
      </c>
      <c r="H141" s="186">
        <v>36</v>
      </c>
      <c r="I141" s="187">
        <v>55.710000000000001</v>
      </c>
      <c r="J141" s="188">
        <f t="shared" si="10"/>
        <v>2005.56</v>
      </c>
      <c r="K141" s="184" t="s">
        <v>1</v>
      </c>
      <c r="L141" s="38"/>
      <c r="M141" s="189" t="s">
        <v>1</v>
      </c>
      <c r="N141" s="190" t="s">
        <v>38</v>
      </c>
      <c r="O141" s="76"/>
      <c r="P141" s="191">
        <f t="shared" si="11"/>
        <v>0</v>
      </c>
      <c r="Q141" s="191">
        <v>0</v>
      </c>
      <c r="R141" s="191">
        <f t="shared" si="12"/>
        <v>0</v>
      </c>
      <c r="S141" s="191">
        <v>0</v>
      </c>
      <c r="T141" s="192">
        <f t="shared" si="13"/>
        <v>0</v>
      </c>
      <c r="U141" s="37"/>
      <c r="V141" s="37"/>
      <c r="W141" s="37"/>
      <c r="X141" s="37"/>
      <c r="Y141" s="37"/>
      <c r="Z141" s="37"/>
      <c r="AA141" s="37"/>
      <c r="AB141" s="37"/>
      <c r="AC141" s="37"/>
      <c r="AD141" s="37"/>
      <c r="AE141" s="37"/>
      <c r="AR141" s="193" t="s">
        <v>972</v>
      </c>
      <c r="AT141" s="193" t="s">
        <v>207</v>
      </c>
      <c r="AU141" s="193" t="s">
        <v>80</v>
      </c>
      <c r="AY141" s="18" t="s">
        <v>205</v>
      </c>
      <c r="BE141" s="194">
        <f t="shared" si="14"/>
        <v>2005.56</v>
      </c>
      <c r="BF141" s="194">
        <f t="shared" si="15"/>
        <v>0</v>
      </c>
      <c r="BG141" s="194">
        <f t="shared" si="16"/>
        <v>0</v>
      </c>
      <c r="BH141" s="194">
        <f t="shared" si="17"/>
        <v>0</v>
      </c>
      <c r="BI141" s="194">
        <f t="shared" si="18"/>
        <v>0</v>
      </c>
      <c r="BJ141" s="18" t="s">
        <v>80</v>
      </c>
      <c r="BK141" s="194">
        <f t="shared" si="19"/>
        <v>2005.56</v>
      </c>
      <c r="BL141" s="18" t="s">
        <v>972</v>
      </c>
      <c r="BM141" s="193" t="s">
        <v>680</v>
      </c>
    </row>
    <row r="142" s="1" customFormat="1" ht="14.45" customHeight="1">
      <c r="A142" s="37"/>
      <c r="B142" s="181"/>
      <c r="C142" s="182" t="s">
        <v>334</v>
      </c>
      <c r="D142" s="182" t="s">
        <v>207</v>
      </c>
      <c r="E142" s="183" t="s">
        <v>3428</v>
      </c>
      <c r="F142" s="184" t="s">
        <v>3429</v>
      </c>
      <c r="G142" s="185" t="s">
        <v>776</v>
      </c>
      <c r="H142" s="186">
        <v>351</v>
      </c>
      <c r="I142" s="187">
        <v>46.5</v>
      </c>
      <c r="J142" s="188">
        <f t="shared" si="10"/>
        <v>16321.5</v>
      </c>
      <c r="K142" s="184" t="s">
        <v>1</v>
      </c>
      <c r="L142" s="38"/>
      <c r="M142" s="189" t="s">
        <v>1</v>
      </c>
      <c r="N142" s="190" t="s">
        <v>38</v>
      </c>
      <c r="O142" s="76"/>
      <c r="P142" s="191">
        <f t="shared" si="11"/>
        <v>0</v>
      </c>
      <c r="Q142" s="191">
        <v>0</v>
      </c>
      <c r="R142" s="191">
        <f t="shared" si="12"/>
        <v>0</v>
      </c>
      <c r="S142" s="191">
        <v>0</v>
      </c>
      <c r="T142" s="192">
        <f t="shared" si="13"/>
        <v>0</v>
      </c>
      <c r="U142" s="37"/>
      <c r="V142" s="37"/>
      <c r="W142" s="37"/>
      <c r="X142" s="37"/>
      <c r="Y142" s="37"/>
      <c r="Z142" s="37"/>
      <c r="AA142" s="37"/>
      <c r="AB142" s="37"/>
      <c r="AC142" s="37"/>
      <c r="AD142" s="37"/>
      <c r="AE142" s="37"/>
      <c r="AR142" s="193" t="s">
        <v>972</v>
      </c>
      <c r="AT142" s="193" t="s">
        <v>207</v>
      </c>
      <c r="AU142" s="193" t="s">
        <v>80</v>
      </c>
      <c r="AY142" s="18" t="s">
        <v>205</v>
      </c>
      <c r="BE142" s="194">
        <f t="shared" si="14"/>
        <v>16321.5</v>
      </c>
      <c r="BF142" s="194">
        <f t="shared" si="15"/>
        <v>0</v>
      </c>
      <c r="BG142" s="194">
        <f t="shared" si="16"/>
        <v>0</v>
      </c>
      <c r="BH142" s="194">
        <f t="shared" si="17"/>
        <v>0</v>
      </c>
      <c r="BI142" s="194">
        <f t="shared" si="18"/>
        <v>0</v>
      </c>
      <c r="BJ142" s="18" t="s">
        <v>80</v>
      </c>
      <c r="BK142" s="194">
        <f t="shared" si="19"/>
        <v>16321.5</v>
      </c>
      <c r="BL142" s="18" t="s">
        <v>972</v>
      </c>
      <c r="BM142" s="193" t="s">
        <v>684</v>
      </c>
    </row>
    <row r="143" s="1" customFormat="1" ht="14.45" customHeight="1">
      <c r="A143" s="37"/>
      <c r="B143" s="181"/>
      <c r="C143" s="182" t="s">
        <v>8</v>
      </c>
      <c r="D143" s="182" t="s">
        <v>207</v>
      </c>
      <c r="E143" s="183" t="s">
        <v>3430</v>
      </c>
      <c r="F143" s="184" t="s">
        <v>3431</v>
      </c>
      <c r="G143" s="185" t="s">
        <v>3401</v>
      </c>
      <c r="H143" s="186">
        <v>2</v>
      </c>
      <c r="I143" s="187">
        <v>67.609999999999999</v>
      </c>
      <c r="J143" s="188">
        <f t="shared" si="10"/>
        <v>135.22</v>
      </c>
      <c r="K143" s="184" t="s">
        <v>1</v>
      </c>
      <c r="L143" s="38"/>
      <c r="M143" s="189" t="s">
        <v>1</v>
      </c>
      <c r="N143" s="190" t="s">
        <v>38</v>
      </c>
      <c r="O143" s="76"/>
      <c r="P143" s="191">
        <f t="shared" si="11"/>
        <v>0</v>
      </c>
      <c r="Q143" s="191">
        <v>0</v>
      </c>
      <c r="R143" s="191">
        <f t="shared" si="12"/>
        <v>0</v>
      </c>
      <c r="S143" s="191">
        <v>0</v>
      </c>
      <c r="T143" s="192">
        <f t="shared" si="13"/>
        <v>0</v>
      </c>
      <c r="U143" s="37"/>
      <c r="V143" s="37"/>
      <c r="W143" s="37"/>
      <c r="X143" s="37"/>
      <c r="Y143" s="37"/>
      <c r="Z143" s="37"/>
      <c r="AA143" s="37"/>
      <c r="AB143" s="37"/>
      <c r="AC143" s="37"/>
      <c r="AD143" s="37"/>
      <c r="AE143" s="37"/>
      <c r="AR143" s="193" t="s">
        <v>972</v>
      </c>
      <c r="AT143" s="193" t="s">
        <v>207</v>
      </c>
      <c r="AU143" s="193" t="s">
        <v>80</v>
      </c>
      <c r="AY143" s="18" t="s">
        <v>205</v>
      </c>
      <c r="BE143" s="194">
        <f t="shared" si="14"/>
        <v>135.22</v>
      </c>
      <c r="BF143" s="194">
        <f t="shared" si="15"/>
        <v>0</v>
      </c>
      <c r="BG143" s="194">
        <f t="shared" si="16"/>
        <v>0</v>
      </c>
      <c r="BH143" s="194">
        <f t="shared" si="17"/>
        <v>0</v>
      </c>
      <c r="BI143" s="194">
        <f t="shared" si="18"/>
        <v>0</v>
      </c>
      <c r="BJ143" s="18" t="s">
        <v>80</v>
      </c>
      <c r="BK143" s="194">
        <f t="shared" si="19"/>
        <v>135.22</v>
      </c>
      <c r="BL143" s="18" t="s">
        <v>972</v>
      </c>
      <c r="BM143" s="193" t="s">
        <v>694</v>
      </c>
    </row>
    <row r="144" s="1" customFormat="1" ht="14.45" customHeight="1">
      <c r="A144" s="37"/>
      <c r="B144" s="181"/>
      <c r="C144" s="182" t="s">
        <v>472</v>
      </c>
      <c r="D144" s="182" t="s">
        <v>207</v>
      </c>
      <c r="E144" s="183" t="s">
        <v>3432</v>
      </c>
      <c r="F144" s="184" t="s">
        <v>3433</v>
      </c>
      <c r="G144" s="185" t="s">
        <v>3401</v>
      </c>
      <c r="H144" s="186">
        <v>14</v>
      </c>
      <c r="I144" s="187">
        <v>63.890000000000001</v>
      </c>
      <c r="J144" s="188">
        <f t="shared" si="10"/>
        <v>894.46000000000004</v>
      </c>
      <c r="K144" s="184" t="s">
        <v>1</v>
      </c>
      <c r="L144" s="38"/>
      <c r="M144" s="189" t="s">
        <v>1</v>
      </c>
      <c r="N144" s="190" t="s">
        <v>38</v>
      </c>
      <c r="O144" s="76"/>
      <c r="P144" s="191">
        <f t="shared" si="11"/>
        <v>0</v>
      </c>
      <c r="Q144" s="191">
        <v>0</v>
      </c>
      <c r="R144" s="191">
        <f t="shared" si="12"/>
        <v>0</v>
      </c>
      <c r="S144" s="191">
        <v>0</v>
      </c>
      <c r="T144" s="192">
        <f t="shared" si="13"/>
        <v>0</v>
      </c>
      <c r="U144" s="37"/>
      <c r="V144" s="37"/>
      <c r="W144" s="37"/>
      <c r="X144" s="37"/>
      <c r="Y144" s="37"/>
      <c r="Z144" s="37"/>
      <c r="AA144" s="37"/>
      <c r="AB144" s="37"/>
      <c r="AC144" s="37"/>
      <c r="AD144" s="37"/>
      <c r="AE144" s="37"/>
      <c r="AR144" s="193" t="s">
        <v>972</v>
      </c>
      <c r="AT144" s="193" t="s">
        <v>207</v>
      </c>
      <c r="AU144" s="193" t="s">
        <v>80</v>
      </c>
      <c r="AY144" s="18" t="s">
        <v>205</v>
      </c>
      <c r="BE144" s="194">
        <f t="shared" si="14"/>
        <v>894.46000000000004</v>
      </c>
      <c r="BF144" s="194">
        <f t="shared" si="15"/>
        <v>0</v>
      </c>
      <c r="BG144" s="194">
        <f t="shared" si="16"/>
        <v>0</v>
      </c>
      <c r="BH144" s="194">
        <f t="shared" si="17"/>
        <v>0</v>
      </c>
      <c r="BI144" s="194">
        <f t="shared" si="18"/>
        <v>0</v>
      </c>
      <c r="BJ144" s="18" t="s">
        <v>80</v>
      </c>
      <c r="BK144" s="194">
        <f t="shared" si="19"/>
        <v>894.46000000000004</v>
      </c>
      <c r="BL144" s="18" t="s">
        <v>972</v>
      </c>
      <c r="BM144" s="193" t="s">
        <v>703</v>
      </c>
    </row>
    <row r="145" s="1" customFormat="1" ht="14.45" customHeight="1">
      <c r="A145" s="37"/>
      <c r="B145" s="181"/>
      <c r="C145" s="182" t="s">
        <v>477</v>
      </c>
      <c r="D145" s="182" t="s">
        <v>207</v>
      </c>
      <c r="E145" s="183" t="s">
        <v>3434</v>
      </c>
      <c r="F145" s="184" t="s">
        <v>3435</v>
      </c>
      <c r="G145" s="185" t="s">
        <v>3401</v>
      </c>
      <c r="H145" s="186">
        <v>52</v>
      </c>
      <c r="I145" s="187">
        <v>29.109999999999999</v>
      </c>
      <c r="J145" s="188">
        <f t="shared" si="10"/>
        <v>1513.72</v>
      </c>
      <c r="K145" s="184" t="s">
        <v>1</v>
      </c>
      <c r="L145" s="38"/>
      <c r="M145" s="189" t="s">
        <v>1</v>
      </c>
      <c r="N145" s="190" t="s">
        <v>38</v>
      </c>
      <c r="O145" s="76"/>
      <c r="P145" s="191">
        <f t="shared" si="11"/>
        <v>0</v>
      </c>
      <c r="Q145" s="191">
        <v>0</v>
      </c>
      <c r="R145" s="191">
        <f t="shared" si="12"/>
        <v>0</v>
      </c>
      <c r="S145" s="191">
        <v>0</v>
      </c>
      <c r="T145" s="192">
        <f t="shared" si="13"/>
        <v>0</v>
      </c>
      <c r="U145" s="37"/>
      <c r="V145" s="37"/>
      <c r="W145" s="37"/>
      <c r="X145" s="37"/>
      <c r="Y145" s="37"/>
      <c r="Z145" s="37"/>
      <c r="AA145" s="37"/>
      <c r="AB145" s="37"/>
      <c r="AC145" s="37"/>
      <c r="AD145" s="37"/>
      <c r="AE145" s="37"/>
      <c r="AR145" s="193" t="s">
        <v>972</v>
      </c>
      <c r="AT145" s="193" t="s">
        <v>207</v>
      </c>
      <c r="AU145" s="193" t="s">
        <v>80</v>
      </c>
      <c r="AY145" s="18" t="s">
        <v>205</v>
      </c>
      <c r="BE145" s="194">
        <f t="shared" si="14"/>
        <v>1513.72</v>
      </c>
      <c r="BF145" s="194">
        <f t="shared" si="15"/>
        <v>0</v>
      </c>
      <c r="BG145" s="194">
        <f t="shared" si="16"/>
        <v>0</v>
      </c>
      <c r="BH145" s="194">
        <f t="shared" si="17"/>
        <v>0</v>
      </c>
      <c r="BI145" s="194">
        <f t="shared" si="18"/>
        <v>0</v>
      </c>
      <c r="BJ145" s="18" t="s">
        <v>80</v>
      </c>
      <c r="BK145" s="194">
        <f t="shared" si="19"/>
        <v>1513.72</v>
      </c>
      <c r="BL145" s="18" t="s">
        <v>972</v>
      </c>
      <c r="BM145" s="193" t="s">
        <v>717</v>
      </c>
    </row>
    <row r="146" s="1" customFormat="1" ht="14.45" customHeight="1">
      <c r="A146" s="37"/>
      <c r="B146" s="181"/>
      <c r="C146" s="182" t="s">
        <v>566</v>
      </c>
      <c r="D146" s="182" t="s">
        <v>207</v>
      </c>
      <c r="E146" s="183" t="s">
        <v>3436</v>
      </c>
      <c r="F146" s="184" t="s">
        <v>3437</v>
      </c>
      <c r="G146" s="185" t="s">
        <v>3401</v>
      </c>
      <c r="H146" s="186">
        <v>2</v>
      </c>
      <c r="I146" s="187">
        <v>22.039999999999999</v>
      </c>
      <c r="J146" s="188">
        <f t="shared" si="10"/>
        <v>44.079999999999998</v>
      </c>
      <c r="K146" s="184" t="s">
        <v>1</v>
      </c>
      <c r="L146" s="38"/>
      <c r="M146" s="189" t="s">
        <v>1</v>
      </c>
      <c r="N146" s="190" t="s">
        <v>38</v>
      </c>
      <c r="O146" s="76"/>
      <c r="P146" s="191">
        <f t="shared" si="11"/>
        <v>0</v>
      </c>
      <c r="Q146" s="191">
        <v>0</v>
      </c>
      <c r="R146" s="191">
        <f t="shared" si="12"/>
        <v>0</v>
      </c>
      <c r="S146" s="191">
        <v>0</v>
      </c>
      <c r="T146" s="192">
        <f t="shared" si="13"/>
        <v>0</v>
      </c>
      <c r="U146" s="37"/>
      <c r="V146" s="37"/>
      <c r="W146" s="37"/>
      <c r="X146" s="37"/>
      <c r="Y146" s="37"/>
      <c r="Z146" s="37"/>
      <c r="AA146" s="37"/>
      <c r="AB146" s="37"/>
      <c r="AC146" s="37"/>
      <c r="AD146" s="37"/>
      <c r="AE146" s="37"/>
      <c r="AR146" s="193" t="s">
        <v>972</v>
      </c>
      <c r="AT146" s="193" t="s">
        <v>207</v>
      </c>
      <c r="AU146" s="193" t="s">
        <v>80</v>
      </c>
      <c r="AY146" s="18" t="s">
        <v>205</v>
      </c>
      <c r="BE146" s="194">
        <f t="shared" si="14"/>
        <v>44.079999999999998</v>
      </c>
      <c r="BF146" s="194">
        <f t="shared" si="15"/>
        <v>0</v>
      </c>
      <c r="BG146" s="194">
        <f t="shared" si="16"/>
        <v>0</v>
      </c>
      <c r="BH146" s="194">
        <f t="shared" si="17"/>
        <v>0</v>
      </c>
      <c r="BI146" s="194">
        <f t="shared" si="18"/>
        <v>0</v>
      </c>
      <c r="BJ146" s="18" t="s">
        <v>80</v>
      </c>
      <c r="BK146" s="194">
        <f t="shared" si="19"/>
        <v>44.079999999999998</v>
      </c>
      <c r="BL146" s="18" t="s">
        <v>972</v>
      </c>
      <c r="BM146" s="193" t="s">
        <v>729</v>
      </c>
    </row>
    <row r="147" s="1" customFormat="1" ht="14.45" customHeight="1">
      <c r="A147" s="37"/>
      <c r="B147" s="181"/>
      <c r="C147" s="182" t="s">
        <v>570</v>
      </c>
      <c r="D147" s="182" t="s">
        <v>207</v>
      </c>
      <c r="E147" s="183" t="s">
        <v>3438</v>
      </c>
      <c r="F147" s="184" t="s">
        <v>3439</v>
      </c>
      <c r="G147" s="185" t="s">
        <v>3401</v>
      </c>
      <c r="H147" s="186">
        <v>386</v>
      </c>
      <c r="I147" s="187">
        <v>20.370000000000001</v>
      </c>
      <c r="J147" s="188">
        <f t="shared" si="10"/>
        <v>7862.8199999999997</v>
      </c>
      <c r="K147" s="184" t="s">
        <v>1</v>
      </c>
      <c r="L147" s="38"/>
      <c r="M147" s="189" t="s">
        <v>1</v>
      </c>
      <c r="N147" s="190" t="s">
        <v>38</v>
      </c>
      <c r="O147" s="76"/>
      <c r="P147" s="191">
        <f t="shared" si="11"/>
        <v>0</v>
      </c>
      <c r="Q147" s="191">
        <v>0</v>
      </c>
      <c r="R147" s="191">
        <f t="shared" si="12"/>
        <v>0</v>
      </c>
      <c r="S147" s="191">
        <v>0</v>
      </c>
      <c r="T147" s="192">
        <f t="shared" si="13"/>
        <v>0</v>
      </c>
      <c r="U147" s="37"/>
      <c r="V147" s="37"/>
      <c r="W147" s="37"/>
      <c r="X147" s="37"/>
      <c r="Y147" s="37"/>
      <c r="Z147" s="37"/>
      <c r="AA147" s="37"/>
      <c r="AB147" s="37"/>
      <c r="AC147" s="37"/>
      <c r="AD147" s="37"/>
      <c r="AE147" s="37"/>
      <c r="AR147" s="193" t="s">
        <v>972</v>
      </c>
      <c r="AT147" s="193" t="s">
        <v>207</v>
      </c>
      <c r="AU147" s="193" t="s">
        <v>80</v>
      </c>
      <c r="AY147" s="18" t="s">
        <v>205</v>
      </c>
      <c r="BE147" s="194">
        <f t="shared" si="14"/>
        <v>7862.8199999999997</v>
      </c>
      <c r="BF147" s="194">
        <f t="shared" si="15"/>
        <v>0</v>
      </c>
      <c r="BG147" s="194">
        <f t="shared" si="16"/>
        <v>0</v>
      </c>
      <c r="BH147" s="194">
        <f t="shared" si="17"/>
        <v>0</v>
      </c>
      <c r="BI147" s="194">
        <f t="shared" si="18"/>
        <v>0</v>
      </c>
      <c r="BJ147" s="18" t="s">
        <v>80</v>
      </c>
      <c r="BK147" s="194">
        <f t="shared" si="19"/>
        <v>7862.8199999999997</v>
      </c>
      <c r="BL147" s="18" t="s">
        <v>972</v>
      </c>
      <c r="BM147" s="193" t="s">
        <v>738</v>
      </c>
    </row>
    <row r="148" s="1" customFormat="1" ht="24.2" customHeight="1">
      <c r="A148" s="37"/>
      <c r="B148" s="181"/>
      <c r="C148" s="182" t="s">
        <v>576</v>
      </c>
      <c r="D148" s="182" t="s">
        <v>207</v>
      </c>
      <c r="E148" s="183" t="s">
        <v>3440</v>
      </c>
      <c r="F148" s="184" t="s">
        <v>3441</v>
      </c>
      <c r="G148" s="185" t="s">
        <v>3401</v>
      </c>
      <c r="H148" s="186">
        <v>1</v>
      </c>
      <c r="I148" s="187">
        <v>803.51999999999998</v>
      </c>
      <c r="J148" s="188">
        <f t="shared" si="10"/>
        <v>803.51999999999998</v>
      </c>
      <c r="K148" s="184" t="s">
        <v>1</v>
      </c>
      <c r="L148" s="38"/>
      <c r="M148" s="189" t="s">
        <v>1</v>
      </c>
      <c r="N148" s="190" t="s">
        <v>38</v>
      </c>
      <c r="O148" s="76"/>
      <c r="P148" s="191">
        <f t="shared" si="11"/>
        <v>0</v>
      </c>
      <c r="Q148" s="191">
        <v>0</v>
      </c>
      <c r="R148" s="191">
        <f t="shared" si="12"/>
        <v>0</v>
      </c>
      <c r="S148" s="191">
        <v>0</v>
      </c>
      <c r="T148" s="192">
        <f t="shared" si="13"/>
        <v>0</v>
      </c>
      <c r="U148" s="37"/>
      <c r="V148" s="37"/>
      <c r="W148" s="37"/>
      <c r="X148" s="37"/>
      <c r="Y148" s="37"/>
      <c r="Z148" s="37"/>
      <c r="AA148" s="37"/>
      <c r="AB148" s="37"/>
      <c r="AC148" s="37"/>
      <c r="AD148" s="37"/>
      <c r="AE148" s="37"/>
      <c r="AR148" s="193" t="s">
        <v>972</v>
      </c>
      <c r="AT148" s="193" t="s">
        <v>207</v>
      </c>
      <c r="AU148" s="193" t="s">
        <v>80</v>
      </c>
      <c r="AY148" s="18" t="s">
        <v>205</v>
      </c>
      <c r="BE148" s="194">
        <f t="shared" si="14"/>
        <v>803.51999999999998</v>
      </c>
      <c r="BF148" s="194">
        <f t="shared" si="15"/>
        <v>0</v>
      </c>
      <c r="BG148" s="194">
        <f t="shared" si="16"/>
        <v>0</v>
      </c>
      <c r="BH148" s="194">
        <f t="shared" si="17"/>
        <v>0</v>
      </c>
      <c r="BI148" s="194">
        <f t="shared" si="18"/>
        <v>0</v>
      </c>
      <c r="BJ148" s="18" t="s">
        <v>80</v>
      </c>
      <c r="BK148" s="194">
        <f t="shared" si="19"/>
        <v>803.51999999999998</v>
      </c>
      <c r="BL148" s="18" t="s">
        <v>972</v>
      </c>
      <c r="BM148" s="193" t="s">
        <v>748</v>
      </c>
    </row>
    <row r="149" s="1" customFormat="1" ht="24.2" customHeight="1">
      <c r="A149" s="37"/>
      <c r="B149" s="181"/>
      <c r="C149" s="182" t="s">
        <v>7</v>
      </c>
      <c r="D149" s="182" t="s">
        <v>207</v>
      </c>
      <c r="E149" s="183" t="s">
        <v>3442</v>
      </c>
      <c r="F149" s="184" t="s">
        <v>3443</v>
      </c>
      <c r="G149" s="185" t="s">
        <v>3401</v>
      </c>
      <c r="H149" s="186">
        <v>19</v>
      </c>
      <c r="I149" s="187">
        <v>263.38</v>
      </c>
      <c r="J149" s="188">
        <f t="shared" si="10"/>
        <v>5004.2200000000003</v>
      </c>
      <c r="K149" s="184" t="s">
        <v>1</v>
      </c>
      <c r="L149" s="38"/>
      <c r="M149" s="189" t="s">
        <v>1</v>
      </c>
      <c r="N149" s="190" t="s">
        <v>38</v>
      </c>
      <c r="O149" s="76"/>
      <c r="P149" s="191">
        <f t="shared" si="11"/>
        <v>0</v>
      </c>
      <c r="Q149" s="191">
        <v>0</v>
      </c>
      <c r="R149" s="191">
        <f t="shared" si="12"/>
        <v>0</v>
      </c>
      <c r="S149" s="191">
        <v>0</v>
      </c>
      <c r="T149" s="192">
        <f t="shared" si="13"/>
        <v>0</v>
      </c>
      <c r="U149" s="37"/>
      <c r="V149" s="37"/>
      <c r="W149" s="37"/>
      <c r="X149" s="37"/>
      <c r="Y149" s="37"/>
      <c r="Z149" s="37"/>
      <c r="AA149" s="37"/>
      <c r="AB149" s="37"/>
      <c r="AC149" s="37"/>
      <c r="AD149" s="37"/>
      <c r="AE149" s="37"/>
      <c r="AR149" s="193" t="s">
        <v>972</v>
      </c>
      <c r="AT149" s="193" t="s">
        <v>207</v>
      </c>
      <c r="AU149" s="193" t="s">
        <v>80</v>
      </c>
      <c r="AY149" s="18" t="s">
        <v>205</v>
      </c>
      <c r="BE149" s="194">
        <f t="shared" si="14"/>
        <v>5004.2200000000003</v>
      </c>
      <c r="BF149" s="194">
        <f t="shared" si="15"/>
        <v>0</v>
      </c>
      <c r="BG149" s="194">
        <f t="shared" si="16"/>
        <v>0</v>
      </c>
      <c r="BH149" s="194">
        <f t="shared" si="17"/>
        <v>0</v>
      </c>
      <c r="BI149" s="194">
        <f t="shared" si="18"/>
        <v>0</v>
      </c>
      <c r="BJ149" s="18" t="s">
        <v>80</v>
      </c>
      <c r="BK149" s="194">
        <f t="shared" si="19"/>
        <v>5004.2200000000003</v>
      </c>
      <c r="BL149" s="18" t="s">
        <v>972</v>
      </c>
      <c r="BM149" s="193" t="s">
        <v>2498</v>
      </c>
    </row>
    <row r="150" s="1" customFormat="1" ht="24.2" customHeight="1">
      <c r="A150" s="37"/>
      <c r="B150" s="181"/>
      <c r="C150" s="182" t="s">
        <v>628</v>
      </c>
      <c r="D150" s="182" t="s">
        <v>207</v>
      </c>
      <c r="E150" s="183" t="s">
        <v>3444</v>
      </c>
      <c r="F150" s="184" t="s">
        <v>3445</v>
      </c>
      <c r="G150" s="185" t="s">
        <v>3401</v>
      </c>
      <c r="H150" s="186">
        <v>2</v>
      </c>
      <c r="I150" s="187">
        <v>259.47000000000003</v>
      </c>
      <c r="J150" s="188">
        <f t="shared" si="10"/>
        <v>518.94000000000005</v>
      </c>
      <c r="K150" s="184" t="s">
        <v>1</v>
      </c>
      <c r="L150" s="38"/>
      <c r="M150" s="189" t="s">
        <v>1</v>
      </c>
      <c r="N150" s="190" t="s">
        <v>38</v>
      </c>
      <c r="O150" s="76"/>
      <c r="P150" s="191">
        <f t="shared" si="11"/>
        <v>0</v>
      </c>
      <c r="Q150" s="191">
        <v>0</v>
      </c>
      <c r="R150" s="191">
        <f t="shared" si="12"/>
        <v>0</v>
      </c>
      <c r="S150" s="191">
        <v>0</v>
      </c>
      <c r="T150" s="192">
        <f t="shared" si="13"/>
        <v>0</v>
      </c>
      <c r="U150" s="37"/>
      <c r="V150" s="37"/>
      <c r="W150" s="37"/>
      <c r="X150" s="37"/>
      <c r="Y150" s="37"/>
      <c r="Z150" s="37"/>
      <c r="AA150" s="37"/>
      <c r="AB150" s="37"/>
      <c r="AC150" s="37"/>
      <c r="AD150" s="37"/>
      <c r="AE150" s="37"/>
      <c r="AR150" s="193" t="s">
        <v>972</v>
      </c>
      <c r="AT150" s="193" t="s">
        <v>207</v>
      </c>
      <c r="AU150" s="193" t="s">
        <v>80</v>
      </c>
      <c r="AY150" s="18" t="s">
        <v>205</v>
      </c>
      <c r="BE150" s="194">
        <f t="shared" si="14"/>
        <v>518.94000000000005</v>
      </c>
      <c r="BF150" s="194">
        <f t="shared" si="15"/>
        <v>0</v>
      </c>
      <c r="BG150" s="194">
        <f t="shared" si="16"/>
        <v>0</v>
      </c>
      <c r="BH150" s="194">
        <f t="shared" si="17"/>
        <v>0</v>
      </c>
      <c r="BI150" s="194">
        <f t="shared" si="18"/>
        <v>0</v>
      </c>
      <c r="BJ150" s="18" t="s">
        <v>80</v>
      </c>
      <c r="BK150" s="194">
        <f t="shared" si="19"/>
        <v>518.94000000000005</v>
      </c>
      <c r="BL150" s="18" t="s">
        <v>972</v>
      </c>
      <c r="BM150" s="193" t="s">
        <v>767</v>
      </c>
    </row>
    <row r="151" s="1" customFormat="1" ht="14.45" customHeight="1">
      <c r="A151" s="37"/>
      <c r="B151" s="181"/>
      <c r="C151" s="182" t="s">
        <v>632</v>
      </c>
      <c r="D151" s="182" t="s">
        <v>207</v>
      </c>
      <c r="E151" s="183" t="s">
        <v>3446</v>
      </c>
      <c r="F151" s="184" t="s">
        <v>3447</v>
      </c>
      <c r="G151" s="185" t="s">
        <v>3401</v>
      </c>
      <c r="H151" s="186">
        <v>55</v>
      </c>
      <c r="I151" s="187">
        <v>102.3</v>
      </c>
      <c r="J151" s="188">
        <f t="shared" si="10"/>
        <v>5626.5</v>
      </c>
      <c r="K151" s="184" t="s">
        <v>1</v>
      </c>
      <c r="L151" s="38"/>
      <c r="M151" s="189" t="s">
        <v>1</v>
      </c>
      <c r="N151" s="190" t="s">
        <v>38</v>
      </c>
      <c r="O151" s="76"/>
      <c r="P151" s="191">
        <f t="shared" si="11"/>
        <v>0</v>
      </c>
      <c r="Q151" s="191">
        <v>0</v>
      </c>
      <c r="R151" s="191">
        <f t="shared" si="12"/>
        <v>0</v>
      </c>
      <c r="S151" s="191">
        <v>0</v>
      </c>
      <c r="T151" s="192">
        <f t="shared" si="13"/>
        <v>0</v>
      </c>
      <c r="U151" s="37"/>
      <c r="V151" s="37"/>
      <c r="W151" s="37"/>
      <c r="X151" s="37"/>
      <c r="Y151" s="37"/>
      <c r="Z151" s="37"/>
      <c r="AA151" s="37"/>
      <c r="AB151" s="37"/>
      <c r="AC151" s="37"/>
      <c r="AD151" s="37"/>
      <c r="AE151" s="37"/>
      <c r="AR151" s="193" t="s">
        <v>972</v>
      </c>
      <c r="AT151" s="193" t="s">
        <v>207</v>
      </c>
      <c r="AU151" s="193" t="s">
        <v>80</v>
      </c>
      <c r="AY151" s="18" t="s">
        <v>205</v>
      </c>
      <c r="BE151" s="194">
        <f t="shared" si="14"/>
        <v>5626.5</v>
      </c>
      <c r="BF151" s="194">
        <f t="shared" si="15"/>
        <v>0</v>
      </c>
      <c r="BG151" s="194">
        <f t="shared" si="16"/>
        <v>0</v>
      </c>
      <c r="BH151" s="194">
        <f t="shared" si="17"/>
        <v>0</v>
      </c>
      <c r="BI151" s="194">
        <f t="shared" si="18"/>
        <v>0</v>
      </c>
      <c r="BJ151" s="18" t="s">
        <v>80</v>
      </c>
      <c r="BK151" s="194">
        <f t="shared" si="19"/>
        <v>5626.5</v>
      </c>
      <c r="BL151" s="18" t="s">
        <v>972</v>
      </c>
      <c r="BM151" s="193" t="s">
        <v>778</v>
      </c>
    </row>
    <row r="152" s="1" customFormat="1" ht="14.45" customHeight="1">
      <c r="A152" s="37"/>
      <c r="B152" s="181"/>
      <c r="C152" s="182" t="s">
        <v>664</v>
      </c>
      <c r="D152" s="182" t="s">
        <v>207</v>
      </c>
      <c r="E152" s="183" t="s">
        <v>3448</v>
      </c>
      <c r="F152" s="184" t="s">
        <v>3449</v>
      </c>
      <c r="G152" s="185" t="s">
        <v>776</v>
      </c>
      <c r="H152" s="186">
        <v>3</v>
      </c>
      <c r="I152" s="187">
        <v>28.550000000000001</v>
      </c>
      <c r="J152" s="188">
        <f t="shared" si="10"/>
        <v>85.650000000000006</v>
      </c>
      <c r="K152" s="184" t="s">
        <v>1</v>
      </c>
      <c r="L152" s="38"/>
      <c r="M152" s="189" t="s">
        <v>1</v>
      </c>
      <c r="N152" s="190" t="s">
        <v>38</v>
      </c>
      <c r="O152" s="76"/>
      <c r="P152" s="191">
        <f t="shared" si="11"/>
        <v>0</v>
      </c>
      <c r="Q152" s="191">
        <v>0</v>
      </c>
      <c r="R152" s="191">
        <f t="shared" si="12"/>
        <v>0</v>
      </c>
      <c r="S152" s="191">
        <v>0</v>
      </c>
      <c r="T152" s="192">
        <f t="shared" si="13"/>
        <v>0</v>
      </c>
      <c r="U152" s="37"/>
      <c r="V152" s="37"/>
      <c r="W152" s="37"/>
      <c r="X152" s="37"/>
      <c r="Y152" s="37"/>
      <c r="Z152" s="37"/>
      <c r="AA152" s="37"/>
      <c r="AB152" s="37"/>
      <c r="AC152" s="37"/>
      <c r="AD152" s="37"/>
      <c r="AE152" s="37"/>
      <c r="AR152" s="193" t="s">
        <v>972</v>
      </c>
      <c r="AT152" s="193" t="s">
        <v>207</v>
      </c>
      <c r="AU152" s="193" t="s">
        <v>80</v>
      </c>
      <c r="AY152" s="18" t="s">
        <v>205</v>
      </c>
      <c r="BE152" s="194">
        <f t="shared" si="14"/>
        <v>85.650000000000006</v>
      </c>
      <c r="BF152" s="194">
        <f t="shared" si="15"/>
        <v>0</v>
      </c>
      <c r="BG152" s="194">
        <f t="shared" si="16"/>
        <v>0</v>
      </c>
      <c r="BH152" s="194">
        <f t="shared" si="17"/>
        <v>0</v>
      </c>
      <c r="BI152" s="194">
        <f t="shared" si="18"/>
        <v>0</v>
      </c>
      <c r="BJ152" s="18" t="s">
        <v>80</v>
      </c>
      <c r="BK152" s="194">
        <f t="shared" si="19"/>
        <v>85.650000000000006</v>
      </c>
      <c r="BL152" s="18" t="s">
        <v>972</v>
      </c>
      <c r="BM152" s="193" t="s">
        <v>786</v>
      </c>
    </row>
    <row r="153" s="1" customFormat="1" ht="24.2" customHeight="1">
      <c r="A153" s="37"/>
      <c r="B153" s="181"/>
      <c r="C153" s="182" t="s">
        <v>671</v>
      </c>
      <c r="D153" s="182" t="s">
        <v>207</v>
      </c>
      <c r="E153" s="183" t="s">
        <v>3450</v>
      </c>
      <c r="F153" s="184" t="s">
        <v>3451</v>
      </c>
      <c r="G153" s="185" t="s">
        <v>3401</v>
      </c>
      <c r="H153" s="186">
        <v>23</v>
      </c>
      <c r="I153" s="187">
        <v>537.53999999999996</v>
      </c>
      <c r="J153" s="188">
        <f t="shared" si="10"/>
        <v>12363.42</v>
      </c>
      <c r="K153" s="184" t="s">
        <v>1</v>
      </c>
      <c r="L153" s="38"/>
      <c r="M153" s="189" t="s">
        <v>1</v>
      </c>
      <c r="N153" s="190" t="s">
        <v>38</v>
      </c>
      <c r="O153" s="76"/>
      <c r="P153" s="191">
        <f t="shared" si="11"/>
        <v>0</v>
      </c>
      <c r="Q153" s="191">
        <v>0</v>
      </c>
      <c r="R153" s="191">
        <f t="shared" si="12"/>
        <v>0</v>
      </c>
      <c r="S153" s="191">
        <v>0</v>
      </c>
      <c r="T153" s="192">
        <f t="shared" si="13"/>
        <v>0</v>
      </c>
      <c r="U153" s="37"/>
      <c r="V153" s="37"/>
      <c r="W153" s="37"/>
      <c r="X153" s="37"/>
      <c r="Y153" s="37"/>
      <c r="Z153" s="37"/>
      <c r="AA153" s="37"/>
      <c r="AB153" s="37"/>
      <c r="AC153" s="37"/>
      <c r="AD153" s="37"/>
      <c r="AE153" s="37"/>
      <c r="AR153" s="193" t="s">
        <v>972</v>
      </c>
      <c r="AT153" s="193" t="s">
        <v>207</v>
      </c>
      <c r="AU153" s="193" t="s">
        <v>80</v>
      </c>
      <c r="AY153" s="18" t="s">
        <v>205</v>
      </c>
      <c r="BE153" s="194">
        <f t="shared" si="14"/>
        <v>12363.42</v>
      </c>
      <c r="BF153" s="194">
        <f t="shared" si="15"/>
        <v>0</v>
      </c>
      <c r="BG153" s="194">
        <f t="shared" si="16"/>
        <v>0</v>
      </c>
      <c r="BH153" s="194">
        <f t="shared" si="17"/>
        <v>0</v>
      </c>
      <c r="BI153" s="194">
        <f t="shared" si="18"/>
        <v>0</v>
      </c>
      <c r="BJ153" s="18" t="s">
        <v>80</v>
      </c>
      <c r="BK153" s="194">
        <f t="shared" si="19"/>
        <v>12363.42</v>
      </c>
      <c r="BL153" s="18" t="s">
        <v>972</v>
      </c>
      <c r="BM153" s="193" t="s">
        <v>806</v>
      </c>
    </row>
    <row r="154" s="1" customFormat="1" ht="14.45" customHeight="1">
      <c r="A154" s="37"/>
      <c r="B154" s="181"/>
      <c r="C154" s="182" t="s">
        <v>680</v>
      </c>
      <c r="D154" s="182" t="s">
        <v>207</v>
      </c>
      <c r="E154" s="183" t="s">
        <v>3452</v>
      </c>
      <c r="F154" s="184" t="s">
        <v>3453</v>
      </c>
      <c r="G154" s="185" t="s">
        <v>3401</v>
      </c>
      <c r="H154" s="186">
        <v>23</v>
      </c>
      <c r="I154" s="187">
        <v>48.359999999999999</v>
      </c>
      <c r="J154" s="188">
        <f t="shared" si="10"/>
        <v>1112.28</v>
      </c>
      <c r="K154" s="184" t="s">
        <v>1</v>
      </c>
      <c r="L154" s="38"/>
      <c r="M154" s="189" t="s">
        <v>1</v>
      </c>
      <c r="N154" s="190" t="s">
        <v>38</v>
      </c>
      <c r="O154" s="76"/>
      <c r="P154" s="191">
        <f t="shared" si="11"/>
        <v>0</v>
      </c>
      <c r="Q154" s="191">
        <v>0</v>
      </c>
      <c r="R154" s="191">
        <f t="shared" si="12"/>
        <v>0</v>
      </c>
      <c r="S154" s="191">
        <v>0</v>
      </c>
      <c r="T154" s="192">
        <f t="shared" si="13"/>
        <v>0</v>
      </c>
      <c r="U154" s="37"/>
      <c r="V154" s="37"/>
      <c r="W154" s="37"/>
      <c r="X154" s="37"/>
      <c r="Y154" s="37"/>
      <c r="Z154" s="37"/>
      <c r="AA154" s="37"/>
      <c r="AB154" s="37"/>
      <c r="AC154" s="37"/>
      <c r="AD154" s="37"/>
      <c r="AE154" s="37"/>
      <c r="AR154" s="193" t="s">
        <v>972</v>
      </c>
      <c r="AT154" s="193" t="s">
        <v>207</v>
      </c>
      <c r="AU154" s="193" t="s">
        <v>80</v>
      </c>
      <c r="AY154" s="18" t="s">
        <v>205</v>
      </c>
      <c r="BE154" s="194">
        <f t="shared" si="14"/>
        <v>1112.28</v>
      </c>
      <c r="BF154" s="194">
        <f t="shared" si="15"/>
        <v>0</v>
      </c>
      <c r="BG154" s="194">
        <f t="shared" si="16"/>
        <v>0</v>
      </c>
      <c r="BH154" s="194">
        <f t="shared" si="17"/>
        <v>0</v>
      </c>
      <c r="BI154" s="194">
        <f t="shared" si="18"/>
        <v>0</v>
      </c>
      <c r="BJ154" s="18" t="s">
        <v>80</v>
      </c>
      <c r="BK154" s="194">
        <f t="shared" si="19"/>
        <v>1112.28</v>
      </c>
      <c r="BL154" s="18" t="s">
        <v>972</v>
      </c>
      <c r="BM154" s="193" t="s">
        <v>860</v>
      </c>
    </row>
    <row r="155" s="1" customFormat="1" ht="14.45" customHeight="1">
      <c r="A155" s="37"/>
      <c r="B155" s="181"/>
      <c r="C155" s="182" t="s">
        <v>2387</v>
      </c>
      <c r="D155" s="182" t="s">
        <v>207</v>
      </c>
      <c r="E155" s="183" t="s">
        <v>3454</v>
      </c>
      <c r="F155" s="184" t="s">
        <v>3455</v>
      </c>
      <c r="G155" s="185" t="s">
        <v>3401</v>
      </c>
      <c r="H155" s="186">
        <v>46</v>
      </c>
      <c r="I155" s="187">
        <v>86.400000000000006</v>
      </c>
      <c r="J155" s="188">
        <f t="shared" si="10"/>
        <v>3974.4000000000001</v>
      </c>
      <c r="K155" s="184" t="s">
        <v>1</v>
      </c>
      <c r="L155" s="38"/>
      <c r="M155" s="189" t="s">
        <v>1</v>
      </c>
      <c r="N155" s="190" t="s">
        <v>38</v>
      </c>
      <c r="O155" s="76"/>
      <c r="P155" s="191">
        <f t="shared" si="11"/>
        <v>0</v>
      </c>
      <c r="Q155" s="191">
        <v>0</v>
      </c>
      <c r="R155" s="191">
        <f t="shared" si="12"/>
        <v>0</v>
      </c>
      <c r="S155" s="191">
        <v>0</v>
      </c>
      <c r="T155" s="192">
        <f t="shared" si="13"/>
        <v>0</v>
      </c>
      <c r="U155" s="37"/>
      <c r="V155" s="37"/>
      <c r="W155" s="37"/>
      <c r="X155" s="37"/>
      <c r="Y155" s="37"/>
      <c r="Z155" s="37"/>
      <c r="AA155" s="37"/>
      <c r="AB155" s="37"/>
      <c r="AC155" s="37"/>
      <c r="AD155" s="37"/>
      <c r="AE155" s="37"/>
      <c r="AR155" s="193" t="s">
        <v>972</v>
      </c>
      <c r="AT155" s="193" t="s">
        <v>207</v>
      </c>
      <c r="AU155" s="193" t="s">
        <v>80</v>
      </c>
      <c r="AY155" s="18" t="s">
        <v>205</v>
      </c>
      <c r="BE155" s="194">
        <f t="shared" si="14"/>
        <v>3974.4000000000001</v>
      </c>
      <c r="BF155" s="194">
        <f t="shared" si="15"/>
        <v>0</v>
      </c>
      <c r="BG155" s="194">
        <f t="shared" si="16"/>
        <v>0</v>
      </c>
      <c r="BH155" s="194">
        <f t="shared" si="17"/>
        <v>0</v>
      </c>
      <c r="BI155" s="194">
        <f t="shared" si="18"/>
        <v>0</v>
      </c>
      <c r="BJ155" s="18" t="s">
        <v>80</v>
      </c>
      <c r="BK155" s="194">
        <f t="shared" si="19"/>
        <v>3974.4000000000001</v>
      </c>
      <c r="BL155" s="18" t="s">
        <v>972</v>
      </c>
      <c r="BM155" s="193" t="s">
        <v>892</v>
      </c>
    </row>
    <row r="156" s="11" customFormat="1" ht="25.9" customHeight="1">
      <c r="B156" s="168"/>
      <c r="D156" s="169" t="s">
        <v>72</v>
      </c>
      <c r="E156" s="170" t="s">
        <v>3456</v>
      </c>
      <c r="F156" s="170" t="s">
        <v>3457</v>
      </c>
      <c r="I156" s="171"/>
      <c r="J156" s="172">
        <f>BK156</f>
        <v>23997.479999999996</v>
      </c>
      <c r="L156" s="168"/>
      <c r="M156" s="173"/>
      <c r="N156" s="174"/>
      <c r="O156" s="174"/>
      <c r="P156" s="175">
        <f>SUM(P157:P163)</f>
        <v>0</v>
      </c>
      <c r="Q156" s="174"/>
      <c r="R156" s="175">
        <f>SUM(R157:R163)</f>
        <v>0</v>
      </c>
      <c r="S156" s="174"/>
      <c r="T156" s="176">
        <f>SUM(T157:T163)</f>
        <v>0</v>
      </c>
      <c r="AR156" s="169" t="s">
        <v>80</v>
      </c>
      <c r="AT156" s="177" t="s">
        <v>72</v>
      </c>
      <c r="AU156" s="177" t="s">
        <v>73</v>
      </c>
      <c r="AY156" s="169" t="s">
        <v>205</v>
      </c>
      <c r="BK156" s="178">
        <f>SUM(BK157:BK163)</f>
        <v>23997.479999999996</v>
      </c>
    </row>
    <row r="157" s="1" customFormat="1" ht="24.2" customHeight="1">
      <c r="A157" s="37"/>
      <c r="B157" s="181"/>
      <c r="C157" s="182" t="s">
        <v>684</v>
      </c>
      <c r="D157" s="182" t="s">
        <v>207</v>
      </c>
      <c r="E157" s="183" t="s">
        <v>3458</v>
      </c>
      <c r="F157" s="184" t="s">
        <v>3459</v>
      </c>
      <c r="G157" s="185" t="s">
        <v>3401</v>
      </c>
      <c r="H157" s="186">
        <v>6</v>
      </c>
      <c r="I157" s="187">
        <v>929.07000000000005</v>
      </c>
      <c r="J157" s="188">
        <f t="shared" ref="J157:J163" si="20">ROUND(I157*H157,2)</f>
        <v>5574.4200000000001</v>
      </c>
      <c r="K157" s="184" t="s">
        <v>1</v>
      </c>
      <c r="L157" s="38"/>
      <c r="M157" s="189" t="s">
        <v>1</v>
      </c>
      <c r="N157" s="190" t="s">
        <v>38</v>
      </c>
      <c r="O157" s="76"/>
      <c r="P157" s="191">
        <f t="shared" ref="P157:P163" si="21">O157*H157</f>
        <v>0</v>
      </c>
      <c r="Q157" s="191">
        <v>0</v>
      </c>
      <c r="R157" s="191">
        <f t="shared" ref="R157:R163" si="22">Q157*H157</f>
        <v>0</v>
      </c>
      <c r="S157" s="191">
        <v>0</v>
      </c>
      <c r="T157" s="192">
        <f t="shared" ref="T157:T163" si="23">S157*H157</f>
        <v>0</v>
      </c>
      <c r="U157" s="37"/>
      <c r="V157" s="37"/>
      <c r="W157" s="37"/>
      <c r="X157" s="37"/>
      <c r="Y157" s="37"/>
      <c r="Z157" s="37"/>
      <c r="AA157" s="37"/>
      <c r="AB157" s="37"/>
      <c r="AC157" s="37"/>
      <c r="AD157" s="37"/>
      <c r="AE157" s="37"/>
      <c r="AR157" s="193" t="s">
        <v>972</v>
      </c>
      <c r="AT157" s="193" t="s">
        <v>207</v>
      </c>
      <c r="AU157" s="193" t="s">
        <v>80</v>
      </c>
      <c r="AY157" s="18" t="s">
        <v>205</v>
      </c>
      <c r="BE157" s="194">
        <f t="shared" ref="BE157:BE163" si="24">IF(N157="základní",J157,0)</f>
        <v>5574.4200000000001</v>
      </c>
      <c r="BF157" s="194">
        <f t="shared" ref="BF157:BF163" si="25">IF(N157="snížená",J157,0)</f>
        <v>0</v>
      </c>
      <c r="BG157" s="194">
        <f t="shared" ref="BG157:BG163" si="26">IF(N157="zákl. přenesená",J157,0)</f>
        <v>0</v>
      </c>
      <c r="BH157" s="194">
        <f t="shared" ref="BH157:BH163" si="27">IF(N157="sníž. přenesená",J157,0)</f>
        <v>0</v>
      </c>
      <c r="BI157" s="194">
        <f t="shared" ref="BI157:BI163" si="28">IF(N157="nulová",J157,0)</f>
        <v>0</v>
      </c>
      <c r="BJ157" s="18" t="s">
        <v>80</v>
      </c>
      <c r="BK157" s="194">
        <f t="shared" ref="BK157:BK163" si="29">ROUND(I157*H157,2)</f>
        <v>5574.4200000000001</v>
      </c>
      <c r="BL157" s="18" t="s">
        <v>972</v>
      </c>
      <c r="BM157" s="193" t="s">
        <v>904</v>
      </c>
    </row>
    <row r="158" s="1" customFormat="1" ht="14.45" customHeight="1">
      <c r="A158" s="37"/>
      <c r="B158" s="181"/>
      <c r="C158" s="182" t="s">
        <v>690</v>
      </c>
      <c r="D158" s="182" t="s">
        <v>207</v>
      </c>
      <c r="E158" s="183" t="s">
        <v>3460</v>
      </c>
      <c r="F158" s="184" t="s">
        <v>3461</v>
      </c>
      <c r="G158" s="185" t="s">
        <v>776</v>
      </c>
      <c r="H158" s="186">
        <v>76</v>
      </c>
      <c r="I158" s="187">
        <v>189.72</v>
      </c>
      <c r="J158" s="188">
        <f t="shared" si="20"/>
        <v>14418.719999999999</v>
      </c>
      <c r="K158" s="184" t="s">
        <v>1</v>
      </c>
      <c r="L158" s="38"/>
      <c r="M158" s="189" t="s">
        <v>1</v>
      </c>
      <c r="N158" s="190" t="s">
        <v>38</v>
      </c>
      <c r="O158" s="76"/>
      <c r="P158" s="191">
        <f t="shared" si="21"/>
        <v>0</v>
      </c>
      <c r="Q158" s="191">
        <v>0</v>
      </c>
      <c r="R158" s="191">
        <f t="shared" si="22"/>
        <v>0</v>
      </c>
      <c r="S158" s="191">
        <v>0</v>
      </c>
      <c r="T158" s="192">
        <f t="shared" si="23"/>
        <v>0</v>
      </c>
      <c r="U158" s="37"/>
      <c r="V158" s="37"/>
      <c r="W158" s="37"/>
      <c r="X158" s="37"/>
      <c r="Y158" s="37"/>
      <c r="Z158" s="37"/>
      <c r="AA158" s="37"/>
      <c r="AB158" s="37"/>
      <c r="AC158" s="37"/>
      <c r="AD158" s="37"/>
      <c r="AE158" s="37"/>
      <c r="AR158" s="193" t="s">
        <v>972</v>
      </c>
      <c r="AT158" s="193" t="s">
        <v>207</v>
      </c>
      <c r="AU158" s="193" t="s">
        <v>80</v>
      </c>
      <c r="AY158" s="18" t="s">
        <v>205</v>
      </c>
      <c r="BE158" s="194">
        <f t="shared" si="24"/>
        <v>14418.719999999999</v>
      </c>
      <c r="BF158" s="194">
        <f t="shared" si="25"/>
        <v>0</v>
      </c>
      <c r="BG158" s="194">
        <f t="shared" si="26"/>
        <v>0</v>
      </c>
      <c r="BH158" s="194">
        <f t="shared" si="27"/>
        <v>0</v>
      </c>
      <c r="BI158" s="194">
        <f t="shared" si="28"/>
        <v>0</v>
      </c>
      <c r="BJ158" s="18" t="s">
        <v>80</v>
      </c>
      <c r="BK158" s="194">
        <f t="shared" si="29"/>
        <v>14418.719999999999</v>
      </c>
      <c r="BL158" s="18" t="s">
        <v>972</v>
      </c>
      <c r="BM158" s="193" t="s">
        <v>934</v>
      </c>
    </row>
    <row r="159" s="1" customFormat="1" ht="24.2" customHeight="1">
      <c r="A159" s="37"/>
      <c r="B159" s="181"/>
      <c r="C159" s="182" t="s">
        <v>694</v>
      </c>
      <c r="D159" s="182" t="s">
        <v>207</v>
      </c>
      <c r="E159" s="183" t="s">
        <v>3462</v>
      </c>
      <c r="F159" s="184" t="s">
        <v>3463</v>
      </c>
      <c r="G159" s="185" t="s">
        <v>3401</v>
      </c>
      <c r="H159" s="186">
        <v>6</v>
      </c>
      <c r="I159" s="187">
        <v>239.00999999999999</v>
      </c>
      <c r="J159" s="188">
        <f t="shared" si="20"/>
        <v>1434.06</v>
      </c>
      <c r="K159" s="184" t="s">
        <v>1</v>
      </c>
      <c r="L159" s="38"/>
      <c r="M159" s="189" t="s">
        <v>1</v>
      </c>
      <c r="N159" s="190" t="s">
        <v>38</v>
      </c>
      <c r="O159" s="76"/>
      <c r="P159" s="191">
        <f t="shared" si="21"/>
        <v>0</v>
      </c>
      <c r="Q159" s="191">
        <v>0</v>
      </c>
      <c r="R159" s="191">
        <f t="shared" si="22"/>
        <v>0</v>
      </c>
      <c r="S159" s="191">
        <v>0</v>
      </c>
      <c r="T159" s="192">
        <f t="shared" si="23"/>
        <v>0</v>
      </c>
      <c r="U159" s="37"/>
      <c r="V159" s="37"/>
      <c r="W159" s="37"/>
      <c r="X159" s="37"/>
      <c r="Y159" s="37"/>
      <c r="Z159" s="37"/>
      <c r="AA159" s="37"/>
      <c r="AB159" s="37"/>
      <c r="AC159" s="37"/>
      <c r="AD159" s="37"/>
      <c r="AE159" s="37"/>
      <c r="AR159" s="193" t="s">
        <v>972</v>
      </c>
      <c r="AT159" s="193" t="s">
        <v>207</v>
      </c>
      <c r="AU159" s="193" t="s">
        <v>80</v>
      </c>
      <c r="AY159" s="18" t="s">
        <v>205</v>
      </c>
      <c r="BE159" s="194">
        <f t="shared" si="24"/>
        <v>1434.06</v>
      </c>
      <c r="BF159" s="194">
        <f t="shared" si="25"/>
        <v>0</v>
      </c>
      <c r="BG159" s="194">
        <f t="shared" si="26"/>
        <v>0</v>
      </c>
      <c r="BH159" s="194">
        <f t="shared" si="27"/>
        <v>0</v>
      </c>
      <c r="BI159" s="194">
        <f t="shared" si="28"/>
        <v>0</v>
      </c>
      <c r="BJ159" s="18" t="s">
        <v>80</v>
      </c>
      <c r="BK159" s="194">
        <f t="shared" si="29"/>
        <v>1434.06</v>
      </c>
      <c r="BL159" s="18" t="s">
        <v>972</v>
      </c>
      <c r="BM159" s="193" t="s">
        <v>953</v>
      </c>
    </row>
    <row r="160" s="1" customFormat="1" ht="14.45" customHeight="1">
      <c r="A160" s="37"/>
      <c r="B160" s="181"/>
      <c r="C160" s="182" t="s">
        <v>699</v>
      </c>
      <c r="D160" s="182" t="s">
        <v>207</v>
      </c>
      <c r="E160" s="183" t="s">
        <v>3464</v>
      </c>
      <c r="F160" s="184" t="s">
        <v>3465</v>
      </c>
      <c r="G160" s="185" t="s">
        <v>3401</v>
      </c>
      <c r="H160" s="186">
        <v>6</v>
      </c>
      <c r="I160" s="187">
        <v>152.52000000000001</v>
      </c>
      <c r="J160" s="188">
        <f t="shared" si="20"/>
        <v>915.12</v>
      </c>
      <c r="K160" s="184" t="s">
        <v>1</v>
      </c>
      <c r="L160" s="38"/>
      <c r="M160" s="189" t="s">
        <v>1</v>
      </c>
      <c r="N160" s="190" t="s">
        <v>38</v>
      </c>
      <c r="O160" s="76"/>
      <c r="P160" s="191">
        <f t="shared" si="21"/>
        <v>0</v>
      </c>
      <c r="Q160" s="191">
        <v>0</v>
      </c>
      <c r="R160" s="191">
        <f t="shared" si="22"/>
        <v>0</v>
      </c>
      <c r="S160" s="191">
        <v>0</v>
      </c>
      <c r="T160" s="192">
        <f t="shared" si="23"/>
        <v>0</v>
      </c>
      <c r="U160" s="37"/>
      <c r="V160" s="37"/>
      <c r="W160" s="37"/>
      <c r="X160" s="37"/>
      <c r="Y160" s="37"/>
      <c r="Z160" s="37"/>
      <c r="AA160" s="37"/>
      <c r="AB160" s="37"/>
      <c r="AC160" s="37"/>
      <c r="AD160" s="37"/>
      <c r="AE160" s="37"/>
      <c r="AR160" s="193" t="s">
        <v>972</v>
      </c>
      <c r="AT160" s="193" t="s">
        <v>207</v>
      </c>
      <c r="AU160" s="193" t="s">
        <v>80</v>
      </c>
      <c r="AY160" s="18" t="s">
        <v>205</v>
      </c>
      <c r="BE160" s="194">
        <f t="shared" si="24"/>
        <v>915.12</v>
      </c>
      <c r="BF160" s="194">
        <f t="shared" si="25"/>
        <v>0</v>
      </c>
      <c r="BG160" s="194">
        <f t="shared" si="26"/>
        <v>0</v>
      </c>
      <c r="BH160" s="194">
        <f t="shared" si="27"/>
        <v>0</v>
      </c>
      <c r="BI160" s="194">
        <f t="shared" si="28"/>
        <v>0</v>
      </c>
      <c r="BJ160" s="18" t="s">
        <v>80</v>
      </c>
      <c r="BK160" s="194">
        <f t="shared" si="29"/>
        <v>915.12</v>
      </c>
      <c r="BL160" s="18" t="s">
        <v>972</v>
      </c>
      <c r="BM160" s="193" t="s">
        <v>965</v>
      </c>
    </row>
    <row r="161" s="1" customFormat="1" ht="24.2" customHeight="1">
      <c r="A161" s="37"/>
      <c r="B161" s="181"/>
      <c r="C161" s="182" t="s">
        <v>703</v>
      </c>
      <c r="D161" s="182" t="s">
        <v>207</v>
      </c>
      <c r="E161" s="183" t="s">
        <v>3466</v>
      </c>
      <c r="F161" s="184" t="s">
        <v>3467</v>
      </c>
      <c r="G161" s="185" t="s">
        <v>3401</v>
      </c>
      <c r="H161" s="186">
        <v>27</v>
      </c>
      <c r="I161" s="187">
        <v>13.390000000000001</v>
      </c>
      <c r="J161" s="188">
        <f t="shared" si="20"/>
        <v>361.52999999999997</v>
      </c>
      <c r="K161" s="184" t="s">
        <v>1</v>
      </c>
      <c r="L161" s="38"/>
      <c r="M161" s="189" t="s">
        <v>1</v>
      </c>
      <c r="N161" s="190" t="s">
        <v>38</v>
      </c>
      <c r="O161" s="76"/>
      <c r="P161" s="191">
        <f t="shared" si="21"/>
        <v>0</v>
      </c>
      <c r="Q161" s="191">
        <v>0</v>
      </c>
      <c r="R161" s="191">
        <f t="shared" si="22"/>
        <v>0</v>
      </c>
      <c r="S161" s="191">
        <v>0</v>
      </c>
      <c r="T161" s="192">
        <f t="shared" si="23"/>
        <v>0</v>
      </c>
      <c r="U161" s="37"/>
      <c r="V161" s="37"/>
      <c r="W161" s="37"/>
      <c r="X161" s="37"/>
      <c r="Y161" s="37"/>
      <c r="Z161" s="37"/>
      <c r="AA161" s="37"/>
      <c r="AB161" s="37"/>
      <c r="AC161" s="37"/>
      <c r="AD161" s="37"/>
      <c r="AE161" s="37"/>
      <c r="AR161" s="193" t="s">
        <v>972</v>
      </c>
      <c r="AT161" s="193" t="s">
        <v>207</v>
      </c>
      <c r="AU161" s="193" t="s">
        <v>80</v>
      </c>
      <c r="AY161" s="18" t="s">
        <v>205</v>
      </c>
      <c r="BE161" s="194">
        <f t="shared" si="24"/>
        <v>361.52999999999997</v>
      </c>
      <c r="BF161" s="194">
        <f t="shared" si="25"/>
        <v>0</v>
      </c>
      <c r="BG161" s="194">
        <f t="shared" si="26"/>
        <v>0</v>
      </c>
      <c r="BH161" s="194">
        <f t="shared" si="27"/>
        <v>0</v>
      </c>
      <c r="BI161" s="194">
        <f t="shared" si="28"/>
        <v>0</v>
      </c>
      <c r="BJ161" s="18" t="s">
        <v>80</v>
      </c>
      <c r="BK161" s="194">
        <f t="shared" si="29"/>
        <v>361.52999999999997</v>
      </c>
      <c r="BL161" s="18" t="s">
        <v>972</v>
      </c>
      <c r="BM161" s="193" t="s">
        <v>972</v>
      </c>
    </row>
    <row r="162" s="1" customFormat="1" ht="14.45" customHeight="1">
      <c r="A162" s="37"/>
      <c r="B162" s="181"/>
      <c r="C162" s="182" t="s">
        <v>709</v>
      </c>
      <c r="D162" s="182" t="s">
        <v>207</v>
      </c>
      <c r="E162" s="183" t="s">
        <v>3468</v>
      </c>
      <c r="F162" s="184" t="s">
        <v>3469</v>
      </c>
      <c r="G162" s="185" t="s">
        <v>3401</v>
      </c>
      <c r="H162" s="186">
        <v>1</v>
      </c>
      <c r="I162" s="187">
        <v>99.510000000000005</v>
      </c>
      <c r="J162" s="188">
        <f t="shared" si="20"/>
        <v>99.510000000000005</v>
      </c>
      <c r="K162" s="184" t="s">
        <v>1</v>
      </c>
      <c r="L162" s="38"/>
      <c r="M162" s="189" t="s">
        <v>1</v>
      </c>
      <c r="N162" s="190" t="s">
        <v>38</v>
      </c>
      <c r="O162" s="76"/>
      <c r="P162" s="191">
        <f t="shared" si="21"/>
        <v>0</v>
      </c>
      <c r="Q162" s="191">
        <v>0</v>
      </c>
      <c r="R162" s="191">
        <f t="shared" si="22"/>
        <v>0</v>
      </c>
      <c r="S162" s="191">
        <v>0</v>
      </c>
      <c r="T162" s="192">
        <f t="shared" si="23"/>
        <v>0</v>
      </c>
      <c r="U162" s="37"/>
      <c r="V162" s="37"/>
      <c r="W162" s="37"/>
      <c r="X162" s="37"/>
      <c r="Y162" s="37"/>
      <c r="Z162" s="37"/>
      <c r="AA162" s="37"/>
      <c r="AB162" s="37"/>
      <c r="AC162" s="37"/>
      <c r="AD162" s="37"/>
      <c r="AE162" s="37"/>
      <c r="AR162" s="193" t="s">
        <v>972</v>
      </c>
      <c r="AT162" s="193" t="s">
        <v>207</v>
      </c>
      <c r="AU162" s="193" t="s">
        <v>80</v>
      </c>
      <c r="AY162" s="18" t="s">
        <v>205</v>
      </c>
      <c r="BE162" s="194">
        <f t="shared" si="24"/>
        <v>99.510000000000005</v>
      </c>
      <c r="BF162" s="194">
        <f t="shared" si="25"/>
        <v>0</v>
      </c>
      <c r="BG162" s="194">
        <f t="shared" si="26"/>
        <v>0</v>
      </c>
      <c r="BH162" s="194">
        <f t="shared" si="27"/>
        <v>0</v>
      </c>
      <c r="BI162" s="194">
        <f t="shared" si="28"/>
        <v>0</v>
      </c>
      <c r="BJ162" s="18" t="s">
        <v>80</v>
      </c>
      <c r="BK162" s="194">
        <f t="shared" si="29"/>
        <v>99.510000000000005</v>
      </c>
      <c r="BL162" s="18" t="s">
        <v>972</v>
      </c>
      <c r="BM162" s="193" t="s">
        <v>982</v>
      </c>
    </row>
    <row r="163" s="1" customFormat="1" ht="14.45" customHeight="1">
      <c r="A163" s="37"/>
      <c r="B163" s="181"/>
      <c r="C163" s="182" t="s">
        <v>717</v>
      </c>
      <c r="D163" s="182" t="s">
        <v>207</v>
      </c>
      <c r="E163" s="183" t="s">
        <v>3470</v>
      </c>
      <c r="F163" s="184" t="s">
        <v>3471</v>
      </c>
      <c r="G163" s="185" t="s">
        <v>3401</v>
      </c>
      <c r="H163" s="186">
        <v>12</v>
      </c>
      <c r="I163" s="187">
        <v>99.510000000000005</v>
      </c>
      <c r="J163" s="188">
        <f t="shared" si="20"/>
        <v>1194.1199999999999</v>
      </c>
      <c r="K163" s="184" t="s">
        <v>1</v>
      </c>
      <c r="L163" s="38"/>
      <c r="M163" s="189" t="s">
        <v>1</v>
      </c>
      <c r="N163" s="190" t="s">
        <v>38</v>
      </c>
      <c r="O163" s="76"/>
      <c r="P163" s="191">
        <f t="shared" si="21"/>
        <v>0</v>
      </c>
      <c r="Q163" s="191">
        <v>0</v>
      </c>
      <c r="R163" s="191">
        <f t="shared" si="22"/>
        <v>0</v>
      </c>
      <c r="S163" s="191">
        <v>0</v>
      </c>
      <c r="T163" s="192">
        <f t="shared" si="23"/>
        <v>0</v>
      </c>
      <c r="U163" s="37"/>
      <c r="V163" s="37"/>
      <c r="W163" s="37"/>
      <c r="X163" s="37"/>
      <c r="Y163" s="37"/>
      <c r="Z163" s="37"/>
      <c r="AA163" s="37"/>
      <c r="AB163" s="37"/>
      <c r="AC163" s="37"/>
      <c r="AD163" s="37"/>
      <c r="AE163" s="37"/>
      <c r="AR163" s="193" t="s">
        <v>972</v>
      </c>
      <c r="AT163" s="193" t="s">
        <v>207</v>
      </c>
      <c r="AU163" s="193" t="s">
        <v>80</v>
      </c>
      <c r="AY163" s="18" t="s">
        <v>205</v>
      </c>
      <c r="BE163" s="194">
        <f t="shared" si="24"/>
        <v>1194.1199999999999</v>
      </c>
      <c r="BF163" s="194">
        <f t="shared" si="25"/>
        <v>0</v>
      </c>
      <c r="BG163" s="194">
        <f t="shared" si="26"/>
        <v>0</v>
      </c>
      <c r="BH163" s="194">
        <f t="shared" si="27"/>
        <v>0</v>
      </c>
      <c r="BI163" s="194">
        <f t="shared" si="28"/>
        <v>0</v>
      </c>
      <c r="BJ163" s="18" t="s">
        <v>80</v>
      </c>
      <c r="BK163" s="194">
        <f t="shared" si="29"/>
        <v>1194.1199999999999</v>
      </c>
      <c r="BL163" s="18" t="s">
        <v>972</v>
      </c>
      <c r="BM163" s="193" t="s">
        <v>1025</v>
      </c>
    </row>
    <row r="164" s="11" customFormat="1" ht="25.9" customHeight="1">
      <c r="B164" s="168"/>
      <c r="D164" s="169" t="s">
        <v>72</v>
      </c>
      <c r="E164" s="170" t="s">
        <v>3472</v>
      </c>
      <c r="F164" s="170" t="s">
        <v>3473</v>
      </c>
      <c r="I164" s="171"/>
      <c r="J164" s="172">
        <f>BK164</f>
        <v>685782.98999999999</v>
      </c>
      <c r="L164" s="168"/>
      <c r="M164" s="173"/>
      <c r="N164" s="174"/>
      <c r="O164" s="174"/>
      <c r="P164" s="175">
        <f>SUM(P165:P182)</f>
        <v>0</v>
      </c>
      <c r="Q164" s="174"/>
      <c r="R164" s="175">
        <f>SUM(R165:R182)</f>
        <v>0</v>
      </c>
      <c r="S164" s="174"/>
      <c r="T164" s="176">
        <f>SUM(T165:T182)</f>
        <v>0</v>
      </c>
      <c r="AR164" s="169" t="s">
        <v>80</v>
      </c>
      <c r="AT164" s="177" t="s">
        <v>72</v>
      </c>
      <c r="AU164" s="177" t="s">
        <v>73</v>
      </c>
      <c r="AY164" s="169" t="s">
        <v>205</v>
      </c>
      <c r="BK164" s="178">
        <f>SUM(BK165:BK182)</f>
        <v>685782.98999999999</v>
      </c>
    </row>
    <row r="165" s="1" customFormat="1" ht="14.45" customHeight="1">
      <c r="A165" s="37"/>
      <c r="B165" s="181"/>
      <c r="C165" s="182" t="s">
        <v>723</v>
      </c>
      <c r="D165" s="182" t="s">
        <v>207</v>
      </c>
      <c r="E165" s="183" t="s">
        <v>3474</v>
      </c>
      <c r="F165" s="184" t="s">
        <v>3475</v>
      </c>
      <c r="G165" s="185" t="s">
        <v>3401</v>
      </c>
      <c r="H165" s="186">
        <v>1</v>
      </c>
      <c r="I165" s="187">
        <v>244178.01000000001</v>
      </c>
      <c r="J165" s="188">
        <f t="shared" ref="J165:J182" si="30">ROUND(I165*H165,2)</f>
        <v>244178.01000000001</v>
      </c>
      <c r="K165" s="184" t="s">
        <v>1</v>
      </c>
      <c r="L165" s="38"/>
      <c r="M165" s="189" t="s">
        <v>1</v>
      </c>
      <c r="N165" s="190" t="s">
        <v>38</v>
      </c>
      <c r="O165" s="76"/>
      <c r="P165" s="191">
        <f t="shared" ref="P165:P182" si="31">O165*H165</f>
        <v>0</v>
      </c>
      <c r="Q165" s="191">
        <v>0</v>
      </c>
      <c r="R165" s="191">
        <f t="shared" ref="R165:R182" si="32">Q165*H165</f>
        <v>0</v>
      </c>
      <c r="S165" s="191">
        <v>0</v>
      </c>
      <c r="T165" s="192">
        <f t="shared" ref="T165:T182" si="33">S165*H165</f>
        <v>0</v>
      </c>
      <c r="U165" s="37"/>
      <c r="V165" s="37"/>
      <c r="W165" s="37"/>
      <c r="X165" s="37"/>
      <c r="Y165" s="37"/>
      <c r="Z165" s="37"/>
      <c r="AA165" s="37"/>
      <c r="AB165" s="37"/>
      <c r="AC165" s="37"/>
      <c r="AD165" s="37"/>
      <c r="AE165" s="37"/>
      <c r="AR165" s="193" t="s">
        <v>972</v>
      </c>
      <c r="AT165" s="193" t="s">
        <v>207</v>
      </c>
      <c r="AU165" s="193" t="s">
        <v>80</v>
      </c>
      <c r="AY165" s="18" t="s">
        <v>205</v>
      </c>
      <c r="BE165" s="194">
        <f t="shared" ref="BE165:BE182" si="34">IF(N165="základní",J165,0)</f>
        <v>244178.01000000001</v>
      </c>
      <c r="BF165" s="194">
        <f t="shared" ref="BF165:BF182" si="35">IF(N165="snížená",J165,0)</f>
        <v>0</v>
      </c>
      <c r="BG165" s="194">
        <f t="shared" ref="BG165:BG182" si="36">IF(N165="zákl. přenesená",J165,0)</f>
        <v>0</v>
      </c>
      <c r="BH165" s="194">
        <f t="shared" ref="BH165:BH182" si="37">IF(N165="sníž. přenesená",J165,0)</f>
        <v>0</v>
      </c>
      <c r="BI165" s="194">
        <f t="shared" ref="BI165:BI182" si="38">IF(N165="nulová",J165,0)</f>
        <v>0</v>
      </c>
      <c r="BJ165" s="18" t="s">
        <v>80</v>
      </c>
      <c r="BK165" s="194">
        <f t="shared" ref="BK165:BK182" si="39">ROUND(I165*H165,2)</f>
        <v>244178.01000000001</v>
      </c>
      <c r="BL165" s="18" t="s">
        <v>972</v>
      </c>
      <c r="BM165" s="193" t="s">
        <v>1039</v>
      </c>
    </row>
    <row r="166" s="1" customFormat="1" ht="14.45" customHeight="1">
      <c r="A166" s="37"/>
      <c r="B166" s="181"/>
      <c r="C166" s="182" t="s">
        <v>729</v>
      </c>
      <c r="D166" s="182" t="s">
        <v>207</v>
      </c>
      <c r="E166" s="183" t="s">
        <v>3476</v>
      </c>
      <c r="F166" s="184" t="s">
        <v>3477</v>
      </c>
      <c r="G166" s="185" t="s">
        <v>3401</v>
      </c>
      <c r="H166" s="186">
        <v>1</v>
      </c>
      <c r="I166" s="187">
        <v>21181.68</v>
      </c>
      <c r="J166" s="188">
        <f t="shared" si="30"/>
        <v>21181.68</v>
      </c>
      <c r="K166" s="184" t="s">
        <v>1</v>
      </c>
      <c r="L166" s="38"/>
      <c r="M166" s="189" t="s">
        <v>1</v>
      </c>
      <c r="N166" s="190" t="s">
        <v>38</v>
      </c>
      <c r="O166" s="76"/>
      <c r="P166" s="191">
        <f t="shared" si="31"/>
        <v>0</v>
      </c>
      <c r="Q166" s="191">
        <v>0</v>
      </c>
      <c r="R166" s="191">
        <f t="shared" si="32"/>
        <v>0</v>
      </c>
      <c r="S166" s="191">
        <v>0</v>
      </c>
      <c r="T166" s="192">
        <f t="shared" si="33"/>
        <v>0</v>
      </c>
      <c r="U166" s="37"/>
      <c r="V166" s="37"/>
      <c r="W166" s="37"/>
      <c r="X166" s="37"/>
      <c r="Y166" s="37"/>
      <c r="Z166" s="37"/>
      <c r="AA166" s="37"/>
      <c r="AB166" s="37"/>
      <c r="AC166" s="37"/>
      <c r="AD166" s="37"/>
      <c r="AE166" s="37"/>
      <c r="AR166" s="193" t="s">
        <v>972</v>
      </c>
      <c r="AT166" s="193" t="s">
        <v>207</v>
      </c>
      <c r="AU166" s="193" t="s">
        <v>80</v>
      </c>
      <c r="AY166" s="18" t="s">
        <v>205</v>
      </c>
      <c r="BE166" s="194">
        <f t="shared" si="34"/>
        <v>21181.68</v>
      </c>
      <c r="BF166" s="194">
        <f t="shared" si="35"/>
        <v>0</v>
      </c>
      <c r="BG166" s="194">
        <f t="shared" si="36"/>
        <v>0</v>
      </c>
      <c r="BH166" s="194">
        <f t="shared" si="37"/>
        <v>0</v>
      </c>
      <c r="BI166" s="194">
        <f t="shared" si="38"/>
        <v>0</v>
      </c>
      <c r="BJ166" s="18" t="s">
        <v>80</v>
      </c>
      <c r="BK166" s="194">
        <f t="shared" si="39"/>
        <v>21181.68</v>
      </c>
      <c r="BL166" s="18" t="s">
        <v>972</v>
      </c>
      <c r="BM166" s="193" t="s">
        <v>1050</v>
      </c>
    </row>
    <row r="167" s="1" customFormat="1" ht="14.45" customHeight="1">
      <c r="A167" s="37"/>
      <c r="B167" s="181"/>
      <c r="C167" s="182" t="s">
        <v>733</v>
      </c>
      <c r="D167" s="182" t="s">
        <v>207</v>
      </c>
      <c r="E167" s="183" t="s">
        <v>3478</v>
      </c>
      <c r="F167" s="184" t="s">
        <v>3479</v>
      </c>
      <c r="G167" s="185" t="s">
        <v>3401</v>
      </c>
      <c r="H167" s="186">
        <v>1</v>
      </c>
      <c r="I167" s="187">
        <v>15737.459999999999</v>
      </c>
      <c r="J167" s="188">
        <f t="shared" si="30"/>
        <v>15737.459999999999</v>
      </c>
      <c r="K167" s="184" t="s">
        <v>1</v>
      </c>
      <c r="L167" s="38"/>
      <c r="M167" s="189" t="s">
        <v>1</v>
      </c>
      <c r="N167" s="190" t="s">
        <v>38</v>
      </c>
      <c r="O167" s="76"/>
      <c r="P167" s="191">
        <f t="shared" si="31"/>
        <v>0</v>
      </c>
      <c r="Q167" s="191">
        <v>0</v>
      </c>
      <c r="R167" s="191">
        <f t="shared" si="32"/>
        <v>0</v>
      </c>
      <c r="S167" s="191">
        <v>0</v>
      </c>
      <c r="T167" s="192">
        <f t="shared" si="33"/>
        <v>0</v>
      </c>
      <c r="U167" s="37"/>
      <c r="V167" s="37"/>
      <c r="W167" s="37"/>
      <c r="X167" s="37"/>
      <c r="Y167" s="37"/>
      <c r="Z167" s="37"/>
      <c r="AA167" s="37"/>
      <c r="AB167" s="37"/>
      <c r="AC167" s="37"/>
      <c r="AD167" s="37"/>
      <c r="AE167" s="37"/>
      <c r="AR167" s="193" t="s">
        <v>972</v>
      </c>
      <c r="AT167" s="193" t="s">
        <v>207</v>
      </c>
      <c r="AU167" s="193" t="s">
        <v>80</v>
      </c>
      <c r="AY167" s="18" t="s">
        <v>205</v>
      </c>
      <c r="BE167" s="194">
        <f t="shared" si="34"/>
        <v>15737.459999999999</v>
      </c>
      <c r="BF167" s="194">
        <f t="shared" si="35"/>
        <v>0</v>
      </c>
      <c r="BG167" s="194">
        <f t="shared" si="36"/>
        <v>0</v>
      </c>
      <c r="BH167" s="194">
        <f t="shared" si="37"/>
        <v>0</v>
      </c>
      <c r="BI167" s="194">
        <f t="shared" si="38"/>
        <v>0</v>
      </c>
      <c r="BJ167" s="18" t="s">
        <v>80</v>
      </c>
      <c r="BK167" s="194">
        <f t="shared" si="39"/>
        <v>15737.459999999999</v>
      </c>
      <c r="BL167" s="18" t="s">
        <v>972</v>
      </c>
      <c r="BM167" s="193" t="s">
        <v>1062</v>
      </c>
    </row>
    <row r="168" s="1" customFormat="1" ht="14.45" customHeight="1">
      <c r="A168" s="37"/>
      <c r="B168" s="181"/>
      <c r="C168" s="182" t="s">
        <v>738</v>
      </c>
      <c r="D168" s="182" t="s">
        <v>207</v>
      </c>
      <c r="E168" s="183" t="s">
        <v>3480</v>
      </c>
      <c r="F168" s="184" t="s">
        <v>3481</v>
      </c>
      <c r="G168" s="185" t="s">
        <v>1</v>
      </c>
      <c r="H168" s="186">
        <v>0</v>
      </c>
      <c r="I168" s="187">
        <v>0</v>
      </c>
      <c r="J168" s="188">
        <f t="shared" si="30"/>
        <v>0</v>
      </c>
      <c r="K168" s="184" t="s">
        <v>1</v>
      </c>
      <c r="L168" s="38"/>
      <c r="M168" s="189" t="s">
        <v>1</v>
      </c>
      <c r="N168" s="190" t="s">
        <v>38</v>
      </c>
      <c r="O168" s="76"/>
      <c r="P168" s="191">
        <f t="shared" si="31"/>
        <v>0</v>
      </c>
      <c r="Q168" s="191">
        <v>0</v>
      </c>
      <c r="R168" s="191">
        <f t="shared" si="32"/>
        <v>0</v>
      </c>
      <c r="S168" s="191">
        <v>0</v>
      </c>
      <c r="T168" s="192">
        <f t="shared" si="33"/>
        <v>0</v>
      </c>
      <c r="U168" s="37"/>
      <c r="V168" s="37"/>
      <c r="W168" s="37"/>
      <c r="X168" s="37"/>
      <c r="Y168" s="37"/>
      <c r="Z168" s="37"/>
      <c r="AA168" s="37"/>
      <c r="AB168" s="37"/>
      <c r="AC168" s="37"/>
      <c r="AD168" s="37"/>
      <c r="AE168" s="37"/>
      <c r="AR168" s="193" t="s">
        <v>972</v>
      </c>
      <c r="AT168" s="193" t="s">
        <v>207</v>
      </c>
      <c r="AU168" s="193" t="s">
        <v>80</v>
      </c>
      <c r="AY168" s="18" t="s">
        <v>205</v>
      </c>
      <c r="BE168" s="194">
        <f t="shared" si="34"/>
        <v>0</v>
      </c>
      <c r="BF168" s="194">
        <f t="shared" si="35"/>
        <v>0</v>
      </c>
      <c r="BG168" s="194">
        <f t="shared" si="36"/>
        <v>0</v>
      </c>
      <c r="BH168" s="194">
        <f t="shared" si="37"/>
        <v>0</v>
      </c>
      <c r="BI168" s="194">
        <f t="shared" si="38"/>
        <v>0</v>
      </c>
      <c r="BJ168" s="18" t="s">
        <v>80</v>
      </c>
      <c r="BK168" s="194">
        <f t="shared" si="39"/>
        <v>0</v>
      </c>
      <c r="BL168" s="18" t="s">
        <v>972</v>
      </c>
      <c r="BM168" s="193" t="s">
        <v>1070</v>
      </c>
    </row>
    <row r="169" s="1" customFormat="1" ht="24.2" customHeight="1">
      <c r="A169" s="37"/>
      <c r="B169" s="181"/>
      <c r="C169" s="182" t="s">
        <v>742</v>
      </c>
      <c r="D169" s="182" t="s">
        <v>207</v>
      </c>
      <c r="E169" s="183" t="s">
        <v>3482</v>
      </c>
      <c r="F169" s="184" t="s">
        <v>3483</v>
      </c>
      <c r="G169" s="185" t="s">
        <v>3401</v>
      </c>
      <c r="H169" s="186">
        <v>3</v>
      </c>
      <c r="I169" s="187">
        <v>1325.99</v>
      </c>
      <c r="J169" s="188">
        <f t="shared" si="30"/>
        <v>3977.9699999999998</v>
      </c>
      <c r="K169" s="184" t="s">
        <v>1</v>
      </c>
      <c r="L169" s="38"/>
      <c r="M169" s="189" t="s">
        <v>1</v>
      </c>
      <c r="N169" s="190" t="s">
        <v>38</v>
      </c>
      <c r="O169" s="76"/>
      <c r="P169" s="191">
        <f t="shared" si="31"/>
        <v>0</v>
      </c>
      <c r="Q169" s="191">
        <v>0</v>
      </c>
      <c r="R169" s="191">
        <f t="shared" si="32"/>
        <v>0</v>
      </c>
      <c r="S169" s="191">
        <v>0</v>
      </c>
      <c r="T169" s="192">
        <f t="shared" si="33"/>
        <v>0</v>
      </c>
      <c r="U169" s="37"/>
      <c r="V169" s="37"/>
      <c r="W169" s="37"/>
      <c r="X169" s="37"/>
      <c r="Y169" s="37"/>
      <c r="Z169" s="37"/>
      <c r="AA169" s="37"/>
      <c r="AB169" s="37"/>
      <c r="AC169" s="37"/>
      <c r="AD169" s="37"/>
      <c r="AE169" s="37"/>
      <c r="AR169" s="193" t="s">
        <v>972</v>
      </c>
      <c r="AT169" s="193" t="s">
        <v>207</v>
      </c>
      <c r="AU169" s="193" t="s">
        <v>80</v>
      </c>
      <c r="AY169" s="18" t="s">
        <v>205</v>
      </c>
      <c r="BE169" s="194">
        <f t="shared" si="34"/>
        <v>3977.9699999999998</v>
      </c>
      <c r="BF169" s="194">
        <f t="shared" si="35"/>
        <v>0</v>
      </c>
      <c r="BG169" s="194">
        <f t="shared" si="36"/>
        <v>0</v>
      </c>
      <c r="BH169" s="194">
        <f t="shared" si="37"/>
        <v>0</v>
      </c>
      <c r="BI169" s="194">
        <f t="shared" si="38"/>
        <v>0</v>
      </c>
      <c r="BJ169" s="18" t="s">
        <v>80</v>
      </c>
      <c r="BK169" s="194">
        <f t="shared" si="39"/>
        <v>3977.9699999999998</v>
      </c>
      <c r="BL169" s="18" t="s">
        <v>972</v>
      </c>
      <c r="BM169" s="193" t="s">
        <v>1135</v>
      </c>
    </row>
    <row r="170" s="1" customFormat="1" ht="24.2" customHeight="1">
      <c r="A170" s="37"/>
      <c r="B170" s="181"/>
      <c r="C170" s="182" t="s">
        <v>748</v>
      </c>
      <c r="D170" s="182" t="s">
        <v>207</v>
      </c>
      <c r="E170" s="183" t="s">
        <v>3484</v>
      </c>
      <c r="F170" s="184" t="s">
        <v>3485</v>
      </c>
      <c r="G170" s="185" t="s">
        <v>3401</v>
      </c>
      <c r="H170" s="186">
        <v>1</v>
      </c>
      <c r="I170" s="187">
        <v>576.60000000000002</v>
      </c>
      <c r="J170" s="188">
        <f t="shared" si="30"/>
        <v>576.60000000000002</v>
      </c>
      <c r="K170" s="184" t="s">
        <v>1</v>
      </c>
      <c r="L170" s="38"/>
      <c r="M170" s="189" t="s">
        <v>1</v>
      </c>
      <c r="N170" s="190" t="s">
        <v>38</v>
      </c>
      <c r="O170" s="76"/>
      <c r="P170" s="191">
        <f t="shared" si="31"/>
        <v>0</v>
      </c>
      <c r="Q170" s="191">
        <v>0</v>
      </c>
      <c r="R170" s="191">
        <f t="shared" si="32"/>
        <v>0</v>
      </c>
      <c r="S170" s="191">
        <v>0</v>
      </c>
      <c r="T170" s="192">
        <f t="shared" si="33"/>
        <v>0</v>
      </c>
      <c r="U170" s="37"/>
      <c r="V170" s="37"/>
      <c r="W170" s="37"/>
      <c r="X170" s="37"/>
      <c r="Y170" s="37"/>
      <c r="Z170" s="37"/>
      <c r="AA170" s="37"/>
      <c r="AB170" s="37"/>
      <c r="AC170" s="37"/>
      <c r="AD170" s="37"/>
      <c r="AE170" s="37"/>
      <c r="AR170" s="193" t="s">
        <v>972</v>
      </c>
      <c r="AT170" s="193" t="s">
        <v>207</v>
      </c>
      <c r="AU170" s="193" t="s">
        <v>80</v>
      </c>
      <c r="AY170" s="18" t="s">
        <v>205</v>
      </c>
      <c r="BE170" s="194">
        <f t="shared" si="34"/>
        <v>576.60000000000002</v>
      </c>
      <c r="BF170" s="194">
        <f t="shared" si="35"/>
        <v>0</v>
      </c>
      <c r="BG170" s="194">
        <f t="shared" si="36"/>
        <v>0</v>
      </c>
      <c r="BH170" s="194">
        <f t="shared" si="37"/>
        <v>0</v>
      </c>
      <c r="BI170" s="194">
        <f t="shared" si="38"/>
        <v>0</v>
      </c>
      <c r="BJ170" s="18" t="s">
        <v>80</v>
      </c>
      <c r="BK170" s="194">
        <f t="shared" si="39"/>
        <v>576.60000000000002</v>
      </c>
      <c r="BL170" s="18" t="s">
        <v>972</v>
      </c>
      <c r="BM170" s="193" t="s">
        <v>1153</v>
      </c>
    </row>
    <row r="171" s="1" customFormat="1" ht="14.45" customHeight="1">
      <c r="A171" s="37"/>
      <c r="B171" s="181"/>
      <c r="C171" s="182" t="s">
        <v>754</v>
      </c>
      <c r="D171" s="182" t="s">
        <v>207</v>
      </c>
      <c r="E171" s="183" t="s">
        <v>3486</v>
      </c>
      <c r="F171" s="184" t="s">
        <v>3487</v>
      </c>
      <c r="G171" s="185" t="s">
        <v>1</v>
      </c>
      <c r="H171" s="186">
        <v>0</v>
      </c>
      <c r="I171" s="187">
        <v>0</v>
      </c>
      <c r="J171" s="188">
        <f t="shared" si="30"/>
        <v>0</v>
      </c>
      <c r="K171" s="184" t="s">
        <v>1</v>
      </c>
      <c r="L171" s="38"/>
      <c r="M171" s="189" t="s">
        <v>1</v>
      </c>
      <c r="N171" s="190" t="s">
        <v>38</v>
      </c>
      <c r="O171" s="76"/>
      <c r="P171" s="191">
        <f t="shared" si="31"/>
        <v>0</v>
      </c>
      <c r="Q171" s="191">
        <v>0</v>
      </c>
      <c r="R171" s="191">
        <f t="shared" si="32"/>
        <v>0</v>
      </c>
      <c r="S171" s="191">
        <v>0</v>
      </c>
      <c r="T171" s="192">
        <f t="shared" si="33"/>
        <v>0</v>
      </c>
      <c r="U171" s="37"/>
      <c r="V171" s="37"/>
      <c r="W171" s="37"/>
      <c r="X171" s="37"/>
      <c r="Y171" s="37"/>
      <c r="Z171" s="37"/>
      <c r="AA171" s="37"/>
      <c r="AB171" s="37"/>
      <c r="AC171" s="37"/>
      <c r="AD171" s="37"/>
      <c r="AE171" s="37"/>
      <c r="AR171" s="193" t="s">
        <v>972</v>
      </c>
      <c r="AT171" s="193" t="s">
        <v>207</v>
      </c>
      <c r="AU171" s="193" t="s">
        <v>80</v>
      </c>
      <c r="AY171" s="18" t="s">
        <v>205</v>
      </c>
      <c r="BE171" s="194">
        <f t="shared" si="34"/>
        <v>0</v>
      </c>
      <c r="BF171" s="194">
        <f t="shared" si="35"/>
        <v>0</v>
      </c>
      <c r="BG171" s="194">
        <f t="shared" si="36"/>
        <v>0</v>
      </c>
      <c r="BH171" s="194">
        <f t="shared" si="37"/>
        <v>0</v>
      </c>
      <c r="BI171" s="194">
        <f t="shared" si="38"/>
        <v>0</v>
      </c>
      <c r="BJ171" s="18" t="s">
        <v>80</v>
      </c>
      <c r="BK171" s="194">
        <f t="shared" si="39"/>
        <v>0</v>
      </c>
      <c r="BL171" s="18" t="s">
        <v>972</v>
      </c>
      <c r="BM171" s="193" t="s">
        <v>1170</v>
      </c>
    </row>
    <row r="172" s="1" customFormat="1" ht="14.45" customHeight="1">
      <c r="A172" s="37"/>
      <c r="B172" s="181"/>
      <c r="C172" s="182" t="s">
        <v>2498</v>
      </c>
      <c r="D172" s="182" t="s">
        <v>207</v>
      </c>
      <c r="E172" s="183" t="s">
        <v>3488</v>
      </c>
      <c r="F172" s="184" t="s">
        <v>3489</v>
      </c>
      <c r="G172" s="185" t="s">
        <v>3401</v>
      </c>
      <c r="H172" s="186">
        <v>5</v>
      </c>
      <c r="I172" s="187">
        <v>142.00999999999999</v>
      </c>
      <c r="J172" s="188">
        <f t="shared" si="30"/>
        <v>710.04999999999995</v>
      </c>
      <c r="K172" s="184" t="s">
        <v>1</v>
      </c>
      <c r="L172" s="38"/>
      <c r="M172" s="189" t="s">
        <v>1</v>
      </c>
      <c r="N172" s="190" t="s">
        <v>38</v>
      </c>
      <c r="O172" s="76"/>
      <c r="P172" s="191">
        <f t="shared" si="31"/>
        <v>0</v>
      </c>
      <c r="Q172" s="191">
        <v>0</v>
      </c>
      <c r="R172" s="191">
        <f t="shared" si="32"/>
        <v>0</v>
      </c>
      <c r="S172" s="191">
        <v>0</v>
      </c>
      <c r="T172" s="192">
        <f t="shared" si="33"/>
        <v>0</v>
      </c>
      <c r="U172" s="37"/>
      <c r="V172" s="37"/>
      <c r="W172" s="37"/>
      <c r="X172" s="37"/>
      <c r="Y172" s="37"/>
      <c r="Z172" s="37"/>
      <c r="AA172" s="37"/>
      <c r="AB172" s="37"/>
      <c r="AC172" s="37"/>
      <c r="AD172" s="37"/>
      <c r="AE172" s="37"/>
      <c r="AR172" s="193" t="s">
        <v>972</v>
      </c>
      <c r="AT172" s="193" t="s">
        <v>207</v>
      </c>
      <c r="AU172" s="193" t="s">
        <v>80</v>
      </c>
      <c r="AY172" s="18" t="s">
        <v>205</v>
      </c>
      <c r="BE172" s="194">
        <f t="shared" si="34"/>
        <v>710.04999999999995</v>
      </c>
      <c r="BF172" s="194">
        <f t="shared" si="35"/>
        <v>0</v>
      </c>
      <c r="BG172" s="194">
        <f t="shared" si="36"/>
        <v>0</v>
      </c>
      <c r="BH172" s="194">
        <f t="shared" si="37"/>
        <v>0</v>
      </c>
      <c r="BI172" s="194">
        <f t="shared" si="38"/>
        <v>0</v>
      </c>
      <c r="BJ172" s="18" t="s">
        <v>80</v>
      </c>
      <c r="BK172" s="194">
        <f t="shared" si="39"/>
        <v>710.04999999999995</v>
      </c>
      <c r="BL172" s="18" t="s">
        <v>972</v>
      </c>
      <c r="BM172" s="193" t="s">
        <v>1181</v>
      </c>
    </row>
    <row r="173" s="1" customFormat="1" ht="14.45" customHeight="1">
      <c r="A173" s="37"/>
      <c r="B173" s="181"/>
      <c r="C173" s="182" t="s">
        <v>760</v>
      </c>
      <c r="D173" s="182" t="s">
        <v>207</v>
      </c>
      <c r="E173" s="183" t="s">
        <v>3490</v>
      </c>
      <c r="F173" s="184" t="s">
        <v>3491</v>
      </c>
      <c r="G173" s="185" t="s">
        <v>3401</v>
      </c>
      <c r="H173" s="186">
        <v>5</v>
      </c>
      <c r="I173" s="187">
        <v>140.80000000000001</v>
      </c>
      <c r="J173" s="188">
        <f t="shared" si="30"/>
        <v>704</v>
      </c>
      <c r="K173" s="184" t="s">
        <v>1</v>
      </c>
      <c r="L173" s="38"/>
      <c r="M173" s="189" t="s">
        <v>1</v>
      </c>
      <c r="N173" s="190" t="s">
        <v>38</v>
      </c>
      <c r="O173" s="76"/>
      <c r="P173" s="191">
        <f t="shared" si="31"/>
        <v>0</v>
      </c>
      <c r="Q173" s="191">
        <v>0</v>
      </c>
      <c r="R173" s="191">
        <f t="shared" si="32"/>
        <v>0</v>
      </c>
      <c r="S173" s="191">
        <v>0</v>
      </c>
      <c r="T173" s="192">
        <f t="shared" si="33"/>
        <v>0</v>
      </c>
      <c r="U173" s="37"/>
      <c r="V173" s="37"/>
      <c r="W173" s="37"/>
      <c r="X173" s="37"/>
      <c r="Y173" s="37"/>
      <c r="Z173" s="37"/>
      <c r="AA173" s="37"/>
      <c r="AB173" s="37"/>
      <c r="AC173" s="37"/>
      <c r="AD173" s="37"/>
      <c r="AE173" s="37"/>
      <c r="AR173" s="193" t="s">
        <v>972</v>
      </c>
      <c r="AT173" s="193" t="s">
        <v>207</v>
      </c>
      <c r="AU173" s="193" t="s">
        <v>80</v>
      </c>
      <c r="AY173" s="18" t="s">
        <v>205</v>
      </c>
      <c r="BE173" s="194">
        <f t="shared" si="34"/>
        <v>704</v>
      </c>
      <c r="BF173" s="194">
        <f t="shared" si="35"/>
        <v>0</v>
      </c>
      <c r="BG173" s="194">
        <f t="shared" si="36"/>
        <v>0</v>
      </c>
      <c r="BH173" s="194">
        <f t="shared" si="37"/>
        <v>0</v>
      </c>
      <c r="BI173" s="194">
        <f t="shared" si="38"/>
        <v>0</v>
      </c>
      <c r="BJ173" s="18" t="s">
        <v>80</v>
      </c>
      <c r="BK173" s="194">
        <f t="shared" si="39"/>
        <v>704</v>
      </c>
      <c r="BL173" s="18" t="s">
        <v>972</v>
      </c>
      <c r="BM173" s="193" t="s">
        <v>1191</v>
      </c>
    </row>
    <row r="174" s="1" customFormat="1" ht="24.2" customHeight="1">
      <c r="A174" s="37"/>
      <c r="B174" s="181"/>
      <c r="C174" s="182" t="s">
        <v>767</v>
      </c>
      <c r="D174" s="182" t="s">
        <v>207</v>
      </c>
      <c r="E174" s="183" t="s">
        <v>3492</v>
      </c>
      <c r="F174" s="184" t="s">
        <v>3483</v>
      </c>
      <c r="G174" s="185" t="s">
        <v>3401</v>
      </c>
      <c r="H174" s="186">
        <v>20</v>
      </c>
      <c r="I174" s="187">
        <v>1325.25</v>
      </c>
      <c r="J174" s="188">
        <f t="shared" si="30"/>
        <v>26505</v>
      </c>
      <c r="K174" s="184" t="s">
        <v>1</v>
      </c>
      <c r="L174" s="38"/>
      <c r="M174" s="189" t="s">
        <v>1</v>
      </c>
      <c r="N174" s="190" t="s">
        <v>38</v>
      </c>
      <c r="O174" s="76"/>
      <c r="P174" s="191">
        <f t="shared" si="31"/>
        <v>0</v>
      </c>
      <c r="Q174" s="191">
        <v>0</v>
      </c>
      <c r="R174" s="191">
        <f t="shared" si="32"/>
        <v>0</v>
      </c>
      <c r="S174" s="191">
        <v>0</v>
      </c>
      <c r="T174" s="192">
        <f t="shared" si="33"/>
        <v>0</v>
      </c>
      <c r="U174" s="37"/>
      <c r="V174" s="37"/>
      <c r="W174" s="37"/>
      <c r="X174" s="37"/>
      <c r="Y174" s="37"/>
      <c r="Z174" s="37"/>
      <c r="AA174" s="37"/>
      <c r="AB174" s="37"/>
      <c r="AC174" s="37"/>
      <c r="AD174" s="37"/>
      <c r="AE174" s="37"/>
      <c r="AR174" s="193" t="s">
        <v>972</v>
      </c>
      <c r="AT174" s="193" t="s">
        <v>207</v>
      </c>
      <c r="AU174" s="193" t="s">
        <v>80</v>
      </c>
      <c r="AY174" s="18" t="s">
        <v>205</v>
      </c>
      <c r="BE174" s="194">
        <f t="shared" si="34"/>
        <v>26505</v>
      </c>
      <c r="BF174" s="194">
        <f t="shared" si="35"/>
        <v>0</v>
      </c>
      <c r="BG174" s="194">
        <f t="shared" si="36"/>
        <v>0</v>
      </c>
      <c r="BH174" s="194">
        <f t="shared" si="37"/>
        <v>0</v>
      </c>
      <c r="BI174" s="194">
        <f t="shared" si="38"/>
        <v>0</v>
      </c>
      <c r="BJ174" s="18" t="s">
        <v>80</v>
      </c>
      <c r="BK174" s="194">
        <f t="shared" si="39"/>
        <v>26505</v>
      </c>
      <c r="BL174" s="18" t="s">
        <v>972</v>
      </c>
      <c r="BM174" s="193" t="s">
        <v>1199</v>
      </c>
    </row>
    <row r="175" s="1" customFormat="1" ht="24.2" customHeight="1">
      <c r="A175" s="37"/>
      <c r="B175" s="181"/>
      <c r="C175" s="182" t="s">
        <v>773</v>
      </c>
      <c r="D175" s="182" t="s">
        <v>207</v>
      </c>
      <c r="E175" s="183" t="s">
        <v>3493</v>
      </c>
      <c r="F175" s="184" t="s">
        <v>3494</v>
      </c>
      <c r="G175" s="185" t="s">
        <v>3401</v>
      </c>
      <c r="H175" s="186">
        <v>1</v>
      </c>
      <c r="I175" s="187">
        <v>234.36000000000001</v>
      </c>
      <c r="J175" s="188">
        <f t="shared" si="30"/>
        <v>234.36000000000001</v>
      </c>
      <c r="K175" s="184" t="s">
        <v>1</v>
      </c>
      <c r="L175" s="38"/>
      <c r="M175" s="189" t="s">
        <v>1</v>
      </c>
      <c r="N175" s="190" t="s">
        <v>38</v>
      </c>
      <c r="O175" s="76"/>
      <c r="P175" s="191">
        <f t="shared" si="31"/>
        <v>0</v>
      </c>
      <c r="Q175" s="191">
        <v>0</v>
      </c>
      <c r="R175" s="191">
        <f t="shared" si="32"/>
        <v>0</v>
      </c>
      <c r="S175" s="191">
        <v>0</v>
      </c>
      <c r="T175" s="192">
        <f t="shared" si="33"/>
        <v>0</v>
      </c>
      <c r="U175" s="37"/>
      <c r="V175" s="37"/>
      <c r="W175" s="37"/>
      <c r="X175" s="37"/>
      <c r="Y175" s="37"/>
      <c r="Z175" s="37"/>
      <c r="AA175" s="37"/>
      <c r="AB175" s="37"/>
      <c r="AC175" s="37"/>
      <c r="AD175" s="37"/>
      <c r="AE175" s="37"/>
      <c r="AR175" s="193" t="s">
        <v>972</v>
      </c>
      <c r="AT175" s="193" t="s">
        <v>207</v>
      </c>
      <c r="AU175" s="193" t="s">
        <v>80</v>
      </c>
      <c r="AY175" s="18" t="s">
        <v>205</v>
      </c>
      <c r="BE175" s="194">
        <f t="shared" si="34"/>
        <v>234.36000000000001</v>
      </c>
      <c r="BF175" s="194">
        <f t="shared" si="35"/>
        <v>0</v>
      </c>
      <c r="BG175" s="194">
        <f t="shared" si="36"/>
        <v>0</v>
      </c>
      <c r="BH175" s="194">
        <f t="shared" si="37"/>
        <v>0</v>
      </c>
      <c r="BI175" s="194">
        <f t="shared" si="38"/>
        <v>0</v>
      </c>
      <c r="BJ175" s="18" t="s">
        <v>80</v>
      </c>
      <c r="BK175" s="194">
        <f t="shared" si="39"/>
        <v>234.36000000000001</v>
      </c>
      <c r="BL175" s="18" t="s">
        <v>972</v>
      </c>
      <c r="BM175" s="193" t="s">
        <v>1207</v>
      </c>
    </row>
    <row r="176" s="1" customFormat="1" ht="24.2" customHeight="1">
      <c r="A176" s="37"/>
      <c r="B176" s="181"/>
      <c r="C176" s="182" t="s">
        <v>778</v>
      </c>
      <c r="D176" s="182" t="s">
        <v>207</v>
      </c>
      <c r="E176" s="183" t="s">
        <v>3495</v>
      </c>
      <c r="F176" s="184" t="s">
        <v>3496</v>
      </c>
      <c r="G176" s="185" t="s">
        <v>3401</v>
      </c>
      <c r="H176" s="186">
        <v>3</v>
      </c>
      <c r="I176" s="187">
        <v>45.009999999999998</v>
      </c>
      <c r="J176" s="188">
        <f t="shared" si="30"/>
        <v>135.03</v>
      </c>
      <c r="K176" s="184" t="s">
        <v>1</v>
      </c>
      <c r="L176" s="38"/>
      <c r="M176" s="189" t="s">
        <v>1</v>
      </c>
      <c r="N176" s="190" t="s">
        <v>38</v>
      </c>
      <c r="O176" s="76"/>
      <c r="P176" s="191">
        <f t="shared" si="31"/>
        <v>0</v>
      </c>
      <c r="Q176" s="191">
        <v>0</v>
      </c>
      <c r="R176" s="191">
        <f t="shared" si="32"/>
        <v>0</v>
      </c>
      <c r="S176" s="191">
        <v>0</v>
      </c>
      <c r="T176" s="192">
        <f t="shared" si="33"/>
        <v>0</v>
      </c>
      <c r="U176" s="37"/>
      <c r="V176" s="37"/>
      <c r="W176" s="37"/>
      <c r="X176" s="37"/>
      <c r="Y176" s="37"/>
      <c r="Z176" s="37"/>
      <c r="AA176" s="37"/>
      <c r="AB176" s="37"/>
      <c r="AC176" s="37"/>
      <c r="AD176" s="37"/>
      <c r="AE176" s="37"/>
      <c r="AR176" s="193" t="s">
        <v>972</v>
      </c>
      <c r="AT176" s="193" t="s">
        <v>207</v>
      </c>
      <c r="AU176" s="193" t="s">
        <v>80</v>
      </c>
      <c r="AY176" s="18" t="s">
        <v>205</v>
      </c>
      <c r="BE176" s="194">
        <f t="shared" si="34"/>
        <v>135.03</v>
      </c>
      <c r="BF176" s="194">
        <f t="shared" si="35"/>
        <v>0</v>
      </c>
      <c r="BG176" s="194">
        <f t="shared" si="36"/>
        <v>0</v>
      </c>
      <c r="BH176" s="194">
        <f t="shared" si="37"/>
        <v>0</v>
      </c>
      <c r="BI176" s="194">
        <f t="shared" si="38"/>
        <v>0</v>
      </c>
      <c r="BJ176" s="18" t="s">
        <v>80</v>
      </c>
      <c r="BK176" s="194">
        <f t="shared" si="39"/>
        <v>135.03</v>
      </c>
      <c r="BL176" s="18" t="s">
        <v>972</v>
      </c>
      <c r="BM176" s="193" t="s">
        <v>1215</v>
      </c>
    </row>
    <row r="177" s="1" customFormat="1" ht="24.2" customHeight="1">
      <c r="A177" s="37"/>
      <c r="B177" s="181"/>
      <c r="C177" s="182" t="s">
        <v>782</v>
      </c>
      <c r="D177" s="182" t="s">
        <v>207</v>
      </c>
      <c r="E177" s="183" t="s">
        <v>3497</v>
      </c>
      <c r="F177" s="184" t="s">
        <v>3485</v>
      </c>
      <c r="G177" s="185" t="s">
        <v>3401</v>
      </c>
      <c r="H177" s="186">
        <v>1</v>
      </c>
      <c r="I177" s="187">
        <v>2120.4000000000001</v>
      </c>
      <c r="J177" s="188">
        <f t="shared" si="30"/>
        <v>2120.4000000000001</v>
      </c>
      <c r="K177" s="184" t="s">
        <v>1</v>
      </c>
      <c r="L177" s="38"/>
      <c r="M177" s="189" t="s">
        <v>1</v>
      </c>
      <c r="N177" s="190" t="s">
        <v>38</v>
      </c>
      <c r="O177" s="76"/>
      <c r="P177" s="191">
        <f t="shared" si="31"/>
        <v>0</v>
      </c>
      <c r="Q177" s="191">
        <v>0</v>
      </c>
      <c r="R177" s="191">
        <f t="shared" si="32"/>
        <v>0</v>
      </c>
      <c r="S177" s="191">
        <v>0</v>
      </c>
      <c r="T177" s="192">
        <f t="shared" si="33"/>
        <v>0</v>
      </c>
      <c r="U177" s="37"/>
      <c r="V177" s="37"/>
      <c r="W177" s="37"/>
      <c r="X177" s="37"/>
      <c r="Y177" s="37"/>
      <c r="Z177" s="37"/>
      <c r="AA177" s="37"/>
      <c r="AB177" s="37"/>
      <c r="AC177" s="37"/>
      <c r="AD177" s="37"/>
      <c r="AE177" s="37"/>
      <c r="AR177" s="193" t="s">
        <v>972</v>
      </c>
      <c r="AT177" s="193" t="s">
        <v>207</v>
      </c>
      <c r="AU177" s="193" t="s">
        <v>80</v>
      </c>
      <c r="AY177" s="18" t="s">
        <v>205</v>
      </c>
      <c r="BE177" s="194">
        <f t="shared" si="34"/>
        <v>2120.4000000000001</v>
      </c>
      <c r="BF177" s="194">
        <f t="shared" si="35"/>
        <v>0</v>
      </c>
      <c r="BG177" s="194">
        <f t="shared" si="36"/>
        <v>0</v>
      </c>
      <c r="BH177" s="194">
        <f t="shared" si="37"/>
        <v>0</v>
      </c>
      <c r="BI177" s="194">
        <f t="shared" si="38"/>
        <v>0</v>
      </c>
      <c r="BJ177" s="18" t="s">
        <v>80</v>
      </c>
      <c r="BK177" s="194">
        <f t="shared" si="39"/>
        <v>2120.4000000000001</v>
      </c>
      <c r="BL177" s="18" t="s">
        <v>972</v>
      </c>
      <c r="BM177" s="193" t="s">
        <v>1223</v>
      </c>
    </row>
    <row r="178" s="1" customFormat="1" ht="14.45" customHeight="1">
      <c r="A178" s="37"/>
      <c r="B178" s="181"/>
      <c r="C178" s="182" t="s">
        <v>786</v>
      </c>
      <c r="D178" s="182" t="s">
        <v>207</v>
      </c>
      <c r="E178" s="183" t="s">
        <v>3498</v>
      </c>
      <c r="F178" s="184" t="s">
        <v>3499</v>
      </c>
      <c r="G178" s="185" t="s">
        <v>1</v>
      </c>
      <c r="H178" s="186">
        <v>0</v>
      </c>
      <c r="I178" s="187">
        <v>0</v>
      </c>
      <c r="J178" s="188">
        <f t="shared" si="30"/>
        <v>0</v>
      </c>
      <c r="K178" s="184" t="s">
        <v>1</v>
      </c>
      <c r="L178" s="38"/>
      <c r="M178" s="189" t="s">
        <v>1</v>
      </c>
      <c r="N178" s="190" t="s">
        <v>38</v>
      </c>
      <c r="O178" s="76"/>
      <c r="P178" s="191">
        <f t="shared" si="31"/>
        <v>0</v>
      </c>
      <c r="Q178" s="191">
        <v>0</v>
      </c>
      <c r="R178" s="191">
        <f t="shared" si="32"/>
        <v>0</v>
      </c>
      <c r="S178" s="191">
        <v>0</v>
      </c>
      <c r="T178" s="192">
        <f t="shared" si="33"/>
        <v>0</v>
      </c>
      <c r="U178" s="37"/>
      <c r="V178" s="37"/>
      <c r="W178" s="37"/>
      <c r="X178" s="37"/>
      <c r="Y178" s="37"/>
      <c r="Z178" s="37"/>
      <c r="AA178" s="37"/>
      <c r="AB178" s="37"/>
      <c r="AC178" s="37"/>
      <c r="AD178" s="37"/>
      <c r="AE178" s="37"/>
      <c r="AR178" s="193" t="s">
        <v>972</v>
      </c>
      <c r="AT178" s="193" t="s">
        <v>207</v>
      </c>
      <c r="AU178" s="193" t="s">
        <v>80</v>
      </c>
      <c r="AY178" s="18" t="s">
        <v>205</v>
      </c>
      <c r="BE178" s="194">
        <f t="shared" si="34"/>
        <v>0</v>
      </c>
      <c r="BF178" s="194">
        <f t="shared" si="35"/>
        <v>0</v>
      </c>
      <c r="BG178" s="194">
        <f t="shared" si="36"/>
        <v>0</v>
      </c>
      <c r="BH178" s="194">
        <f t="shared" si="37"/>
        <v>0</v>
      </c>
      <c r="BI178" s="194">
        <f t="shared" si="38"/>
        <v>0</v>
      </c>
      <c r="BJ178" s="18" t="s">
        <v>80</v>
      </c>
      <c r="BK178" s="194">
        <f t="shared" si="39"/>
        <v>0</v>
      </c>
      <c r="BL178" s="18" t="s">
        <v>972</v>
      </c>
      <c r="BM178" s="193" t="s">
        <v>1231</v>
      </c>
    </row>
    <row r="179" s="1" customFormat="1" ht="24.2" customHeight="1">
      <c r="A179" s="37"/>
      <c r="B179" s="181"/>
      <c r="C179" s="182" t="s">
        <v>801</v>
      </c>
      <c r="D179" s="182" t="s">
        <v>207</v>
      </c>
      <c r="E179" s="183" t="s">
        <v>3500</v>
      </c>
      <c r="F179" s="184" t="s">
        <v>3494</v>
      </c>
      <c r="G179" s="185" t="s">
        <v>3401</v>
      </c>
      <c r="H179" s="186">
        <v>1</v>
      </c>
      <c r="I179" s="187">
        <v>234.36000000000001</v>
      </c>
      <c r="J179" s="188">
        <f t="shared" si="30"/>
        <v>234.36000000000001</v>
      </c>
      <c r="K179" s="184" t="s">
        <v>1</v>
      </c>
      <c r="L179" s="38"/>
      <c r="M179" s="189" t="s">
        <v>1</v>
      </c>
      <c r="N179" s="190" t="s">
        <v>38</v>
      </c>
      <c r="O179" s="76"/>
      <c r="P179" s="191">
        <f t="shared" si="31"/>
        <v>0</v>
      </c>
      <c r="Q179" s="191">
        <v>0</v>
      </c>
      <c r="R179" s="191">
        <f t="shared" si="32"/>
        <v>0</v>
      </c>
      <c r="S179" s="191">
        <v>0</v>
      </c>
      <c r="T179" s="192">
        <f t="shared" si="33"/>
        <v>0</v>
      </c>
      <c r="U179" s="37"/>
      <c r="V179" s="37"/>
      <c r="W179" s="37"/>
      <c r="X179" s="37"/>
      <c r="Y179" s="37"/>
      <c r="Z179" s="37"/>
      <c r="AA179" s="37"/>
      <c r="AB179" s="37"/>
      <c r="AC179" s="37"/>
      <c r="AD179" s="37"/>
      <c r="AE179" s="37"/>
      <c r="AR179" s="193" t="s">
        <v>972</v>
      </c>
      <c r="AT179" s="193" t="s">
        <v>207</v>
      </c>
      <c r="AU179" s="193" t="s">
        <v>80</v>
      </c>
      <c r="AY179" s="18" t="s">
        <v>205</v>
      </c>
      <c r="BE179" s="194">
        <f t="shared" si="34"/>
        <v>234.36000000000001</v>
      </c>
      <c r="BF179" s="194">
        <f t="shared" si="35"/>
        <v>0</v>
      </c>
      <c r="BG179" s="194">
        <f t="shared" si="36"/>
        <v>0</v>
      </c>
      <c r="BH179" s="194">
        <f t="shared" si="37"/>
        <v>0</v>
      </c>
      <c r="BI179" s="194">
        <f t="shared" si="38"/>
        <v>0</v>
      </c>
      <c r="BJ179" s="18" t="s">
        <v>80</v>
      </c>
      <c r="BK179" s="194">
        <f t="shared" si="39"/>
        <v>234.36000000000001</v>
      </c>
      <c r="BL179" s="18" t="s">
        <v>972</v>
      </c>
      <c r="BM179" s="193" t="s">
        <v>1239</v>
      </c>
    </row>
    <row r="180" s="1" customFormat="1" ht="24.2" customHeight="1">
      <c r="A180" s="37"/>
      <c r="B180" s="181"/>
      <c r="C180" s="182" t="s">
        <v>806</v>
      </c>
      <c r="D180" s="182" t="s">
        <v>207</v>
      </c>
      <c r="E180" s="183" t="s">
        <v>3501</v>
      </c>
      <c r="F180" s="184" t="s">
        <v>3485</v>
      </c>
      <c r="G180" s="185" t="s">
        <v>3401</v>
      </c>
      <c r="H180" s="186">
        <v>1</v>
      </c>
      <c r="I180" s="187">
        <v>392.45999999999998</v>
      </c>
      <c r="J180" s="188">
        <f t="shared" si="30"/>
        <v>392.45999999999998</v>
      </c>
      <c r="K180" s="184" t="s">
        <v>1</v>
      </c>
      <c r="L180" s="38"/>
      <c r="M180" s="189" t="s">
        <v>1</v>
      </c>
      <c r="N180" s="190" t="s">
        <v>38</v>
      </c>
      <c r="O180" s="76"/>
      <c r="P180" s="191">
        <f t="shared" si="31"/>
        <v>0</v>
      </c>
      <c r="Q180" s="191">
        <v>0</v>
      </c>
      <c r="R180" s="191">
        <f t="shared" si="32"/>
        <v>0</v>
      </c>
      <c r="S180" s="191">
        <v>0</v>
      </c>
      <c r="T180" s="192">
        <f t="shared" si="33"/>
        <v>0</v>
      </c>
      <c r="U180" s="37"/>
      <c r="V180" s="37"/>
      <c r="W180" s="37"/>
      <c r="X180" s="37"/>
      <c r="Y180" s="37"/>
      <c r="Z180" s="37"/>
      <c r="AA180" s="37"/>
      <c r="AB180" s="37"/>
      <c r="AC180" s="37"/>
      <c r="AD180" s="37"/>
      <c r="AE180" s="37"/>
      <c r="AR180" s="193" t="s">
        <v>972</v>
      </c>
      <c r="AT180" s="193" t="s">
        <v>207</v>
      </c>
      <c r="AU180" s="193" t="s">
        <v>80</v>
      </c>
      <c r="AY180" s="18" t="s">
        <v>205</v>
      </c>
      <c r="BE180" s="194">
        <f t="shared" si="34"/>
        <v>392.45999999999998</v>
      </c>
      <c r="BF180" s="194">
        <f t="shared" si="35"/>
        <v>0</v>
      </c>
      <c r="BG180" s="194">
        <f t="shared" si="36"/>
        <v>0</v>
      </c>
      <c r="BH180" s="194">
        <f t="shared" si="37"/>
        <v>0</v>
      </c>
      <c r="BI180" s="194">
        <f t="shared" si="38"/>
        <v>0</v>
      </c>
      <c r="BJ180" s="18" t="s">
        <v>80</v>
      </c>
      <c r="BK180" s="194">
        <f t="shared" si="39"/>
        <v>392.45999999999998</v>
      </c>
      <c r="BL180" s="18" t="s">
        <v>972</v>
      </c>
      <c r="BM180" s="193" t="s">
        <v>1247</v>
      </c>
    </row>
    <row r="181" s="1" customFormat="1" ht="14.45" customHeight="1">
      <c r="A181" s="37"/>
      <c r="B181" s="181"/>
      <c r="C181" s="182" t="s">
        <v>854</v>
      </c>
      <c r="D181" s="182" t="s">
        <v>207</v>
      </c>
      <c r="E181" s="183" t="s">
        <v>3502</v>
      </c>
      <c r="F181" s="184" t="s">
        <v>3503</v>
      </c>
      <c r="G181" s="185" t="s">
        <v>1</v>
      </c>
      <c r="H181" s="186">
        <v>0</v>
      </c>
      <c r="I181" s="187">
        <v>0</v>
      </c>
      <c r="J181" s="188">
        <f t="shared" si="30"/>
        <v>0</v>
      </c>
      <c r="K181" s="184" t="s">
        <v>1</v>
      </c>
      <c r="L181" s="38"/>
      <c r="M181" s="189" t="s">
        <v>1</v>
      </c>
      <c r="N181" s="190" t="s">
        <v>38</v>
      </c>
      <c r="O181" s="76"/>
      <c r="P181" s="191">
        <f t="shared" si="31"/>
        <v>0</v>
      </c>
      <c r="Q181" s="191">
        <v>0</v>
      </c>
      <c r="R181" s="191">
        <f t="shared" si="32"/>
        <v>0</v>
      </c>
      <c r="S181" s="191">
        <v>0</v>
      </c>
      <c r="T181" s="192">
        <f t="shared" si="33"/>
        <v>0</v>
      </c>
      <c r="U181" s="37"/>
      <c r="V181" s="37"/>
      <c r="W181" s="37"/>
      <c r="X181" s="37"/>
      <c r="Y181" s="37"/>
      <c r="Z181" s="37"/>
      <c r="AA181" s="37"/>
      <c r="AB181" s="37"/>
      <c r="AC181" s="37"/>
      <c r="AD181" s="37"/>
      <c r="AE181" s="37"/>
      <c r="AR181" s="193" t="s">
        <v>972</v>
      </c>
      <c r="AT181" s="193" t="s">
        <v>207</v>
      </c>
      <c r="AU181" s="193" t="s">
        <v>80</v>
      </c>
      <c r="AY181" s="18" t="s">
        <v>205</v>
      </c>
      <c r="BE181" s="194">
        <f t="shared" si="34"/>
        <v>0</v>
      </c>
      <c r="BF181" s="194">
        <f t="shared" si="35"/>
        <v>0</v>
      </c>
      <c r="BG181" s="194">
        <f t="shared" si="36"/>
        <v>0</v>
      </c>
      <c r="BH181" s="194">
        <f t="shared" si="37"/>
        <v>0</v>
      </c>
      <c r="BI181" s="194">
        <f t="shared" si="38"/>
        <v>0</v>
      </c>
      <c r="BJ181" s="18" t="s">
        <v>80</v>
      </c>
      <c r="BK181" s="194">
        <f t="shared" si="39"/>
        <v>0</v>
      </c>
      <c r="BL181" s="18" t="s">
        <v>972</v>
      </c>
      <c r="BM181" s="193" t="s">
        <v>1255</v>
      </c>
    </row>
    <row r="182" s="1" customFormat="1" ht="62.65" customHeight="1">
      <c r="A182" s="37"/>
      <c r="B182" s="181"/>
      <c r="C182" s="182" t="s">
        <v>860</v>
      </c>
      <c r="D182" s="182" t="s">
        <v>207</v>
      </c>
      <c r="E182" s="183" t="s">
        <v>3504</v>
      </c>
      <c r="F182" s="184" t="s">
        <v>3505</v>
      </c>
      <c r="G182" s="185" t="s">
        <v>3401</v>
      </c>
      <c r="H182" s="186">
        <v>1</v>
      </c>
      <c r="I182" s="187">
        <v>369095.60999999999</v>
      </c>
      <c r="J182" s="188">
        <f t="shared" si="30"/>
        <v>369095.60999999999</v>
      </c>
      <c r="K182" s="184" t="s">
        <v>1</v>
      </c>
      <c r="L182" s="38"/>
      <c r="M182" s="189" t="s">
        <v>1</v>
      </c>
      <c r="N182" s="190" t="s">
        <v>38</v>
      </c>
      <c r="O182" s="76"/>
      <c r="P182" s="191">
        <f t="shared" si="31"/>
        <v>0</v>
      </c>
      <c r="Q182" s="191">
        <v>0</v>
      </c>
      <c r="R182" s="191">
        <f t="shared" si="32"/>
        <v>0</v>
      </c>
      <c r="S182" s="191">
        <v>0</v>
      </c>
      <c r="T182" s="192">
        <f t="shared" si="33"/>
        <v>0</v>
      </c>
      <c r="U182" s="37"/>
      <c r="V182" s="37"/>
      <c r="W182" s="37"/>
      <c r="X182" s="37"/>
      <c r="Y182" s="37"/>
      <c r="Z182" s="37"/>
      <c r="AA182" s="37"/>
      <c r="AB182" s="37"/>
      <c r="AC182" s="37"/>
      <c r="AD182" s="37"/>
      <c r="AE182" s="37"/>
      <c r="AR182" s="193" t="s">
        <v>972</v>
      </c>
      <c r="AT182" s="193" t="s">
        <v>207</v>
      </c>
      <c r="AU182" s="193" t="s">
        <v>80</v>
      </c>
      <c r="AY182" s="18" t="s">
        <v>205</v>
      </c>
      <c r="BE182" s="194">
        <f t="shared" si="34"/>
        <v>369095.60999999999</v>
      </c>
      <c r="BF182" s="194">
        <f t="shared" si="35"/>
        <v>0</v>
      </c>
      <c r="BG182" s="194">
        <f t="shared" si="36"/>
        <v>0</v>
      </c>
      <c r="BH182" s="194">
        <f t="shared" si="37"/>
        <v>0</v>
      </c>
      <c r="BI182" s="194">
        <f t="shared" si="38"/>
        <v>0</v>
      </c>
      <c r="BJ182" s="18" t="s">
        <v>80</v>
      </c>
      <c r="BK182" s="194">
        <f t="shared" si="39"/>
        <v>369095.60999999999</v>
      </c>
      <c r="BL182" s="18" t="s">
        <v>972</v>
      </c>
      <c r="BM182" s="193" t="s">
        <v>1263</v>
      </c>
    </row>
    <row r="183" s="11" customFormat="1" ht="25.9" customHeight="1">
      <c r="B183" s="168"/>
      <c r="D183" s="169" t="s">
        <v>72</v>
      </c>
      <c r="E183" s="170" t="s">
        <v>3506</v>
      </c>
      <c r="F183" s="170" t="s">
        <v>3507</v>
      </c>
      <c r="I183" s="171"/>
      <c r="J183" s="172">
        <f>BK183</f>
        <v>605823.87</v>
      </c>
      <c r="L183" s="168"/>
      <c r="M183" s="173"/>
      <c r="N183" s="174"/>
      <c r="O183" s="174"/>
      <c r="P183" s="175">
        <f>SUM(P184:P196)</f>
        <v>0</v>
      </c>
      <c r="Q183" s="174"/>
      <c r="R183" s="175">
        <f>SUM(R184:R196)</f>
        <v>0</v>
      </c>
      <c r="S183" s="174"/>
      <c r="T183" s="176">
        <f>SUM(T184:T196)</f>
        <v>0</v>
      </c>
      <c r="AR183" s="169" t="s">
        <v>80</v>
      </c>
      <c r="AT183" s="177" t="s">
        <v>72</v>
      </c>
      <c r="AU183" s="177" t="s">
        <v>73</v>
      </c>
      <c r="AY183" s="169" t="s">
        <v>205</v>
      </c>
      <c r="BK183" s="178">
        <f>SUM(BK184:BK196)</f>
        <v>605823.87</v>
      </c>
    </row>
    <row r="184" s="1" customFormat="1" ht="37.9" customHeight="1">
      <c r="A184" s="37"/>
      <c r="B184" s="181"/>
      <c r="C184" s="182" t="s">
        <v>867</v>
      </c>
      <c r="D184" s="182" t="s">
        <v>207</v>
      </c>
      <c r="E184" s="183" t="s">
        <v>3508</v>
      </c>
      <c r="F184" s="184" t="s">
        <v>3509</v>
      </c>
      <c r="G184" s="185" t="s">
        <v>776</v>
      </c>
      <c r="H184" s="186">
        <v>145</v>
      </c>
      <c r="I184" s="187">
        <v>1212.72</v>
      </c>
      <c r="J184" s="188">
        <f t="shared" ref="J184:J196" si="40">ROUND(I184*H184,2)</f>
        <v>175844.39999999999</v>
      </c>
      <c r="K184" s="184" t="s">
        <v>1</v>
      </c>
      <c r="L184" s="38"/>
      <c r="M184" s="189" t="s">
        <v>1</v>
      </c>
      <c r="N184" s="190" t="s">
        <v>38</v>
      </c>
      <c r="O184" s="76"/>
      <c r="P184" s="191">
        <f t="shared" ref="P184:P196" si="41">O184*H184</f>
        <v>0</v>
      </c>
      <c r="Q184" s="191">
        <v>0</v>
      </c>
      <c r="R184" s="191">
        <f t="shared" ref="R184:R196" si="42">Q184*H184</f>
        <v>0</v>
      </c>
      <c r="S184" s="191">
        <v>0</v>
      </c>
      <c r="T184" s="192">
        <f t="shared" ref="T184:T196" si="43">S184*H184</f>
        <v>0</v>
      </c>
      <c r="U184" s="37"/>
      <c r="V184" s="37"/>
      <c r="W184" s="37"/>
      <c r="X184" s="37"/>
      <c r="Y184" s="37"/>
      <c r="Z184" s="37"/>
      <c r="AA184" s="37"/>
      <c r="AB184" s="37"/>
      <c r="AC184" s="37"/>
      <c r="AD184" s="37"/>
      <c r="AE184" s="37"/>
      <c r="AR184" s="193" t="s">
        <v>972</v>
      </c>
      <c r="AT184" s="193" t="s">
        <v>207</v>
      </c>
      <c r="AU184" s="193" t="s">
        <v>80</v>
      </c>
      <c r="AY184" s="18" t="s">
        <v>205</v>
      </c>
      <c r="BE184" s="194">
        <f t="shared" ref="BE184:BE196" si="44">IF(N184="základní",J184,0)</f>
        <v>175844.39999999999</v>
      </c>
      <c r="BF184" s="194">
        <f t="shared" ref="BF184:BF196" si="45">IF(N184="snížená",J184,0)</f>
        <v>0</v>
      </c>
      <c r="BG184" s="194">
        <f t="shared" ref="BG184:BG196" si="46">IF(N184="zákl. přenesená",J184,0)</f>
        <v>0</v>
      </c>
      <c r="BH184" s="194">
        <f t="shared" ref="BH184:BH196" si="47">IF(N184="sníž. přenesená",J184,0)</f>
        <v>0</v>
      </c>
      <c r="BI184" s="194">
        <f t="shared" ref="BI184:BI196" si="48">IF(N184="nulová",J184,0)</f>
        <v>0</v>
      </c>
      <c r="BJ184" s="18" t="s">
        <v>80</v>
      </c>
      <c r="BK184" s="194">
        <f t="shared" ref="BK184:BK196" si="49">ROUND(I184*H184,2)</f>
        <v>175844.39999999999</v>
      </c>
      <c r="BL184" s="18" t="s">
        <v>972</v>
      </c>
      <c r="BM184" s="193" t="s">
        <v>1271</v>
      </c>
    </row>
    <row r="185" s="1" customFormat="1" ht="14.45" customHeight="1">
      <c r="A185" s="37"/>
      <c r="B185" s="181"/>
      <c r="C185" s="182" t="s">
        <v>892</v>
      </c>
      <c r="D185" s="182" t="s">
        <v>207</v>
      </c>
      <c r="E185" s="183" t="s">
        <v>3510</v>
      </c>
      <c r="F185" s="184" t="s">
        <v>3511</v>
      </c>
      <c r="G185" s="185" t="s">
        <v>776</v>
      </c>
      <c r="H185" s="186">
        <v>145</v>
      </c>
      <c r="I185" s="187">
        <v>512.42999999999995</v>
      </c>
      <c r="J185" s="188">
        <f t="shared" si="40"/>
        <v>74302.350000000006</v>
      </c>
      <c r="K185" s="184" t="s">
        <v>1</v>
      </c>
      <c r="L185" s="38"/>
      <c r="M185" s="189" t="s">
        <v>1</v>
      </c>
      <c r="N185" s="190" t="s">
        <v>38</v>
      </c>
      <c r="O185" s="76"/>
      <c r="P185" s="191">
        <f t="shared" si="41"/>
        <v>0</v>
      </c>
      <c r="Q185" s="191">
        <v>0</v>
      </c>
      <c r="R185" s="191">
        <f t="shared" si="42"/>
        <v>0</v>
      </c>
      <c r="S185" s="191">
        <v>0</v>
      </c>
      <c r="T185" s="192">
        <f t="shared" si="43"/>
        <v>0</v>
      </c>
      <c r="U185" s="37"/>
      <c r="V185" s="37"/>
      <c r="W185" s="37"/>
      <c r="X185" s="37"/>
      <c r="Y185" s="37"/>
      <c r="Z185" s="37"/>
      <c r="AA185" s="37"/>
      <c r="AB185" s="37"/>
      <c r="AC185" s="37"/>
      <c r="AD185" s="37"/>
      <c r="AE185" s="37"/>
      <c r="AR185" s="193" t="s">
        <v>972</v>
      </c>
      <c r="AT185" s="193" t="s">
        <v>207</v>
      </c>
      <c r="AU185" s="193" t="s">
        <v>80</v>
      </c>
      <c r="AY185" s="18" t="s">
        <v>205</v>
      </c>
      <c r="BE185" s="194">
        <f t="shared" si="44"/>
        <v>74302.350000000006</v>
      </c>
      <c r="BF185" s="194">
        <f t="shared" si="45"/>
        <v>0</v>
      </c>
      <c r="BG185" s="194">
        <f t="shared" si="46"/>
        <v>0</v>
      </c>
      <c r="BH185" s="194">
        <f t="shared" si="47"/>
        <v>0</v>
      </c>
      <c r="BI185" s="194">
        <f t="shared" si="48"/>
        <v>0</v>
      </c>
      <c r="BJ185" s="18" t="s">
        <v>80</v>
      </c>
      <c r="BK185" s="194">
        <f t="shared" si="49"/>
        <v>74302.350000000006</v>
      </c>
      <c r="BL185" s="18" t="s">
        <v>972</v>
      </c>
      <c r="BM185" s="193" t="s">
        <v>1279</v>
      </c>
    </row>
    <row r="186" s="1" customFormat="1" ht="37.9" customHeight="1">
      <c r="A186" s="37"/>
      <c r="B186" s="181"/>
      <c r="C186" s="182" t="s">
        <v>899</v>
      </c>
      <c r="D186" s="182" t="s">
        <v>207</v>
      </c>
      <c r="E186" s="183" t="s">
        <v>3512</v>
      </c>
      <c r="F186" s="184" t="s">
        <v>3513</v>
      </c>
      <c r="G186" s="185" t="s">
        <v>776</v>
      </c>
      <c r="H186" s="186">
        <v>26</v>
      </c>
      <c r="I186" s="187">
        <v>890.94000000000005</v>
      </c>
      <c r="J186" s="188">
        <f t="shared" si="40"/>
        <v>23164.439999999999</v>
      </c>
      <c r="K186" s="184" t="s">
        <v>1</v>
      </c>
      <c r="L186" s="38"/>
      <c r="M186" s="189" t="s">
        <v>1</v>
      </c>
      <c r="N186" s="190" t="s">
        <v>38</v>
      </c>
      <c r="O186" s="76"/>
      <c r="P186" s="191">
        <f t="shared" si="41"/>
        <v>0</v>
      </c>
      <c r="Q186" s="191">
        <v>0</v>
      </c>
      <c r="R186" s="191">
        <f t="shared" si="42"/>
        <v>0</v>
      </c>
      <c r="S186" s="191">
        <v>0</v>
      </c>
      <c r="T186" s="192">
        <f t="shared" si="43"/>
        <v>0</v>
      </c>
      <c r="U186" s="37"/>
      <c r="V186" s="37"/>
      <c r="W186" s="37"/>
      <c r="X186" s="37"/>
      <c r="Y186" s="37"/>
      <c r="Z186" s="37"/>
      <c r="AA186" s="37"/>
      <c r="AB186" s="37"/>
      <c r="AC186" s="37"/>
      <c r="AD186" s="37"/>
      <c r="AE186" s="37"/>
      <c r="AR186" s="193" t="s">
        <v>972</v>
      </c>
      <c r="AT186" s="193" t="s">
        <v>207</v>
      </c>
      <c r="AU186" s="193" t="s">
        <v>80</v>
      </c>
      <c r="AY186" s="18" t="s">
        <v>205</v>
      </c>
      <c r="BE186" s="194">
        <f t="shared" si="44"/>
        <v>23164.439999999999</v>
      </c>
      <c r="BF186" s="194">
        <f t="shared" si="45"/>
        <v>0</v>
      </c>
      <c r="BG186" s="194">
        <f t="shared" si="46"/>
        <v>0</v>
      </c>
      <c r="BH186" s="194">
        <f t="shared" si="47"/>
        <v>0</v>
      </c>
      <c r="BI186" s="194">
        <f t="shared" si="48"/>
        <v>0</v>
      </c>
      <c r="BJ186" s="18" t="s">
        <v>80</v>
      </c>
      <c r="BK186" s="194">
        <f t="shared" si="49"/>
        <v>23164.439999999999</v>
      </c>
      <c r="BL186" s="18" t="s">
        <v>972</v>
      </c>
      <c r="BM186" s="193" t="s">
        <v>1287</v>
      </c>
    </row>
    <row r="187" s="1" customFormat="1" ht="14.45" customHeight="1">
      <c r="A187" s="37"/>
      <c r="B187" s="181"/>
      <c r="C187" s="182" t="s">
        <v>904</v>
      </c>
      <c r="D187" s="182" t="s">
        <v>207</v>
      </c>
      <c r="E187" s="183" t="s">
        <v>3514</v>
      </c>
      <c r="F187" s="184" t="s">
        <v>3515</v>
      </c>
      <c r="G187" s="185" t="s">
        <v>776</v>
      </c>
      <c r="H187" s="186">
        <v>26</v>
      </c>
      <c r="I187" s="187">
        <v>381.30000000000001</v>
      </c>
      <c r="J187" s="188">
        <f t="shared" si="40"/>
        <v>9913.7999999999993</v>
      </c>
      <c r="K187" s="184" t="s">
        <v>1</v>
      </c>
      <c r="L187" s="38"/>
      <c r="M187" s="189" t="s">
        <v>1</v>
      </c>
      <c r="N187" s="190" t="s">
        <v>38</v>
      </c>
      <c r="O187" s="76"/>
      <c r="P187" s="191">
        <f t="shared" si="41"/>
        <v>0</v>
      </c>
      <c r="Q187" s="191">
        <v>0</v>
      </c>
      <c r="R187" s="191">
        <f t="shared" si="42"/>
        <v>0</v>
      </c>
      <c r="S187" s="191">
        <v>0</v>
      </c>
      <c r="T187" s="192">
        <f t="shared" si="43"/>
        <v>0</v>
      </c>
      <c r="U187" s="37"/>
      <c r="V187" s="37"/>
      <c r="W187" s="37"/>
      <c r="X187" s="37"/>
      <c r="Y187" s="37"/>
      <c r="Z187" s="37"/>
      <c r="AA187" s="37"/>
      <c r="AB187" s="37"/>
      <c r="AC187" s="37"/>
      <c r="AD187" s="37"/>
      <c r="AE187" s="37"/>
      <c r="AR187" s="193" t="s">
        <v>972</v>
      </c>
      <c r="AT187" s="193" t="s">
        <v>207</v>
      </c>
      <c r="AU187" s="193" t="s">
        <v>80</v>
      </c>
      <c r="AY187" s="18" t="s">
        <v>205</v>
      </c>
      <c r="BE187" s="194">
        <f t="shared" si="44"/>
        <v>9913.7999999999993</v>
      </c>
      <c r="BF187" s="194">
        <f t="shared" si="45"/>
        <v>0</v>
      </c>
      <c r="BG187" s="194">
        <f t="shared" si="46"/>
        <v>0</v>
      </c>
      <c r="BH187" s="194">
        <f t="shared" si="47"/>
        <v>0</v>
      </c>
      <c r="BI187" s="194">
        <f t="shared" si="48"/>
        <v>0</v>
      </c>
      <c r="BJ187" s="18" t="s">
        <v>80</v>
      </c>
      <c r="BK187" s="194">
        <f t="shared" si="49"/>
        <v>9913.7999999999993</v>
      </c>
      <c r="BL187" s="18" t="s">
        <v>972</v>
      </c>
      <c r="BM187" s="193" t="s">
        <v>1295</v>
      </c>
    </row>
    <row r="188" s="1" customFormat="1" ht="37.9" customHeight="1">
      <c r="A188" s="37"/>
      <c r="B188" s="181"/>
      <c r="C188" s="182" t="s">
        <v>929</v>
      </c>
      <c r="D188" s="182" t="s">
        <v>207</v>
      </c>
      <c r="E188" s="183" t="s">
        <v>3516</v>
      </c>
      <c r="F188" s="184" t="s">
        <v>3517</v>
      </c>
      <c r="G188" s="185" t="s">
        <v>776</v>
      </c>
      <c r="H188" s="186">
        <v>142</v>
      </c>
      <c r="I188" s="187">
        <v>828.63</v>
      </c>
      <c r="J188" s="188">
        <f t="shared" si="40"/>
        <v>117665.46000000001</v>
      </c>
      <c r="K188" s="184" t="s">
        <v>1</v>
      </c>
      <c r="L188" s="38"/>
      <c r="M188" s="189" t="s">
        <v>1</v>
      </c>
      <c r="N188" s="190" t="s">
        <v>38</v>
      </c>
      <c r="O188" s="76"/>
      <c r="P188" s="191">
        <f t="shared" si="41"/>
        <v>0</v>
      </c>
      <c r="Q188" s="191">
        <v>0</v>
      </c>
      <c r="R188" s="191">
        <f t="shared" si="42"/>
        <v>0</v>
      </c>
      <c r="S188" s="191">
        <v>0</v>
      </c>
      <c r="T188" s="192">
        <f t="shared" si="43"/>
        <v>0</v>
      </c>
      <c r="U188" s="37"/>
      <c r="V188" s="37"/>
      <c r="W188" s="37"/>
      <c r="X188" s="37"/>
      <c r="Y188" s="37"/>
      <c r="Z188" s="37"/>
      <c r="AA188" s="37"/>
      <c r="AB188" s="37"/>
      <c r="AC188" s="37"/>
      <c r="AD188" s="37"/>
      <c r="AE188" s="37"/>
      <c r="AR188" s="193" t="s">
        <v>972</v>
      </c>
      <c r="AT188" s="193" t="s">
        <v>207</v>
      </c>
      <c r="AU188" s="193" t="s">
        <v>80</v>
      </c>
      <c r="AY188" s="18" t="s">
        <v>205</v>
      </c>
      <c r="BE188" s="194">
        <f t="shared" si="44"/>
        <v>117665.46000000001</v>
      </c>
      <c r="BF188" s="194">
        <f t="shared" si="45"/>
        <v>0</v>
      </c>
      <c r="BG188" s="194">
        <f t="shared" si="46"/>
        <v>0</v>
      </c>
      <c r="BH188" s="194">
        <f t="shared" si="47"/>
        <v>0</v>
      </c>
      <c r="BI188" s="194">
        <f t="shared" si="48"/>
        <v>0</v>
      </c>
      <c r="BJ188" s="18" t="s">
        <v>80</v>
      </c>
      <c r="BK188" s="194">
        <f t="shared" si="49"/>
        <v>117665.46000000001</v>
      </c>
      <c r="BL188" s="18" t="s">
        <v>972</v>
      </c>
      <c r="BM188" s="193" t="s">
        <v>1303</v>
      </c>
    </row>
    <row r="189" s="1" customFormat="1" ht="14.45" customHeight="1">
      <c r="A189" s="37"/>
      <c r="B189" s="181"/>
      <c r="C189" s="182" t="s">
        <v>934</v>
      </c>
      <c r="D189" s="182" t="s">
        <v>207</v>
      </c>
      <c r="E189" s="183" t="s">
        <v>3518</v>
      </c>
      <c r="F189" s="184" t="s">
        <v>3519</v>
      </c>
      <c r="G189" s="185" t="s">
        <v>776</v>
      </c>
      <c r="H189" s="186">
        <v>142</v>
      </c>
      <c r="I189" s="187">
        <v>206.46000000000001</v>
      </c>
      <c r="J189" s="188">
        <f t="shared" si="40"/>
        <v>29317.32</v>
      </c>
      <c r="K189" s="184" t="s">
        <v>1</v>
      </c>
      <c r="L189" s="38"/>
      <c r="M189" s="189" t="s">
        <v>1</v>
      </c>
      <c r="N189" s="190" t="s">
        <v>38</v>
      </c>
      <c r="O189" s="76"/>
      <c r="P189" s="191">
        <f t="shared" si="41"/>
        <v>0</v>
      </c>
      <c r="Q189" s="191">
        <v>0</v>
      </c>
      <c r="R189" s="191">
        <f t="shared" si="42"/>
        <v>0</v>
      </c>
      <c r="S189" s="191">
        <v>0</v>
      </c>
      <c r="T189" s="192">
        <f t="shared" si="43"/>
        <v>0</v>
      </c>
      <c r="U189" s="37"/>
      <c r="V189" s="37"/>
      <c r="W189" s="37"/>
      <c r="X189" s="37"/>
      <c r="Y189" s="37"/>
      <c r="Z189" s="37"/>
      <c r="AA189" s="37"/>
      <c r="AB189" s="37"/>
      <c r="AC189" s="37"/>
      <c r="AD189" s="37"/>
      <c r="AE189" s="37"/>
      <c r="AR189" s="193" t="s">
        <v>972</v>
      </c>
      <c r="AT189" s="193" t="s">
        <v>207</v>
      </c>
      <c r="AU189" s="193" t="s">
        <v>80</v>
      </c>
      <c r="AY189" s="18" t="s">
        <v>205</v>
      </c>
      <c r="BE189" s="194">
        <f t="shared" si="44"/>
        <v>29317.32</v>
      </c>
      <c r="BF189" s="194">
        <f t="shared" si="45"/>
        <v>0</v>
      </c>
      <c r="BG189" s="194">
        <f t="shared" si="46"/>
        <v>0</v>
      </c>
      <c r="BH189" s="194">
        <f t="shared" si="47"/>
        <v>0</v>
      </c>
      <c r="BI189" s="194">
        <f t="shared" si="48"/>
        <v>0</v>
      </c>
      <c r="BJ189" s="18" t="s">
        <v>80</v>
      </c>
      <c r="BK189" s="194">
        <f t="shared" si="49"/>
        <v>29317.32</v>
      </c>
      <c r="BL189" s="18" t="s">
        <v>972</v>
      </c>
      <c r="BM189" s="193" t="s">
        <v>1311</v>
      </c>
    </row>
    <row r="190" s="1" customFormat="1" ht="37.9" customHeight="1">
      <c r="A190" s="37"/>
      <c r="B190" s="181"/>
      <c r="C190" s="182" t="s">
        <v>949</v>
      </c>
      <c r="D190" s="182" t="s">
        <v>207</v>
      </c>
      <c r="E190" s="183" t="s">
        <v>3520</v>
      </c>
      <c r="F190" s="184" t="s">
        <v>3521</v>
      </c>
      <c r="G190" s="185" t="s">
        <v>776</v>
      </c>
      <c r="H190" s="186">
        <v>24</v>
      </c>
      <c r="I190" s="187">
        <v>582.17999999999995</v>
      </c>
      <c r="J190" s="188">
        <f t="shared" si="40"/>
        <v>13972.32</v>
      </c>
      <c r="K190" s="184" t="s">
        <v>1</v>
      </c>
      <c r="L190" s="38"/>
      <c r="M190" s="189" t="s">
        <v>1</v>
      </c>
      <c r="N190" s="190" t="s">
        <v>38</v>
      </c>
      <c r="O190" s="76"/>
      <c r="P190" s="191">
        <f t="shared" si="41"/>
        <v>0</v>
      </c>
      <c r="Q190" s="191">
        <v>0</v>
      </c>
      <c r="R190" s="191">
        <f t="shared" si="42"/>
        <v>0</v>
      </c>
      <c r="S190" s="191">
        <v>0</v>
      </c>
      <c r="T190" s="192">
        <f t="shared" si="43"/>
        <v>0</v>
      </c>
      <c r="U190" s="37"/>
      <c r="V190" s="37"/>
      <c r="W190" s="37"/>
      <c r="X190" s="37"/>
      <c r="Y190" s="37"/>
      <c r="Z190" s="37"/>
      <c r="AA190" s="37"/>
      <c r="AB190" s="37"/>
      <c r="AC190" s="37"/>
      <c r="AD190" s="37"/>
      <c r="AE190" s="37"/>
      <c r="AR190" s="193" t="s">
        <v>972</v>
      </c>
      <c r="AT190" s="193" t="s">
        <v>207</v>
      </c>
      <c r="AU190" s="193" t="s">
        <v>80</v>
      </c>
      <c r="AY190" s="18" t="s">
        <v>205</v>
      </c>
      <c r="BE190" s="194">
        <f t="shared" si="44"/>
        <v>13972.32</v>
      </c>
      <c r="BF190" s="194">
        <f t="shared" si="45"/>
        <v>0</v>
      </c>
      <c r="BG190" s="194">
        <f t="shared" si="46"/>
        <v>0</v>
      </c>
      <c r="BH190" s="194">
        <f t="shared" si="47"/>
        <v>0</v>
      </c>
      <c r="BI190" s="194">
        <f t="shared" si="48"/>
        <v>0</v>
      </c>
      <c r="BJ190" s="18" t="s">
        <v>80</v>
      </c>
      <c r="BK190" s="194">
        <f t="shared" si="49"/>
        <v>13972.32</v>
      </c>
      <c r="BL190" s="18" t="s">
        <v>972</v>
      </c>
      <c r="BM190" s="193" t="s">
        <v>1319</v>
      </c>
    </row>
    <row r="191" s="1" customFormat="1" ht="14.45" customHeight="1">
      <c r="A191" s="37"/>
      <c r="B191" s="181"/>
      <c r="C191" s="182" t="s">
        <v>953</v>
      </c>
      <c r="D191" s="182" t="s">
        <v>207</v>
      </c>
      <c r="E191" s="183" t="s">
        <v>3522</v>
      </c>
      <c r="F191" s="184" t="s">
        <v>3523</v>
      </c>
      <c r="G191" s="185" t="s">
        <v>776</v>
      </c>
      <c r="H191" s="186">
        <v>24</v>
      </c>
      <c r="I191" s="187">
        <v>114.86</v>
      </c>
      <c r="J191" s="188">
        <f t="shared" si="40"/>
        <v>2756.6399999999999</v>
      </c>
      <c r="K191" s="184" t="s">
        <v>1</v>
      </c>
      <c r="L191" s="38"/>
      <c r="M191" s="189" t="s">
        <v>1</v>
      </c>
      <c r="N191" s="190" t="s">
        <v>38</v>
      </c>
      <c r="O191" s="76"/>
      <c r="P191" s="191">
        <f t="shared" si="41"/>
        <v>0</v>
      </c>
      <c r="Q191" s="191">
        <v>0</v>
      </c>
      <c r="R191" s="191">
        <f t="shared" si="42"/>
        <v>0</v>
      </c>
      <c r="S191" s="191">
        <v>0</v>
      </c>
      <c r="T191" s="192">
        <f t="shared" si="43"/>
        <v>0</v>
      </c>
      <c r="U191" s="37"/>
      <c r="V191" s="37"/>
      <c r="W191" s="37"/>
      <c r="X191" s="37"/>
      <c r="Y191" s="37"/>
      <c r="Z191" s="37"/>
      <c r="AA191" s="37"/>
      <c r="AB191" s="37"/>
      <c r="AC191" s="37"/>
      <c r="AD191" s="37"/>
      <c r="AE191" s="37"/>
      <c r="AR191" s="193" t="s">
        <v>972</v>
      </c>
      <c r="AT191" s="193" t="s">
        <v>207</v>
      </c>
      <c r="AU191" s="193" t="s">
        <v>80</v>
      </c>
      <c r="AY191" s="18" t="s">
        <v>205</v>
      </c>
      <c r="BE191" s="194">
        <f t="shared" si="44"/>
        <v>2756.6399999999999</v>
      </c>
      <c r="BF191" s="194">
        <f t="shared" si="45"/>
        <v>0</v>
      </c>
      <c r="BG191" s="194">
        <f t="shared" si="46"/>
        <v>0</v>
      </c>
      <c r="BH191" s="194">
        <f t="shared" si="47"/>
        <v>0</v>
      </c>
      <c r="BI191" s="194">
        <f t="shared" si="48"/>
        <v>0</v>
      </c>
      <c r="BJ191" s="18" t="s">
        <v>80</v>
      </c>
      <c r="BK191" s="194">
        <f t="shared" si="49"/>
        <v>2756.6399999999999</v>
      </c>
      <c r="BL191" s="18" t="s">
        <v>972</v>
      </c>
      <c r="BM191" s="193" t="s">
        <v>1327</v>
      </c>
    </row>
    <row r="192" s="1" customFormat="1" ht="24.2" customHeight="1">
      <c r="A192" s="37"/>
      <c r="B192" s="181"/>
      <c r="C192" s="182" t="s">
        <v>304</v>
      </c>
      <c r="D192" s="182" t="s">
        <v>207</v>
      </c>
      <c r="E192" s="183" t="s">
        <v>3524</v>
      </c>
      <c r="F192" s="184" t="s">
        <v>3525</v>
      </c>
      <c r="G192" s="185" t="s">
        <v>776</v>
      </c>
      <c r="H192" s="186">
        <v>35</v>
      </c>
      <c r="I192" s="187">
        <v>56.640000000000001</v>
      </c>
      <c r="J192" s="188">
        <f t="shared" si="40"/>
        <v>1982.4000000000001</v>
      </c>
      <c r="K192" s="184" t="s">
        <v>1</v>
      </c>
      <c r="L192" s="38"/>
      <c r="M192" s="189" t="s">
        <v>1</v>
      </c>
      <c r="N192" s="190" t="s">
        <v>38</v>
      </c>
      <c r="O192" s="76"/>
      <c r="P192" s="191">
        <f t="shared" si="41"/>
        <v>0</v>
      </c>
      <c r="Q192" s="191">
        <v>0</v>
      </c>
      <c r="R192" s="191">
        <f t="shared" si="42"/>
        <v>0</v>
      </c>
      <c r="S192" s="191">
        <v>0</v>
      </c>
      <c r="T192" s="192">
        <f t="shared" si="43"/>
        <v>0</v>
      </c>
      <c r="U192" s="37"/>
      <c r="V192" s="37"/>
      <c r="W192" s="37"/>
      <c r="X192" s="37"/>
      <c r="Y192" s="37"/>
      <c r="Z192" s="37"/>
      <c r="AA192" s="37"/>
      <c r="AB192" s="37"/>
      <c r="AC192" s="37"/>
      <c r="AD192" s="37"/>
      <c r="AE192" s="37"/>
      <c r="AR192" s="193" t="s">
        <v>972</v>
      </c>
      <c r="AT192" s="193" t="s">
        <v>207</v>
      </c>
      <c r="AU192" s="193" t="s">
        <v>80</v>
      </c>
      <c r="AY192" s="18" t="s">
        <v>205</v>
      </c>
      <c r="BE192" s="194">
        <f t="shared" si="44"/>
        <v>1982.4000000000001</v>
      </c>
      <c r="BF192" s="194">
        <f t="shared" si="45"/>
        <v>0</v>
      </c>
      <c r="BG192" s="194">
        <f t="shared" si="46"/>
        <v>0</v>
      </c>
      <c r="BH192" s="194">
        <f t="shared" si="47"/>
        <v>0</v>
      </c>
      <c r="BI192" s="194">
        <f t="shared" si="48"/>
        <v>0</v>
      </c>
      <c r="BJ192" s="18" t="s">
        <v>80</v>
      </c>
      <c r="BK192" s="194">
        <f t="shared" si="49"/>
        <v>1982.4000000000001</v>
      </c>
      <c r="BL192" s="18" t="s">
        <v>972</v>
      </c>
      <c r="BM192" s="193" t="s">
        <v>1335</v>
      </c>
    </row>
    <row r="193" s="1" customFormat="1" ht="24.2" customHeight="1">
      <c r="A193" s="37"/>
      <c r="B193" s="181"/>
      <c r="C193" s="182" t="s">
        <v>965</v>
      </c>
      <c r="D193" s="182" t="s">
        <v>207</v>
      </c>
      <c r="E193" s="183" t="s">
        <v>3526</v>
      </c>
      <c r="F193" s="184" t="s">
        <v>3527</v>
      </c>
      <c r="G193" s="185" t="s">
        <v>776</v>
      </c>
      <c r="H193" s="186">
        <v>3</v>
      </c>
      <c r="I193" s="187">
        <v>70.400000000000006</v>
      </c>
      <c r="J193" s="188">
        <f t="shared" si="40"/>
        <v>211.19999999999999</v>
      </c>
      <c r="K193" s="184" t="s">
        <v>1</v>
      </c>
      <c r="L193" s="38"/>
      <c r="M193" s="189" t="s">
        <v>1</v>
      </c>
      <c r="N193" s="190" t="s">
        <v>38</v>
      </c>
      <c r="O193" s="76"/>
      <c r="P193" s="191">
        <f t="shared" si="41"/>
        <v>0</v>
      </c>
      <c r="Q193" s="191">
        <v>0</v>
      </c>
      <c r="R193" s="191">
        <f t="shared" si="42"/>
        <v>0</v>
      </c>
      <c r="S193" s="191">
        <v>0</v>
      </c>
      <c r="T193" s="192">
        <f t="shared" si="43"/>
        <v>0</v>
      </c>
      <c r="U193" s="37"/>
      <c r="V193" s="37"/>
      <c r="W193" s="37"/>
      <c r="X193" s="37"/>
      <c r="Y193" s="37"/>
      <c r="Z193" s="37"/>
      <c r="AA193" s="37"/>
      <c r="AB193" s="37"/>
      <c r="AC193" s="37"/>
      <c r="AD193" s="37"/>
      <c r="AE193" s="37"/>
      <c r="AR193" s="193" t="s">
        <v>972</v>
      </c>
      <c r="AT193" s="193" t="s">
        <v>207</v>
      </c>
      <c r="AU193" s="193" t="s">
        <v>80</v>
      </c>
      <c r="AY193" s="18" t="s">
        <v>205</v>
      </c>
      <c r="BE193" s="194">
        <f t="shared" si="44"/>
        <v>211.19999999999999</v>
      </c>
      <c r="BF193" s="194">
        <f t="shared" si="45"/>
        <v>0</v>
      </c>
      <c r="BG193" s="194">
        <f t="shared" si="46"/>
        <v>0</v>
      </c>
      <c r="BH193" s="194">
        <f t="shared" si="47"/>
        <v>0</v>
      </c>
      <c r="BI193" s="194">
        <f t="shared" si="48"/>
        <v>0</v>
      </c>
      <c r="BJ193" s="18" t="s">
        <v>80</v>
      </c>
      <c r="BK193" s="194">
        <f t="shared" si="49"/>
        <v>211.19999999999999</v>
      </c>
      <c r="BL193" s="18" t="s">
        <v>972</v>
      </c>
      <c r="BM193" s="193" t="s">
        <v>1343</v>
      </c>
    </row>
    <row r="194" s="1" customFormat="1" ht="24.2" customHeight="1">
      <c r="A194" s="37"/>
      <c r="B194" s="181"/>
      <c r="C194" s="182" t="s">
        <v>574</v>
      </c>
      <c r="D194" s="182" t="s">
        <v>207</v>
      </c>
      <c r="E194" s="183" t="s">
        <v>3528</v>
      </c>
      <c r="F194" s="184" t="s">
        <v>3529</v>
      </c>
      <c r="G194" s="185" t="s">
        <v>3401</v>
      </c>
      <c r="H194" s="186">
        <v>3684</v>
      </c>
      <c r="I194" s="187">
        <v>31.059999999999999</v>
      </c>
      <c r="J194" s="188">
        <f t="shared" si="40"/>
        <v>114425.03999999999</v>
      </c>
      <c r="K194" s="184" t="s">
        <v>1</v>
      </c>
      <c r="L194" s="38"/>
      <c r="M194" s="189" t="s">
        <v>1</v>
      </c>
      <c r="N194" s="190" t="s">
        <v>38</v>
      </c>
      <c r="O194" s="76"/>
      <c r="P194" s="191">
        <f t="shared" si="41"/>
        <v>0</v>
      </c>
      <c r="Q194" s="191">
        <v>0</v>
      </c>
      <c r="R194" s="191">
        <f t="shared" si="42"/>
        <v>0</v>
      </c>
      <c r="S194" s="191">
        <v>0</v>
      </c>
      <c r="T194" s="192">
        <f t="shared" si="43"/>
        <v>0</v>
      </c>
      <c r="U194" s="37"/>
      <c r="V194" s="37"/>
      <c r="W194" s="37"/>
      <c r="X194" s="37"/>
      <c r="Y194" s="37"/>
      <c r="Z194" s="37"/>
      <c r="AA194" s="37"/>
      <c r="AB194" s="37"/>
      <c r="AC194" s="37"/>
      <c r="AD194" s="37"/>
      <c r="AE194" s="37"/>
      <c r="AR194" s="193" t="s">
        <v>972</v>
      </c>
      <c r="AT194" s="193" t="s">
        <v>207</v>
      </c>
      <c r="AU194" s="193" t="s">
        <v>80</v>
      </c>
      <c r="AY194" s="18" t="s">
        <v>205</v>
      </c>
      <c r="BE194" s="194">
        <f t="shared" si="44"/>
        <v>114425.03999999999</v>
      </c>
      <c r="BF194" s="194">
        <f t="shared" si="45"/>
        <v>0</v>
      </c>
      <c r="BG194" s="194">
        <f t="shared" si="46"/>
        <v>0</v>
      </c>
      <c r="BH194" s="194">
        <f t="shared" si="47"/>
        <v>0</v>
      </c>
      <c r="BI194" s="194">
        <f t="shared" si="48"/>
        <v>0</v>
      </c>
      <c r="BJ194" s="18" t="s">
        <v>80</v>
      </c>
      <c r="BK194" s="194">
        <f t="shared" si="49"/>
        <v>114425.03999999999</v>
      </c>
      <c r="BL194" s="18" t="s">
        <v>972</v>
      </c>
      <c r="BM194" s="193" t="s">
        <v>1351</v>
      </c>
    </row>
    <row r="195" s="1" customFormat="1" ht="24.2" customHeight="1">
      <c r="A195" s="37"/>
      <c r="B195" s="181"/>
      <c r="C195" s="182" t="s">
        <v>972</v>
      </c>
      <c r="D195" s="182" t="s">
        <v>207</v>
      </c>
      <c r="E195" s="183" t="s">
        <v>3530</v>
      </c>
      <c r="F195" s="184" t="s">
        <v>3531</v>
      </c>
      <c r="G195" s="185" t="s">
        <v>3401</v>
      </c>
      <c r="H195" s="186">
        <v>558</v>
      </c>
      <c r="I195" s="187">
        <v>33.950000000000003</v>
      </c>
      <c r="J195" s="188">
        <f t="shared" si="40"/>
        <v>18944.099999999999</v>
      </c>
      <c r="K195" s="184" t="s">
        <v>1</v>
      </c>
      <c r="L195" s="38"/>
      <c r="M195" s="189" t="s">
        <v>1</v>
      </c>
      <c r="N195" s="190" t="s">
        <v>38</v>
      </c>
      <c r="O195" s="76"/>
      <c r="P195" s="191">
        <f t="shared" si="41"/>
        <v>0</v>
      </c>
      <c r="Q195" s="191">
        <v>0</v>
      </c>
      <c r="R195" s="191">
        <f t="shared" si="42"/>
        <v>0</v>
      </c>
      <c r="S195" s="191">
        <v>0</v>
      </c>
      <c r="T195" s="192">
        <f t="shared" si="43"/>
        <v>0</v>
      </c>
      <c r="U195" s="37"/>
      <c r="V195" s="37"/>
      <c r="W195" s="37"/>
      <c r="X195" s="37"/>
      <c r="Y195" s="37"/>
      <c r="Z195" s="37"/>
      <c r="AA195" s="37"/>
      <c r="AB195" s="37"/>
      <c r="AC195" s="37"/>
      <c r="AD195" s="37"/>
      <c r="AE195" s="37"/>
      <c r="AR195" s="193" t="s">
        <v>972</v>
      </c>
      <c r="AT195" s="193" t="s">
        <v>207</v>
      </c>
      <c r="AU195" s="193" t="s">
        <v>80</v>
      </c>
      <c r="AY195" s="18" t="s">
        <v>205</v>
      </c>
      <c r="BE195" s="194">
        <f t="shared" si="44"/>
        <v>18944.099999999999</v>
      </c>
      <c r="BF195" s="194">
        <f t="shared" si="45"/>
        <v>0</v>
      </c>
      <c r="BG195" s="194">
        <f t="shared" si="46"/>
        <v>0</v>
      </c>
      <c r="BH195" s="194">
        <f t="shared" si="47"/>
        <v>0</v>
      </c>
      <c r="BI195" s="194">
        <f t="shared" si="48"/>
        <v>0</v>
      </c>
      <c r="BJ195" s="18" t="s">
        <v>80</v>
      </c>
      <c r="BK195" s="194">
        <f t="shared" si="49"/>
        <v>18944.099999999999</v>
      </c>
      <c r="BL195" s="18" t="s">
        <v>972</v>
      </c>
      <c r="BM195" s="193" t="s">
        <v>1359</v>
      </c>
    </row>
    <row r="196" s="1" customFormat="1" ht="24.2" customHeight="1">
      <c r="A196" s="37"/>
      <c r="B196" s="181"/>
      <c r="C196" s="182" t="s">
        <v>977</v>
      </c>
      <c r="D196" s="182" t="s">
        <v>207</v>
      </c>
      <c r="E196" s="183" t="s">
        <v>3532</v>
      </c>
      <c r="F196" s="184" t="s">
        <v>3533</v>
      </c>
      <c r="G196" s="185" t="s">
        <v>3401</v>
      </c>
      <c r="H196" s="186">
        <v>456</v>
      </c>
      <c r="I196" s="187">
        <v>51.149999999999999</v>
      </c>
      <c r="J196" s="188">
        <f t="shared" si="40"/>
        <v>23324.400000000001</v>
      </c>
      <c r="K196" s="184" t="s">
        <v>1</v>
      </c>
      <c r="L196" s="38"/>
      <c r="M196" s="189" t="s">
        <v>1</v>
      </c>
      <c r="N196" s="190" t="s">
        <v>38</v>
      </c>
      <c r="O196" s="76"/>
      <c r="P196" s="191">
        <f t="shared" si="41"/>
        <v>0</v>
      </c>
      <c r="Q196" s="191">
        <v>0</v>
      </c>
      <c r="R196" s="191">
        <f t="shared" si="42"/>
        <v>0</v>
      </c>
      <c r="S196" s="191">
        <v>0</v>
      </c>
      <c r="T196" s="192">
        <f t="shared" si="43"/>
        <v>0</v>
      </c>
      <c r="U196" s="37"/>
      <c r="V196" s="37"/>
      <c r="W196" s="37"/>
      <c r="X196" s="37"/>
      <c r="Y196" s="37"/>
      <c r="Z196" s="37"/>
      <c r="AA196" s="37"/>
      <c r="AB196" s="37"/>
      <c r="AC196" s="37"/>
      <c r="AD196" s="37"/>
      <c r="AE196" s="37"/>
      <c r="AR196" s="193" t="s">
        <v>972</v>
      </c>
      <c r="AT196" s="193" t="s">
        <v>207</v>
      </c>
      <c r="AU196" s="193" t="s">
        <v>80</v>
      </c>
      <c r="AY196" s="18" t="s">
        <v>205</v>
      </c>
      <c r="BE196" s="194">
        <f t="shared" si="44"/>
        <v>23324.400000000001</v>
      </c>
      <c r="BF196" s="194">
        <f t="shared" si="45"/>
        <v>0</v>
      </c>
      <c r="BG196" s="194">
        <f t="shared" si="46"/>
        <v>0</v>
      </c>
      <c r="BH196" s="194">
        <f t="shared" si="47"/>
        <v>0</v>
      </c>
      <c r="BI196" s="194">
        <f t="shared" si="48"/>
        <v>0</v>
      </c>
      <c r="BJ196" s="18" t="s">
        <v>80</v>
      </c>
      <c r="BK196" s="194">
        <f t="shared" si="49"/>
        <v>23324.400000000001</v>
      </c>
      <c r="BL196" s="18" t="s">
        <v>972</v>
      </c>
      <c r="BM196" s="193" t="s">
        <v>1367</v>
      </c>
    </row>
    <row r="197" s="11" customFormat="1" ht="25.9" customHeight="1">
      <c r="B197" s="168"/>
      <c r="D197" s="169" t="s">
        <v>72</v>
      </c>
      <c r="E197" s="170" t="s">
        <v>3534</v>
      </c>
      <c r="F197" s="170" t="s">
        <v>3535</v>
      </c>
      <c r="I197" s="171"/>
      <c r="J197" s="172">
        <f>BK197</f>
        <v>1892315.9199999999</v>
      </c>
      <c r="L197" s="168"/>
      <c r="M197" s="173"/>
      <c r="N197" s="174"/>
      <c r="O197" s="174"/>
      <c r="P197" s="175">
        <f>SUM(P198:P227)</f>
        <v>0</v>
      </c>
      <c r="Q197" s="174"/>
      <c r="R197" s="175">
        <f>SUM(R198:R227)</f>
        <v>0</v>
      </c>
      <c r="S197" s="174"/>
      <c r="T197" s="176">
        <f>SUM(T198:T227)</f>
        <v>0</v>
      </c>
      <c r="AR197" s="169" t="s">
        <v>80</v>
      </c>
      <c r="AT197" s="177" t="s">
        <v>72</v>
      </c>
      <c r="AU197" s="177" t="s">
        <v>73</v>
      </c>
      <c r="AY197" s="169" t="s">
        <v>205</v>
      </c>
      <c r="BK197" s="178">
        <f>SUM(BK198:BK227)</f>
        <v>1892315.9199999999</v>
      </c>
    </row>
    <row r="198" s="1" customFormat="1" ht="14.45" customHeight="1">
      <c r="A198" s="37"/>
      <c r="B198" s="181"/>
      <c r="C198" s="182" t="s">
        <v>982</v>
      </c>
      <c r="D198" s="182" t="s">
        <v>207</v>
      </c>
      <c r="E198" s="183" t="s">
        <v>3536</v>
      </c>
      <c r="F198" s="184" t="s">
        <v>3537</v>
      </c>
      <c r="G198" s="185" t="s">
        <v>776</v>
      </c>
      <c r="H198" s="186">
        <v>110</v>
      </c>
      <c r="I198" s="187">
        <v>437.10000000000002</v>
      </c>
      <c r="J198" s="188">
        <f t="shared" ref="J198:J227" si="50">ROUND(I198*H198,2)</f>
        <v>48081</v>
      </c>
      <c r="K198" s="184" t="s">
        <v>1</v>
      </c>
      <c r="L198" s="38"/>
      <c r="M198" s="189" t="s">
        <v>1</v>
      </c>
      <c r="N198" s="190" t="s">
        <v>38</v>
      </c>
      <c r="O198" s="76"/>
      <c r="P198" s="191">
        <f t="shared" ref="P198:P227" si="51">O198*H198</f>
        <v>0</v>
      </c>
      <c r="Q198" s="191">
        <v>0</v>
      </c>
      <c r="R198" s="191">
        <f t="shared" ref="R198:R227" si="52">Q198*H198</f>
        <v>0</v>
      </c>
      <c r="S198" s="191">
        <v>0</v>
      </c>
      <c r="T198" s="192">
        <f t="shared" ref="T198:T227" si="53">S198*H198</f>
        <v>0</v>
      </c>
      <c r="U198" s="37"/>
      <c r="V198" s="37"/>
      <c r="W198" s="37"/>
      <c r="X198" s="37"/>
      <c r="Y198" s="37"/>
      <c r="Z198" s="37"/>
      <c r="AA198" s="37"/>
      <c r="AB198" s="37"/>
      <c r="AC198" s="37"/>
      <c r="AD198" s="37"/>
      <c r="AE198" s="37"/>
      <c r="AR198" s="193" t="s">
        <v>972</v>
      </c>
      <c r="AT198" s="193" t="s">
        <v>207</v>
      </c>
      <c r="AU198" s="193" t="s">
        <v>80</v>
      </c>
      <c r="AY198" s="18" t="s">
        <v>205</v>
      </c>
      <c r="BE198" s="194">
        <f t="shared" ref="BE198:BE227" si="54">IF(N198="základní",J198,0)</f>
        <v>48081</v>
      </c>
      <c r="BF198" s="194">
        <f t="shared" ref="BF198:BF227" si="55">IF(N198="snížená",J198,0)</f>
        <v>0</v>
      </c>
      <c r="BG198" s="194">
        <f t="shared" ref="BG198:BG227" si="56">IF(N198="zákl. přenesená",J198,0)</f>
        <v>0</v>
      </c>
      <c r="BH198" s="194">
        <f t="shared" ref="BH198:BH227" si="57">IF(N198="sníž. přenesená",J198,0)</f>
        <v>0</v>
      </c>
      <c r="BI198" s="194">
        <f t="shared" ref="BI198:BI227" si="58">IF(N198="nulová",J198,0)</f>
        <v>0</v>
      </c>
      <c r="BJ198" s="18" t="s">
        <v>80</v>
      </c>
      <c r="BK198" s="194">
        <f t="shared" ref="BK198:BK227" si="59">ROUND(I198*H198,2)</f>
        <v>48081</v>
      </c>
      <c r="BL198" s="18" t="s">
        <v>972</v>
      </c>
      <c r="BM198" s="193" t="s">
        <v>1375</v>
      </c>
    </row>
    <row r="199" s="1" customFormat="1" ht="14.45" customHeight="1">
      <c r="A199" s="37"/>
      <c r="B199" s="181"/>
      <c r="C199" s="182" t="s">
        <v>1020</v>
      </c>
      <c r="D199" s="182" t="s">
        <v>207</v>
      </c>
      <c r="E199" s="183" t="s">
        <v>3538</v>
      </c>
      <c r="F199" s="184" t="s">
        <v>3539</v>
      </c>
      <c r="G199" s="185" t="s">
        <v>776</v>
      </c>
      <c r="H199" s="186">
        <v>128</v>
      </c>
      <c r="I199" s="187">
        <v>321.31999999999999</v>
      </c>
      <c r="J199" s="188">
        <f t="shared" si="50"/>
        <v>41128.959999999999</v>
      </c>
      <c r="K199" s="184" t="s">
        <v>1</v>
      </c>
      <c r="L199" s="38"/>
      <c r="M199" s="189" t="s">
        <v>1</v>
      </c>
      <c r="N199" s="190" t="s">
        <v>38</v>
      </c>
      <c r="O199" s="76"/>
      <c r="P199" s="191">
        <f t="shared" si="51"/>
        <v>0</v>
      </c>
      <c r="Q199" s="191">
        <v>0</v>
      </c>
      <c r="R199" s="191">
        <f t="shared" si="52"/>
        <v>0</v>
      </c>
      <c r="S199" s="191">
        <v>0</v>
      </c>
      <c r="T199" s="192">
        <f t="shared" si="53"/>
        <v>0</v>
      </c>
      <c r="U199" s="37"/>
      <c r="V199" s="37"/>
      <c r="W199" s="37"/>
      <c r="X199" s="37"/>
      <c r="Y199" s="37"/>
      <c r="Z199" s="37"/>
      <c r="AA199" s="37"/>
      <c r="AB199" s="37"/>
      <c r="AC199" s="37"/>
      <c r="AD199" s="37"/>
      <c r="AE199" s="37"/>
      <c r="AR199" s="193" t="s">
        <v>972</v>
      </c>
      <c r="AT199" s="193" t="s">
        <v>207</v>
      </c>
      <c r="AU199" s="193" t="s">
        <v>80</v>
      </c>
      <c r="AY199" s="18" t="s">
        <v>205</v>
      </c>
      <c r="BE199" s="194">
        <f t="shared" si="54"/>
        <v>41128.959999999999</v>
      </c>
      <c r="BF199" s="194">
        <f t="shared" si="55"/>
        <v>0</v>
      </c>
      <c r="BG199" s="194">
        <f t="shared" si="56"/>
        <v>0</v>
      </c>
      <c r="BH199" s="194">
        <f t="shared" si="57"/>
        <v>0</v>
      </c>
      <c r="BI199" s="194">
        <f t="shared" si="58"/>
        <v>0</v>
      </c>
      <c r="BJ199" s="18" t="s">
        <v>80</v>
      </c>
      <c r="BK199" s="194">
        <f t="shared" si="59"/>
        <v>41128.959999999999</v>
      </c>
      <c r="BL199" s="18" t="s">
        <v>972</v>
      </c>
      <c r="BM199" s="193" t="s">
        <v>1382</v>
      </c>
    </row>
    <row r="200" s="1" customFormat="1" ht="14.45" customHeight="1">
      <c r="A200" s="37"/>
      <c r="B200" s="181"/>
      <c r="C200" s="182" t="s">
        <v>1025</v>
      </c>
      <c r="D200" s="182" t="s">
        <v>207</v>
      </c>
      <c r="E200" s="183" t="s">
        <v>3540</v>
      </c>
      <c r="F200" s="184" t="s">
        <v>3541</v>
      </c>
      <c r="G200" s="185" t="s">
        <v>776</v>
      </c>
      <c r="H200" s="186">
        <v>87</v>
      </c>
      <c r="I200" s="187">
        <v>226.46000000000001</v>
      </c>
      <c r="J200" s="188">
        <f t="shared" si="50"/>
        <v>19702.02</v>
      </c>
      <c r="K200" s="184" t="s">
        <v>1</v>
      </c>
      <c r="L200" s="38"/>
      <c r="M200" s="189" t="s">
        <v>1</v>
      </c>
      <c r="N200" s="190" t="s">
        <v>38</v>
      </c>
      <c r="O200" s="76"/>
      <c r="P200" s="191">
        <f t="shared" si="51"/>
        <v>0</v>
      </c>
      <c r="Q200" s="191">
        <v>0</v>
      </c>
      <c r="R200" s="191">
        <f t="shared" si="52"/>
        <v>0</v>
      </c>
      <c r="S200" s="191">
        <v>0</v>
      </c>
      <c r="T200" s="192">
        <f t="shared" si="53"/>
        <v>0</v>
      </c>
      <c r="U200" s="37"/>
      <c r="V200" s="37"/>
      <c r="W200" s="37"/>
      <c r="X200" s="37"/>
      <c r="Y200" s="37"/>
      <c r="Z200" s="37"/>
      <c r="AA200" s="37"/>
      <c r="AB200" s="37"/>
      <c r="AC200" s="37"/>
      <c r="AD200" s="37"/>
      <c r="AE200" s="37"/>
      <c r="AR200" s="193" t="s">
        <v>972</v>
      </c>
      <c r="AT200" s="193" t="s">
        <v>207</v>
      </c>
      <c r="AU200" s="193" t="s">
        <v>80</v>
      </c>
      <c r="AY200" s="18" t="s">
        <v>205</v>
      </c>
      <c r="BE200" s="194">
        <f t="shared" si="54"/>
        <v>19702.02</v>
      </c>
      <c r="BF200" s="194">
        <f t="shared" si="55"/>
        <v>0</v>
      </c>
      <c r="BG200" s="194">
        <f t="shared" si="56"/>
        <v>0</v>
      </c>
      <c r="BH200" s="194">
        <f t="shared" si="57"/>
        <v>0</v>
      </c>
      <c r="BI200" s="194">
        <f t="shared" si="58"/>
        <v>0</v>
      </c>
      <c r="BJ200" s="18" t="s">
        <v>80</v>
      </c>
      <c r="BK200" s="194">
        <f t="shared" si="59"/>
        <v>19702.02</v>
      </c>
      <c r="BL200" s="18" t="s">
        <v>972</v>
      </c>
      <c r="BM200" s="193" t="s">
        <v>1390</v>
      </c>
    </row>
    <row r="201" s="1" customFormat="1" ht="14.45" customHeight="1">
      <c r="A201" s="37"/>
      <c r="B201" s="181"/>
      <c r="C201" s="182" t="s">
        <v>1030</v>
      </c>
      <c r="D201" s="182" t="s">
        <v>207</v>
      </c>
      <c r="E201" s="183" t="s">
        <v>3542</v>
      </c>
      <c r="F201" s="184" t="s">
        <v>3543</v>
      </c>
      <c r="G201" s="185" t="s">
        <v>776</v>
      </c>
      <c r="H201" s="186">
        <v>95</v>
      </c>
      <c r="I201" s="187">
        <v>108.62000000000001</v>
      </c>
      <c r="J201" s="188">
        <f t="shared" si="50"/>
        <v>10318.9</v>
      </c>
      <c r="K201" s="184" t="s">
        <v>1</v>
      </c>
      <c r="L201" s="38"/>
      <c r="M201" s="189" t="s">
        <v>1</v>
      </c>
      <c r="N201" s="190" t="s">
        <v>38</v>
      </c>
      <c r="O201" s="76"/>
      <c r="P201" s="191">
        <f t="shared" si="51"/>
        <v>0</v>
      </c>
      <c r="Q201" s="191">
        <v>0</v>
      </c>
      <c r="R201" s="191">
        <f t="shared" si="52"/>
        <v>0</v>
      </c>
      <c r="S201" s="191">
        <v>0</v>
      </c>
      <c r="T201" s="192">
        <f t="shared" si="53"/>
        <v>0</v>
      </c>
      <c r="U201" s="37"/>
      <c r="V201" s="37"/>
      <c r="W201" s="37"/>
      <c r="X201" s="37"/>
      <c r="Y201" s="37"/>
      <c r="Z201" s="37"/>
      <c r="AA201" s="37"/>
      <c r="AB201" s="37"/>
      <c r="AC201" s="37"/>
      <c r="AD201" s="37"/>
      <c r="AE201" s="37"/>
      <c r="AR201" s="193" t="s">
        <v>972</v>
      </c>
      <c r="AT201" s="193" t="s">
        <v>207</v>
      </c>
      <c r="AU201" s="193" t="s">
        <v>80</v>
      </c>
      <c r="AY201" s="18" t="s">
        <v>205</v>
      </c>
      <c r="BE201" s="194">
        <f t="shared" si="54"/>
        <v>10318.9</v>
      </c>
      <c r="BF201" s="194">
        <f t="shared" si="55"/>
        <v>0</v>
      </c>
      <c r="BG201" s="194">
        <f t="shared" si="56"/>
        <v>0</v>
      </c>
      <c r="BH201" s="194">
        <f t="shared" si="57"/>
        <v>0</v>
      </c>
      <c r="BI201" s="194">
        <f t="shared" si="58"/>
        <v>0</v>
      </c>
      <c r="BJ201" s="18" t="s">
        <v>80</v>
      </c>
      <c r="BK201" s="194">
        <f t="shared" si="59"/>
        <v>10318.9</v>
      </c>
      <c r="BL201" s="18" t="s">
        <v>972</v>
      </c>
      <c r="BM201" s="193" t="s">
        <v>1401</v>
      </c>
    </row>
    <row r="202" s="1" customFormat="1" ht="14.45" customHeight="1">
      <c r="A202" s="37"/>
      <c r="B202" s="181"/>
      <c r="C202" s="182" t="s">
        <v>1039</v>
      </c>
      <c r="D202" s="182" t="s">
        <v>207</v>
      </c>
      <c r="E202" s="183" t="s">
        <v>3544</v>
      </c>
      <c r="F202" s="184" t="s">
        <v>3545</v>
      </c>
      <c r="G202" s="185" t="s">
        <v>776</v>
      </c>
      <c r="H202" s="186">
        <v>21</v>
      </c>
      <c r="I202" s="187">
        <v>82.489999999999995</v>
      </c>
      <c r="J202" s="188">
        <f t="shared" si="50"/>
        <v>1732.29</v>
      </c>
      <c r="K202" s="184" t="s">
        <v>1</v>
      </c>
      <c r="L202" s="38"/>
      <c r="M202" s="189" t="s">
        <v>1</v>
      </c>
      <c r="N202" s="190" t="s">
        <v>38</v>
      </c>
      <c r="O202" s="76"/>
      <c r="P202" s="191">
        <f t="shared" si="51"/>
        <v>0</v>
      </c>
      <c r="Q202" s="191">
        <v>0</v>
      </c>
      <c r="R202" s="191">
        <f t="shared" si="52"/>
        <v>0</v>
      </c>
      <c r="S202" s="191">
        <v>0</v>
      </c>
      <c r="T202" s="192">
        <f t="shared" si="53"/>
        <v>0</v>
      </c>
      <c r="U202" s="37"/>
      <c r="V202" s="37"/>
      <c r="W202" s="37"/>
      <c r="X202" s="37"/>
      <c r="Y202" s="37"/>
      <c r="Z202" s="37"/>
      <c r="AA202" s="37"/>
      <c r="AB202" s="37"/>
      <c r="AC202" s="37"/>
      <c r="AD202" s="37"/>
      <c r="AE202" s="37"/>
      <c r="AR202" s="193" t="s">
        <v>972</v>
      </c>
      <c r="AT202" s="193" t="s">
        <v>207</v>
      </c>
      <c r="AU202" s="193" t="s">
        <v>80</v>
      </c>
      <c r="AY202" s="18" t="s">
        <v>205</v>
      </c>
      <c r="BE202" s="194">
        <f t="shared" si="54"/>
        <v>1732.29</v>
      </c>
      <c r="BF202" s="194">
        <f t="shared" si="55"/>
        <v>0</v>
      </c>
      <c r="BG202" s="194">
        <f t="shared" si="56"/>
        <v>0</v>
      </c>
      <c r="BH202" s="194">
        <f t="shared" si="57"/>
        <v>0</v>
      </c>
      <c r="BI202" s="194">
        <f t="shared" si="58"/>
        <v>0</v>
      </c>
      <c r="BJ202" s="18" t="s">
        <v>80</v>
      </c>
      <c r="BK202" s="194">
        <f t="shared" si="59"/>
        <v>1732.29</v>
      </c>
      <c r="BL202" s="18" t="s">
        <v>972</v>
      </c>
      <c r="BM202" s="193" t="s">
        <v>1409</v>
      </c>
    </row>
    <row r="203" s="1" customFormat="1" ht="14.45" customHeight="1">
      <c r="A203" s="37"/>
      <c r="B203" s="181"/>
      <c r="C203" s="182" t="s">
        <v>1044</v>
      </c>
      <c r="D203" s="182" t="s">
        <v>207</v>
      </c>
      <c r="E203" s="183" t="s">
        <v>3546</v>
      </c>
      <c r="F203" s="184" t="s">
        <v>3547</v>
      </c>
      <c r="G203" s="185" t="s">
        <v>776</v>
      </c>
      <c r="H203" s="186">
        <v>32</v>
      </c>
      <c r="I203" s="187">
        <v>65.840000000000003</v>
      </c>
      <c r="J203" s="188">
        <f t="shared" si="50"/>
        <v>2106.8800000000001</v>
      </c>
      <c r="K203" s="184" t="s">
        <v>1</v>
      </c>
      <c r="L203" s="38"/>
      <c r="M203" s="189" t="s">
        <v>1</v>
      </c>
      <c r="N203" s="190" t="s">
        <v>38</v>
      </c>
      <c r="O203" s="76"/>
      <c r="P203" s="191">
        <f t="shared" si="51"/>
        <v>0</v>
      </c>
      <c r="Q203" s="191">
        <v>0</v>
      </c>
      <c r="R203" s="191">
        <f t="shared" si="52"/>
        <v>0</v>
      </c>
      <c r="S203" s="191">
        <v>0</v>
      </c>
      <c r="T203" s="192">
        <f t="shared" si="53"/>
        <v>0</v>
      </c>
      <c r="U203" s="37"/>
      <c r="V203" s="37"/>
      <c r="W203" s="37"/>
      <c r="X203" s="37"/>
      <c r="Y203" s="37"/>
      <c r="Z203" s="37"/>
      <c r="AA203" s="37"/>
      <c r="AB203" s="37"/>
      <c r="AC203" s="37"/>
      <c r="AD203" s="37"/>
      <c r="AE203" s="37"/>
      <c r="AR203" s="193" t="s">
        <v>972</v>
      </c>
      <c r="AT203" s="193" t="s">
        <v>207</v>
      </c>
      <c r="AU203" s="193" t="s">
        <v>80</v>
      </c>
      <c r="AY203" s="18" t="s">
        <v>205</v>
      </c>
      <c r="BE203" s="194">
        <f t="shared" si="54"/>
        <v>2106.8800000000001</v>
      </c>
      <c r="BF203" s="194">
        <f t="shared" si="55"/>
        <v>0</v>
      </c>
      <c r="BG203" s="194">
        <f t="shared" si="56"/>
        <v>0</v>
      </c>
      <c r="BH203" s="194">
        <f t="shared" si="57"/>
        <v>0</v>
      </c>
      <c r="BI203" s="194">
        <f t="shared" si="58"/>
        <v>0</v>
      </c>
      <c r="BJ203" s="18" t="s">
        <v>80</v>
      </c>
      <c r="BK203" s="194">
        <f t="shared" si="59"/>
        <v>2106.8800000000001</v>
      </c>
      <c r="BL203" s="18" t="s">
        <v>972</v>
      </c>
      <c r="BM203" s="193" t="s">
        <v>1417</v>
      </c>
    </row>
    <row r="204" s="1" customFormat="1" ht="14.45" customHeight="1">
      <c r="A204" s="37"/>
      <c r="B204" s="181"/>
      <c r="C204" s="182" t="s">
        <v>1050</v>
      </c>
      <c r="D204" s="182" t="s">
        <v>207</v>
      </c>
      <c r="E204" s="183" t="s">
        <v>3548</v>
      </c>
      <c r="F204" s="184" t="s">
        <v>3549</v>
      </c>
      <c r="G204" s="185" t="s">
        <v>776</v>
      </c>
      <c r="H204" s="186">
        <v>222</v>
      </c>
      <c r="I204" s="187">
        <v>43.520000000000003</v>
      </c>
      <c r="J204" s="188">
        <f t="shared" si="50"/>
        <v>9661.4400000000005</v>
      </c>
      <c r="K204" s="184" t="s">
        <v>1</v>
      </c>
      <c r="L204" s="38"/>
      <c r="M204" s="189" t="s">
        <v>1</v>
      </c>
      <c r="N204" s="190" t="s">
        <v>38</v>
      </c>
      <c r="O204" s="76"/>
      <c r="P204" s="191">
        <f t="shared" si="51"/>
        <v>0</v>
      </c>
      <c r="Q204" s="191">
        <v>0</v>
      </c>
      <c r="R204" s="191">
        <f t="shared" si="52"/>
        <v>0</v>
      </c>
      <c r="S204" s="191">
        <v>0</v>
      </c>
      <c r="T204" s="192">
        <f t="shared" si="53"/>
        <v>0</v>
      </c>
      <c r="U204" s="37"/>
      <c r="V204" s="37"/>
      <c r="W204" s="37"/>
      <c r="X204" s="37"/>
      <c r="Y204" s="37"/>
      <c r="Z204" s="37"/>
      <c r="AA204" s="37"/>
      <c r="AB204" s="37"/>
      <c r="AC204" s="37"/>
      <c r="AD204" s="37"/>
      <c r="AE204" s="37"/>
      <c r="AR204" s="193" t="s">
        <v>972</v>
      </c>
      <c r="AT204" s="193" t="s">
        <v>207</v>
      </c>
      <c r="AU204" s="193" t="s">
        <v>80</v>
      </c>
      <c r="AY204" s="18" t="s">
        <v>205</v>
      </c>
      <c r="BE204" s="194">
        <f t="shared" si="54"/>
        <v>9661.4400000000005</v>
      </c>
      <c r="BF204" s="194">
        <f t="shared" si="55"/>
        <v>0</v>
      </c>
      <c r="BG204" s="194">
        <f t="shared" si="56"/>
        <v>0</v>
      </c>
      <c r="BH204" s="194">
        <f t="shared" si="57"/>
        <v>0</v>
      </c>
      <c r="BI204" s="194">
        <f t="shared" si="58"/>
        <v>0</v>
      </c>
      <c r="BJ204" s="18" t="s">
        <v>80</v>
      </c>
      <c r="BK204" s="194">
        <f t="shared" si="59"/>
        <v>9661.4400000000005</v>
      </c>
      <c r="BL204" s="18" t="s">
        <v>972</v>
      </c>
      <c r="BM204" s="193" t="s">
        <v>1425</v>
      </c>
    </row>
    <row r="205" s="1" customFormat="1" ht="14.45" customHeight="1">
      <c r="A205" s="37"/>
      <c r="B205" s="181"/>
      <c r="C205" s="182" t="s">
        <v>1056</v>
      </c>
      <c r="D205" s="182" t="s">
        <v>207</v>
      </c>
      <c r="E205" s="183" t="s">
        <v>3550</v>
      </c>
      <c r="F205" s="184" t="s">
        <v>3551</v>
      </c>
      <c r="G205" s="185" t="s">
        <v>776</v>
      </c>
      <c r="H205" s="186">
        <v>81</v>
      </c>
      <c r="I205" s="187">
        <v>794.22000000000003</v>
      </c>
      <c r="J205" s="188">
        <f t="shared" si="50"/>
        <v>64331.82</v>
      </c>
      <c r="K205" s="184" t="s">
        <v>1</v>
      </c>
      <c r="L205" s="38"/>
      <c r="M205" s="189" t="s">
        <v>1</v>
      </c>
      <c r="N205" s="190" t="s">
        <v>38</v>
      </c>
      <c r="O205" s="76"/>
      <c r="P205" s="191">
        <f t="shared" si="51"/>
        <v>0</v>
      </c>
      <c r="Q205" s="191">
        <v>0</v>
      </c>
      <c r="R205" s="191">
        <f t="shared" si="52"/>
        <v>0</v>
      </c>
      <c r="S205" s="191">
        <v>0</v>
      </c>
      <c r="T205" s="192">
        <f t="shared" si="53"/>
        <v>0</v>
      </c>
      <c r="U205" s="37"/>
      <c r="V205" s="37"/>
      <c r="W205" s="37"/>
      <c r="X205" s="37"/>
      <c r="Y205" s="37"/>
      <c r="Z205" s="37"/>
      <c r="AA205" s="37"/>
      <c r="AB205" s="37"/>
      <c r="AC205" s="37"/>
      <c r="AD205" s="37"/>
      <c r="AE205" s="37"/>
      <c r="AR205" s="193" t="s">
        <v>972</v>
      </c>
      <c r="AT205" s="193" t="s">
        <v>207</v>
      </c>
      <c r="AU205" s="193" t="s">
        <v>80</v>
      </c>
      <c r="AY205" s="18" t="s">
        <v>205</v>
      </c>
      <c r="BE205" s="194">
        <f t="shared" si="54"/>
        <v>64331.82</v>
      </c>
      <c r="BF205" s="194">
        <f t="shared" si="55"/>
        <v>0</v>
      </c>
      <c r="BG205" s="194">
        <f t="shared" si="56"/>
        <v>0</v>
      </c>
      <c r="BH205" s="194">
        <f t="shared" si="57"/>
        <v>0</v>
      </c>
      <c r="BI205" s="194">
        <f t="shared" si="58"/>
        <v>0</v>
      </c>
      <c r="BJ205" s="18" t="s">
        <v>80</v>
      </c>
      <c r="BK205" s="194">
        <f t="shared" si="59"/>
        <v>64331.82</v>
      </c>
      <c r="BL205" s="18" t="s">
        <v>972</v>
      </c>
      <c r="BM205" s="193" t="s">
        <v>1433</v>
      </c>
    </row>
    <row r="206" s="1" customFormat="1" ht="14.45" customHeight="1">
      <c r="A206" s="37"/>
      <c r="B206" s="181"/>
      <c r="C206" s="182" t="s">
        <v>1062</v>
      </c>
      <c r="D206" s="182" t="s">
        <v>207</v>
      </c>
      <c r="E206" s="183" t="s">
        <v>3552</v>
      </c>
      <c r="F206" s="184" t="s">
        <v>3553</v>
      </c>
      <c r="G206" s="185" t="s">
        <v>776</v>
      </c>
      <c r="H206" s="186">
        <v>534</v>
      </c>
      <c r="I206" s="187">
        <v>586.83000000000004</v>
      </c>
      <c r="J206" s="188">
        <f t="shared" si="50"/>
        <v>313367.21999999997</v>
      </c>
      <c r="K206" s="184" t="s">
        <v>1</v>
      </c>
      <c r="L206" s="38"/>
      <c r="M206" s="189" t="s">
        <v>1</v>
      </c>
      <c r="N206" s="190" t="s">
        <v>38</v>
      </c>
      <c r="O206" s="76"/>
      <c r="P206" s="191">
        <f t="shared" si="51"/>
        <v>0</v>
      </c>
      <c r="Q206" s="191">
        <v>0</v>
      </c>
      <c r="R206" s="191">
        <f t="shared" si="52"/>
        <v>0</v>
      </c>
      <c r="S206" s="191">
        <v>0</v>
      </c>
      <c r="T206" s="192">
        <f t="shared" si="53"/>
        <v>0</v>
      </c>
      <c r="U206" s="37"/>
      <c r="V206" s="37"/>
      <c r="W206" s="37"/>
      <c r="X206" s="37"/>
      <c r="Y206" s="37"/>
      <c r="Z206" s="37"/>
      <c r="AA206" s="37"/>
      <c r="AB206" s="37"/>
      <c r="AC206" s="37"/>
      <c r="AD206" s="37"/>
      <c r="AE206" s="37"/>
      <c r="AR206" s="193" t="s">
        <v>972</v>
      </c>
      <c r="AT206" s="193" t="s">
        <v>207</v>
      </c>
      <c r="AU206" s="193" t="s">
        <v>80</v>
      </c>
      <c r="AY206" s="18" t="s">
        <v>205</v>
      </c>
      <c r="BE206" s="194">
        <f t="shared" si="54"/>
        <v>313367.21999999997</v>
      </c>
      <c r="BF206" s="194">
        <f t="shared" si="55"/>
        <v>0</v>
      </c>
      <c r="BG206" s="194">
        <f t="shared" si="56"/>
        <v>0</v>
      </c>
      <c r="BH206" s="194">
        <f t="shared" si="57"/>
        <v>0</v>
      </c>
      <c r="BI206" s="194">
        <f t="shared" si="58"/>
        <v>0</v>
      </c>
      <c r="BJ206" s="18" t="s">
        <v>80</v>
      </c>
      <c r="BK206" s="194">
        <f t="shared" si="59"/>
        <v>313367.21999999997</v>
      </c>
      <c r="BL206" s="18" t="s">
        <v>972</v>
      </c>
      <c r="BM206" s="193" t="s">
        <v>1441</v>
      </c>
    </row>
    <row r="207" s="1" customFormat="1" ht="14.45" customHeight="1">
      <c r="A207" s="37"/>
      <c r="B207" s="181"/>
      <c r="C207" s="182" t="s">
        <v>1066</v>
      </c>
      <c r="D207" s="182" t="s">
        <v>207</v>
      </c>
      <c r="E207" s="183" t="s">
        <v>3554</v>
      </c>
      <c r="F207" s="184" t="s">
        <v>3555</v>
      </c>
      <c r="G207" s="185" t="s">
        <v>776</v>
      </c>
      <c r="H207" s="186">
        <v>76</v>
      </c>
      <c r="I207" s="187">
        <v>415.70999999999998</v>
      </c>
      <c r="J207" s="188">
        <f t="shared" si="50"/>
        <v>31593.959999999999</v>
      </c>
      <c r="K207" s="184" t="s">
        <v>1</v>
      </c>
      <c r="L207" s="38"/>
      <c r="M207" s="189" t="s">
        <v>1</v>
      </c>
      <c r="N207" s="190" t="s">
        <v>38</v>
      </c>
      <c r="O207" s="76"/>
      <c r="P207" s="191">
        <f t="shared" si="51"/>
        <v>0</v>
      </c>
      <c r="Q207" s="191">
        <v>0</v>
      </c>
      <c r="R207" s="191">
        <f t="shared" si="52"/>
        <v>0</v>
      </c>
      <c r="S207" s="191">
        <v>0</v>
      </c>
      <c r="T207" s="192">
        <f t="shared" si="53"/>
        <v>0</v>
      </c>
      <c r="U207" s="37"/>
      <c r="V207" s="37"/>
      <c r="W207" s="37"/>
      <c r="X207" s="37"/>
      <c r="Y207" s="37"/>
      <c r="Z207" s="37"/>
      <c r="AA207" s="37"/>
      <c r="AB207" s="37"/>
      <c r="AC207" s="37"/>
      <c r="AD207" s="37"/>
      <c r="AE207" s="37"/>
      <c r="AR207" s="193" t="s">
        <v>972</v>
      </c>
      <c r="AT207" s="193" t="s">
        <v>207</v>
      </c>
      <c r="AU207" s="193" t="s">
        <v>80</v>
      </c>
      <c r="AY207" s="18" t="s">
        <v>205</v>
      </c>
      <c r="BE207" s="194">
        <f t="shared" si="54"/>
        <v>31593.959999999999</v>
      </c>
      <c r="BF207" s="194">
        <f t="shared" si="55"/>
        <v>0</v>
      </c>
      <c r="BG207" s="194">
        <f t="shared" si="56"/>
        <v>0</v>
      </c>
      <c r="BH207" s="194">
        <f t="shared" si="57"/>
        <v>0</v>
      </c>
      <c r="BI207" s="194">
        <f t="shared" si="58"/>
        <v>0</v>
      </c>
      <c r="BJ207" s="18" t="s">
        <v>80</v>
      </c>
      <c r="BK207" s="194">
        <f t="shared" si="59"/>
        <v>31593.959999999999</v>
      </c>
      <c r="BL207" s="18" t="s">
        <v>972</v>
      </c>
      <c r="BM207" s="193" t="s">
        <v>1449</v>
      </c>
    </row>
    <row r="208" s="1" customFormat="1" ht="14.45" customHeight="1">
      <c r="A208" s="37"/>
      <c r="B208" s="181"/>
      <c r="C208" s="182" t="s">
        <v>1070</v>
      </c>
      <c r="D208" s="182" t="s">
        <v>207</v>
      </c>
      <c r="E208" s="183" t="s">
        <v>3556</v>
      </c>
      <c r="F208" s="184" t="s">
        <v>3557</v>
      </c>
      <c r="G208" s="185" t="s">
        <v>776</v>
      </c>
      <c r="H208" s="186">
        <v>77</v>
      </c>
      <c r="I208" s="187">
        <v>270.63</v>
      </c>
      <c r="J208" s="188">
        <f t="shared" si="50"/>
        <v>20838.509999999998</v>
      </c>
      <c r="K208" s="184" t="s">
        <v>1</v>
      </c>
      <c r="L208" s="38"/>
      <c r="M208" s="189" t="s">
        <v>1</v>
      </c>
      <c r="N208" s="190" t="s">
        <v>38</v>
      </c>
      <c r="O208" s="76"/>
      <c r="P208" s="191">
        <f t="shared" si="51"/>
        <v>0</v>
      </c>
      <c r="Q208" s="191">
        <v>0</v>
      </c>
      <c r="R208" s="191">
        <f t="shared" si="52"/>
        <v>0</v>
      </c>
      <c r="S208" s="191">
        <v>0</v>
      </c>
      <c r="T208" s="192">
        <f t="shared" si="53"/>
        <v>0</v>
      </c>
      <c r="U208" s="37"/>
      <c r="V208" s="37"/>
      <c r="W208" s="37"/>
      <c r="X208" s="37"/>
      <c r="Y208" s="37"/>
      <c r="Z208" s="37"/>
      <c r="AA208" s="37"/>
      <c r="AB208" s="37"/>
      <c r="AC208" s="37"/>
      <c r="AD208" s="37"/>
      <c r="AE208" s="37"/>
      <c r="AR208" s="193" t="s">
        <v>972</v>
      </c>
      <c r="AT208" s="193" t="s">
        <v>207</v>
      </c>
      <c r="AU208" s="193" t="s">
        <v>80</v>
      </c>
      <c r="AY208" s="18" t="s">
        <v>205</v>
      </c>
      <c r="BE208" s="194">
        <f t="shared" si="54"/>
        <v>20838.509999999998</v>
      </c>
      <c r="BF208" s="194">
        <f t="shared" si="55"/>
        <v>0</v>
      </c>
      <c r="BG208" s="194">
        <f t="shared" si="56"/>
        <v>0</v>
      </c>
      <c r="BH208" s="194">
        <f t="shared" si="57"/>
        <v>0</v>
      </c>
      <c r="BI208" s="194">
        <f t="shared" si="58"/>
        <v>0</v>
      </c>
      <c r="BJ208" s="18" t="s">
        <v>80</v>
      </c>
      <c r="BK208" s="194">
        <f t="shared" si="59"/>
        <v>20838.509999999998</v>
      </c>
      <c r="BL208" s="18" t="s">
        <v>972</v>
      </c>
      <c r="BM208" s="193" t="s">
        <v>1457</v>
      </c>
    </row>
    <row r="209" s="1" customFormat="1" ht="14.45" customHeight="1">
      <c r="A209" s="37"/>
      <c r="B209" s="181"/>
      <c r="C209" s="182" t="s">
        <v>1129</v>
      </c>
      <c r="D209" s="182" t="s">
        <v>207</v>
      </c>
      <c r="E209" s="183" t="s">
        <v>3558</v>
      </c>
      <c r="F209" s="184" t="s">
        <v>3559</v>
      </c>
      <c r="G209" s="185" t="s">
        <v>776</v>
      </c>
      <c r="H209" s="186">
        <v>74</v>
      </c>
      <c r="I209" s="187">
        <v>108.62000000000001</v>
      </c>
      <c r="J209" s="188">
        <f t="shared" si="50"/>
        <v>8037.8800000000001</v>
      </c>
      <c r="K209" s="184" t="s">
        <v>1</v>
      </c>
      <c r="L209" s="38"/>
      <c r="M209" s="189" t="s">
        <v>1</v>
      </c>
      <c r="N209" s="190" t="s">
        <v>38</v>
      </c>
      <c r="O209" s="76"/>
      <c r="P209" s="191">
        <f t="shared" si="51"/>
        <v>0</v>
      </c>
      <c r="Q209" s="191">
        <v>0</v>
      </c>
      <c r="R209" s="191">
        <f t="shared" si="52"/>
        <v>0</v>
      </c>
      <c r="S209" s="191">
        <v>0</v>
      </c>
      <c r="T209" s="192">
        <f t="shared" si="53"/>
        <v>0</v>
      </c>
      <c r="U209" s="37"/>
      <c r="V209" s="37"/>
      <c r="W209" s="37"/>
      <c r="X209" s="37"/>
      <c r="Y209" s="37"/>
      <c r="Z209" s="37"/>
      <c r="AA209" s="37"/>
      <c r="AB209" s="37"/>
      <c r="AC209" s="37"/>
      <c r="AD209" s="37"/>
      <c r="AE209" s="37"/>
      <c r="AR209" s="193" t="s">
        <v>972</v>
      </c>
      <c r="AT209" s="193" t="s">
        <v>207</v>
      </c>
      <c r="AU209" s="193" t="s">
        <v>80</v>
      </c>
      <c r="AY209" s="18" t="s">
        <v>205</v>
      </c>
      <c r="BE209" s="194">
        <f t="shared" si="54"/>
        <v>8037.8800000000001</v>
      </c>
      <c r="BF209" s="194">
        <f t="shared" si="55"/>
        <v>0</v>
      </c>
      <c r="BG209" s="194">
        <f t="shared" si="56"/>
        <v>0</v>
      </c>
      <c r="BH209" s="194">
        <f t="shared" si="57"/>
        <v>0</v>
      </c>
      <c r="BI209" s="194">
        <f t="shared" si="58"/>
        <v>0</v>
      </c>
      <c r="BJ209" s="18" t="s">
        <v>80</v>
      </c>
      <c r="BK209" s="194">
        <f t="shared" si="59"/>
        <v>8037.8800000000001</v>
      </c>
      <c r="BL209" s="18" t="s">
        <v>972</v>
      </c>
      <c r="BM209" s="193" t="s">
        <v>1465</v>
      </c>
    </row>
    <row r="210" s="1" customFormat="1" ht="14.45" customHeight="1">
      <c r="A210" s="37"/>
      <c r="B210" s="181"/>
      <c r="C210" s="182" t="s">
        <v>1135</v>
      </c>
      <c r="D210" s="182" t="s">
        <v>207</v>
      </c>
      <c r="E210" s="183" t="s">
        <v>3560</v>
      </c>
      <c r="F210" s="184" t="s">
        <v>3561</v>
      </c>
      <c r="G210" s="185" t="s">
        <v>776</v>
      </c>
      <c r="H210" s="186">
        <v>68</v>
      </c>
      <c r="I210" s="187">
        <v>62.310000000000002</v>
      </c>
      <c r="J210" s="188">
        <f t="shared" si="50"/>
        <v>4237.0799999999999</v>
      </c>
      <c r="K210" s="184" t="s">
        <v>1</v>
      </c>
      <c r="L210" s="38"/>
      <c r="M210" s="189" t="s">
        <v>1</v>
      </c>
      <c r="N210" s="190" t="s">
        <v>38</v>
      </c>
      <c r="O210" s="76"/>
      <c r="P210" s="191">
        <f t="shared" si="51"/>
        <v>0</v>
      </c>
      <c r="Q210" s="191">
        <v>0</v>
      </c>
      <c r="R210" s="191">
        <f t="shared" si="52"/>
        <v>0</v>
      </c>
      <c r="S210" s="191">
        <v>0</v>
      </c>
      <c r="T210" s="192">
        <f t="shared" si="53"/>
        <v>0</v>
      </c>
      <c r="U210" s="37"/>
      <c r="V210" s="37"/>
      <c r="W210" s="37"/>
      <c r="X210" s="37"/>
      <c r="Y210" s="37"/>
      <c r="Z210" s="37"/>
      <c r="AA210" s="37"/>
      <c r="AB210" s="37"/>
      <c r="AC210" s="37"/>
      <c r="AD210" s="37"/>
      <c r="AE210" s="37"/>
      <c r="AR210" s="193" t="s">
        <v>972</v>
      </c>
      <c r="AT210" s="193" t="s">
        <v>207</v>
      </c>
      <c r="AU210" s="193" t="s">
        <v>80</v>
      </c>
      <c r="AY210" s="18" t="s">
        <v>205</v>
      </c>
      <c r="BE210" s="194">
        <f t="shared" si="54"/>
        <v>4237.0799999999999</v>
      </c>
      <c r="BF210" s="194">
        <f t="shared" si="55"/>
        <v>0</v>
      </c>
      <c r="BG210" s="194">
        <f t="shared" si="56"/>
        <v>0</v>
      </c>
      <c r="BH210" s="194">
        <f t="shared" si="57"/>
        <v>0</v>
      </c>
      <c r="BI210" s="194">
        <f t="shared" si="58"/>
        <v>0</v>
      </c>
      <c r="BJ210" s="18" t="s">
        <v>80</v>
      </c>
      <c r="BK210" s="194">
        <f t="shared" si="59"/>
        <v>4237.0799999999999</v>
      </c>
      <c r="BL210" s="18" t="s">
        <v>972</v>
      </c>
      <c r="BM210" s="193" t="s">
        <v>1473</v>
      </c>
    </row>
    <row r="211" s="1" customFormat="1" ht="14.45" customHeight="1">
      <c r="A211" s="37"/>
      <c r="B211" s="181"/>
      <c r="C211" s="182" t="s">
        <v>1140</v>
      </c>
      <c r="D211" s="182" t="s">
        <v>207</v>
      </c>
      <c r="E211" s="183" t="s">
        <v>3562</v>
      </c>
      <c r="F211" s="184" t="s">
        <v>3563</v>
      </c>
      <c r="G211" s="185" t="s">
        <v>776</v>
      </c>
      <c r="H211" s="186">
        <v>65</v>
      </c>
      <c r="I211" s="187">
        <v>65.840000000000003</v>
      </c>
      <c r="J211" s="188">
        <f t="shared" si="50"/>
        <v>4279.6000000000004</v>
      </c>
      <c r="K211" s="184" t="s">
        <v>1</v>
      </c>
      <c r="L211" s="38"/>
      <c r="M211" s="189" t="s">
        <v>1</v>
      </c>
      <c r="N211" s="190" t="s">
        <v>38</v>
      </c>
      <c r="O211" s="76"/>
      <c r="P211" s="191">
        <f t="shared" si="51"/>
        <v>0</v>
      </c>
      <c r="Q211" s="191">
        <v>0</v>
      </c>
      <c r="R211" s="191">
        <f t="shared" si="52"/>
        <v>0</v>
      </c>
      <c r="S211" s="191">
        <v>0</v>
      </c>
      <c r="T211" s="192">
        <f t="shared" si="53"/>
        <v>0</v>
      </c>
      <c r="U211" s="37"/>
      <c r="V211" s="37"/>
      <c r="W211" s="37"/>
      <c r="X211" s="37"/>
      <c r="Y211" s="37"/>
      <c r="Z211" s="37"/>
      <c r="AA211" s="37"/>
      <c r="AB211" s="37"/>
      <c r="AC211" s="37"/>
      <c r="AD211" s="37"/>
      <c r="AE211" s="37"/>
      <c r="AR211" s="193" t="s">
        <v>972</v>
      </c>
      <c r="AT211" s="193" t="s">
        <v>207</v>
      </c>
      <c r="AU211" s="193" t="s">
        <v>80</v>
      </c>
      <c r="AY211" s="18" t="s">
        <v>205</v>
      </c>
      <c r="BE211" s="194">
        <f t="shared" si="54"/>
        <v>4279.6000000000004</v>
      </c>
      <c r="BF211" s="194">
        <f t="shared" si="55"/>
        <v>0</v>
      </c>
      <c r="BG211" s="194">
        <f t="shared" si="56"/>
        <v>0</v>
      </c>
      <c r="BH211" s="194">
        <f t="shared" si="57"/>
        <v>0</v>
      </c>
      <c r="BI211" s="194">
        <f t="shared" si="58"/>
        <v>0</v>
      </c>
      <c r="BJ211" s="18" t="s">
        <v>80</v>
      </c>
      <c r="BK211" s="194">
        <f t="shared" si="59"/>
        <v>4279.6000000000004</v>
      </c>
      <c r="BL211" s="18" t="s">
        <v>972</v>
      </c>
      <c r="BM211" s="193" t="s">
        <v>1481</v>
      </c>
    </row>
    <row r="212" s="1" customFormat="1" ht="14.45" customHeight="1">
      <c r="A212" s="37"/>
      <c r="B212" s="181"/>
      <c r="C212" s="182" t="s">
        <v>1153</v>
      </c>
      <c r="D212" s="182" t="s">
        <v>207</v>
      </c>
      <c r="E212" s="183" t="s">
        <v>3564</v>
      </c>
      <c r="F212" s="184" t="s">
        <v>3565</v>
      </c>
      <c r="G212" s="185" t="s">
        <v>776</v>
      </c>
      <c r="H212" s="186">
        <v>11539</v>
      </c>
      <c r="I212" s="187">
        <v>50.409999999999997</v>
      </c>
      <c r="J212" s="188">
        <f t="shared" si="50"/>
        <v>581680.98999999999</v>
      </c>
      <c r="K212" s="184" t="s">
        <v>1</v>
      </c>
      <c r="L212" s="38"/>
      <c r="M212" s="189" t="s">
        <v>1</v>
      </c>
      <c r="N212" s="190" t="s">
        <v>38</v>
      </c>
      <c r="O212" s="76"/>
      <c r="P212" s="191">
        <f t="shared" si="51"/>
        <v>0</v>
      </c>
      <c r="Q212" s="191">
        <v>0</v>
      </c>
      <c r="R212" s="191">
        <f t="shared" si="52"/>
        <v>0</v>
      </c>
      <c r="S212" s="191">
        <v>0</v>
      </c>
      <c r="T212" s="192">
        <f t="shared" si="53"/>
        <v>0</v>
      </c>
      <c r="U212" s="37"/>
      <c r="V212" s="37"/>
      <c r="W212" s="37"/>
      <c r="X212" s="37"/>
      <c r="Y212" s="37"/>
      <c r="Z212" s="37"/>
      <c r="AA212" s="37"/>
      <c r="AB212" s="37"/>
      <c r="AC212" s="37"/>
      <c r="AD212" s="37"/>
      <c r="AE212" s="37"/>
      <c r="AR212" s="193" t="s">
        <v>972</v>
      </c>
      <c r="AT212" s="193" t="s">
        <v>207</v>
      </c>
      <c r="AU212" s="193" t="s">
        <v>80</v>
      </c>
      <c r="AY212" s="18" t="s">
        <v>205</v>
      </c>
      <c r="BE212" s="194">
        <f t="shared" si="54"/>
        <v>581680.98999999999</v>
      </c>
      <c r="BF212" s="194">
        <f t="shared" si="55"/>
        <v>0</v>
      </c>
      <c r="BG212" s="194">
        <f t="shared" si="56"/>
        <v>0</v>
      </c>
      <c r="BH212" s="194">
        <f t="shared" si="57"/>
        <v>0</v>
      </c>
      <c r="BI212" s="194">
        <f t="shared" si="58"/>
        <v>0</v>
      </c>
      <c r="BJ212" s="18" t="s">
        <v>80</v>
      </c>
      <c r="BK212" s="194">
        <f t="shared" si="59"/>
        <v>581680.98999999999</v>
      </c>
      <c r="BL212" s="18" t="s">
        <v>972</v>
      </c>
      <c r="BM212" s="193" t="s">
        <v>1489</v>
      </c>
    </row>
    <row r="213" s="1" customFormat="1" ht="14.45" customHeight="1">
      <c r="A213" s="37"/>
      <c r="B213" s="181"/>
      <c r="C213" s="182" t="s">
        <v>1166</v>
      </c>
      <c r="D213" s="182" t="s">
        <v>207</v>
      </c>
      <c r="E213" s="183" t="s">
        <v>3566</v>
      </c>
      <c r="F213" s="184" t="s">
        <v>3567</v>
      </c>
      <c r="G213" s="185" t="s">
        <v>776</v>
      </c>
      <c r="H213" s="186">
        <v>166</v>
      </c>
      <c r="I213" s="187">
        <v>61.469999999999999</v>
      </c>
      <c r="J213" s="188">
        <f t="shared" si="50"/>
        <v>10204.02</v>
      </c>
      <c r="K213" s="184" t="s">
        <v>1</v>
      </c>
      <c r="L213" s="38"/>
      <c r="M213" s="189" t="s">
        <v>1</v>
      </c>
      <c r="N213" s="190" t="s">
        <v>38</v>
      </c>
      <c r="O213" s="76"/>
      <c r="P213" s="191">
        <f t="shared" si="51"/>
        <v>0</v>
      </c>
      <c r="Q213" s="191">
        <v>0</v>
      </c>
      <c r="R213" s="191">
        <f t="shared" si="52"/>
        <v>0</v>
      </c>
      <c r="S213" s="191">
        <v>0</v>
      </c>
      <c r="T213" s="192">
        <f t="shared" si="53"/>
        <v>0</v>
      </c>
      <c r="U213" s="37"/>
      <c r="V213" s="37"/>
      <c r="W213" s="37"/>
      <c r="X213" s="37"/>
      <c r="Y213" s="37"/>
      <c r="Z213" s="37"/>
      <c r="AA213" s="37"/>
      <c r="AB213" s="37"/>
      <c r="AC213" s="37"/>
      <c r="AD213" s="37"/>
      <c r="AE213" s="37"/>
      <c r="AR213" s="193" t="s">
        <v>972</v>
      </c>
      <c r="AT213" s="193" t="s">
        <v>207</v>
      </c>
      <c r="AU213" s="193" t="s">
        <v>80</v>
      </c>
      <c r="AY213" s="18" t="s">
        <v>205</v>
      </c>
      <c r="BE213" s="194">
        <f t="shared" si="54"/>
        <v>10204.02</v>
      </c>
      <c r="BF213" s="194">
        <f t="shared" si="55"/>
        <v>0</v>
      </c>
      <c r="BG213" s="194">
        <f t="shared" si="56"/>
        <v>0</v>
      </c>
      <c r="BH213" s="194">
        <f t="shared" si="57"/>
        <v>0</v>
      </c>
      <c r="BI213" s="194">
        <f t="shared" si="58"/>
        <v>0</v>
      </c>
      <c r="BJ213" s="18" t="s">
        <v>80</v>
      </c>
      <c r="BK213" s="194">
        <f t="shared" si="59"/>
        <v>10204.02</v>
      </c>
      <c r="BL213" s="18" t="s">
        <v>972</v>
      </c>
      <c r="BM213" s="193" t="s">
        <v>1497</v>
      </c>
    </row>
    <row r="214" s="1" customFormat="1" ht="14.45" customHeight="1">
      <c r="A214" s="37"/>
      <c r="B214" s="181"/>
      <c r="C214" s="182" t="s">
        <v>1170</v>
      </c>
      <c r="D214" s="182" t="s">
        <v>207</v>
      </c>
      <c r="E214" s="183" t="s">
        <v>3568</v>
      </c>
      <c r="F214" s="184" t="s">
        <v>3569</v>
      </c>
      <c r="G214" s="185" t="s">
        <v>776</v>
      </c>
      <c r="H214" s="186">
        <v>567</v>
      </c>
      <c r="I214" s="187">
        <v>50.869999999999997</v>
      </c>
      <c r="J214" s="188">
        <f t="shared" si="50"/>
        <v>28843.290000000001</v>
      </c>
      <c r="K214" s="184" t="s">
        <v>1</v>
      </c>
      <c r="L214" s="38"/>
      <c r="M214" s="189" t="s">
        <v>1</v>
      </c>
      <c r="N214" s="190" t="s">
        <v>38</v>
      </c>
      <c r="O214" s="76"/>
      <c r="P214" s="191">
        <f t="shared" si="51"/>
        <v>0</v>
      </c>
      <c r="Q214" s="191">
        <v>0</v>
      </c>
      <c r="R214" s="191">
        <f t="shared" si="52"/>
        <v>0</v>
      </c>
      <c r="S214" s="191">
        <v>0</v>
      </c>
      <c r="T214" s="192">
        <f t="shared" si="53"/>
        <v>0</v>
      </c>
      <c r="U214" s="37"/>
      <c r="V214" s="37"/>
      <c r="W214" s="37"/>
      <c r="X214" s="37"/>
      <c r="Y214" s="37"/>
      <c r="Z214" s="37"/>
      <c r="AA214" s="37"/>
      <c r="AB214" s="37"/>
      <c r="AC214" s="37"/>
      <c r="AD214" s="37"/>
      <c r="AE214" s="37"/>
      <c r="AR214" s="193" t="s">
        <v>972</v>
      </c>
      <c r="AT214" s="193" t="s">
        <v>207</v>
      </c>
      <c r="AU214" s="193" t="s">
        <v>80</v>
      </c>
      <c r="AY214" s="18" t="s">
        <v>205</v>
      </c>
      <c r="BE214" s="194">
        <f t="shared" si="54"/>
        <v>28843.290000000001</v>
      </c>
      <c r="BF214" s="194">
        <f t="shared" si="55"/>
        <v>0</v>
      </c>
      <c r="BG214" s="194">
        <f t="shared" si="56"/>
        <v>0</v>
      </c>
      <c r="BH214" s="194">
        <f t="shared" si="57"/>
        <v>0</v>
      </c>
      <c r="BI214" s="194">
        <f t="shared" si="58"/>
        <v>0</v>
      </c>
      <c r="BJ214" s="18" t="s">
        <v>80</v>
      </c>
      <c r="BK214" s="194">
        <f t="shared" si="59"/>
        <v>28843.290000000001</v>
      </c>
      <c r="BL214" s="18" t="s">
        <v>972</v>
      </c>
      <c r="BM214" s="193" t="s">
        <v>1505</v>
      </c>
    </row>
    <row r="215" s="1" customFormat="1" ht="14.45" customHeight="1">
      <c r="A215" s="37"/>
      <c r="B215" s="181"/>
      <c r="C215" s="182" t="s">
        <v>1177</v>
      </c>
      <c r="D215" s="182" t="s">
        <v>207</v>
      </c>
      <c r="E215" s="183" t="s">
        <v>3570</v>
      </c>
      <c r="F215" s="184" t="s">
        <v>3571</v>
      </c>
      <c r="G215" s="185" t="s">
        <v>776</v>
      </c>
      <c r="H215" s="186">
        <v>5538</v>
      </c>
      <c r="I215" s="187">
        <v>43.520000000000003</v>
      </c>
      <c r="J215" s="188">
        <f t="shared" si="50"/>
        <v>241013.76000000001</v>
      </c>
      <c r="K215" s="184" t="s">
        <v>1</v>
      </c>
      <c r="L215" s="38"/>
      <c r="M215" s="189" t="s">
        <v>1</v>
      </c>
      <c r="N215" s="190" t="s">
        <v>38</v>
      </c>
      <c r="O215" s="76"/>
      <c r="P215" s="191">
        <f t="shared" si="51"/>
        <v>0</v>
      </c>
      <c r="Q215" s="191">
        <v>0</v>
      </c>
      <c r="R215" s="191">
        <f t="shared" si="52"/>
        <v>0</v>
      </c>
      <c r="S215" s="191">
        <v>0</v>
      </c>
      <c r="T215" s="192">
        <f t="shared" si="53"/>
        <v>0</v>
      </c>
      <c r="U215" s="37"/>
      <c r="V215" s="37"/>
      <c r="W215" s="37"/>
      <c r="X215" s="37"/>
      <c r="Y215" s="37"/>
      <c r="Z215" s="37"/>
      <c r="AA215" s="37"/>
      <c r="AB215" s="37"/>
      <c r="AC215" s="37"/>
      <c r="AD215" s="37"/>
      <c r="AE215" s="37"/>
      <c r="AR215" s="193" t="s">
        <v>972</v>
      </c>
      <c r="AT215" s="193" t="s">
        <v>207</v>
      </c>
      <c r="AU215" s="193" t="s">
        <v>80</v>
      </c>
      <c r="AY215" s="18" t="s">
        <v>205</v>
      </c>
      <c r="BE215" s="194">
        <f t="shared" si="54"/>
        <v>241013.76000000001</v>
      </c>
      <c r="BF215" s="194">
        <f t="shared" si="55"/>
        <v>0</v>
      </c>
      <c r="BG215" s="194">
        <f t="shared" si="56"/>
        <v>0</v>
      </c>
      <c r="BH215" s="194">
        <f t="shared" si="57"/>
        <v>0</v>
      </c>
      <c r="BI215" s="194">
        <f t="shared" si="58"/>
        <v>0</v>
      </c>
      <c r="BJ215" s="18" t="s">
        <v>80</v>
      </c>
      <c r="BK215" s="194">
        <f t="shared" si="59"/>
        <v>241013.76000000001</v>
      </c>
      <c r="BL215" s="18" t="s">
        <v>972</v>
      </c>
      <c r="BM215" s="193" t="s">
        <v>1513</v>
      </c>
    </row>
    <row r="216" s="1" customFormat="1" ht="14.45" customHeight="1">
      <c r="A216" s="37"/>
      <c r="B216" s="181"/>
      <c r="C216" s="182" t="s">
        <v>1181</v>
      </c>
      <c r="D216" s="182" t="s">
        <v>207</v>
      </c>
      <c r="E216" s="183" t="s">
        <v>3572</v>
      </c>
      <c r="F216" s="184" t="s">
        <v>3573</v>
      </c>
      <c r="G216" s="185" t="s">
        <v>776</v>
      </c>
      <c r="H216" s="186">
        <v>2943</v>
      </c>
      <c r="I216" s="187">
        <v>43.520000000000003</v>
      </c>
      <c r="J216" s="188">
        <f t="shared" si="50"/>
        <v>128079.36</v>
      </c>
      <c r="K216" s="184" t="s">
        <v>1</v>
      </c>
      <c r="L216" s="38"/>
      <c r="M216" s="189" t="s">
        <v>1</v>
      </c>
      <c r="N216" s="190" t="s">
        <v>38</v>
      </c>
      <c r="O216" s="76"/>
      <c r="P216" s="191">
        <f t="shared" si="51"/>
        <v>0</v>
      </c>
      <c r="Q216" s="191">
        <v>0</v>
      </c>
      <c r="R216" s="191">
        <f t="shared" si="52"/>
        <v>0</v>
      </c>
      <c r="S216" s="191">
        <v>0</v>
      </c>
      <c r="T216" s="192">
        <f t="shared" si="53"/>
        <v>0</v>
      </c>
      <c r="U216" s="37"/>
      <c r="V216" s="37"/>
      <c r="W216" s="37"/>
      <c r="X216" s="37"/>
      <c r="Y216" s="37"/>
      <c r="Z216" s="37"/>
      <c r="AA216" s="37"/>
      <c r="AB216" s="37"/>
      <c r="AC216" s="37"/>
      <c r="AD216" s="37"/>
      <c r="AE216" s="37"/>
      <c r="AR216" s="193" t="s">
        <v>972</v>
      </c>
      <c r="AT216" s="193" t="s">
        <v>207</v>
      </c>
      <c r="AU216" s="193" t="s">
        <v>80</v>
      </c>
      <c r="AY216" s="18" t="s">
        <v>205</v>
      </c>
      <c r="BE216" s="194">
        <f t="shared" si="54"/>
        <v>128079.36</v>
      </c>
      <c r="BF216" s="194">
        <f t="shared" si="55"/>
        <v>0</v>
      </c>
      <c r="BG216" s="194">
        <f t="shared" si="56"/>
        <v>0</v>
      </c>
      <c r="BH216" s="194">
        <f t="shared" si="57"/>
        <v>0</v>
      </c>
      <c r="BI216" s="194">
        <f t="shared" si="58"/>
        <v>0</v>
      </c>
      <c r="BJ216" s="18" t="s">
        <v>80</v>
      </c>
      <c r="BK216" s="194">
        <f t="shared" si="59"/>
        <v>128079.36</v>
      </c>
      <c r="BL216" s="18" t="s">
        <v>972</v>
      </c>
      <c r="BM216" s="193" t="s">
        <v>1521</v>
      </c>
    </row>
    <row r="217" s="1" customFormat="1" ht="14.45" customHeight="1">
      <c r="A217" s="37"/>
      <c r="B217" s="181"/>
      <c r="C217" s="182" t="s">
        <v>1187</v>
      </c>
      <c r="D217" s="182" t="s">
        <v>207</v>
      </c>
      <c r="E217" s="183" t="s">
        <v>3574</v>
      </c>
      <c r="F217" s="184" t="s">
        <v>3575</v>
      </c>
      <c r="G217" s="185" t="s">
        <v>776</v>
      </c>
      <c r="H217" s="186">
        <v>152</v>
      </c>
      <c r="I217" s="187">
        <v>213.90000000000001</v>
      </c>
      <c r="J217" s="188">
        <f t="shared" si="50"/>
        <v>32512.799999999999</v>
      </c>
      <c r="K217" s="184" t="s">
        <v>1</v>
      </c>
      <c r="L217" s="38"/>
      <c r="M217" s="189" t="s">
        <v>1</v>
      </c>
      <c r="N217" s="190" t="s">
        <v>38</v>
      </c>
      <c r="O217" s="76"/>
      <c r="P217" s="191">
        <f t="shared" si="51"/>
        <v>0</v>
      </c>
      <c r="Q217" s="191">
        <v>0</v>
      </c>
      <c r="R217" s="191">
        <f t="shared" si="52"/>
        <v>0</v>
      </c>
      <c r="S217" s="191">
        <v>0</v>
      </c>
      <c r="T217" s="192">
        <f t="shared" si="53"/>
        <v>0</v>
      </c>
      <c r="U217" s="37"/>
      <c r="V217" s="37"/>
      <c r="W217" s="37"/>
      <c r="X217" s="37"/>
      <c r="Y217" s="37"/>
      <c r="Z217" s="37"/>
      <c r="AA217" s="37"/>
      <c r="AB217" s="37"/>
      <c r="AC217" s="37"/>
      <c r="AD217" s="37"/>
      <c r="AE217" s="37"/>
      <c r="AR217" s="193" t="s">
        <v>972</v>
      </c>
      <c r="AT217" s="193" t="s">
        <v>207</v>
      </c>
      <c r="AU217" s="193" t="s">
        <v>80</v>
      </c>
      <c r="AY217" s="18" t="s">
        <v>205</v>
      </c>
      <c r="BE217" s="194">
        <f t="shared" si="54"/>
        <v>32512.799999999999</v>
      </c>
      <c r="BF217" s="194">
        <f t="shared" si="55"/>
        <v>0</v>
      </c>
      <c r="BG217" s="194">
        <f t="shared" si="56"/>
        <v>0</v>
      </c>
      <c r="BH217" s="194">
        <f t="shared" si="57"/>
        <v>0</v>
      </c>
      <c r="BI217" s="194">
        <f t="shared" si="58"/>
        <v>0</v>
      </c>
      <c r="BJ217" s="18" t="s">
        <v>80</v>
      </c>
      <c r="BK217" s="194">
        <f t="shared" si="59"/>
        <v>32512.799999999999</v>
      </c>
      <c r="BL217" s="18" t="s">
        <v>972</v>
      </c>
      <c r="BM217" s="193" t="s">
        <v>1529</v>
      </c>
    </row>
    <row r="218" s="1" customFormat="1" ht="14.45" customHeight="1">
      <c r="A218" s="37"/>
      <c r="B218" s="181"/>
      <c r="C218" s="182" t="s">
        <v>1191</v>
      </c>
      <c r="D218" s="182" t="s">
        <v>207</v>
      </c>
      <c r="E218" s="183" t="s">
        <v>3576</v>
      </c>
      <c r="F218" s="184" t="s">
        <v>3577</v>
      </c>
      <c r="G218" s="185" t="s">
        <v>776</v>
      </c>
      <c r="H218" s="186">
        <v>186</v>
      </c>
      <c r="I218" s="187">
        <v>102.39</v>
      </c>
      <c r="J218" s="188">
        <f t="shared" si="50"/>
        <v>19044.540000000001</v>
      </c>
      <c r="K218" s="184" t="s">
        <v>1</v>
      </c>
      <c r="L218" s="38"/>
      <c r="M218" s="189" t="s">
        <v>1</v>
      </c>
      <c r="N218" s="190" t="s">
        <v>38</v>
      </c>
      <c r="O218" s="76"/>
      <c r="P218" s="191">
        <f t="shared" si="51"/>
        <v>0</v>
      </c>
      <c r="Q218" s="191">
        <v>0</v>
      </c>
      <c r="R218" s="191">
        <f t="shared" si="52"/>
        <v>0</v>
      </c>
      <c r="S218" s="191">
        <v>0</v>
      </c>
      <c r="T218" s="192">
        <f t="shared" si="53"/>
        <v>0</v>
      </c>
      <c r="U218" s="37"/>
      <c r="V218" s="37"/>
      <c r="W218" s="37"/>
      <c r="X218" s="37"/>
      <c r="Y218" s="37"/>
      <c r="Z218" s="37"/>
      <c r="AA218" s="37"/>
      <c r="AB218" s="37"/>
      <c r="AC218" s="37"/>
      <c r="AD218" s="37"/>
      <c r="AE218" s="37"/>
      <c r="AR218" s="193" t="s">
        <v>972</v>
      </c>
      <c r="AT218" s="193" t="s">
        <v>207</v>
      </c>
      <c r="AU218" s="193" t="s">
        <v>80</v>
      </c>
      <c r="AY218" s="18" t="s">
        <v>205</v>
      </c>
      <c r="BE218" s="194">
        <f t="shared" si="54"/>
        <v>19044.540000000001</v>
      </c>
      <c r="BF218" s="194">
        <f t="shared" si="55"/>
        <v>0</v>
      </c>
      <c r="BG218" s="194">
        <f t="shared" si="56"/>
        <v>0</v>
      </c>
      <c r="BH218" s="194">
        <f t="shared" si="57"/>
        <v>0</v>
      </c>
      <c r="BI218" s="194">
        <f t="shared" si="58"/>
        <v>0</v>
      </c>
      <c r="BJ218" s="18" t="s">
        <v>80</v>
      </c>
      <c r="BK218" s="194">
        <f t="shared" si="59"/>
        <v>19044.540000000001</v>
      </c>
      <c r="BL218" s="18" t="s">
        <v>972</v>
      </c>
      <c r="BM218" s="193" t="s">
        <v>1537</v>
      </c>
    </row>
    <row r="219" s="1" customFormat="1" ht="14.45" customHeight="1">
      <c r="A219" s="37"/>
      <c r="B219" s="181"/>
      <c r="C219" s="182" t="s">
        <v>1195</v>
      </c>
      <c r="D219" s="182" t="s">
        <v>207</v>
      </c>
      <c r="E219" s="183" t="s">
        <v>3578</v>
      </c>
      <c r="F219" s="184" t="s">
        <v>3579</v>
      </c>
      <c r="G219" s="185" t="s">
        <v>776</v>
      </c>
      <c r="H219" s="186">
        <v>1218</v>
      </c>
      <c r="I219" s="187">
        <v>57.469999999999999</v>
      </c>
      <c r="J219" s="188">
        <f t="shared" si="50"/>
        <v>69998.460000000006</v>
      </c>
      <c r="K219" s="184" t="s">
        <v>1</v>
      </c>
      <c r="L219" s="38"/>
      <c r="M219" s="189" t="s">
        <v>1</v>
      </c>
      <c r="N219" s="190" t="s">
        <v>38</v>
      </c>
      <c r="O219" s="76"/>
      <c r="P219" s="191">
        <f t="shared" si="51"/>
        <v>0</v>
      </c>
      <c r="Q219" s="191">
        <v>0</v>
      </c>
      <c r="R219" s="191">
        <f t="shared" si="52"/>
        <v>0</v>
      </c>
      <c r="S219" s="191">
        <v>0</v>
      </c>
      <c r="T219" s="192">
        <f t="shared" si="53"/>
        <v>0</v>
      </c>
      <c r="U219" s="37"/>
      <c r="V219" s="37"/>
      <c r="W219" s="37"/>
      <c r="X219" s="37"/>
      <c r="Y219" s="37"/>
      <c r="Z219" s="37"/>
      <c r="AA219" s="37"/>
      <c r="AB219" s="37"/>
      <c r="AC219" s="37"/>
      <c r="AD219" s="37"/>
      <c r="AE219" s="37"/>
      <c r="AR219" s="193" t="s">
        <v>972</v>
      </c>
      <c r="AT219" s="193" t="s">
        <v>207</v>
      </c>
      <c r="AU219" s="193" t="s">
        <v>80</v>
      </c>
      <c r="AY219" s="18" t="s">
        <v>205</v>
      </c>
      <c r="BE219" s="194">
        <f t="shared" si="54"/>
        <v>69998.460000000006</v>
      </c>
      <c r="BF219" s="194">
        <f t="shared" si="55"/>
        <v>0</v>
      </c>
      <c r="BG219" s="194">
        <f t="shared" si="56"/>
        <v>0</v>
      </c>
      <c r="BH219" s="194">
        <f t="shared" si="57"/>
        <v>0</v>
      </c>
      <c r="BI219" s="194">
        <f t="shared" si="58"/>
        <v>0</v>
      </c>
      <c r="BJ219" s="18" t="s">
        <v>80</v>
      </c>
      <c r="BK219" s="194">
        <f t="shared" si="59"/>
        <v>69998.460000000006</v>
      </c>
      <c r="BL219" s="18" t="s">
        <v>972</v>
      </c>
      <c r="BM219" s="193" t="s">
        <v>1545</v>
      </c>
    </row>
    <row r="220" s="1" customFormat="1" ht="24.2" customHeight="1">
      <c r="A220" s="37"/>
      <c r="B220" s="181"/>
      <c r="C220" s="182" t="s">
        <v>1199</v>
      </c>
      <c r="D220" s="182" t="s">
        <v>207</v>
      </c>
      <c r="E220" s="183" t="s">
        <v>3580</v>
      </c>
      <c r="F220" s="184" t="s">
        <v>3581</v>
      </c>
      <c r="G220" s="185" t="s">
        <v>3401</v>
      </c>
      <c r="H220" s="186">
        <v>10</v>
      </c>
      <c r="I220" s="187">
        <v>175.77000000000001</v>
      </c>
      <c r="J220" s="188">
        <f t="shared" si="50"/>
        <v>1757.7000000000001</v>
      </c>
      <c r="K220" s="184" t="s">
        <v>1</v>
      </c>
      <c r="L220" s="38"/>
      <c r="M220" s="189" t="s">
        <v>1</v>
      </c>
      <c r="N220" s="190" t="s">
        <v>38</v>
      </c>
      <c r="O220" s="76"/>
      <c r="P220" s="191">
        <f t="shared" si="51"/>
        <v>0</v>
      </c>
      <c r="Q220" s="191">
        <v>0</v>
      </c>
      <c r="R220" s="191">
        <f t="shared" si="52"/>
        <v>0</v>
      </c>
      <c r="S220" s="191">
        <v>0</v>
      </c>
      <c r="T220" s="192">
        <f t="shared" si="53"/>
        <v>0</v>
      </c>
      <c r="U220" s="37"/>
      <c r="V220" s="37"/>
      <c r="W220" s="37"/>
      <c r="X220" s="37"/>
      <c r="Y220" s="37"/>
      <c r="Z220" s="37"/>
      <c r="AA220" s="37"/>
      <c r="AB220" s="37"/>
      <c r="AC220" s="37"/>
      <c r="AD220" s="37"/>
      <c r="AE220" s="37"/>
      <c r="AR220" s="193" t="s">
        <v>972</v>
      </c>
      <c r="AT220" s="193" t="s">
        <v>207</v>
      </c>
      <c r="AU220" s="193" t="s">
        <v>80</v>
      </c>
      <c r="AY220" s="18" t="s">
        <v>205</v>
      </c>
      <c r="BE220" s="194">
        <f t="shared" si="54"/>
        <v>1757.7000000000001</v>
      </c>
      <c r="BF220" s="194">
        <f t="shared" si="55"/>
        <v>0</v>
      </c>
      <c r="BG220" s="194">
        <f t="shared" si="56"/>
        <v>0</v>
      </c>
      <c r="BH220" s="194">
        <f t="shared" si="57"/>
        <v>0</v>
      </c>
      <c r="BI220" s="194">
        <f t="shared" si="58"/>
        <v>0</v>
      </c>
      <c r="BJ220" s="18" t="s">
        <v>80</v>
      </c>
      <c r="BK220" s="194">
        <f t="shared" si="59"/>
        <v>1757.7000000000001</v>
      </c>
      <c r="BL220" s="18" t="s">
        <v>972</v>
      </c>
      <c r="BM220" s="193" t="s">
        <v>1553</v>
      </c>
    </row>
    <row r="221" s="1" customFormat="1" ht="14.45" customHeight="1">
      <c r="A221" s="37"/>
      <c r="B221" s="181"/>
      <c r="C221" s="182" t="s">
        <v>1203</v>
      </c>
      <c r="D221" s="182" t="s">
        <v>207</v>
      </c>
      <c r="E221" s="183" t="s">
        <v>3582</v>
      </c>
      <c r="F221" s="184" t="s">
        <v>3583</v>
      </c>
      <c r="G221" s="185" t="s">
        <v>3401</v>
      </c>
      <c r="H221" s="186">
        <v>2</v>
      </c>
      <c r="I221" s="187">
        <v>366.42000000000002</v>
      </c>
      <c r="J221" s="188">
        <f t="shared" si="50"/>
        <v>732.84000000000003</v>
      </c>
      <c r="K221" s="184" t="s">
        <v>1</v>
      </c>
      <c r="L221" s="38"/>
      <c r="M221" s="189" t="s">
        <v>1</v>
      </c>
      <c r="N221" s="190" t="s">
        <v>38</v>
      </c>
      <c r="O221" s="76"/>
      <c r="P221" s="191">
        <f t="shared" si="51"/>
        <v>0</v>
      </c>
      <c r="Q221" s="191">
        <v>0</v>
      </c>
      <c r="R221" s="191">
        <f t="shared" si="52"/>
        <v>0</v>
      </c>
      <c r="S221" s="191">
        <v>0</v>
      </c>
      <c r="T221" s="192">
        <f t="shared" si="53"/>
        <v>0</v>
      </c>
      <c r="U221" s="37"/>
      <c r="V221" s="37"/>
      <c r="W221" s="37"/>
      <c r="X221" s="37"/>
      <c r="Y221" s="37"/>
      <c r="Z221" s="37"/>
      <c r="AA221" s="37"/>
      <c r="AB221" s="37"/>
      <c r="AC221" s="37"/>
      <c r="AD221" s="37"/>
      <c r="AE221" s="37"/>
      <c r="AR221" s="193" t="s">
        <v>972</v>
      </c>
      <c r="AT221" s="193" t="s">
        <v>207</v>
      </c>
      <c r="AU221" s="193" t="s">
        <v>80</v>
      </c>
      <c r="AY221" s="18" t="s">
        <v>205</v>
      </c>
      <c r="BE221" s="194">
        <f t="shared" si="54"/>
        <v>732.84000000000003</v>
      </c>
      <c r="BF221" s="194">
        <f t="shared" si="55"/>
        <v>0</v>
      </c>
      <c r="BG221" s="194">
        <f t="shared" si="56"/>
        <v>0</v>
      </c>
      <c r="BH221" s="194">
        <f t="shared" si="57"/>
        <v>0</v>
      </c>
      <c r="BI221" s="194">
        <f t="shared" si="58"/>
        <v>0</v>
      </c>
      <c r="BJ221" s="18" t="s">
        <v>80</v>
      </c>
      <c r="BK221" s="194">
        <f t="shared" si="59"/>
        <v>732.84000000000003</v>
      </c>
      <c r="BL221" s="18" t="s">
        <v>972</v>
      </c>
      <c r="BM221" s="193" t="s">
        <v>1561</v>
      </c>
    </row>
    <row r="222" s="1" customFormat="1" ht="14.45" customHeight="1">
      <c r="A222" s="37"/>
      <c r="B222" s="181"/>
      <c r="C222" s="182" t="s">
        <v>1207</v>
      </c>
      <c r="D222" s="182" t="s">
        <v>207</v>
      </c>
      <c r="E222" s="183" t="s">
        <v>3584</v>
      </c>
      <c r="F222" s="184" t="s">
        <v>3585</v>
      </c>
      <c r="G222" s="185" t="s">
        <v>3401</v>
      </c>
      <c r="H222" s="186">
        <v>10</v>
      </c>
      <c r="I222" s="187">
        <v>221.34</v>
      </c>
      <c r="J222" s="188">
        <f t="shared" si="50"/>
        <v>2213.4000000000001</v>
      </c>
      <c r="K222" s="184" t="s">
        <v>1</v>
      </c>
      <c r="L222" s="38"/>
      <c r="M222" s="189" t="s">
        <v>1</v>
      </c>
      <c r="N222" s="190" t="s">
        <v>38</v>
      </c>
      <c r="O222" s="76"/>
      <c r="P222" s="191">
        <f t="shared" si="51"/>
        <v>0</v>
      </c>
      <c r="Q222" s="191">
        <v>0</v>
      </c>
      <c r="R222" s="191">
        <f t="shared" si="52"/>
        <v>0</v>
      </c>
      <c r="S222" s="191">
        <v>0</v>
      </c>
      <c r="T222" s="192">
        <f t="shared" si="53"/>
        <v>0</v>
      </c>
      <c r="U222" s="37"/>
      <c r="V222" s="37"/>
      <c r="W222" s="37"/>
      <c r="X222" s="37"/>
      <c r="Y222" s="37"/>
      <c r="Z222" s="37"/>
      <c r="AA222" s="37"/>
      <c r="AB222" s="37"/>
      <c r="AC222" s="37"/>
      <c r="AD222" s="37"/>
      <c r="AE222" s="37"/>
      <c r="AR222" s="193" t="s">
        <v>972</v>
      </c>
      <c r="AT222" s="193" t="s">
        <v>207</v>
      </c>
      <c r="AU222" s="193" t="s">
        <v>80</v>
      </c>
      <c r="AY222" s="18" t="s">
        <v>205</v>
      </c>
      <c r="BE222" s="194">
        <f t="shared" si="54"/>
        <v>2213.4000000000001</v>
      </c>
      <c r="BF222" s="194">
        <f t="shared" si="55"/>
        <v>0</v>
      </c>
      <c r="BG222" s="194">
        <f t="shared" si="56"/>
        <v>0</v>
      </c>
      <c r="BH222" s="194">
        <f t="shared" si="57"/>
        <v>0</v>
      </c>
      <c r="BI222" s="194">
        <f t="shared" si="58"/>
        <v>0</v>
      </c>
      <c r="BJ222" s="18" t="s">
        <v>80</v>
      </c>
      <c r="BK222" s="194">
        <f t="shared" si="59"/>
        <v>2213.4000000000001</v>
      </c>
      <c r="BL222" s="18" t="s">
        <v>972</v>
      </c>
      <c r="BM222" s="193" t="s">
        <v>1569</v>
      </c>
    </row>
    <row r="223" s="1" customFormat="1" ht="14.45" customHeight="1">
      <c r="A223" s="37"/>
      <c r="B223" s="181"/>
      <c r="C223" s="182" t="s">
        <v>1211</v>
      </c>
      <c r="D223" s="182" t="s">
        <v>207</v>
      </c>
      <c r="E223" s="183" t="s">
        <v>3586</v>
      </c>
      <c r="F223" s="184" t="s">
        <v>3587</v>
      </c>
      <c r="G223" s="185" t="s">
        <v>3401</v>
      </c>
      <c r="H223" s="186">
        <v>6</v>
      </c>
      <c r="I223" s="187">
        <v>175.31</v>
      </c>
      <c r="J223" s="188">
        <f t="shared" si="50"/>
        <v>1051.8599999999999</v>
      </c>
      <c r="K223" s="184" t="s">
        <v>1</v>
      </c>
      <c r="L223" s="38"/>
      <c r="M223" s="189" t="s">
        <v>1</v>
      </c>
      <c r="N223" s="190" t="s">
        <v>38</v>
      </c>
      <c r="O223" s="76"/>
      <c r="P223" s="191">
        <f t="shared" si="51"/>
        <v>0</v>
      </c>
      <c r="Q223" s="191">
        <v>0</v>
      </c>
      <c r="R223" s="191">
        <f t="shared" si="52"/>
        <v>0</v>
      </c>
      <c r="S223" s="191">
        <v>0</v>
      </c>
      <c r="T223" s="192">
        <f t="shared" si="53"/>
        <v>0</v>
      </c>
      <c r="U223" s="37"/>
      <c r="V223" s="37"/>
      <c r="W223" s="37"/>
      <c r="X223" s="37"/>
      <c r="Y223" s="37"/>
      <c r="Z223" s="37"/>
      <c r="AA223" s="37"/>
      <c r="AB223" s="37"/>
      <c r="AC223" s="37"/>
      <c r="AD223" s="37"/>
      <c r="AE223" s="37"/>
      <c r="AR223" s="193" t="s">
        <v>972</v>
      </c>
      <c r="AT223" s="193" t="s">
        <v>207</v>
      </c>
      <c r="AU223" s="193" t="s">
        <v>80</v>
      </c>
      <c r="AY223" s="18" t="s">
        <v>205</v>
      </c>
      <c r="BE223" s="194">
        <f t="shared" si="54"/>
        <v>1051.8599999999999</v>
      </c>
      <c r="BF223" s="194">
        <f t="shared" si="55"/>
        <v>0</v>
      </c>
      <c r="BG223" s="194">
        <f t="shared" si="56"/>
        <v>0</v>
      </c>
      <c r="BH223" s="194">
        <f t="shared" si="57"/>
        <v>0</v>
      </c>
      <c r="BI223" s="194">
        <f t="shared" si="58"/>
        <v>0</v>
      </c>
      <c r="BJ223" s="18" t="s">
        <v>80</v>
      </c>
      <c r="BK223" s="194">
        <f t="shared" si="59"/>
        <v>1051.8599999999999</v>
      </c>
      <c r="BL223" s="18" t="s">
        <v>972</v>
      </c>
      <c r="BM223" s="193" t="s">
        <v>1576</v>
      </c>
    </row>
    <row r="224" s="1" customFormat="1" ht="14.45" customHeight="1">
      <c r="A224" s="37"/>
      <c r="B224" s="181"/>
      <c r="C224" s="182" t="s">
        <v>1215</v>
      </c>
      <c r="D224" s="182" t="s">
        <v>207</v>
      </c>
      <c r="E224" s="183" t="s">
        <v>3588</v>
      </c>
      <c r="F224" s="184" t="s">
        <v>3589</v>
      </c>
      <c r="G224" s="185" t="s">
        <v>3401</v>
      </c>
      <c r="H224" s="186">
        <v>4</v>
      </c>
      <c r="I224" s="187">
        <v>162.84</v>
      </c>
      <c r="J224" s="188">
        <f t="shared" si="50"/>
        <v>651.36000000000001</v>
      </c>
      <c r="K224" s="184" t="s">
        <v>1</v>
      </c>
      <c r="L224" s="38"/>
      <c r="M224" s="189" t="s">
        <v>1</v>
      </c>
      <c r="N224" s="190" t="s">
        <v>38</v>
      </c>
      <c r="O224" s="76"/>
      <c r="P224" s="191">
        <f t="shared" si="51"/>
        <v>0</v>
      </c>
      <c r="Q224" s="191">
        <v>0</v>
      </c>
      <c r="R224" s="191">
        <f t="shared" si="52"/>
        <v>0</v>
      </c>
      <c r="S224" s="191">
        <v>0</v>
      </c>
      <c r="T224" s="192">
        <f t="shared" si="53"/>
        <v>0</v>
      </c>
      <c r="U224" s="37"/>
      <c r="V224" s="37"/>
      <c r="W224" s="37"/>
      <c r="X224" s="37"/>
      <c r="Y224" s="37"/>
      <c r="Z224" s="37"/>
      <c r="AA224" s="37"/>
      <c r="AB224" s="37"/>
      <c r="AC224" s="37"/>
      <c r="AD224" s="37"/>
      <c r="AE224" s="37"/>
      <c r="AR224" s="193" t="s">
        <v>972</v>
      </c>
      <c r="AT224" s="193" t="s">
        <v>207</v>
      </c>
      <c r="AU224" s="193" t="s">
        <v>80</v>
      </c>
      <c r="AY224" s="18" t="s">
        <v>205</v>
      </c>
      <c r="BE224" s="194">
        <f t="shared" si="54"/>
        <v>651.36000000000001</v>
      </c>
      <c r="BF224" s="194">
        <f t="shared" si="55"/>
        <v>0</v>
      </c>
      <c r="BG224" s="194">
        <f t="shared" si="56"/>
        <v>0</v>
      </c>
      <c r="BH224" s="194">
        <f t="shared" si="57"/>
        <v>0</v>
      </c>
      <c r="BI224" s="194">
        <f t="shared" si="58"/>
        <v>0</v>
      </c>
      <c r="BJ224" s="18" t="s">
        <v>80</v>
      </c>
      <c r="BK224" s="194">
        <f t="shared" si="59"/>
        <v>651.36000000000001</v>
      </c>
      <c r="BL224" s="18" t="s">
        <v>972</v>
      </c>
      <c r="BM224" s="193" t="s">
        <v>1584</v>
      </c>
    </row>
    <row r="225" s="1" customFormat="1" ht="14.45" customHeight="1">
      <c r="A225" s="37"/>
      <c r="B225" s="181"/>
      <c r="C225" s="182" t="s">
        <v>1219</v>
      </c>
      <c r="D225" s="182" t="s">
        <v>207</v>
      </c>
      <c r="E225" s="183" t="s">
        <v>3590</v>
      </c>
      <c r="F225" s="184" t="s">
        <v>3591</v>
      </c>
      <c r="G225" s="185" t="s">
        <v>3401</v>
      </c>
      <c r="H225" s="186">
        <v>4</v>
      </c>
      <c r="I225" s="187">
        <v>150.28999999999999</v>
      </c>
      <c r="J225" s="188">
        <f t="shared" si="50"/>
        <v>601.15999999999997</v>
      </c>
      <c r="K225" s="184" t="s">
        <v>1</v>
      </c>
      <c r="L225" s="38"/>
      <c r="M225" s="189" t="s">
        <v>1</v>
      </c>
      <c r="N225" s="190" t="s">
        <v>38</v>
      </c>
      <c r="O225" s="76"/>
      <c r="P225" s="191">
        <f t="shared" si="51"/>
        <v>0</v>
      </c>
      <c r="Q225" s="191">
        <v>0</v>
      </c>
      <c r="R225" s="191">
        <f t="shared" si="52"/>
        <v>0</v>
      </c>
      <c r="S225" s="191">
        <v>0</v>
      </c>
      <c r="T225" s="192">
        <f t="shared" si="53"/>
        <v>0</v>
      </c>
      <c r="U225" s="37"/>
      <c r="V225" s="37"/>
      <c r="W225" s="37"/>
      <c r="X225" s="37"/>
      <c r="Y225" s="37"/>
      <c r="Z225" s="37"/>
      <c r="AA225" s="37"/>
      <c r="AB225" s="37"/>
      <c r="AC225" s="37"/>
      <c r="AD225" s="37"/>
      <c r="AE225" s="37"/>
      <c r="AR225" s="193" t="s">
        <v>972</v>
      </c>
      <c r="AT225" s="193" t="s">
        <v>207</v>
      </c>
      <c r="AU225" s="193" t="s">
        <v>80</v>
      </c>
      <c r="AY225" s="18" t="s">
        <v>205</v>
      </c>
      <c r="BE225" s="194">
        <f t="shared" si="54"/>
        <v>601.15999999999997</v>
      </c>
      <c r="BF225" s="194">
        <f t="shared" si="55"/>
        <v>0</v>
      </c>
      <c r="BG225" s="194">
        <f t="shared" si="56"/>
        <v>0</v>
      </c>
      <c r="BH225" s="194">
        <f t="shared" si="57"/>
        <v>0</v>
      </c>
      <c r="BI225" s="194">
        <f t="shared" si="58"/>
        <v>0</v>
      </c>
      <c r="BJ225" s="18" t="s">
        <v>80</v>
      </c>
      <c r="BK225" s="194">
        <f t="shared" si="59"/>
        <v>601.15999999999997</v>
      </c>
      <c r="BL225" s="18" t="s">
        <v>972</v>
      </c>
      <c r="BM225" s="193" t="s">
        <v>1592</v>
      </c>
    </row>
    <row r="226" s="1" customFormat="1" ht="14.45" customHeight="1">
      <c r="A226" s="37"/>
      <c r="B226" s="181"/>
      <c r="C226" s="182" t="s">
        <v>1223</v>
      </c>
      <c r="D226" s="182" t="s">
        <v>207</v>
      </c>
      <c r="E226" s="183" t="s">
        <v>3592</v>
      </c>
      <c r="F226" s="184" t="s">
        <v>3439</v>
      </c>
      <c r="G226" s="185" t="s">
        <v>3401</v>
      </c>
      <c r="H226" s="186">
        <v>64</v>
      </c>
      <c r="I226" s="187">
        <v>20.370000000000001</v>
      </c>
      <c r="J226" s="188">
        <f t="shared" si="50"/>
        <v>1303.6800000000001</v>
      </c>
      <c r="K226" s="184" t="s">
        <v>1</v>
      </c>
      <c r="L226" s="38"/>
      <c r="M226" s="189" t="s">
        <v>1</v>
      </c>
      <c r="N226" s="190" t="s">
        <v>38</v>
      </c>
      <c r="O226" s="76"/>
      <c r="P226" s="191">
        <f t="shared" si="51"/>
        <v>0</v>
      </c>
      <c r="Q226" s="191">
        <v>0</v>
      </c>
      <c r="R226" s="191">
        <f t="shared" si="52"/>
        <v>0</v>
      </c>
      <c r="S226" s="191">
        <v>0</v>
      </c>
      <c r="T226" s="192">
        <f t="shared" si="53"/>
        <v>0</v>
      </c>
      <c r="U226" s="37"/>
      <c r="V226" s="37"/>
      <c r="W226" s="37"/>
      <c r="X226" s="37"/>
      <c r="Y226" s="37"/>
      <c r="Z226" s="37"/>
      <c r="AA226" s="37"/>
      <c r="AB226" s="37"/>
      <c r="AC226" s="37"/>
      <c r="AD226" s="37"/>
      <c r="AE226" s="37"/>
      <c r="AR226" s="193" t="s">
        <v>972</v>
      </c>
      <c r="AT226" s="193" t="s">
        <v>207</v>
      </c>
      <c r="AU226" s="193" t="s">
        <v>80</v>
      </c>
      <c r="AY226" s="18" t="s">
        <v>205</v>
      </c>
      <c r="BE226" s="194">
        <f t="shared" si="54"/>
        <v>1303.6800000000001</v>
      </c>
      <c r="BF226" s="194">
        <f t="shared" si="55"/>
        <v>0</v>
      </c>
      <c r="BG226" s="194">
        <f t="shared" si="56"/>
        <v>0</v>
      </c>
      <c r="BH226" s="194">
        <f t="shared" si="57"/>
        <v>0</v>
      </c>
      <c r="BI226" s="194">
        <f t="shared" si="58"/>
        <v>0</v>
      </c>
      <c r="BJ226" s="18" t="s">
        <v>80</v>
      </c>
      <c r="BK226" s="194">
        <f t="shared" si="59"/>
        <v>1303.6800000000001</v>
      </c>
      <c r="BL226" s="18" t="s">
        <v>972</v>
      </c>
      <c r="BM226" s="193" t="s">
        <v>1600</v>
      </c>
    </row>
    <row r="227" s="1" customFormat="1" ht="14.45" customHeight="1">
      <c r="A227" s="37"/>
      <c r="B227" s="181"/>
      <c r="C227" s="182" t="s">
        <v>1227</v>
      </c>
      <c r="D227" s="182" t="s">
        <v>207</v>
      </c>
      <c r="E227" s="183" t="s">
        <v>3593</v>
      </c>
      <c r="F227" s="184" t="s">
        <v>3594</v>
      </c>
      <c r="G227" s="185" t="s">
        <v>3401</v>
      </c>
      <c r="H227" s="186">
        <v>10651</v>
      </c>
      <c r="I227" s="187">
        <v>18.140000000000001</v>
      </c>
      <c r="J227" s="188">
        <f t="shared" si="50"/>
        <v>193209.14000000001</v>
      </c>
      <c r="K227" s="184" t="s">
        <v>1</v>
      </c>
      <c r="L227" s="38"/>
      <c r="M227" s="189" t="s">
        <v>1</v>
      </c>
      <c r="N227" s="190" t="s">
        <v>38</v>
      </c>
      <c r="O227" s="76"/>
      <c r="P227" s="191">
        <f t="shared" si="51"/>
        <v>0</v>
      </c>
      <c r="Q227" s="191">
        <v>0</v>
      </c>
      <c r="R227" s="191">
        <f t="shared" si="52"/>
        <v>0</v>
      </c>
      <c r="S227" s="191">
        <v>0</v>
      </c>
      <c r="T227" s="192">
        <f t="shared" si="53"/>
        <v>0</v>
      </c>
      <c r="U227" s="37"/>
      <c r="V227" s="37"/>
      <c r="W227" s="37"/>
      <c r="X227" s="37"/>
      <c r="Y227" s="37"/>
      <c r="Z227" s="37"/>
      <c r="AA227" s="37"/>
      <c r="AB227" s="37"/>
      <c r="AC227" s="37"/>
      <c r="AD227" s="37"/>
      <c r="AE227" s="37"/>
      <c r="AR227" s="193" t="s">
        <v>972</v>
      </c>
      <c r="AT227" s="193" t="s">
        <v>207</v>
      </c>
      <c r="AU227" s="193" t="s">
        <v>80</v>
      </c>
      <c r="AY227" s="18" t="s">
        <v>205</v>
      </c>
      <c r="BE227" s="194">
        <f t="shared" si="54"/>
        <v>193209.14000000001</v>
      </c>
      <c r="BF227" s="194">
        <f t="shared" si="55"/>
        <v>0</v>
      </c>
      <c r="BG227" s="194">
        <f t="shared" si="56"/>
        <v>0</v>
      </c>
      <c r="BH227" s="194">
        <f t="shared" si="57"/>
        <v>0</v>
      </c>
      <c r="BI227" s="194">
        <f t="shared" si="58"/>
        <v>0</v>
      </c>
      <c r="BJ227" s="18" t="s">
        <v>80</v>
      </c>
      <c r="BK227" s="194">
        <f t="shared" si="59"/>
        <v>193209.14000000001</v>
      </c>
      <c r="BL227" s="18" t="s">
        <v>972</v>
      </c>
      <c r="BM227" s="193" t="s">
        <v>1608</v>
      </c>
    </row>
    <row r="228" s="11" customFormat="1" ht="25.9" customHeight="1">
      <c r="B228" s="168"/>
      <c r="D228" s="169" t="s">
        <v>72</v>
      </c>
      <c r="E228" s="170" t="s">
        <v>3595</v>
      </c>
      <c r="F228" s="170" t="s">
        <v>3596</v>
      </c>
      <c r="I228" s="171"/>
      <c r="J228" s="172">
        <f>BK228</f>
        <v>1112841.7199999997</v>
      </c>
      <c r="L228" s="168"/>
      <c r="M228" s="173"/>
      <c r="N228" s="174"/>
      <c r="O228" s="174"/>
      <c r="P228" s="175">
        <f>SUM(P229:P250)</f>
        <v>0</v>
      </c>
      <c r="Q228" s="174"/>
      <c r="R228" s="175">
        <f>SUM(R229:R250)</f>
        <v>0</v>
      </c>
      <c r="S228" s="174"/>
      <c r="T228" s="176">
        <f>SUM(T229:T250)</f>
        <v>0</v>
      </c>
      <c r="AR228" s="169" t="s">
        <v>80</v>
      </c>
      <c r="AT228" s="177" t="s">
        <v>72</v>
      </c>
      <c r="AU228" s="177" t="s">
        <v>73</v>
      </c>
      <c r="AY228" s="169" t="s">
        <v>205</v>
      </c>
      <c r="BK228" s="178">
        <f>SUM(BK229:BK250)</f>
        <v>1112841.7199999997</v>
      </c>
    </row>
    <row r="229" s="1" customFormat="1" ht="37.9" customHeight="1">
      <c r="A229" s="37"/>
      <c r="B229" s="181"/>
      <c r="C229" s="182" t="s">
        <v>1231</v>
      </c>
      <c r="D229" s="182" t="s">
        <v>207</v>
      </c>
      <c r="E229" s="183" t="s">
        <v>3597</v>
      </c>
      <c r="F229" s="184" t="s">
        <v>3598</v>
      </c>
      <c r="G229" s="185" t="s">
        <v>3401</v>
      </c>
      <c r="H229" s="186">
        <v>8</v>
      </c>
      <c r="I229" s="187">
        <v>7401.8699999999999</v>
      </c>
      <c r="J229" s="188">
        <f t="shared" ref="J229:J250" si="60">ROUND(I229*H229,2)</f>
        <v>59214.959999999999</v>
      </c>
      <c r="K229" s="184" t="s">
        <v>1</v>
      </c>
      <c r="L229" s="38"/>
      <c r="M229" s="189" t="s">
        <v>1</v>
      </c>
      <c r="N229" s="190" t="s">
        <v>38</v>
      </c>
      <c r="O229" s="76"/>
      <c r="P229" s="191">
        <f t="shared" ref="P229:P250" si="61">O229*H229</f>
        <v>0</v>
      </c>
      <c r="Q229" s="191">
        <v>0</v>
      </c>
      <c r="R229" s="191">
        <f t="shared" ref="R229:R250" si="62">Q229*H229</f>
        <v>0</v>
      </c>
      <c r="S229" s="191">
        <v>0</v>
      </c>
      <c r="T229" s="192">
        <f t="shared" ref="T229:T250" si="63">S229*H229</f>
        <v>0</v>
      </c>
      <c r="U229" s="37"/>
      <c r="V229" s="37"/>
      <c r="W229" s="37"/>
      <c r="X229" s="37"/>
      <c r="Y229" s="37"/>
      <c r="Z229" s="37"/>
      <c r="AA229" s="37"/>
      <c r="AB229" s="37"/>
      <c r="AC229" s="37"/>
      <c r="AD229" s="37"/>
      <c r="AE229" s="37"/>
      <c r="AR229" s="193" t="s">
        <v>972</v>
      </c>
      <c r="AT229" s="193" t="s">
        <v>207</v>
      </c>
      <c r="AU229" s="193" t="s">
        <v>80</v>
      </c>
      <c r="AY229" s="18" t="s">
        <v>205</v>
      </c>
      <c r="BE229" s="194">
        <f t="shared" ref="BE229:BE250" si="64">IF(N229="základní",J229,0)</f>
        <v>59214.959999999999</v>
      </c>
      <c r="BF229" s="194">
        <f t="shared" ref="BF229:BF250" si="65">IF(N229="snížená",J229,0)</f>
        <v>0</v>
      </c>
      <c r="BG229" s="194">
        <f t="shared" ref="BG229:BG250" si="66">IF(N229="zákl. přenesená",J229,0)</f>
        <v>0</v>
      </c>
      <c r="BH229" s="194">
        <f t="shared" ref="BH229:BH250" si="67">IF(N229="sníž. přenesená",J229,0)</f>
        <v>0</v>
      </c>
      <c r="BI229" s="194">
        <f t="shared" ref="BI229:BI250" si="68">IF(N229="nulová",J229,0)</f>
        <v>0</v>
      </c>
      <c r="BJ229" s="18" t="s">
        <v>80</v>
      </c>
      <c r="BK229" s="194">
        <f t="shared" ref="BK229:BK250" si="69">ROUND(I229*H229,2)</f>
        <v>59214.959999999999</v>
      </c>
      <c r="BL229" s="18" t="s">
        <v>972</v>
      </c>
      <c r="BM229" s="193" t="s">
        <v>1616</v>
      </c>
    </row>
    <row r="230" s="1" customFormat="1" ht="37.9" customHeight="1">
      <c r="A230" s="37"/>
      <c r="B230" s="181"/>
      <c r="C230" s="182" t="s">
        <v>1235</v>
      </c>
      <c r="D230" s="182" t="s">
        <v>207</v>
      </c>
      <c r="E230" s="183" t="s">
        <v>3599</v>
      </c>
      <c r="F230" s="184" t="s">
        <v>3600</v>
      </c>
      <c r="G230" s="185" t="s">
        <v>3401</v>
      </c>
      <c r="H230" s="186">
        <v>5</v>
      </c>
      <c r="I230" s="187">
        <v>3580.5</v>
      </c>
      <c r="J230" s="188">
        <f t="shared" si="60"/>
        <v>17902.5</v>
      </c>
      <c r="K230" s="184" t="s">
        <v>1</v>
      </c>
      <c r="L230" s="38"/>
      <c r="M230" s="189" t="s">
        <v>1</v>
      </c>
      <c r="N230" s="190" t="s">
        <v>38</v>
      </c>
      <c r="O230" s="76"/>
      <c r="P230" s="191">
        <f t="shared" si="61"/>
        <v>0</v>
      </c>
      <c r="Q230" s="191">
        <v>0</v>
      </c>
      <c r="R230" s="191">
        <f t="shared" si="62"/>
        <v>0</v>
      </c>
      <c r="S230" s="191">
        <v>0</v>
      </c>
      <c r="T230" s="192">
        <f t="shared" si="63"/>
        <v>0</v>
      </c>
      <c r="U230" s="37"/>
      <c r="V230" s="37"/>
      <c r="W230" s="37"/>
      <c r="X230" s="37"/>
      <c r="Y230" s="37"/>
      <c r="Z230" s="37"/>
      <c r="AA230" s="37"/>
      <c r="AB230" s="37"/>
      <c r="AC230" s="37"/>
      <c r="AD230" s="37"/>
      <c r="AE230" s="37"/>
      <c r="AR230" s="193" t="s">
        <v>972</v>
      </c>
      <c r="AT230" s="193" t="s">
        <v>207</v>
      </c>
      <c r="AU230" s="193" t="s">
        <v>80</v>
      </c>
      <c r="AY230" s="18" t="s">
        <v>205</v>
      </c>
      <c r="BE230" s="194">
        <f t="shared" si="64"/>
        <v>17902.5</v>
      </c>
      <c r="BF230" s="194">
        <f t="shared" si="65"/>
        <v>0</v>
      </c>
      <c r="BG230" s="194">
        <f t="shared" si="66"/>
        <v>0</v>
      </c>
      <c r="BH230" s="194">
        <f t="shared" si="67"/>
        <v>0</v>
      </c>
      <c r="BI230" s="194">
        <f t="shared" si="68"/>
        <v>0</v>
      </c>
      <c r="BJ230" s="18" t="s">
        <v>80</v>
      </c>
      <c r="BK230" s="194">
        <f t="shared" si="69"/>
        <v>17902.5</v>
      </c>
      <c r="BL230" s="18" t="s">
        <v>972</v>
      </c>
      <c r="BM230" s="193" t="s">
        <v>1624</v>
      </c>
    </row>
    <row r="231" s="1" customFormat="1" ht="24.2" customHeight="1">
      <c r="A231" s="37"/>
      <c r="B231" s="181"/>
      <c r="C231" s="182" t="s">
        <v>1239</v>
      </c>
      <c r="D231" s="182" t="s">
        <v>207</v>
      </c>
      <c r="E231" s="183" t="s">
        <v>3601</v>
      </c>
      <c r="F231" s="184" t="s">
        <v>3602</v>
      </c>
      <c r="G231" s="185" t="s">
        <v>3401</v>
      </c>
      <c r="H231" s="186">
        <v>15</v>
      </c>
      <c r="I231" s="187">
        <v>1100.1900000000001</v>
      </c>
      <c r="J231" s="188">
        <f t="shared" si="60"/>
        <v>16502.849999999999</v>
      </c>
      <c r="K231" s="184" t="s">
        <v>1</v>
      </c>
      <c r="L231" s="38"/>
      <c r="M231" s="189" t="s">
        <v>1</v>
      </c>
      <c r="N231" s="190" t="s">
        <v>38</v>
      </c>
      <c r="O231" s="76"/>
      <c r="P231" s="191">
        <f t="shared" si="61"/>
        <v>0</v>
      </c>
      <c r="Q231" s="191">
        <v>0</v>
      </c>
      <c r="R231" s="191">
        <f t="shared" si="62"/>
        <v>0</v>
      </c>
      <c r="S231" s="191">
        <v>0</v>
      </c>
      <c r="T231" s="192">
        <f t="shared" si="63"/>
        <v>0</v>
      </c>
      <c r="U231" s="37"/>
      <c r="V231" s="37"/>
      <c r="W231" s="37"/>
      <c r="X231" s="37"/>
      <c r="Y231" s="37"/>
      <c r="Z231" s="37"/>
      <c r="AA231" s="37"/>
      <c r="AB231" s="37"/>
      <c r="AC231" s="37"/>
      <c r="AD231" s="37"/>
      <c r="AE231" s="37"/>
      <c r="AR231" s="193" t="s">
        <v>972</v>
      </c>
      <c r="AT231" s="193" t="s">
        <v>207</v>
      </c>
      <c r="AU231" s="193" t="s">
        <v>80</v>
      </c>
      <c r="AY231" s="18" t="s">
        <v>205</v>
      </c>
      <c r="BE231" s="194">
        <f t="shared" si="64"/>
        <v>16502.849999999999</v>
      </c>
      <c r="BF231" s="194">
        <f t="shared" si="65"/>
        <v>0</v>
      </c>
      <c r="BG231" s="194">
        <f t="shared" si="66"/>
        <v>0</v>
      </c>
      <c r="BH231" s="194">
        <f t="shared" si="67"/>
        <v>0</v>
      </c>
      <c r="BI231" s="194">
        <f t="shared" si="68"/>
        <v>0</v>
      </c>
      <c r="BJ231" s="18" t="s">
        <v>80</v>
      </c>
      <c r="BK231" s="194">
        <f t="shared" si="69"/>
        <v>16502.849999999999</v>
      </c>
      <c r="BL231" s="18" t="s">
        <v>972</v>
      </c>
      <c r="BM231" s="193" t="s">
        <v>1632</v>
      </c>
    </row>
    <row r="232" s="1" customFormat="1" ht="37.9" customHeight="1">
      <c r="A232" s="37"/>
      <c r="B232" s="181"/>
      <c r="C232" s="182" t="s">
        <v>1243</v>
      </c>
      <c r="D232" s="182" t="s">
        <v>207</v>
      </c>
      <c r="E232" s="183" t="s">
        <v>3603</v>
      </c>
      <c r="F232" s="184" t="s">
        <v>3604</v>
      </c>
      <c r="G232" s="185" t="s">
        <v>3401</v>
      </c>
      <c r="H232" s="186">
        <v>71</v>
      </c>
      <c r="I232" s="187">
        <v>2441.25</v>
      </c>
      <c r="J232" s="188">
        <f t="shared" si="60"/>
        <v>173328.75</v>
      </c>
      <c r="K232" s="184" t="s">
        <v>1</v>
      </c>
      <c r="L232" s="38"/>
      <c r="M232" s="189" t="s">
        <v>1</v>
      </c>
      <c r="N232" s="190" t="s">
        <v>38</v>
      </c>
      <c r="O232" s="76"/>
      <c r="P232" s="191">
        <f t="shared" si="61"/>
        <v>0</v>
      </c>
      <c r="Q232" s="191">
        <v>0</v>
      </c>
      <c r="R232" s="191">
        <f t="shared" si="62"/>
        <v>0</v>
      </c>
      <c r="S232" s="191">
        <v>0</v>
      </c>
      <c r="T232" s="192">
        <f t="shared" si="63"/>
        <v>0</v>
      </c>
      <c r="U232" s="37"/>
      <c r="V232" s="37"/>
      <c r="W232" s="37"/>
      <c r="X232" s="37"/>
      <c r="Y232" s="37"/>
      <c r="Z232" s="37"/>
      <c r="AA232" s="37"/>
      <c r="AB232" s="37"/>
      <c r="AC232" s="37"/>
      <c r="AD232" s="37"/>
      <c r="AE232" s="37"/>
      <c r="AR232" s="193" t="s">
        <v>972</v>
      </c>
      <c r="AT232" s="193" t="s">
        <v>207</v>
      </c>
      <c r="AU232" s="193" t="s">
        <v>80</v>
      </c>
      <c r="AY232" s="18" t="s">
        <v>205</v>
      </c>
      <c r="BE232" s="194">
        <f t="shared" si="64"/>
        <v>173328.75</v>
      </c>
      <c r="BF232" s="194">
        <f t="shared" si="65"/>
        <v>0</v>
      </c>
      <c r="BG232" s="194">
        <f t="shared" si="66"/>
        <v>0</v>
      </c>
      <c r="BH232" s="194">
        <f t="shared" si="67"/>
        <v>0</v>
      </c>
      <c r="BI232" s="194">
        <f t="shared" si="68"/>
        <v>0</v>
      </c>
      <c r="BJ232" s="18" t="s">
        <v>80</v>
      </c>
      <c r="BK232" s="194">
        <f t="shared" si="69"/>
        <v>173328.75</v>
      </c>
      <c r="BL232" s="18" t="s">
        <v>972</v>
      </c>
      <c r="BM232" s="193" t="s">
        <v>1640</v>
      </c>
    </row>
    <row r="233" s="1" customFormat="1" ht="37.9" customHeight="1">
      <c r="A233" s="37"/>
      <c r="B233" s="181"/>
      <c r="C233" s="182" t="s">
        <v>1247</v>
      </c>
      <c r="D233" s="182" t="s">
        <v>207</v>
      </c>
      <c r="E233" s="183" t="s">
        <v>3605</v>
      </c>
      <c r="F233" s="184" t="s">
        <v>3606</v>
      </c>
      <c r="G233" s="185" t="s">
        <v>3401</v>
      </c>
      <c r="H233" s="186">
        <v>10</v>
      </c>
      <c r="I233" s="187">
        <v>3178.7399999999998</v>
      </c>
      <c r="J233" s="188">
        <f t="shared" si="60"/>
        <v>31787.400000000001</v>
      </c>
      <c r="K233" s="184" t="s">
        <v>1</v>
      </c>
      <c r="L233" s="38"/>
      <c r="M233" s="189" t="s">
        <v>1</v>
      </c>
      <c r="N233" s="190" t="s">
        <v>38</v>
      </c>
      <c r="O233" s="76"/>
      <c r="P233" s="191">
        <f t="shared" si="61"/>
        <v>0</v>
      </c>
      <c r="Q233" s="191">
        <v>0</v>
      </c>
      <c r="R233" s="191">
        <f t="shared" si="62"/>
        <v>0</v>
      </c>
      <c r="S233" s="191">
        <v>0</v>
      </c>
      <c r="T233" s="192">
        <f t="shared" si="63"/>
        <v>0</v>
      </c>
      <c r="U233" s="37"/>
      <c r="V233" s="37"/>
      <c r="W233" s="37"/>
      <c r="X233" s="37"/>
      <c r="Y233" s="37"/>
      <c r="Z233" s="37"/>
      <c r="AA233" s="37"/>
      <c r="AB233" s="37"/>
      <c r="AC233" s="37"/>
      <c r="AD233" s="37"/>
      <c r="AE233" s="37"/>
      <c r="AR233" s="193" t="s">
        <v>972</v>
      </c>
      <c r="AT233" s="193" t="s">
        <v>207</v>
      </c>
      <c r="AU233" s="193" t="s">
        <v>80</v>
      </c>
      <c r="AY233" s="18" t="s">
        <v>205</v>
      </c>
      <c r="BE233" s="194">
        <f t="shared" si="64"/>
        <v>31787.400000000001</v>
      </c>
      <c r="BF233" s="194">
        <f t="shared" si="65"/>
        <v>0</v>
      </c>
      <c r="BG233" s="194">
        <f t="shared" si="66"/>
        <v>0</v>
      </c>
      <c r="BH233" s="194">
        <f t="shared" si="67"/>
        <v>0</v>
      </c>
      <c r="BI233" s="194">
        <f t="shared" si="68"/>
        <v>0</v>
      </c>
      <c r="BJ233" s="18" t="s">
        <v>80</v>
      </c>
      <c r="BK233" s="194">
        <f t="shared" si="69"/>
        <v>31787.400000000001</v>
      </c>
      <c r="BL233" s="18" t="s">
        <v>972</v>
      </c>
      <c r="BM233" s="193" t="s">
        <v>1648</v>
      </c>
    </row>
    <row r="234" s="1" customFormat="1" ht="37.9" customHeight="1">
      <c r="A234" s="37"/>
      <c r="B234" s="181"/>
      <c r="C234" s="182" t="s">
        <v>1251</v>
      </c>
      <c r="D234" s="182" t="s">
        <v>207</v>
      </c>
      <c r="E234" s="183" t="s">
        <v>3607</v>
      </c>
      <c r="F234" s="184" t="s">
        <v>3608</v>
      </c>
      <c r="G234" s="185" t="s">
        <v>3401</v>
      </c>
      <c r="H234" s="186">
        <v>80</v>
      </c>
      <c r="I234" s="187">
        <v>3446.5799999999999</v>
      </c>
      <c r="J234" s="188">
        <f t="shared" si="60"/>
        <v>275726.40000000002</v>
      </c>
      <c r="K234" s="184" t="s">
        <v>1</v>
      </c>
      <c r="L234" s="38"/>
      <c r="M234" s="189" t="s">
        <v>1</v>
      </c>
      <c r="N234" s="190" t="s">
        <v>38</v>
      </c>
      <c r="O234" s="76"/>
      <c r="P234" s="191">
        <f t="shared" si="61"/>
        <v>0</v>
      </c>
      <c r="Q234" s="191">
        <v>0</v>
      </c>
      <c r="R234" s="191">
        <f t="shared" si="62"/>
        <v>0</v>
      </c>
      <c r="S234" s="191">
        <v>0</v>
      </c>
      <c r="T234" s="192">
        <f t="shared" si="63"/>
        <v>0</v>
      </c>
      <c r="U234" s="37"/>
      <c r="V234" s="37"/>
      <c r="W234" s="37"/>
      <c r="X234" s="37"/>
      <c r="Y234" s="37"/>
      <c r="Z234" s="37"/>
      <c r="AA234" s="37"/>
      <c r="AB234" s="37"/>
      <c r="AC234" s="37"/>
      <c r="AD234" s="37"/>
      <c r="AE234" s="37"/>
      <c r="AR234" s="193" t="s">
        <v>972</v>
      </c>
      <c r="AT234" s="193" t="s">
        <v>207</v>
      </c>
      <c r="AU234" s="193" t="s">
        <v>80</v>
      </c>
      <c r="AY234" s="18" t="s">
        <v>205</v>
      </c>
      <c r="BE234" s="194">
        <f t="shared" si="64"/>
        <v>275726.40000000002</v>
      </c>
      <c r="BF234" s="194">
        <f t="shared" si="65"/>
        <v>0</v>
      </c>
      <c r="BG234" s="194">
        <f t="shared" si="66"/>
        <v>0</v>
      </c>
      <c r="BH234" s="194">
        <f t="shared" si="67"/>
        <v>0</v>
      </c>
      <c r="BI234" s="194">
        <f t="shared" si="68"/>
        <v>0</v>
      </c>
      <c r="BJ234" s="18" t="s">
        <v>80</v>
      </c>
      <c r="BK234" s="194">
        <f t="shared" si="69"/>
        <v>275726.40000000002</v>
      </c>
      <c r="BL234" s="18" t="s">
        <v>972</v>
      </c>
      <c r="BM234" s="193" t="s">
        <v>1656</v>
      </c>
    </row>
    <row r="235" s="1" customFormat="1" ht="37.9" customHeight="1">
      <c r="A235" s="37"/>
      <c r="B235" s="181"/>
      <c r="C235" s="182" t="s">
        <v>1255</v>
      </c>
      <c r="D235" s="182" t="s">
        <v>207</v>
      </c>
      <c r="E235" s="183" t="s">
        <v>3609</v>
      </c>
      <c r="F235" s="184" t="s">
        <v>3610</v>
      </c>
      <c r="G235" s="185" t="s">
        <v>3401</v>
      </c>
      <c r="H235" s="186">
        <v>27</v>
      </c>
      <c r="I235" s="187">
        <v>3580.5</v>
      </c>
      <c r="J235" s="188">
        <f t="shared" si="60"/>
        <v>96673.5</v>
      </c>
      <c r="K235" s="184" t="s">
        <v>1</v>
      </c>
      <c r="L235" s="38"/>
      <c r="M235" s="189" t="s">
        <v>1</v>
      </c>
      <c r="N235" s="190" t="s">
        <v>38</v>
      </c>
      <c r="O235" s="76"/>
      <c r="P235" s="191">
        <f t="shared" si="61"/>
        <v>0</v>
      </c>
      <c r="Q235" s="191">
        <v>0</v>
      </c>
      <c r="R235" s="191">
        <f t="shared" si="62"/>
        <v>0</v>
      </c>
      <c r="S235" s="191">
        <v>0</v>
      </c>
      <c r="T235" s="192">
        <f t="shared" si="63"/>
        <v>0</v>
      </c>
      <c r="U235" s="37"/>
      <c r="V235" s="37"/>
      <c r="W235" s="37"/>
      <c r="X235" s="37"/>
      <c r="Y235" s="37"/>
      <c r="Z235" s="37"/>
      <c r="AA235" s="37"/>
      <c r="AB235" s="37"/>
      <c r="AC235" s="37"/>
      <c r="AD235" s="37"/>
      <c r="AE235" s="37"/>
      <c r="AR235" s="193" t="s">
        <v>972</v>
      </c>
      <c r="AT235" s="193" t="s">
        <v>207</v>
      </c>
      <c r="AU235" s="193" t="s">
        <v>80</v>
      </c>
      <c r="AY235" s="18" t="s">
        <v>205</v>
      </c>
      <c r="BE235" s="194">
        <f t="shared" si="64"/>
        <v>96673.5</v>
      </c>
      <c r="BF235" s="194">
        <f t="shared" si="65"/>
        <v>0</v>
      </c>
      <c r="BG235" s="194">
        <f t="shared" si="66"/>
        <v>0</v>
      </c>
      <c r="BH235" s="194">
        <f t="shared" si="67"/>
        <v>0</v>
      </c>
      <c r="BI235" s="194">
        <f t="shared" si="68"/>
        <v>0</v>
      </c>
      <c r="BJ235" s="18" t="s">
        <v>80</v>
      </c>
      <c r="BK235" s="194">
        <f t="shared" si="69"/>
        <v>96673.5</v>
      </c>
      <c r="BL235" s="18" t="s">
        <v>972</v>
      </c>
      <c r="BM235" s="193" t="s">
        <v>1664</v>
      </c>
    </row>
    <row r="236" s="1" customFormat="1" ht="37.9" customHeight="1">
      <c r="A236" s="37"/>
      <c r="B236" s="181"/>
      <c r="C236" s="182" t="s">
        <v>1259</v>
      </c>
      <c r="D236" s="182" t="s">
        <v>207</v>
      </c>
      <c r="E236" s="183" t="s">
        <v>3611</v>
      </c>
      <c r="F236" s="184" t="s">
        <v>3612</v>
      </c>
      <c r="G236" s="185" t="s">
        <v>3401</v>
      </c>
      <c r="H236" s="186">
        <v>4</v>
      </c>
      <c r="I236" s="187">
        <v>3178.7399999999998</v>
      </c>
      <c r="J236" s="188">
        <f t="shared" si="60"/>
        <v>12714.959999999999</v>
      </c>
      <c r="K236" s="184" t="s">
        <v>1</v>
      </c>
      <c r="L236" s="38"/>
      <c r="M236" s="189" t="s">
        <v>1</v>
      </c>
      <c r="N236" s="190" t="s">
        <v>38</v>
      </c>
      <c r="O236" s="76"/>
      <c r="P236" s="191">
        <f t="shared" si="61"/>
        <v>0</v>
      </c>
      <c r="Q236" s="191">
        <v>0</v>
      </c>
      <c r="R236" s="191">
        <f t="shared" si="62"/>
        <v>0</v>
      </c>
      <c r="S236" s="191">
        <v>0</v>
      </c>
      <c r="T236" s="192">
        <f t="shared" si="63"/>
        <v>0</v>
      </c>
      <c r="U236" s="37"/>
      <c r="V236" s="37"/>
      <c r="W236" s="37"/>
      <c r="X236" s="37"/>
      <c r="Y236" s="37"/>
      <c r="Z236" s="37"/>
      <c r="AA236" s="37"/>
      <c r="AB236" s="37"/>
      <c r="AC236" s="37"/>
      <c r="AD236" s="37"/>
      <c r="AE236" s="37"/>
      <c r="AR236" s="193" t="s">
        <v>972</v>
      </c>
      <c r="AT236" s="193" t="s">
        <v>207</v>
      </c>
      <c r="AU236" s="193" t="s">
        <v>80</v>
      </c>
      <c r="AY236" s="18" t="s">
        <v>205</v>
      </c>
      <c r="BE236" s="194">
        <f t="shared" si="64"/>
        <v>12714.959999999999</v>
      </c>
      <c r="BF236" s="194">
        <f t="shared" si="65"/>
        <v>0</v>
      </c>
      <c r="BG236" s="194">
        <f t="shared" si="66"/>
        <v>0</v>
      </c>
      <c r="BH236" s="194">
        <f t="shared" si="67"/>
        <v>0</v>
      </c>
      <c r="BI236" s="194">
        <f t="shared" si="68"/>
        <v>0</v>
      </c>
      <c r="BJ236" s="18" t="s">
        <v>80</v>
      </c>
      <c r="BK236" s="194">
        <f t="shared" si="69"/>
        <v>12714.959999999999</v>
      </c>
      <c r="BL236" s="18" t="s">
        <v>972</v>
      </c>
      <c r="BM236" s="193" t="s">
        <v>1672</v>
      </c>
    </row>
    <row r="237" s="1" customFormat="1" ht="37.9" customHeight="1">
      <c r="A237" s="37"/>
      <c r="B237" s="181"/>
      <c r="C237" s="182" t="s">
        <v>1263</v>
      </c>
      <c r="D237" s="182" t="s">
        <v>207</v>
      </c>
      <c r="E237" s="183" t="s">
        <v>3613</v>
      </c>
      <c r="F237" s="184" t="s">
        <v>3614</v>
      </c>
      <c r="G237" s="185" t="s">
        <v>3401</v>
      </c>
      <c r="H237" s="186">
        <v>2</v>
      </c>
      <c r="I237" s="187">
        <v>4518.8699999999999</v>
      </c>
      <c r="J237" s="188">
        <f t="shared" si="60"/>
        <v>9037.7399999999998</v>
      </c>
      <c r="K237" s="184" t="s">
        <v>1</v>
      </c>
      <c r="L237" s="38"/>
      <c r="M237" s="189" t="s">
        <v>1</v>
      </c>
      <c r="N237" s="190" t="s">
        <v>38</v>
      </c>
      <c r="O237" s="76"/>
      <c r="P237" s="191">
        <f t="shared" si="61"/>
        <v>0</v>
      </c>
      <c r="Q237" s="191">
        <v>0</v>
      </c>
      <c r="R237" s="191">
        <f t="shared" si="62"/>
        <v>0</v>
      </c>
      <c r="S237" s="191">
        <v>0</v>
      </c>
      <c r="T237" s="192">
        <f t="shared" si="63"/>
        <v>0</v>
      </c>
      <c r="U237" s="37"/>
      <c r="V237" s="37"/>
      <c r="W237" s="37"/>
      <c r="X237" s="37"/>
      <c r="Y237" s="37"/>
      <c r="Z237" s="37"/>
      <c r="AA237" s="37"/>
      <c r="AB237" s="37"/>
      <c r="AC237" s="37"/>
      <c r="AD237" s="37"/>
      <c r="AE237" s="37"/>
      <c r="AR237" s="193" t="s">
        <v>972</v>
      </c>
      <c r="AT237" s="193" t="s">
        <v>207</v>
      </c>
      <c r="AU237" s="193" t="s">
        <v>80</v>
      </c>
      <c r="AY237" s="18" t="s">
        <v>205</v>
      </c>
      <c r="BE237" s="194">
        <f t="shared" si="64"/>
        <v>9037.7399999999998</v>
      </c>
      <c r="BF237" s="194">
        <f t="shared" si="65"/>
        <v>0</v>
      </c>
      <c r="BG237" s="194">
        <f t="shared" si="66"/>
        <v>0</v>
      </c>
      <c r="BH237" s="194">
        <f t="shared" si="67"/>
        <v>0</v>
      </c>
      <c r="BI237" s="194">
        <f t="shared" si="68"/>
        <v>0</v>
      </c>
      <c r="BJ237" s="18" t="s">
        <v>80</v>
      </c>
      <c r="BK237" s="194">
        <f t="shared" si="69"/>
        <v>9037.7399999999998</v>
      </c>
      <c r="BL237" s="18" t="s">
        <v>972</v>
      </c>
      <c r="BM237" s="193" t="s">
        <v>1680</v>
      </c>
    </row>
    <row r="238" s="1" customFormat="1" ht="37.9" customHeight="1">
      <c r="A238" s="37"/>
      <c r="B238" s="181"/>
      <c r="C238" s="182" t="s">
        <v>1267</v>
      </c>
      <c r="D238" s="182" t="s">
        <v>207</v>
      </c>
      <c r="E238" s="183" t="s">
        <v>3615</v>
      </c>
      <c r="F238" s="184" t="s">
        <v>3616</v>
      </c>
      <c r="G238" s="185" t="s">
        <v>3401</v>
      </c>
      <c r="H238" s="186">
        <v>25</v>
      </c>
      <c r="I238" s="187">
        <v>751.44000000000005</v>
      </c>
      <c r="J238" s="188">
        <f t="shared" si="60"/>
        <v>18786</v>
      </c>
      <c r="K238" s="184" t="s">
        <v>1</v>
      </c>
      <c r="L238" s="38"/>
      <c r="M238" s="189" t="s">
        <v>1</v>
      </c>
      <c r="N238" s="190" t="s">
        <v>38</v>
      </c>
      <c r="O238" s="76"/>
      <c r="P238" s="191">
        <f t="shared" si="61"/>
        <v>0</v>
      </c>
      <c r="Q238" s="191">
        <v>0</v>
      </c>
      <c r="R238" s="191">
        <f t="shared" si="62"/>
        <v>0</v>
      </c>
      <c r="S238" s="191">
        <v>0</v>
      </c>
      <c r="T238" s="192">
        <f t="shared" si="63"/>
        <v>0</v>
      </c>
      <c r="U238" s="37"/>
      <c r="V238" s="37"/>
      <c r="W238" s="37"/>
      <c r="X238" s="37"/>
      <c r="Y238" s="37"/>
      <c r="Z238" s="37"/>
      <c r="AA238" s="37"/>
      <c r="AB238" s="37"/>
      <c r="AC238" s="37"/>
      <c r="AD238" s="37"/>
      <c r="AE238" s="37"/>
      <c r="AR238" s="193" t="s">
        <v>972</v>
      </c>
      <c r="AT238" s="193" t="s">
        <v>207</v>
      </c>
      <c r="AU238" s="193" t="s">
        <v>80</v>
      </c>
      <c r="AY238" s="18" t="s">
        <v>205</v>
      </c>
      <c r="BE238" s="194">
        <f t="shared" si="64"/>
        <v>18786</v>
      </c>
      <c r="BF238" s="194">
        <f t="shared" si="65"/>
        <v>0</v>
      </c>
      <c r="BG238" s="194">
        <f t="shared" si="66"/>
        <v>0</v>
      </c>
      <c r="BH238" s="194">
        <f t="shared" si="67"/>
        <v>0</v>
      </c>
      <c r="BI238" s="194">
        <f t="shared" si="68"/>
        <v>0</v>
      </c>
      <c r="BJ238" s="18" t="s">
        <v>80</v>
      </c>
      <c r="BK238" s="194">
        <f t="shared" si="69"/>
        <v>18786</v>
      </c>
      <c r="BL238" s="18" t="s">
        <v>972</v>
      </c>
      <c r="BM238" s="193" t="s">
        <v>1689</v>
      </c>
    </row>
    <row r="239" s="1" customFormat="1" ht="76.35" customHeight="1">
      <c r="A239" s="37"/>
      <c r="B239" s="181"/>
      <c r="C239" s="182" t="s">
        <v>1271</v>
      </c>
      <c r="D239" s="182" t="s">
        <v>207</v>
      </c>
      <c r="E239" s="183" t="s">
        <v>3617</v>
      </c>
      <c r="F239" s="184" t="s">
        <v>3618</v>
      </c>
      <c r="G239" s="185" t="s">
        <v>3401</v>
      </c>
      <c r="H239" s="186">
        <v>1</v>
      </c>
      <c r="I239" s="187">
        <v>12185.790000000001</v>
      </c>
      <c r="J239" s="188">
        <f t="shared" si="60"/>
        <v>12185.790000000001</v>
      </c>
      <c r="K239" s="184" t="s">
        <v>1</v>
      </c>
      <c r="L239" s="38"/>
      <c r="M239" s="189" t="s">
        <v>1</v>
      </c>
      <c r="N239" s="190" t="s">
        <v>38</v>
      </c>
      <c r="O239" s="76"/>
      <c r="P239" s="191">
        <f t="shared" si="61"/>
        <v>0</v>
      </c>
      <c r="Q239" s="191">
        <v>0</v>
      </c>
      <c r="R239" s="191">
        <f t="shared" si="62"/>
        <v>0</v>
      </c>
      <c r="S239" s="191">
        <v>0</v>
      </c>
      <c r="T239" s="192">
        <f t="shared" si="63"/>
        <v>0</v>
      </c>
      <c r="U239" s="37"/>
      <c r="V239" s="37"/>
      <c r="W239" s="37"/>
      <c r="X239" s="37"/>
      <c r="Y239" s="37"/>
      <c r="Z239" s="37"/>
      <c r="AA239" s="37"/>
      <c r="AB239" s="37"/>
      <c r="AC239" s="37"/>
      <c r="AD239" s="37"/>
      <c r="AE239" s="37"/>
      <c r="AR239" s="193" t="s">
        <v>972</v>
      </c>
      <c r="AT239" s="193" t="s">
        <v>207</v>
      </c>
      <c r="AU239" s="193" t="s">
        <v>80</v>
      </c>
      <c r="AY239" s="18" t="s">
        <v>205</v>
      </c>
      <c r="BE239" s="194">
        <f t="shared" si="64"/>
        <v>12185.790000000001</v>
      </c>
      <c r="BF239" s="194">
        <f t="shared" si="65"/>
        <v>0</v>
      </c>
      <c r="BG239" s="194">
        <f t="shared" si="66"/>
        <v>0</v>
      </c>
      <c r="BH239" s="194">
        <f t="shared" si="67"/>
        <v>0</v>
      </c>
      <c r="BI239" s="194">
        <f t="shared" si="68"/>
        <v>0</v>
      </c>
      <c r="BJ239" s="18" t="s">
        <v>80</v>
      </c>
      <c r="BK239" s="194">
        <f t="shared" si="69"/>
        <v>12185.790000000001</v>
      </c>
      <c r="BL239" s="18" t="s">
        <v>972</v>
      </c>
      <c r="BM239" s="193" t="s">
        <v>1699</v>
      </c>
    </row>
    <row r="240" s="1" customFormat="1" ht="37.9" customHeight="1">
      <c r="A240" s="37"/>
      <c r="B240" s="181"/>
      <c r="C240" s="182" t="s">
        <v>1275</v>
      </c>
      <c r="D240" s="182" t="s">
        <v>207</v>
      </c>
      <c r="E240" s="183" t="s">
        <v>3619</v>
      </c>
      <c r="F240" s="184" t="s">
        <v>3620</v>
      </c>
      <c r="G240" s="185" t="s">
        <v>3401</v>
      </c>
      <c r="H240" s="186">
        <v>33</v>
      </c>
      <c r="I240" s="187">
        <v>4358.9099999999999</v>
      </c>
      <c r="J240" s="188">
        <f t="shared" si="60"/>
        <v>143844.03</v>
      </c>
      <c r="K240" s="184" t="s">
        <v>1</v>
      </c>
      <c r="L240" s="38"/>
      <c r="M240" s="189" t="s">
        <v>1</v>
      </c>
      <c r="N240" s="190" t="s">
        <v>38</v>
      </c>
      <c r="O240" s="76"/>
      <c r="P240" s="191">
        <f t="shared" si="61"/>
        <v>0</v>
      </c>
      <c r="Q240" s="191">
        <v>0</v>
      </c>
      <c r="R240" s="191">
        <f t="shared" si="62"/>
        <v>0</v>
      </c>
      <c r="S240" s="191">
        <v>0</v>
      </c>
      <c r="T240" s="192">
        <f t="shared" si="63"/>
        <v>0</v>
      </c>
      <c r="U240" s="37"/>
      <c r="V240" s="37"/>
      <c r="W240" s="37"/>
      <c r="X240" s="37"/>
      <c r="Y240" s="37"/>
      <c r="Z240" s="37"/>
      <c r="AA240" s="37"/>
      <c r="AB240" s="37"/>
      <c r="AC240" s="37"/>
      <c r="AD240" s="37"/>
      <c r="AE240" s="37"/>
      <c r="AR240" s="193" t="s">
        <v>972</v>
      </c>
      <c r="AT240" s="193" t="s">
        <v>207</v>
      </c>
      <c r="AU240" s="193" t="s">
        <v>80</v>
      </c>
      <c r="AY240" s="18" t="s">
        <v>205</v>
      </c>
      <c r="BE240" s="194">
        <f t="shared" si="64"/>
        <v>143844.03</v>
      </c>
      <c r="BF240" s="194">
        <f t="shared" si="65"/>
        <v>0</v>
      </c>
      <c r="BG240" s="194">
        <f t="shared" si="66"/>
        <v>0</v>
      </c>
      <c r="BH240" s="194">
        <f t="shared" si="67"/>
        <v>0</v>
      </c>
      <c r="BI240" s="194">
        <f t="shared" si="68"/>
        <v>0</v>
      </c>
      <c r="BJ240" s="18" t="s">
        <v>80</v>
      </c>
      <c r="BK240" s="194">
        <f t="shared" si="69"/>
        <v>143844.03</v>
      </c>
      <c r="BL240" s="18" t="s">
        <v>972</v>
      </c>
      <c r="BM240" s="193" t="s">
        <v>1707</v>
      </c>
    </row>
    <row r="241" s="1" customFormat="1" ht="49.15" customHeight="1">
      <c r="A241" s="37"/>
      <c r="B241" s="181"/>
      <c r="C241" s="182" t="s">
        <v>1279</v>
      </c>
      <c r="D241" s="182" t="s">
        <v>207</v>
      </c>
      <c r="E241" s="183" t="s">
        <v>3621</v>
      </c>
      <c r="F241" s="184" t="s">
        <v>3622</v>
      </c>
      <c r="G241" s="185" t="s">
        <v>3401</v>
      </c>
      <c r="H241" s="186">
        <v>1</v>
      </c>
      <c r="I241" s="187">
        <v>2126.9099999999999</v>
      </c>
      <c r="J241" s="188">
        <f t="shared" si="60"/>
        <v>2126.9099999999999</v>
      </c>
      <c r="K241" s="184" t="s">
        <v>1</v>
      </c>
      <c r="L241" s="38"/>
      <c r="M241" s="189" t="s">
        <v>1</v>
      </c>
      <c r="N241" s="190" t="s">
        <v>38</v>
      </c>
      <c r="O241" s="76"/>
      <c r="P241" s="191">
        <f t="shared" si="61"/>
        <v>0</v>
      </c>
      <c r="Q241" s="191">
        <v>0</v>
      </c>
      <c r="R241" s="191">
        <f t="shared" si="62"/>
        <v>0</v>
      </c>
      <c r="S241" s="191">
        <v>0</v>
      </c>
      <c r="T241" s="192">
        <f t="shared" si="63"/>
        <v>0</v>
      </c>
      <c r="U241" s="37"/>
      <c r="V241" s="37"/>
      <c r="W241" s="37"/>
      <c r="X241" s="37"/>
      <c r="Y241" s="37"/>
      <c r="Z241" s="37"/>
      <c r="AA241" s="37"/>
      <c r="AB241" s="37"/>
      <c r="AC241" s="37"/>
      <c r="AD241" s="37"/>
      <c r="AE241" s="37"/>
      <c r="AR241" s="193" t="s">
        <v>972</v>
      </c>
      <c r="AT241" s="193" t="s">
        <v>207</v>
      </c>
      <c r="AU241" s="193" t="s">
        <v>80</v>
      </c>
      <c r="AY241" s="18" t="s">
        <v>205</v>
      </c>
      <c r="BE241" s="194">
        <f t="shared" si="64"/>
        <v>2126.9099999999999</v>
      </c>
      <c r="BF241" s="194">
        <f t="shared" si="65"/>
        <v>0</v>
      </c>
      <c r="BG241" s="194">
        <f t="shared" si="66"/>
        <v>0</v>
      </c>
      <c r="BH241" s="194">
        <f t="shared" si="67"/>
        <v>0</v>
      </c>
      <c r="BI241" s="194">
        <f t="shared" si="68"/>
        <v>0</v>
      </c>
      <c r="BJ241" s="18" t="s">
        <v>80</v>
      </c>
      <c r="BK241" s="194">
        <f t="shared" si="69"/>
        <v>2126.9099999999999</v>
      </c>
      <c r="BL241" s="18" t="s">
        <v>972</v>
      </c>
      <c r="BM241" s="193" t="s">
        <v>1715</v>
      </c>
    </row>
    <row r="242" s="1" customFormat="1" ht="37.9" customHeight="1">
      <c r="A242" s="37"/>
      <c r="B242" s="181"/>
      <c r="C242" s="182" t="s">
        <v>1283</v>
      </c>
      <c r="D242" s="182" t="s">
        <v>207</v>
      </c>
      <c r="E242" s="183" t="s">
        <v>3623</v>
      </c>
      <c r="F242" s="184" t="s">
        <v>3624</v>
      </c>
      <c r="G242" s="185" t="s">
        <v>3401</v>
      </c>
      <c r="H242" s="186">
        <v>9</v>
      </c>
      <c r="I242" s="187">
        <v>7401.8699999999999</v>
      </c>
      <c r="J242" s="188">
        <f t="shared" si="60"/>
        <v>66616.830000000002</v>
      </c>
      <c r="K242" s="184" t="s">
        <v>1</v>
      </c>
      <c r="L242" s="38"/>
      <c r="M242" s="189" t="s">
        <v>1</v>
      </c>
      <c r="N242" s="190" t="s">
        <v>38</v>
      </c>
      <c r="O242" s="76"/>
      <c r="P242" s="191">
        <f t="shared" si="61"/>
        <v>0</v>
      </c>
      <c r="Q242" s="191">
        <v>0</v>
      </c>
      <c r="R242" s="191">
        <f t="shared" si="62"/>
        <v>0</v>
      </c>
      <c r="S242" s="191">
        <v>0</v>
      </c>
      <c r="T242" s="192">
        <f t="shared" si="63"/>
        <v>0</v>
      </c>
      <c r="U242" s="37"/>
      <c r="V242" s="37"/>
      <c r="W242" s="37"/>
      <c r="X242" s="37"/>
      <c r="Y242" s="37"/>
      <c r="Z242" s="37"/>
      <c r="AA242" s="37"/>
      <c r="AB242" s="37"/>
      <c r="AC242" s="37"/>
      <c r="AD242" s="37"/>
      <c r="AE242" s="37"/>
      <c r="AR242" s="193" t="s">
        <v>972</v>
      </c>
      <c r="AT242" s="193" t="s">
        <v>207</v>
      </c>
      <c r="AU242" s="193" t="s">
        <v>80</v>
      </c>
      <c r="AY242" s="18" t="s">
        <v>205</v>
      </c>
      <c r="BE242" s="194">
        <f t="shared" si="64"/>
        <v>66616.830000000002</v>
      </c>
      <c r="BF242" s="194">
        <f t="shared" si="65"/>
        <v>0</v>
      </c>
      <c r="BG242" s="194">
        <f t="shared" si="66"/>
        <v>0</v>
      </c>
      <c r="BH242" s="194">
        <f t="shared" si="67"/>
        <v>0</v>
      </c>
      <c r="BI242" s="194">
        <f t="shared" si="68"/>
        <v>0</v>
      </c>
      <c r="BJ242" s="18" t="s">
        <v>80</v>
      </c>
      <c r="BK242" s="194">
        <f t="shared" si="69"/>
        <v>66616.830000000002</v>
      </c>
      <c r="BL242" s="18" t="s">
        <v>972</v>
      </c>
      <c r="BM242" s="193" t="s">
        <v>1723</v>
      </c>
    </row>
    <row r="243" s="1" customFormat="1" ht="49.15" customHeight="1">
      <c r="A243" s="37"/>
      <c r="B243" s="181"/>
      <c r="C243" s="182" t="s">
        <v>1287</v>
      </c>
      <c r="D243" s="182" t="s">
        <v>207</v>
      </c>
      <c r="E243" s="183" t="s">
        <v>3625</v>
      </c>
      <c r="F243" s="184" t="s">
        <v>3626</v>
      </c>
      <c r="G243" s="185" t="s">
        <v>3401</v>
      </c>
      <c r="H243" s="186">
        <v>1</v>
      </c>
      <c r="I243" s="187">
        <v>12185.790000000001</v>
      </c>
      <c r="J243" s="188">
        <f t="shared" si="60"/>
        <v>12185.790000000001</v>
      </c>
      <c r="K243" s="184" t="s">
        <v>1</v>
      </c>
      <c r="L243" s="38"/>
      <c r="M243" s="189" t="s">
        <v>1</v>
      </c>
      <c r="N243" s="190" t="s">
        <v>38</v>
      </c>
      <c r="O243" s="76"/>
      <c r="P243" s="191">
        <f t="shared" si="61"/>
        <v>0</v>
      </c>
      <c r="Q243" s="191">
        <v>0</v>
      </c>
      <c r="R243" s="191">
        <f t="shared" si="62"/>
        <v>0</v>
      </c>
      <c r="S243" s="191">
        <v>0</v>
      </c>
      <c r="T243" s="192">
        <f t="shared" si="63"/>
        <v>0</v>
      </c>
      <c r="U243" s="37"/>
      <c r="V243" s="37"/>
      <c r="W243" s="37"/>
      <c r="X243" s="37"/>
      <c r="Y243" s="37"/>
      <c r="Z243" s="37"/>
      <c r="AA243" s="37"/>
      <c r="AB243" s="37"/>
      <c r="AC243" s="37"/>
      <c r="AD243" s="37"/>
      <c r="AE243" s="37"/>
      <c r="AR243" s="193" t="s">
        <v>972</v>
      </c>
      <c r="AT243" s="193" t="s">
        <v>207</v>
      </c>
      <c r="AU243" s="193" t="s">
        <v>80</v>
      </c>
      <c r="AY243" s="18" t="s">
        <v>205</v>
      </c>
      <c r="BE243" s="194">
        <f t="shared" si="64"/>
        <v>12185.790000000001</v>
      </c>
      <c r="BF243" s="194">
        <f t="shared" si="65"/>
        <v>0</v>
      </c>
      <c r="BG243" s="194">
        <f t="shared" si="66"/>
        <v>0</v>
      </c>
      <c r="BH243" s="194">
        <f t="shared" si="67"/>
        <v>0</v>
      </c>
      <c r="BI243" s="194">
        <f t="shared" si="68"/>
        <v>0</v>
      </c>
      <c r="BJ243" s="18" t="s">
        <v>80</v>
      </c>
      <c r="BK243" s="194">
        <f t="shared" si="69"/>
        <v>12185.790000000001</v>
      </c>
      <c r="BL243" s="18" t="s">
        <v>972</v>
      </c>
      <c r="BM243" s="193" t="s">
        <v>1747</v>
      </c>
    </row>
    <row r="244" s="1" customFormat="1" ht="37.9" customHeight="1">
      <c r="A244" s="37"/>
      <c r="B244" s="181"/>
      <c r="C244" s="182" t="s">
        <v>1291</v>
      </c>
      <c r="D244" s="182" t="s">
        <v>207</v>
      </c>
      <c r="E244" s="183" t="s">
        <v>3627</v>
      </c>
      <c r="F244" s="184" t="s">
        <v>3628</v>
      </c>
      <c r="G244" s="185" t="s">
        <v>3401</v>
      </c>
      <c r="H244" s="186">
        <v>8</v>
      </c>
      <c r="I244" s="187">
        <v>2497.98</v>
      </c>
      <c r="J244" s="188">
        <f t="shared" si="60"/>
        <v>19983.84</v>
      </c>
      <c r="K244" s="184" t="s">
        <v>1</v>
      </c>
      <c r="L244" s="38"/>
      <c r="M244" s="189" t="s">
        <v>1</v>
      </c>
      <c r="N244" s="190" t="s">
        <v>38</v>
      </c>
      <c r="O244" s="76"/>
      <c r="P244" s="191">
        <f t="shared" si="61"/>
        <v>0</v>
      </c>
      <c r="Q244" s="191">
        <v>0</v>
      </c>
      <c r="R244" s="191">
        <f t="shared" si="62"/>
        <v>0</v>
      </c>
      <c r="S244" s="191">
        <v>0</v>
      </c>
      <c r="T244" s="192">
        <f t="shared" si="63"/>
        <v>0</v>
      </c>
      <c r="U244" s="37"/>
      <c r="V244" s="37"/>
      <c r="W244" s="37"/>
      <c r="X244" s="37"/>
      <c r="Y244" s="37"/>
      <c r="Z244" s="37"/>
      <c r="AA244" s="37"/>
      <c r="AB244" s="37"/>
      <c r="AC244" s="37"/>
      <c r="AD244" s="37"/>
      <c r="AE244" s="37"/>
      <c r="AR244" s="193" t="s">
        <v>972</v>
      </c>
      <c r="AT244" s="193" t="s">
        <v>207</v>
      </c>
      <c r="AU244" s="193" t="s">
        <v>80</v>
      </c>
      <c r="AY244" s="18" t="s">
        <v>205</v>
      </c>
      <c r="BE244" s="194">
        <f t="shared" si="64"/>
        <v>19983.84</v>
      </c>
      <c r="BF244" s="194">
        <f t="shared" si="65"/>
        <v>0</v>
      </c>
      <c r="BG244" s="194">
        <f t="shared" si="66"/>
        <v>0</v>
      </c>
      <c r="BH244" s="194">
        <f t="shared" si="67"/>
        <v>0</v>
      </c>
      <c r="BI244" s="194">
        <f t="shared" si="68"/>
        <v>0</v>
      </c>
      <c r="BJ244" s="18" t="s">
        <v>80</v>
      </c>
      <c r="BK244" s="194">
        <f t="shared" si="69"/>
        <v>19983.84</v>
      </c>
      <c r="BL244" s="18" t="s">
        <v>972</v>
      </c>
      <c r="BM244" s="193" t="s">
        <v>1757</v>
      </c>
    </row>
    <row r="245" s="1" customFormat="1" ht="37.9" customHeight="1">
      <c r="A245" s="37"/>
      <c r="B245" s="181"/>
      <c r="C245" s="182" t="s">
        <v>1295</v>
      </c>
      <c r="D245" s="182" t="s">
        <v>207</v>
      </c>
      <c r="E245" s="183" t="s">
        <v>3629</v>
      </c>
      <c r="F245" s="184" t="s">
        <v>3630</v>
      </c>
      <c r="G245" s="185" t="s">
        <v>3401</v>
      </c>
      <c r="H245" s="186">
        <v>19</v>
      </c>
      <c r="I245" s="187">
        <v>2454.27</v>
      </c>
      <c r="J245" s="188">
        <f t="shared" si="60"/>
        <v>46631.129999999997</v>
      </c>
      <c r="K245" s="184" t="s">
        <v>1</v>
      </c>
      <c r="L245" s="38"/>
      <c r="M245" s="189" t="s">
        <v>1</v>
      </c>
      <c r="N245" s="190" t="s">
        <v>38</v>
      </c>
      <c r="O245" s="76"/>
      <c r="P245" s="191">
        <f t="shared" si="61"/>
        <v>0</v>
      </c>
      <c r="Q245" s="191">
        <v>0</v>
      </c>
      <c r="R245" s="191">
        <f t="shared" si="62"/>
        <v>0</v>
      </c>
      <c r="S245" s="191">
        <v>0</v>
      </c>
      <c r="T245" s="192">
        <f t="shared" si="63"/>
        <v>0</v>
      </c>
      <c r="U245" s="37"/>
      <c r="V245" s="37"/>
      <c r="W245" s="37"/>
      <c r="X245" s="37"/>
      <c r="Y245" s="37"/>
      <c r="Z245" s="37"/>
      <c r="AA245" s="37"/>
      <c r="AB245" s="37"/>
      <c r="AC245" s="37"/>
      <c r="AD245" s="37"/>
      <c r="AE245" s="37"/>
      <c r="AR245" s="193" t="s">
        <v>972</v>
      </c>
      <c r="AT245" s="193" t="s">
        <v>207</v>
      </c>
      <c r="AU245" s="193" t="s">
        <v>80</v>
      </c>
      <c r="AY245" s="18" t="s">
        <v>205</v>
      </c>
      <c r="BE245" s="194">
        <f t="shared" si="64"/>
        <v>46631.129999999997</v>
      </c>
      <c r="BF245" s="194">
        <f t="shared" si="65"/>
        <v>0</v>
      </c>
      <c r="BG245" s="194">
        <f t="shared" si="66"/>
        <v>0</v>
      </c>
      <c r="BH245" s="194">
        <f t="shared" si="67"/>
        <v>0</v>
      </c>
      <c r="BI245" s="194">
        <f t="shared" si="68"/>
        <v>0</v>
      </c>
      <c r="BJ245" s="18" t="s">
        <v>80</v>
      </c>
      <c r="BK245" s="194">
        <f t="shared" si="69"/>
        <v>46631.129999999997</v>
      </c>
      <c r="BL245" s="18" t="s">
        <v>972</v>
      </c>
      <c r="BM245" s="193" t="s">
        <v>1841</v>
      </c>
    </row>
    <row r="246" s="1" customFormat="1" ht="37.9" customHeight="1">
      <c r="A246" s="37"/>
      <c r="B246" s="181"/>
      <c r="C246" s="182" t="s">
        <v>1299</v>
      </c>
      <c r="D246" s="182" t="s">
        <v>207</v>
      </c>
      <c r="E246" s="183" t="s">
        <v>3631</v>
      </c>
      <c r="F246" s="184" t="s">
        <v>3632</v>
      </c>
      <c r="G246" s="185" t="s">
        <v>3401</v>
      </c>
      <c r="H246" s="186">
        <v>4</v>
      </c>
      <c r="I246" s="187">
        <v>2347.3200000000002</v>
      </c>
      <c r="J246" s="188">
        <f t="shared" si="60"/>
        <v>9389.2800000000007</v>
      </c>
      <c r="K246" s="184" t="s">
        <v>1</v>
      </c>
      <c r="L246" s="38"/>
      <c r="M246" s="189" t="s">
        <v>1</v>
      </c>
      <c r="N246" s="190" t="s">
        <v>38</v>
      </c>
      <c r="O246" s="76"/>
      <c r="P246" s="191">
        <f t="shared" si="61"/>
        <v>0</v>
      </c>
      <c r="Q246" s="191">
        <v>0</v>
      </c>
      <c r="R246" s="191">
        <f t="shared" si="62"/>
        <v>0</v>
      </c>
      <c r="S246" s="191">
        <v>0</v>
      </c>
      <c r="T246" s="192">
        <f t="shared" si="63"/>
        <v>0</v>
      </c>
      <c r="U246" s="37"/>
      <c r="V246" s="37"/>
      <c r="W246" s="37"/>
      <c r="X246" s="37"/>
      <c r="Y246" s="37"/>
      <c r="Z246" s="37"/>
      <c r="AA246" s="37"/>
      <c r="AB246" s="37"/>
      <c r="AC246" s="37"/>
      <c r="AD246" s="37"/>
      <c r="AE246" s="37"/>
      <c r="AR246" s="193" t="s">
        <v>972</v>
      </c>
      <c r="AT246" s="193" t="s">
        <v>207</v>
      </c>
      <c r="AU246" s="193" t="s">
        <v>80</v>
      </c>
      <c r="AY246" s="18" t="s">
        <v>205</v>
      </c>
      <c r="BE246" s="194">
        <f t="shared" si="64"/>
        <v>9389.2800000000007</v>
      </c>
      <c r="BF246" s="194">
        <f t="shared" si="65"/>
        <v>0</v>
      </c>
      <c r="BG246" s="194">
        <f t="shared" si="66"/>
        <v>0</v>
      </c>
      <c r="BH246" s="194">
        <f t="shared" si="67"/>
        <v>0</v>
      </c>
      <c r="BI246" s="194">
        <f t="shared" si="68"/>
        <v>0</v>
      </c>
      <c r="BJ246" s="18" t="s">
        <v>80</v>
      </c>
      <c r="BK246" s="194">
        <f t="shared" si="69"/>
        <v>9389.2800000000007</v>
      </c>
      <c r="BL246" s="18" t="s">
        <v>972</v>
      </c>
      <c r="BM246" s="193" t="s">
        <v>1881</v>
      </c>
    </row>
    <row r="247" s="1" customFormat="1" ht="37.9" customHeight="1">
      <c r="A247" s="37"/>
      <c r="B247" s="181"/>
      <c r="C247" s="182" t="s">
        <v>1303</v>
      </c>
      <c r="D247" s="182" t="s">
        <v>207</v>
      </c>
      <c r="E247" s="183" t="s">
        <v>3633</v>
      </c>
      <c r="F247" s="184" t="s">
        <v>3634</v>
      </c>
      <c r="G247" s="185" t="s">
        <v>3401</v>
      </c>
      <c r="H247" s="186">
        <v>20</v>
      </c>
      <c r="I247" s="187">
        <v>2279.4299999999998</v>
      </c>
      <c r="J247" s="188">
        <f t="shared" si="60"/>
        <v>45588.599999999999</v>
      </c>
      <c r="K247" s="184" t="s">
        <v>1</v>
      </c>
      <c r="L247" s="38"/>
      <c r="M247" s="189" t="s">
        <v>1</v>
      </c>
      <c r="N247" s="190" t="s">
        <v>38</v>
      </c>
      <c r="O247" s="76"/>
      <c r="P247" s="191">
        <f t="shared" si="61"/>
        <v>0</v>
      </c>
      <c r="Q247" s="191">
        <v>0</v>
      </c>
      <c r="R247" s="191">
        <f t="shared" si="62"/>
        <v>0</v>
      </c>
      <c r="S247" s="191">
        <v>0</v>
      </c>
      <c r="T247" s="192">
        <f t="shared" si="63"/>
        <v>0</v>
      </c>
      <c r="U247" s="37"/>
      <c r="V247" s="37"/>
      <c r="W247" s="37"/>
      <c r="X247" s="37"/>
      <c r="Y247" s="37"/>
      <c r="Z247" s="37"/>
      <c r="AA247" s="37"/>
      <c r="AB247" s="37"/>
      <c r="AC247" s="37"/>
      <c r="AD247" s="37"/>
      <c r="AE247" s="37"/>
      <c r="AR247" s="193" t="s">
        <v>972</v>
      </c>
      <c r="AT247" s="193" t="s">
        <v>207</v>
      </c>
      <c r="AU247" s="193" t="s">
        <v>80</v>
      </c>
      <c r="AY247" s="18" t="s">
        <v>205</v>
      </c>
      <c r="BE247" s="194">
        <f t="shared" si="64"/>
        <v>45588.599999999999</v>
      </c>
      <c r="BF247" s="194">
        <f t="shared" si="65"/>
        <v>0</v>
      </c>
      <c r="BG247" s="194">
        <f t="shared" si="66"/>
        <v>0</v>
      </c>
      <c r="BH247" s="194">
        <f t="shared" si="67"/>
        <v>0</v>
      </c>
      <c r="BI247" s="194">
        <f t="shared" si="68"/>
        <v>0</v>
      </c>
      <c r="BJ247" s="18" t="s">
        <v>80</v>
      </c>
      <c r="BK247" s="194">
        <f t="shared" si="69"/>
        <v>45588.599999999999</v>
      </c>
      <c r="BL247" s="18" t="s">
        <v>972</v>
      </c>
      <c r="BM247" s="193" t="s">
        <v>1894</v>
      </c>
    </row>
    <row r="248" s="1" customFormat="1" ht="37.9" customHeight="1">
      <c r="A248" s="37"/>
      <c r="B248" s="181"/>
      <c r="C248" s="182" t="s">
        <v>1307</v>
      </c>
      <c r="D248" s="182" t="s">
        <v>207</v>
      </c>
      <c r="E248" s="183" t="s">
        <v>3635</v>
      </c>
      <c r="F248" s="184" t="s">
        <v>3636</v>
      </c>
      <c r="G248" s="185" t="s">
        <v>3401</v>
      </c>
      <c r="H248" s="186">
        <v>2</v>
      </c>
      <c r="I248" s="187">
        <v>2776.0500000000002</v>
      </c>
      <c r="J248" s="188">
        <f t="shared" si="60"/>
        <v>5552.1000000000004</v>
      </c>
      <c r="K248" s="184" t="s">
        <v>1</v>
      </c>
      <c r="L248" s="38"/>
      <c r="M248" s="189" t="s">
        <v>1</v>
      </c>
      <c r="N248" s="190" t="s">
        <v>38</v>
      </c>
      <c r="O248" s="76"/>
      <c r="P248" s="191">
        <f t="shared" si="61"/>
        <v>0</v>
      </c>
      <c r="Q248" s="191">
        <v>0</v>
      </c>
      <c r="R248" s="191">
        <f t="shared" si="62"/>
        <v>0</v>
      </c>
      <c r="S248" s="191">
        <v>0</v>
      </c>
      <c r="T248" s="192">
        <f t="shared" si="63"/>
        <v>0</v>
      </c>
      <c r="U248" s="37"/>
      <c r="V248" s="37"/>
      <c r="W248" s="37"/>
      <c r="X248" s="37"/>
      <c r="Y248" s="37"/>
      <c r="Z248" s="37"/>
      <c r="AA248" s="37"/>
      <c r="AB248" s="37"/>
      <c r="AC248" s="37"/>
      <c r="AD248" s="37"/>
      <c r="AE248" s="37"/>
      <c r="AR248" s="193" t="s">
        <v>972</v>
      </c>
      <c r="AT248" s="193" t="s">
        <v>207</v>
      </c>
      <c r="AU248" s="193" t="s">
        <v>80</v>
      </c>
      <c r="AY248" s="18" t="s">
        <v>205</v>
      </c>
      <c r="BE248" s="194">
        <f t="shared" si="64"/>
        <v>5552.1000000000004</v>
      </c>
      <c r="BF248" s="194">
        <f t="shared" si="65"/>
        <v>0</v>
      </c>
      <c r="BG248" s="194">
        <f t="shared" si="66"/>
        <v>0</v>
      </c>
      <c r="BH248" s="194">
        <f t="shared" si="67"/>
        <v>0</v>
      </c>
      <c r="BI248" s="194">
        <f t="shared" si="68"/>
        <v>0</v>
      </c>
      <c r="BJ248" s="18" t="s">
        <v>80</v>
      </c>
      <c r="BK248" s="194">
        <f t="shared" si="69"/>
        <v>5552.1000000000004</v>
      </c>
      <c r="BL248" s="18" t="s">
        <v>972</v>
      </c>
      <c r="BM248" s="193" t="s">
        <v>1916</v>
      </c>
    </row>
    <row r="249" s="1" customFormat="1" ht="37.9" customHeight="1">
      <c r="A249" s="37"/>
      <c r="B249" s="181"/>
      <c r="C249" s="182" t="s">
        <v>1311</v>
      </c>
      <c r="D249" s="182" t="s">
        <v>207</v>
      </c>
      <c r="E249" s="183" t="s">
        <v>3637</v>
      </c>
      <c r="F249" s="184" t="s">
        <v>3638</v>
      </c>
      <c r="G249" s="185" t="s">
        <v>3401</v>
      </c>
      <c r="H249" s="186">
        <v>9</v>
      </c>
      <c r="I249" s="187">
        <v>2059.02</v>
      </c>
      <c r="J249" s="188">
        <f t="shared" si="60"/>
        <v>18531.18</v>
      </c>
      <c r="K249" s="184" t="s">
        <v>1</v>
      </c>
      <c r="L249" s="38"/>
      <c r="M249" s="189" t="s">
        <v>1</v>
      </c>
      <c r="N249" s="190" t="s">
        <v>38</v>
      </c>
      <c r="O249" s="76"/>
      <c r="P249" s="191">
        <f t="shared" si="61"/>
        <v>0</v>
      </c>
      <c r="Q249" s="191">
        <v>0</v>
      </c>
      <c r="R249" s="191">
        <f t="shared" si="62"/>
        <v>0</v>
      </c>
      <c r="S249" s="191">
        <v>0</v>
      </c>
      <c r="T249" s="192">
        <f t="shared" si="63"/>
        <v>0</v>
      </c>
      <c r="U249" s="37"/>
      <c r="V249" s="37"/>
      <c r="W249" s="37"/>
      <c r="X249" s="37"/>
      <c r="Y249" s="37"/>
      <c r="Z249" s="37"/>
      <c r="AA249" s="37"/>
      <c r="AB249" s="37"/>
      <c r="AC249" s="37"/>
      <c r="AD249" s="37"/>
      <c r="AE249" s="37"/>
      <c r="AR249" s="193" t="s">
        <v>972</v>
      </c>
      <c r="AT249" s="193" t="s">
        <v>207</v>
      </c>
      <c r="AU249" s="193" t="s">
        <v>80</v>
      </c>
      <c r="AY249" s="18" t="s">
        <v>205</v>
      </c>
      <c r="BE249" s="194">
        <f t="shared" si="64"/>
        <v>18531.18</v>
      </c>
      <c r="BF249" s="194">
        <f t="shared" si="65"/>
        <v>0</v>
      </c>
      <c r="BG249" s="194">
        <f t="shared" si="66"/>
        <v>0</v>
      </c>
      <c r="BH249" s="194">
        <f t="shared" si="67"/>
        <v>0</v>
      </c>
      <c r="BI249" s="194">
        <f t="shared" si="68"/>
        <v>0</v>
      </c>
      <c r="BJ249" s="18" t="s">
        <v>80</v>
      </c>
      <c r="BK249" s="194">
        <f t="shared" si="69"/>
        <v>18531.18</v>
      </c>
      <c r="BL249" s="18" t="s">
        <v>972</v>
      </c>
      <c r="BM249" s="193" t="s">
        <v>1928</v>
      </c>
    </row>
    <row r="250" s="1" customFormat="1" ht="24.2" customHeight="1">
      <c r="A250" s="37"/>
      <c r="B250" s="181"/>
      <c r="C250" s="182" t="s">
        <v>1315</v>
      </c>
      <c r="D250" s="182" t="s">
        <v>207</v>
      </c>
      <c r="E250" s="183" t="s">
        <v>3639</v>
      </c>
      <c r="F250" s="184" t="s">
        <v>3640</v>
      </c>
      <c r="G250" s="185" t="s">
        <v>3401</v>
      </c>
      <c r="H250" s="186">
        <v>9</v>
      </c>
      <c r="I250" s="187">
        <v>2059.02</v>
      </c>
      <c r="J250" s="188">
        <f t="shared" si="60"/>
        <v>18531.18</v>
      </c>
      <c r="K250" s="184" t="s">
        <v>1</v>
      </c>
      <c r="L250" s="38"/>
      <c r="M250" s="189" t="s">
        <v>1</v>
      </c>
      <c r="N250" s="190" t="s">
        <v>38</v>
      </c>
      <c r="O250" s="76"/>
      <c r="P250" s="191">
        <f t="shared" si="61"/>
        <v>0</v>
      </c>
      <c r="Q250" s="191">
        <v>0</v>
      </c>
      <c r="R250" s="191">
        <f t="shared" si="62"/>
        <v>0</v>
      </c>
      <c r="S250" s="191">
        <v>0</v>
      </c>
      <c r="T250" s="192">
        <f t="shared" si="63"/>
        <v>0</v>
      </c>
      <c r="U250" s="37"/>
      <c r="V250" s="37"/>
      <c r="W250" s="37"/>
      <c r="X250" s="37"/>
      <c r="Y250" s="37"/>
      <c r="Z250" s="37"/>
      <c r="AA250" s="37"/>
      <c r="AB250" s="37"/>
      <c r="AC250" s="37"/>
      <c r="AD250" s="37"/>
      <c r="AE250" s="37"/>
      <c r="AR250" s="193" t="s">
        <v>972</v>
      </c>
      <c r="AT250" s="193" t="s">
        <v>207</v>
      </c>
      <c r="AU250" s="193" t="s">
        <v>80</v>
      </c>
      <c r="AY250" s="18" t="s">
        <v>205</v>
      </c>
      <c r="BE250" s="194">
        <f t="shared" si="64"/>
        <v>18531.18</v>
      </c>
      <c r="BF250" s="194">
        <f t="shared" si="65"/>
        <v>0</v>
      </c>
      <c r="BG250" s="194">
        <f t="shared" si="66"/>
        <v>0</v>
      </c>
      <c r="BH250" s="194">
        <f t="shared" si="67"/>
        <v>0</v>
      </c>
      <c r="BI250" s="194">
        <f t="shared" si="68"/>
        <v>0</v>
      </c>
      <c r="BJ250" s="18" t="s">
        <v>80</v>
      </c>
      <c r="BK250" s="194">
        <f t="shared" si="69"/>
        <v>18531.18</v>
      </c>
      <c r="BL250" s="18" t="s">
        <v>972</v>
      </c>
      <c r="BM250" s="193" t="s">
        <v>1938</v>
      </c>
    </row>
    <row r="251" s="11" customFormat="1" ht="25.9" customHeight="1">
      <c r="B251" s="168"/>
      <c r="D251" s="169" t="s">
        <v>72</v>
      </c>
      <c r="E251" s="170" t="s">
        <v>3641</v>
      </c>
      <c r="F251" s="170" t="s">
        <v>3642</v>
      </c>
      <c r="I251" s="171"/>
      <c r="J251" s="172">
        <f>BK251</f>
        <v>2865767.0999999996</v>
      </c>
      <c r="L251" s="168"/>
      <c r="M251" s="173"/>
      <c r="N251" s="174"/>
      <c r="O251" s="174"/>
      <c r="P251" s="175">
        <f>SUM(P252:P277)</f>
        <v>0</v>
      </c>
      <c r="Q251" s="174"/>
      <c r="R251" s="175">
        <f>SUM(R252:R277)</f>
        <v>0</v>
      </c>
      <c r="S251" s="174"/>
      <c r="T251" s="176">
        <f>SUM(T252:T277)</f>
        <v>0</v>
      </c>
      <c r="AR251" s="169" t="s">
        <v>80</v>
      </c>
      <c r="AT251" s="177" t="s">
        <v>72</v>
      </c>
      <c r="AU251" s="177" t="s">
        <v>73</v>
      </c>
      <c r="AY251" s="169" t="s">
        <v>205</v>
      </c>
      <c r="BK251" s="178">
        <f>SUM(BK252:BK277)</f>
        <v>2865767.0999999996</v>
      </c>
    </row>
    <row r="252" s="1" customFormat="1" ht="14.45" customHeight="1">
      <c r="A252" s="37"/>
      <c r="B252" s="181"/>
      <c r="C252" s="182" t="s">
        <v>1319</v>
      </c>
      <c r="D252" s="182" t="s">
        <v>207</v>
      </c>
      <c r="E252" s="183" t="s">
        <v>3643</v>
      </c>
      <c r="F252" s="184" t="s">
        <v>3644</v>
      </c>
      <c r="G252" s="185" t="s">
        <v>3401</v>
      </c>
      <c r="H252" s="186">
        <v>1</v>
      </c>
      <c r="I252" s="187">
        <v>15213.870000000001</v>
      </c>
      <c r="J252" s="188">
        <f t="shared" ref="J252:J277" si="70">ROUND(I252*H252,2)</f>
        <v>15213.870000000001</v>
      </c>
      <c r="K252" s="184" t="s">
        <v>1</v>
      </c>
      <c r="L252" s="38"/>
      <c r="M252" s="189" t="s">
        <v>1</v>
      </c>
      <c r="N252" s="190" t="s">
        <v>38</v>
      </c>
      <c r="O252" s="76"/>
      <c r="P252" s="191">
        <f t="shared" ref="P252:P277" si="71">O252*H252</f>
        <v>0</v>
      </c>
      <c r="Q252" s="191">
        <v>0</v>
      </c>
      <c r="R252" s="191">
        <f t="shared" ref="R252:R277" si="72">Q252*H252</f>
        <v>0</v>
      </c>
      <c r="S252" s="191">
        <v>0</v>
      </c>
      <c r="T252" s="192">
        <f t="shared" ref="T252:T277" si="73">S252*H252</f>
        <v>0</v>
      </c>
      <c r="U252" s="37"/>
      <c r="V252" s="37"/>
      <c r="W252" s="37"/>
      <c r="X252" s="37"/>
      <c r="Y252" s="37"/>
      <c r="Z252" s="37"/>
      <c r="AA252" s="37"/>
      <c r="AB252" s="37"/>
      <c r="AC252" s="37"/>
      <c r="AD252" s="37"/>
      <c r="AE252" s="37"/>
      <c r="AR252" s="193" t="s">
        <v>972</v>
      </c>
      <c r="AT252" s="193" t="s">
        <v>207</v>
      </c>
      <c r="AU252" s="193" t="s">
        <v>80</v>
      </c>
      <c r="AY252" s="18" t="s">
        <v>205</v>
      </c>
      <c r="BE252" s="194">
        <f t="shared" ref="BE252:BE277" si="74">IF(N252="základní",J252,0)</f>
        <v>15213.870000000001</v>
      </c>
      <c r="BF252" s="194">
        <f t="shared" ref="BF252:BF277" si="75">IF(N252="snížená",J252,0)</f>
        <v>0</v>
      </c>
      <c r="BG252" s="194">
        <f t="shared" ref="BG252:BG277" si="76">IF(N252="zákl. přenesená",J252,0)</f>
        <v>0</v>
      </c>
      <c r="BH252" s="194">
        <f t="shared" ref="BH252:BH277" si="77">IF(N252="sníž. přenesená",J252,0)</f>
        <v>0</v>
      </c>
      <c r="BI252" s="194">
        <f t="shared" ref="BI252:BI277" si="78">IF(N252="nulová",J252,0)</f>
        <v>0</v>
      </c>
      <c r="BJ252" s="18" t="s">
        <v>80</v>
      </c>
      <c r="BK252" s="194">
        <f t="shared" ref="BK252:BK277" si="79">ROUND(I252*H252,2)</f>
        <v>15213.870000000001</v>
      </c>
      <c r="BL252" s="18" t="s">
        <v>972</v>
      </c>
      <c r="BM252" s="193" t="s">
        <v>1971</v>
      </c>
    </row>
    <row r="253" s="1" customFormat="1" ht="14.45" customHeight="1">
      <c r="A253" s="37"/>
      <c r="B253" s="181"/>
      <c r="C253" s="182" t="s">
        <v>1323</v>
      </c>
      <c r="D253" s="182" t="s">
        <v>207</v>
      </c>
      <c r="E253" s="183" t="s">
        <v>3645</v>
      </c>
      <c r="F253" s="184" t="s">
        <v>3646</v>
      </c>
      <c r="G253" s="185" t="s">
        <v>3401</v>
      </c>
      <c r="H253" s="186">
        <v>1</v>
      </c>
      <c r="I253" s="187">
        <v>8456.4899999999998</v>
      </c>
      <c r="J253" s="188">
        <f t="shared" si="70"/>
        <v>8456.4899999999998</v>
      </c>
      <c r="K253" s="184" t="s">
        <v>1</v>
      </c>
      <c r="L253" s="38"/>
      <c r="M253" s="189" t="s">
        <v>1</v>
      </c>
      <c r="N253" s="190" t="s">
        <v>38</v>
      </c>
      <c r="O253" s="76"/>
      <c r="P253" s="191">
        <f t="shared" si="71"/>
        <v>0</v>
      </c>
      <c r="Q253" s="191">
        <v>0</v>
      </c>
      <c r="R253" s="191">
        <f t="shared" si="72"/>
        <v>0</v>
      </c>
      <c r="S253" s="191">
        <v>0</v>
      </c>
      <c r="T253" s="192">
        <f t="shared" si="73"/>
        <v>0</v>
      </c>
      <c r="U253" s="37"/>
      <c r="V253" s="37"/>
      <c r="W253" s="37"/>
      <c r="X253" s="37"/>
      <c r="Y253" s="37"/>
      <c r="Z253" s="37"/>
      <c r="AA253" s="37"/>
      <c r="AB253" s="37"/>
      <c r="AC253" s="37"/>
      <c r="AD253" s="37"/>
      <c r="AE253" s="37"/>
      <c r="AR253" s="193" t="s">
        <v>972</v>
      </c>
      <c r="AT253" s="193" t="s">
        <v>207</v>
      </c>
      <c r="AU253" s="193" t="s">
        <v>80</v>
      </c>
      <c r="AY253" s="18" t="s">
        <v>205</v>
      </c>
      <c r="BE253" s="194">
        <f t="shared" si="74"/>
        <v>8456.4899999999998</v>
      </c>
      <c r="BF253" s="194">
        <f t="shared" si="75"/>
        <v>0</v>
      </c>
      <c r="BG253" s="194">
        <f t="shared" si="76"/>
        <v>0</v>
      </c>
      <c r="BH253" s="194">
        <f t="shared" si="77"/>
        <v>0</v>
      </c>
      <c r="BI253" s="194">
        <f t="shared" si="78"/>
        <v>0</v>
      </c>
      <c r="BJ253" s="18" t="s">
        <v>80</v>
      </c>
      <c r="BK253" s="194">
        <f t="shared" si="79"/>
        <v>8456.4899999999998</v>
      </c>
      <c r="BL253" s="18" t="s">
        <v>972</v>
      </c>
      <c r="BM253" s="193" t="s">
        <v>1980</v>
      </c>
    </row>
    <row r="254" s="1" customFormat="1" ht="24.2" customHeight="1">
      <c r="A254" s="37"/>
      <c r="B254" s="181"/>
      <c r="C254" s="182" t="s">
        <v>1327</v>
      </c>
      <c r="D254" s="182" t="s">
        <v>207</v>
      </c>
      <c r="E254" s="183" t="s">
        <v>3647</v>
      </c>
      <c r="F254" s="184" t="s">
        <v>3648</v>
      </c>
      <c r="G254" s="185" t="s">
        <v>3401</v>
      </c>
      <c r="H254" s="186">
        <v>3</v>
      </c>
      <c r="I254" s="187">
        <v>99830.850000000006</v>
      </c>
      <c r="J254" s="188">
        <f t="shared" si="70"/>
        <v>299492.54999999999</v>
      </c>
      <c r="K254" s="184" t="s">
        <v>1</v>
      </c>
      <c r="L254" s="38"/>
      <c r="M254" s="189" t="s">
        <v>1</v>
      </c>
      <c r="N254" s="190" t="s">
        <v>38</v>
      </c>
      <c r="O254" s="76"/>
      <c r="P254" s="191">
        <f t="shared" si="71"/>
        <v>0</v>
      </c>
      <c r="Q254" s="191">
        <v>0</v>
      </c>
      <c r="R254" s="191">
        <f t="shared" si="72"/>
        <v>0</v>
      </c>
      <c r="S254" s="191">
        <v>0</v>
      </c>
      <c r="T254" s="192">
        <f t="shared" si="73"/>
        <v>0</v>
      </c>
      <c r="U254" s="37"/>
      <c r="V254" s="37"/>
      <c r="W254" s="37"/>
      <c r="X254" s="37"/>
      <c r="Y254" s="37"/>
      <c r="Z254" s="37"/>
      <c r="AA254" s="37"/>
      <c r="AB254" s="37"/>
      <c r="AC254" s="37"/>
      <c r="AD254" s="37"/>
      <c r="AE254" s="37"/>
      <c r="AR254" s="193" t="s">
        <v>972</v>
      </c>
      <c r="AT254" s="193" t="s">
        <v>207</v>
      </c>
      <c r="AU254" s="193" t="s">
        <v>80</v>
      </c>
      <c r="AY254" s="18" t="s">
        <v>205</v>
      </c>
      <c r="BE254" s="194">
        <f t="shared" si="74"/>
        <v>299492.54999999999</v>
      </c>
      <c r="BF254" s="194">
        <f t="shared" si="75"/>
        <v>0</v>
      </c>
      <c r="BG254" s="194">
        <f t="shared" si="76"/>
        <v>0</v>
      </c>
      <c r="BH254" s="194">
        <f t="shared" si="77"/>
        <v>0</v>
      </c>
      <c r="BI254" s="194">
        <f t="shared" si="78"/>
        <v>0</v>
      </c>
      <c r="BJ254" s="18" t="s">
        <v>80</v>
      </c>
      <c r="BK254" s="194">
        <f t="shared" si="79"/>
        <v>299492.54999999999</v>
      </c>
      <c r="BL254" s="18" t="s">
        <v>972</v>
      </c>
      <c r="BM254" s="193" t="s">
        <v>2000</v>
      </c>
    </row>
    <row r="255" s="1" customFormat="1" ht="24.2" customHeight="1">
      <c r="A255" s="37"/>
      <c r="B255" s="181"/>
      <c r="C255" s="182" t="s">
        <v>1331</v>
      </c>
      <c r="D255" s="182" t="s">
        <v>207</v>
      </c>
      <c r="E255" s="183" t="s">
        <v>3649</v>
      </c>
      <c r="F255" s="184" t="s">
        <v>3650</v>
      </c>
      <c r="G255" s="185" t="s">
        <v>3401</v>
      </c>
      <c r="H255" s="186">
        <v>1</v>
      </c>
      <c r="I255" s="187">
        <v>68948.339999999997</v>
      </c>
      <c r="J255" s="188">
        <f t="shared" si="70"/>
        <v>68948.339999999997</v>
      </c>
      <c r="K255" s="184" t="s">
        <v>1</v>
      </c>
      <c r="L255" s="38"/>
      <c r="M255" s="189" t="s">
        <v>1</v>
      </c>
      <c r="N255" s="190" t="s">
        <v>38</v>
      </c>
      <c r="O255" s="76"/>
      <c r="P255" s="191">
        <f t="shared" si="71"/>
        <v>0</v>
      </c>
      <c r="Q255" s="191">
        <v>0</v>
      </c>
      <c r="R255" s="191">
        <f t="shared" si="72"/>
        <v>0</v>
      </c>
      <c r="S255" s="191">
        <v>0</v>
      </c>
      <c r="T255" s="192">
        <f t="shared" si="73"/>
        <v>0</v>
      </c>
      <c r="U255" s="37"/>
      <c r="V255" s="37"/>
      <c r="W255" s="37"/>
      <c r="X255" s="37"/>
      <c r="Y255" s="37"/>
      <c r="Z255" s="37"/>
      <c r="AA255" s="37"/>
      <c r="AB255" s="37"/>
      <c r="AC255" s="37"/>
      <c r="AD255" s="37"/>
      <c r="AE255" s="37"/>
      <c r="AR255" s="193" t="s">
        <v>972</v>
      </c>
      <c r="AT255" s="193" t="s">
        <v>207</v>
      </c>
      <c r="AU255" s="193" t="s">
        <v>80</v>
      </c>
      <c r="AY255" s="18" t="s">
        <v>205</v>
      </c>
      <c r="BE255" s="194">
        <f t="shared" si="74"/>
        <v>68948.339999999997</v>
      </c>
      <c r="BF255" s="194">
        <f t="shared" si="75"/>
        <v>0</v>
      </c>
      <c r="BG255" s="194">
        <f t="shared" si="76"/>
        <v>0</v>
      </c>
      <c r="BH255" s="194">
        <f t="shared" si="77"/>
        <v>0</v>
      </c>
      <c r="BI255" s="194">
        <f t="shared" si="78"/>
        <v>0</v>
      </c>
      <c r="BJ255" s="18" t="s">
        <v>80</v>
      </c>
      <c r="BK255" s="194">
        <f t="shared" si="79"/>
        <v>68948.339999999997</v>
      </c>
      <c r="BL255" s="18" t="s">
        <v>972</v>
      </c>
      <c r="BM255" s="193" t="s">
        <v>2010</v>
      </c>
    </row>
    <row r="256" s="1" customFormat="1" ht="14.45" customHeight="1">
      <c r="A256" s="37"/>
      <c r="B256" s="181"/>
      <c r="C256" s="182" t="s">
        <v>1335</v>
      </c>
      <c r="D256" s="182" t="s">
        <v>207</v>
      </c>
      <c r="E256" s="183" t="s">
        <v>3651</v>
      </c>
      <c r="F256" s="184" t="s">
        <v>3652</v>
      </c>
      <c r="G256" s="185" t="s">
        <v>3401</v>
      </c>
      <c r="H256" s="186">
        <v>2</v>
      </c>
      <c r="I256" s="187">
        <v>35391.150000000001</v>
      </c>
      <c r="J256" s="188">
        <f t="shared" si="70"/>
        <v>70782.300000000003</v>
      </c>
      <c r="K256" s="184" t="s">
        <v>1</v>
      </c>
      <c r="L256" s="38"/>
      <c r="M256" s="189" t="s">
        <v>1</v>
      </c>
      <c r="N256" s="190" t="s">
        <v>38</v>
      </c>
      <c r="O256" s="76"/>
      <c r="P256" s="191">
        <f t="shared" si="71"/>
        <v>0</v>
      </c>
      <c r="Q256" s="191">
        <v>0</v>
      </c>
      <c r="R256" s="191">
        <f t="shared" si="72"/>
        <v>0</v>
      </c>
      <c r="S256" s="191">
        <v>0</v>
      </c>
      <c r="T256" s="192">
        <f t="shared" si="73"/>
        <v>0</v>
      </c>
      <c r="U256" s="37"/>
      <c r="V256" s="37"/>
      <c r="W256" s="37"/>
      <c r="X256" s="37"/>
      <c r="Y256" s="37"/>
      <c r="Z256" s="37"/>
      <c r="AA256" s="37"/>
      <c r="AB256" s="37"/>
      <c r="AC256" s="37"/>
      <c r="AD256" s="37"/>
      <c r="AE256" s="37"/>
      <c r="AR256" s="193" t="s">
        <v>972</v>
      </c>
      <c r="AT256" s="193" t="s">
        <v>207</v>
      </c>
      <c r="AU256" s="193" t="s">
        <v>80</v>
      </c>
      <c r="AY256" s="18" t="s">
        <v>205</v>
      </c>
      <c r="BE256" s="194">
        <f t="shared" si="74"/>
        <v>70782.300000000003</v>
      </c>
      <c r="BF256" s="194">
        <f t="shared" si="75"/>
        <v>0</v>
      </c>
      <c r="BG256" s="194">
        <f t="shared" si="76"/>
        <v>0</v>
      </c>
      <c r="BH256" s="194">
        <f t="shared" si="77"/>
        <v>0</v>
      </c>
      <c r="BI256" s="194">
        <f t="shared" si="78"/>
        <v>0</v>
      </c>
      <c r="BJ256" s="18" t="s">
        <v>80</v>
      </c>
      <c r="BK256" s="194">
        <f t="shared" si="79"/>
        <v>70782.300000000003</v>
      </c>
      <c r="BL256" s="18" t="s">
        <v>972</v>
      </c>
      <c r="BM256" s="193" t="s">
        <v>2020</v>
      </c>
    </row>
    <row r="257" s="1" customFormat="1" ht="24.2" customHeight="1">
      <c r="A257" s="37"/>
      <c r="B257" s="181"/>
      <c r="C257" s="182" t="s">
        <v>1339</v>
      </c>
      <c r="D257" s="182" t="s">
        <v>207</v>
      </c>
      <c r="E257" s="183" t="s">
        <v>3653</v>
      </c>
      <c r="F257" s="184" t="s">
        <v>3654</v>
      </c>
      <c r="G257" s="185" t="s">
        <v>3401</v>
      </c>
      <c r="H257" s="186">
        <v>46</v>
      </c>
      <c r="I257" s="187">
        <v>11797.049999999999</v>
      </c>
      <c r="J257" s="188">
        <f t="shared" si="70"/>
        <v>542664.30000000005</v>
      </c>
      <c r="K257" s="184" t="s">
        <v>1</v>
      </c>
      <c r="L257" s="38"/>
      <c r="M257" s="189" t="s">
        <v>1</v>
      </c>
      <c r="N257" s="190" t="s">
        <v>38</v>
      </c>
      <c r="O257" s="76"/>
      <c r="P257" s="191">
        <f t="shared" si="71"/>
        <v>0</v>
      </c>
      <c r="Q257" s="191">
        <v>0</v>
      </c>
      <c r="R257" s="191">
        <f t="shared" si="72"/>
        <v>0</v>
      </c>
      <c r="S257" s="191">
        <v>0</v>
      </c>
      <c r="T257" s="192">
        <f t="shared" si="73"/>
        <v>0</v>
      </c>
      <c r="U257" s="37"/>
      <c r="V257" s="37"/>
      <c r="W257" s="37"/>
      <c r="X257" s="37"/>
      <c r="Y257" s="37"/>
      <c r="Z257" s="37"/>
      <c r="AA257" s="37"/>
      <c r="AB257" s="37"/>
      <c r="AC257" s="37"/>
      <c r="AD257" s="37"/>
      <c r="AE257" s="37"/>
      <c r="AR257" s="193" t="s">
        <v>972</v>
      </c>
      <c r="AT257" s="193" t="s">
        <v>207</v>
      </c>
      <c r="AU257" s="193" t="s">
        <v>80</v>
      </c>
      <c r="AY257" s="18" t="s">
        <v>205</v>
      </c>
      <c r="BE257" s="194">
        <f t="shared" si="74"/>
        <v>542664.30000000005</v>
      </c>
      <c r="BF257" s="194">
        <f t="shared" si="75"/>
        <v>0</v>
      </c>
      <c r="BG257" s="194">
        <f t="shared" si="76"/>
        <v>0</v>
      </c>
      <c r="BH257" s="194">
        <f t="shared" si="77"/>
        <v>0</v>
      </c>
      <c r="BI257" s="194">
        <f t="shared" si="78"/>
        <v>0</v>
      </c>
      <c r="BJ257" s="18" t="s">
        <v>80</v>
      </c>
      <c r="BK257" s="194">
        <f t="shared" si="79"/>
        <v>542664.30000000005</v>
      </c>
      <c r="BL257" s="18" t="s">
        <v>972</v>
      </c>
      <c r="BM257" s="193" t="s">
        <v>2078</v>
      </c>
    </row>
    <row r="258" s="1" customFormat="1" ht="24.2" customHeight="1">
      <c r="A258" s="37"/>
      <c r="B258" s="181"/>
      <c r="C258" s="182" t="s">
        <v>1343</v>
      </c>
      <c r="D258" s="182" t="s">
        <v>207</v>
      </c>
      <c r="E258" s="183" t="s">
        <v>3655</v>
      </c>
      <c r="F258" s="184" t="s">
        <v>3656</v>
      </c>
      <c r="G258" s="185" t="s">
        <v>3401</v>
      </c>
      <c r="H258" s="186">
        <v>46</v>
      </c>
      <c r="I258" s="187">
        <v>3166.6500000000001</v>
      </c>
      <c r="J258" s="188">
        <f t="shared" si="70"/>
        <v>145665.89999999999</v>
      </c>
      <c r="K258" s="184" t="s">
        <v>1</v>
      </c>
      <c r="L258" s="38"/>
      <c r="M258" s="189" t="s">
        <v>1</v>
      </c>
      <c r="N258" s="190" t="s">
        <v>38</v>
      </c>
      <c r="O258" s="76"/>
      <c r="P258" s="191">
        <f t="shared" si="71"/>
        <v>0</v>
      </c>
      <c r="Q258" s="191">
        <v>0</v>
      </c>
      <c r="R258" s="191">
        <f t="shared" si="72"/>
        <v>0</v>
      </c>
      <c r="S258" s="191">
        <v>0</v>
      </c>
      <c r="T258" s="192">
        <f t="shared" si="73"/>
        <v>0</v>
      </c>
      <c r="U258" s="37"/>
      <c r="V258" s="37"/>
      <c r="W258" s="37"/>
      <c r="X258" s="37"/>
      <c r="Y258" s="37"/>
      <c r="Z258" s="37"/>
      <c r="AA258" s="37"/>
      <c r="AB258" s="37"/>
      <c r="AC258" s="37"/>
      <c r="AD258" s="37"/>
      <c r="AE258" s="37"/>
      <c r="AR258" s="193" t="s">
        <v>972</v>
      </c>
      <c r="AT258" s="193" t="s">
        <v>207</v>
      </c>
      <c r="AU258" s="193" t="s">
        <v>80</v>
      </c>
      <c r="AY258" s="18" t="s">
        <v>205</v>
      </c>
      <c r="BE258" s="194">
        <f t="shared" si="74"/>
        <v>145665.89999999999</v>
      </c>
      <c r="BF258" s="194">
        <f t="shared" si="75"/>
        <v>0</v>
      </c>
      <c r="BG258" s="194">
        <f t="shared" si="76"/>
        <v>0</v>
      </c>
      <c r="BH258" s="194">
        <f t="shared" si="77"/>
        <v>0</v>
      </c>
      <c r="BI258" s="194">
        <f t="shared" si="78"/>
        <v>0</v>
      </c>
      <c r="BJ258" s="18" t="s">
        <v>80</v>
      </c>
      <c r="BK258" s="194">
        <f t="shared" si="79"/>
        <v>145665.89999999999</v>
      </c>
      <c r="BL258" s="18" t="s">
        <v>972</v>
      </c>
      <c r="BM258" s="193" t="s">
        <v>2090</v>
      </c>
    </row>
    <row r="259" s="1" customFormat="1" ht="24.2" customHeight="1">
      <c r="A259" s="37"/>
      <c r="B259" s="181"/>
      <c r="C259" s="182" t="s">
        <v>1347</v>
      </c>
      <c r="D259" s="182" t="s">
        <v>207</v>
      </c>
      <c r="E259" s="183" t="s">
        <v>3657</v>
      </c>
      <c r="F259" s="184" t="s">
        <v>3658</v>
      </c>
      <c r="G259" s="185" t="s">
        <v>3401</v>
      </c>
      <c r="H259" s="186">
        <v>6</v>
      </c>
      <c r="I259" s="187">
        <v>11797.98</v>
      </c>
      <c r="J259" s="188">
        <f t="shared" si="70"/>
        <v>70787.880000000005</v>
      </c>
      <c r="K259" s="184" t="s">
        <v>1</v>
      </c>
      <c r="L259" s="38"/>
      <c r="M259" s="189" t="s">
        <v>1</v>
      </c>
      <c r="N259" s="190" t="s">
        <v>38</v>
      </c>
      <c r="O259" s="76"/>
      <c r="P259" s="191">
        <f t="shared" si="71"/>
        <v>0</v>
      </c>
      <c r="Q259" s="191">
        <v>0</v>
      </c>
      <c r="R259" s="191">
        <f t="shared" si="72"/>
        <v>0</v>
      </c>
      <c r="S259" s="191">
        <v>0</v>
      </c>
      <c r="T259" s="192">
        <f t="shared" si="73"/>
        <v>0</v>
      </c>
      <c r="U259" s="37"/>
      <c r="V259" s="37"/>
      <c r="W259" s="37"/>
      <c r="X259" s="37"/>
      <c r="Y259" s="37"/>
      <c r="Z259" s="37"/>
      <c r="AA259" s="37"/>
      <c r="AB259" s="37"/>
      <c r="AC259" s="37"/>
      <c r="AD259" s="37"/>
      <c r="AE259" s="37"/>
      <c r="AR259" s="193" t="s">
        <v>972</v>
      </c>
      <c r="AT259" s="193" t="s">
        <v>207</v>
      </c>
      <c r="AU259" s="193" t="s">
        <v>80</v>
      </c>
      <c r="AY259" s="18" t="s">
        <v>205</v>
      </c>
      <c r="BE259" s="194">
        <f t="shared" si="74"/>
        <v>70787.880000000005</v>
      </c>
      <c r="BF259" s="194">
        <f t="shared" si="75"/>
        <v>0</v>
      </c>
      <c r="BG259" s="194">
        <f t="shared" si="76"/>
        <v>0</v>
      </c>
      <c r="BH259" s="194">
        <f t="shared" si="77"/>
        <v>0</v>
      </c>
      <c r="BI259" s="194">
        <f t="shared" si="78"/>
        <v>0</v>
      </c>
      <c r="BJ259" s="18" t="s">
        <v>80</v>
      </c>
      <c r="BK259" s="194">
        <f t="shared" si="79"/>
        <v>70787.880000000005</v>
      </c>
      <c r="BL259" s="18" t="s">
        <v>972</v>
      </c>
      <c r="BM259" s="193" t="s">
        <v>2098</v>
      </c>
    </row>
    <row r="260" s="1" customFormat="1" ht="24.2" customHeight="1">
      <c r="A260" s="37"/>
      <c r="B260" s="181"/>
      <c r="C260" s="182" t="s">
        <v>1351</v>
      </c>
      <c r="D260" s="182" t="s">
        <v>207</v>
      </c>
      <c r="E260" s="183" t="s">
        <v>3659</v>
      </c>
      <c r="F260" s="184" t="s">
        <v>3660</v>
      </c>
      <c r="G260" s="185" t="s">
        <v>3401</v>
      </c>
      <c r="H260" s="186">
        <v>6</v>
      </c>
      <c r="I260" s="187">
        <v>3166.6500000000001</v>
      </c>
      <c r="J260" s="188">
        <f t="shared" si="70"/>
        <v>18999.900000000001</v>
      </c>
      <c r="K260" s="184" t="s">
        <v>1</v>
      </c>
      <c r="L260" s="38"/>
      <c r="M260" s="189" t="s">
        <v>1</v>
      </c>
      <c r="N260" s="190" t="s">
        <v>38</v>
      </c>
      <c r="O260" s="76"/>
      <c r="P260" s="191">
        <f t="shared" si="71"/>
        <v>0</v>
      </c>
      <c r="Q260" s="191">
        <v>0</v>
      </c>
      <c r="R260" s="191">
        <f t="shared" si="72"/>
        <v>0</v>
      </c>
      <c r="S260" s="191">
        <v>0</v>
      </c>
      <c r="T260" s="192">
        <f t="shared" si="73"/>
        <v>0</v>
      </c>
      <c r="U260" s="37"/>
      <c r="V260" s="37"/>
      <c r="W260" s="37"/>
      <c r="X260" s="37"/>
      <c r="Y260" s="37"/>
      <c r="Z260" s="37"/>
      <c r="AA260" s="37"/>
      <c r="AB260" s="37"/>
      <c r="AC260" s="37"/>
      <c r="AD260" s="37"/>
      <c r="AE260" s="37"/>
      <c r="AR260" s="193" t="s">
        <v>972</v>
      </c>
      <c r="AT260" s="193" t="s">
        <v>207</v>
      </c>
      <c r="AU260" s="193" t="s">
        <v>80</v>
      </c>
      <c r="AY260" s="18" t="s">
        <v>205</v>
      </c>
      <c r="BE260" s="194">
        <f t="shared" si="74"/>
        <v>18999.900000000001</v>
      </c>
      <c r="BF260" s="194">
        <f t="shared" si="75"/>
        <v>0</v>
      </c>
      <c r="BG260" s="194">
        <f t="shared" si="76"/>
        <v>0</v>
      </c>
      <c r="BH260" s="194">
        <f t="shared" si="77"/>
        <v>0</v>
      </c>
      <c r="BI260" s="194">
        <f t="shared" si="78"/>
        <v>0</v>
      </c>
      <c r="BJ260" s="18" t="s">
        <v>80</v>
      </c>
      <c r="BK260" s="194">
        <f t="shared" si="79"/>
        <v>18999.900000000001</v>
      </c>
      <c r="BL260" s="18" t="s">
        <v>972</v>
      </c>
      <c r="BM260" s="193" t="s">
        <v>2106</v>
      </c>
    </row>
    <row r="261" s="1" customFormat="1" ht="14.45" customHeight="1">
      <c r="A261" s="37"/>
      <c r="B261" s="181"/>
      <c r="C261" s="182" t="s">
        <v>1355</v>
      </c>
      <c r="D261" s="182" t="s">
        <v>207</v>
      </c>
      <c r="E261" s="183" t="s">
        <v>3661</v>
      </c>
      <c r="F261" s="184" t="s">
        <v>3662</v>
      </c>
      <c r="G261" s="185" t="s">
        <v>3401</v>
      </c>
      <c r="H261" s="186">
        <v>4</v>
      </c>
      <c r="I261" s="187">
        <v>9747.3299999999999</v>
      </c>
      <c r="J261" s="188">
        <f t="shared" si="70"/>
        <v>38989.32</v>
      </c>
      <c r="K261" s="184" t="s">
        <v>1</v>
      </c>
      <c r="L261" s="38"/>
      <c r="M261" s="189" t="s">
        <v>1</v>
      </c>
      <c r="N261" s="190" t="s">
        <v>38</v>
      </c>
      <c r="O261" s="76"/>
      <c r="P261" s="191">
        <f t="shared" si="71"/>
        <v>0</v>
      </c>
      <c r="Q261" s="191">
        <v>0</v>
      </c>
      <c r="R261" s="191">
        <f t="shared" si="72"/>
        <v>0</v>
      </c>
      <c r="S261" s="191">
        <v>0</v>
      </c>
      <c r="T261" s="192">
        <f t="shared" si="73"/>
        <v>0</v>
      </c>
      <c r="U261" s="37"/>
      <c r="V261" s="37"/>
      <c r="W261" s="37"/>
      <c r="X261" s="37"/>
      <c r="Y261" s="37"/>
      <c r="Z261" s="37"/>
      <c r="AA261" s="37"/>
      <c r="AB261" s="37"/>
      <c r="AC261" s="37"/>
      <c r="AD261" s="37"/>
      <c r="AE261" s="37"/>
      <c r="AR261" s="193" t="s">
        <v>972</v>
      </c>
      <c r="AT261" s="193" t="s">
        <v>207</v>
      </c>
      <c r="AU261" s="193" t="s">
        <v>80</v>
      </c>
      <c r="AY261" s="18" t="s">
        <v>205</v>
      </c>
      <c r="BE261" s="194">
        <f t="shared" si="74"/>
        <v>38989.32</v>
      </c>
      <c r="BF261" s="194">
        <f t="shared" si="75"/>
        <v>0</v>
      </c>
      <c r="BG261" s="194">
        <f t="shared" si="76"/>
        <v>0</v>
      </c>
      <c r="BH261" s="194">
        <f t="shared" si="77"/>
        <v>0</v>
      </c>
      <c r="BI261" s="194">
        <f t="shared" si="78"/>
        <v>0</v>
      </c>
      <c r="BJ261" s="18" t="s">
        <v>80</v>
      </c>
      <c r="BK261" s="194">
        <f t="shared" si="79"/>
        <v>38989.32</v>
      </c>
      <c r="BL261" s="18" t="s">
        <v>972</v>
      </c>
      <c r="BM261" s="193" t="s">
        <v>3663</v>
      </c>
    </row>
    <row r="262" s="1" customFormat="1" ht="24.2" customHeight="1">
      <c r="A262" s="37"/>
      <c r="B262" s="181"/>
      <c r="C262" s="182" t="s">
        <v>1359</v>
      </c>
      <c r="D262" s="182" t="s">
        <v>207</v>
      </c>
      <c r="E262" s="183" t="s">
        <v>3664</v>
      </c>
      <c r="F262" s="184" t="s">
        <v>3665</v>
      </c>
      <c r="G262" s="185" t="s">
        <v>3401</v>
      </c>
      <c r="H262" s="186">
        <v>11</v>
      </c>
      <c r="I262" s="187">
        <v>16718.610000000001</v>
      </c>
      <c r="J262" s="188">
        <f t="shared" si="70"/>
        <v>183904.70999999999</v>
      </c>
      <c r="K262" s="184" t="s">
        <v>1</v>
      </c>
      <c r="L262" s="38"/>
      <c r="M262" s="189" t="s">
        <v>1</v>
      </c>
      <c r="N262" s="190" t="s">
        <v>38</v>
      </c>
      <c r="O262" s="76"/>
      <c r="P262" s="191">
        <f t="shared" si="71"/>
        <v>0</v>
      </c>
      <c r="Q262" s="191">
        <v>0</v>
      </c>
      <c r="R262" s="191">
        <f t="shared" si="72"/>
        <v>0</v>
      </c>
      <c r="S262" s="191">
        <v>0</v>
      </c>
      <c r="T262" s="192">
        <f t="shared" si="73"/>
        <v>0</v>
      </c>
      <c r="U262" s="37"/>
      <c r="V262" s="37"/>
      <c r="W262" s="37"/>
      <c r="X262" s="37"/>
      <c r="Y262" s="37"/>
      <c r="Z262" s="37"/>
      <c r="AA262" s="37"/>
      <c r="AB262" s="37"/>
      <c r="AC262" s="37"/>
      <c r="AD262" s="37"/>
      <c r="AE262" s="37"/>
      <c r="AR262" s="193" t="s">
        <v>972</v>
      </c>
      <c r="AT262" s="193" t="s">
        <v>207</v>
      </c>
      <c r="AU262" s="193" t="s">
        <v>80</v>
      </c>
      <c r="AY262" s="18" t="s">
        <v>205</v>
      </c>
      <c r="BE262" s="194">
        <f t="shared" si="74"/>
        <v>183904.70999999999</v>
      </c>
      <c r="BF262" s="194">
        <f t="shared" si="75"/>
        <v>0</v>
      </c>
      <c r="BG262" s="194">
        <f t="shared" si="76"/>
        <v>0</v>
      </c>
      <c r="BH262" s="194">
        <f t="shared" si="77"/>
        <v>0</v>
      </c>
      <c r="BI262" s="194">
        <f t="shared" si="78"/>
        <v>0</v>
      </c>
      <c r="BJ262" s="18" t="s">
        <v>80</v>
      </c>
      <c r="BK262" s="194">
        <f t="shared" si="79"/>
        <v>183904.70999999999</v>
      </c>
      <c r="BL262" s="18" t="s">
        <v>972</v>
      </c>
      <c r="BM262" s="193" t="s">
        <v>3666</v>
      </c>
    </row>
    <row r="263" s="1" customFormat="1" ht="37.9" customHeight="1">
      <c r="A263" s="37"/>
      <c r="B263" s="181"/>
      <c r="C263" s="182" t="s">
        <v>1363</v>
      </c>
      <c r="D263" s="182" t="s">
        <v>207</v>
      </c>
      <c r="E263" s="183" t="s">
        <v>3667</v>
      </c>
      <c r="F263" s="184" t="s">
        <v>3668</v>
      </c>
      <c r="G263" s="185" t="s">
        <v>3401</v>
      </c>
      <c r="H263" s="186">
        <v>1</v>
      </c>
      <c r="I263" s="187">
        <v>20200.529999999999</v>
      </c>
      <c r="J263" s="188">
        <f t="shared" si="70"/>
        <v>20200.529999999999</v>
      </c>
      <c r="K263" s="184" t="s">
        <v>1</v>
      </c>
      <c r="L263" s="38"/>
      <c r="M263" s="189" t="s">
        <v>1</v>
      </c>
      <c r="N263" s="190" t="s">
        <v>38</v>
      </c>
      <c r="O263" s="76"/>
      <c r="P263" s="191">
        <f t="shared" si="71"/>
        <v>0</v>
      </c>
      <c r="Q263" s="191">
        <v>0</v>
      </c>
      <c r="R263" s="191">
        <f t="shared" si="72"/>
        <v>0</v>
      </c>
      <c r="S263" s="191">
        <v>0</v>
      </c>
      <c r="T263" s="192">
        <f t="shared" si="73"/>
        <v>0</v>
      </c>
      <c r="U263" s="37"/>
      <c r="V263" s="37"/>
      <c r="W263" s="37"/>
      <c r="X263" s="37"/>
      <c r="Y263" s="37"/>
      <c r="Z263" s="37"/>
      <c r="AA263" s="37"/>
      <c r="AB263" s="37"/>
      <c r="AC263" s="37"/>
      <c r="AD263" s="37"/>
      <c r="AE263" s="37"/>
      <c r="AR263" s="193" t="s">
        <v>972</v>
      </c>
      <c r="AT263" s="193" t="s">
        <v>207</v>
      </c>
      <c r="AU263" s="193" t="s">
        <v>80</v>
      </c>
      <c r="AY263" s="18" t="s">
        <v>205</v>
      </c>
      <c r="BE263" s="194">
        <f t="shared" si="74"/>
        <v>20200.529999999999</v>
      </c>
      <c r="BF263" s="194">
        <f t="shared" si="75"/>
        <v>0</v>
      </c>
      <c r="BG263" s="194">
        <f t="shared" si="76"/>
        <v>0</v>
      </c>
      <c r="BH263" s="194">
        <f t="shared" si="77"/>
        <v>0</v>
      </c>
      <c r="BI263" s="194">
        <f t="shared" si="78"/>
        <v>0</v>
      </c>
      <c r="BJ263" s="18" t="s">
        <v>80</v>
      </c>
      <c r="BK263" s="194">
        <f t="shared" si="79"/>
        <v>20200.529999999999</v>
      </c>
      <c r="BL263" s="18" t="s">
        <v>972</v>
      </c>
      <c r="BM263" s="193" t="s">
        <v>3669</v>
      </c>
    </row>
    <row r="264" s="1" customFormat="1" ht="24.2" customHeight="1">
      <c r="A264" s="37"/>
      <c r="B264" s="181"/>
      <c r="C264" s="182" t="s">
        <v>1367</v>
      </c>
      <c r="D264" s="182" t="s">
        <v>207</v>
      </c>
      <c r="E264" s="183" t="s">
        <v>3670</v>
      </c>
      <c r="F264" s="184" t="s">
        <v>3671</v>
      </c>
      <c r="G264" s="185" t="s">
        <v>3401</v>
      </c>
      <c r="H264" s="186">
        <v>2</v>
      </c>
      <c r="I264" s="187">
        <v>20201.459999999999</v>
      </c>
      <c r="J264" s="188">
        <f t="shared" si="70"/>
        <v>40402.919999999998</v>
      </c>
      <c r="K264" s="184" t="s">
        <v>1</v>
      </c>
      <c r="L264" s="38"/>
      <c r="M264" s="189" t="s">
        <v>1</v>
      </c>
      <c r="N264" s="190" t="s">
        <v>38</v>
      </c>
      <c r="O264" s="76"/>
      <c r="P264" s="191">
        <f t="shared" si="71"/>
        <v>0</v>
      </c>
      <c r="Q264" s="191">
        <v>0</v>
      </c>
      <c r="R264" s="191">
        <f t="shared" si="72"/>
        <v>0</v>
      </c>
      <c r="S264" s="191">
        <v>0</v>
      </c>
      <c r="T264" s="192">
        <f t="shared" si="73"/>
        <v>0</v>
      </c>
      <c r="U264" s="37"/>
      <c r="V264" s="37"/>
      <c r="W264" s="37"/>
      <c r="X264" s="37"/>
      <c r="Y264" s="37"/>
      <c r="Z264" s="37"/>
      <c r="AA264" s="37"/>
      <c r="AB264" s="37"/>
      <c r="AC264" s="37"/>
      <c r="AD264" s="37"/>
      <c r="AE264" s="37"/>
      <c r="AR264" s="193" t="s">
        <v>972</v>
      </c>
      <c r="AT264" s="193" t="s">
        <v>207</v>
      </c>
      <c r="AU264" s="193" t="s">
        <v>80</v>
      </c>
      <c r="AY264" s="18" t="s">
        <v>205</v>
      </c>
      <c r="BE264" s="194">
        <f t="shared" si="74"/>
        <v>40402.919999999998</v>
      </c>
      <c r="BF264" s="194">
        <f t="shared" si="75"/>
        <v>0</v>
      </c>
      <c r="BG264" s="194">
        <f t="shared" si="76"/>
        <v>0</v>
      </c>
      <c r="BH264" s="194">
        <f t="shared" si="77"/>
        <v>0</v>
      </c>
      <c r="BI264" s="194">
        <f t="shared" si="78"/>
        <v>0</v>
      </c>
      <c r="BJ264" s="18" t="s">
        <v>80</v>
      </c>
      <c r="BK264" s="194">
        <f t="shared" si="79"/>
        <v>40402.919999999998</v>
      </c>
      <c r="BL264" s="18" t="s">
        <v>972</v>
      </c>
      <c r="BM264" s="193" t="s">
        <v>3672</v>
      </c>
    </row>
    <row r="265" s="1" customFormat="1" ht="24.2" customHeight="1">
      <c r="A265" s="37"/>
      <c r="B265" s="181"/>
      <c r="C265" s="182" t="s">
        <v>1371</v>
      </c>
      <c r="D265" s="182" t="s">
        <v>207</v>
      </c>
      <c r="E265" s="183" t="s">
        <v>3673</v>
      </c>
      <c r="F265" s="184" t="s">
        <v>3674</v>
      </c>
      <c r="G265" s="185" t="s">
        <v>3401</v>
      </c>
      <c r="H265" s="186">
        <v>17</v>
      </c>
      <c r="I265" s="187">
        <v>21701.549999999999</v>
      </c>
      <c r="J265" s="188">
        <f t="shared" si="70"/>
        <v>368926.34999999998</v>
      </c>
      <c r="K265" s="184" t="s">
        <v>1</v>
      </c>
      <c r="L265" s="38"/>
      <c r="M265" s="189" t="s">
        <v>1</v>
      </c>
      <c r="N265" s="190" t="s">
        <v>38</v>
      </c>
      <c r="O265" s="76"/>
      <c r="P265" s="191">
        <f t="shared" si="71"/>
        <v>0</v>
      </c>
      <c r="Q265" s="191">
        <v>0</v>
      </c>
      <c r="R265" s="191">
        <f t="shared" si="72"/>
        <v>0</v>
      </c>
      <c r="S265" s="191">
        <v>0</v>
      </c>
      <c r="T265" s="192">
        <f t="shared" si="73"/>
        <v>0</v>
      </c>
      <c r="U265" s="37"/>
      <c r="V265" s="37"/>
      <c r="W265" s="37"/>
      <c r="X265" s="37"/>
      <c r="Y265" s="37"/>
      <c r="Z265" s="37"/>
      <c r="AA265" s="37"/>
      <c r="AB265" s="37"/>
      <c r="AC265" s="37"/>
      <c r="AD265" s="37"/>
      <c r="AE265" s="37"/>
      <c r="AR265" s="193" t="s">
        <v>972</v>
      </c>
      <c r="AT265" s="193" t="s">
        <v>207</v>
      </c>
      <c r="AU265" s="193" t="s">
        <v>80</v>
      </c>
      <c r="AY265" s="18" t="s">
        <v>205</v>
      </c>
      <c r="BE265" s="194">
        <f t="shared" si="74"/>
        <v>368926.34999999998</v>
      </c>
      <c r="BF265" s="194">
        <f t="shared" si="75"/>
        <v>0</v>
      </c>
      <c r="BG265" s="194">
        <f t="shared" si="76"/>
        <v>0</v>
      </c>
      <c r="BH265" s="194">
        <f t="shared" si="77"/>
        <v>0</v>
      </c>
      <c r="BI265" s="194">
        <f t="shared" si="78"/>
        <v>0</v>
      </c>
      <c r="BJ265" s="18" t="s">
        <v>80</v>
      </c>
      <c r="BK265" s="194">
        <f t="shared" si="79"/>
        <v>368926.34999999998</v>
      </c>
      <c r="BL265" s="18" t="s">
        <v>972</v>
      </c>
      <c r="BM265" s="193" t="s">
        <v>3675</v>
      </c>
    </row>
    <row r="266" s="1" customFormat="1" ht="24.2" customHeight="1">
      <c r="A266" s="37"/>
      <c r="B266" s="181"/>
      <c r="C266" s="182" t="s">
        <v>1375</v>
      </c>
      <c r="D266" s="182" t="s">
        <v>207</v>
      </c>
      <c r="E266" s="183" t="s">
        <v>3676</v>
      </c>
      <c r="F266" s="184" t="s">
        <v>3677</v>
      </c>
      <c r="G266" s="185" t="s">
        <v>3401</v>
      </c>
      <c r="H266" s="186">
        <v>6</v>
      </c>
      <c r="I266" s="187">
        <v>21026.369999999999</v>
      </c>
      <c r="J266" s="188">
        <f t="shared" si="70"/>
        <v>126158.22</v>
      </c>
      <c r="K266" s="184" t="s">
        <v>1</v>
      </c>
      <c r="L266" s="38"/>
      <c r="M266" s="189" t="s">
        <v>1</v>
      </c>
      <c r="N266" s="190" t="s">
        <v>38</v>
      </c>
      <c r="O266" s="76"/>
      <c r="P266" s="191">
        <f t="shared" si="71"/>
        <v>0</v>
      </c>
      <c r="Q266" s="191">
        <v>0</v>
      </c>
      <c r="R266" s="191">
        <f t="shared" si="72"/>
        <v>0</v>
      </c>
      <c r="S266" s="191">
        <v>0</v>
      </c>
      <c r="T266" s="192">
        <f t="shared" si="73"/>
        <v>0</v>
      </c>
      <c r="U266" s="37"/>
      <c r="V266" s="37"/>
      <c r="W266" s="37"/>
      <c r="X266" s="37"/>
      <c r="Y266" s="37"/>
      <c r="Z266" s="37"/>
      <c r="AA266" s="37"/>
      <c r="AB266" s="37"/>
      <c r="AC266" s="37"/>
      <c r="AD266" s="37"/>
      <c r="AE266" s="37"/>
      <c r="AR266" s="193" t="s">
        <v>972</v>
      </c>
      <c r="AT266" s="193" t="s">
        <v>207</v>
      </c>
      <c r="AU266" s="193" t="s">
        <v>80</v>
      </c>
      <c r="AY266" s="18" t="s">
        <v>205</v>
      </c>
      <c r="BE266" s="194">
        <f t="shared" si="74"/>
        <v>126158.22</v>
      </c>
      <c r="BF266" s="194">
        <f t="shared" si="75"/>
        <v>0</v>
      </c>
      <c r="BG266" s="194">
        <f t="shared" si="76"/>
        <v>0</v>
      </c>
      <c r="BH266" s="194">
        <f t="shared" si="77"/>
        <v>0</v>
      </c>
      <c r="BI266" s="194">
        <f t="shared" si="78"/>
        <v>0</v>
      </c>
      <c r="BJ266" s="18" t="s">
        <v>80</v>
      </c>
      <c r="BK266" s="194">
        <f t="shared" si="79"/>
        <v>126158.22</v>
      </c>
      <c r="BL266" s="18" t="s">
        <v>972</v>
      </c>
      <c r="BM266" s="193" t="s">
        <v>3678</v>
      </c>
    </row>
    <row r="267" s="1" customFormat="1" ht="24.2" customHeight="1">
      <c r="A267" s="37"/>
      <c r="B267" s="181"/>
      <c r="C267" s="182" t="s">
        <v>669</v>
      </c>
      <c r="D267" s="182" t="s">
        <v>207</v>
      </c>
      <c r="E267" s="183" t="s">
        <v>3679</v>
      </c>
      <c r="F267" s="184" t="s">
        <v>3680</v>
      </c>
      <c r="G267" s="185" t="s">
        <v>3401</v>
      </c>
      <c r="H267" s="186">
        <v>8</v>
      </c>
      <c r="I267" s="187">
        <v>21701.549999999999</v>
      </c>
      <c r="J267" s="188">
        <f t="shared" si="70"/>
        <v>173612.39999999999</v>
      </c>
      <c r="K267" s="184" t="s">
        <v>1</v>
      </c>
      <c r="L267" s="38"/>
      <c r="M267" s="189" t="s">
        <v>1</v>
      </c>
      <c r="N267" s="190" t="s">
        <v>38</v>
      </c>
      <c r="O267" s="76"/>
      <c r="P267" s="191">
        <f t="shared" si="71"/>
        <v>0</v>
      </c>
      <c r="Q267" s="191">
        <v>0</v>
      </c>
      <c r="R267" s="191">
        <f t="shared" si="72"/>
        <v>0</v>
      </c>
      <c r="S267" s="191">
        <v>0</v>
      </c>
      <c r="T267" s="192">
        <f t="shared" si="73"/>
        <v>0</v>
      </c>
      <c r="U267" s="37"/>
      <c r="V267" s="37"/>
      <c r="W267" s="37"/>
      <c r="X267" s="37"/>
      <c r="Y267" s="37"/>
      <c r="Z267" s="37"/>
      <c r="AA267" s="37"/>
      <c r="AB267" s="37"/>
      <c r="AC267" s="37"/>
      <c r="AD267" s="37"/>
      <c r="AE267" s="37"/>
      <c r="AR267" s="193" t="s">
        <v>972</v>
      </c>
      <c r="AT267" s="193" t="s">
        <v>207</v>
      </c>
      <c r="AU267" s="193" t="s">
        <v>80</v>
      </c>
      <c r="AY267" s="18" t="s">
        <v>205</v>
      </c>
      <c r="BE267" s="194">
        <f t="shared" si="74"/>
        <v>173612.39999999999</v>
      </c>
      <c r="BF267" s="194">
        <f t="shared" si="75"/>
        <v>0</v>
      </c>
      <c r="BG267" s="194">
        <f t="shared" si="76"/>
        <v>0</v>
      </c>
      <c r="BH267" s="194">
        <f t="shared" si="77"/>
        <v>0</v>
      </c>
      <c r="BI267" s="194">
        <f t="shared" si="78"/>
        <v>0</v>
      </c>
      <c r="BJ267" s="18" t="s">
        <v>80</v>
      </c>
      <c r="BK267" s="194">
        <f t="shared" si="79"/>
        <v>173612.39999999999</v>
      </c>
      <c r="BL267" s="18" t="s">
        <v>972</v>
      </c>
      <c r="BM267" s="193" t="s">
        <v>3681</v>
      </c>
    </row>
    <row r="268" s="1" customFormat="1" ht="37.9" customHeight="1">
      <c r="A268" s="37"/>
      <c r="B268" s="181"/>
      <c r="C268" s="182" t="s">
        <v>1382</v>
      </c>
      <c r="D268" s="182" t="s">
        <v>207</v>
      </c>
      <c r="E268" s="183" t="s">
        <v>3682</v>
      </c>
      <c r="F268" s="184" t="s">
        <v>3683</v>
      </c>
      <c r="G268" s="185" t="s">
        <v>3401</v>
      </c>
      <c r="H268" s="186">
        <v>3</v>
      </c>
      <c r="I268" s="187">
        <v>14641.92</v>
      </c>
      <c r="J268" s="188">
        <f t="shared" si="70"/>
        <v>43925.760000000002</v>
      </c>
      <c r="K268" s="184" t="s">
        <v>1</v>
      </c>
      <c r="L268" s="38"/>
      <c r="M268" s="189" t="s">
        <v>1</v>
      </c>
      <c r="N268" s="190" t="s">
        <v>38</v>
      </c>
      <c r="O268" s="76"/>
      <c r="P268" s="191">
        <f t="shared" si="71"/>
        <v>0</v>
      </c>
      <c r="Q268" s="191">
        <v>0</v>
      </c>
      <c r="R268" s="191">
        <f t="shared" si="72"/>
        <v>0</v>
      </c>
      <c r="S268" s="191">
        <v>0</v>
      </c>
      <c r="T268" s="192">
        <f t="shared" si="73"/>
        <v>0</v>
      </c>
      <c r="U268" s="37"/>
      <c r="V268" s="37"/>
      <c r="W268" s="37"/>
      <c r="X268" s="37"/>
      <c r="Y268" s="37"/>
      <c r="Z268" s="37"/>
      <c r="AA268" s="37"/>
      <c r="AB268" s="37"/>
      <c r="AC268" s="37"/>
      <c r="AD268" s="37"/>
      <c r="AE268" s="37"/>
      <c r="AR268" s="193" t="s">
        <v>972</v>
      </c>
      <c r="AT268" s="193" t="s">
        <v>207</v>
      </c>
      <c r="AU268" s="193" t="s">
        <v>80</v>
      </c>
      <c r="AY268" s="18" t="s">
        <v>205</v>
      </c>
      <c r="BE268" s="194">
        <f t="shared" si="74"/>
        <v>43925.760000000002</v>
      </c>
      <c r="BF268" s="194">
        <f t="shared" si="75"/>
        <v>0</v>
      </c>
      <c r="BG268" s="194">
        <f t="shared" si="76"/>
        <v>0</v>
      </c>
      <c r="BH268" s="194">
        <f t="shared" si="77"/>
        <v>0</v>
      </c>
      <c r="BI268" s="194">
        <f t="shared" si="78"/>
        <v>0</v>
      </c>
      <c r="BJ268" s="18" t="s">
        <v>80</v>
      </c>
      <c r="BK268" s="194">
        <f t="shared" si="79"/>
        <v>43925.760000000002</v>
      </c>
      <c r="BL268" s="18" t="s">
        <v>972</v>
      </c>
      <c r="BM268" s="193" t="s">
        <v>3684</v>
      </c>
    </row>
    <row r="269" s="1" customFormat="1" ht="49.15" customHeight="1">
      <c r="A269" s="37"/>
      <c r="B269" s="181"/>
      <c r="C269" s="182" t="s">
        <v>1386</v>
      </c>
      <c r="D269" s="182" t="s">
        <v>207</v>
      </c>
      <c r="E269" s="183" t="s">
        <v>3685</v>
      </c>
      <c r="F269" s="184" t="s">
        <v>3686</v>
      </c>
      <c r="G269" s="185" t="s">
        <v>3401</v>
      </c>
      <c r="H269" s="186">
        <v>1</v>
      </c>
      <c r="I269" s="187">
        <v>90589.440000000002</v>
      </c>
      <c r="J269" s="188">
        <f t="shared" si="70"/>
        <v>90589.440000000002</v>
      </c>
      <c r="K269" s="184" t="s">
        <v>1</v>
      </c>
      <c r="L269" s="38"/>
      <c r="M269" s="189" t="s">
        <v>1</v>
      </c>
      <c r="N269" s="190" t="s">
        <v>38</v>
      </c>
      <c r="O269" s="76"/>
      <c r="P269" s="191">
        <f t="shared" si="71"/>
        <v>0</v>
      </c>
      <c r="Q269" s="191">
        <v>0</v>
      </c>
      <c r="R269" s="191">
        <f t="shared" si="72"/>
        <v>0</v>
      </c>
      <c r="S269" s="191">
        <v>0</v>
      </c>
      <c r="T269" s="192">
        <f t="shared" si="73"/>
        <v>0</v>
      </c>
      <c r="U269" s="37"/>
      <c r="V269" s="37"/>
      <c r="W269" s="37"/>
      <c r="X269" s="37"/>
      <c r="Y269" s="37"/>
      <c r="Z269" s="37"/>
      <c r="AA269" s="37"/>
      <c r="AB269" s="37"/>
      <c r="AC269" s="37"/>
      <c r="AD269" s="37"/>
      <c r="AE269" s="37"/>
      <c r="AR269" s="193" t="s">
        <v>972</v>
      </c>
      <c r="AT269" s="193" t="s">
        <v>207</v>
      </c>
      <c r="AU269" s="193" t="s">
        <v>80</v>
      </c>
      <c r="AY269" s="18" t="s">
        <v>205</v>
      </c>
      <c r="BE269" s="194">
        <f t="shared" si="74"/>
        <v>90589.440000000002</v>
      </c>
      <c r="BF269" s="194">
        <f t="shared" si="75"/>
        <v>0</v>
      </c>
      <c r="BG269" s="194">
        <f t="shared" si="76"/>
        <v>0</v>
      </c>
      <c r="BH269" s="194">
        <f t="shared" si="77"/>
        <v>0</v>
      </c>
      <c r="BI269" s="194">
        <f t="shared" si="78"/>
        <v>0</v>
      </c>
      <c r="BJ269" s="18" t="s">
        <v>80</v>
      </c>
      <c r="BK269" s="194">
        <f t="shared" si="79"/>
        <v>90589.440000000002</v>
      </c>
      <c r="BL269" s="18" t="s">
        <v>972</v>
      </c>
      <c r="BM269" s="193" t="s">
        <v>3687</v>
      </c>
    </row>
    <row r="270" s="1" customFormat="1" ht="37.9" customHeight="1">
      <c r="A270" s="37"/>
      <c r="B270" s="181"/>
      <c r="C270" s="182" t="s">
        <v>1390</v>
      </c>
      <c r="D270" s="182" t="s">
        <v>207</v>
      </c>
      <c r="E270" s="183" t="s">
        <v>3688</v>
      </c>
      <c r="F270" s="184" t="s">
        <v>3689</v>
      </c>
      <c r="G270" s="185" t="s">
        <v>3401</v>
      </c>
      <c r="H270" s="186">
        <v>1</v>
      </c>
      <c r="I270" s="187">
        <v>19161.720000000001</v>
      </c>
      <c r="J270" s="188">
        <f t="shared" si="70"/>
        <v>19161.720000000001</v>
      </c>
      <c r="K270" s="184" t="s">
        <v>1</v>
      </c>
      <c r="L270" s="38"/>
      <c r="M270" s="189" t="s">
        <v>1</v>
      </c>
      <c r="N270" s="190" t="s">
        <v>38</v>
      </c>
      <c r="O270" s="76"/>
      <c r="P270" s="191">
        <f t="shared" si="71"/>
        <v>0</v>
      </c>
      <c r="Q270" s="191">
        <v>0</v>
      </c>
      <c r="R270" s="191">
        <f t="shared" si="72"/>
        <v>0</v>
      </c>
      <c r="S270" s="191">
        <v>0</v>
      </c>
      <c r="T270" s="192">
        <f t="shared" si="73"/>
        <v>0</v>
      </c>
      <c r="U270" s="37"/>
      <c r="V270" s="37"/>
      <c r="W270" s="37"/>
      <c r="X270" s="37"/>
      <c r="Y270" s="37"/>
      <c r="Z270" s="37"/>
      <c r="AA270" s="37"/>
      <c r="AB270" s="37"/>
      <c r="AC270" s="37"/>
      <c r="AD270" s="37"/>
      <c r="AE270" s="37"/>
      <c r="AR270" s="193" t="s">
        <v>972</v>
      </c>
      <c r="AT270" s="193" t="s">
        <v>207</v>
      </c>
      <c r="AU270" s="193" t="s">
        <v>80</v>
      </c>
      <c r="AY270" s="18" t="s">
        <v>205</v>
      </c>
      <c r="BE270" s="194">
        <f t="shared" si="74"/>
        <v>19161.720000000001</v>
      </c>
      <c r="BF270" s="194">
        <f t="shared" si="75"/>
        <v>0</v>
      </c>
      <c r="BG270" s="194">
        <f t="shared" si="76"/>
        <v>0</v>
      </c>
      <c r="BH270" s="194">
        <f t="shared" si="77"/>
        <v>0</v>
      </c>
      <c r="BI270" s="194">
        <f t="shared" si="78"/>
        <v>0</v>
      </c>
      <c r="BJ270" s="18" t="s">
        <v>80</v>
      </c>
      <c r="BK270" s="194">
        <f t="shared" si="79"/>
        <v>19161.720000000001</v>
      </c>
      <c r="BL270" s="18" t="s">
        <v>972</v>
      </c>
      <c r="BM270" s="193" t="s">
        <v>3690</v>
      </c>
    </row>
    <row r="271" s="1" customFormat="1" ht="24.2" customHeight="1">
      <c r="A271" s="37"/>
      <c r="B271" s="181"/>
      <c r="C271" s="182" t="s">
        <v>1394</v>
      </c>
      <c r="D271" s="182" t="s">
        <v>207</v>
      </c>
      <c r="E271" s="183" t="s">
        <v>3691</v>
      </c>
      <c r="F271" s="184" t="s">
        <v>3692</v>
      </c>
      <c r="G271" s="185" t="s">
        <v>3401</v>
      </c>
      <c r="H271" s="186">
        <v>1</v>
      </c>
      <c r="I271" s="187">
        <v>249094.92000000001</v>
      </c>
      <c r="J271" s="188">
        <f t="shared" si="70"/>
        <v>249094.92000000001</v>
      </c>
      <c r="K271" s="184" t="s">
        <v>1</v>
      </c>
      <c r="L271" s="38"/>
      <c r="M271" s="189" t="s">
        <v>1</v>
      </c>
      <c r="N271" s="190" t="s">
        <v>38</v>
      </c>
      <c r="O271" s="76"/>
      <c r="P271" s="191">
        <f t="shared" si="71"/>
        <v>0</v>
      </c>
      <c r="Q271" s="191">
        <v>0</v>
      </c>
      <c r="R271" s="191">
        <f t="shared" si="72"/>
        <v>0</v>
      </c>
      <c r="S271" s="191">
        <v>0</v>
      </c>
      <c r="T271" s="192">
        <f t="shared" si="73"/>
        <v>0</v>
      </c>
      <c r="U271" s="37"/>
      <c r="V271" s="37"/>
      <c r="W271" s="37"/>
      <c r="X271" s="37"/>
      <c r="Y271" s="37"/>
      <c r="Z271" s="37"/>
      <c r="AA271" s="37"/>
      <c r="AB271" s="37"/>
      <c r="AC271" s="37"/>
      <c r="AD271" s="37"/>
      <c r="AE271" s="37"/>
      <c r="AR271" s="193" t="s">
        <v>972</v>
      </c>
      <c r="AT271" s="193" t="s">
        <v>207</v>
      </c>
      <c r="AU271" s="193" t="s">
        <v>80</v>
      </c>
      <c r="AY271" s="18" t="s">
        <v>205</v>
      </c>
      <c r="BE271" s="194">
        <f t="shared" si="74"/>
        <v>249094.92000000001</v>
      </c>
      <c r="BF271" s="194">
        <f t="shared" si="75"/>
        <v>0</v>
      </c>
      <c r="BG271" s="194">
        <f t="shared" si="76"/>
        <v>0</v>
      </c>
      <c r="BH271" s="194">
        <f t="shared" si="77"/>
        <v>0</v>
      </c>
      <c r="BI271" s="194">
        <f t="shared" si="78"/>
        <v>0</v>
      </c>
      <c r="BJ271" s="18" t="s">
        <v>80</v>
      </c>
      <c r="BK271" s="194">
        <f t="shared" si="79"/>
        <v>249094.92000000001</v>
      </c>
      <c r="BL271" s="18" t="s">
        <v>972</v>
      </c>
      <c r="BM271" s="193" t="s">
        <v>3693</v>
      </c>
    </row>
    <row r="272" s="1" customFormat="1" ht="14.45" customHeight="1">
      <c r="A272" s="37"/>
      <c r="B272" s="181"/>
      <c r="C272" s="182" t="s">
        <v>1401</v>
      </c>
      <c r="D272" s="182" t="s">
        <v>207</v>
      </c>
      <c r="E272" s="183" t="s">
        <v>3694</v>
      </c>
      <c r="F272" s="184" t="s">
        <v>3695</v>
      </c>
      <c r="G272" s="185" t="s">
        <v>3401</v>
      </c>
      <c r="H272" s="186">
        <v>1</v>
      </c>
      <c r="I272" s="187">
        <v>30178.5</v>
      </c>
      <c r="J272" s="188">
        <f t="shared" si="70"/>
        <v>30178.5</v>
      </c>
      <c r="K272" s="184" t="s">
        <v>1</v>
      </c>
      <c r="L272" s="38"/>
      <c r="M272" s="189" t="s">
        <v>1</v>
      </c>
      <c r="N272" s="190" t="s">
        <v>38</v>
      </c>
      <c r="O272" s="76"/>
      <c r="P272" s="191">
        <f t="shared" si="71"/>
        <v>0</v>
      </c>
      <c r="Q272" s="191">
        <v>0</v>
      </c>
      <c r="R272" s="191">
        <f t="shared" si="72"/>
        <v>0</v>
      </c>
      <c r="S272" s="191">
        <v>0</v>
      </c>
      <c r="T272" s="192">
        <f t="shared" si="73"/>
        <v>0</v>
      </c>
      <c r="U272" s="37"/>
      <c r="V272" s="37"/>
      <c r="W272" s="37"/>
      <c r="X272" s="37"/>
      <c r="Y272" s="37"/>
      <c r="Z272" s="37"/>
      <c r="AA272" s="37"/>
      <c r="AB272" s="37"/>
      <c r="AC272" s="37"/>
      <c r="AD272" s="37"/>
      <c r="AE272" s="37"/>
      <c r="AR272" s="193" t="s">
        <v>972</v>
      </c>
      <c r="AT272" s="193" t="s">
        <v>207</v>
      </c>
      <c r="AU272" s="193" t="s">
        <v>80</v>
      </c>
      <c r="AY272" s="18" t="s">
        <v>205</v>
      </c>
      <c r="BE272" s="194">
        <f t="shared" si="74"/>
        <v>30178.5</v>
      </c>
      <c r="BF272" s="194">
        <f t="shared" si="75"/>
        <v>0</v>
      </c>
      <c r="BG272" s="194">
        <f t="shared" si="76"/>
        <v>0</v>
      </c>
      <c r="BH272" s="194">
        <f t="shared" si="77"/>
        <v>0</v>
      </c>
      <c r="BI272" s="194">
        <f t="shared" si="78"/>
        <v>0</v>
      </c>
      <c r="BJ272" s="18" t="s">
        <v>80</v>
      </c>
      <c r="BK272" s="194">
        <f t="shared" si="79"/>
        <v>30178.5</v>
      </c>
      <c r="BL272" s="18" t="s">
        <v>972</v>
      </c>
      <c r="BM272" s="193" t="s">
        <v>3696</v>
      </c>
    </row>
    <row r="273" s="1" customFormat="1" ht="24.2" customHeight="1">
      <c r="A273" s="37"/>
      <c r="B273" s="181"/>
      <c r="C273" s="182" t="s">
        <v>1405</v>
      </c>
      <c r="D273" s="182" t="s">
        <v>207</v>
      </c>
      <c r="E273" s="183" t="s">
        <v>3697</v>
      </c>
      <c r="F273" s="184" t="s">
        <v>3698</v>
      </c>
      <c r="G273" s="185" t="s">
        <v>3401</v>
      </c>
      <c r="H273" s="186">
        <v>1</v>
      </c>
      <c r="I273" s="187">
        <v>134128.32000000001</v>
      </c>
      <c r="J273" s="188">
        <f t="shared" si="70"/>
        <v>134128.32000000001</v>
      </c>
      <c r="K273" s="184" t="s">
        <v>1</v>
      </c>
      <c r="L273" s="38"/>
      <c r="M273" s="189" t="s">
        <v>1</v>
      </c>
      <c r="N273" s="190" t="s">
        <v>38</v>
      </c>
      <c r="O273" s="76"/>
      <c r="P273" s="191">
        <f t="shared" si="71"/>
        <v>0</v>
      </c>
      <c r="Q273" s="191">
        <v>0</v>
      </c>
      <c r="R273" s="191">
        <f t="shared" si="72"/>
        <v>0</v>
      </c>
      <c r="S273" s="191">
        <v>0</v>
      </c>
      <c r="T273" s="192">
        <f t="shared" si="73"/>
        <v>0</v>
      </c>
      <c r="U273" s="37"/>
      <c r="V273" s="37"/>
      <c r="W273" s="37"/>
      <c r="X273" s="37"/>
      <c r="Y273" s="37"/>
      <c r="Z273" s="37"/>
      <c r="AA273" s="37"/>
      <c r="AB273" s="37"/>
      <c r="AC273" s="37"/>
      <c r="AD273" s="37"/>
      <c r="AE273" s="37"/>
      <c r="AR273" s="193" t="s">
        <v>972</v>
      </c>
      <c r="AT273" s="193" t="s">
        <v>207</v>
      </c>
      <c r="AU273" s="193" t="s">
        <v>80</v>
      </c>
      <c r="AY273" s="18" t="s">
        <v>205</v>
      </c>
      <c r="BE273" s="194">
        <f t="shared" si="74"/>
        <v>134128.32000000001</v>
      </c>
      <c r="BF273" s="194">
        <f t="shared" si="75"/>
        <v>0</v>
      </c>
      <c r="BG273" s="194">
        <f t="shared" si="76"/>
        <v>0</v>
      </c>
      <c r="BH273" s="194">
        <f t="shared" si="77"/>
        <v>0</v>
      </c>
      <c r="BI273" s="194">
        <f t="shared" si="78"/>
        <v>0</v>
      </c>
      <c r="BJ273" s="18" t="s">
        <v>80</v>
      </c>
      <c r="BK273" s="194">
        <f t="shared" si="79"/>
        <v>134128.32000000001</v>
      </c>
      <c r="BL273" s="18" t="s">
        <v>972</v>
      </c>
      <c r="BM273" s="193" t="s">
        <v>3699</v>
      </c>
    </row>
    <row r="274" s="1" customFormat="1" ht="24.2" customHeight="1">
      <c r="A274" s="37"/>
      <c r="B274" s="181"/>
      <c r="C274" s="182" t="s">
        <v>1409</v>
      </c>
      <c r="D274" s="182" t="s">
        <v>207</v>
      </c>
      <c r="E274" s="183" t="s">
        <v>3700</v>
      </c>
      <c r="F274" s="184" t="s">
        <v>3701</v>
      </c>
      <c r="G274" s="185" t="s">
        <v>3401</v>
      </c>
      <c r="H274" s="186">
        <v>1</v>
      </c>
      <c r="I274" s="187">
        <v>44070.839999999997</v>
      </c>
      <c r="J274" s="188">
        <f t="shared" si="70"/>
        <v>44070.839999999997</v>
      </c>
      <c r="K274" s="184" t="s">
        <v>1</v>
      </c>
      <c r="L274" s="38"/>
      <c r="M274" s="189" t="s">
        <v>1</v>
      </c>
      <c r="N274" s="190" t="s">
        <v>38</v>
      </c>
      <c r="O274" s="76"/>
      <c r="P274" s="191">
        <f t="shared" si="71"/>
        <v>0</v>
      </c>
      <c r="Q274" s="191">
        <v>0</v>
      </c>
      <c r="R274" s="191">
        <f t="shared" si="72"/>
        <v>0</v>
      </c>
      <c r="S274" s="191">
        <v>0</v>
      </c>
      <c r="T274" s="192">
        <f t="shared" si="73"/>
        <v>0</v>
      </c>
      <c r="U274" s="37"/>
      <c r="V274" s="37"/>
      <c r="W274" s="37"/>
      <c r="X274" s="37"/>
      <c r="Y274" s="37"/>
      <c r="Z274" s="37"/>
      <c r="AA274" s="37"/>
      <c r="AB274" s="37"/>
      <c r="AC274" s="37"/>
      <c r="AD274" s="37"/>
      <c r="AE274" s="37"/>
      <c r="AR274" s="193" t="s">
        <v>972</v>
      </c>
      <c r="AT274" s="193" t="s">
        <v>207</v>
      </c>
      <c r="AU274" s="193" t="s">
        <v>80</v>
      </c>
      <c r="AY274" s="18" t="s">
        <v>205</v>
      </c>
      <c r="BE274" s="194">
        <f t="shared" si="74"/>
        <v>44070.839999999997</v>
      </c>
      <c r="BF274" s="194">
        <f t="shared" si="75"/>
        <v>0</v>
      </c>
      <c r="BG274" s="194">
        <f t="shared" si="76"/>
        <v>0</v>
      </c>
      <c r="BH274" s="194">
        <f t="shared" si="77"/>
        <v>0</v>
      </c>
      <c r="BI274" s="194">
        <f t="shared" si="78"/>
        <v>0</v>
      </c>
      <c r="BJ274" s="18" t="s">
        <v>80</v>
      </c>
      <c r="BK274" s="194">
        <f t="shared" si="79"/>
        <v>44070.839999999997</v>
      </c>
      <c r="BL274" s="18" t="s">
        <v>972</v>
      </c>
      <c r="BM274" s="193" t="s">
        <v>3702</v>
      </c>
    </row>
    <row r="275" s="1" customFormat="1" ht="37.9" customHeight="1">
      <c r="A275" s="37"/>
      <c r="B275" s="181"/>
      <c r="C275" s="182" t="s">
        <v>1413</v>
      </c>
      <c r="D275" s="182" t="s">
        <v>207</v>
      </c>
      <c r="E275" s="183" t="s">
        <v>3703</v>
      </c>
      <c r="F275" s="184" t="s">
        <v>3704</v>
      </c>
      <c r="G275" s="185" t="s">
        <v>3401</v>
      </c>
      <c r="H275" s="186">
        <v>2</v>
      </c>
      <c r="I275" s="187">
        <v>9580.8600000000006</v>
      </c>
      <c r="J275" s="188">
        <f t="shared" si="70"/>
        <v>19161.720000000001</v>
      </c>
      <c r="K275" s="184" t="s">
        <v>1</v>
      </c>
      <c r="L275" s="38"/>
      <c r="M275" s="189" t="s">
        <v>1</v>
      </c>
      <c r="N275" s="190" t="s">
        <v>38</v>
      </c>
      <c r="O275" s="76"/>
      <c r="P275" s="191">
        <f t="shared" si="71"/>
        <v>0</v>
      </c>
      <c r="Q275" s="191">
        <v>0</v>
      </c>
      <c r="R275" s="191">
        <f t="shared" si="72"/>
        <v>0</v>
      </c>
      <c r="S275" s="191">
        <v>0</v>
      </c>
      <c r="T275" s="192">
        <f t="shared" si="73"/>
        <v>0</v>
      </c>
      <c r="U275" s="37"/>
      <c r="V275" s="37"/>
      <c r="W275" s="37"/>
      <c r="X275" s="37"/>
      <c r="Y275" s="37"/>
      <c r="Z275" s="37"/>
      <c r="AA275" s="37"/>
      <c r="AB275" s="37"/>
      <c r="AC275" s="37"/>
      <c r="AD275" s="37"/>
      <c r="AE275" s="37"/>
      <c r="AR275" s="193" t="s">
        <v>972</v>
      </c>
      <c r="AT275" s="193" t="s">
        <v>207</v>
      </c>
      <c r="AU275" s="193" t="s">
        <v>80</v>
      </c>
      <c r="AY275" s="18" t="s">
        <v>205</v>
      </c>
      <c r="BE275" s="194">
        <f t="shared" si="74"/>
        <v>19161.720000000001</v>
      </c>
      <c r="BF275" s="194">
        <f t="shared" si="75"/>
        <v>0</v>
      </c>
      <c r="BG275" s="194">
        <f t="shared" si="76"/>
        <v>0</v>
      </c>
      <c r="BH275" s="194">
        <f t="shared" si="77"/>
        <v>0</v>
      </c>
      <c r="BI275" s="194">
        <f t="shared" si="78"/>
        <v>0</v>
      </c>
      <c r="BJ275" s="18" t="s">
        <v>80</v>
      </c>
      <c r="BK275" s="194">
        <f t="shared" si="79"/>
        <v>19161.720000000001</v>
      </c>
      <c r="BL275" s="18" t="s">
        <v>972</v>
      </c>
      <c r="BM275" s="193" t="s">
        <v>3705</v>
      </c>
    </row>
    <row r="276" s="1" customFormat="1" ht="14.45" customHeight="1">
      <c r="A276" s="37"/>
      <c r="B276" s="181"/>
      <c r="C276" s="182" t="s">
        <v>1417</v>
      </c>
      <c r="D276" s="182" t="s">
        <v>207</v>
      </c>
      <c r="E276" s="183" t="s">
        <v>3706</v>
      </c>
      <c r="F276" s="184" t="s">
        <v>3707</v>
      </c>
      <c r="G276" s="185" t="s">
        <v>3401</v>
      </c>
      <c r="H276" s="186">
        <v>6</v>
      </c>
      <c r="I276" s="187">
        <v>6035.6999999999998</v>
      </c>
      <c r="J276" s="188">
        <f t="shared" si="70"/>
        <v>36214.199999999997</v>
      </c>
      <c r="K276" s="184" t="s">
        <v>1</v>
      </c>
      <c r="L276" s="38"/>
      <c r="M276" s="189" t="s">
        <v>1</v>
      </c>
      <c r="N276" s="190" t="s">
        <v>38</v>
      </c>
      <c r="O276" s="76"/>
      <c r="P276" s="191">
        <f t="shared" si="71"/>
        <v>0</v>
      </c>
      <c r="Q276" s="191">
        <v>0</v>
      </c>
      <c r="R276" s="191">
        <f t="shared" si="72"/>
        <v>0</v>
      </c>
      <c r="S276" s="191">
        <v>0</v>
      </c>
      <c r="T276" s="192">
        <f t="shared" si="73"/>
        <v>0</v>
      </c>
      <c r="U276" s="37"/>
      <c r="V276" s="37"/>
      <c r="W276" s="37"/>
      <c r="X276" s="37"/>
      <c r="Y276" s="37"/>
      <c r="Z276" s="37"/>
      <c r="AA276" s="37"/>
      <c r="AB276" s="37"/>
      <c r="AC276" s="37"/>
      <c r="AD276" s="37"/>
      <c r="AE276" s="37"/>
      <c r="AR276" s="193" t="s">
        <v>972</v>
      </c>
      <c r="AT276" s="193" t="s">
        <v>207</v>
      </c>
      <c r="AU276" s="193" t="s">
        <v>80</v>
      </c>
      <c r="AY276" s="18" t="s">
        <v>205</v>
      </c>
      <c r="BE276" s="194">
        <f t="shared" si="74"/>
        <v>36214.199999999997</v>
      </c>
      <c r="BF276" s="194">
        <f t="shared" si="75"/>
        <v>0</v>
      </c>
      <c r="BG276" s="194">
        <f t="shared" si="76"/>
        <v>0</v>
      </c>
      <c r="BH276" s="194">
        <f t="shared" si="77"/>
        <v>0</v>
      </c>
      <c r="BI276" s="194">
        <f t="shared" si="78"/>
        <v>0</v>
      </c>
      <c r="BJ276" s="18" t="s">
        <v>80</v>
      </c>
      <c r="BK276" s="194">
        <f t="shared" si="79"/>
        <v>36214.199999999997</v>
      </c>
      <c r="BL276" s="18" t="s">
        <v>972</v>
      </c>
      <c r="BM276" s="193" t="s">
        <v>3708</v>
      </c>
    </row>
    <row r="277" s="1" customFormat="1" ht="37.9" customHeight="1">
      <c r="A277" s="37"/>
      <c r="B277" s="181"/>
      <c r="C277" s="182" t="s">
        <v>1421</v>
      </c>
      <c r="D277" s="182" t="s">
        <v>207</v>
      </c>
      <c r="E277" s="183" t="s">
        <v>3709</v>
      </c>
      <c r="F277" s="184" t="s">
        <v>3710</v>
      </c>
      <c r="G277" s="185" t="s">
        <v>3401</v>
      </c>
      <c r="H277" s="186">
        <v>1</v>
      </c>
      <c r="I277" s="187">
        <v>6035.6999999999998</v>
      </c>
      <c r="J277" s="188">
        <f t="shared" si="70"/>
        <v>6035.6999999999998</v>
      </c>
      <c r="K277" s="184" t="s">
        <v>1</v>
      </c>
      <c r="L277" s="38"/>
      <c r="M277" s="189" t="s">
        <v>1</v>
      </c>
      <c r="N277" s="190" t="s">
        <v>38</v>
      </c>
      <c r="O277" s="76"/>
      <c r="P277" s="191">
        <f t="shared" si="71"/>
        <v>0</v>
      </c>
      <c r="Q277" s="191">
        <v>0</v>
      </c>
      <c r="R277" s="191">
        <f t="shared" si="72"/>
        <v>0</v>
      </c>
      <c r="S277" s="191">
        <v>0</v>
      </c>
      <c r="T277" s="192">
        <f t="shared" si="73"/>
        <v>0</v>
      </c>
      <c r="U277" s="37"/>
      <c r="V277" s="37"/>
      <c r="W277" s="37"/>
      <c r="X277" s="37"/>
      <c r="Y277" s="37"/>
      <c r="Z277" s="37"/>
      <c r="AA277" s="37"/>
      <c r="AB277" s="37"/>
      <c r="AC277" s="37"/>
      <c r="AD277" s="37"/>
      <c r="AE277" s="37"/>
      <c r="AR277" s="193" t="s">
        <v>972</v>
      </c>
      <c r="AT277" s="193" t="s">
        <v>207</v>
      </c>
      <c r="AU277" s="193" t="s">
        <v>80</v>
      </c>
      <c r="AY277" s="18" t="s">
        <v>205</v>
      </c>
      <c r="BE277" s="194">
        <f t="shared" si="74"/>
        <v>6035.6999999999998</v>
      </c>
      <c r="BF277" s="194">
        <f t="shared" si="75"/>
        <v>0</v>
      </c>
      <c r="BG277" s="194">
        <f t="shared" si="76"/>
        <v>0</v>
      </c>
      <c r="BH277" s="194">
        <f t="shared" si="77"/>
        <v>0</v>
      </c>
      <c r="BI277" s="194">
        <f t="shared" si="78"/>
        <v>0</v>
      </c>
      <c r="BJ277" s="18" t="s">
        <v>80</v>
      </c>
      <c r="BK277" s="194">
        <f t="shared" si="79"/>
        <v>6035.6999999999998</v>
      </c>
      <c r="BL277" s="18" t="s">
        <v>972</v>
      </c>
      <c r="BM277" s="193" t="s">
        <v>3711</v>
      </c>
    </row>
    <row r="278" s="11" customFormat="1" ht="25.9" customHeight="1">
      <c r="B278" s="168"/>
      <c r="D278" s="169" t="s">
        <v>72</v>
      </c>
      <c r="E278" s="170" t="s">
        <v>3712</v>
      </c>
      <c r="F278" s="170" t="s">
        <v>3713</v>
      </c>
      <c r="I278" s="171"/>
      <c r="J278" s="172">
        <f>BK278</f>
        <v>439276.40000000002</v>
      </c>
      <c r="L278" s="168"/>
      <c r="M278" s="173"/>
      <c r="N278" s="174"/>
      <c r="O278" s="174"/>
      <c r="P278" s="175">
        <f>SUM(P279:P305)</f>
        <v>0</v>
      </c>
      <c r="Q278" s="174"/>
      <c r="R278" s="175">
        <f>SUM(R279:R305)</f>
        <v>0</v>
      </c>
      <c r="S278" s="174"/>
      <c r="T278" s="176">
        <f>SUM(T279:T305)</f>
        <v>0</v>
      </c>
      <c r="AR278" s="169" t="s">
        <v>80</v>
      </c>
      <c r="AT278" s="177" t="s">
        <v>72</v>
      </c>
      <c r="AU278" s="177" t="s">
        <v>73</v>
      </c>
      <c r="AY278" s="169" t="s">
        <v>205</v>
      </c>
      <c r="BK278" s="178">
        <f>SUM(BK279:BK305)</f>
        <v>439276.40000000002</v>
      </c>
    </row>
    <row r="279" s="1" customFormat="1" ht="24.2" customHeight="1">
      <c r="A279" s="37"/>
      <c r="B279" s="181"/>
      <c r="C279" s="182" t="s">
        <v>1425</v>
      </c>
      <c r="D279" s="182" t="s">
        <v>207</v>
      </c>
      <c r="E279" s="183" t="s">
        <v>3714</v>
      </c>
      <c r="F279" s="184" t="s">
        <v>3715</v>
      </c>
      <c r="G279" s="185" t="s">
        <v>3401</v>
      </c>
      <c r="H279" s="186">
        <v>316</v>
      </c>
      <c r="I279" s="187">
        <v>244.59</v>
      </c>
      <c r="J279" s="188">
        <f t="shared" ref="J279:J305" si="80">ROUND(I279*H279,2)</f>
        <v>77290.440000000002</v>
      </c>
      <c r="K279" s="184" t="s">
        <v>1</v>
      </c>
      <c r="L279" s="38"/>
      <c r="M279" s="189" t="s">
        <v>1</v>
      </c>
      <c r="N279" s="190" t="s">
        <v>38</v>
      </c>
      <c r="O279" s="76"/>
      <c r="P279" s="191">
        <f t="shared" ref="P279:P305" si="81">O279*H279</f>
        <v>0</v>
      </c>
      <c r="Q279" s="191">
        <v>0</v>
      </c>
      <c r="R279" s="191">
        <f t="shared" ref="R279:R305" si="82">Q279*H279</f>
        <v>0</v>
      </c>
      <c r="S279" s="191">
        <v>0</v>
      </c>
      <c r="T279" s="192">
        <f t="shared" ref="T279:T305" si="83">S279*H279</f>
        <v>0</v>
      </c>
      <c r="U279" s="37"/>
      <c r="V279" s="37"/>
      <c r="W279" s="37"/>
      <c r="X279" s="37"/>
      <c r="Y279" s="37"/>
      <c r="Z279" s="37"/>
      <c r="AA279" s="37"/>
      <c r="AB279" s="37"/>
      <c r="AC279" s="37"/>
      <c r="AD279" s="37"/>
      <c r="AE279" s="37"/>
      <c r="AR279" s="193" t="s">
        <v>972</v>
      </c>
      <c r="AT279" s="193" t="s">
        <v>207</v>
      </c>
      <c r="AU279" s="193" t="s">
        <v>80</v>
      </c>
      <c r="AY279" s="18" t="s">
        <v>205</v>
      </c>
      <c r="BE279" s="194">
        <f t="shared" ref="BE279:BE305" si="84">IF(N279="základní",J279,0)</f>
        <v>77290.440000000002</v>
      </c>
      <c r="BF279" s="194">
        <f t="shared" ref="BF279:BF305" si="85">IF(N279="snížená",J279,0)</f>
        <v>0</v>
      </c>
      <c r="BG279" s="194">
        <f t="shared" ref="BG279:BG305" si="86">IF(N279="zákl. přenesená",J279,0)</f>
        <v>0</v>
      </c>
      <c r="BH279" s="194">
        <f t="shared" ref="BH279:BH305" si="87">IF(N279="sníž. přenesená",J279,0)</f>
        <v>0</v>
      </c>
      <c r="BI279" s="194">
        <f t="shared" ref="BI279:BI305" si="88">IF(N279="nulová",J279,0)</f>
        <v>0</v>
      </c>
      <c r="BJ279" s="18" t="s">
        <v>80</v>
      </c>
      <c r="BK279" s="194">
        <f t="shared" ref="BK279:BK305" si="89">ROUND(I279*H279,2)</f>
        <v>77290.440000000002</v>
      </c>
      <c r="BL279" s="18" t="s">
        <v>972</v>
      </c>
      <c r="BM279" s="193" t="s">
        <v>3716</v>
      </c>
    </row>
    <row r="280" s="1" customFormat="1" ht="24.2" customHeight="1">
      <c r="A280" s="37"/>
      <c r="B280" s="181"/>
      <c r="C280" s="182" t="s">
        <v>1429</v>
      </c>
      <c r="D280" s="182" t="s">
        <v>207</v>
      </c>
      <c r="E280" s="183" t="s">
        <v>3717</v>
      </c>
      <c r="F280" s="184" t="s">
        <v>3718</v>
      </c>
      <c r="G280" s="185" t="s">
        <v>3401</v>
      </c>
      <c r="H280" s="186">
        <v>10</v>
      </c>
      <c r="I280" s="187">
        <v>953.25</v>
      </c>
      <c r="J280" s="188">
        <f t="shared" si="80"/>
        <v>9532.5</v>
      </c>
      <c r="K280" s="184" t="s">
        <v>1</v>
      </c>
      <c r="L280" s="38"/>
      <c r="M280" s="189" t="s">
        <v>1</v>
      </c>
      <c r="N280" s="190" t="s">
        <v>38</v>
      </c>
      <c r="O280" s="76"/>
      <c r="P280" s="191">
        <f t="shared" si="81"/>
        <v>0</v>
      </c>
      <c r="Q280" s="191">
        <v>0</v>
      </c>
      <c r="R280" s="191">
        <f t="shared" si="82"/>
        <v>0</v>
      </c>
      <c r="S280" s="191">
        <v>0</v>
      </c>
      <c r="T280" s="192">
        <f t="shared" si="83"/>
        <v>0</v>
      </c>
      <c r="U280" s="37"/>
      <c r="V280" s="37"/>
      <c r="W280" s="37"/>
      <c r="X280" s="37"/>
      <c r="Y280" s="37"/>
      <c r="Z280" s="37"/>
      <c r="AA280" s="37"/>
      <c r="AB280" s="37"/>
      <c r="AC280" s="37"/>
      <c r="AD280" s="37"/>
      <c r="AE280" s="37"/>
      <c r="AR280" s="193" t="s">
        <v>972</v>
      </c>
      <c r="AT280" s="193" t="s">
        <v>207</v>
      </c>
      <c r="AU280" s="193" t="s">
        <v>80</v>
      </c>
      <c r="AY280" s="18" t="s">
        <v>205</v>
      </c>
      <c r="BE280" s="194">
        <f t="shared" si="84"/>
        <v>9532.5</v>
      </c>
      <c r="BF280" s="194">
        <f t="shared" si="85"/>
        <v>0</v>
      </c>
      <c r="BG280" s="194">
        <f t="shared" si="86"/>
        <v>0</v>
      </c>
      <c r="BH280" s="194">
        <f t="shared" si="87"/>
        <v>0</v>
      </c>
      <c r="BI280" s="194">
        <f t="shared" si="88"/>
        <v>0</v>
      </c>
      <c r="BJ280" s="18" t="s">
        <v>80</v>
      </c>
      <c r="BK280" s="194">
        <f t="shared" si="89"/>
        <v>9532.5</v>
      </c>
      <c r="BL280" s="18" t="s">
        <v>972</v>
      </c>
      <c r="BM280" s="193" t="s">
        <v>3719</v>
      </c>
    </row>
    <row r="281" s="1" customFormat="1" ht="24.2" customHeight="1">
      <c r="A281" s="37"/>
      <c r="B281" s="181"/>
      <c r="C281" s="182" t="s">
        <v>1433</v>
      </c>
      <c r="D281" s="182" t="s">
        <v>207</v>
      </c>
      <c r="E281" s="183" t="s">
        <v>3720</v>
      </c>
      <c r="F281" s="184" t="s">
        <v>3721</v>
      </c>
      <c r="G281" s="185" t="s">
        <v>3401</v>
      </c>
      <c r="H281" s="186">
        <v>114</v>
      </c>
      <c r="I281" s="187">
        <v>265.98000000000002</v>
      </c>
      <c r="J281" s="188">
        <f t="shared" si="80"/>
        <v>30321.720000000001</v>
      </c>
      <c r="K281" s="184" t="s">
        <v>1</v>
      </c>
      <c r="L281" s="38"/>
      <c r="M281" s="189" t="s">
        <v>1</v>
      </c>
      <c r="N281" s="190" t="s">
        <v>38</v>
      </c>
      <c r="O281" s="76"/>
      <c r="P281" s="191">
        <f t="shared" si="81"/>
        <v>0</v>
      </c>
      <c r="Q281" s="191">
        <v>0</v>
      </c>
      <c r="R281" s="191">
        <f t="shared" si="82"/>
        <v>0</v>
      </c>
      <c r="S281" s="191">
        <v>0</v>
      </c>
      <c r="T281" s="192">
        <f t="shared" si="83"/>
        <v>0</v>
      </c>
      <c r="U281" s="37"/>
      <c r="V281" s="37"/>
      <c r="W281" s="37"/>
      <c r="X281" s="37"/>
      <c r="Y281" s="37"/>
      <c r="Z281" s="37"/>
      <c r="AA281" s="37"/>
      <c r="AB281" s="37"/>
      <c r="AC281" s="37"/>
      <c r="AD281" s="37"/>
      <c r="AE281" s="37"/>
      <c r="AR281" s="193" t="s">
        <v>972</v>
      </c>
      <c r="AT281" s="193" t="s">
        <v>207</v>
      </c>
      <c r="AU281" s="193" t="s">
        <v>80</v>
      </c>
      <c r="AY281" s="18" t="s">
        <v>205</v>
      </c>
      <c r="BE281" s="194">
        <f t="shared" si="84"/>
        <v>30321.720000000001</v>
      </c>
      <c r="BF281" s="194">
        <f t="shared" si="85"/>
        <v>0</v>
      </c>
      <c r="BG281" s="194">
        <f t="shared" si="86"/>
        <v>0</v>
      </c>
      <c r="BH281" s="194">
        <f t="shared" si="87"/>
        <v>0</v>
      </c>
      <c r="BI281" s="194">
        <f t="shared" si="88"/>
        <v>0</v>
      </c>
      <c r="BJ281" s="18" t="s">
        <v>80</v>
      </c>
      <c r="BK281" s="194">
        <f t="shared" si="89"/>
        <v>30321.720000000001</v>
      </c>
      <c r="BL281" s="18" t="s">
        <v>972</v>
      </c>
      <c r="BM281" s="193" t="s">
        <v>3722</v>
      </c>
    </row>
    <row r="282" s="1" customFormat="1" ht="24.2" customHeight="1">
      <c r="A282" s="37"/>
      <c r="B282" s="181"/>
      <c r="C282" s="182" t="s">
        <v>1437</v>
      </c>
      <c r="D282" s="182" t="s">
        <v>207</v>
      </c>
      <c r="E282" s="183" t="s">
        <v>3723</v>
      </c>
      <c r="F282" s="184" t="s">
        <v>3724</v>
      </c>
      <c r="G282" s="185" t="s">
        <v>3401</v>
      </c>
      <c r="H282" s="186">
        <v>45</v>
      </c>
      <c r="I282" s="187">
        <v>983.94000000000005</v>
      </c>
      <c r="J282" s="188">
        <f t="shared" si="80"/>
        <v>44277.300000000003</v>
      </c>
      <c r="K282" s="184" t="s">
        <v>1</v>
      </c>
      <c r="L282" s="38"/>
      <c r="M282" s="189" t="s">
        <v>1</v>
      </c>
      <c r="N282" s="190" t="s">
        <v>38</v>
      </c>
      <c r="O282" s="76"/>
      <c r="P282" s="191">
        <f t="shared" si="81"/>
        <v>0</v>
      </c>
      <c r="Q282" s="191">
        <v>0</v>
      </c>
      <c r="R282" s="191">
        <f t="shared" si="82"/>
        <v>0</v>
      </c>
      <c r="S282" s="191">
        <v>0</v>
      </c>
      <c r="T282" s="192">
        <f t="shared" si="83"/>
        <v>0</v>
      </c>
      <c r="U282" s="37"/>
      <c r="V282" s="37"/>
      <c r="W282" s="37"/>
      <c r="X282" s="37"/>
      <c r="Y282" s="37"/>
      <c r="Z282" s="37"/>
      <c r="AA282" s="37"/>
      <c r="AB282" s="37"/>
      <c r="AC282" s="37"/>
      <c r="AD282" s="37"/>
      <c r="AE282" s="37"/>
      <c r="AR282" s="193" t="s">
        <v>972</v>
      </c>
      <c r="AT282" s="193" t="s">
        <v>207</v>
      </c>
      <c r="AU282" s="193" t="s">
        <v>80</v>
      </c>
      <c r="AY282" s="18" t="s">
        <v>205</v>
      </c>
      <c r="BE282" s="194">
        <f t="shared" si="84"/>
        <v>44277.300000000003</v>
      </c>
      <c r="BF282" s="194">
        <f t="shared" si="85"/>
        <v>0</v>
      </c>
      <c r="BG282" s="194">
        <f t="shared" si="86"/>
        <v>0</v>
      </c>
      <c r="BH282" s="194">
        <f t="shared" si="87"/>
        <v>0</v>
      </c>
      <c r="BI282" s="194">
        <f t="shared" si="88"/>
        <v>0</v>
      </c>
      <c r="BJ282" s="18" t="s">
        <v>80</v>
      </c>
      <c r="BK282" s="194">
        <f t="shared" si="89"/>
        <v>44277.300000000003</v>
      </c>
      <c r="BL282" s="18" t="s">
        <v>972</v>
      </c>
      <c r="BM282" s="193" t="s">
        <v>3725</v>
      </c>
    </row>
    <row r="283" s="1" customFormat="1" ht="24.2" customHeight="1">
      <c r="A283" s="37"/>
      <c r="B283" s="181"/>
      <c r="C283" s="182" t="s">
        <v>1441</v>
      </c>
      <c r="D283" s="182" t="s">
        <v>207</v>
      </c>
      <c r="E283" s="183" t="s">
        <v>3726</v>
      </c>
      <c r="F283" s="184" t="s">
        <v>3727</v>
      </c>
      <c r="G283" s="185" t="s">
        <v>3401</v>
      </c>
      <c r="H283" s="186">
        <v>54</v>
      </c>
      <c r="I283" s="187">
        <v>265.98000000000002</v>
      </c>
      <c r="J283" s="188">
        <f t="shared" si="80"/>
        <v>14362.92</v>
      </c>
      <c r="K283" s="184" t="s">
        <v>1</v>
      </c>
      <c r="L283" s="38"/>
      <c r="M283" s="189" t="s">
        <v>1</v>
      </c>
      <c r="N283" s="190" t="s">
        <v>38</v>
      </c>
      <c r="O283" s="76"/>
      <c r="P283" s="191">
        <f t="shared" si="81"/>
        <v>0</v>
      </c>
      <c r="Q283" s="191">
        <v>0</v>
      </c>
      <c r="R283" s="191">
        <f t="shared" si="82"/>
        <v>0</v>
      </c>
      <c r="S283" s="191">
        <v>0</v>
      </c>
      <c r="T283" s="192">
        <f t="shared" si="83"/>
        <v>0</v>
      </c>
      <c r="U283" s="37"/>
      <c r="V283" s="37"/>
      <c r="W283" s="37"/>
      <c r="X283" s="37"/>
      <c r="Y283" s="37"/>
      <c r="Z283" s="37"/>
      <c r="AA283" s="37"/>
      <c r="AB283" s="37"/>
      <c r="AC283" s="37"/>
      <c r="AD283" s="37"/>
      <c r="AE283" s="37"/>
      <c r="AR283" s="193" t="s">
        <v>972</v>
      </c>
      <c r="AT283" s="193" t="s">
        <v>207</v>
      </c>
      <c r="AU283" s="193" t="s">
        <v>80</v>
      </c>
      <c r="AY283" s="18" t="s">
        <v>205</v>
      </c>
      <c r="BE283" s="194">
        <f t="shared" si="84"/>
        <v>14362.92</v>
      </c>
      <c r="BF283" s="194">
        <f t="shared" si="85"/>
        <v>0</v>
      </c>
      <c r="BG283" s="194">
        <f t="shared" si="86"/>
        <v>0</v>
      </c>
      <c r="BH283" s="194">
        <f t="shared" si="87"/>
        <v>0</v>
      </c>
      <c r="BI283" s="194">
        <f t="shared" si="88"/>
        <v>0</v>
      </c>
      <c r="BJ283" s="18" t="s">
        <v>80</v>
      </c>
      <c r="BK283" s="194">
        <f t="shared" si="89"/>
        <v>14362.92</v>
      </c>
      <c r="BL283" s="18" t="s">
        <v>972</v>
      </c>
      <c r="BM283" s="193" t="s">
        <v>3728</v>
      </c>
    </row>
    <row r="284" s="1" customFormat="1" ht="24.2" customHeight="1">
      <c r="A284" s="37"/>
      <c r="B284" s="181"/>
      <c r="C284" s="182" t="s">
        <v>1445</v>
      </c>
      <c r="D284" s="182" t="s">
        <v>207</v>
      </c>
      <c r="E284" s="183" t="s">
        <v>3729</v>
      </c>
      <c r="F284" s="184" t="s">
        <v>3730</v>
      </c>
      <c r="G284" s="185" t="s">
        <v>3401</v>
      </c>
      <c r="H284" s="186">
        <v>6</v>
      </c>
      <c r="I284" s="187">
        <v>1017.42</v>
      </c>
      <c r="J284" s="188">
        <f t="shared" si="80"/>
        <v>6104.5200000000004</v>
      </c>
      <c r="K284" s="184" t="s">
        <v>1</v>
      </c>
      <c r="L284" s="38"/>
      <c r="M284" s="189" t="s">
        <v>1</v>
      </c>
      <c r="N284" s="190" t="s">
        <v>38</v>
      </c>
      <c r="O284" s="76"/>
      <c r="P284" s="191">
        <f t="shared" si="81"/>
        <v>0</v>
      </c>
      <c r="Q284" s="191">
        <v>0</v>
      </c>
      <c r="R284" s="191">
        <f t="shared" si="82"/>
        <v>0</v>
      </c>
      <c r="S284" s="191">
        <v>0</v>
      </c>
      <c r="T284" s="192">
        <f t="shared" si="83"/>
        <v>0</v>
      </c>
      <c r="U284" s="37"/>
      <c r="V284" s="37"/>
      <c r="W284" s="37"/>
      <c r="X284" s="37"/>
      <c r="Y284" s="37"/>
      <c r="Z284" s="37"/>
      <c r="AA284" s="37"/>
      <c r="AB284" s="37"/>
      <c r="AC284" s="37"/>
      <c r="AD284" s="37"/>
      <c r="AE284" s="37"/>
      <c r="AR284" s="193" t="s">
        <v>972</v>
      </c>
      <c r="AT284" s="193" t="s">
        <v>207</v>
      </c>
      <c r="AU284" s="193" t="s">
        <v>80</v>
      </c>
      <c r="AY284" s="18" t="s">
        <v>205</v>
      </c>
      <c r="BE284" s="194">
        <f t="shared" si="84"/>
        <v>6104.5200000000004</v>
      </c>
      <c r="BF284" s="194">
        <f t="shared" si="85"/>
        <v>0</v>
      </c>
      <c r="BG284" s="194">
        <f t="shared" si="86"/>
        <v>0</v>
      </c>
      <c r="BH284" s="194">
        <f t="shared" si="87"/>
        <v>0</v>
      </c>
      <c r="BI284" s="194">
        <f t="shared" si="88"/>
        <v>0</v>
      </c>
      <c r="BJ284" s="18" t="s">
        <v>80</v>
      </c>
      <c r="BK284" s="194">
        <f t="shared" si="89"/>
        <v>6104.5200000000004</v>
      </c>
      <c r="BL284" s="18" t="s">
        <v>972</v>
      </c>
      <c r="BM284" s="193" t="s">
        <v>3731</v>
      </c>
    </row>
    <row r="285" s="1" customFormat="1" ht="24.2" customHeight="1">
      <c r="A285" s="37"/>
      <c r="B285" s="181"/>
      <c r="C285" s="182" t="s">
        <v>1449</v>
      </c>
      <c r="D285" s="182" t="s">
        <v>207</v>
      </c>
      <c r="E285" s="183" t="s">
        <v>3732</v>
      </c>
      <c r="F285" s="184" t="s">
        <v>3733</v>
      </c>
      <c r="G285" s="185" t="s">
        <v>3401</v>
      </c>
      <c r="H285" s="186">
        <v>4</v>
      </c>
      <c r="I285" s="187">
        <v>1017.42</v>
      </c>
      <c r="J285" s="188">
        <f t="shared" si="80"/>
        <v>4069.6799999999998</v>
      </c>
      <c r="K285" s="184" t="s">
        <v>1</v>
      </c>
      <c r="L285" s="38"/>
      <c r="M285" s="189" t="s">
        <v>1</v>
      </c>
      <c r="N285" s="190" t="s">
        <v>38</v>
      </c>
      <c r="O285" s="76"/>
      <c r="P285" s="191">
        <f t="shared" si="81"/>
        <v>0</v>
      </c>
      <c r="Q285" s="191">
        <v>0</v>
      </c>
      <c r="R285" s="191">
        <f t="shared" si="82"/>
        <v>0</v>
      </c>
      <c r="S285" s="191">
        <v>0</v>
      </c>
      <c r="T285" s="192">
        <f t="shared" si="83"/>
        <v>0</v>
      </c>
      <c r="U285" s="37"/>
      <c r="V285" s="37"/>
      <c r="W285" s="37"/>
      <c r="X285" s="37"/>
      <c r="Y285" s="37"/>
      <c r="Z285" s="37"/>
      <c r="AA285" s="37"/>
      <c r="AB285" s="37"/>
      <c r="AC285" s="37"/>
      <c r="AD285" s="37"/>
      <c r="AE285" s="37"/>
      <c r="AR285" s="193" t="s">
        <v>972</v>
      </c>
      <c r="AT285" s="193" t="s">
        <v>207</v>
      </c>
      <c r="AU285" s="193" t="s">
        <v>80</v>
      </c>
      <c r="AY285" s="18" t="s">
        <v>205</v>
      </c>
      <c r="BE285" s="194">
        <f t="shared" si="84"/>
        <v>4069.6799999999998</v>
      </c>
      <c r="BF285" s="194">
        <f t="shared" si="85"/>
        <v>0</v>
      </c>
      <c r="BG285" s="194">
        <f t="shared" si="86"/>
        <v>0</v>
      </c>
      <c r="BH285" s="194">
        <f t="shared" si="87"/>
        <v>0</v>
      </c>
      <c r="BI285" s="194">
        <f t="shared" si="88"/>
        <v>0</v>
      </c>
      <c r="BJ285" s="18" t="s">
        <v>80</v>
      </c>
      <c r="BK285" s="194">
        <f t="shared" si="89"/>
        <v>4069.6799999999998</v>
      </c>
      <c r="BL285" s="18" t="s">
        <v>972</v>
      </c>
      <c r="BM285" s="193" t="s">
        <v>3734</v>
      </c>
    </row>
    <row r="286" s="1" customFormat="1" ht="24.2" customHeight="1">
      <c r="A286" s="37"/>
      <c r="B286" s="181"/>
      <c r="C286" s="182" t="s">
        <v>1453</v>
      </c>
      <c r="D286" s="182" t="s">
        <v>207</v>
      </c>
      <c r="E286" s="183" t="s">
        <v>3735</v>
      </c>
      <c r="F286" s="184" t="s">
        <v>3736</v>
      </c>
      <c r="G286" s="185" t="s">
        <v>3401</v>
      </c>
      <c r="H286" s="186">
        <v>17</v>
      </c>
      <c r="I286" s="187">
        <v>265.98000000000002</v>
      </c>
      <c r="J286" s="188">
        <f t="shared" si="80"/>
        <v>4521.6599999999999</v>
      </c>
      <c r="K286" s="184" t="s">
        <v>1</v>
      </c>
      <c r="L286" s="38"/>
      <c r="M286" s="189" t="s">
        <v>1</v>
      </c>
      <c r="N286" s="190" t="s">
        <v>38</v>
      </c>
      <c r="O286" s="76"/>
      <c r="P286" s="191">
        <f t="shared" si="81"/>
        <v>0</v>
      </c>
      <c r="Q286" s="191">
        <v>0</v>
      </c>
      <c r="R286" s="191">
        <f t="shared" si="82"/>
        <v>0</v>
      </c>
      <c r="S286" s="191">
        <v>0</v>
      </c>
      <c r="T286" s="192">
        <f t="shared" si="83"/>
        <v>0</v>
      </c>
      <c r="U286" s="37"/>
      <c r="V286" s="37"/>
      <c r="W286" s="37"/>
      <c r="X286" s="37"/>
      <c r="Y286" s="37"/>
      <c r="Z286" s="37"/>
      <c r="AA286" s="37"/>
      <c r="AB286" s="37"/>
      <c r="AC286" s="37"/>
      <c r="AD286" s="37"/>
      <c r="AE286" s="37"/>
      <c r="AR286" s="193" t="s">
        <v>972</v>
      </c>
      <c r="AT286" s="193" t="s">
        <v>207</v>
      </c>
      <c r="AU286" s="193" t="s">
        <v>80</v>
      </c>
      <c r="AY286" s="18" t="s">
        <v>205</v>
      </c>
      <c r="BE286" s="194">
        <f t="shared" si="84"/>
        <v>4521.6599999999999</v>
      </c>
      <c r="BF286" s="194">
        <f t="shared" si="85"/>
        <v>0</v>
      </c>
      <c r="BG286" s="194">
        <f t="shared" si="86"/>
        <v>0</v>
      </c>
      <c r="BH286" s="194">
        <f t="shared" si="87"/>
        <v>0</v>
      </c>
      <c r="BI286" s="194">
        <f t="shared" si="88"/>
        <v>0</v>
      </c>
      <c r="BJ286" s="18" t="s">
        <v>80</v>
      </c>
      <c r="BK286" s="194">
        <f t="shared" si="89"/>
        <v>4521.6599999999999</v>
      </c>
      <c r="BL286" s="18" t="s">
        <v>972</v>
      </c>
      <c r="BM286" s="193" t="s">
        <v>3737</v>
      </c>
    </row>
    <row r="287" s="1" customFormat="1" ht="24.2" customHeight="1">
      <c r="A287" s="37"/>
      <c r="B287" s="181"/>
      <c r="C287" s="182" t="s">
        <v>1457</v>
      </c>
      <c r="D287" s="182" t="s">
        <v>207</v>
      </c>
      <c r="E287" s="183" t="s">
        <v>3738</v>
      </c>
      <c r="F287" s="184" t="s">
        <v>3739</v>
      </c>
      <c r="G287" s="185" t="s">
        <v>3401</v>
      </c>
      <c r="H287" s="186">
        <v>17</v>
      </c>
      <c r="I287" s="187">
        <v>998.82000000000005</v>
      </c>
      <c r="J287" s="188">
        <f t="shared" si="80"/>
        <v>16979.939999999999</v>
      </c>
      <c r="K287" s="184" t="s">
        <v>1</v>
      </c>
      <c r="L287" s="38"/>
      <c r="M287" s="189" t="s">
        <v>1</v>
      </c>
      <c r="N287" s="190" t="s">
        <v>38</v>
      </c>
      <c r="O287" s="76"/>
      <c r="P287" s="191">
        <f t="shared" si="81"/>
        <v>0</v>
      </c>
      <c r="Q287" s="191">
        <v>0</v>
      </c>
      <c r="R287" s="191">
        <f t="shared" si="82"/>
        <v>0</v>
      </c>
      <c r="S287" s="191">
        <v>0</v>
      </c>
      <c r="T287" s="192">
        <f t="shared" si="83"/>
        <v>0</v>
      </c>
      <c r="U287" s="37"/>
      <c r="V287" s="37"/>
      <c r="W287" s="37"/>
      <c r="X287" s="37"/>
      <c r="Y287" s="37"/>
      <c r="Z287" s="37"/>
      <c r="AA287" s="37"/>
      <c r="AB287" s="37"/>
      <c r="AC287" s="37"/>
      <c r="AD287" s="37"/>
      <c r="AE287" s="37"/>
      <c r="AR287" s="193" t="s">
        <v>972</v>
      </c>
      <c r="AT287" s="193" t="s">
        <v>207</v>
      </c>
      <c r="AU287" s="193" t="s">
        <v>80</v>
      </c>
      <c r="AY287" s="18" t="s">
        <v>205</v>
      </c>
      <c r="BE287" s="194">
        <f t="shared" si="84"/>
        <v>16979.939999999999</v>
      </c>
      <c r="BF287" s="194">
        <f t="shared" si="85"/>
        <v>0</v>
      </c>
      <c r="BG287" s="194">
        <f t="shared" si="86"/>
        <v>0</v>
      </c>
      <c r="BH287" s="194">
        <f t="shared" si="87"/>
        <v>0</v>
      </c>
      <c r="BI287" s="194">
        <f t="shared" si="88"/>
        <v>0</v>
      </c>
      <c r="BJ287" s="18" t="s">
        <v>80</v>
      </c>
      <c r="BK287" s="194">
        <f t="shared" si="89"/>
        <v>16979.939999999999</v>
      </c>
      <c r="BL287" s="18" t="s">
        <v>972</v>
      </c>
      <c r="BM287" s="193" t="s">
        <v>3740</v>
      </c>
    </row>
    <row r="288" s="1" customFormat="1" ht="24.2" customHeight="1">
      <c r="A288" s="37"/>
      <c r="B288" s="181"/>
      <c r="C288" s="182" t="s">
        <v>1461</v>
      </c>
      <c r="D288" s="182" t="s">
        <v>207</v>
      </c>
      <c r="E288" s="183" t="s">
        <v>3741</v>
      </c>
      <c r="F288" s="184" t="s">
        <v>3742</v>
      </c>
      <c r="G288" s="185" t="s">
        <v>3401</v>
      </c>
      <c r="H288" s="186">
        <v>4</v>
      </c>
      <c r="I288" s="187">
        <v>266.35000000000002</v>
      </c>
      <c r="J288" s="188">
        <f t="shared" si="80"/>
        <v>1065.4000000000001</v>
      </c>
      <c r="K288" s="184" t="s">
        <v>1</v>
      </c>
      <c r="L288" s="38"/>
      <c r="M288" s="189" t="s">
        <v>1</v>
      </c>
      <c r="N288" s="190" t="s">
        <v>38</v>
      </c>
      <c r="O288" s="76"/>
      <c r="P288" s="191">
        <f t="shared" si="81"/>
        <v>0</v>
      </c>
      <c r="Q288" s="191">
        <v>0</v>
      </c>
      <c r="R288" s="191">
        <f t="shared" si="82"/>
        <v>0</v>
      </c>
      <c r="S288" s="191">
        <v>0</v>
      </c>
      <c r="T288" s="192">
        <f t="shared" si="83"/>
        <v>0</v>
      </c>
      <c r="U288" s="37"/>
      <c r="V288" s="37"/>
      <c r="W288" s="37"/>
      <c r="X288" s="37"/>
      <c r="Y288" s="37"/>
      <c r="Z288" s="37"/>
      <c r="AA288" s="37"/>
      <c r="AB288" s="37"/>
      <c r="AC288" s="37"/>
      <c r="AD288" s="37"/>
      <c r="AE288" s="37"/>
      <c r="AR288" s="193" t="s">
        <v>972</v>
      </c>
      <c r="AT288" s="193" t="s">
        <v>207</v>
      </c>
      <c r="AU288" s="193" t="s">
        <v>80</v>
      </c>
      <c r="AY288" s="18" t="s">
        <v>205</v>
      </c>
      <c r="BE288" s="194">
        <f t="shared" si="84"/>
        <v>1065.4000000000001</v>
      </c>
      <c r="BF288" s="194">
        <f t="shared" si="85"/>
        <v>0</v>
      </c>
      <c r="BG288" s="194">
        <f t="shared" si="86"/>
        <v>0</v>
      </c>
      <c r="BH288" s="194">
        <f t="shared" si="87"/>
        <v>0</v>
      </c>
      <c r="BI288" s="194">
        <f t="shared" si="88"/>
        <v>0</v>
      </c>
      <c r="BJ288" s="18" t="s">
        <v>80</v>
      </c>
      <c r="BK288" s="194">
        <f t="shared" si="89"/>
        <v>1065.4000000000001</v>
      </c>
      <c r="BL288" s="18" t="s">
        <v>972</v>
      </c>
      <c r="BM288" s="193" t="s">
        <v>3743</v>
      </c>
    </row>
    <row r="289" s="1" customFormat="1" ht="37.9" customHeight="1">
      <c r="A289" s="37"/>
      <c r="B289" s="181"/>
      <c r="C289" s="182" t="s">
        <v>1465</v>
      </c>
      <c r="D289" s="182" t="s">
        <v>207</v>
      </c>
      <c r="E289" s="183" t="s">
        <v>3744</v>
      </c>
      <c r="F289" s="184" t="s">
        <v>3745</v>
      </c>
      <c r="G289" s="185" t="s">
        <v>3401</v>
      </c>
      <c r="H289" s="186">
        <v>12</v>
      </c>
      <c r="I289" s="187">
        <v>1001.61</v>
      </c>
      <c r="J289" s="188">
        <f t="shared" si="80"/>
        <v>12019.32</v>
      </c>
      <c r="K289" s="184" t="s">
        <v>1</v>
      </c>
      <c r="L289" s="38"/>
      <c r="M289" s="189" t="s">
        <v>1</v>
      </c>
      <c r="N289" s="190" t="s">
        <v>38</v>
      </c>
      <c r="O289" s="76"/>
      <c r="P289" s="191">
        <f t="shared" si="81"/>
        <v>0</v>
      </c>
      <c r="Q289" s="191">
        <v>0</v>
      </c>
      <c r="R289" s="191">
        <f t="shared" si="82"/>
        <v>0</v>
      </c>
      <c r="S289" s="191">
        <v>0</v>
      </c>
      <c r="T289" s="192">
        <f t="shared" si="83"/>
        <v>0</v>
      </c>
      <c r="U289" s="37"/>
      <c r="V289" s="37"/>
      <c r="W289" s="37"/>
      <c r="X289" s="37"/>
      <c r="Y289" s="37"/>
      <c r="Z289" s="37"/>
      <c r="AA289" s="37"/>
      <c r="AB289" s="37"/>
      <c r="AC289" s="37"/>
      <c r="AD289" s="37"/>
      <c r="AE289" s="37"/>
      <c r="AR289" s="193" t="s">
        <v>972</v>
      </c>
      <c r="AT289" s="193" t="s">
        <v>207</v>
      </c>
      <c r="AU289" s="193" t="s">
        <v>80</v>
      </c>
      <c r="AY289" s="18" t="s">
        <v>205</v>
      </c>
      <c r="BE289" s="194">
        <f t="shared" si="84"/>
        <v>12019.32</v>
      </c>
      <c r="BF289" s="194">
        <f t="shared" si="85"/>
        <v>0</v>
      </c>
      <c r="BG289" s="194">
        <f t="shared" si="86"/>
        <v>0</v>
      </c>
      <c r="BH289" s="194">
        <f t="shared" si="87"/>
        <v>0</v>
      </c>
      <c r="BI289" s="194">
        <f t="shared" si="88"/>
        <v>0</v>
      </c>
      <c r="BJ289" s="18" t="s">
        <v>80</v>
      </c>
      <c r="BK289" s="194">
        <f t="shared" si="89"/>
        <v>12019.32</v>
      </c>
      <c r="BL289" s="18" t="s">
        <v>972</v>
      </c>
      <c r="BM289" s="193" t="s">
        <v>3746</v>
      </c>
    </row>
    <row r="290" s="1" customFormat="1" ht="24.2" customHeight="1">
      <c r="A290" s="37"/>
      <c r="B290" s="181"/>
      <c r="C290" s="182" t="s">
        <v>1469</v>
      </c>
      <c r="D290" s="182" t="s">
        <v>207</v>
      </c>
      <c r="E290" s="183" t="s">
        <v>3747</v>
      </c>
      <c r="F290" s="184" t="s">
        <v>3748</v>
      </c>
      <c r="G290" s="185" t="s">
        <v>3401</v>
      </c>
      <c r="H290" s="186">
        <v>12</v>
      </c>
      <c r="I290" s="187">
        <v>166.56</v>
      </c>
      <c r="J290" s="188">
        <f t="shared" si="80"/>
        <v>1998.72</v>
      </c>
      <c r="K290" s="184" t="s">
        <v>1</v>
      </c>
      <c r="L290" s="38"/>
      <c r="M290" s="189" t="s">
        <v>1</v>
      </c>
      <c r="N290" s="190" t="s">
        <v>38</v>
      </c>
      <c r="O290" s="76"/>
      <c r="P290" s="191">
        <f t="shared" si="81"/>
        <v>0</v>
      </c>
      <c r="Q290" s="191">
        <v>0</v>
      </c>
      <c r="R290" s="191">
        <f t="shared" si="82"/>
        <v>0</v>
      </c>
      <c r="S290" s="191">
        <v>0</v>
      </c>
      <c r="T290" s="192">
        <f t="shared" si="83"/>
        <v>0</v>
      </c>
      <c r="U290" s="37"/>
      <c r="V290" s="37"/>
      <c r="W290" s="37"/>
      <c r="X290" s="37"/>
      <c r="Y290" s="37"/>
      <c r="Z290" s="37"/>
      <c r="AA290" s="37"/>
      <c r="AB290" s="37"/>
      <c r="AC290" s="37"/>
      <c r="AD290" s="37"/>
      <c r="AE290" s="37"/>
      <c r="AR290" s="193" t="s">
        <v>972</v>
      </c>
      <c r="AT290" s="193" t="s">
        <v>207</v>
      </c>
      <c r="AU290" s="193" t="s">
        <v>80</v>
      </c>
      <c r="AY290" s="18" t="s">
        <v>205</v>
      </c>
      <c r="BE290" s="194">
        <f t="shared" si="84"/>
        <v>1998.72</v>
      </c>
      <c r="BF290" s="194">
        <f t="shared" si="85"/>
        <v>0</v>
      </c>
      <c r="BG290" s="194">
        <f t="shared" si="86"/>
        <v>0</v>
      </c>
      <c r="BH290" s="194">
        <f t="shared" si="87"/>
        <v>0</v>
      </c>
      <c r="BI290" s="194">
        <f t="shared" si="88"/>
        <v>0</v>
      </c>
      <c r="BJ290" s="18" t="s">
        <v>80</v>
      </c>
      <c r="BK290" s="194">
        <f t="shared" si="89"/>
        <v>1998.72</v>
      </c>
      <c r="BL290" s="18" t="s">
        <v>972</v>
      </c>
      <c r="BM290" s="193" t="s">
        <v>3749</v>
      </c>
    </row>
    <row r="291" s="1" customFormat="1" ht="24.2" customHeight="1">
      <c r="A291" s="37"/>
      <c r="B291" s="181"/>
      <c r="C291" s="182" t="s">
        <v>1473</v>
      </c>
      <c r="D291" s="182" t="s">
        <v>207</v>
      </c>
      <c r="E291" s="183" t="s">
        <v>3750</v>
      </c>
      <c r="F291" s="184" t="s">
        <v>3751</v>
      </c>
      <c r="G291" s="185" t="s">
        <v>3401</v>
      </c>
      <c r="H291" s="186">
        <v>12</v>
      </c>
      <c r="I291" s="187">
        <v>175.03</v>
      </c>
      <c r="J291" s="188">
        <f t="shared" si="80"/>
        <v>2100.3600000000001</v>
      </c>
      <c r="K291" s="184" t="s">
        <v>1</v>
      </c>
      <c r="L291" s="38"/>
      <c r="M291" s="189" t="s">
        <v>1</v>
      </c>
      <c r="N291" s="190" t="s">
        <v>38</v>
      </c>
      <c r="O291" s="76"/>
      <c r="P291" s="191">
        <f t="shared" si="81"/>
        <v>0</v>
      </c>
      <c r="Q291" s="191">
        <v>0</v>
      </c>
      <c r="R291" s="191">
        <f t="shared" si="82"/>
        <v>0</v>
      </c>
      <c r="S291" s="191">
        <v>0</v>
      </c>
      <c r="T291" s="192">
        <f t="shared" si="83"/>
        <v>0</v>
      </c>
      <c r="U291" s="37"/>
      <c r="V291" s="37"/>
      <c r="W291" s="37"/>
      <c r="X291" s="37"/>
      <c r="Y291" s="37"/>
      <c r="Z291" s="37"/>
      <c r="AA291" s="37"/>
      <c r="AB291" s="37"/>
      <c r="AC291" s="37"/>
      <c r="AD291" s="37"/>
      <c r="AE291" s="37"/>
      <c r="AR291" s="193" t="s">
        <v>972</v>
      </c>
      <c r="AT291" s="193" t="s">
        <v>207</v>
      </c>
      <c r="AU291" s="193" t="s">
        <v>80</v>
      </c>
      <c r="AY291" s="18" t="s">
        <v>205</v>
      </c>
      <c r="BE291" s="194">
        <f t="shared" si="84"/>
        <v>2100.3600000000001</v>
      </c>
      <c r="BF291" s="194">
        <f t="shared" si="85"/>
        <v>0</v>
      </c>
      <c r="BG291" s="194">
        <f t="shared" si="86"/>
        <v>0</v>
      </c>
      <c r="BH291" s="194">
        <f t="shared" si="87"/>
        <v>0</v>
      </c>
      <c r="BI291" s="194">
        <f t="shared" si="88"/>
        <v>0</v>
      </c>
      <c r="BJ291" s="18" t="s">
        <v>80</v>
      </c>
      <c r="BK291" s="194">
        <f t="shared" si="89"/>
        <v>2100.3600000000001</v>
      </c>
      <c r="BL291" s="18" t="s">
        <v>972</v>
      </c>
      <c r="BM291" s="193" t="s">
        <v>3752</v>
      </c>
    </row>
    <row r="292" s="1" customFormat="1" ht="24.2" customHeight="1">
      <c r="A292" s="37"/>
      <c r="B292" s="181"/>
      <c r="C292" s="182" t="s">
        <v>1477</v>
      </c>
      <c r="D292" s="182" t="s">
        <v>207</v>
      </c>
      <c r="E292" s="183" t="s">
        <v>3753</v>
      </c>
      <c r="F292" s="184" t="s">
        <v>3754</v>
      </c>
      <c r="G292" s="185" t="s">
        <v>3401</v>
      </c>
      <c r="H292" s="186">
        <v>4</v>
      </c>
      <c r="I292" s="187">
        <v>801.10000000000002</v>
      </c>
      <c r="J292" s="188">
        <f t="shared" si="80"/>
        <v>3204.4000000000001</v>
      </c>
      <c r="K292" s="184" t="s">
        <v>1</v>
      </c>
      <c r="L292" s="38"/>
      <c r="M292" s="189" t="s">
        <v>1</v>
      </c>
      <c r="N292" s="190" t="s">
        <v>38</v>
      </c>
      <c r="O292" s="76"/>
      <c r="P292" s="191">
        <f t="shared" si="81"/>
        <v>0</v>
      </c>
      <c r="Q292" s="191">
        <v>0</v>
      </c>
      <c r="R292" s="191">
        <f t="shared" si="82"/>
        <v>0</v>
      </c>
      <c r="S292" s="191">
        <v>0</v>
      </c>
      <c r="T292" s="192">
        <f t="shared" si="83"/>
        <v>0</v>
      </c>
      <c r="U292" s="37"/>
      <c r="V292" s="37"/>
      <c r="W292" s="37"/>
      <c r="X292" s="37"/>
      <c r="Y292" s="37"/>
      <c r="Z292" s="37"/>
      <c r="AA292" s="37"/>
      <c r="AB292" s="37"/>
      <c r="AC292" s="37"/>
      <c r="AD292" s="37"/>
      <c r="AE292" s="37"/>
      <c r="AR292" s="193" t="s">
        <v>972</v>
      </c>
      <c r="AT292" s="193" t="s">
        <v>207</v>
      </c>
      <c r="AU292" s="193" t="s">
        <v>80</v>
      </c>
      <c r="AY292" s="18" t="s">
        <v>205</v>
      </c>
      <c r="BE292" s="194">
        <f t="shared" si="84"/>
        <v>3204.4000000000001</v>
      </c>
      <c r="BF292" s="194">
        <f t="shared" si="85"/>
        <v>0</v>
      </c>
      <c r="BG292" s="194">
        <f t="shared" si="86"/>
        <v>0</v>
      </c>
      <c r="BH292" s="194">
        <f t="shared" si="87"/>
        <v>0</v>
      </c>
      <c r="BI292" s="194">
        <f t="shared" si="88"/>
        <v>0</v>
      </c>
      <c r="BJ292" s="18" t="s">
        <v>80</v>
      </c>
      <c r="BK292" s="194">
        <f t="shared" si="89"/>
        <v>3204.4000000000001</v>
      </c>
      <c r="BL292" s="18" t="s">
        <v>972</v>
      </c>
      <c r="BM292" s="193" t="s">
        <v>3755</v>
      </c>
    </row>
    <row r="293" s="1" customFormat="1" ht="24.2" customHeight="1">
      <c r="A293" s="37"/>
      <c r="B293" s="181"/>
      <c r="C293" s="182" t="s">
        <v>1481</v>
      </c>
      <c r="D293" s="182" t="s">
        <v>207</v>
      </c>
      <c r="E293" s="183" t="s">
        <v>3756</v>
      </c>
      <c r="F293" s="184" t="s">
        <v>3757</v>
      </c>
      <c r="G293" s="185" t="s">
        <v>3401</v>
      </c>
      <c r="H293" s="186">
        <v>41</v>
      </c>
      <c r="I293" s="187">
        <v>250.44999999999999</v>
      </c>
      <c r="J293" s="188">
        <f t="shared" si="80"/>
        <v>10268.450000000001</v>
      </c>
      <c r="K293" s="184" t="s">
        <v>1</v>
      </c>
      <c r="L293" s="38"/>
      <c r="M293" s="189" t="s">
        <v>1</v>
      </c>
      <c r="N293" s="190" t="s">
        <v>38</v>
      </c>
      <c r="O293" s="76"/>
      <c r="P293" s="191">
        <f t="shared" si="81"/>
        <v>0</v>
      </c>
      <c r="Q293" s="191">
        <v>0</v>
      </c>
      <c r="R293" s="191">
        <f t="shared" si="82"/>
        <v>0</v>
      </c>
      <c r="S293" s="191">
        <v>0</v>
      </c>
      <c r="T293" s="192">
        <f t="shared" si="83"/>
        <v>0</v>
      </c>
      <c r="U293" s="37"/>
      <c r="V293" s="37"/>
      <c r="W293" s="37"/>
      <c r="X293" s="37"/>
      <c r="Y293" s="37"/>
      <c r="Z293" s="37"/>
      <c r="AA293" s="37"/>
      <c r="AB293" s="37"/>
      <c r="AC293" s="37"/>
      <c r="AD293" s="37"/>
      <c r="AE293" s="37"/>
      <c r="AR293" s="193" t="s">
        <v>972</v>
      </c>
      <c r="AT293" s="193" t="s">
        <v>207</v>
      </c>
      <c r="AU293" s="193" t="s">
        <v>80</v>
      </c>
      <c r="AY293" s="18" t="s">
        <v>205</v>
      </c>
      <c r="BE293" s="194">
        <f t="shared" si="84"/>
        <v>10268.450000000001</v>
      </c>
      <c r="BF293" s="194">
        <f t="shared" si="85"/>
        <v>0</v>
      </c>
      <c r="BG293" s="194">
        <f t="shared" si="86"/>
        <v>0</v>
      </c>
      <c r="BH293" s="194">
        <f t="shared" si="87"/>
        <v>0</v>
      </c>
      <c r="BI293" s="194">
        <f t="shared" si="88"/>
        <v>0</v>
      </c>
      <c r="BJ293" s="18" t="s">
        <v>80</v>
      </c>
      <c r="BK293" s="194">
        <f t="shared" si="89"/>
        <v>10268.450000000001</v>
      </c>
      <c r="BL293" s="18" t="s">
        <v>972</v>
      </c>
      <c r="BM293" s="193" t="s">
        <v>3758</v>
      </c>
    </row>
    <row r="294" s="1" customFormat="1" ht="24.2" customHeight="1">
      <c r="A294" s="37"/>
      <c r="B294" s="181"/>
      <c r="C294" s="182" t="s">
        <v>1485</v>
      </c>
      <c r="D294" s="182" t="s">
        <v>207</v>
      </c>
      <c r="E294" s="183" t="s">
        <v>3759</v>
      </c>
      <c r="F294" s="184" t="s">
        <v>3760</v>
      </c>
      <c r="G294" s="185" t="s">
        <v>3401</v>
      </c>
      <c r="H294" s="186">
        <v>2</v>
      </c>
      <c r="I294" s="187">
        <v>44.079999999999998</v>
      </c>
      <c r="J294" s="188">
        <f t="shared" si="80"/>
        <v>88.159999999999997</v>
      </c>
      <c r="K294" s="184" t="s">
        <v>1</v>
      </c>
      <c r="L294" s="38"/>
      <c r="M294" s="189" t="s">
        <v>1</v>
      </c>
      <c r="N294" s="190" t="s">
        <v>38</v>
      </c>
      <c r="O294" s="76"/>
      <c r="P294" s="191">
        <f t="shared" si="81"/>
        <v>0</v>
      </c>
      <c r="Q294" s="191">
        <v>0</v>
      </c>
      <c r="R294" s="191">
        <f t="shared" si="82"/>
        <v>0</v>
      </c>
      <c r="S294" s="191">
        <v>0</v>
      </c>
      <c r="T294" s="192">
        <f t="shared" si="83"/>
        <v>0</v>
      </c>
      <c r="U294" s="37"/>
      <c r="V294" s="37"/>
      <c r="W294" s="37"/>
      <c r="X294" s="37"/>
      <c r="Y294" s="37"/>
      <c r="Z294" s="37"/>
      <c r="AA294" s="37"/>
      <c r="AB294" s="37"/>
      <c r="AC294" s="37"/>
      <c r="AD294" s="37"/>
      <c r="AE294" s="37"/>
      <c r="AR294" s="193" t="s">
        <v>972</v>
      </c>
      <c r="AT294" s="193" t="s">
        <v>207</v>
      </c>
      <c r="AU294" s="193" t="s">
        <v>80</v>
      </c>
      <c r="AY294" s="18" t="s">
        <v>205</v>
      </c>
      <c r="BE294" s="194">
        <f t="shared" si="84"/>
        <v>88.159999999999997</v>
      </c>
      <c r="BF294" s="194">
        <f t="shared" si="85"/>
        <v>0</v>
      </c>
      <c r="BG294" s="194">
        <f t="shared" si="86"/>
        <v>0</v>
      </c>
      <c r="BH294" s="194">
        <f t="shared" si="87"/>
        <v>0</v>
      </c>
      <c r="BI294" s="194">
        <f t="shared" si="88"/>
        <v>0</v>
      </c>
      <c r="BJ294" s="18" t="s">
        <v>80</v>
      </c>
      <c r="BK294" s="194">
        <f t="shared" si="89"/>
        <v>88.159999999999997</v>
      </c>
      <c r="BL294" s="18" t="s">
        <v>972</v>
      </c>
      <c r="BM294" s="193" t="s">
        <v>3761</v>
      </c>
    </row>
    <row r="295" s="1" customFormat="1" ht="24.2" customHeight="1">
      <c r="A295" s="37"/>
      <c r="B295" s="181"/>
      <c r="C295" s="182" t="s">
        <v>1489</v>
      </c>
      <c r="D295" s="182" t="s">
        <v>207</v>
      </c>
      <c r="E295" s="183" t="s">
        <v>3762</v>
      </c>
      <c r="F295" s="184" t="s">
        <v>3763</v>
      </c>
      <c r="G295" s="185" t="s">
        <v>3401</v>
      </c>
      <c r="H295" s="186">
        <v>4</v>
      </c>
      <c r="I295" s="187">
        <v>261.98000000000002</v>
      </c>
      <c r="J295" s="188">
        <f t="shared" si="80"/>
        <v>1047.9200000000001</v>
      </c>
      <c r="K295" s="184" t="s">
        <v>1</v>
      </c>
      <c r="L295" s="38"/>
      <c r="M295" s="189" t="s">
        <v>1</v>
      </c>
      <c r="N295" s="190" t="s">
        <v>38</v>
      </c>
      <c r="O295" s="76"/>
      <c r="P295" s="191">
        <f t="shared" si="81"/>
        <v>0</v>
      </c>
      <c r="Q295" s="191">
        <v>0</v>
      </c>
      <c r="R295" s="191">
        <f t="shared" si="82"/>
        <v>0</v>
      </c>
      <c r="S295" s="191">
        <v>0</v>
      </c>
      <c r="T295" s="192">
        <f t="shared" si="83"/>
        <v>0</v>
      </c>
      <c r="U295" s="37"/>
      <c r="V295" s="37"/>
      <c r="W295" s="37"/>
      <c r="X295" s="37"/>
      <c r="Y295" s="37"/>
      <c r="Z295" s="37"/>
      <c r="AA295" s="37"/>
      <c r="AB295" s="37"/>
      <c r="AC295" s="37"/>
      <c r="AD295" s="37"/>
      <c r="AE295" s="37"/>
      <c r="AR295" s="193" t="s">
        <v>972</v>
      </c>
      <c r="AT295" s="193" t="s">
        <v>207</v>
      </c>
      <c r="AU295" s="193" t="s">
        <v>80</v>
      </c>
      <c r="AY295" s="18" t="s">
        <v>205</v>
      </c>
      <c r="BE295" s="194">
        <f t="shared" si="84"/>
        <v>1047.9200000000001</v>
      </c>
      <c r="BF295" s="194">
        <f t="shared" si="85"/>
        <v>0</v>
      </c>
      <c r="BG295" s="194">
        <f t="shared" si="86"/>
        <v>0</v>
      </c>
      <c r="BH295" s="194">
        <f t="shared" si="87"/>
        <v>0</v>
      </c>
      <c r="BI295" s="194">
        <f t="shared" si="88"/>
        <v>0</v>
      </c>
      <c r="BJ295" s="18" t="s">
        <v>80</v>
      </c>
      <c r="BK295" s="194">
        <f t="shared" si="89"/>
        <v>1047.9200000000001</v>
      </c>
      <c r="BL295" s="18" t="s">
        <v>972</v>
      </c>
      <c r="BM295" s="193" t="s">
        <v>3764</v>
      </c>
    </row>
    <row r="296" s="1" customFormat="1" ht="24.2" customHeight="1">
      <c r="A296" s="37"/>
      <c r="B296" s="181"/>
      <c r="C296" s="182" t="s">
        <v>1493</v>
      </c>
      <c r="D296" s="182" t="s">
        <v>207</v>
      </c>
      <c r="E296" s="183" t="s">
        <v>3765</v>
      </c>
      <c r="F296" s="184" t="s">
        <v>3766</v>
      </c>
      <c r="G296" s="185" t="s">
        <v>3401</v>
      </c>
      <c r="H296" s="186">
        <v>708</v>
      </c>
      <c r="I296" s="187">
        <v>34.32</v>
      </c>
      <c r="J296" s="188">
        <f t="shared" si="80"/>
        <v>24298.560000000001</v>
      </c>
      <c r="K296" s="184" t="s">
        <v>1</v>
      </c>
      <c r="L296" s="38"/>
      <c r="M296" s="189" t="s">
        <v>1</v>
      </c>
      <c r="N296" s="190" t="s">
        <v>38</v>
      </c>
      <c r="O296" s="76"/>
      <c r="P296" s="191">
        <f t="shared" si="81"/>
        <v>0</v>
      </c>
      <c r="Q296" s="191">
        <v>0</v>
      </c>
      <c r="R296" s="191">
        <f t="shared" si="82"/>
        <v>0</v>
      </c>
      <c r="S296" s="191">
        <v>0</v>
      </c>
      <c r="T296" s="192">
        <f t="shared" si="83"/>
        <v>0</v>
      </c>
      <c r="U296" s="37"/>
      <c r="V296" s="37"/>
      <c r="W296" s="37"/>
      <c r="X296" s="37"/>
      <c r="Y296" s="37"/>
      <c r="Z296" s="37"/>
      <c r="AA296" s="37"/>
      <c r="AB296" s="37"/>
      <c r="AC296" s="37"/>
      <c r="AD296" s="37"/>
      <c r="AE296" s="37"/>
      <c r="AR296" s="193" t="s">
        <v>972</v>
      </c>
      <c r="AT296" s="193" t="s">
        <v>207</v>
      </c>
      <c r="AU296" s="193" t="s">
        <v>80</v>
      </c>
      <c r="AY296" s="18" t="s">
        <v>205</v>
      </c>
      <c r="BE296" s="194">
        <f t="shared" si="84"/>
        <v>24298.560000000001</v>
      </c>
      <c r="BF296" s="194">
        <f t="shared" si="85"/>
        <v>0</v>
      </c>
      <c r="BG296" s="194">
        <f t="shared" si="86"/>
        <v>0</v>
      </c>
      <c r="BH296" s="194">
        <f t="shared" si="87"/>
        <v>0</v>
      </c>
      <c r="BI296" s="194">
        <f t="shared" si="88"/>
        <v>0</v>
      </c>
      <c r="BJ296" s="18" t="s">
        <v>80</v>
      </c>
      <c r="BK296" s="194">
        <f t="shared" si="89"/>
        <v>24298.560000000001</v>
      </c>
      <c r="BL296" s="18" t="s">
        <v>972</v>
      </c>
      <c r="BM296" s="193" t="s">
        <v>3767</v>
      </c>
    </row>
    <row r="297" s="1" customFormat="1" ht="24.2" customHeight="1">
      <c r="A297" s="37"/>
      <c r="B297" s="181"/>
      <c r="C297" s="182" t="s">
        <v>1497</v>
      </c>
      <c r="D297" s="182" t="s">
        <v>207</v>
      </c>
      <c r="E297" s="183" t="s">
        <v>3768</v>
      </c>
      <c r="F297" s="184" t="s">
        <v>3769</v>
      </c>
      <c r="G297" s="185" t="s">
        <v>3401</v>
      </c>
      <c r="H297" s="186">
        <v>4</v>
      </c>
      <c r="I297" s="187">
        <v>2420.79</v>
      </c>
      <c r="J297" s="188">
        <f t="shared" si="80"/>
        <v>9683.1599999999999</v>
      </c>
      <c r="K297" s="184" t="s">
        <v>1</v>
      </c>
      <c r="L297" s="38"/>
      <c r="M297" s="189" t="s">
        <v>1</v>
      </c>
      <c r="N297" s="190" t="s">
        <v>38</v>
      </c>
      <c r="O297" s="76"/>
      <c r="P297" s="191">
        <f t="shared" si="81"/>
        <v>0</v>
      </c>
      <c r="Q297" s="191">
        <v>0</v>
      </c>
      <c r="R297" s="191">
        <f t="shared" si="82"/>
        <v>0</v>
      </c>
      <c r="S297" s="191">
        <v>0</v>
      </c>
      <c r="T297" s="192">
        <f t="shared" si="83"/>
        <v>0</v>
      </c>
      <c r="U297" s="37"/>
      <c r="V297" s="37"/>
      <c r="W297" s="37"/>
      <c r="X297" s="37"/>
      <c r="Y297" s="37"/>
      <c r="Z297" s="37"/>
      <c r="AA297" s="37"/>
      <c r="AB297" s="37"/>
      <c r="AC297" s="37"/>
      <c r="AD297" s="37"/>
      <c r="AE297" s="37"/>
      <c r="AR297" s="193" t="s">
        <v>972</v>
      </c>
      <c r="AT297" s="193" t="s">
        <v>207</v>
      </c>
      <c r="AU297" s="193" t="s">
        <v>80</v>
      </c>
      <c r="AY297" s="18" t="s">
        <v>205</v>
      </c>
      <c r="BE297" s="194">
        <f t="shared" si="84"/>
        <v>9683.1599999999999</v>
      </c>
      <c r="BF297" s="194">
        <f t="shared" si="85"/>
        <v>0</v>
      </c>
      <c r="BG297" s="194">
        <f t="shared" si="86"/>
        <v>0</v>
      </c>
      <c r="BH297" s="194">
        <f t="shared" si="87"/>
        <v>0</v>
      </c>
      <c r="BI297" s="194">
        <f t="shared" si="88"/>
        <v>0</v>
      </c>
      <c r="BJ297" s="18" t="s">
        <v>80</v>
      </c>
      <c r="BK297" s="194">
        <f t="shared" si="89"/>
        <v>9683.1599999999999</v>
      </c>
      <c r="BL297" s="18" t="s">
        <v>972</v>
      </c>
      <c r="BM297" s="193" t="s">
        <v>3770</v>
      </c>
    </row>
    <row r="298" s="1" customFormat="1" ht="24.2" customHeight="1">
      <c r="A298" s="37"/>
      <c r="B298" s="181"/>
      <c r="C298" s="182" t="s">
        <v>1501</v>
      </c>
      <c r="D298" s="182" t="s">
        <v>207</v>
      </c>
      <c r="E298" s="183" t="s">
        <v>3771</v>
      </c>
      <c r="F298" s="184" t="s">
        <v>3772</v>
      </c>
      <c r="G298" s="185" t="s">
        <v>3401</v>
      </c>
      <c r="H298" s="186">
        <v>13</v>
      </c>
      <c r="I298" s="187">
        <v>949.52999999999997</v>
      </c>
      <c r="J298" s="188">
        <f t="shared" si="80"/>
        <v>12343.889999999999</v>
      </c>
      <c r="K298" s="184" t="s">
        <v>1</v>
      </c>
      <c r="L298" s="38"/>
      <c r="M298" s="189" t="s">
        <v>1</v>
      </c>
      <c r="N298" s="190" t="s">
        <v>38</v>
      </c>
      <c r="O298" s="76"/>
      <c r="P298" s="191">
        <f t="shared" si="81"/>
        <v>0</v>
      </c>
      <c r="Q298" s="191">
        <v>0</v>
      </c>
      <c r="R298" s="191">
        <f t="shared" si="82"/>
        <v>0</v>
      </c>
      <c r="S298" s="191">
        <v>0</v>
      </c>
      <c r="T298" s="192">
        <f t="shared" si="83"/>
        <v>0</v>
      </c>
      <c r="U298" s="37"/>
      <c r="V298" s="37"/>
      <c r="W298" s="37"/>
      <c r="X298" s="37"/>
      <c r="Y298" s="37"/>
      <c r="Z298" s="37"/>
      <c r="AA298" s="37"/>
      <c r="AB298" s="37"/>
      <c r="AC298" s="37"/>
      <c r="AD298" s="37"/>
      <c r="AE298" s="37"/>
      <c r="AR298" s="193" t="s">
        <v>972</v>
      </c>
      <c r="AT298" s="193" t="s">
        <v>207</v>
      </c>
      <c r="AU298" s="193" t="s">
        <v>80</v>
      </c>
      <c r="AY298" s="18" t="s">
        <v>205</v>
      </c>
      <c r="BE298" s="194">
        <f t="shared" si="84"/>
        <v>12343.889999999999</v>
      </c>
      <c r="BF298" s="194">
        <f t="shared" si="85"/>
        <v>0</v>
      </c>
      <c r="BG298" s="194">
        <f t="shared" si="86"/>
        <v>0</v>
      </c>
      <c r="BH298" s="194">
        <f t="shared" si="87"/>
        <v>0</v>
      </c>
      <c r="BI298" s="194">
        <f t="shared" si="88"/>
        <v>0</v>
      </c>
      <c r="BJ298" s="18" t="s">
        <v>80</v>
      </c>
      <c r="BK298" s="194">
        <f t="shared" si="89"/>
        <v>12343.889999999999</v>
      </c>
      <c r="BL298" s="18" t="s">
        <v>972</v>
      </c>
      <c r="BM298" s="193" t="s">
        <v>3773</v>
      </c>
    </row>
    <row r="299" s="1" customFormat="1" ht="24.2" customHeight="1">
      <c r="A299" s="37"/>
      <c r="B299" s="181"/>
      <c r="C299" s="182" t="s">
        <v>1505</v>
      </c>
      <c r="D299" s="182" t="s">
        <v>207</v>
      </c>
      <c r="E299" s="183" t="s">
        <v>3774</v>
      </c>
      <c r="F299" s="184" t="s">
        <v>3775</v>
      </c>
      <c r="G299" s="185" t="s">
        <v>3401</v>
      </c>
      <c r="H299" s="186">
        <v>5</v>
      </c>
      <c r="I299" s="187">
        <v>979.28999999999996</v>
      </c>
      <c r="J299" s="188">
        <f t="shared" si="80"/>
        <v>4896.4499999999998</v>
      </c>
      <c r="K299" s="184" t="s">
        <v>1</v>
      </c>
      <c r="L299" s="38"/>
      <c r="M299" s="189" t="s">
        <v>1</v>
      </c>
      <c r="N299" s="190" t="s">
        <v>38</v>
      </c>
      <c r="O299" s="76"/>
      <c r="P299" s="191">
        <f t="shared" si="81"/>
        <v>0</v>
      </c>
      <c r="Q299" s="191">
        <v>0</v>
      </c>
      <c r="R299" s="191">
        <f t="shared" si="82"/>
        <v>0</v>
      </c>
      <c r="S299" s="191">
        <v>0</v>
      </c>
      <c r="T299" s="192">
        <f t="shared" si="83"/>
        <v>0</v>
      </c>
      <c r="U299" s="37"/>
      <c r="V299" s="37"/>
      <c r="W299" s="37"/>
      <c r="X299" s="37"/>
      <c r="Y299" s="37"/>
      <c r="Z299" s="37"/>
      <c r="AA299" s="37"/>
      <c r="AB299" s="37"/>
      <c r="AC299" s="37"/>
      <c r="AD299" s="37"/>
      <c r="AE299" s="37"/>
      <c r="AR299" s="193" t="s">
        <v>972</v>
      </c>
      <c r="AT299" s="193" t="s">
        <v>207</v>
      </c>
      <c r="AU299" s="193" t="s">
        <v>80</v>
      </c>
      <c r="AY299" s="18" t="s">
        <v>205</v>
      </c>
      <c r="BE299" s="194">
        <f t="shared" si="84"/>
        <v>4896.4499999999998</v>
      </c>
      <c r="BF299" s="194">
        <f t="shared" si="85"/>
        <v>0</v>
      </c>
      <c r="BG299" s="194">
        <f t="shared" si="86"/>
        <v>0</v>
      </c>
      <c r="BH299" s="194">
        <f t="shared" si="87"/>
        <v>0</v>
      </c>
      <c r="BI299" s="194">
        <f t="shared" si="88"/>
        <v>0</v>
      </c>
      <c r="BJ299" s="18" t="s">
        <v>80</v>
      </c>
      <c r="BK299" s="194">
        <f t="shared" si="89"/>
        <v>4896.4499999999998</v>
      </c>
      <c r="BL299" s="18" t="s">
        <v>972</v>
      </c>
      <c r="BM299" s="193" t="s">
        <v>3776</v>
      </c>
    </row>
    <row r="300" s="1" customFormat="1" ht="14.45" customHeight="1">
      <c r="A300" s="37"/>
      <c r="B300" s="181"/>
      <c r="C300" s="182" t="s">
        <v>1509</v>
      </c>
      <c r="D300" s="182" t="s">
        <v>207</v>
      </c>
      <c r="E300" s="183" t="s">
        <v>3777</v>
      </c>
      <c r="F300" s="184" t="s">
        <v>3778</v>
      </c>
      <c r="G300" s="185" t="s">
        <v>3401</v>
      </c>
      <c r="H300" s="186">
        <v>1</v>
      </c>
      <c r="I300" s="187">
        <v>242.72999999999999</v>
      </c>
      <c r="J300" s="188">
        <f t="shared" si="80"/>
        <v>242.72999999999999</v>
      </c>
      <c r="K300" s="184" t="s">
        <v>1</v>
      </c>
      <c r="L300" s="38"/>
      <c r="M300" s="189" t="s">
        <v>1</v>
      </c>
      <c r="N300" s="190" t="s">
        <v>38</v>
      </c>
      <c r="O300" s="76"/>
      <c r="P300" s="191">
        <f t="shared" si="81"/>
        <v>0</v>
      </c>
      <c r="Q300" s="191">
        <v>0</v>
      </c>
      <c r="R300" s="191">
        <f t="shared" si="82"/>
        <v>0</v>
      </c>
      <c r="S300" s="191">
        <v>0</v>
      </c>
      <c r="T300" s="192">
        <f t="shared" si="83"/>
        <v>0</v>
      </c>
      <c r="U300" s="37"/>
      <c r="V300" s="37"/>
      <c r="W300" s="37"/>
      <c r="X300" s="37"/>
      <c r="Y300" s="37"/>
      <c r="Z300" s="37"/>
      <c r="AA300" s="37"/>
      <c r="AB300" s="37"/>
      <c r="AC300" s="37"/>
      <c r="AD300" s="37"/>
      <c r="AE300" s="37"/>
      <c r="AR300" s="193" t="s">
        <v>972</v>
      </c>
      <c r="AT300" s="193" t="s">
        <v>207</v>
      </c>
      <c r="AU300" s="193" t="s">
        <v>80</v>
      </c>
      <c r="AY300" s="18" t="s">
        <v>205</v>
      </c>
      <c r="BE300" s="194">
        <f t="shared" si="84"/>
        <v>242.72999999999999</v>
      </c>
      <c r="BF300" s="194">
        <f t="shared" si="85"/>
        <v>0</v>
      </c>
      <c r="BG300" s="194">
        <f t="shared" si="86"/>
        <v>0</v>
      </c>
      <c r="BH300" s="194">
        <f t="shared" si="87"/>
        <v>0</v>
      </c>
      <c r="BI300" s="194">
        <f t="shared" si="88"/>
        <v>0</v>
      </c>
      <c r="BJ300" s="18" t="s">
        <v>80</v>
      </c>
      <c r="BK300" s="194">
        <f t="shared" si="89"/>
        <v>242.72999999999999</v>
      </c>
      <c r="BL300" s="18" t="s">
        <v>972</v>
      </c>
      <c r="BM300" s="193" t="s">
        <v>3779</v>
      </c>
    </row>
    <row r="301" s="1" customFormat="1" ht="14.45" customHeight="1">
      <c r="A301" s="37"/>
      <c r="B301" s="181"/>
      <c r="C301" s="182" t="s">
        <v>1513</v>
      </c>
      <c r="D301" s="182" t="s">
        <v>207</v>
      </c>
      <c r="E301" s="183" t="s">
        <v>3780</v>
      </c>
      <c r="F301" s="184" t="s">
        <v>3781</v>
      </c>
      <c r="G301" s="185" t="s">
        <v>3401</v>
      </c>
      <c r="H301" s="186">
        <v>1</v>
      </c>
      <c r="I301" s="187">
        <v>737.49000000000001</v>
      </c>
      <c r="J301" s="188">
        <f t="shared" si="80"/>
        <v>737.49000000000001</v>
      </c>
      <c r="K301" s="184" t="s">
        <v>1</v>
      </c>
      <c r="L301" s="38"/>
      <c r="M301" s="189" t="s">
        <v>1</v>
      </c>
      <c r="N301" s="190" t="s">
        <v>38</v>
      </c>
      <c r="O301" s="76"/>
      <c r="P301" s="191">
        <f t="shared" si="81"/>
        <v>0</v>
      </c>
      <c r="Q301" s="191">
        <v>0</v>
      </c>
      <c r="R301" s="191">
        <f t="shared" si="82"/>
        <v>0</v>
      </c>
      <c r="S301" s="191">
        <v>0</v>
      </c>
      <c r="T301" s="192">
        <f t="shared" si="83"/>
        <v>0</v>
      </c>
      <c r="U301" s="37"/>
      <c r="V301" s="37"/>
      <c r="W301" s="37"/>
      <c r="X301" s="37"/>
      <c r="Y301" s="37"/>
      <c r="Z301" s="37"/>
      <c r="AA301" s="37"/>
      <c r="AB301" s="37"/>
      <c r="AC301" s="37"/>
      <c r="AD301" s="37"/>
      <c r="AE301" s="37"/>
      <c r="AR301" s="193" t="s">
        <v>972</v>
      </c>
      <c r="AT301" s="193" t="s">
        <v>207</v>
      </c>
      <c r="AU301" s="193" t="s">
        <v>80</v>
      </c>
      <c r="AY301" s="18" t="s">
        <v>205</v>
      </c>
      <c r="BE301" s="194">
        <f t="shared" si="84"/>
        <v>737.49000000000001</v>
      </c>
      <c r="BF301" s="194">
        <f t="shared" si="85"/>
        <v>0</v>
      </c>
      <c r="BG301" s="194">
        <f t="shared" si="86"/>
        <v>0</v>
      </c>
      <c r="BH301" s="194">
        <f t="shared" si="87"/>
        <v>0</v>
      </c>
      <c r="BI301" s="194">
        <f t="shared" si="88"/>
        <v>0</v>
      </c>
      <c r="BJ301" s="18" t="s">
        <v>80</v>
      </c>
      <c r="BK301" s="194">
        <f t="shared" si="89"/>
        <v>737.49000000000001</v>
      </c>
      <c r="BL301" s="18" t="s">
        <v>972</v>
      </c>
      <c r="BM301" s="193" t="s">
        <v>3782</v>
      </c>
    </row>
    <row r="302" s="1" customFormat="1" ht="49.15" customHeight="1">
      <c r="A302" s="37"/>
      <c r="B302" s="181"/>
      <c r="C302" s="182" t="s">
        <v>1517</v>
      </c>
      <c r="D302" s="182" t="s">
        <v>207</v>
      </c>
      <c r="E302" s="183" t="s">
        <v>3783</v>
      </c>
      <c r="F302" s="184" t="s">
        <v>3784</v>
      </c>
      <c r="G302" s="185" t="s">
        <v>3401</v>
      </c>
      <c r="H302" s="186">
        <v>2</v>
      </c>
      <c r="I302" s="187">
        <v>21443.939999999999</v>
      </c>
      <c r="J302" s="188">
        <f t="shared" si="80"/>
        <v>42887.879999999997</v>
      </c>
      <c r="K302" s="184" t="s">
        <v>1</v>
      </c>
      <c r="L302" s="38"/>
      <c r="M302" s="189" t="s">
        <v>1</v>
      </c>
      <c r="N302" s="190" t="s">
        <v>38</v>
      </c>
      <c r="O302" s="76"/>
      <c r="P302" s="191">
        <f t="shared" si="81"/>
        <v>0</v>
      </c>
      <c r="Q302" s="191">
        <v>0</v>
      </c>
      <c r="R302" s="191">
        <f t="shared" si="82"/>
        <v>0</v>
      </c>
      <c r="S302" s="191">
        <v>0</v>
      </c>
      <c r="T302" s="192">
        <f t="shared" si="83"/>
        <v>0</v>
      </c>
      <c r="U302" s="37"/>
      <c r="V302" s="37"/>
      <c r="W302" s="37"/>
      <c r="X302" s="37"/>
      <c r="Y302" s="37"/>
      <c r="Z302" s="37"/>
      <c r="AA302" s="37"/>
      <c r="AB302" s="37"/>
      <c r="AC302" s="37"/>
      <c r="AD302" s="37"/>
      <c r="AE302" s="37"/>
      <c r="AR302" s="193" t="s">
        <v>972</v>
      </c>
      <c r="AT302" s="193" t="s">
        <v>207</v>
      </c>
      <c r="AU302" s="193" t="s">
        <v>80</v>
      </c>
      <c r="AY302" s="18" t="s">
        <v>205</v>
      </c>
      <c r="BE302" s="194">
        <f t="shared" si="84"/>
        <v>42887.879999999997</v>
      </c>
      <c r="BF302" s="194">
        <f t="shared" si="85"/>
        <v>0</v>
      </c>
      <c r="BG302" s="194">
        <f t="shared" si="86"/>
        <v>0</v>
      </c>
      <c r="BH302" s="194">
        <f t="shared" si="87"/>
        <v>0</v>
      </c>
      <c r="BI302" s="194">
        <f t="shared" si="88"/>
        <v>0</v>
      </c>
      <c r="BJ302" s="18" t="s">
        <v>80</v>
      </c>
      <c r="BK302" s="194">
        <f t="shared" si="89"/>
        <v>42887.879999999997</v>
      </c>
      <c r="BL302" s="18" t="s">
        <v>972</v>
      </c>
      <c r="BM302" s="193" t="s">
        <v>3785</v>
      </c>
    </row>
    <row r="303" s="1" customFormat="1" ht="62.65" customHeight="1">
      <c r="A303" s="37"/>
      <c r="B303" s="181"/>
      <c r="C303" s="182" t="s">
        <v>1521</v>
      </c>
      <c r="D303" s="182" t="s">
        <v>207</v>
      </c>
      <c r="E303" s="183" t="s">
        <v>3786</v>
      </c>
      <c r="F303" s="184" t="s">
        <v>3787</v>
      </c>
      <c r="G303" s="185" t="s">
        <v>3401</v>
      </c>
      <c r="H303" s="186">
        <v>2</v>
      </c>
      <c r="I303" s="187">
        <v>17261.73</v>
      </c>
      <c r="J303" s="188">
        <f t="shared" si="80"/>
        <v>34523.459999999999</v>
      </c>
      <c r="K303" s="184" t="s">
        <v>1</v>
      </c>
      <c r="L303" s="38"/>
      <c r="M303" s="189" t="s">
        <v>1</v>
      </c>
      <c r="N303" s="190" t="s">
        <v>38</v>
      </c>
      <c r="O303" s="76"/>
      <c r="P303" s="191">
        <f t="shared" si="81"/>
        <v>0</v>
      </c>
      <c r="Q303" s="191">
        <v>0</v>
      </c>
      <c r="R303" s="191">
        <f t="shared" si="82"/>
        <v>0</v>
      </c>
      <c r="S303" s="191">
        <v>0</v>
      </c>
      <c r="T303" s="192">
        <f t="shared" si="83"/>
        <v>0</v>
      </c>
      <c r="U303" s="37"/>
      <c r="V303" s="37"/>
      <c r="W303" s="37"/>
      <c r="X303" s="37"/>
      <c r="Y303" s="37"/>
      <c r="Z303" s="37"/>
      <c r="AA303" s="37"/>
      <c r="AB303" s="37"/>
      <c r="AC303" s="37"/>
      <c r="AD303" s="37"/>
      <c r="AE303" s="37"/>
      <c r="AR303" s="193" t="s">
        <v>972</v>
      </c>
      <c r="AT303" s="193" t="s">
        <v>207</v>
      </c>
      <c r="AU303" s="193" t="s">
        <v>80</v>
      </c>
      <c r="AY303" s="18" t="s">
        <v>205</v>
      </c>
      <c r="BE303" s="194">
        <f t="shared" si="84"/>
        <v>34523.459999999999</v>
      </c>
      <c r="BF303" s="194">
        <f t="shared" si="85"/>
        <v>0</v>
      </c>
      <c r="BG303" s="194">
        <f t="shared" si="86"/>
        <v>0</v>
      </c>
      <c r="BH303" s="194">
        <f t="shared" si="87"/>
        <v>0</v>
      </c>
      <c r="BI303" s="194">
        <f t="shared" si="88"/>
        <v>0</v>
      </c>
      <c r="BJ303" s="18" t="s">
        <v>80</v>
      </c>
      <c r="BK303" s="194">
        <f t="shared" si="89"/>
        <v>34523.459999999999</v>
      </c>
      <c r="BL303" s="18" t="s">
        <v>972</v>
      </c>
      <c r="BM303" s="193" t="s">
        <v>3788</v>
      </c>
    </row>
    <row r="304" s="1" customFormat="1" ht="62.65" customHeight="1">
      <c r="A304" s="37"/>
      <c r="B304" s="181"/>
      <c r="C304" s="182" t="s">
        <v>1525</v>
      </c>
      <c r="D304" s="182" t="s">
        <v>207</v>
      </c>
      <c r="E304" s="183" t="s">
        <v>3789</v>
      </c>
      <c r="F304" s="184" t="s">
        <v>3790</v>
      </c>
      <c r="G304" s="185" t="s">
        <v>3401</v>
      </c>
      <c r="H304" s="186">
        <v>7</v>
      </c>
      <c r="I304" s="187">
        <v>8123.5500000000002</v>
      </c>
      <c r="J304" s="188">
        <f t="shared" si="80"/>
        <v>56864.849999999999</v>
      </c>
      <c r="K304" s="184" t="s">
        <v>1</v>
      </c>
      <c r="L304" s="38"/>
      <c r="M304" s="189" t="s">
        <v>1</v>
      </c>
      <c r="N304" s="190" t="s">
        <v>38</v>
      </c>
      <c r="O304" s="76"/>
      <c r="P304" s="191">
        <f t="shared" si="81"/>
        <v>0</v>
      </c>
      <c r="Q304" s="191">
        <v>0</v>
      </c>
      <c r="R304" s="191">
        <f t="shared" si="82"/>
        <v>0</v>
      </c>
      <c r="S304" s="191">
        <v>0</v>
      </c>
      <c r="T304" s="192">
        <f t="shared" si="83"/>
        <v>0</v>
      </c>
      <c r="U304" s="37"/>
      <c r="V304" s="37"/>
      <c r="W304" s="37"/>
      <c r="X304" s="37"/>
      <c r="Y304" s="37"/>
      <c r="Z304" s="37"/>
      <c r="AA304" s="37"/>
      <c r="AB304" s="37"/>
      <c r="AC304" s="37"/>
      <c r="AD304" s="37"/>
      <c r="AE304" s="37"/>
      <c r="AR304" s="193" t="s">
        <v>972</v>
      </c>
      <c r="AT304" s="193" t="s">
        <v>207</v>
      </c>
      <c r="AU304" s="193" t="s">
        <v>80</v>
      </c>
      <c r="AY304" s="18" t="s">
        <v>205</v>
      </c>
      <c r="BE304" s="194">
        <f t="shared" si="84"/>
        <v>56864.849999999999</v>
      </c>
      <c r="BF304" s="194">
        <f t="shared" si="85"/>
        <v>0</v>
      </c>
      <c r="BG304" s="194">
        <f t="shared" si="86"/>
        <v>0</v>
      </c>
      <c r="BH304" s="194">
        <f t="shared" si="87"/>
        <v>0</v>
      </c>
      <c r="BI304" s="194">
        <f t="shared" si="88"/>
        <v>0</v>
      </c>
      <c r="BJ304" s="18" t="s">
        <v>80</v>
      </c>
      <c r="BK304" s="194">
        <f t="shared" si="89"/>
        <v>56864.849999999999</v>
      </c>
      <c r="BL304" s="18" t="s">
        <v>972</v>
      </c>
      <c r="BM304" s="193" t="s">
        <v>3791</v>
      </c>
    </row>
    <row r="305" s="1" customFormat="1" ht="14.45" customHeight="1">
      <c r="A305" s="37"/>
      <c r="B305" s="181"/>
      <c r="C305" s="182" t="s">
        <v>1529</v>
      </c>
      <c r="D305" s="182" t="s">
        <v>207</v>
      </c>
      <c r="E305" s="183" t="s">
        <v>3792</v>
      </c>
      <c r="F305" s="184" t="s">
        <v>3793</v>
      </c>
      <c r="G305" s="185" t="s">
        <v>3401</v>
      </c>
      <c r="H305" s="186">
        <v>1</v>
      </c>
      <c r="I305" s="187">
        <v>13544.52</v>
      </c>
      <c r="J305" s="188">
        <f t="shared" si="80"/>
        <v>13544.52</v>
      </c>
      <c r="K305" s="184" t="s">
        <v>1</v>
      </c>
      <c r="L305" s="38"/>
      <c r="M305" s="189" t="s">
        <v>1</v>
      </c>
      <c r="N305" s="190" t="s">
        <v>38</v>
      </c>
      <c r="O305" s="76"/>
      <c r="P305" s="191">
        <f t="shared" si="81"/>
        <v>0</v>
      </c>
      <c r="Q305" s="191">
        <v>0</v>
      </c>
      <c r="R305" s="191">
        <f t="shared" si="82"/>
        <v>0</v>
      </c>
      <c r="S305" s="191">
        <v>0</v>
      </c>
      <c r="T305" s="192">
        <f t="shared" si="83"/>
        <v>0</v>
      </c>
      <c r="U305" s="37"/>
      <c r="V305" s="37"/>
      <c r="W305" s="37"/>
      <c r="X305" s="37"/>
      <c r="Y305" s="37"/>
      <c r="Z305" s="37"/>
      <c r="AA305" s="37"/>
      <c r="AB305" s="37"/>
      <c r="AC305" s="37"/>
      <c r="AD305" s="37"/>
      <c r="AE305" s="37"/>
      <c r="AR305" s="193" t="s">
        <v>972</v>
      </c>
      <c r="AT305" s="193" t="s">
        <v>207</v>
      </c>
      <c r="AU305" s="193" t="s">
        <v>80</v>
      </c>
      <c r="AY305" s="18" t="s">
        <v>205</v>
      </c>
      <c r="BE305" s="194">
        <f t="shared" si="84"/>
        <v>13544.52</v>
      </c>
      <c r="BF305" s="194">
        <f t="shared" si="85"/>
        <v>0</v>
      </c>
      <c r="BG305" s="194">
        <f t="shared" si="86"/>
        <v>0</v>
      </c>
      <c r="BH305" s="194">
        <f t="shared" si="87"/>
        <v>0</v>
      </c>
      <c r="BI305" s="194">
        <f t="shared" si="88"/>
        <v>0</v>
      </c>
      <c r="BJ305" s="18" t="s">
        <v>80</v>
      </c>
      <c r="BK305" s="194">
        <f t="shared" si="89"/>
        <v>13544.52</v>
      </c>
      <c r="BL305" s="18" t="s">
        <v>972</v>
      </c>
      <c r="BM305" s="193" t="s">
        <v>3794</v>
      </c>
    </row>
    <row r="306" s="11" customFormat="1" ht="25.9" customHeight="1">
      <c r="B306" s="168"/>
      <c r="D306" s="169" t="s">
        <v>72</v>
      </c>
      <c r="E306" s="170" t="s">
        <v>3795</v>
      </c>
      <c r="F306" s="170" t="s">
        <v>3796</v>
      </c>
      <c r="I306" s="171"/>
      <c r="J306" s="172">
        <f>BK306</f>
        <v>321449.84999999998</v>
      </c>
      <c r="L306" s="168"/>
      <c r="M306" s="173"/>
      <c r="N306" s="174"/>
      <c r="O306" s="174"/>
      <c r="P306" s="175">
        <f>SUM(P307:P320)</f>
        <v>0</v>
      </c>
      <c r="Q306" s="174"/>
      <c r="R306" s="175">
        <f>SUM(R307:R320)</f>
        <v>0</v>
      </c>
      <c r="S306" s="174"/>
      <c r="T306" s="176">
        <f>SUM(T307:T320)</f>
        <v>0</v>
      </c>
      <c r="AR306" s="169" t="s">
        <v>80</v>
      </c>
      <c r="AT306" s="177" t="s">
        <v>72</v>
      </c>
      <c r="AU306" s="177" t="s">
        <v>73</v>
      </c>
      <c r="AY306" s="169" t="s">
        <v>205</v>
      </c>
      <c r="BK306" s="178">
        <f>SUM(BK307:BK320)</f>
        <v>321449.84999999998</v>
      </c>
    </row>
    <row r="307" s="1" customFormat="1" ht="14.45" customHeight="1">
      <c r="A307" s="37"/>
      <c r="B307" s="181"/>
      <c r="C307" s="182" t="s">
        <v>1533</v>
      </c>
      <c r="D307" s="182" t="s">
        <v>207</v>
      </c>
      <c r="E307" s="183" t="s">
        <v>3797</v>
      </c>
      <c r="F307" s="184" t="s">
        <v>3798</v>
      </c>
      <c r="G307" s="185" t="s">
        <v>3401</v>
      </c>
      <c r="H307" s="186">
        <v>1</v>
      </c>
      <c r="I307" s="187">
        <v>76999.350000000006</v>
      </c>
      <c r="J307" s="188">
        <f t="shared" ref="J307:J320" si="90">ROUND(I307*H307,2)</f>
        <v>76999.350000000006</v>
      </c>
      <c r="K307" s="184" t="s">
        <v>1</v>
      </c>
      <c r="L307" s="38"/>
      <c r="M307" s="189" t="s">
        <v>1</v>
      </c>
      <c r="N307" s="190" t="s">
        <v>38</v>
      </c>
      <c r="O307" s="76"/>
      <c r="P307" s="191">
        <f t="shared" ref="P307:P320" si="91">O307*H307</f>
        <v>0</v>
      </c>
      <c r="Q307" s="191">
        <v>0</v>
      </c>
      <c r="R307" s="191">
        <f t="shared" ref="R307:R320" si="92">Q307*H307</f>
        <v>0</v>
      </c>
      <c r="S307" s="191">
        <v>0</v>
      </c>
      <c r="T307" s="192">
        <f t="shared" ref="T307:T320" si="93">S307*H307</f>
        <v>0</v>
      </c>
      <c r="U307" s="37"/>
      <c r="V307" s="37"/>
      <c r="W307" s="37"/>
      <c r="X307" s="37"/>
      <c r="Y307" s="37"/>
      <c r="Z307" s="37"/>
      <c r="AA307" s="37"/>
      <c r="AB307" s="37"/>
      <c r="AC307" s="37"/>
      <c r="AD307" s="37"/>
      <c r="AE307" s="37"/>
      <c r="AR307" s="193" t="s">
        <v>972</v>
      </c>
      <c r="AT307" s="193" t="s">
        <v>207</v>
      </c>
      <c r="AU307" s="193" t="s">
        <v>80</v>
      </c>
      <c r="AY307" s="18" t="s">
        <v>205</v>
      </c>
      <c r="BE307" s="194">
        <f t="shared" ref="BE307:BE320" si="94">IF(N307="základní",J307,0)</f>
        <v>76999.350000000006</v>
      </c>
      <c r="BF307" s="194">
        <f t="shared" ref="BF307:BF320" si="95">IF(N307="snížená",J307,0)</f>
        <v>0</v>
      </c>
      <c r="BG307" s="194">
        <f t="shared" ref="BG307:BG320" si="96">IF(N307="zákl. přenesená",J307,0)</f>
        <v>0</v>
      </c>
      <c r="BH307" s="194">
        <f t="shared" ref="BH307:BH320" si="97">IF(N307="sníž. přenesená",J307,0)</f>
        <v>0</v>
      </c>
      <c r="BI307" s="194">
        <f t="shared" ref="BI307:BI320" si="98">IF(N307="nulová",J307,0)</f>
        <v>0</v>
      </c>
      <c r="BJ307" s="18" t="s">
        <v>80</v>
      </c>
      <c r="BK307" s="194">
        <f t="shared" ref="BK307:BK320" si="99">ROUND(I307*H307,2)</f>
        <v>76999.350000000006</v>
      </c>
      <c r="BL307" s="18" t="s">
        <v>972</v>
      </c>
      <c r="BM307" s="193" t="s">
        <v>3799</v>
      </c>
    </row>
    <row r="308" s="1" customFormat="1" ht="14.45" customHeight="1">
      <c r="A308" s="37"/>
      <c r="B308" s="181"/>
      <c r="C308" s="182" t="s">
        <v>1537</v>
      </c>
      <c r="D308" s="182" t="s">
        <v>207</v>
      </c>
      <c r="E308" s="183" t="s">
        <v>3800</v>
      </c>
      <c r="F308" s="184" t="s">
        <v>3801</v>
      </c>
      <c r="G308" s="185" t="s">
        <v>3401</v>
      </c>
      <c r="H308" s="186">
        <v>1</v>
      </c>
      <c r="I308" s="187">
        <v>15484.5</v>
      </c>
      <c r="J308" s="188">
        <f t="shared" si="90"/>
        <v>15484.5</v>
      </c>
      <c r="K308" s="184" t="s">
        <v>1</v>
      </c>
      <c r="L308" s="38"/>
      <c r="M308" s="189" t="s">
        <v>1</v>
      </c>
      <c r="N308" s="190" t="s">
        <v>38</v>
      </c>
      <c r="O308" s="76"/>
      <c r="P308" s="191">
        <f t="shared" si="91"/>
        <v>0</v>
      </c>
      <c r="Q308" s="191">
        <v>0</v>
      </c>
      <c r="R308" s="191">
        <f t="shared" si="92"/>
        <v>0</v>
      </c>
      <c r="S308" s="191">
        <v>0</v>
      </c>
      <c r="T308" s="192">
        <f t="shared" si="93"/>
        <v>0</v>
      </c>
      <c r="U308" s="37"/>
      <c r="V308" s="37"/>
      <c r="W308" s="37"/>
      <c r="X308" s="37"/>
      <c r="Y308" s="37"/>
      <c r="Z308" s="37"/>
      <c r="AA308" s="37"/>
      <c r="AB308" s="37"/>
      <c r="AC308" s="37"/>
      <c r="AD308" s="37"/>
      <c r="AE308" s="37"/>
      <c r="AR308" s="193" t="s">
        <v>972</v>
      </c>
      <c r="AT308" s="193" t="s">
        <v>207</v>
      </c>
      <c r="AU308" s="193" t="s">
        <v>80</v>
      </c>
      <c r="AY308" s="18" t="s">
        <v>205</v>
      </c>
      <c r="BE308" s="194">
        <f t="shared" si="94"/>
        <v>15484.5</v>
      </c>
      <c r="BF308" s="194">
        <f t="shared" si="95"/>
        <v>0</v>
      </c>
      <c r="BG308" s="194">
        <f t="shared" si="96"/>
        <v>0</v>
      </c>
      <c r="BH308" s="194">
        <f t="shared" si="97"/>
        <v>0</v>
      </c>
      <c r="BI308" s="194">
        <f t="shared" si="98"/>
        <v>0</v>
      </c>
      <c r="BJ308" s="18" t="s">
        <v>80</v>
      </c>
      <c r="BK308" s="194">
        <f t="shared" si="99"/>
        <v>15484.5</v>
      </c>
      <c r="BL308" s="18" t="s">
        <v>972</v>
      </c>
      <c r="BM308" s="193" t="s">
        <v>3802</v>
      </c>
    </row>
    <row r="309" s="1" customFormat="1" ht="14.45" customHeight="1">
      <c r="A309" s="37"/>
      <c r="B309" s="181"/>
      <c r="C309" s="182" t="s">
        <v>1541</v>
      </c>
      <c r="D309" s="182" t="s">
        <v>207</v>
      </c>
      <c r="E309" s="183" t="s">
        <v>3803</v>
      </c>
      <c r="F309" s="184" t="s">
        <v>3804</v>
      </c>
      <c r="G309" s="185" t="s">
        <v>3401</v>
      </c>
      <c r="H309" s="186">
        <v>1</v>
      </c>
      <c r="I309" s="187">
        <v>24273</v>
      </c>
      <c r="J309" s="188">
        <f t="shared" si="90"/>
        <v>24273</v>
      </c>
      <c r="K309" s="184" t="s">
        <v>1</v>
      </c>
      <c r="L309" s="38"/>
      <c r="M309" s="189" t="s">
        <v>1</v>
      </c>
      <c r="N309" s="190" t="s">
        <v>38</v>
      </c>
      <c r="O309" s="76"/>
      <c r="P309" s="191">
        <f t="shared" si="91"/>
        <v>0</v>
      </c>
      <c r="Q309" s="191">
        <v>0</v>
      </c>
      <c r="R309" s="191">
        <f t="shared" si="92"/>
        <v>0</v>
      </c>
      <c r="S309" s="191">
        <v>0</v>
      </c>
      <c r="T309" s="192">
        <f t="shared" si="93"/>
        <v>0</v>
      </c>
      <c r="U309" s="37"/>
      <c r="V309" s="37"/>
      <c r="W309" s="37"/>
      <c r="X309" s="37"/>
      <c r="Y309" s="37"/>
      <c r="Z309" s="37"/>
      <c r="AA309" s="37"/>
      <c r="AB309" s="37"/>
      <c r="AC309" s="37"/>
      <c r="AD309" s="37"/>
      <c r="AE309" s="37"/>
      <c r="AR309" s="193" t="s">
        <v>972</v>
      </c>
      <c r="AT309" s="193" t="s">
        <v>207</v>
      </c>
      <c r="AU309" s="193" t="s">
        <v>80</v>
      </c>
      <c r="AY309" s="18" t="s">
        <v>205</v>
      </c>
      <c r="BE309" s="194">
        <f t="shared" si="94"/>
        <v>24273</v>
      </c>
      <c r="BF309" s="194">
        <f t="shared" si="95"/>
        <v>0</v>
      </c>
      <c r="BG309" s="194">
        <f t="shared" si="96"/>
        <v>0</v>
      </c>
      <c r="BH309" s="194">
        <f t="shared" si="97"/>
        <v>0</v>
      </c>
      <c r="BI309" s="194">
        <f t="shared" si="98"/>
        <v>0</v>
      </c>
      <c r="BJ309" s="18" t="s">
        <v>80</v>
      </c>
      <c r="BK309" s="194">
        <f t="shared" si="99"/>
        <v>24273</v>
      </c>
      <c r="BL309" s="18" t="s">
        <v>972</v>
      </c>
      <c r="BM309" s="193" t="s">
        <v>3805</v>
      </c>
    </row>
    <row r="310" s="1" customFormat="1" ht="14.45" customHeight="1">
      <c r="A310" s="37"/>
      <c r="B310" s="181"/>
      <c r="C310" s="182" t="s">
        <v>1545</v>
      </c>
      <c r="D310" s="182" t="s">
        <v>207</v>
      </c>
      <c r="E310" s="183" t="s">
        <v>3806</v>
      </c>
      <c r="F310" s="184" t="s">
        <v>3807</v>
      </c>
      <c r="G310" s="185" t="s">
        <v>3401</v>
      </c>
      <c r="H310" s="186">
        <v>1</v>
      </c>
      <c r="I310" s="187">
        <v>29295</v>
      </c>
      <c r="J310" s="188">
        <f t="shared" si="90"/>
        <v>29295</v>
      </c>
      <c r="K310" s="184" t="s">
        <v>1</v>
      </c>
      <c r="L310" s="38"/>
      <c r="M310" s="189" t="s">
        <v>1</v>
      </c>
      <c r="N310" s="190" t="s">
        <v>38</v>
      </c>
      <c r="O310" s="76"/>
      <c r="P310" s="191">
        <f t="shared" si="91"/>
        <v>0</v>
      </c>
      <c r="Q310" s="191">
        <v>0</v>
      </c>
      <c r="R310" s="191">
        <f t="shared" si="92"/>
        <v>0</v>
      </c>
      <c r="S310" s="191">
        <v>0</v>
      </c>
      <c r="T310" s="192">
        <f t="shared" si="93"/>
        <v>0</v>
      </c>
      <c r="U310" s="37"/>
      <c r="V310" s="37"/>
      <c r="W310" s="37"/>
      <c r="X310" s="37"/>
      <c r="Y310" s="37"/>
      <c r="Z310" s="37"/>
      <c r="AA310" s="37"/>
      <c r="AB310" s="37"/>
      <c r="AC310" s="37"/>
      <c r="AD310" s="37"/>
      <c r="AE310" s="37"/>
      <c r="AR310" s="193" t="s">
        <v>972</v>
      </c>
      <c r="AT310" s="193" t="s">
        <v>207</v>
      </c>
      <c r="AU310" s="193" t="s">
        <v>80</v>
      </c>
      <c r="AY310" s="18" t="s">
        <v>205</v>
      </c>
      <c r="BE310" s="194">
        <f t="shared" si="94"/>
        <v>29295</v>
      </c>
      <c r="BF310" s="194">
        <f t="shared" si="95"/>
        <v>0</v>
      </c>
      <c r="BG310" s="194">
        <f t="shared" si="96"/>
        <v>0</v>
      </c>
      <c r="BH310" s="194">
        <f t="shared" si="97"/>
        <v>0</v>
      </c>
      <c r="BI310" s="194">
        <f t="shared" si="98"/>
        <v>0</v>
      </c>
      <c r="BJ310" s="18" t="s">
        <v>80</v>
      </c>
      <c r="BK310" s="194">
        <f t="shared" si="99"/>
        <v>29295</v>
      </c>
      <c r="BL310" s="18" t="s">
        <v>972</v>
      </c>
      <c r="BM310" s="193" t="s">
        <v>3808</v>
      </c>
    </row>
    <row r="311" s="1" customFormat="1" ht="14.45" customHeight="1">
      <c r="A311" s="37"/>
      <c r="B311" s="181"/>
      <c r="C311" s="182" t="s">
        <v>1549</v>
      </c>
      <c r="D311" s="182" t="s">
        <v>207</v>
      </c>
      <c r="E311" s="183" t="s">
        <v>3809</v>
      </c>
      <c r="F311" s="184" t="s">
        <v>3810</v>
      </c>
      <c r="G311" s="185" t="s">
        <v>3401</v>
      </c>
      <c r="H311" s="186">
        <v>1</v>
      </c>
      <c r="I311" s="187">
        <v>29295</v>
      </c>
      <c r="J311" s="188">
        <f t="shared" si="90"/>
        <v>29295</v>
      </c>
      <c r="K311" s="184" t="s">
        <v>1</v>
      </c>
      <c r="L311" s="38"/>
      <c r="M311" s="189" t="s">
        <v>1</v>
      </c>
      <c r="N311" s="190" t="s">
        <v>38</v>
      </c>
      <c r="O311" s="76"/>
      <c r="P311" s="191">
        <f t="shared" si="91"/>
        <v>0</v>
      </c>
      <c r="Q311" s="191">
        <v>0</v>
      </c>
      <c r="R311" s="191">
        <f t="shared" si="92"/>
        <v>0</v>
      </c>
      <c r="S311" s="191">
        <v>0</v>
      </c>
      <c r="T311" s="192">
        <f t="shared" si="93"/>
        <v>0</v>
      </c>
      <c r="U311" s="37"/>
      <c r="V311" s="37"/>
      <c r="W311" s="37"/>
      <c r="X311" s="37"/>
      <c r="Y311" s="37"/>
      <c r="Z311" s="37"/>
      <c r="AA311" s="37"/>
      <c r="AB311" s="37"/>
      <c r="AC311" s="37"/>
      <c r="AD311" s="37"/>
      <c r="AE311" s="37"/>
      <c r="AR311" s="193" t="s">
        <v>972</v>
      </c>
      <c r="AT311" s="193" t="s">
        <v>207</v>
      </c>
      <c r="AU311" s="193" t="s">
        <v>80</v>
      </c>
      <c r="AY311" s="18" t="s">
        <v>205</v>
      </c>
      <c r="BE311" s="194">
        <f t="shared" si="94"/>
        <v>29295</v>
      </c>
      <c r="BF311" s="194">
        <f t="shared" si="95"/>
        <v>0</v>
      </c>
      <c r="BG311" s="194">
        <f t="shared" si="96"/>
        <v>0</v>
      </c>
      <c r="BH311" s="194">
        <f t="shared" si="97"/>
        <v>0</v>
      </c>
      <c r="BI311" s="194">
        <f t="shared" si="98"/>
        <v>0</v>
      </c>
      <c r="BJ311" s="18" t="s">
        <v>80</v>
      </c>
      <c r="BK311" s="194">
        <f t="shared" si="99"/>
        <v>29295</v>
      </c>
      <c r="BL311" s="18" t="s">
        <v>972</v>
      </c>
      <c r="BM311" s="193" t="s">
        <v>3811</v>
      </c>
    </row>
    <row r="312" s="1" customFormat="1" ht="14.45" customHeight="1">
      <c r="A312" s="37"/>
      <c r="B312" s="181"/>
      <c r="C312" s="182" t="s">
        <v>1553</v>
      </c>
      <c r="D312" s="182" t="s">
        <v>207</v>
      </c>
      <c r="E312" s="183" t="s">
        <v>3812</v>
      </c>
      <c r="F312" s="184" t="s">
        <v>3813</v>
      </c>
      <c r="G312" s="185" t="s">
        <v>3401</v>
      </c>
      <c r="H312" s="186">
        <v>1</v>
      </c>
      <c r="I312" s="187">
        <v>12555</v>
      </c>
      <c r="J312" s="188">
        <f t="shared" si="90"/>
        <v>12555</v>
      </c>
      <c r="K312" s="184" t="s">
        <v>1</v>
      </c>
      <c r="L312" s="38"/>
      <c r="M312" s="189" t="s">
        <v>1</v>
      </c>
      <c r="N312" s="190" t="s">
        <v>38</v>
      </c>
      <c r="O312" s="76"/>
      <c r="P312" s="191">
        <f t="shared" si="91"/>
        <v>0</v>
      </c>
      <c r="Q312" s="191">
        <v>0</v>
      </c>
      <c r="R312" s="191">
        <f t="shared" si="92"/>
        <v>0</v>
      </c>
      <c r="S312" s="191">
        <v>0</v>
      </c>
      <c r="T312" s="192">
        <f t="shared" si="93"/>
        <v>0</v>
      </c>
      <c r="U312" s="37"/>
      <c r="V312" s="37"/>
      <c r="W312" s="37"/>
      <c r="X312" s="37"/>
      <c r="Y312" s="37"/>
      <c r="Z312" s="37"/>
      <c r="AA312" s="37"/>
      <c r="AB312" s="37"/>
      <c r="AC312" s="37"/>
      <c r="AD312" s="37"/>
      <c r="AE312" s="37"/>
      <c r="AR312" s="193" t="s">
        <v>972</v>
      </c>
      <c r="AT312" s="193" t="s">
        <v>207</v>
      </c>
      <c r="AU312" s="193" t="s">
        <v>80</v>
      </c>
      <c r="AY312" s="18" t="s">
        <v>205</v>
      </c>
      <c r="BE312" s="194">
        <f t="shared" si="94"/>
        <v>12555</v>
      </c>
      <c r="BF312" s="194">
        <f t="shared" si="95"/>
        <v>0</v>
      </c>
      <c r="BG312" s="194">
        <f t="shared" si="96"/>
        <v>0</v>
      </c>
      <c r="BH312" s="194">
        <f t="shared" si="97"/>
        <v>0</v>
      </c>
      <c r="BI312" s="194">
        <f t="shared" si="98"/>
        <v>0</v>
      </c>
      <c r="BJ312" s="18" t="s">
        <v>80</v>
      </c>
      <c r="BK312" s="194">
        <f t="shared" si="99"/>
        <v>12555</v>
      </c>
      <c r="BL312" s="18" t="s">
        <v>972</v>
      </c>
      <c r="BM312" s="193" t="s">
        <v>3814</v>
      </c>
    </row>
    <row r="313" s="1" customFormat="1" ht="14.45" customHeight="1">
      <c r="A313" s="37"/>
      <c r="B313" s="181"/>
      <c r="C313" s="182" t="s">
        <v>1557</v>
      </c>
      <c r="D313" s="182" t="s">
        <v>207</v>
      </c>
      <c r="E313" s="183" t="s">
        <v>3815</v>
      </c>
      <c r="F313" s="184" t="s">
        <v>3816</v>
      </c>
      <c r="G313" s="185" t="s">
        <v>3401</v>
      </c>
      <c r="H313" s="186">
        <v>1</v>
      </c>
      <c r="I313" s="187">
        <v>8370</v>
      </c>
      <c r="J313" s="188">
        <f t="shared" si="90"/>
        <v>8370</v>
      </c>
      <c r="K313" s="184" t="s">
        <v>1</v>
      </c>
      <c r="L313" s="38"/>
      <c r="M313" s="189" t="s">
        <v>1</v>
      </c>
      <c r="N313" s="190" t="s">
        <v>38</v>
      </c>
      <c r="O313" s="76"/>
      <c r="P313" s="191">
        <f t="shared" si="91"/>
        <v>0</v>
      </c>
      <c r="Q313" s="191">
        <v>0</v>
      </c>
      <c r="R313" s="191">
        <f t="shared" si="92"/>
        <v>0</v>
      </c>
      <c r="S313" s="191">
        <v>0</v>
      </c>
      <c r="T313" s="192">
        <f t="shared" si="93"/>
        <v>0</v>
      </c>
      <c r="U313" s="37"/>
      <c r="V313" s="37"/>
      <c r="W313" s="37"/>
      <c r="X313" s="37"/>
      <c r="Y313" s="37"/>
      <c r="Z313" s="37"/>
      <c r="AA313" s="37"/>
      <c r="AB313" s="37"/>
      <c r="AC313" s="37"/>
      <c r="AD313" s="37"/>
      <c r="AE313" s="37"/>
      <c r="AR313" s="193" t="s">
        <v>972</v>
      </c>
      <c r="AT313" s="193" t="s">
        <v>207</v>
      </c>
      <c r="AU313" s="193" t="s">
        <v>80</v>
      </c>
      <c r="AY313" s="18" t="s">
        <v>205</v>
      </c>
      <c r="BE313" s="194">
        <f t="shared" si="94"/>
        <v>8370</v>
      </c>
      <c r="BF313" s="194">
        <f t="shared" si="95"/>
        <v>0</v>
      </c>
      <c r="BG313" s="194">
        <f t="shared" si="96"/>
        <v>0</v>
      </c>
      <c r="BH313" s="194">
        <f t="shared" si="97"/>
        <v>0</v>
      </c>
      <c r="BI313" s="194">
        <f t="shared" si="98"/>
        <v>0</v>
      </c>
      <c r="BJ313" s="18" t="s">
        <v>80</v>
      </c>
      <c r="BK313" s="194">
        <f t="shared" si="99"/>
        <v>8370</v>
      </c>
      <c r="BL313" s="18" t="s">
        <v>972</v>
      </c>
      <c r="BM313" s="193" t="s">
        <v>3817</v>
      </c>
    </row>
    <row r="314" s="1" customFormat="1" ht="14.45" customHeight="1">
      <c r="A314" s="37"/>
      <c r="B314" s="181"/>
      <c r="C314" s="182" t="s">
        <v>1561</v>
      </c>
      <c r="D314" s="182" t="s">
        <v>207</v>
      </c>
      <c r="E314" s="183" t="s">
        <v>3818</v>
      </c>
      <c r="F314" s="184" t="s">
        <v>3819</v>
      </c>
      <c r="G314" s="185" t="s">
        <v>3401</v>
      </c>
      <c r="H314" s="186">
        <v>1</v>
      </c>
      <c r="I314" s="187">
        <v>32643</v>
      </c>
      <c r="J314" s="188">
        <f t="shared" si="90"/>
        <v>32643</v>
      </c>
      <c r="K314" s="184" t="s">
        <v>1</v>
      </c>
      <c r="L314" s="38"/>
      <c r="M314" s="189" t="s">
        <v>1</v>
      </c>
      <c r="N314" s="190" t="s">
        <v>38</v>
      </c>
      <c r="O314" s="76"/>
      <c r="P314" s="191">
        <f t="shared" si="91"/>
        <v>0</v>
      </c>
      <c r="Q314" s="191">
        <v>0</v>
      </c>
      <c r="R314" s="191">
        <f t="shared" si="92"/>
        <v>0</v>
      </c>
      <c r="S314" s="191">
        <v>0</v>
      </c>
      <c r="T314" s="192">
        <f t="shared" si="93"/>
        <v>0</v>
      </c>
      <c r="U314" s="37"/>
      <c r="V314" s="37"/>
      <c r="W314" s="37"/>
      <c r="X314" s="37"/>
      <c r="Y314" s="37"/>
      <c r="Z314" s="37"/>
      <c r="AA314" s="37"/>
      <c r="AB314" s="37"/>
      <c r="AC314" s="37"/>
      <c r="AD314" s="37"/>
      <c r="AE314" s="37"/>
      <c r="AR314" s="193" t="s">
        <v>972</v>
      </c>
      <c r="AT314" s="193" t="s">
        <v>207</v>
      </c>
      <c r="AU314" s="193" t="s">
        <v>80</v>
      </c>
      <c r="AY314" s="18" t="s">
        <v>205</v>
      </c>
      <c r="BE314" s="194">
        <f t="shared" si="94"/>
        <v>32643</v>
      </c>
      <c r="BF314" s="194">
        <f t="shared" si="95"/>
        <v>0</v>
      </c>
      <c r="BG314" s="194">
        <f t="shared" si="96"/>
        <v>0</v>
      </c>
      <c r="BH314" s="194">
        <f t="shared" si="97"/>
        <v>0</v>
      </c>
      <c r="BI314" s="194">
        <f t="shared" si="98"/>
        <v>0</v>
      </c>
      <c r="BJ314" s="18" t="s">
        <v>80</v>
      </c>
      <c r="BK314" s="194">
        <f t="shared" si="99"/>
        <v>32643</v>
      </c>
      <c r="BL314" s="18" t="s">
        <v>972</v>
      </c>
      <c r="BM314" s="193" t="s">
        <v>3820</v>
      </c>
    </row>
    <row r="315" s="1" customFormat="1" ht="14.45" customHeight="1">
      <c r="A315" s="37"/>
      <c r="B315" s="181"/>
      <c r="C315" s="182" t="s">
        <v>1565</v>
      </c>
      <c r="D315" s="182" t="s">
        <v>207</v>
      </c>
      <c r="E315" s="183" t="s">
        <v>3821</v>
      </c>
      <c r="F315" s="184" t="s">
        <v>3822</v>
      </c>
      <c r="G315" s="185" t="s">
        <v>3401</v>
      </c>
      <c r="H315" s="186">
        <v>1</v>
      </c>
      <c r="I315" s="187">
        <v>37665</v>
      </c>
      <c r="J315" s="188">
        <f t="shared" si="90"/>
        <v>37665</v>
      </c>
      <c r="K315" s="184" t="s">
        <v>1</v>
      </c>
      <c r="L315" s="38"/>
      <c r="M315" s="189" t="s">
        <v>1</v>
      </c>
      <c r="N315" s="190" t="s">
        <v>38</v>
      </c>
      <c r="O315" s="76"/>
      <c r="P315" s="191">
        <f t="shared" si="91"/>
        <v>0</v>
      </c>
      <c r="Q315" s="191">
        <v>0</v>
      </c>
      <c r="R315" s="191">
        <f t="shared" si="92"/>
        <v>0</v>
      </c>
      <c r="S315" s="191">
        <v>0</v>
      </c>
      <c r="T315" s="192">
        <f t="shared" si="93"/>
        <v>0</v>
      </c>
      <c r="U315" s="37"/>
      <c r="V315" s="37"/>
      <c r="W315" s="37"/>
      <c r="X315" s="37"/>
      <c r="Y315" s="37"/>
      <c r="Z315" s="37"/>
      <c r="AA315" s="37"/>
      <c r="AB315" s="37"/>
      <c r="AC315" s="37"/>
      <c r="AD315" s="37"/>
      <c r="AE315" s="37"/>
      <c r="AR315" s="193" t="s">
        <v>972</v>
      </c>
      <c r="AT315" s="193" t="s">
        <v>207</v>
      </c>
      <c r="AU315" s="193" t="s">
        <v>80</v>
      </c>
      <c r="AY315" s="18" t="s">
        <v>205</v>
      </c>
      <c r="BE315" s="194">
        <f t="shared" si="94"/>
        <v>37665</v>
      </c>
      <c r="BF315" s="194">
        <f t="shared" si="95"/>
        <v>0</v>
      </c>
      <c r="BG315" s="194">
        <f t="shared" si="96"/>
        <v>0</v>
      </c>
      <c r="BH315" s="194">
        <f t="shared" si="97"/>
        <v>0</v>
      </c>
      <c r="BI315" s="194">
        <f t="shared" si="98"/>
        <v>0</v>
      </c>
      <c r="BJ315" s="18" t="s">
        <v>80</v>
      </c>
      <c r="BK315" s="194">
        <f t="shared" si="99"/>
        <v>37665</v>
      </c>
      <c r="BL315" s="18" t="s">
        <v>972</v>
      </c>
      <c r="BM315" s="193" t="s">
        <v>3823</v>
      </c>
    </row>
    <row r="316" s="1" customFormat="1" ht="14.45" customHeight="1">
      <c r="A316" s="37"/>
      <c r="B316" s="181"/>
      <c r="C316" s="182" t="s">
        <v>1569</v>
      </c>
      <c r="D316" s="182" t="s">
        <v>207</v>
      </c>
      <c r="E316" s="183" t="s">
        <v>3824</v>
      </c>
      <c r="F316" s="184" t="s">
        <v>3825</v>
      </c>
      <c r="G316" s="185" t="s">
        <v>3401</v>
      </c>
      <c r="H316" s="186">
        <v>1</v>
      </c>
      <c r="I316" s="187">
        <v>8370</v>
      </c>
      <c r="J316" s="188">
        <f t="shared" si="90"/>
        <v>8370</v>
      </c>
      <c r="K316" s="184" t="s">
        <v>1</v>
      </c>
      <c r="L316" s="38"/>
      <c r="M316" s="189" t="s">
        <v>1</v>
      </c>
      <c r="N316" s="190" t="s">
        <v>38</v>
      </c>
      <c r="O316" s="76"/>
      <c r="P316" s="191">
        <f t="shared" si="91"/>
        <v>0</v>
      </c>
      <c r="Q316" s="191">
        <v>0</v>
      </c>
      <c r="R316" s="191">
        <f t="shared" si="92"/>
        <v>0</v>
      </c>
      <c r="S316" s="191">
        <v>0</v>
      </c>
      <c r="T316" s="192">
        <f t="shared" si="93"/>
        <v>0</v>
      </c>
      <c r="U316" s="37"/>
      <c r="V316" s="37"/>
      <c r="W316" s="37"/>
      <c r="X316" s="37"/>
      <c r="Y316" s="37"/>
      <c r="Z316" s="37"/>
      <c r="AA316" s="37"/>
      <c r="AB316" s="37"/>
      <c r="AC316" s="37"/>
      <c r="AD316" s="37"/>
      <c r="AE316" s="37"/>
      <c r="AR316" s="193" t="s">
        <v>972</v>
      </c>
      <c r="AT316" s="193" t="s">
        <v>207</v>
      </c>
      <c r="AU316" s="193" t="s">
        <v>80</v>
      </c>
      <c r="AY316" s="18" t="s">
        <v>205</v>
      </c>
      <c r="BE316" s="194">
        <f t="shared" si="94"/>
        <v>8370</v>
      </c>
      <c r="BF316" s="194">
        <f t="shared" si="95"/>
        <v>0</v>
      </c>
      <c r="BG316" s="194">
        <f t="shared" si="96"/>
        <v>0</v>
      </c>
      <c r="BH316" s="194">
        <f t="shared" si="97"/>
        <v>0</v>
      </c>
      <c r="BI316" s="194">
        <f t="shared" si="98"/>
        <v>0</v>
      </c>
      <c r="BJ316" s="18" t="s">
        <v>80</v>
      </c>
      <c r="BK316" s="194">
        <f t="shared" si="99"/>
        <v>8370</v>
      </c>
      <c r="BL316" s="18" t="s">
        <v>972</v>
      </c>
      <c r="BM316" s="193" t="s">
        <v>3826</v>
      </c>
    </row>
    <row r="317" s="1" customFormat="1" ht="14.45" customHeight="1">
      <c r="A317" s="37"/>
      <c r="B317" s="181"/>
      <c r="C317" s="182" t="s">
        <v>1572</v>
      </c>
      <c r="D317" s="182" t="s">
        <v>207</v>
      </c>
      <c r="E317" s="183" t="s">
        <v>3827</v>
      </c>
      <c r="F317" s="184" t="s">
        <v>3828</v>
      </c>
      <c r="G317" s="185" t="s">
        <v>3401</v>
      </c>
      <c r="H317" s="186">
        <v>1</v>
      </c>
      <c r="I317" s="187">
        <v>465</v>
      </c>
      <c r="J317" s="188">
        <f t="shared" si="90"/>
        <v>465</v>
      </c>
      <c r="K317" s="184" t="s">
        <v>1</v>
      </c>
      <c r="L317" s="38"/>
      <c r="M317" s="189" t="s">
        <v>1</v>
      </c>
      <c r="N317" s="190" t="s">
        <v>38</v>
      </c>
      <c r="O317" s="76"/>
      <c r="P317" s="191">
        <f t="shared" si="91"/>
        <v>0</v>
      </c>
      <c r="Q317" s="191">
        <v>0</v>
      </c>
      <c r="R317" s="191">
        <f t="shared" si="92"/>
        <v>0</v>
      </c>
      <c r="S317" s="191">
        <v>0</v>
      </c>
      <c r="T317" s="192">
        <f t="shared" si="93"/>
        <v>0</v>
      </c>
      <c r="U317" s="37"/>
      <c r="V317" s="37"/>
      <c r="W317" s="37"/>
      <c r="X317" s="37"/>
      <c r="Y317" s="37"/>
      <c r="Z317" s="37"/>
      <c r="AA317" s="37"/>
      <c r="AB317" s="37"/>
      <c r="AC317" s="37"/>
      <c r="AD317" s="37"/>
      <c r="AE317" s="37"/>
      <c r="AR317" s="193" t="s">
        <v>972</v>
      </c>
      <c r="AT317" s="193" t="s">
        <v>207</v>
      </c>
      <c r="AU317" s="193" t="s">
        <v>80</v>
      </c>
      <c r="AY317" s="18" t="s">
        <v>205</v>
      </c>
      <c r="BE317" s="194">
        <f t="shared" si="94"/>
        <v>465</v>
      </c>
      <c r="BF317" s="194">
        <f t="shared" si="95"/>
        <v>0</v>
      </c>
      <c r="BG317" s="194">
        <f t="shared" si="96"/>
        <v>0</v>
      </c>
      <c r="BH317" s="194">
        <f t="shared" si="97"/>
        <v>0</v>
      </c>
      <c r="BI317" s="194">
        <f t="shared" si="98"/>
        <v>0</v>
      </c>
      <c r="BJ317" s="18" t="s">
        <v>80</v>
      </c>
      <c r="BK317" s="194">
        <f t="shared" si="99"/>
        <v>465</v>
      </c>
      <c r="BL317" s="18" t="s">
        <v>972</v>
      </c>
      <c r="BM317" s="193" t="s">
        <v>3829</v>
      </c>
    </row>
    <row r="318" s="1" customFormat="1" ht="14.45" customHeight="1">
      <c r="A318" s="37"/>
      <c r="B318" s="181"/>
      <c r="C318" s="182" t="s">
        <v>1576</v>
      </c>
      <c r="D318" s="182" t="s">
        <v>207</v>
      </c>
      <c r="E318" s="183" t="s">
        <v>3830</v>
      </c>
      <c r="F318" s="184" t="s">
        <v>3831</v>
      </c>
      <c r="G318" s="185" t="s">
        <v>3401</v>
      </c>
      <c r="H318" s="186">
        <v>1</v>
      </c>
      <c r="I318" s="187">
        <v>8370</v>
      </c>
      <c r="J318" s="188">
        <f t="shared" si="90"/>
        <v>8370</v>
      </c>
      <c r="K318" s="184" t="s">
        <v>1</v>
      </c>
      <c r="L318" s="38"/>
      <c r="M318" s="189" t="s">
        <v>1</v>
      </c>
      <c r="N318" s="190" t="s">
        <v>38</v>
      </c>
      <c r="O318" s="76"/>
      <c r="P318" s="191">
        <f t="shared" si="91"/>
        <v>0</v>
      </c>
      <c r="Q318" s="191">
        <v>0</v>
      </c>
      <c r="R318" s="191">
        <f t="shared" si="92"/>
        <v>0</v>
      </c>
      <c r="S318" s="191">
        <v>0</v>
      </c>
      <c r="T318" s="192">
        <f t="shared" si="93"/>
        <v>0</v>
      </c>
      <c r="U318" s="37"/>
      <c r="V318" s="37"/>
      <c r="W318" s="37"/>
      <c r="X318" s="37"/>
      <c r="Y318" s="37"/>
      <c r="Z318" s="37"/>
      <c r="AA318" s="37"/>
      <c r="AB318" s="37"/>
      <c r="AC318" s="37"/>
      <c r="AD318" s="37"/>
      <c r="AE318" s="37"/>
      <c r="AR318" s="193" t="s">
        <v>972</v>
      </c>
      <c r="AT318" s="193" t="s">
        <v>207</v>
      </c>
      <c r="AU318" s="193" t="s">
        <v>80</v>
      </c>
      <c r="AY318" s="18" t="s">
        <v>205</v>
      </c>
      <c r="BE318" s="194">
        <f t="shared" si="94"/>
        <v>8370</v>
      </c>
      <c r="BF318" s="194">
        <f t="shared" si="95"/>
        <v>0</v>
      </c>
      <c r="BG318" s="194">
        <f t="shared" si="96"/>
        <v>0</v>
      </c>
      <c r="BH318" s="194">
        <f t="shared" si="97"/>
        <v>0</v>
      </c>
      <c r="BI318" s="194">
        <f t="shared" si="98"/>
        <v>0</v>
      </c>
      <c r="BJ318" s="18" t="s">
        <v>80</v>
      </c>
      <c r="BK318" s="194">
        <f t="shared" si="99"/>
        <v>8370</v>
      </c>
      <c r="BL318" s="18" t="s">
        <v>972</v>
      </c>
      <c r="BM318" s="193" t="s">
        <v>3832</v>
      </c>
    </row>
    <row r="319" s="1" customFormat="1" ht="14.45" customHeight="1">
      <c r="A319" s="37"/>
      <c r="B319" s="181"/>
      <c r="C319" s="182" t="s">
        <v>1580</v>
      </c>
      <c r="D319" s="182" t="s">
        <v>207</v>
      </c>
      <c r="E319" s="183" t="s">
        <v>3833</v>
      </c>
      <c r="F319" s="184" t="s">
        <v>3834</v>
      </c>
      <c r="G319" s="185" t="s">
        <v>3401</v>
      </c>
      <c r="H319" s="186">
        <v>1</v>
      </c>
      <c r="I319" s="187">
        <v>20925</v>
      </c>
      <c r="J319" s="188">
        <f t="shared" si="90"/>
        <v>20925</v>
      </c>
      <c r="K319" s="184" t="s">
        <v>1</v>
      </c>
      <c r="L319" s="38"/>
      <c r="M319" s="189" t="s">
        <v>1</v>
      </c>
      <c r="N319" s="190" t="s">
        <v>38</v>
      </c>
      <c r="O319" s="76"/>
      <c r="P319" s="191">
        <f t="shared" si="91"/>
        <v>0</v>
      </c>
      <c r="Q319" s="191">
        <v>0</v>
      </c>
      <c r="R319" s="191">
        <f t="shared" si="92"/>
        <v>0</v>
      </c>
      <c r="S319" s="191">
        <v>0</v>
      </c>
      <c r="T319" s="192">
        <f t="shared" si="93"/>
        <v>0</v>
      </c>
      <c r="U319" s="37"/>
      <c r="V319" s="37"/>
      <c r="W319" s="37"/>
      <c r="X319" s="37"/>
      <c r="Y319" s="37"/>
      <c r="Z319" s="37"/>
      <c r="AA319" s="37"/>
      <c r="AB319" s="37"/>
      <c r="AC319" s="37"/>
      <c r="AD319" s="37"/>
      <c r="AE319" s="37"/>
      <c r="AR319" s="193" t="s">
        <v>972</v>
      </c>
      <c r="AT319" s="193" t="s">
        <v>207</v>
      </c>
      <c r="AU319" s="193" t="s">
        <v>80</v>
      </c>
      <c r="AY319" s="18" t="s">
        <v>205</v>
      </c>
      <c r="BE319" s="194">
        <f t="shared" si="94"/>
        <v>20925</v>
      </c>
      <c r="BF319" s="194">
        <f t="shared" si="95"/>
        <v>0</v>
      </c>
      <c r="BG319" s="194">
        <f t="shared" si="96"/>
        <v>0</v>
      </c>
      <c r="BH319" s="194">
        <f t="shared" si="97"/>
        <v>0</v>
      </c>
      <c r="BI319" s="194">
        <f t="shared" si="98"/>
        <v>0</v>
      </c>
      <c r="BJ319" s="18" t="s">
        <v>80</v>
      </c>
      <c r="BK319" s="194">
        <f t="shared" si="99"/>
        <v>20925</v>
      </c>
      <c r="BL319" s="18" t="s">
        <v>972</v>
      </c>
      <c r="BM319" s="193" t="s">
        <v>3835</v>
      </c>
    </row>
    <row r="320" s="1" customFormat="1" ht="14.45" customHeight="1">
      <c r="A320" s="37"/>
      <c r="B320" s="181"/>
      <c r="C320" s="182" t="s">
        <v>1584</v>
      </c>
      <c r="D320" s="182" t="s">
        <v>207</v>
      </c>
      <c r="E320" s="183" t="s">
        <v>3836</v>
      </c>
      <c r="F320" s="184" t="s">
        <v>3837</v>
      </c>
      <c r="G320" s="185" t="s">
        <v>3401</v>
      </c>
      <c r="H320" s="186">
        <v>1</v>
      </c>
      <c r="I320" s="187">
        <v>16740</v>
      </c>
      <c r="J320" s="188">
        <f t="shared" si="90"/>
        <v>16740</v>
      </c>
      <c r="K320" s="184" t="s">
        <v>1</v>
      </c>
      <c r="L320" s="38"/>
      <c r="M320" s="237" t="s">
        <v>1</v>
      </c>
      <c r="N320" s="238" t="s">
        <v>38</v>
      </c>
      <c r="O320" s="239"/>
      <c r="P320" s="240">
        <f t="shared" si="91"/>
        <v>0</v>
      </c>
      <c r="Q320" s="240">
        <v>0</v>
      </c>
      <c r="R320" s="240">
        <f t="shared" si="92"/>
        <v>0</v>
      </c>
      <c r="S320" s="240">
        <v>0</v>
      </c>
      <c r="T320" s="241">
        <f t="shared" si="93"/>
        <v>0</v>
      </c>
      <c r="U320" s="37"/>
      <c r="V320" s="37"/>
      <c r="W320" s="37"/>
      <c r="X320" s="37"/>
      <c r="Y320" s="37"/>
      <c r="Z320" s="37"/>
      <c r="AA320" s="37"/>
      <c r="AB320" s="37"/>
      <c r="AC320" s="37"/>
      <c r="AD320" s="37"/>
      <c r="AE320" s="37"/>
      <c r="AR320" s="193" t="s">
        <v>972</v>
      </c>
      <c r="AT320" s="193" t="s">
        <v>207</v>
      </c>
      <c r="AU320" s="193" t="s">
        <v>80</v>
      </c>
      <c r="AY320" s="18" t="s">
        <v>205</v>
      </c>
      <c r="BE320" s="194">
        <f t="shared" si="94"/>
        <v>16740</v>
      </c>
      <c r="BF320" s="194">
        <f t="shared" si="95"/>
        <v>0</v>
      </c>
      <c r="BG320" s="194">
        <f t="shared" si="96"/>
        <v>0</v>
      </c>
      <c r="BH320" s="194">
        <f t="shared" si="97"/>
        <v>0</v>
      </c>
      <c r="BI320" s="194">
        <f t="shared" si="98"/>
        <v>0</v>
      </c>
      <c r="BJ320" s="18" t="s">
        <v>80</v>
      </c>
      <c r="BK320" s="194">
        <f t="shared" si="99"/>
        <v>16740</v>
      </c>
      <c r="BL320" s="18" t="s">
        <v>972</v>
      </c>
      <c r="BM320" s="193" t="s">
        <v>3838</v>
      </c>
    </row>
    <row r="321" s="1" customFormat="1" ht="6.95" customHeight="1">
      <c r="A321" s="37"/>
      <c r="B321" s="59"/>
      <c r="C321" s="60"/>
      <c r="D321" s="60"/>
      <c r="E321" s="60"/>
      <c r="F321" s="60"/>
      <c r="G321" s="60"/>
      <c r="H321" s="60"/>
      <c r="I321" s="60"/>
      <c r="J321" s="60"/>
      <c r="K321" s="60"/>
      <c r="L321" s="38"/>
      <c r="M321" s="37"/>
      <c r="O321" s="37"/>
      <c r="P321" s="37"/>
      <c r="Q321" s="37"/>
      <c r="R321" s="37"/>
      <c r="S321" s="37"/>
      <c r="T321" s="37"/>
      <c r="U321" s="37"/>
      <c r="V321" s="37"/>
      <c r="W321" s="37"/>
      <c r="X321" s="37"/>
      <c r="Y321" s="37"/>
      <c r="Z321" s="37"/>
      <c r="AA321" s="37"/>
      <c r="AB321" s="37"/>
      <c r="AC321" s="37"/>
      <c r="AD321" s="37"/>
      <c r="AE321" s="37"/>
    </row>
  </sheetData>
  <autoFilter ref="C125:K320"/>
  <mergeCells count="9">
    <mergeCell ref="E87:H87"/>
    <mergeCell ref="E116:H116"/>
    <mergeCell ref="E118:H118"/>
    <mergeCell ref="L2:V2"/>
    <mergeCell ref="E7:H7"/>
    <mergeCell ref="E9:H9"/>
    <mergeCell ref="E18:H18"/>
    <mergeCell ref="E27:H27"/>
    <mergeCell ref="E85:H85"/>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11.xml><?xml version="1.0" encoding="utf-8"?>
<worksheet xmlns:r="http://schemas.openxmlformats.org/officeDocument/2006/relationships" xmlns="http://schemas.openxmlformats.org/spreadsheetml/2006/main">
  <sheetPr>
    <pageSetUpPr fitToPage="1"/>
  </sheetPr>
  <sheetViews>
    <sheetView showGridLines="0" workbookViewId="0"/>
  </sheetViews>
  <sheetFormatPr defaultRowHeight="11.25"/>
  <cols>
    <col min="1" max="1" width="8.332031" customWidth="1"/>
    <col min="2" max="2" width="1.171875" customWidth="1"/>
    <col min="3" max="3" width="4.160156" customWidth="1"/>
    <col min="4" max="4" width="4.332031" customWidth="1"/>
    <col min="5" max="5" width="17.16016" customWidth="1"/>
    <col min="6" max="6" width="50.83203" customWidth="1"/>
    <col min="7" max="7" width="7.5" customWidth="1"/>
    <col min="8" max="8" width="11.5" customWidth="1"/>
    <col min="9" max="11" width="20.16016" customWidth="1"/>
    <col min="12" max="12" width="9.332031" customWidth="1"/>
    <col min="13" max="13" width="10.83203" hidden="1" customWidth="1"/>
    <col min="14" max="14" width="9.332031" hidden="1"/>
    <col min="15" max="20" width="14.16016" hidden="1" customWidth="1"/>
    <col min="21" max="21" width="16.33203" hidden="1" customWidth="1"/>
    <col min="22" max="22" width="12.33203" customWidth="1"/>
    <col min="23" max="23" width="16.33203" customWidth="1"/>
    <col min="24" max="24" width="12.33203" customWidth="1"/>
    <col min="25" max="25" width="15" customWidth="1"/>
    <col min="26" max="26" width="11" customWidth="1"/>
    <col min="27" max="27" width="15" customWidth="1"/>
    <col min="28" max="28" width="16.33203" customWidth="1"/>
    <col min="29" max="29" width="11" customWidth="1"/>
    <col min="30" max="30" width="15" customWidth="1"/>
    <col min="31" max="31" width="16.33203" customWidth="1"/>
    <col min="44" max="65" width="9.332031" hidden="1"/>
  </cols>
  <sheetData>
    <row r="2" ht="36.95" customHeight="1">
      <c r="L2" s="17" t="s">
        <v>5</v>
      </c>
      <c r="AT2" s="18" t="s">
        <v>118</v>
      </c>
    </row>
    <row r="3" ht="6.95" customHeight="1">
      <c r="B3" s="19"/>
      <c r="C3" s="20"/>
      <c r="D3" s="20"/>
      <c r="E3" s="20"/>
      <c r="F3" s="20"/>
      <c r="G3" s="20"/>
      <c r="H3" s="20"/>
      <c r="I3" s="20"/>
      <c r="J3" s="20"/>
      <c r="K3" s="20"/>
      <c r="L3" s="21"/>
      <c r="AT3" s="18" t="s">
        <v>82</v>
      </c>
    </row>
    <row r="4" ht="24.95" customHeight="1">
      <c r="B4" s="21"/>
      <c r="D4" s="22" t="s">
        <v>157</v>
      </c>
      <c r="L4" s="21"/>
      <c r="M4" s="130" t="s">
        <v>10</v>
      </c>
      <c r="AT4" s="18" t="s">
        <v>3</v>
      </c>
    </row>
    <row r="5" ht="6.95" customHeight="1">
      <c r="B5" s="21"/>
      <c r="L5" s="21"/>
    </row>
    <row r="6" ht="12" customHeight="1">
      <c r="B6" s="21"/>
      <c r="D6" s="31" t="s">
        <v>16</v>
      </c>
      <c r="L6" s="21"/>
    </row>
    <row r="7" ht="16.5" customHeight="1">
      <c r="B7" s="21"/>
      <c r="E7" s="131" t="str">
        <f>'Rekapitulace stavby'!K6</f>
        <v>Radiologie Olomouc</v>
      </c>
      <c r="F7" s="31"/>
      <c r="G7" s="31"/>
      <c r="H7" s="31"/>
      <c r="L7" s="21"/>
    </row>
    <row r="8" ht="12" customHeight="1">
      <c r="B8" s="21"/>
      <c r="D8" s="31" t="s">
        <v>158</v>
      </c>
      <c r="L8" s="21"/>
    </row>
    <row r="9" s="1" customFormat="1" ht="16.5" customHeight="1">
      <c r="A9" s="37"/>
      <c r="B9" s="38"/>
      <c r="C9" s="37"/>
      <c r="D9" s="37"/>
      <c r="E9" s="131" t="s">
        <v>3839</v>
      </c>
      <c r="F9" s="37"/>
      <c r="G9" s="37"/>
      <c r="H9" s="37"/>
      <c r="I9" s="37"/>
      <c r="J9" s="37"/>
      <c r="K9" s="37"/>
      <c r="L9" s="54"/>
      <c r="S9" s="37"/>
      <c r="T9" s="37"/>
      <c r="U9" s="37"/>
      <c r="V9" s="37"/>
      <c r="W9" s="37"/>
      <c r="X9" s="37"/>
      <c r="Y9" s="37"/>
      <c r="Z9" s="37"/>
      <c r="AA9" s="37"/>
      <c r="AB9" s="37"/>
      <c r="AC9" s="37"/>
      <c r="AD9" s="37"/>
      <c r="AE9" s="37"/>
    </row>
    <row r="10" s="1" customFormat="1" ht="12" customHeight="1">
      <c r="A10" s="37"/>
      <c r="B10" s="38"/>
      <c r="C10" s="37"/>
      <c r="D10" s="31" t="s">
        <v>160</v>
      </c>
      <c r="E10" s="37"/>
      <c r="F10" s="37"/>
      <c r="G10" s="37"/>
      <c r="H10" s="37"/>
      <c r="I10" s="37"/>
      <c r="J10" s="37"/>
      <c r="K10" s="37"/>
      <c r="L10" s="54"/>
      <c r="S10" s="37"/>
      <c r="T10" s="37"/>
      <c r="U10" s="37"/>
      <c r="V10" s="37"/>
      <c r="W10" s="37"/>
      <c r="X10" s="37"/>
      <c r="Y10" s="37"/>
      <c r="Z10" s="37"/>
      <c r="AA10" s="37"/>
      <c r="AB10" s="37"/>
      <c r="AC10" s="37"/>
      <c r="AD10" s="37"/>
      <c r="AE10" s="37"/>
    </row>
    <row r="11" s="1" customFormat="1" ht="16.5" customHeight="1">
      <c r="A11" s="37"/>
      <c r="B11" s="38"/>
      <c r="C11" s="37"/>
      <c r="D11" s="37"/>
      <c r="E11" s="66" t="s">
        <v>3840</v>
      </c>
      <c r="F11" s="37"/>
      <c r="G11" s="37"/>
      <c r="H11" s="37"/>
      <c r="I11" s="37"/>
      <c r="J11" s="37"/>
      <c r="K11" s="37"/>
      <c r="L11" s="54"/>
      <c r="S11" s="37"/>
      <c r="T11" s="37"/>
      <c r="U11" s="37"/>
      <c r="V11" s="37"/>
      <c r="W11" s="37"/>
      <c r="X11" s="37"/>
      <c r="Y11" s="37"/>
      <c r="Z11" s="37"/>
      <c r="AA11" s="37"/>
      <c r="AB11" s="37"/>
      <c r="AC11" s="37"/>
      <c r="AD11" s="37"/>
      <c r="AE11" s="37"/>
    </row>
    <row r="12" s="1" customFormat="1">
      <c r="A12" s="37"/>
      <c r="B12" s="38"/>
      <c r="C12" s="37"/>
      <c r="D12" s="37"/>
      <c r="E12" s="37"/>
      <c r="F12" s="37"/>
      <c r="G12" s="37"/>
      <c r="H12" s="37"/>
      <c r="I12" s="37"/>
      <c r="J12" s="37"/>
      <c r="K12" s="37"/>
      <c r="L12" s="54"/>
      <c r="S12" s="37"/>
      <c r="T12" s="37"/>
      <c r="U12" s="37"/>
      <c r="V12" s="37"/>
      <c r="W12" s="37"/>
      <c r="X12" s="37"/>
      <c r="Y12" s="37"/>
      <c r="Z12" s="37"/>
      <c r="AA12" s="37"/>
      <c r="AB12" s="37"/>
      <c r="AC12" s="37"/>
      <c r="AD12" s="37"/>
      <c r="AE12" s="37"/>
    </row>
    <row r="13" s="1" customFormat="1" ht="12" customHeight="1">
      <c r="A13" s="37"/>
      <c r="B13" s="38"/>
      <c r="C13" s="37"/>
      <c r="D13" s="31" t="s">
        <v>18</v>
      </c>
      <c r="E13" s="37"/>
      <c r="F13" s="26" t="s">
        <v>1</v>
      </c>
      <c r="G13" s="37"/>
      <c r="H13" s="37"/>
      <c r="I13" s="31" t="s">
        <v>19</v>
      </c>
      <c r="J13" s="26" t="s">
        <v>1</v>
      </c>
      <c r="K13" s="37"/>
      <c r="L13" s="54"/>
      <c r="S13" s="37"/>
      <c r="T13" s="37"/>
      <c r="U13" s="37"/>
      <c r="V13" s="37"/>
      <c r="W13" s="37"/>
      <c r="X13" s="37"/>
      <c r="Y13" s="37"/>
      <c r="Z13" s="37"/>
      <c r="AA13" s="37"/>
      <c r="AB13" s="37"/>
      <c r="AC13" s="37"/>
      <c r="AD13" s="37"/>
      <c r="AE13" s="37"/>
    </row>
    <row r="14" s="1" customFormat="1" ht="12" customHeight="1">
      <c r="A14" s="37"/>
      <c r="B14" s="38"/>
      <c r="C14" s="37"/>
      <c r="D14" s="31" t="s">
        <v>20</v>
      </c>
      <c r="E14" s="37"/>
      <c r="F14" s="26" t="s">
        <v>21</v>
      </c>
      <c r="G14" s="37"/>
      <c r="H14" s="37"/>
      <c r="I14" s="31" t="s">
        <v>22</v>
      </c>
      <c r="J14" s="68" t="str">
        <f>'Rekapitulace stavby'!AN8</f>
        <v>24. 3. 2020</v>
      </c>
      <c r="K14" s="37"/>
      <c r="L14" s="54"/>
      <c r="S14" s="37"/>
      <c r="T14" s="37"/>
      <c r="U14" s="37"/>
      <c r="V14" s="37"/>
      <c r="W14" s="37"/>
      <c r="X14" s="37"/>
      <c r="Y14" s="37"/>
      <c r="Z14" s="37"/>
      <c r="AA14" s="37"/>
      <c r="AB14" s="37"/>
      <c r="AC14" s="37"/>
      <c r="AD14" s="37"/>
      <c r="AE14" s="37"/>
    </row>
    <row r="15" s="1" customFormat="1" ht="10.9" customHeight="1">
      <c r="A15" s="37"/>
      <c r="B15" s="38"/>
      <c r="C15" s="37"/>
      <c r="D15" s="37"/>
      <c r="E15" s="37"/>
      <c r="F15" s="37"/>
      <c r="G15" s="37"/>
      <c r="H15" s="37"/>
      <c r="I15" s="37"/>
      <c r="J15" s="37"/>
      <c r="K15" s="37"/>
      <c r="L15" s="54"/>
      <c r="S15" s="37"/>
      <c r="T15" s="37"/>
      <c r="U15" s="37"/>
      <c r="V15" s="37"/>
      <c r="W15" s="37"/>
      <c r="X15" s="37"/>
      <c r="Y15" s="37"/>
      <c r="Z15" s="37"/>
      <c r="AA15" s="37"/>
      <c r="AB15" s="37"/>
      <c r="AC15" s="37"/>
      <c r="AD15" s="37"/>
      <c r="AE15" s="37"/>
    </row>
    <row r="16" s="1" customFormat="1" ht="12" customHeight="1">
      <c r="A16" s="37"/>
      <c r="B16" s="38"/>
      <c r="C16" s="37"/>
      <c r="D16" s="31" t="s">
        <v>24</v>
      </c>
      <c r="E16" s="37"/>
      <c r="F16" s="37"/>
      <c r="G16" s="37"/>
      <c r="H16" s="37"/>
      <c r="I16" s="31" t="s">
        <v>25</v>
      </c>
      <c r="J16" s="26" t="str">
        <f>IF('Rekapitulace stavby'!AN10="","",'Rekapitulace stavby'!AN10)</f>
        <v/>
      </c>
      <c r="K16" s="37"/>
      <c r="L16" s="54"/>
      <c r="S16" s="37"/>
      <c r="T16" s="37"/>
      <c r="U16" s="37"/>
      <c r="V16" s="37"/>
      <c r="W16" s="37"/>
      <c r="X16" s="37"/>
      <c r="Y16" s="37"/>
      <c r="Z16" s="37"/>
      <c r="AA16" s="37"/>
      <c r="AB16" s="37"/>
      <c r="AC16" s="37"/>
      <c r="AD16" s="37"/>
      <c r="AE16" s="37"/>
    </row>
    <row r="17" s="1" customFormat="1" ht="18" customHeight="1">
      <c r="A17" s="37"/>
      <c r="B17" s="38"/>
      <c r="C17" s="37"/>
      <c r="D17" s="37"/>
      <c r="E17" s="26" t="str">
        <f>IF('Rekapitulace stavby'!E11="","",'Rekapitulace stavby'!E11)</f>
        <v xml:space="preserve"> </v>
      </c>
      <c r="F17" s="37"/>
      <c r="G17" s="37"/>
      <c r="H17" s="37"/>
      <c r="I17" s="31" t="s">
        <v>26</v>
      </c>
      <c r="J17" s="26" t="str">
        <f>IF('Rekapitulace stavby'!AN11="","",'Rekapitulace stavby'!AN11)</f>
        <v/>
      </c>
      <c r="K17" s="37"/>
      <c r="L17" s="54"/>
      <c r="S17" s="37"/>
      <c r="T17" s="37"/>
      <c r="U17" s="37"/>
      <c r="V17" s="37"/>
      <c r="W17" s="37"/>
      <c r="X17" s="37"/>
      <c r="Y17" s="37"/>
      <c r="Z17" s="37"/>
      <c r="AA17" s="37"/>
      <c r="AB17" s="37"/>
      <c r="AC17" s="37"/>
      <c r="AD17" s="37"/>
      <c r="AE17" s="37"/>
    </row>
    <row r="18" s="1" customFormat="1" ht="6.95" customHeight="1">
      <c r="A18" s="37"/>
      <c r="B18" s="38"/>
      <c r="C18" s="37"/>
      <c r="D18" s="37"/>
      <c r="E18" s="37"/>
      <c r="F18" s="37"/>
      <c r="G18" s="37"/>
      <c r="H18" s="37"/>
      <c r="I18" s="37"/>
      <c r="J18" s="37"/>
      <c r="K18" s="37"/>
      <c r="L18" s="54"/>
      <c r="S18" s="37"/>
      <c r="T18" s="37"/>
      <c r="U18" s="37"/>
      <c r="V18" s="37"/>
      <c r="W18" s="37"/>
      <c r="X18" s="37"/>
      <c r="Y18" s="37"/>
      <c r="Z18" s="37"/>
      <c r="AA18" s="37"/>
      <c r="AB18" s="37"/>
      <c r="AC18" s="37"/>
      <c r="AD18" s="37"/>
      <c r="AE18" s="37"/>
    </row>
    <row r="19" s="1" customFormat="1" ht="12" customHeight="1">
      <c r="A19" s="37"/>
      <c r="B19" s="38"/>
      <c r="C19" s="37"/>
      <c r="D19" s="31" t="s">
        <v>27</v>
      </c>
      <c r="E19" s="37"/>
      <c r="F19" s="37"/>
      <c r="G19" s="37"/>
      <c r="H19" s="37"/>
      <c r="I19" s="31" t="s">
        <v>25</v>
      </c>
      <c r="J19" s="32" t="str">
        <f>'Rekapitulace stavby'!AN13</f>
        <v>Vyplň údaj</v>
      </c>
      <c r="K19" s="37"/>
      <c r="L19" s="54"/>
      <c r="S19" s="37"/>
      <c r="T19" s="37"/>
      <c r="U19" s="37"/>
      <c r="V19" s="37"/>
      <c r="W19" s="37"/>
      <c r="X19" s="37"/>
      <c r="Y19" s="37"/>
      <c r="Z19" s="37"/>
      <c r="AA19" s="37"/>
      <c r="AB19" s="37"/>
      <c r="AC19" s="37"/>
      <c r="AD19" s="37"/>
      <c r="AE19" s="37"/>
    </row>
    <row r="20" s="1" customFormat="1" ht="18" customHeight="1">
      <c r="A20" s="37"/>
      <c r="B20" s="38"/>
      <c r="C20" s="37"/>
      <c r="D20" s="37"/>
      <c r="E20" s="32" t="str">
        <f>'Rekapitulace stavby'!E14</f>
        <v>Vyplň údaj</v>
      </c>
      <c r="F20" s="26"/>
      <c r="G20" s="26"/>
      <c r="H20" s="26"/>
      <c r="I20" s="31" t="s">
        <v>26</v>
      </c>
      <c r="J20" s="32" t="str">
        <f>'Rekapitulace stavby'!AN14</f>
        <v>Vyplň údaj</v>
      </c>
      <c r="K20" s="37"/>
      <c r="L20" s="54"/>
      <c r="S20" s="37"/>
      <c r="T20" s="37"/>
      <c r="U20" s="37"/>
      <c r="V20" s="37"/>
      <c r="W20" s="37"/>
      <c r="X20" s="37"/>
      <c r="Y20" s="37"/>
      <c r="Z20" s="37"/>
      <c r="AA20" s="37"/>
      <c r="AB20" s="37"/>
      <c r="AC20" s="37"/>
      <c r="AD20" s="37"/>
      <c r="AE20" s="37"/>
    </row>
    <row r="21" s="1" customFormat="1" ht="6.95" customHeight="1">
      <c r="A21" s="37"/>
      <c r="B21" s="38"/>
      <c r="C21" s="37"/>
      <c r="D21" s="37"/>
      <c r="E21" s="37"/>
      <c r="F21" s="37"/>
      <c r="G21" s="37"/>
      <c r="H21" s="37"/>
      <c r="I21" s="37"/>
      <c r="J21" s="37"/>
      <c r="K21" s="37"/>
      <c r="L21" s="54"/>
      <c r="S21" s="37"/>
      <c r="T21" s="37"/>
      <c r="U21" s="37"/>
      <c r="V21" s="37"/>
      <c r="W21" s="37"/>
      <c r="X21" s="37"/>
      <c r="Y21" s="37"/>
      <c r="Z21" s="37"/>
      <c r="AA21" s="37"/>
      <c r="AB21" s="37"/>
      <c r="AC21" s="37"/>
      <c r="AD21" s="37"/>
      <c r="AE21" s="37"/>
    </row>
    <row r="22" s="1" customFormat="1" ht="12" customHeight="1">
      <c r="A22" s="37"/>
      <c r="B22" s="38"/>
      <c r="C22" s="37"/>
      <c r="D22" s="31" t="s">
        <v>29</v>
      </c>
      <c r="E22" s="37"/>
      <c r="F22" s="37"/>
      <c r="G22" s="37"/>
      <c r="H22" s="37"/>
      <c r="I22" s="31" t="s">
        <v>25</v>
      </c>
      <c r="J22" s="26" t="str">
        <f>IF('Rekapitulace stavby'!AN16="","",'Rekapitulace stavby'!AN16)</f>
        <v/>
      </c>
      <c r="K22" s="37"/>
      <c r="L22" s="54"/>
      <c r="S22" s="37"/>
      <c r="T22" s="37"/>
      <c r="U22" s="37"/>
      <c r="V22" s="37"/>
      <c r="W22" s="37"/>
      <c r="X22" s="37"/>
      <c r="Y22" s="37"/>
      <c r="Z22" s="37"/>
      <c r="AA22" s="37"/>
      <c r="AB22" s="37"/>
      <c r="AC22" s="37"/>
      <c r="AD22" s="37"/>
      <c r="AE22" s="37"/>
    </row>
    <row r="23" s="1" customFormat="1" ht="18" customHeight="1">
      <c r="A23" s="37"/>
      <c r="B23" s="38"/>
      <c r="C23" s="37"/>
      <c r="D23" s="37"/>
      <c r="E23" s="26" t="str">
        <f>IF('Rekapitulace stavby'!E17="","",'Rekapitulace stavby'!E17)</f>
        <v xml:space="preserve"> </v>
      </c>
      <c r="F23" s="37"/>
      <c r="G23" s="37"/>
      <c r="H23" s="37"/>
      <c r="I23" s="31" t="s">
        <v>26</v>
      </c>
      <c r="J23" s="26" t="str">
        <f>IF('Rekapitulace stavby'!AN17="","",'Rekapitulace stavby'!AN17)</f>
        <v/>
      </c>
      <c r="K23" s="37"/>
      <c r="L23" s="54"/>
      <c r="S23" s="37"/>
      <c r="T23" s="37"/>
      <c r="U23" s="37"/>
      <c r="V23" s="37"/>
      <c r="W23" s="37"/>
      <c r="X23" s="37"/>
      <c r="Y23" s="37"/>
      <c r="Z23" s="37"/>
      <c r="AA23" s="37"/>
      <c r="AB23" s="37"/>
      <c r="AC23" s="37"/>
      <c r="AD23" s="37"/>
      <c r="AE23" s="37"/>
    </row>
    <row r="24" s="1" customFormat="1" ht="6.95" customHeight="1">
      <c r="A24" s="37"/>
      <c r="B24" s="38"/>
      <c r="C24" s="37"/>
      <c r="D24" s="37"/>
      <c r="E24" s="37"/>
      <c r="F24" s="37"/>
      <c r="G24" s="37"/>
      <c r="H24" s="37"/>
      <c r="I24" s="37"/>
      <c r="J24" s="37"/>
      <c r="K24" s="37"/>
      <c r="L24" s="54"/>
      <c r="S24" s="37"/>
      <c r="T24" s="37"/>
      <c r="U24" s="37"/>
      <c r="V24" s="37"/>
      <c r="W24" s="37"/>
      <c r="X24" s="37"/>
      <c r="Y24" s="37"/>
      <c r="Z24" s="37"/>
      <c r="AA24" s="37"/>
      <c r="AB24" s="37"/>
      <c r="AC24" s="37"/>
      <c r="AD24" s="37"/>
      <c r="AE24" s="37"/>
    </row>
    <row r="25" s="1" customFormat="1" ht="12" customHeight="1">
      <c r="A25" s="37"/>
      <c r="B25" s="38"/>
      <c r="C25" s="37"/>
      <c r="D25" s="31" t="s">
        <v>31</v>
      </c>
      <c r="E25" s="37"/>
      <c r="F25" s="37"/>
      <c r="G25" s="37"/>
      <c r="H25" s="37"/>
      <c r="I25" s="31" t="s">
        <v>25</v>
      </c>
      <c r="J25" s="26" t="str">
        <f>IF('Rekapitulace stavby'!AN19="","",'Rekapitulace stavby'!AN19)</f>
        <v/>
      </c>
      <c r="K25" s="37"/>
      <c r="L25" s="54"/>
      <c r="S25" s="37"/>
      <c r="T25" s="37"/>
      <c r="U25" s="37"/>
      <c r="V25" s="37"/>
      <c r="W25" s="37"/>
      <c r="X25" s="37"/>
      <c r="Y25" s="37"/>
      <c r="Z25" s="37"/>
      <c r="AA25" s="37"/>
      <c r="AB25" s="37"/>
      <c r="AC25" s="37"/>
      <c r="AD25" s="37"/>
      <c r="AE25" s="37"/>
    </row>
    <row r="26" s="1" customFormat="1" ht="18" customHeight="1">
      <c r="A26" s="37"/>
      <c r="B26" s="38"/>
      <c r="C26" s="37"/>
      <c r="D26" s="37"/>
      <c r="E26" s="26" t="str">
        <f>IF('Rekapitulace stavby'!E20="","",'Rekapitulace stavby'!E20)</f>
        <v xml:space="preserve"> </v>
      </c>
      <c r="F26" s="37"/>
      <c r="G26" s="37"/>
      <c r="H26" s="37"/>
      <c r="I26" s="31" t="s">
        <v>26</v>
      </c>
      <c r="J26" s="26" t="str">
        <f>IF('Rekapitulace stavby'!AN20="","",'Rekapitulace stavby'!AN20)</f>
        <v/>
      </c>
      <c r="K26" s="37"/>
      <c r="L26" s="54"/>
      <c r="S26" s="37"/>
      <c r="T26" s="37"/>
      <c r="U26" s="37"/>
      <c r="V26" s="37"/>
      <c r="W26" s="37"/>
      <c r="X26" s="37"/>
      <c r="Y26" s="37"/>
      <c r="Z26" s="37"/>
      <c r="AA26" s="37"/>
      <c r="AB26" s="37"/>
      <c r="AC26" s="37"/>
      <c r="AD26" s="37"/>
      <c r="AE26" s="37"/>
    </row>
    <row r="27" s="1" customFormat="1" ht="6.95" customHeight="1">
      <c r="A27" s="37"/>
      <c r="B27" s="38"/>
      <c r="C27" s="37"/>
      <c r="D27" s="37"/>
      <c r="E27" s="37"/>
      <c r="F27" s="37"/>
      <c r="G27" s="37"/>
      <c r="H27" s="37"/>
      <c r="I27" s="37"/>
      <c r="J27" s="37"/>
      <c r="K27" s="37"/>
      <c r="L27" s="54"/>
      <c r="S27" s="37"/>
      <c r="T27" s="37"/>
      <c r="U27" s="37"/>
      <c r="V27" s="37"/>
      <c r="W27" s="37"/>
      <c r="X27" s="37"/>
      <c r="Y27" s="37"/>
      <c r="Z27" s="37"/>
      <c r="AA27" s="37"/>
      <c r="AB27" s="37"/>
      <c r="AC27" s="37"/>
      <c r="AD27" s="37"/>
      <c r="AE27" s="37"/>
    </row>
    <row r="28" s="1" customFormat="1" ht="12" customHeight="1">
      <c r="A28" s="37"/>
      <c r="B28" s="38"/>
      <c r="C28" s="37"/>
      <c r="D28" s="31" t="s">
        <v>32</v>
      </c>
      <c r="E28" s="37"/>
      <c r="F28" s="37"/>
      <c r="G28" s="37"/>
      <c r="H28" s="37"/>
      <c r="I28" s="37"/>
      <c r="J28" s="37"/>
      <c r="K28" s="37"/>
      <c r="L28" s="54"/>
      <c r="S28" s="37"/>
      <c r="T28" s="37"/>
      <c r="U28" s="37"/>
      <c r="V28" s="37"/>
      <c r="W28" s="37"/>
      <c r="X28" s="37"/>
      <c r="Y28" s="37"/>
      <c r="Z28" s="37"/>
      <c r="AA28" s="37"/>
      <c r="AB28" s="37"/>
      <c r="AC28" s="37"/>
      <c r="AD28" s="37"/>
      <c r="AE28" s="37"/>
    </row>
    <row r="29" s="7" customFormat="1" ht="16.5" customHeight="1">
      <c r="A29" s="132"/>
      <c r="B29" s="133"/>
      <c r="C29" s="132"/>
      <c r="D29" s="132"/>
      <c r="E29" s="35" t="s">
        <v>1</v>
      </c>
      <c r="F29" s="35"/>
      <c r="G29" s="35"/>
      <c r="H29" s="35"/>
      <c r="I29" s="132"/>
      <c r="J29" s="132"/>
      <c r="K29" s="132"/>
      <c r="L29" s="134"/>
      <c r="S29" s="132"/>
      <c r="T29" s="132"/>
      <c r="U29" s="132"/>
      <c r="V29" s="132"/>
      <c r="W29" s="132"/>
      <c r="X29" s="132"/>
      <c r="Y29" s="132"/>
      <c r="Z29" s="132"/>
      <c r="AA29" s="132"/>
      <c r="AB29" s="132"/>
      <c r="AC29" s="132"/>
      <c r="AD29" s="132"/>
      <c r="AE29" s="132"/>
    </row>
    <row r="30" s="1" customFormat="1" ht="6.95" customHeight="1">
      <c r="A30" s="37"/>
      <c r="B30" s="38"/>
      <c r="C30" s="37"/>
      <c r="D30" s="37"/>
      <c r="E30" s="37"/>
      <c r="F30" s="37"/>
      <c r="G30" s="37"/>
      <c r="H30" s="37"/>
      <c r="I30" s="37"/>
      <c r="J30" s="37"/>
      <c r="K30" s="37"/>
      <c r="L30" s="54"/>
      <c r="S30" s="37"/>
      <c r="T30" s="37"/>
      <c r="U30" s="37"/>
      <c r="V30" s="37"/>
      <c r="W30" s="37"/>
      <c r="X30" s="37"/>
      <c r="Y30" s="37"/>
      <c r="Z30" s="37"/>
      <c r="AA30" s="37"/>
      <c r="AB30" s="37"/>
      <c r="AC30" s="37"/>
      <c r="AD30" s="37"/>
      <c r="AE30" s="37"/>
    </row>
    <row r="31" s="1" customFormat="1" ht="6.95" customHeight="1">
      <c r="A31" s="37"/>
      <c r="B31" s="38"/>
      <c r="C31" s="37"/>
      <c r="D31" s="89"/>
      <c r="E31" s="89"/>
      <c r="F31" s="89"/>
      <c r="G31" s="89"/>
      <c r="H31" s="89"/>
      <c r="I31" s="89"/>
      <c r="J31" s="89"/>
      <c r="K31" s="89"/>
      <c r="L31" s="54"/>
      <c r="S31" s="37"/>
      <c r="T31" s="37"/>
      <c r="U31" s="37"/>
      <c r="V31" s="37"/>
      <c r="W31" s="37"/>
      <c r="X31" s="37"/>
      <c r="Y31" s="37"/>
      <c r="Z31" s="37"/>
      <c r="AA31" s="37"/>
      <c r="AB31" s="37"/>
      <c r="AC31" s="37"/>
      <c r="AD31" s="37"/>
      <c r="AE31" s="37"/>
    </row>
    <row r="32" s="1" customFormat="1" ht="25.35" customHeight="1">
      <c r="A32" s="37"/>
      <c r="B32" s="38"/>
      <c r="C32" s="37"/>
      <c r="D32" s="135" t="s">
        <v>33</v>
      </c>
      <c r="E32" s="37"/>
      <c r="F32" s="37"/>
      <c r="G32" s="37"/>
      <c r="H32" s="37"/>
      <c r="I32" s="37"/>
      <c r="J32" s="95">
        <f>ROUND(J123, 2)</f>
        <v>1371454.8500000001</v>
      </c>
      <c r="K32" s="37"/>
      <c r="L32" s="54"/>
      <c r="S32" s="37"/>
      <c r="T32" s="37"/>
      <c r="U32" s="37"/>
      <c r="V32" s="37"/>
      <c r="W32" s="37"/>
      <c r="X32" s="37"/>
      <c r="Y32" s="37"/>
      <c r="Z32" s="37"/>
      <c r="AA32" s="37"/>
      <c r="AB32" s="37"/>
      <c r="AC32" s="37"/>
      <c r="AD32" s="37"/>
      <c r="AE32" s="37"/>
    </row>
    <row r="33" s="1" customFormat="1" ht="6.95" customHeight="1">
      <c r="A33" s="37"/>
      <c r="B33" s="38"/>
      <c r="C33" s="37"/>
      <c r="D33" s="89"/>
      <c r="E33" s="89"/>
      <c r="F33" s="89"/>
      <c r="G33" s="89"/>
      <c r="H33" s="89"/>
      <c r="I33" s="89"/>
      <c r="J33" s="89"/>
      <c r="K33" s="89"/>
      <c r="L33" s="54"/>
      <c r="S33" s="37"/>
      <c r="T33" s="37"/>
      <c r="U33" s="37"/>
      <c r="V33" s="37"/>
      <c r="W33" s="37"/>
      <c r="X33" s="37"/>
      <c r="Y33" s="37"/>
      <c r="Z33" s="37"/>
      <c r="AA33" s="37"/>
      <c r="AB33" s="37"/>
      <c r="AC33" s="37"/>
      <c r="AD33" s="37"/>
      <c r="AE33" s="37"/>
    </row>
    <row r="34" s="1" customFormat="1" ht="14.45" customHeight="1">
      <c r="A34" s="37"/>
      <c r="B34" s="38"/>
      <c r="C34" s="37"/>
      <c r="D34" s="37"/>
      <c r="E34" s="37"/>
      <c r="F34" s="42" t="s">
        <v>35</v>
      </c>
      <c r="G34" s="37"/>
      <c r="H34" s="37"/>
      <c r="I34" s="42" t="s">
        <v>34</v>
      </c>
      <c r="J34" s="42" t="s">
        <v>36</v>
      </c>
      <c r="K34" s="37"/>
      <c r="L34" s="54"/>
      <c r="S34" s="37"/>
      <c r="T34" s="37"/>
      <c r="U34" s="37"/>
      <c r="V34" s="37"/>
      <c r="W34" s="37"/>
      <c r="X34" s="37"/>
      <c r="Y34" s="37"/>
      <c r="Z34" s="37"/>
      <c r="AA34" s="37"/>
      <c r="AB34" s="37"/>
      <c r="AC34" s="37"/>
      <c r="AD34" s="37"/>
      <c r="AE34" s="37"/>
    </row>
    <row r="35" s="1" customFormat="1" ht="14.45" customHeight="1">
      <c r="A35" s="37"/>
      <c r="B35" s="38"/>
      <c r="C35" s="37"/>
      <c r="D35" s="136" t="s">
        <v>37</v>
      </c>
      <c r="E35" s="31" t="s">
        <v>38</v>
      </c>
      <c r="F35" s="137">
        <f>ROUND((SUM(BE123:BE261)),  2)</f>
        <v>1371454.8500000001</v>
      </c>
      <c r="G35" s="37"/>
      <c r="H35" s="37"/>
      <c r="I35" s="138">
        <v>0.20999999999999999</v>
      </c>
      <c r="J35" s="137">
        <f>ROUND(((SUM(BE123:BE261))*I35),  2)</f>
        <v>288005.52000000002</v>
      </c>
      <c r="K35" s="37"/>
      <c r="L35" s="54"/>
      <c r="S35" s="37"/>
      <c r="T35" s="37"/>
      <c r="U35" s="37"/>
      <c r="V35" s="37"/>
      <c r="W35" s="37"/>
      <c r="X35" s="37"/>
      <c r="Y35" s="37"/>
      <c r="Z35" s="37"/>
      <c r="AA35" s="37"/>
      <c r="AB35" s="37"/>
      <c r="AC35" s="37"/>
      <c r="AD35" s="37"/>
      <c r="AE35" s="37"/>
    </row>
    <row r="36" s="1" customFormat="1" ht="14.45" customHeight="1">
      <c r="A36" s="37"/>
      <c r="B36" s="38"/>
      <c r="C36" s="37"/>
      <c r="D36" s="37"/>
      <c r="E36" s="31" t="s">
        <v>39</v>
      </c>
      <c r="F36" s="137">
        <f>ROUND((SUM(BF123:BF261)),  2)</f>
        <v>0</v>
      </c>
      <c r="G36" s="37"/>
      <c r="H36" s="37"/>
      <c r="I36" s="138">
        <v>0.14999999999999999</v>
      </c>
      <c r="J36" s="137">
        <f>ROUND(((SUM(BF123:BF261))*I36),  2)</f>
        <v>0</v>
      </c>
      <c r="K36" s="37"/>
      <c r="L36" s="54"/>
      <c r="S36" s="37"/>
      <c r="T36" s="37"/>
      <c r="U36" s="37"/>
      <c r="V36" s="37"/>
      <c r="W36" s="37"/>
      <c r="X36" s="37"/>
      <c r="Y36" s="37"/>
      <c r="Z36" s="37"/>
      <c r="AA36" s="37"/>
      <c r="AB36" s="37"/>
      <c r="AC36" s="37"/>
      <c r="AD36" s="37"/>
      <c r="AE36" s="37"/>
    </row>
    <row r="37" hidden="1" s="1" customFormat="1" ht="14.45" customHeight="1">
      <c r="A37" s="37"/>
      <c r="B37" s="38"/>
      <c r="C37" s="37"/>
      <c r="D37" s="37"/>
      <c r="E37" s="31" t="s">
        <v>40</v>
      </c>
      <c r="F37" s="137">
        <f>ROUND((SUM(BG123:BG261)),  2)</f>
        <v>0</v>
      </c>
      <c r="G37" s="37"/>
      <c r="H37" s="37"/>
      <c r="I37" s="138">
        <v>0.20999999999999999</v>
      </c>
      <c r="J37" s="137">
        <f>0</f>
        <v>0</v>
      </c>
      <c r="K37" s="37"/>
      <c r="L37" s="54"/>
      <c r="S37" s="37"/>
      <c r="T37" s="37"/>
      <c r="U37" s="37"/>
      <c r="V37" s="37"/>
      <c r="W37" s="37"/>
      <c r="X37" s="37"/>
      <c r="Y37" s="37"/>
      <c r="Z37" s="37"/>
      <c r="AA37" s="37"/>
      <c r="AB37" s="37"/>
      <c r="AC37" s="37"/>
      <c r="AD37" s="37"/>
      <c r="AE37" s="37"/>
    </row>
    <row r="38" hidden="1" s="1" customFormat="1" ht="14.45" customHeight="1">
      <c r="A38" s="37"/>
      <c r="B38" s="38"/>
      <c r="C38" s="37"/>
      <c r="D38" s="37"/>
      <c r="E38" s="31" t="s">
        <v>41</v>
      </c>
      <c r="F38" s="137">
        <f>ROUND((SUM(BH123:BH261)),  2)</f>
        <v>0</v>
      </c>
      <c r="G38" s="37"/>
      <c r="H38" s="37"/>
      <c r="I38" s="138">
        <v>0.14999999999999999</v>
      </c>
      <c r="J38" s="137">
        <f>0</f>
        <v>0</v>
      </c>
      <c r="K38" s="37"/>
      <c r="L38" s="54"/>
      <c r="S38" s="37"/>
      <c r="T38" s="37"/>
      <c r="U38" s="37"/>
      <c r="V38" s="37"/>
      <c r="W38" s="37"/>
      <c r="X38" s="37"/>
      <c r="Y38" s="37"/>
      <c r="Z38" s="37"/>
      <c r="AA38" s="37"/>
      <c r="AB38" s="37"/>
      <c r="AC38" s="37"/>
      <c r="AD38" s="37"/>
      <c r="AE38" s="37"/>
    </row>
    <row r="39" hidden="1" s="1" customFormat="1" ht="14.45" customHeight="1">
      <c r="A39" s="37"/>
      <c r="B39" s="38"/>
      <c r="C39" s="37"/>
      <c r="D39" s="37"/>
      <c r="E39" s="31" t="s">
        <v>42</v>
      </c>
      <c r="F39" s="137">
        <f>ROUND((SUM(BI123:BI261)),  2)</f>
        <v>0</v>
      </c>
      <c r="G39" s="37"/>
      <c r="H39" s="37"/>
      <c r="I39" s="138">
        <v>0</v>
      </c>
      <c r="J39" s="137">
        <f>0</f>
        <v>0</v>
      </c>
      <c r="K39" s="37"/>
      <c r="L39" s="54"/>
      <c r="S39" s="37"/>
      <c r="T39" s="37"/>
      <c r="U39" s="37"/>
      <c r="V39" s="37"/>
      <c r="W39" s="37"/>
      <c r="X39" s="37"/>
      <c r="Y39" s="37"/>
      <c r="Z39" s="37"/>
      <c r="AA39" s="37"/>
      <c r="AB39" s="37"/>
      <c r="AC39" s="37"/>
      <c r="AD39" s="37"/>
      <c r="AE39" s="37"/>
    </row>
    <row r="40" s="1" customFormat="1" ht="6.95" customHeight="1">
      <c r="A40" s="37"/>
      <c r="B40" s="38"/>
      <c r="C40" s="37"/>
      <c r="D40" s="37"/>
      <c r="E40" s="37"/>
      <c r="F40" s="37"/>
      <c r="G40" s="37"/>
      <c r="H40" s="37"/>
      <c r="I40" s="37"/>
      <c r="J40" s="37"/>
      <c r="K40" s="37"/>
      <c r="L40" s="54"/>
      <c r="S40" s="37"/>
      <c r="T40" s="37"/>
      <c r="U40" s="37"/>
      <c r="V40" s="37"/>
      <c r="W40" s="37"/>
      <c r="X40" s="37"/>
      <c r="Y40" s="37"/>
      <c r="Z40" s="37"/>
      <c r="AA40" s="37"/>
      <c r="AB40" s="37"/>
      <c r="AC40" s="37"/>
      <c r="AD40" s="37"/>
      <c r="AE40" s="37"/>
    </row>
    <row r="41" s="1" customFormat="1" ht="25.35" customHeight="1">
      <c r="A41" s="37"/>
      <c r="B41" s="38"/>
      <c r="C41" s="139"/>
      <c r="D41" s="140" t="s">
        <v>43</v>
      </c>
      <c r="E41" s="80"/>
      <c r="F41" s="80"/>
      <c r="G41" s="141" t="s">
        <v>44</v>
      </c>
      <c r="H41" s="142" t="s">
        <v>45</v>
      </c>
      <c r="I41" s="80"/>
      <c r="J41" s="143">
        <f>SUM(J32:J39)</f>
        <v>1659460.3700000001</v>
      </c>
      <c r="K41" s="144"/>
      <c r="L41" s="54"/>
      <c r="S41" s="37"/>
      <c r="T41" s="37"/>
      <c r="U41" s="37"/>
      <c r="V41" s="37"/>
      <c r="W41" s="37"/>
      <c r="X41" s="37"/>
      <c r="Y41" s="37"/>
      <c r="Z41" s="37"/>
      <c r="AA41" s="37"/>
      <c r="AB41" s="37"/>
      <c r="AC41" s="37"/>
      <c r="AD41" s="37"/>
      <c r="AE41" s="37"/>
    </row>
    <row r="42" s="1" customFormat="1" ht="14.45" customHeight="1">
      <c r="A42" s="37"/>
      <c r="B42" s="38"/>
      <c r="C42" s="37"/>
      <c r="D42" s="37"/>
      <c r="E42" s="37"/>
      <c r="F42" s="37"/>
      <c r="G42" s="37"/>
      <c r="H42" s="37"/>
      <c r="I42" s="37"/>
      <c r="J42" s="37"/>
      <c r="K42" s="37"/>
      <c r="L42" s="54"/>
      <c r="S42" s="37"/>
      <c r="T42" s="37"/>
      <c r="U42" s="37"/>
      <c r="V42" s="37"/>
      <c r="W42" s="37"/>
      <c r="X42" s="37"/>
      <c r="Y42" s="37"/>
      <c r="Z42" s="37"/>
      <c r="AA42" s="37"/>
      <c r="AB42" s="37"/>
      <c r="AC42" s="37"/>
      <c r="AD42" s="37"/>
      <c r="AE42" s="37"/>
    </row>
    <row r="43" ht="14.45" customHeight="1">
      <c r="B43" s="21"/>
      <c r="L43" s="21"/>
    </row>
    <row r="44" ht="14.45" customHeight="1">
      <c r="B44" s="21"/>
      <c r="L44" s="21"/>
    </row>
    <row r="45" ht="14.45" customHeight="1">
      <c r="B45" s="21"/>
      <c r="L45" s="21"/>
    </row>
    <row r="46" ht="14.45" customHeight="1">
      <c r="B46" s="21"/>
      <c r="L46" s="21"/>
    </row>
    <row r="47" ht="14.45" customHeight="1">
      <c r="B47" s="21"/>
      <c r="L47" s="21"/>
    </row>
    <row r="48" ht="14.45" customHeight="1">
      <c r="B48" s="21"/>
      <c r="L48" s="21"/>
    </row>
    <row r="49" ht="14.45" customHeight="1">
      <c r="B49" s="21"/>
      <c r="L49" s="21"/>
    </row>
    <row r="50" s="1" customFormat="1" ht="14.45" customHeight="1">
      <c r="B50" s="54"/>
      <c r="D50" s="55" t="s">
        <v>46</v>
      </c>
      <c r="E50" s="56"/>
      <c r="F50" s="56"/>
      <c r="G50" s="55" t="s">
        <v>47</v>
      </c>
      <c r="H50" s="56"/>
      <c r="I50" s="56"/>
      <c r="J50" s="56"/>
      <c r="K50" s="56"/>
      <c r="L50" s="5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1" customFormat="1" ht="12.75">
      <c r="A61" s="37"/>
      <c r="B61" s="38"/>
      <c r="C61" s="37"/>
      <c r="D61" s="57" t="s">
        <v>48</v>
      </c>
      <c r="E61" s="40"/>
      <c r="F61" s="145" t="s">
        <v>49</v>
      </c>
      <c r="G61" s="57" t="s">
        <v>48</v>
      </c>
      <c r="H61" s="40"/>
      <c r="I61" s="40"/>
      <c r="J61" s="146" t="s">
        <v>49</v>
      </c>
      <c r="K61" s="40"/>
      <c r="L61" s="54"/>
      <c r="S61" s="37"/>
      <c r="T61" s="37"/>
      <c r="U61" s="37"/>
      <c r="V61" s="37"/>
      <c r="W61" s="37"/>
      <c r="X61" s="37"/>
      <c r="Y61" s="37"/>
      <c r="Z61" s="37"/>
      <c r="AA61" s="37"/>
      <c r="AB61" s="37"/>
      <c r="AC61" s="37"/>
      <c r="AD61" s="37"/>
      <c r="AE61" s="37"/>
    </row>
    <row r="62">
      <c r="B62" s="21"/>
      <c r="L62" s="21"/>
    </row>
    <row r="63">
      <c r="B63" s="21"/>
      <c r="L63" s="21"/>
    </row>
    <row r="64">
      <c r="B64" s="21"/>
      <c r="L64" s="21"/>
    </row>
    <row r="65" s="1" customFormat="1" ht="12.75">
      <c r="A65" s="37"/>
      <c r="B65" s="38"/>
      <c r="C65" s="37"/>
      <c r="D65" s="55" t="s">
        <v>50</v>
      </c>
      <c r="E65" s="58"/>
      <c r="F65" s="58"/>
      <c r="G65" s="55" t="s">
        <v>51</v>
      </c>
      <c r="H65" s="58"/>
      <c r="I65" s="58"/>
      <c r="J65" s="58"/>
      <c r="K65" s="58"/>
      <c r="L65" s="54"/>
      <c r="S65" s="37"/>
      <c r="T65" s="37"/>
      <c r="U65" s="37"/>
      <c r="V65" s="37"/>
      <c r="W65" s="37"/>
      <c r="X65" s="37"/>
      <c r="Y65" s="37"/>
      <c r="Z65" s="37"/>
      <c r="AA65" s="37"/>
      <c r="AB65" s="37"/>
      <c r="AC65" s="37"/>
      <c r="AD65" s="37"/>
      <c r="AE65" s="37"/>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1" customFormat="1" ht="12.75">
      <c r="A76" s="37"/>
      <c r="B76" s="38"/>
      <c r="C76" s="37"/>
      <c r="D76" s="57" t="s">
        <v>48</v>
      </c>
      <c r="E76" s="40"/>
      <c r="F76" s="145" t="s">
        <v>49</v>
      </c>
      <c r="G76" s="57" t="s">
        <v>48</v>
      </c>
      <c r="H76" s="40"/>
      <c r="I76" s="40"/>
      <c r="J76" s="146" t="s">
        <v>49</v>
      </c>
      <c r="K76" s="40"/>
      <c r="L76" s="54"/>
      <c r="S76" s="37"/>
      <c r="T76" s="37"/>
      <c r="U76" s="37"/>
      <c r="V76" s="37"/>
      <c r="W76" s="37"/>
      <c r="X76" s="37"/>
      <c r="Y76" s="37"/>
      <c r="Z76" s="37"/>
      <c r="AA76" s="37"/>
      <c r="AB76" s="37"/>
      <c r="AC76" s="37"/>
      <c r="AD76" s="37"/>
      <c r="AE76" s="37"/>
    </row>
    <row r="77" s="1" customFormat="1" ht="14.45" customHeight="1">
      <c r="A77" s="37"/>
      <c r="B77" s="59"/>
      <c r="C77" s="60"/>
      <c r="D77" s="60"/>
      <c r="E77" s="60"/>
      <c r="F77" s="60"/>
      <c r="G77" s="60"/>
      <c r="H77" s="60"/>
      <c r="I77" s="60"/>
      <c r="J77" s="60"/>
      <c r="K77" s="60"/>
      <c r="L77" s="54"/>
      <c r="S77" s="37"/>
      <c r="T77" s="37"/>
      <c r="U77" s="37"/>
      <c r="V77" s="37"/>
      <c r="W77" s="37"/>
      <c r="X77" s="37"/>
      <c r="Y77" s="37"/>
      <c r="Z77" s="37"/>
      <c r="AA77" s="37"/>
      <c r="AB77" s="37"/>
      <c r="AC77" s="37"/>
      <c r="AD77" s="37"/>
      <c r="AE77" s="37"/>
    </row>
    <row r="81" s="1" customFormat="1" ht="6.95" customHeight="1">
      <c r="A81" s="37"/>
      <c r="B81" s="61"/>
      <c r="C81" s="62"/>
      <c r="D81" s="62"/>
      <c r="E81" s="62"/>
      <c r="F81" s="62"/>
      <c r="G81" s="62"/>
      <c r="H81" s="62"/>
      <c r="I81" s="62"/>
      <c r="J81" s="62"/>
      <c r="K81" s="62"/>
      <c r="L81" s="54"/>
      <c r="S81" s="37"/>
      <c r="T81" s="37"/>
      <c r="U81" s="37"/>
      <c r="V81" s="37"/>
      <c r="W81" s="37"/>
      <c r="X81" s="37"/>
      <c r="Y81" s="37"/>
      <c r="Z81" s="37"/>
      <c r="AA81" s="37"/>
      <c r="AB81" s="37"/>
      <c r="AC81" s="37"/>
      <c r="AD81" s="37"/>
      <c r="AE81" s="37"/>
    </row>
    <row r="82" s="1" customFormat="1" ht="24.95" customHeight="1">
      <c r="A82" s="37"/>
      <c r="B82" s="38"/>
      <c r="C82" s="22" t="s">
        <v>162</v>
      </c>
      <c r="D82" s="37"/>
      <c r="E82" s="37"/>
      <c r="F82" s="37"/>
      <c r="G82" s="37"/>
      <c r="H82" s="37"/>
      <c r="I82" s="37"/>
      <c r="J82" s="37"/>
      <c r="K82" s="37"/>
      <c r="L82" s="54"/>
      <c r="S82" s="37"/>
      <c r="T82" s="37"/>
      <c r="U82" s="37"/>
      <c r="V82" s="37"/>
      <c r="W82" s="37"/>
      <c r="X82" s="37"/>
      <c r="Y82" s="37"/>
      <c r="Z82" s="37"/>
      <c r="AA82" s="37"/>
      <c r="AB82" s="37"/>
      <c r="AC82" s="37"/>
      <c r="AD82" s="37"/>
      <c r="AE82" s="37"/>
    </row>
    <row r="83" s="1" customFormat="1" ht="6.95" customHeight="1">
      <c r="A83" s="37"/>
      <c r="B83" s="38"/>
      <c r="C83" s="37"/>
      <c r="D83" s="37"/>
      <c r="E83" s="37"/>
      <c r="F83" s="37"/>
      <c r="G83" s="37"/>
      <c r="H83" s="37"/>
      <c r="I83" s="37"/>
      <c r="J83" s="37"/>
      <c r="K83" s="37"/>
      <c r="L83" s="54"/>
      <c r="S83" s="37"/>
      <c r="T83" s="37"/>
      <c r="U83" s="37"/>
      <c r="V83" s="37"/>
      <c r="W83" s="37"/>
      <c r="X83" s="37"/>
      <c r="Y83" s="37"/>
      <c r="Z83" s="37"/>
      <c r="AA83" s="37"/>
      <c r="AB83" s="37"/>
      <c r="AC83" s="37"/>
      <c r="AD83" s="37"/>
      <c r="AE83" s="37"/>
    </row>
    <row r="84" s="1" customFormat="1" ht="12" customHeight="1">
      <c r="A84" s="37"/>
      <c r="B84" s="38"/>
      <c r="C84" s="31" t="s">
        <v>16</v>
      </c>
      <c r="D84" s="37"/>
      <c r="E84" s="37"/>
      <c r="F84" s="37"/>
      <c r="G84" s="37"/>
      <c r="H84" s="37"/>
      <c r="I84" s="37"/>
      <c r="J84" s="37"/>
      <c r="K84" s="37"/>
      <c r="L84" s="54"/>
      <c r="S84" s="37"/>
      <c r="T84" s="37"/>
      <c r="U84" s="37"/>
      <c r="V84" s="37"/>
      <c r="W84" s="37"/>
      <c r="X84" s="37"/>
      <c r="Y84" s="37"/>
      <c r="Z84" s="37"/>
      <c r="AA84" s="37"/>
      <c r="AB84" s="37"/>
      <c r="AC84" s="37"/>
      <c r="AD84" s="37"/>
      <c r="AE84" s="37"/>
    </row>
    <row r="85" s="1" customFormat="1" ht="16.5" customHeight="1">
      <c r="A85" s="37"/>
      <c r="B85" s="38"/>
      <c r="C85" s="37"/>
      <c r="D85" s="37"/>
      <c r="E85" s="131" t="str">
        <f>E7</f>
        <v>Radiologie Olomouc</v>
      </c>
      <c r="F85" s="31"/>
      <c r="G85" s="31"/>
      <c r="H85" s="31"/>
      <c r="I85" s="37"/>
      <c r="J85" s="37"/>
      <c r="K85" s="37"/>
      <c r="L85" s="54"/>
      <c r="S85" s="37"/>
      <c r="T85" s="37"/>
      <c r="U85" s="37"/>
      <c r="V85" s="37"/>
      <c r="W85" s="37"/>
      <c r="X85" s="37"/>
      <c r="Y85" s="37"/>
      <c r="Z85" s="37"/>
      <c r="AA85" s="37"/>
      <c r="AB85" s="37"/>
      <c r="AC85" s="37"/>
      <c r="AD85" s="37"/>
      <c r="AE85" s="37"/>
    </row>
    <row r="86" ht="12" customHeight="1">
      <c r="B86" s="21"/>
      <c r="C86" s="31" t="s">
        <v>158</v>
      </c>
      <c r="L86" s="21"/>
    </row>
    <row r="87" s="1" customFormat="1" ht="16.5" customHeight="1">
      <c r="A87" s="37"/>
      <c r="B87" s="38"/>
      <c r="C87" s="37"/>
      <c r="D87" s="37"/>
      <c r="E87" s="131" t="s">
        <v>3839</v>
      </c>
      <c r="F87" s="37"/>
      <c r="G87" s="37"/>
      <c r="H87" s="37"/>
      <c r="I87" s="37"/>
      <c r="J87" s="37"/>
      <c r="K87" s="37"/>
      <c r="L87" s="54"/>
      <c r="S87" s="37"/>
      <c r="T87" s="37"/>
      <c r="U87" s="37"/>
      <c r="V87" s="37"/>
      <c r="W87" s="37"/>
      <c r="X87" s="37"/>
      <c r="Y87" s="37"/>
      <c r="Z87" s="37"/>
      <c r="AA87" s="37"/>
      <c r="AB87" s="37"/>
      <c r="AC87" s="37"/>
      <c r="AD87" s="37"/>
      <c r="AE87" s="37"/>
    </row>
    <row r="88" s="1" customFormat="1" ht="12" customHeight="1">
      <c r="A88" s="37"/>
      <c r="B88" s="38"/>
      <c r="C88" s="31" t="s">
        <v>160</v>
      </c>
      <c r="D88" s="37"/>
      <c r="E88" s="37"/>
      <c r="F88" s="37"/>
      <c r="G88" s="37"/>
      <c r="H88" s="37"/>
      <c r="I88" s="37"/>
      <c r="J88" s="37"/>
      <c r="K88" s="37"/>
      <c r="L88" s="54"/>
      <c r="S88" s="37"/>
      <c r="T88" s="37"/>
      <c r="U88" s="37"/>
      <c r="V88" s="37"/>
      <c r="W88" s="37"/>
      <c r="X88" s="37"/>
      <c r="Y88" s="37"/>
      <c r="Z88" s="37"/>
      <c r="AA88" s="37"/>
      <c r="AB88" s="37"/>
      <c r="AC88" s="37"/>
      <c r="AD88" s="37"/>
      <c r="AE88" s="37"/>
    </row>
    <row r="89" s="1" customFormat="1" ht="16.5" customHeight="1">
      <c r="A89" s="37"/>
      <c r="B89" s="38"/>
      <c r="C89" s="37"/>
      <c r="D89" s="37"/>
      <c r="E89" s="66" t="str">
        <f>E11</f>
        <v>1 - SK</v>
      </c>
      <c r="F89" s="37"/>
      <c r="G89" s="37"/>
      <c r="H89" s="37"/>
      <c r="I89" s="37"/>
      <c r="J89" s="37"/>
      <c r="K89" s="37"/>
      <c r="L89" s="54"/>
      <c r="S89" s="37"/>
      <c r="T89" s="37"/>
      <c r="U89" s="37"/>
      <c r="V89" s="37"/>
      <c r="W89" s="37"/>
      <c r="X89" s="37"/>
      <c r="Y89" s="37"/>
      <c r="Z89" s="37"/>
      <c r="AA89" s="37"/>
      <c r="AB89" s="37"/>
      <c r="AC89" s="37"/>
      <c r="AD89" s="37"/>
      <c r="AE89" s="37"/>
    </row>
    <row r="90" s="1" customFormat="1" ht="6.95" customHeight="1">
      <c r="A90" s="37"/>
      <c r="B90" s="38"/>
      <c r="C90" s="37"/>
      <c r="D90" s="37"/>
      <c r="E90" s="37"/>
      <c r="F90" s="37"/>
      <c r="G90" s="37"/>
      <c r="H90" s="37"/>
      <c r="I90" s="37"/>
      <c r="J90" s="37"/>
      <c r="K90" s="37"/>
      <c r="L90" s="54"/>
      <c r="S90" s="37"/>
      <c r="T90" s="37"/>
      <c r="U90" s="37"/>
      <c r="V90" s="37"/>
      <c r="W90" s="37"/>
      <c r="X90" s="37"/>
      <c r="Y90" s="37"/>
      <c r="Z90" s="37"/>
      <c r="AA90" s="37"/>
      <c r="AB90" s="37"/>
      <c r="AC90" s="37"/>
      <c r="AD90" s="37"/>
      <c r="AE90" s="37"/>
    </row>
    <row r="91" s="1" customFormat="1" ht="12" customHeight="1">
      <c r="A91" s="37"/>
      <c r="B91" s="38"/>
      <c r="C91" s="31" t="s">
        <v>20</v>
      </c>
      <c r="D91" s="37"/>
      <c r="E91" s="37"/>
      <c r="F91" s="26" t="str">
        <f>F14</f>
        <v xml:space="preserve"> </v>
      </c>
      <c r="G91" s="37"/>
      <c r="H91" s="37"/>
      <c r="I91" s="31" t="s">
        <v>22</v>
      </c>
      <c r="J91" s="68" t="str">
        <f>IF(J14="","",J14)</f>
        <v>24. 3. 2020</v>
      </c>
      <c r="K91" s="37"/>
      <c r="L91" s="54"/>
      <c r="S91" s="37"/>
      <c r="T91" s="37"/>
      <c r="U91" s="37"/>
      <c r="V91" s="37"/>
      <c r="W91" s="37"/>
      <c r="X91" s="37"/>
      <c r="Y91" s="37"/>
      <c r="Z91" s="37"/>
      <c r="AA91" s="37"/>
      <c r="AB91" s="37"/>
      <c r="AC91" s="37"/>
      <c r="AD91" s="37"/>
      <c r="AE91" s="37"/>
    </row>
    <row r="92" s="1" customFormat="1" ht="6.95" customHeight="1">
      <c r="A92" s="37"/>
      <c r="B92" s="38"/>
      <c r="C92" s="37"/>
      <c r="D92" s="37"/>
      <c r="E92" s="37"/>
      <c r="F92" s="37"/>
      <c r="G92" s="37"/>
      <c r="H92" s="37"/>
      <c r="I92" s="37"/>
      <c r="J92" s="37"/>
      <c r="K92" s="37"/>
      <c r="L92" s="54"/>
      <c r="S92" s="37"/>
      <c r="T92" s="37"/>
      <c r="U92" s="37"/>
      <c r="V92" s="37"/>
      <c r="W92" s="37"/>
      <c r="X92" s="37"/>
      <c r="Y92" s="37"/>
      <c r="Z92" s="37"/>
      <c r="AA92" s="37"/>
      <c r="AB92" s="37"/>
      <c r="AC92" s="37"/>
      <c r="AD92" s="37"/>
      <c r="AE92" s="37"/>
    </row>
    <row r="93" s="1" customFormat="1" ht="15.2" customHeight="1">
      <c r="A93" s="37"/>
      <c r="B93" s="38"/>
      <c r="C93" s="31" t="s">
        <v>24</v>
      </c>
      <c r="D93" s="37"/>
      <c r="E93" s="37"/>
      <c r="F93" s="26" t="str">
        <f>E17</f>
        <v xml:space="preserve"> </v>
      </c>
      <c r="G93" s="37"/>
      <c r="H93" s="37"/>
      <c r="I93" s="31" t="s">
        <v>29</v>
      </c>
      <c r="J93" s="35" t="str">
        <f>E23</f>
        <v xml:space="preserve"> </v>
      </c>
      <c r="K93" s="37"/>
      <c r="L93" s="54"/>
      <c r="S93" s="37"/>
      <c r="T93" s="37"/>
      <c r="U93" s="37"/>
      <c r="V93" s="37"/>
      <c r="W93" s="37"/>
      <c r="X93" s="37"/>
      <c r="Y93" s="37"/>
      <c r="Z93" s="37"/>
      <c r="AA93" s="37"/>
      <c r="AB93" s="37"/>
      <c r="AC93" s="37"/>
      <c r="AD93" s="37"/>
      <c r="AE93" s="37"/>
    </row>
    <row r="94" s="1" customFormat="1" ht="15.2" customHeight="1">
      <c r="A94" s="37"/>
      <c r="B94" s="38"/>
      <c r="C94" s="31" t="s">
        <v>27</v>
      </c>
      <c r="D94" s="37"/>
      <c r="E94" s="37"/>
      <c r="F94" s="26" t="str">
        <f>IF(E20="","",E20)</f>
        <v>Vyplň údaj</v>
      </c>
      <c r="G94" s="37"/>
      <c r="H94" s="37"/>
      <c r="I94" s="31" t="s">
        <v>31</v>
      </c>
      <c r="J94" s="35" t="str">
        <f>E26</f>
        <v xml:space="preserve"> </v>
      </c>
      <c r="K94" s="37"/>
      <c r="L94" s="54"/>
      <c r="S94" s="37"/>
      <c r="T94" s="37"/>
      <c r="U94" s="37"/>
      <c r="V94" s="37"/>
      <c r="W94" s="37"/>
      <c r="X94" s="37"/>
      <c r="Y94" s="37"/>
      <c r="Z94" s="37"/>
      <c r="AA94" s="37"/>
      <c r="AB94" s="37"/>
      <c r="AC94" s="37"/>
      <c r="AD94" s="37"/>
      <c r="AE94" s="37"/>
    </row>
    <row r="95" s="1" customFormat="1" ht="10.35" customHeight="1">
      <c r="A95" s="37"/>
      <c r="B95" s="38"/>
      <c r="C95" s="37"/>
      <c r="D95" s="37"/>
      <c r="E95" s="37"/>
      <c r="F95" s="37"/>
      <c r="G95" s="37"/>
      <c r="H95" s="37"/>
      <c r="I95" s="37"/>
      <c r="J95" s="37"/>
      <c r="K95" s="37"/>
      <c r="L95" s="54"/>
      <c r="S95" s="37"/>
      <c r="T95" s="37"/>
      <c r="U95" s="37"/>
      <c r="V95" s="37"/>
      <c r="W95" s="37"/>
      <c r="X95" s="37"/>
      <c r="Y95" s="37"/>
      <c r="Z95" s="37"/>
      <c r="AA95" s="37"/>
      <c r="AB95" s="37"/>
      <c r="AC95" s="37"/>
      <c r="AD95" s="37"/>
      <c r="AE95" s="37"/>
    </row>
    <row r="96" s="1" customFormat="1" ht="29.25" customHeight="1">
      <c r="A96" s="37"/>
      <c r="B96" s="38"/>
      <c r="C96" s="147" t="s">
        <v>163</v>
      </c>
      <c r="D96" s="139"/>
      <c r="E96" s="139"/>
      <c r="F96" s="139"/>
      <c r="G96" s="139"/>
      <c r="H96" s="139"/>
      <c r="I96" s="139"/>
      <c r="J96" s="148" t="s">
        <v>164</v>
      </c>
      <c r="K96" s="139"/>
      <c r="L96" s="54"/>
      <c r="S96" s="37"/>
      <c r="T96" s="37"/>
      <c r="U96" s="37"/>
      <c r="V96" s="37"/>
      <c r="W96" s="37"/>
      <c r="X96" s="37"/>
      <c r="Y96" s="37"/>
      <c r="Z96" s="37"/>
      <c r="AA96" s="37"/>
      <c r="AB96" s="37"/>
      <c r="AC96" s="37"/>
      <c r="AD96" s="37"/>
      <c r="AE96" s="37"/>
    </row>
    <row r="97" s="1" customFormat="1" ht="10.35" customHeight="1">
      <c r="A97" s="37"/>
      <c r="B97" s="38"/>
      <c r="C97" s="37"/>
      <c r="D97" s="37"/>
      <c r="E97" s="37"/>
      <c r="F97" s="37"/>
      <c r="G97" s="37"/>
      <c r="H97" s="37"/>
      <c r="I97" s="37"/>
      <c r="J97" s="37"/>
      <c r="K97" s="37"/>
      <c r="L97" s="54"/>
      <c r="S97" s="37"/>
      <c r="T97" s="37"/>
      <c r="U97" s="37"/>
      <c r="V97" s="37"/>
      <c r="W97" s="37"/>
      <c r="X97" s="37"/>
      <c r="Y97" s="37"/>
      <c r="Z97" s="37"/>
      <c r="AA97" s="37"/>
      <c r="AB97" s="37"/>
      <c r="AC97" s="37"/>
      <c r="AD97" s="37"/>
      <c r="AE97" s="37"/>
    </row>
    <row r="98" s="1" customFormat="1" ht="22.9" customHeight="1">
      <c r="A98" s="37"/>
      <c r="B98" s="38"/>
      <c r="C98" s="149" t="s">
        <v>165</v>
      </c>
      <c r="D98" s="37"/>
      <c r="E98" s="37"/>
      <c r="F98" s="37"/>
      <c r="G98" s="37"/>
      <c r="H98" s="37"/>
      <c r="I98" s="37"/>
      <c r="J98" s="95">
        <f>J123</f>
        <v>1371454.8499999999</v>
      </c>
      <c r="K98" s="37"/>
      <c r="L98" s="54"/>
      <c r="S98" s="37"/>
      <c r="T98" s="37"/>
      <c r="U98" s="37"/>
      <c r="V98" s="37"/>
      <c r="W98" s="37"/>
      <c r="X98" s="37"/>
      <c r="Y98" s="37"/>
      <c r="Z98" s="37"/>
      <c r="AA98" s="37"/>
      <c r="AB98" s="37"/>
      <c r="AC98" s="37"/>
      <c r="AD98" s="37"/>
      <c r="AE98" s="37"/>
      <c r="AU98" s="18" t="s">
        <v>166</v>
      </c>
    </row>
    <row r="99" s="8" customFormat="1" ht="24.95" customHeight="1">
      <c r="B99" s="150"/>
      <c r="D99" s="151" t="s">
        <v>3841</v>
      </c>
      <c r="E99" s="152"/>
      <c r="F99" s="152"/>
      <c r="G99" s="152"/>
      <c r="H99" s="152"/>
      <c r="I99" s="152"/>
      <c r="J99" s="153">
        <f>J124</f>
        <v>201888.14999999997</v>
      </c>
      <c r="L99" s="150"/>
    </row>
    <row r="100" s="8" customFormat="1" ht="24.95" customHeight="1">
      <c r="B100" s="150"/>
      <c r="D100" s="151" t="s">
        <v>3842</v>
      </c>
      <c r="E100" s="152"/>
      <c r="F100" s="152"/>
      <c r="G100" s="152"/>
      <c r="H100" s="152"/>
      <c r="I100" s="152"/>
      <c r="J100" s="153">
        <f>J175</f>
        <v>1114784.95</v>
      </c>
      <c r="L100" s="150"/>
    </row>
    <row r="101" s="8" customFormat="1" ht="24.95" customHeight="1">
      <c r="B101" s="150"/>
      <c r="D101" s="151" t="s">
        <v>3843</v>
      </c>
      <c r="E101" s="152"/>
      <c r="F101" s="152"/>
      <c r="G101" s="152"/>
      <c r="H101" s="152"/>
      <c r="I101" s="152"/>
      <c r="J101" s="153">
        <f>J256</f>
        <v>54781.75</v>
      </c>
      <c r="L101" s="150"/>
    </row>
    <row r="102" s="1" customFormat="1" ht="21.75" customHeight="1">
      <c r="A102" s="37"/>
      <c r="B102" s="38"/>
      <c r="C102" s="37"/>
      <c r="D102" s="37"/>
      <c r="E102" s="37"/>
      <c r="F102" s="37"/>
      <c r="G102" s="37"/>
      <c r="H102" s="37"/>
      <c r="I102" s="37"/>
      <c r="J102" s="37"/>
      <c r="K102" s="37"/>
      <c r="L102" s="54"/>
      <c r="S102" s="37"/>
      <c r="T102" s="37"/>
      <c r="U102" s="37"/>
      <c r="V102" s="37"/>
      <c r="W102" s="37"/>
      <c r="X102" s="37"/>
      <c r="Y102" s="37"/>
      <c r="Z102" s="37"/>
      <c r="AA102" s="37"/>
      <c r="AB102" s="37"/>
      <c r="AC102" s="37"/>
      <c r="AD102" s="37"/>
      <c r="AE102" s="37"/>
    </row>
    <row r="103" s="1" customFormat="1" ht="6.95" customHeight="1">
      <c r="A103" s="37"/>
      <c r="B103" s="59"/>
      <c r="C103" s="60"/>
      <c r="D103" s="60"/>
      <c r="E103" s="60"/>
      <c r="F103" s="60"/>
      <c r="G103" s="60"/>
      <c r="H103" s="60"/>
      <c r="I103" s="60"/>
      <c r="J103" s="60"/>
      <c r="K103" s="60"/>
      <c r="L103" s="54"/>
      <c r="S103" s="37"/>
      <c r="T103" s="37"/>
      <c r="U103" s="37"/>
      <c r="V103" s="37"/>
      <c r="W103" s="37"/>
      <c r="X103" s="37"/>
      <c r="Y103" s="37"/>
      <c r="Z103" s="37"/>
      <c r="AA103" s="37"/>
      <c r="AB103" s="37"/>
      <c r="AC103" s="37"/>
      <c r="AD103" s="37"/>
      <c r="AE103" s="37"/>
    </row>
    <row r="107" s="1" customFormat="1" ht="6.95" customHeight="1">
      <c r="A107" s="37"/>
      <c r="B107" s="61"/>
      <c r="C107" s="62"/>
      <c r="D107" s="62"/>
      <c r="E107" s="62"/>
      <c r="F107" s="62"/>
      <c r="G107" s="62"/>
      <c r="H107" s="62"/>
      <c r="I107" s="62"/>
      <c r="J107" s="62"/>
      <c r="K107" s="62"/>
      <c r="L107" s="54"/>
      <c r="S107" s="37"/>
      <c r="T107" s="37"/>
      <c r="U107" s="37"/>
      <c r="V107" s="37"/>
      <c r="W107" s="37"/>
      <c r="X107" s="37"/>
      <c r="Y107" s="37"/>
      <c r="Z107" s="37"/>
      <c r="AA107" s="37"/>
      <c r="AB107" s="37"/>
      <c r="AC107" s="37"/>
      <c r="AD107" s="37"/>
      <c r="AE107" s="37"/>
    </row>
    <row r="108" s="1" customFormat="1" ht="24.95" customHeight="1">
      <c r="A108" s="37"/>
      <c r="B108" s="38"/>
      <c r="C108" s="22" t="s">
        <v>190</v>
      </c>
      <c r="D108" s="37"/>
      <c r="E108" s="37"/>
      <c r="F108" s="37"/>
      <c r="G108" s="37"/>
      <c r="H108" s="37"/>
      <c r="I108" s="37"/>
      <c r="J108" s="37"/>
      <c r="K108" s="37"/>
      <c r="L108" s="54"/>
      <c r="S108" s="37"/>
      <c r="T108" s="37"/>
      <c r="U108" s="37"/>
      <c r="V108" s="37"/>
      <c r="W108" s="37"/>
      <c r="X108" s="37"/>
      <c r="Y108" s="37"/>
      <c r="Z108" s="37"/>
      <c r="AA108" s="37"/>
      <c r="AB108" s="37"/>
      <c r="AC108" s="37"/>
      <c r="AD108" s="37"/>
      <c r="AE108" s="37"/>
    </row>
    <row r="109" s="1" customFormat="1" ht="6.95" customHeight="1">
      <c r="A109" s="37"/>
      <c r="B109" s="38"/>
      <c r="C109" s="37"/>
      <c r="D109" s="37"/>
      <c r="E109" s="37"/>
      <c r="F109" s="37"/>
      <c r="G109" s="37"/>
      <c r="H109" s="37"/>
      <c r="I109" s="37"/>
      <c r="J109" s="37"/>
      <c r="K109" s="37"/>
      <c r="L109" s="54"/>
      <c r="S109" s="37"/>
      <c r="T109" s="37"/>
      <c r="U109" s="37"/>
      <c r="V109" s="37"/>
      <c r="W109" s="37"/>
      <c r="X109" s="37"/>
      <c r="Y109" s="37"/>
      <c r="Z109" s="37"/>
      <c r="AA109" s="37"/>
      <c r="AB109" s="37"/>
      <c r="AC109" s="37"/>
      <c r="AD109" s="37"/>
      <c r="AE109" s="37"/>
    </row>
    <row r="110" s="1" customFormat="1" ht="12" customHeight="1">
      <c r="A110" s="37"/>
      <c r="B110" s="38"/>
      <c r="C110" s="31" t="s">
        <v>16</v>
      </c>
      <c r="D110" s="37"/>
      <c r="E110" s="37"/>
      <c r="F110" s="37"/>
      <c r="G110" s="37"/>
      <c r="H110" s="37"/>
      <c r="I110" s="37"/>
      <c r="J110" s="37"/>
      <c r="K110" s="37"/>
      <c r="L110" s="54"/>
      <c r="S110" s="37"/>
      <c r="T110" s="37"/>
      <c r="U110" s="37"/>
      <c r="V110" s="37"/>
      <c r="W110" s="37"/>
      <c r="X110" s="37"/>
      <c r="Y110" s="37"/>
      <c r="Z110" s="37"/>
      <c r="AA110" s="37"/>
      <c r="AB110" s="37"/>
      <c r="AC110" s="37"/>
      <c r="AD110" s="37"/>
      <c r="AE110" s="37"/>
    </row>
    <row r="111" s="1" customFormat="1" ht="16.5" customHeight="1">
      <c r="A111" s="37"/>
      <c r="B111" s="38"/>
      <c r="C111" s="37"/>
      <c r="D111" s="37"/>
      <c r="E111" s="131" t="str">
        <f>E7</f>
        <v>Radiologie Olomouc</v>
      </c>
      <c r="F111" s="31"/>
      <c r="G111" s="31"/>
      <c r="H111" s="31"/>
      <c r="I111" s="37"/>
      <c r="J111" s="37"/>
      <c r="K111" s="37"/>
      <c r="L111" s="54"/>
      <c r="S111" s="37"/>
      <c r="T111" s="37"/>
      <c r="U111" s="37"/>
      <c r="V111" s="37"/>
      <c r="W111" s="37"/>
      <c r="X111" s="37"/>
      <c r="Y111" s="37"/>
      <c r="Z111" s="37"/>
      <c r="AA111" s="37"/>
      <c r="AB111" s="37"/>
      <c r="AC111" s="37"/>
      <c r="AD111" s="37"/>
      <c r="AE111" s="37"/>
    </row>
    <row r="112" ht="12" customHeight="1">
      <c r="B112" s="21"/>
      <c r="C112" s="31" t="s">
        <v>158</v>
      </c>
      <c r="L112" s="21"/>
    </row>
    <row r="113" s="1" customFormat="1" ht="16.5" customHeight="1">
      <c r="A113" s="37"/>
      <c r="B113" s="38"/>
      <c r="C113" s="37"/>
      <c r="D113" s="37"/>
      <c r="E113" s="131" t="s">
        <v>3839</v>
      </c>
      <c r="F113" s="37"/>
      <c r="G113" s="37"/>
      <c r="H113" s="37"/>
      <c r="I113" s="37"/>
      <c r="J113" s="37"/>
      <c r="K113" s="37"/>
      <c r="L113" s="54"/>
      <c r="S113" s="37"/>
      <c r="T113" s="37"/>
      <c r="U113" s="37"/>
      <c r="V113" s="37"/>
      <c r="W113" s="37"/>
      <c r="X113" s="37"/>
      <c r="Y113" s="37"/>
      <c r="Z113" s="37"/>
      <c r="AA113" s="37"/>
      <c r="AB113" s="37"/>
      <c r="AC113" s="37"/>
      <c r="AD113" s="37"/>
      <c r="AE113" s="37"/>
    </row>
    <row r="114" s="1" customFormat="1" ht="12" customHeight="1">
      <c r="A114" s="37"/>
      <c r="B114" s="38"/>
      <c r="C114" s="31" t="s">
        <v>160</v>
      </c>
      <c r="D114" s="37"/>
      <c r="E114" s="37"/>
      <c r="F114" s="37"/>
      <c r="G114" s="37"/>
      <c r="H114" s="37"/>
      <c r="I114" s="37"/>
      <c r="J114" s="37"/>
      <c r="K114" s="37"/>
      <c r="L114" s="54"/>
      <c r="S114" s="37"/>
      <c r="T114" s="37"/>
      <c r="U114" s="37"/>
      <c r="V114" s="37"/>
      <c r="W114" s="37"/>
      <c r="X114" s="37"/>
      <c r="Y114" s="37"/>
      <c r="Z114" s="37"/>
      <c r="AA114" s="37"/>
      <c r="AB114" s="37"/>
      <c r="AC114" s="37"/>
      <c r="AD114" s="37"/>
      <c r="AE114" s="37"/>
    </row>
    <row r="115" s="1" customFormat="1" ht="16.5" customHeight="1">
      <c r="A115" s="37"/>
      <c r="B115" s="38"/>
      <c r="C115" s="37"/>
      <c r="D115" s="37"/>
      <c r="E115" s="66" t="str">
        <f>E11</f>
        <v>1 - SK</v>
      </c>
      <c r="F115" s="37"/>
      <c r="G115" s="37"/>
      <c r="H115" s="37"/>
      <c r="I115" s="37"/>
      <c r="J115" s="37"/>
      <c r="K115" s="37"/>
      <c r="L115" s="54"/>
      <c r="S115" s="37"/>
      <c r="T115" s="37"/>
      <c r="U115" s="37"/>
      <c r="V115" s="37"/>
      <c r="W115" s="37"/>
      <c r="X115" s="37"/>
      <c r="Y115" s="37"/>
      <c r="Z115" s="37"/>
      <c r="AA115" s="37"/>
      <c r="AB115" s="37"/>
      <c r="AC115" s="37"/>
      <c r="AD115" s="37"/>
      <c r="AE115" s="37"/>
    </row>
    <row r="116" s="1" customFormat="1" ht="6.95" customHeight="1">
      <c r="A116" s="37"/>
      <c r="B116" s="38"/>
      <c r="C116" s="37"/>
      <c r="D116" s="37"/>
      <c r="E116" s="37"/>
      <c r="F116" s="37"/>
      <c r="G116" s="37"/>
      <c r="H116" s="37"/>
      <c r="I116" s="37"/>
      <c r="J116" s="37"/>
      <c r="K116" s="37"/>
      <c r="L116" s="54"/>
      <c r="S116" s="37"/>
      <c r="T116" s="37"/>
      <c r="U116" s="37"/>
      <c r="V116" s="37"/>
      <c r="W116" s="37"/>
      <c r="X116" s="37"/>
      <c r="Y116" s="37"/>
      <c r="Z116" s="37"/>
      <c r="AA116" s="37"/>
      <c r="AB116" s="37"/>
      <c r="AC116" s="37"/>
      <c r="AD116" s="37"/>
      <c r="AE116" s="37"/>
    </row>
    <row r="117" s="1" customFormat="1" ht="12" customHeight="1">
      <c r="A117" s="37"/>
      <c r="B117" s="38"/>
      <c r="C117" s="31" t="s">
        <v>20</v>
      </c>
      <c r="D117" s="37"/>
      <c r="E117" s="37"/>
      <c r="F117" s="26" t="str">
        <f>F14</f>
        <v xml:space="preserve"> </v>
      </c>
      <c r="G117" s="37"/>
      <c r="H117" s="37"/>
      <c r="I117" s="31" t="s">
        <v>22</v>
      </c>
      <c r="J117" s="68" t="str">
        <f>IF(J14="","",J14)</f>
        <v>24. 3. 2020</v>
      </c>
      <c r="K117" s="37"/>
      <c r="L117" s="54"/>
      <c r="S117" s="37"/>
      <c r="T117" s="37"/>
      <c r="U117" s="37"/>
      <c r="V117" s="37"/>
      <c r="W117" s="37"/>
      <c r="X117" s="37"/>
      <c r="Y117" s="37"/>
      <c r="Z117" s="37"/>
      <c r="AA117" s="37"/>
      <c r="AB117" s="37"/>
      <c r="AC117" s="37"/>
      <c r="AD117" s="37"/>
      <c r="AE117" s="37"/>
    </row>
    <row r="118" s="1" customFormat="1" ht="6.95" customHeight="1">
      <c r="A118" s="37"/>
      <c r="B118" s="38"/>
      <c r="C118" s="37"/>
      <c r="D118" s="37"/>
      <c r="E118" s="37"/>
      <c r="F118" s="37"/>
      <c r="G118" s="37"/>
      <c r="H118" s="37"/>
      <c r="I118" s="37"/>
      <c r="J118" s="37"/>
      <c r="K118" s="37"/>
      <c r="L118" s="54"/>
      <c r="S118" s="37"/>
      <c r="T118" s="37"/>
      <c r="U118" s="37"/>
      <c r="V118" s="37"/>
      <c r="W118" s="37"/>
      <c r="X118" s="37"/>
      <c r="Y118" s="37"/>
      <c r="Z118" s="37"/>
      <c r="AA118" s="37"/>
      <c r="AB118" s="37"/>
      <c r="AC118" s="37"/>
      <c r="AD118" s="37"/>
      <c r="AE118" s="37"/>
    </row>
    <row r="119" s="1" customFormat="1" ht="15.2" customHeight="1">
      <c r="A119" s="37"/>
      <c r="B119" s="38"/>
      <c r="C119" s="31" t="s">
        <v>24</v>
      </c>
      <c r="D119" s="37"/>
      <c r="E119" s="37"/>
      <c r="F119" s="26" t="str">
        <f>E17</f>
        <v xml:space="preserve"> </v>
      </c>
      <c r="G119" s="37"/>
      <c r="H119" s="37"/>
      <c r="I119" s="31" t="s">
        <v>29</v>
      </c>
      <c r="J119" s="35" t="str">
        <f>E23</f>
        <v xml:space="preserve"> </v>
      </c>
      <c r="K119" s="37"/>
      <c r="L119" s="54"/>
      <c r="S119" s="37"/>
      <c r="T119" s="37"/>
      <c r="U119" s="37"/>
      <c r="V119" s="37"/>
      <c r="W119" s="37"/>
      <c r="X119" s="37"/>
      <c r="Y119" s="37"/>
      <c r="Z119" s="37"/>
      <c r="AA119" s="37"/>
      <c r="AB119" s="37"/>
      <c r="AC119" s="37"/>
      <c r="AD119" s="37"/>
      <c r="AE119" s="37"/>
    </row>
    <row r="120" s="1" customFormat="1" ht="15.2" customHeight="1">
      <c r="A120" s="37"/>
      <c r="B120" s="38"/>
      <c r="C120" s="31" t="s">
        <v>27</v>
      </c>
      <c r="D120" s="37"/>
      <c r="E120" s="37"/>
      <c r="F120" s="26" t="str">
        <f>IF(E20="","",E20)</f>
        <v>Vyplň údaj</v>
      </c>
      <c r="G120" s="37"/>
      <c r="H120" s="37"/>
      <c r="I120" s="31" t="s">
        <v>31</v>
      </c>
      <c r="J120" s="35" t="str">
        <f>E26</f>
        <v xml:space="preserve"> </v>
      </c>
      <c r="K120" s="37"/>
      <c r="L120" s="54"/>
      <c r="S120" s="37"/>
      <c r="T120" s="37"/>
      <c r="U120" s="37"/>
      <c r="V120" s="37"/>
      <c r="W120" s="37"/>
      <c r="X120" s="37"/>
      <c r="Y120" s="37"/>
      <c r="Z120" s="37"/>
      <c r="AA120" s="37"/>
      <c r="AB120" s="37"/>
      <c r="AC120" s="37"/>
      <c r="AD120" s="37"/>
      <c r="AE120" s="37"/>
    </row>
    <row r="121" s="1" customFormat="1" ht="10.35" customHeight="1">
      <c r="A121" s="37"/>
      <c r="B121" s="38"/>
      <c r="C121" s="37"/>
      <c r="D121" s="37"/>
      <c r="E121" s="37"/>
      <c r="F121" s="37"/>
      <c r="G121" s="37"/>
      <c r="H121" s="37"/>
      <c r="I121" s="37"/>
      <c r="J121" s="37"/>
      <c r="K121" s="37"/>
      <c r="L121" s="54"/>
      <c r="S121" s="37"/>
      <c r="T121" s="37"/>
      <c r="U121" s="37"/>
      <c r="V121" s="37"/>
      <c r="W121" s="37"/>
      <c r="X121" s="37"/>
      <c r="Y121" s="37"/>
      <c r="Z121" s="37"/>
      <c r="AA121" s="37"/>
      <c r="AB121" s="37"/>
      <c r="AC121" s="37"/>
      <c r="AD121" s="37"/>
      <c r="AE121" s="37"/>
    </row>
    <row r="122" s="10" customFormat="1" ht="29.25" customHeight="1">
      <c r="A122" s="158"/>
      <c r="B122" s="159"/>
      <c r="C122" s="160" t="s">
        <v>191</v>
      </c>
      <c r="D122" s="161" t="s">
        <v>58</v>
      </c>
      <c r="E122" s="161" t="s">
        <v>54</v>
      </c>
      <c r="F122" s="161" t="s">
        <v>55</v>
      </c>
      <c r="G122" s="161" t="s">
        <v>192</v>
      </c>
      <c r="H122" s="161" t="s">
        <v>193</v>
      </c>
      <c r="I122" s="161" t="s">
        <v>194</v>
      </c>
      <c r="J122" s="161" t="s">
        <v>164</v>
      </c>
      <c r="K122" s="162" t="s">
        <v>195</v>
      </c>
      <c r="L122" s="163"/>
      <c r="M122" s="85" t="s">
        <v>1</v>
      </c>
      <c r="N122" s="86" t="s">
        <v>37</v>
      </c>
      <c r="O122" s="86" t="s">
        <v>196</v>
      </c>
      <c r="P122" s="86" t="s">
        <v>197</v>
      </c>
      <c r="Q122" s="86" t="s">
        <v>198</v>
      </c>
      <c r="R122" s="86" t="s">
        <v>199</v>
      </c>
      <c r="S122" s="86" t="s">
        <v>200</v>
      </c>
      <c r="T122" s="87" t="s">
        <v>201</v>
      </c>
      <c r="U122" s="158"/>
      <c r="V122" s="158"/>
      <c r="W122" s="158"/>
      <c r="X122" s="158"/>
      <c r="Y122" s="158"/>
      <c r="Z122" s="158"/>
      <c r="AA122" s="158"/>
      <c r="AB122" s="158"/>
      <c r="AC122" s="158"/>
      <c r="AD122" s="158"/>
      <c r="AE122" s="158"/>
    </row>
    <row r="123" s="1" customFormat="1" ht="22.9" customHeight="1">
      <c r="A123" s="37"/>
      <c r="B123" s="38"/>
      <c r="C123" s="92" t="s">
        <v>202</v>
      </c>
      <c r="D123" s="37"/>
      <c r="E123" s="37"/>
      <c r="F123" s="37"/>
      <c r="G123" s="37"/>
      <c r="H123" s="37"/>
      <c r="I123" s="37"/>
      <c r="J123" s="164">
        <f>BK123</f>
        <v>1371454.8499999999</v>
      </c>
      <c r="K123" s="37"/>
      <c r="L123" s="38"/>
      <c r="M123" s="88"/>
      <c r="N123" s="72"/>
      <c r="O123" s="89"/>
      <c r="P123" s="165">
        <f>P124+P175+P256</f>
        <v>0</v>
      </c>
      <c r="Q123" s="89"/>
      <c r="R123" s="165">
        <f>R124+R175+R256</f>
        <v>0</v>
      </c>
      <c r="S123" s="89"/>
      <c r="T123" s="166">
        <f>T124+T175+T256</f>
        <v>0</v>
      </c>
      <c r="U123" s="37"/>
      <c r="V123" s="37"/>
      <c r="W123" s="37"/>
      <c r="X123" s="37"/>
      <c r="Y123" s="37"/>
      <c r="Z123" s="37"/>
      <c r="AA123" s="37"/>
      <c r="AB123" s="37"/>
      <c r="AC123" s="37"/>
      <c r="AD123" s="37"/>
      <c r="AE123" s="37"/>
      <c r="AT123" s="18" t="s">
        <v>72</v>
      </c>
      <c r="AU123" s="18" t="s">
        <v>166</v>
      </c>
      <c r="BK123" s="167">
        <f>BK124+BK175+BK256</f>
        <v>1371454.8499999999</v>
      </c>
    </row>
    <row r="124" s="11" customFormat="1" ht="25.9" customHeight="1">
      <c r="B124" s="168"/>
      <c r="D124" s="169" t="s">
        <v>72</v>
      </c>
      <c r="E124" s="170" t="s">
        <v>3844</v>
      </c>
      <c r="F124" s="170" t="s">
        <v>3845</v>
      </c>
      <c r="I124" s="171"/>
      <c r="J124" s="172">
        <f>BK124</f>
        <v>201888.14999999997</v>
      </c>
      <c r="L124" s="168"/>
      <c r="M124" s="173"/>
      <c r="N124" s="174"/>
      <c r="O124" s="174"/>
      <c r="P124" s="175">
        <f>SUM(P125:P174)</f>
        <v>0</v>
      </c>
      <c r="Q124" s="174"/>
      <c r="R124" s="175">
        <f>SUM(R125:R174)</f>
        <v>0</v>
      </c>
      <c r="S124" s="174"/>
      <c r="T124" s="176">
        <f>SUM(T125:T174)</f>
        <v>0</v>
      </c>
      <c r="AR124" s="169" t="s">
        <v>80</v>
      </c>
      <c r="AT124" s="177" t="s">
        <v>72</v>
      </c>
      <c r="AU124" s="177" t="s">
        <v>73</v>
      </c>
      <c r="AY124" s="169" t="s">
        <v>205</v>
      </c>
      <c r="BK124" s="178">
        <f>SUM(BK125:BK174)</f>
        <v>201888.14999999997</v>
      </c>
    </row>
    <row r="125" s="1" customFormat="1" ht="24.2" customHeight="1">
      <c r="A125" s="37"/>
      <c r="B125" s="181"/>
      <c r="C125" s="182" t="s">
        <v>80</v>
      </c>
      <c r="D125" s="182" t="s">
        <v>207</v>
      </c>
      <c r="E125" s="183" t="s">
        <v>3846</v>
      </c>
      <c r="F125" s="184" t="s">
        <v>3847</v>
      </c>
      <c r="G125" s="185" t="s">
        <v>3401</v>
      </c>
      <c r="H125" s="186">
        <v>2</v>
      </c>
      <c r="I125" s="187">
        <v>14508.4</v>
      </c>
      <c r="J125" s="188">
        <f>ROUND(I125*H125,2)</f>
        <v>29016.799999999999</v>
      </c>
      <c r="K125" s="184" t="s">
        <v>1</v>
      </c>
      <c r="L125" s="38"/>
      <c r="M125" s="189" t="s">
        <v>1</v>
      </c>
      <c r="N125" s="190" t="s">
        <v>38</v>
      </c>
      <c r="O125" s="76"/>
      <c r="P125" s="191">
        <f>O125*H125</f>
        <v>0</v>
      </c>
      <c r="Q125" s="191">
        <v>0</v>
      </c>
      <c r="R125" s="191">
        <f>Q125*H125</f>
        <v>0</v>
      </c>
      <c r="S125" s="191">
        <v>0</v>
      </c>
      <c r="T125" s="192">
        <f>S125*H125</f>
        <v>0</v>
      </c>
      <c r="U125" s="37"/>
      <c r="V125" s="37"/>
      <c r="W125" s="37"/>
      <c r="X125" s="37"/>
      <c r="Y125" s="37"/>
      <c r="Z125" s="37"/>
      <c r="AA125" s="37"/>
      <c r="AB125" s="37"/>
      <c r="AC125" s="37"/>
      <c r="AD125" s="37"/>
      <c r="AE125" s="37"/>
      <c r="AR125" s="193" t="s">
        <v>972</v>
      </c>
      <c r="AT125" s="193" t="s">
        <v>207</v>
      </c>
      <c r="AU125" s="193" t="s">
        <v>80</v>
      </c>
      <c r="AY125" s="18" t="s">
        <v>205</v>
      </c>
      <c r="BE125" s="194">
        <f>IF(N125="základní",J125,0)</f>
        <v>29016.799999999999</v>
      </c>
      <c r="BF125" s="194">
        <f>IF(N125="snížená",J125,0)</f>
        <v>0</v>
      </c>
      <c r="BG125" s="194">
        <f>IF(N125="zákl. přenesená",J125,0)</f>
        <v>0</v>
      </c>
      <c r="BH125" s="194">
        <f>IF(N125="sníž. přenesená",J125,0)</f>
        <v>0</v>
      </c>
      <c r="BI125" s="194">
        <f>IF(N125="nulová",J125,0)</f>
        <v>0</v>
      </c>
      <c r="BJ125" s="18" t="s">
        <v>80</v>
      </c>
      <c r="BK125" s="194">
        <f>ROUND(I125*H125,2)</f>
        <v>29016.799999999999</v>
      </c>
      <c r="BL125" s="18" t="s">
        <v>972</v>
      </c>
      <c r="BM125" s="193" t="s">
        <v>82</v>
      </c>
    </row>
    <row r="126" s="12" customFormat="1" ht="22.5">
      <c r="B126" s="195"/>
      <c r="D126" s="196" t="s">
        <v>213</v>
      </c>
      <c r="E126" s="197" t="s">
        <v>1</v>
      </c>
      <c r="F126" s="198" t="s">
        <v>3848</v>
      </c>
      <c r="H126" s="197" t="s">
        <v>1</v>
      </c>
      <c r="I126" s="199"/>
      <c r="L126" s="195"/>
      <c r="M126" s="200"/>
      <c r="N126" s="201"/>
      <c r="O126" s="201"/>
      <c r="P126" s="201"/>
      <c r="Q126" s="201"/>
      <c r="R126" s="201"/>
      <c r="S126" s="201"/>
      <c r="T126" s="202"/>
      <c r="AT126" s="197" t="s">
        <v>213</v>
      </c>
      <c r="AU126" s="197" t="s">
        <v>80</v>
      </c>
      <c r="AV126" s="12" t="s">
        <v>80</v>
      </c>
      <c r="AW126" s="12" t="s">
        <v>30</v>
      </c>
      <c r="AX126" s="12" t="s">
        <v>73</v>
      </c>
      <c r="AY126" s="197" t="s">
        <v>205</v>
      </c>
    </row>
    <row r="127" s="13" customFormat="1">
      <c r="B127" s="203"/>
      <c r="D127" s="196" t="s">
        <v>213</v>
      </c>
      <c r="E127" s="204" t="s">
        <v>1</v>
      </c>
      <c r="F127" s="205" t="s">
        <v>3849</v>
      </c>
      <c r="H127" s="206">
        <v>2</v>
      </c>
      <c r="I127" s="207"/>
      <c r="L127" s="203"/>
      <c r="M127" s="208"/>
      <c r="N127" s="209"/>
      <c r="O127" s="209"/>
      <c r="P127" s="209"/>
      <c r="Q127" s="209"/>
      <c r="R127" s="209"/>
      <c r="S127" s="209"/>
      <c r="T127" s="210"/>
      <c r="AT127" s="204" t="s">
        <v>213</v>
      </c>
      <c r="AU127" s="204" t="s">
        <v>80</v>
      </c>
      <c r="AV127" s="13" t="s">
        <v>82</v>
      </c>
      <c r="AW127" s="13" t="s">
        <v>30</v>
      </c>
      <c r="AX127" s="13" t="s">
        <v>73</v>
      </c>
      <c r="AY127" s="204" t="s">
        <v>205</v>
      </c>
    </row>
    <row r="128" s="14" customFormat="1">
      <c r="B128" s="211"/>
      <c r="D128" s="196" t="s">
        <v>213</v>
      </c>
      <c r="E128" s="212" t="s">
        <v>1</v>
      </c>
      <c r="F128" s="213" t="s">
        <v>218</v>
      </c>
      <c r="H128" s="214">
        <v>2</v>
      </c>
      <c r="I128" s="215"/>
      <c r="L128" s="211"/>
      <c r="M128" s="216"/>
      <c r="N128" s="217"/>
      <c r="O128" s="217"/>
      <c r="P128" s="217"/>
      <c r="Q128" s="217"/>
      <c r="R128" s="217"/>
      <c r="S128" s="217"/>
      <c r="T128" s="218"/>
      <c r="AT128" s="212" t="s">
        <v>213</v>
      </c>
      <c r="AU128" s="212" t="s">
        <v>80</v>
      </c>
      <c r="AV128" s="14" t="s">
        <v>123</v>
      </c>
      <c r="AW128" s="14" t="s">
        <v>30</v>
      </c>
      <c r="AX128" s="14" t="s">
        <v>80</v>
      </c>
      <c r="AY128" s="212" t="s">
        <v>205</v>
      </c>
    </row>
    <row r="129" s="1" customFormat="1" ht="14.45" customHeight="1">
      <c r="A129" s="37"/>
      <c r="B129" s="181"/>
      <c r="C129" s="182" t="s">
        <v>82</v>
      </c>
      <c r="D129" s="182" t="s">
        <v>207</v>
      </c>
      <c r="E129" s="183" t="s">
        <v>3850</v>
      </c>
      <c r="F129" s="184" t="s">
        <v>3851</v>
      </c>
      <c r="G129" s="185" t="s">
        <v>3401</v>
      </c>
      <c r="H129" s="186">
        <v>2</v>
      </c>
      <c r="I129" s="187">
        <v>3150.1999999999998</v>
      </c>
      <c r="J129" s="188">
        <f>ROUND(I129*H129,2)</f>
        <v>6300.3999999999996</v>
      </c>
      <c r="K129" s="184" t="s">
        <v>1</v>
      </c>
      <c r="L129" s="38"/>
      <c r="M129" s="189" t="s">
        <v>1</v>
      </c>
      <c r="N129" s="190" t="s">
        <v>38</v>
      </c>
      <c r="O129" s="76"/>
      <c r="P129" s="191">
        <f>O129*H129</f>
        <v>0</v>
      </c>
      <c r="Q129" s="191">
        <v>0</v>
      </c>
      <c r="R129" s="191">
        <f>Q129*H129</f>
        <v>0</v>
      </c>
      <c r="S129" s="191">
        <v>0</v>
      </c>
      <c r="T129" s="192">
        <f>S129*H129</f>
        <v>0</v>
      </c>
      <c r="U129" s="37"/>
      <c r="V129" s="37"/>
      <c r="W129" s="37"/>
      <c r="X129" s="37"/>
      <c r="Y129" s="37"/>
      <c r="Z129" s="37"/>
      <c r="AA129" s="37"/>
      <c r="AB129" s="37"/>
      <c r="AC129" s="37"/>
      <c r="AD129" s="37"/>
      <c r="AE129" s="37"/>
      <c r="AR129" s="193" t="s">
        <v>972</v>
      </c>
      <c r="AT129" s="193" t="s">
        <v>207</v>
      </c>
      <c r="AU129" s="193" t="s">
        <v>80</v>
      </c>
      <c r="AY129" s="18" t="s">
        <v>205</v>
      </c>
      <c r="BE129" s="194">
        <f>IF(N129="základní",J129,0)</f>
        <v>6300.3999999999996</v>
      </c>
      <c r="BF129" s="194">
        <f>IF(N129="snížená",J129,0)</f>
        <v>0</v>
      </c>
      <c r="BG129" s="194">
        <f>IF(N129="zákl. přenesená",J129,0)</f>
        <v>0</v>
      </c>
      <c r="BH129" s="194">
        <f>IF(N129="sníž. přenesená",J129,0)</f>
        <v>0</v>
      </c>
      <c r="BI129" s="194">
        <f>IF(N129="nulová",J129,0)</f>
        <v>0</v>
      </c>
      <c r="BJ129" s="18" t="s">
        <v>80</v>
      </c>
      <c r="BK129" s="194">
        <f>ROUND(I129*H129,2)</f>
        <v>6300.3999999999996</v>
      </c>
      <c r="BL129" s="18" t="s">
        <v>972</v>
      </c>
      <c r="BM129" s="193" t="s">
        <v>123</v>
      </c>
    </row>
    <row r="130" s="12" customFormat="1">
      <c r="B130" s="195"/>
      <c r="D130" s="196" t="s">
        <v>213</v>
      </c>
      <c r="E130" s="197" t="s">
        <v>1</v>
      </c>
      <c r="F130" s="198" t="s">
        <v>3852</v>
      </c>
      <c r="H130" s="197" t="s">
        <v>1</v>
      </c>
      <c r="I130" s="199"/>
      <c r="L130" s="195"/>
      <c r="M130" s="200"/>
      <c r="N130" s="201"/>
      <c r="O130" s="201"/>
      <c r="P130" s="201"/>
      <c r="Q130" s="201"/>
      <c r="R130" s="201"/>
      <c r="S130" s="201"/>
      <c r="T130" s="202"/>
      <c r="AT130" s="197" t="s">
        <v>213</v>
      </c>
      <c r="AU130" s="197" t="s">
        <v>80</v>
      </c>
      <c r="AV130" s="12" t="s">
        <v>80</v>
      </c>
      <c r="AW130" s="12" t="s">
        <v>30</v>
      </c>
      <c r="AX130" s="12" t="s">
        <v>73</v>
      </c>
      <c r="AY130" s="197" t="s">
        <v>205</v>
      </c>
    </row>
    <row r="131" s="13" customFormat="1">
      <c r="B131" s="203"/>
      <c r="D131" s="196" t="s">
        <v>213</v>
      </c>
      <c r="E131" s="204" t="s">
        <v>1</v>
      </c>
      <c r="F131" s="205" t="s">
        <v>3849</v>
      </c>
      <c r="H131" s="206">
        <v>2</v>
      </c>
      <c r="I131" s="207"/>
      <c r="L131" s="203"/>
      <c r="M131" s="208"/>
      <c r="N131" s="209"/>
      <c r="O131" s="209"/>
      <c r="P131" s="209"/>
      <c r="Q131" s="209"/>
      <c r="R131" s="209"/>
      <c r="S131" s="209"/>
      <c r="T131" s="210"/>
      <c r="AT131" s="204" t="s">
        <v>213</v>
      </c>
      <c r="AU131" s="204" t="s">
        <v>80</v>
      </c>
      <c r="AV131" s="13" t="s">
        <v>82</v>
      </c>
      <c r="AW131" s="13" t="s">
        <v>30</v>
      </c>
      <c r="AX131" s="13" t="s">
        <v>73</v>
      </c>
      <c r="AY131" s="204" t="s">
        <v>205</v>
      </c>
    </row>
    <row r="132" s="14" customFormat="1">
      <c r="B132" s="211"/>
      <c r="D132" s="196" t="s">
        <v>213</v>
      </c>
      <c r="E132" s="212" t="s">
        <v>1</v>
      </c>
      <c r="F132" s="213" t="s">
        <v>218</v>
      </c>
      <c r="H132" s="214">
        <v>2</v>
      </c>
      <c r="I132" s="215"/>
      <c r="L132" s="211"/>
      <c r="M132" s="216"/>
      <c r="N132" s="217"/>
      <c r="O132" s="217"/>
      <c r="P132" s="217"/>
      <c r="Q132" s="217"/>
      <c r="R132" s="217"/>
      <c r="S132" s="217"/>
      <c r="T132" s="218"/>
      <c r="AT132" s="212" t="s">
        <v>213</v>
      </c>
      <c r="AU132" s="212" t="s">
        <v>80</v>
      </c>
      <c r="AV132" s="14" t="s">
        <v>123</v>
      </c>
      <c r="AW132" s="14" t="s">
        <v>30</v>
      </c>
      <c r="AX132" s="14" t="s">
        <v>80</v>
      </c>
      <c r="AY132" s="212" t="s">
        <v>205</v>
      </c>
    </row>
    <row r="133" s="1" customFormat="1" ht="37.9" customHeight="1">
      <c r="A133" s="37"/>
      <c r="B133" s="181"/>
      <c r="C133" s="182" t="s">
        <v>120</v>
      </c>
      <c r="D133" s="182" t="s">
        <v>207</v>
      </c>
      <c r="E133" s="183" t="s">
        <v>3853</v>
      </c>
      <c r="F133" s="184" t="s">
        <v>3854</v>
      </c>
      <c r="G133" s="185" t="s">
        <v>3401</v>
      </c>
      <c r="H133" s="186">
        <v>2</v>
      </c>
      <c r="I133" s="187">
        <v>3546.3499999999999</v>
      </c>
      <c r="J133" s="188">
        <f>ROUND(I133*H133,2)</f>
        <v>7092.6999999999998</v>
      </c>
      <c r="K133" s="184" t="s">
        <v>1</v>
      </c>
      <c r="L133" s="38"/>
      <c r="M133" s="189" t="s">
        <v>1</v>
      </c>
      <c r="N133" s="190" t="s">
        <v>38</v>
      </c>
      <c r="O133" s="76"/>
      <c r="P133" s="191">
        <f>O133*H133</f>
        <v>0</v>
      </c>
      <c r="Q133" s="191">
        <v>0</v>
      </c>
      <c r="R133" s="191">
        <f>Q133*H133</f>
        <v>0</v>
      </c>
      <c r="S133" s="191">
        <v>0</v>
      </c>
      <c r="T133" s="192">
        <f>S133*H133</f>
        <v>0</v>
      </c>
      <c r="U133" s="37"/>
      <c r="V133" s="37"/>
      <c r="W133" s="37"/>
      <c r="X133" s="37"/>
      <c r="Y133" s="37"/>
      <c r="Z133" s="37"/>
      <c r="AA133" s="37"/>
      <c r="AB133" s="37"/>
      <c r="AC133" s="37"/>
      <c r="AD133" s="37"/>
      <c r="AE133" s="37"/>
      <c r="AR133" s="193" t="s">
        <v>972</v>
      </c>
      <c r="AT133" s="193" t="s">
        <v>207</v>
      </c>
      <c r="AU133" s="193" t="s">
        <v>80</v>
      </c>
      <c r="AY133" s="18" t="s">
        <v>205</v>
      </c>
      <c r="BE133" s="194">
        <f>IF(N133="základní",J133,0)</f>
        <v>7092.6999999999998</v>
      </c>
      <c r="BF133" s="194">
        <f>IF(N133="snížená",J133,0)</f>
        <v>0</v>
      </c>
      <c r="BG133" s="194">
        <f>IF(N133="zákl. přenesená",J133,0)</f>
        <v>0</v>
      </c>
      <c r="BH133" s="194">
        <f>IF(N133="sníž. přenesená",J133,0)</f>
        <v>0</v>
      </c>
      <c r="BI133" s="194">
        <f>IF(N133="nulová",J133,0)</f>
        <v>0</v>
      </c>
      <c r="BJ133" s="18" t="s">
        <v>80</v>
      </c>
      <c r="BK133" s="194">
        <f>ROUND(I133*H133,2)</f>
        <v>7092.6999999999998</v>
      </c>
      <c r="BL133" s="18" t="s">
        <v>972</v>
      </c>
      <c r="BM133" s="193" t="s">
        <v>129</v>
      </c>
    </row>
    <row r="134" s="12" customFormat="1">
      <c r="B134" s="195"/>
      <c r="D134" s="196" t="s">
        <v>213</v>
      </c>
      <c r="E134" s="197" t="s">
        <v>1</v>
      </c>
      <c r="F134" s="198" t="s">
        <v>3855</v>
      </c>
      <c r="H134" s="197" t="s">
        <v>1</v>
      </c>
      <c r="I134" s="199"/>
      <c r="L134" s="195"/>
      <c r="M134" s="200"/>
      <c r="N134" s="201"/>
      <c r="O134" s="201"/>
      <c r="P134" s="201"/>
      <c r="Q134" s="201"/>
      <c r="R134" s="201"/>
      <c r="S134" s="201"/>
      <c r="T134" s="202"/>
      <c r="AT134" s="197" t="s">
        <v>213</v>
      </c>
      <c r="AU134" s="197" t="s">
        <v>80</v>
      </c>
      <c r="AV134" s="12" t="s">
        <v>80</v>
      </c>
      <c r="AW134" s="12" t="s">
        <v>30</v>
      </c>
      <c r="AX134" s="12" t="s">
        <v>73</v>
      </c>
      <c r="AY134" s="197" t="s">
        <v>205</v>
      </c>
    </row>
    <row r="135" s="13" customFormat="1">
      <c r="B135" s="203"/>
      <c r="D135" s="196" t="s">
        <v>213</v>
      </c>
      <c r="E135" s="204" t="s">
        <v>1</v>
      </c>
      <c r="F135" s="205" t="s">
        <v>3849</v>
      </c>
      <c r="H135" s="206">
        <v>2</v>
      </c>
      <c r="I135" s="207"/>
      <c r="L135" s="203"/>
      <c r="M135" s="208"/>
      <c r="N135" s="209"/>
      <c r="O135" s="209"/>
      <c r="P135" s="209"/>
      <c r="Q135" s="209"/>
      <c r="R135" s="209"/>
      <c r="S135" s="209"/>
      <c r="T135" s="210"/>
      <c r="AT135" s="204" t="s">
        <v>213</v>
      </c>
      <c r="AU135" s="204" t="s">
        <v>80</v>
      </c>
      <c r="AV135" s="13" t="s">
        <v>82</v>
      </c>
      <c r="AW135" s="13" t="s">
        <v>30</v>
      </c>
      <c r="AX135" s="13" t="s">
        <v>73</v>
      </c>
      <c r="AY135" s="204" t="s">
        <v>205</v>
      </c>
    </row>
    <row r="136" s="14" customFormat="1">
      <c r="B136" s="211"/>
      <c r="D136" s="196" t="s">
        <v>213</v>
      </c>
      <c r="E136" s="212" t="s">
        <v>1</v>
      </c>
      <c r="F136" s="213" t="s">
        <v>218</v>
      </c>
      <c r="H136" s="214">
        <v>2</v>
      </c>
      <c r="I136" s="215"/>
      <c r="L136" s="211"/>
      <c r="M136" s="216"/>
      <c r="N136" s="217"/>
      <c r="O136" s="217"/>
      <c r="P136" s="217"/>
      <c r="Q136" s="217"/>
      <c r="R136" s="217"/>
      <c r="S136" s="217"/>
      <c r="T136" s="218"/>
      <c r="AT136" s="212" t="s">
        <v>213</v>
      </c>
      <c r="AU136" s="212" t="s">
        <v>80</v>
      </c>
      <c r="AV136" s="14" t="s">
        <v>123</v>
      </c>
      <c r="AW136" s="14" t="s">
        <v>30</v>
      </c>
      <c r="AX136" s="14" t="s">
        <v>80</v>
      </c>
      <c r="AY136" s="212" t="s">
        <v>205</v>
      </c>
    </row>
    <row r="137" s="1" customFormat="1" ht="14.45" customHeight="1">
      <c r="A137" s="37"/>
      <c r="B137" s="181"/>
      <c r="C137" s="182" t="s">
        <v>123</v>
      </c>
      <c r="D137" s="182" t="s">
        <v>207</v>
      </c>
      <c r="E137" s="183" t="s">
        <v>3856</v>
      </c>
      <c r="F137" s="184" t="s">
        <v>3857</v>
      </c>
      <c r="G137" s="185" t="s">
        <v>3401</v>
      </c>
      <c r="H137" s="186">
        <v>48</v>
      </c>
      <c r="I137" s="187">
        <v>58.329999999999998</v>
      </c>
      <c r="J137" s="188">
        <f>ROUND(I137*H137,2)</f>
        <v>2799.8400000000001</v>
      </c>
      <c r="K137" s="184" t="s">
        <v>1</v>
      </c>
      <c r="L137" s="38"/>
      <c r="M137" s="189" t="s">
        <v>1</v>
      </c>
      <c r="N137" s="190" t="s">
        <v>38</v>
      </c>
      <c r="O137" s="76"/>
      <c r="P137" s="191">
        <f>O137*H137</f>
        <v>0</v>
      </c>
      <c r="Q137" s="191">
        <v>0</v>
      </c>
      <c r="R137" s="191">
        <f>Q137*H137</f>
        <v>0</v>
      </c>
      <c r="S137" s="191">
        <v>0</v>
      </c>
      <c r="T137" s="192">
        <f>S137*H137</f>
        <v>0</v>
      </c>
      <c r="U137" s="37"/>
      <c r="V137" s="37"/>
      <c r="W137" s="37"/>
      <c r="X137" s="37"/>
      <c r="Y137" s="37"/>
      <c r="Z137" s="37"/>
      <c r="AA137" s="37"/>
      <c r="AB137" s="37"/>
      <c r="AC137" s="37"/>
      <c r="AD137" s="37"/>
      <c r="AE137" s="37"/>
      <c r="AR137" s="193" t="s">
        <v>972</v>
      </c>
      <c r="AT137" s="193" t="s">
        <v>207</v>
      </c>
      <c r="AU137" s="193" t="s">
        <v>80</v>
      </c>
      <c r="AY137" s="18" t="s">
        <v>205</v>
      </c>
      <c r="BE137" s="194">
        <f>IF(N137="základní",J137,0)</f>
        <v>2799.8400000000001</v>
      </c>
      <c r="BF137" s="194">
        <f>IF(N137="snížená",J137,0)</f>
        <v>0</v>
      </c>
      <c r="BG137" s="194">
        <f>IF(N137="zákl. přenesená",J137,0)</f>
        <v>0</v>
      </c>
      <c r="BH137" s="194">
        <f>IF(N137="sníž. přenesená",J137,0)</f>
        <v>0</v>
      </c>
      <c r="BI137" s="194">
        <f>IF(N137="nulová",J137,0)</f>
        <v>0</v>
      </c>
      <c r="BJ137" s="18" t="s">
        <v>80</v>
      </c>
      <c r="BK137" s="194">
        <f>ROUND(I137*H137,2)</f>
        <v>2799.8400000000001</v>
      </c>
      <c r="BL137" s="18" t="s">
        <v>972</v>
      </c>
      <c r="BM137" s="193" t="s">
        <v>281</v>
      </c>
    </row>
    <row r="138" s="13" customFormat="1">
      <c r="B138" s="203"/>
      <c r="D138" s="196" t="s">
        <v>213</v>
      </c>
      <c r="E138" s="204" t="s">
        <v>1</v>
      </c>
      <c r="F138" s="205" t="s">
        <v>3858</v>
      </c>
      <c r="H138" s="206">
        <v>48</v>
      </c>
      <c r="I138" s="207"/>
      <c r="L138" s="203"/>
      <c r="M138" s="208"/>
      <c r="N138" s="209"/>
      <c r="O138" s="209"/>
      <c r="P138" s="209"/>
      <c r="Q138" s="209"/>
      <c r="R138" s="209"/>
      <c r="S138" s="209"/>
      <c r="T138" s="210"/>
      <c r="AT138" s="204" t="s">
        <v>213</v>
      </c>
      <c r="AU138" s="204" t="s">
        <v>80</v>
      </c>
      <c r="AV138" s="13" t="s">
        <v>82</v>
      </c>
      <c r="AW138" s="13" t="s">
        <v>30</v>
      </c>
      <c r="AX138" s="13" t="s">
        <v>73</v>
      </c>
      <c r="AY138" s="204" t="s">
        <v>205</v>
      </c>
    </row>
    <row r="139" s="14" customFormat="1">
      <c r="B139" s="211"/>
      <c r="D139" s="196" t="s">
        <v>213</v>
      </c>
      <c r="E139" s="212" t="s">
        <v>1</v>
      </c>
      <c r="F139" s="213" t="s">
        <v>218</v>
      </c>
      <c r="H139" s="214">
        <v>48</v>
      </c>
      <c r="I139" s="215"/>
      <c r="L139" s="211"/>
      <c r="M139" s="216"/>
      <c r="N139" s="217"/>
      <c r="O139" s="217"/>
      <c r="P139" s="217"/>
      <c r="Q139" s="217"/>
      <c r="R139" s="217"/>
      <c r="S139" s="217"/>
      <c r="T139" s="218"/>
      <c r="AT139" s="212" t="s">
        <v>213</v>
      </c>
      <c r="AU139" s="212" t="s">
        <v>80</v>
      </c>
      <c r="AV139" s="14" t="s">
        <v>123</v>
      </c>
      <c r="AW139" s="14" t="s">
        <v>30</v>
      </c>
      <c r="AX139" s="14" t="s">
        <v>80</v>
      </c>
      <c r="AY139" s="212" t="s">
        <v>205</v>
      </c>
    </row>
    <row r="140" s="1" customFormat="1" ht="14.45" customHeight="1">
      <c r="A140" s="37"/>
      <c r="B140" s="181"/>
      <c r="C140" s="182" t="s">
        <v>126</v>
      </c>
      <c r="D140" s="182" t="s">
        <v>207</v>
      </c>
      <c r="E140" s="183" t="s">
        <v>3859</v>
      </c>
      <c r="F140" s="184" t="s">
        <v>3860</v>
      </c>
      <c r="G140" s="185" t="s">
        <v>3401</v>
      </c>
      <c r="H140" s="186">
        <v>48</v>
      </c>
      <c r="I140" s="187">
        <v>267.89999999999998</v>
      </c>
      <c r="J140" s="188">
        <f>ROUND(I140*H140,2)</f>
        <v>12859.200000000001</v>
      </c>
      <c r="K140" s="184" t="s">
        <v>1</v>
      </c>
      <c r="L140" s="38"/>
      <c r="M140" s="189" t="s">
        <v>1</v>
      </c>
      <c r="N140" s="190" t="s">
        <v>38</v>
      </c>
      <c r="O140" s="76"/>
      <c r="P140" s="191">
        <f>O140*H140</f>
        <v>0</v>
      </c>
      <c r="Q140" s="191">
        <v>0</v>
      </c>
      <c r="R140" s="191">
        <f>Q140*H140</f>
        <v>0</v>
      </c>
      <c r="S140" s="191">
        <v>0</v>
      </c>
      <c r="T140" s="192">
        <f>S140*H140</f>
        <v>0</v>
      </c>
      <c r="U140" s="37"/>
      <c r="V140" s="37"/>
      <c r="W140" s="37"/>
      <c r="X140" s="37"/>
      <c r="Y140" s="37"/>
      <c r="Z140" s="37"/>
      <c r="AA140" s="37"/>
      <c r="AB140" s="37"/>
      <c r="AC140" s="37"/>
      <c r="AD140" s="37"/>
      <c r="AE140" s="37"/>
      <c r="AR140" s="193" t="s">
        <v>972</v>
      </c>
      <c r="AT140" s="193" t="s">
        <v>207</v>
      </c>
      <c r="AU140" s="193" t="s">
        <v>80</v>
      </c>
      <c r="AY140" s="18" t="s">
        <v>205</v>
      </c>
      <c r="BE140" s="194">
        <f>IF(N140="základní",J140,0)</f>
        <v>12859.200000000001</v>
      </c>
      <c r="BF140" s="194">
        <f>IF(N140="snížená",J140,0)</f>
        <v>0</v>
      </c>
      <c r="BG140" s="194">
        <f>IF(N140="zákl. přenesená",J140,0)</f>
        <v>0</v>
      </c>
      <c r="BH140" s="194">
        <f>IF(N140="sníž. přenesená",J140,0)</f>
        <v>0</v>
      </c>
      <c r="BI140" s="194">
        <f>IF(N140="nulová",J140,0)</f>
        <v>0</v>
      </c>
      <c r="BJ140" s="18" t="s">
        <v>80</v>
      </c>
      <c r="BK140" s="194">
        <f>ROUND(I140*H140,2)</f>
        <v>12859.200000000001</v>
      </c>
      <c r="BL140" s="18" t="s">
        <v>972</v>
      </c>
      <c r="BM140" s="193" t="s">
        <v>296</v>
      </c>
    </row>
    <row r="141" s="13" customFormat="1">
      <c r="B141" s="203"/>
      <c r="D141" s="196" t="s">
        <v>213</v>
      </c>
      <c r="E141" s="204" t="s">
        <v>1</v>
      </c>
      <c r="F141" s="205" t="s">
        <v>3861</v>
      </c>
      <c r="H141" s="206">
        <v>48</v>
      </c>
      <c r="I141" s="207"/>
      <c r="L141" s="203"/>
      <c r="M141" s="208"/>
      <c r="N141" s="209"/>
      <c r="O141" s="209"/>
      <c r="P141" s="209"/>
      <c r="Q141" s="209"/>
      <c r="R141" s="209"/>
      <c r="S141" s="209"/>
      <c r="T141" s="210"/>
      <c r="AT141" s="204" t="s">
        <v>213</v>
      </c>
      <c r="AU141" s="204" t="s">
        <v>80</v>
      </c>
      <c r="AV141" s="13" t="s">
        <v>82</v>
      </c>
      <c r="AW141" s="13" t="s">
        <v>30</v>
      </c>
      <c r="AX141" s="13" t="s">
        <v>73</v>
      </c>
      <c r="AY141" s="204" t="s">
        <v>205</v>
      </c>
    </row>
    <row r="142" s="14" customFormat="1">
      <c r="B142" s="211"/>
      <c r="D142" s="196" t="s">
        <v>213</v>
      </c>
      <c r="E142" s="212" t="s">
        <v>1</v>
      </c>
      <c r="F142" s="213" t="s">
        <v>218</v>
      </c>
      <c r="H142" s="214">
        <v>48</v>
      </c>
      <c r="I142" s="215"/>
      <c r="L142" s="211"/>
      <c r="M142" s="216"/>
      <c r="N142" s="217"/>
      <c r="O142" s="217"/>
      <c r="P142" s="217"/>
      <c r="Q142" s="217"/>
      <c r="R142" s="217"/>
      <c r="S142" s="217"/>
      <c r="T142" s="218"/>
      <c r="AT142" s="212" t="s">
        <v>213</v>
      </c>
      <c r="AU142" s="212" t="s">
        <v>80</v>
      </c>
      <c r="AV142" s="14" t="s">
        <v>123</v>
      </c>
      <c r="AW142" s="14" t="s">
        <v>30</v>
      </c>
      <c r="AX142" s="14" t="s">
        <v>80</v>
      </c>
      <c r="AY142" s="212" t="s">
        <v>205</v>
      </c>
    </row>
    <row r="143" s="1" customFormat="1" ht="14.45" customHeight="1">
      <c r="A143" s="37"/>
      <c r="B143" s="181"/>
      <c r="C143" s="182" t="s">
        <v>129</v>
      </c>
      <c r="D143" s="182" t="s">
        <v>207</v>
      </c>
      <c r="E143" s="183" t="s">
        <v>3862</v>
      </c>
      <c r="F143" s="184" t="s">
        <v>3863</v>
      </c>
      <c r="G143" s="185" t="s">
        <v>3401</v>
      </c>
      <c r="H143" s="186">
        <v>17</v>
      </c>
      <c r="I143" s="187">
        <v>2691.3499999999999</v>
      </c>
      <c r="J143" s="188">
        <f>ROUND(I143*H143,2)</f>
        <v>45752.949999999997</v>
      </c>
      <c r="K143" s="184" t="s">
        <v>1</v>
      </c>
      <c r="L143" s="38"/>
      <c r="M143" s="189" t="s">
        <v>1</v>
      </c>
      <c r="N143" s="190" t="s">
        <v>38</v>
      </c>
      <c r="O143" s="76"/>
      <c r="P143" s="191">
        <f>O143*H143</f>
        <v>0</v>
      </c>
      <c r="Q143" s="191">
        <v>0</v>
      </c>
      <c r="R143" s="191">
        <f>Q143*H143</f>
        <v>0</v>
      </c>
      <c r="S143" s="191">
        <v>0</v>
      </c>
      <c r="T143" s="192">
        <f>S143*H143</f>
        <v>0</v>
      </c>
      <c r="U143" s="37"/>
      <c r="V143" s="37"/>
      <c r="W143" s="37"/>
      <c r="X143" s="37"/>
      <c r="Y143" s="37"/>
      <c r="Z143" s="37"/>
      <c r="AA143" s="37"/>
      <c r="AB143" s="37"/>
      <c r="AC143" s="37"/>
      <c r="AD143" s="37"/>
      <c r="AE143" s="37"/>
      <c r="AR143" s="193" t="s">
        <v>972</v>
      </c>
      <c r="AT143" s="193" t="s">
        <v>207</v>
      </c>
      <c r="AU143" s="193" t="s">
        <v>80</v>
      </c>
      <c r="AY143" s="18" t="s">
        <v>205</v>
      </c>
      <c r="BE143" s="194">
        <f>IF(N143="základní",J143,0)</f>
        <v>45752.949999999997</v>
      </c>
      <c r="BF143" s="194">
        <f>IF(N143="snížená",J143,0)</f>
        <v>0</v>
      </c>
      <c r="BG143" s="194">
        <f>IF(N143="zákl. přenesená",J143,0)</f>
        <v>0</v>
      </c>
      <c r="BH143" s="194">
        <f>IF(N143="sníž. přenesená",J143,0)</f>
        <v>0</v>
      </c>
      <c r="BI143" s="194">
        <f>IF(N143="nulová",J143,0)</f>
        <v>0</v>
      </c>
      <c r="BJ143" s="18" t="s">
        <v>80</v>
      </c>
      <c r="BK143" s="194">
        <f>ROUND(I143*H143,2)</f>
        <v>45752.949999999997</v>
      </c>
      <c r="BL143" s="18" t="s">
        <v>972</v>
      </c>
      <c r="BM143" s="193" t="s">
        <v>312</v>
      </c>
    </row>
    <row r="144" s="13" customFormat="1" ht="33.75">
      <c r="B144" s="203"/>
      <c r="D144" s="196" t="s">
        <v>213</v>
      </c>
      <c r="E144" s="204" t="s">
        <v>1</v>
      </c>
      <c r="F144" s="205" t="s">
        <v>3864</v>
      </c>
      <c r="H144" s="206">
        <v>17</v>
      </c>
      <c r="I144" s="207"/>
      <c r="L144" s="203"/>
      <c r="M144" s="208"/>
      <c r="N144" s="209"/>
      <c r="O144" s="209"/>
      <c r="P144" s="209"/>
      <c r="Q144" s="209"/>
      <c r="R144" s="209"/>
      <c r="S144" s="209"/>
      <c r="T144" s="210"/>
      <c r="AT144" s="204" t="s">
        <v>213</v>
      </c>
      <c r="AU144" s="204" t="s">
        <v>80</v>
      </c>
      <c r="AV144" s="13" t="s">
        <v>82</v>
      </c>
      <c r="AW144" s="13" t="s">
        <v>30</v>
      </c>
      <c r="AX144" s="13" t="s">
        <v>73</v>
      </c>
      <c r="AY144" s="204" t="s">
        <v>205</v>
      </c>
    </row>
    <row r="145" s="14" customFormat="1">
      <c r="B145" s="211"/>
      <c r="D145" s="196" t="s">
        <v>213</v>
      </c>
      <c r="E145" s="212" t="s">
        <v>1</v>
      </c>
      <c r="F145" s="213" t="s">
        <v>218</v>
      </c>
      <c r="H145" s="214">
        <v>17</v>
      </c>
      <c r="I145" s="215"/>
      <c r="L145" s="211"/>
      <c r="M145" s="216"/>
      <c r="N145" s="217"/>
      <c r="O145" s="217"/>
      <c r="P145" s="217"/>
      <c r="Q145" s="217"/>
      <c r="R145" s="217"/>
      <c r="S145" s="217"/>
      <c r="T145" s="218"/>
      <c r="AT145" s="212" t="s">
        <v>213</v>
      </c>
      <c r="AU145" s="212" t="s">
        <v>80</v>
      </c>
      <c r="AV145" s="14" t="s">
        <v>123</v>
      </c>
      <c r="AW145" s="14" t="s">
        <v>30</v>
      </c>
      <c r="AX145" s="14" t="s">
        <v>80</v>
      </c>
      <c r="AY145" s="212" t="s">
        <v>205</v>
      </c>
    </row>
    <row r="146" s="1" customFormat="1" ht="37.9" customHeight="1">
      <c r="A146" s="37"/>
      <c r="B146" s="181"/>
      <c r="C146" s="182" t="s">
        <v>132</v>
      </c>
      <c r="D146" s="182" t="s">
        <v>207</v>
      </c>
      <c r="E146" s="183" t="s">
        <v>3865</v>
      </c>
      <c r="F146" s="184" t="s">
        <v>3866</v>
      </c>
      <c r="G146" s="185" t="s">
        <v>3401</v>
      </c>
      <c r="H146" s="186">
        <v>2</v>
      </c>
      <c r="I146" s="187">
        <v>1676.75</v>
      </c>
      <c r="J146" s="188">
        <f>ROUND(I146*H146,2)</f>
        <v>3353.5</v>
      </c>
      <c r="K146" s="184" t="s">
        <v>1</v>
      </c>
      <c r="L146" s="38"/>
      <c r="M146" s="189" t="s">
        <v>1</v>
      </c>
      <c r="N146" s="190" t="s">
        <v>38</v>
      </c>
      <c r="O146" s="76"/>
      <c r="P146" s="191">
        <f>O146*H146</f>
        <v>0</v>
      </c>
      <c r="Q146" s="191">
        <v>0</v>
      </c>
      <c r="R146" s="191">
        <f>Q146*H146</f>
        <v>0</v>
      </c>
      <c r="S146" s="191">
        <v>0</v>
      </c>
      <c r="T146" s="192">
        <f>S146*H146</f>
        <v>0</v>
      </c>
      <c r="U146" s="37"/>
      <c r="V146" s="37"/>
      <c r="W146" s="37"/>
      <c r="X146" s="37"/>
      <c r="Y146" s="37"/>
      <c r="Z146" s="37"/>
      <c r="AA146" s="37"/>
      <c r="AB146" s="37"/>
      <c r="AC146" s="37"/>
      <c r="AD146" s="37"/>
      <c r="AE146" s="37"/>
      <c r="AR146" s="193" t="s">
        <v>972</v>
      </c>
      <c r="AT146" s="193" t="s">
        <v>207</v>
      </c>
      <c r="AU146" s="193" t="s">
        <v>80</v>
      </c>
      <c r="AY146" s="18" t="s">
        <v>205</v>
      </c>
      <c r="BE146" s="194">
        <f>IF(N146="základní",J146,0)</f>
        <v>3353.5</v>
      </c>
      <c r="BF146" s="194">
        <f>IF(N146="snížená",J146,0)</f>
        <v>0</v>
      </c>
      <c r="BG146" s="194">
        <f>IF(N146="zákl. přenesená",J146,0)</f>
        <v>0</v>
      </c>
      <c r="BH146" s="194">
        <f>IF(N146="sníž. přenesená",J146,0)</f>
        <v>0</v>
      </c>
      <c r="BI146" s="194">
        <f>IF(N146="nulová",J146,0)</f>
        <v>0</v>
      </c>
      <c r="BJ146" s="18" t="s">
        <v>80</v>
      </c>
      <c r="BK146" s="194">
        <f>ROUND(I146*H146,2)</f>
        <v>3353.5</v>
      </c>
      <c r="BL146" s="18" t="s">
        <v>972</v>
      </c>
      <c r="BM146" s="193" t="s">
        <v>334</v>
      </c>
    </row>
    <row r="147" s="12" customFormat="1">
      <c r="B147" s="195"/>
      <c r="D147" s="196" t="s">
        <v>213</v>
      </c>
      <c r="E147" s="197" t="s">
        <v>1</v>
      </c>
      <c r="F147" s="198" t="s">
        <v>3867</v>
      </c>
      <c r="H147" s="197" t="s">
        <v>1</v>
      </c>
      <c r="I147" s="199"/>
      <c r="L147" s="195"/>
      <c r="M147" s="200"/>
      <c r="N147" s="201"/>
      <c r="O147" s="201"/>
      <c r="P147" s="201"/>
      <c r="Q147" s="201"/>
      <c r="R147" s="201"/>
      <c r="S147" s="201"/>
      <c r="T147" s="202"/>
      <c r="AT147" s="197" t="s">
        <v>213</v>
      </c>
      <c r="AU147" s="197" t="s">
        <v>80</v>
      </c>
      <c r="AV147" s="12" t="s">
        <v>80</v>
      </c>
      <c r="AW147" s="12" t="s">
        <v>30</v>
      </c>
      <c r="AX147" s="12" t="s">
        <v>73</v>
      </c>
      <c r="AY147" s="197" t="s">
        <v>205</v>
      </c>
    </row>
    <row r="148" s="13" customFormat="1">
      <c r="B148" s="203"/>
      <c r="D148" s="196" t="s">
        <v>213</v>
      </c>
      <c r="E148" s="204" t="s">
        <v>1</v>
      </c>
      <c r="F148" s="205" t="s">
        <v>82</v>
      </c>
      <c r="H148" s="206">
        <v>2</v>
      </c>
      <c r="I148" s="207"/>
      <c r="L148" s="203"/>
      <c r="M148" s="208"/>
      <c r="N148" s="209"/>
      <c r="O148" s="209"/>
      <c r="P148" s="209"/>
      <c r="Q148" s="209"/>
      <c r="R148" s="209"/>
      <c r="S148" s="209"/>
      <c r="T148" s="210"/>
      <c r="AT148" s="204" t="s">
        <v>213</v>
      </c>
      <c r="AU148" s="204" t="s">
        <v>80</v>
      </c>
      <c r="AV148" s="13" t="s">
        <v>82</v>
      </c>
      <c r="AW148" s="13" t="s">
        <v>30</v>
      </c>
      <c r="AX148" s="13" t="s">
        <v>73</v>
      </c>
      <c r="AY148" s="204" t="s">
        <v>205</v>
      </c>
    </row>
    <row r="149" s="14" customFormat="1">
      <c r="B149" s="211"/>
      <c r="D149" s="196" t="s">
        <v>213</v>
      </c>
      <c r="E149" s="212" t="s">
        <v>1</v>
      </c>
      <c r="F149" s="213" t="s">
        <v>218</v>
      </c>
      <c r="H149" s="214">
        <v>2</v>
      </c>
      <c r="I149" s="215"/>
      <c r="L149" s="211"/>
      <c r="M149" s="216"/>
      <c r="N149" s="217"/>
      <c r="O149" s="217"/>
      <c r="P149" s="217"/>
      <c r="Q149" s="217"/>
      <c r="R149" s="217"/>
      <c r="S149" s="217"/>
      <c r="T149" s="218"/>
      <c r="AT149" s="212" t="s">
        <v>213</v>
      </c>
      <c r="AU149" s="212" t="s">
        <v>80</v>
      </c>
      <c r="AV149" s="14" t="s">
        <v>123</v>
      </c>
      <c r="AW149" s="14" t="s">
        <v>30</v>
      </c>
      <c r="AX149" s="14" t="s">
        <v>80</v>
      </c>
      <c r="AY149" s="212" t="s">
        <v>205</v>
      </c>
    </row>
    <row r="150" s="1" customFormat="1" ht="14.45" customHeight="1">
      <c r="A150" s="37"/>
      <c r="B150" s="181"/>
      <c r="C150" s="182" t="s">
        <v>281</v>
      </c>
      <c r="D150" s="182" t="s">
        <v>207</v>
      </c>
      <c r="E150" s="183" t="s">
        <v>3868</v>
      </c>
      <c r="F150" s="184" t="s">
        <v>3869</v>
      </c>
      <c r="G150" s="185" t="s">
        <v>3401</v>
      </c>
      <c r="H150" s="186">
        <v>17</v>
      </c>
      <c r="I150" s="187">
        <v>231.80000000000001</v>
      </c>
      <c r="J150" s="188">
        <f>ROUND(I150*H150,2)</f>
        <v>3940.5999999999999</v>
      </c>
      <c r="K150" s="184" t="s">
        <v>1</v>
      </c>
      <c r="L150" s="38"/>
      <c r="M150" s="189" t="s">
        <v>1</v>
      </c>
      <c r="N150" s="190" t="s">
        <v>38</v>
      </c>
      <c r="O150" s="76"/>
      <c r="P150" s="191">
        <f>O150*H150</f>
        <v>0</v>
      </c>
      <c r="Q150" s="191">
        <v>0</v>
      </c>
      <c r="R150" s="191">
        <f>Q150*H150</f>
        <v>0</v>
      </c>
      <c r="S150" s="191">
        <v>0</v>
      </c>
      <c r="T150" s="192">
        <f>S150*H150</f>
        <v>0</v>
      </c>
      <c r="U150" s="37"/>
      <c r="V150" s="37"/>
      <c r="W150" s="37"/>
      <c r="X150" s="37"/>
      <c r="Y150" s="37"/>
      <c r="Z150" s="37"/>
      <c r="AA150" s="37"/>
      <c r="AB150" s="37"/>
      <c r="AC150" s="37"/>
      <c r="AD150" s="37"/>
      <c r="AE150" s="37"/>
      <c r="AR150" s="193" t="s">
        <v>972</v>
      </c>
      <c r="AT150" s="193" t="s">
        <v>207</v>
      </c>
      <c r="AU150" s="193" t="s">
        <v>80</v>
      </c>
      <c r="AY150" s="18" t="s">
        <v>205</v>
      </c>
      <c r="BE150" s="194">
        <f>IF(N150="základní",J150,0)</f>
        <v>3940.5999999999999</v>
      </c>
      <c r="BF150" s="194">
        <f>IF(N150="snížená",J150,0)</f>
        <v>0</v>
      </c>
      <c r="BG150" s="194">
        <f>IF(N150="zákl. přenesená",J150,0)</f>
        <v>0</v>
      </c>
      <c r="BH150" s="194">
        <f>IF(N150="sníž. přenesená",J150,0)</f>
        <v>0</v>
      </c>
      <c r="BI150" s="194">
        <f>IF(N150="nulová",J150,0)</f>
        <v>0</v>
      </c>
      <c r="BJ150" s="18" t="s">
        <v>80</v>
      </c>
      <c r="BK150" s="194">
        <f>ROUND(I150*H150,2)</f>
        <v>3940.5999999999999</v>
      </c>
      <c r="BL150" s="18" t="s">
        <v>972</v>
      </c>
      <c r="BM150" s="193" t="s">
        <v>472</v>
      </c>
    </row>
    <row r="151" s="13" customFormat="1">
      <c r="B151" s="203"/>
      <c r="D151" s="196" t="s">
        <v>213</v>
      </c>
      <c r="E151" s="204" t="s">
        <v>1</v>
      </c>
      <c r="F151" s="205" t="s">
        <v>3870</v>
      </c>
      <c r="H151" s="206">
        <v>17</v>
      </c>
      <c r="I151" s="207"/>
      <c r="L151" s="203"/>
      <c r="M151" s="208"/>
      <c r="N151" s="209"/>
      <c r="O151" s="209"/>
      <c r="P151" s="209"/>
      <c r="Q151" s="209"/>
      <c r="R151" s="209"/>
      <c r="S151" s="209"/>
      <c r="T151" s="210"/>
      <c r="AT151" s="204" t="s">
        <v>213</v>
      </c>
      <c r="AU151" s="204" t="s">
        <v>80</v>
      </c>
      <c r="AV151" s="13" t="s">
        <v>82</v>
      </c>
      <c r="AW151" s="13" t="s">
        <v>30</v>
      </c>
      <c r="AX151" s="13" t="s">
        <v>73</v>
      </c>
      <c r="AY151" s="204" t="s">
        <v>205</v>
      </c>
    </row>
    <row r="152" s="14" customFormat="1">
      <c r="B152" s="211"/>
      <c r="D152" s="196" t="s">
        <v>213</v>
      </c>
      <c r="E152" s="212" t="s">
        <v>1</v>
      </c>
      <c r="F152" s="213" t="s">
        <v>218</v>
      </c>
      <c r="H152" s="214">
        <v>17</v>
      </c>
      <c r="I152" s="215"/>
      <c r="L152" s="211"/>
      <c r="M152" s="216"/>
      <c r="N152" s="217"/>
      <c r="O152" s="217"/>
      <c r="P152" s="217"/>
      <c r="Q152" s="217"/>
      <c r="R152" s="217"/>
      <c r="S152" s="217"/>
      <c r="T152" s="218"/>
      <c r="AT152" s="212" t="s">
        <v>213</v>
      </c>
      <c r="AU152" s="212" t="s">
        <v>80</v>
      </c>
      <c r="AV152" s="14" t="s">
        <v>123</v>
      </c>
      <c r="AW152" s="14" t="s">
        <v>30</v>
      </c>
      <c r="AX152" s="14" t="s">
        <v>80</v>
      </c>
      <c r="AY152" s="212" t="s">
        <v>205</v>
      </c>
    </row>
    <row r="153" s="1" customFormat="1" ht="14.45" customHeight="1">
      <c r="A153" s="37"/>
      <c r="B153" s="181"/>
      <c r="C153" s="182" t="s">
        <v>285</v>
      </c>
      <c r="D153" s="182" t="s">
        <v>207</v>
      </c>
      <c r="E153" s="183" t="s">
        <v>3871</v>
      </c>
      <c r="F153" s="184" t="s">
        <v>3872</v>
      </c>
      <c r="G153" s="185" t="s">
        <v>3401</v>
      </c>
      <c r="H153" s="186">
        <v>4</v>
      </c>
      <c r="I153" s="187">
        <v>230.19</v>
      </c>
      <c r="J153" s="188">
        <f>ROUND(I153*H153,2)</f>
        <v>920.75999999999999</v>
      </c>
      <c r="K153" s="184" t="s">
        <v>1</v>
      </c>
      <c r="L153" s="38"/>
      <c r="M153" s="189" t="s">
        <v>1</v>
      </c>
      <c r="N153" s="190" t="s">
        <v>38</v>
      </c>
      <c r="O153" s="76"/>
      <c r="P153" s="191">
        <f>O153*H153</f>
        <v>0</v>
      </c>
      <c r="Q153" s="191">
        <v>0</v>
      </c>
      <c r="R153" s="191">
        <f>Q153*H153</f>
        <v>0</v>
      </c>
      <c r="S153" s="191">
        <v>0</v>
      </c>
      <c r="T153" s="192">
        <f>S153*H153</f>
        <v>0</v>
      </c>
      <c r="U153" s="37"/>
      <c r="V153" s="37"/>
      <c r="W153" s="37"/>
      <c r="X153" s="37"/>
      <c r="Y153" s="37"/>
      <c r="Z153" s="37"/>
      <c r="AA153" s="37"/>
      <c r="AB153" s="37"/>
      <c r="AC153" s="37"/>
      <c r="AD153" s="37"/>
      <c r="AE153" s="37"/>
      <c r="AR153" s="193" t="s">
        <v>972</v>
      </c>
      <c r="AT153" s="193" t="s">
        <v>207</v>
      </c>
      <c r="AU153" s="193" t="s">
        <v>80</v>
      </c>
      <c r="AY153" s="18" t="s">
        <v>205</v>
      </c>
      <c r="BE153" s="194">
        <f>IF(N153="základní",J153,0)</f>
        <v>920.75999999999999</v>
      </c>
      <c r="BF153" s="194">
        <f>IF(N153="snížená",J153,0)</f>
        <v>0</v>
      </c>
      <c r="BG153" s="194">
        <f>IF(N153="zákl. přenesená",J153,0)</f>
        <v>0</v>
      </c>
      <c r="BH153" s="194">
        <f>IF(N153="sníž. přenesená",J153,0)</f>
        <v>0</v>
      </c>
      <c r="BI153" s="194">
        <f>IF(N153="nulová",J153,0)</f>
        <v>0</v>
      </c>
      <c r="BJ153" s="18" t="s">
        <v>80</v>
      </c>
      <c r="BK153" s="194">
        <f>ROUND(I153*H153,2)</f>
        <v>920.75999999999999</v>
      </c>
      <c r="BL153" s="18" t="s">
        <v>972</v>
      </c>
      <c r="BM153" s="193" t="s">
        <v>566</v>
      </c>
    </row>
    <row r="154" s="12" customFormat="1">
      <c r="B154" s="195"/>
      <c r="D154" s="196" t="s">
        <v>213</v>
      </c>
      <c r="E154" s="197" t="s">
        <v>1</v>
      </c>
      <c r="F154" s="198" t="s">
        <v>3873</v>
      </c>
      <c r="H154" s="197" t="s">
        <v>1</v>
      </c>
      <c r="I154" s="199"/>
      <c r="L154" s="195"/>
      <c r="M154" s="200"/>
      <c r="N154" s="201"/>
      <c r="O154" s="201"/>
      <c r="P154" s="201"/>
      <c r="Q154" s="201"/>
      <c r="R154" s="201"/>
      <c r="S154" s="201"/>
      <c r="T154" s="202"/>
      <c r="AT154" s="197" t="s">
        <v>213</v>
      </c>
      <c r="AU154" s="197" t="s">
        <v>80</v>
      </c>
      <c r="AV154" s="12" t="s">
        <v>80</v>
      </c>
      <c r="AW154" s="12" t="s">
        <v>30</v>
      </c>
      <c r="AX154" s="12" t="s">
        <v>73</v>
      </c>
      <c r="AY154" s="197" t="s">
        <v>205</v>
      </c>
    </row>
    <row r="155" s="13" customFormat="1">
      <c r="B155" s="203"/>
      <c r="D155" s="196" t="s">
        <v>213</v>
      </c>
      <c r="E155" s="204" t="s">
        <v>1</v>
      </c>
      <c r="F155" s="205" t="s">
        <v>123</v>
      </c>
      <c r="H155" s="206">
        <v>4</v>
      </c>
      <c r="I155" s="207"/>
      <c r="L155" s="203"/>
      <c r="M155" s="208"/>
      <c r="N155" s="209"/>
      <c r="O155" s="209"/>
      <c r="P155" s="209"/>
      <c r="Q155" s="209"/>
      <c r="R155" s="209"/>
      <c r="S155" s="209"/>
      <c r="T155" s="210"/>
      <c r="AT155" s="204" t="s">
        <v>213</v>
      </c>
      <c r="AU155" s="204" t="s">
        <v>80</v>
      </c>
      <c r="AV155" s="13" t="s">
        <v>82</v>
      </c>
      <c r="AW155" s="13" t="s">
        <v>30</v>
      </c>
      <c r="AX155" s="13" t="s">
        <v>73</v>
      </c>
      <c r="AY155" s="204" t="s">
        <v>205</v>
      </c>
    </row>
    <row r="156" s="14" customFormat="1">
      <c r="B156" s="211"/>
      <c r="D156" s="196" t="s">
        <v>213</v>
      </c>
      <c r="E156" s="212" t="s">
        <v>1</v>
      </c>
      <c r="F156" s="213" t="s">
        <v>218</v>
      </c>
      <c r="H156" s="214">
        <v>4</v>
      </c>
      <c r="I156" s="215"/>
      <c r="L156" s="211"/>
      <c r="M156" s="216"/>
      <c r="N156" s="217"/>
      <c r="O156" s="217"/>
      <c r="P156" s="217"/>
      <c r="Q156" s="217"/>
      <c r="R156" s="217"/>
      <c r="S156" s="217"/>
      <c r="T156" s="218"/>
      <c r="AT156" s="212" t="s">
        <v>213</v>
      </c>
      <c r="AU156" s="212" t="s">
        <v>80</v>
      </c>
      <c r="AV156" s="14" t="s">
        <v>123</v>
      </c>
      <c r="AW156" s="14" t="s">
        <v>30</v>
      </c>
      <c r="AX156" s="14" t="s">
        <v>80</v>
      </c>
      <c r="AY156" s="212" t="s">
        <v>205</v>
      </c>
    </row>
    <row r="157" s="1" customFormat="1" ht="14.45" customHeight="1">
      <c r="A157" s="37"/>
      <c r="B157" s="181"/>
      <c r="C157" s="182" t="s">
        <v>296</v>
      </c>
      <c r="D157" s="182" t="s">
        <v>207</v>
      </c>
      <c r="E157" s="183" t="s">
        <v>3874</v>
      </c>
      <c r="F157" s="184" t="s">
        <v>3875</v>
      </c>
      <c r="G157" s="185" t="s">
        <v>3401</v>
      </c>
      <c r="H157" s="186">
        <v>329</v>
      </c>
      <c r="I157" s="187">
        <v>61.75</v>
      </c>
      <c r="J157" s="188">
        <f>ROUND(I157*H157,2)</f>
        <v>20315.75</v>
      </c>
      <c r="K157" s="184" t="s">
        <v>1</v>
      </c>
      <c r="L157" s="38"/>
      <c r="M157" s="189" t="s">
        <v>1</v>
      </c>
      <c r="N157" s="190" t="s">
        <v>38</v>
      </c>
      <c r="O157" s="76"/>
      <c r="P157" s="191">
        <f>O157*H157</f>
        <v>0</v>
      </c>
      <c r="Q157" s="191">
        <v>0</v>
      </c>
      <c r="R157" s="191">
        <f>Q157*H157</f>
        <v>0</v>
      </c>
      <c r="S157" s="191">
        <v>0</v>
      </c>
      <c r="T157" s="192">
        <f>S157*H157</f>
        <v>0</v>
      </c>
      <c r="U157" s="37"/>
      <c r="V157" s="37"/>
      <c r="W157" s="37"/>
      <c r="X157" s="37"/>
      <c r="Y157" s="37"/>
      <c r="Z157" s="37"/>
      <c r="AA157" s="37"/>
      <c r="AB157" s="37"/>
      <c r="AC157" s="37"/>
      <c r="AD157" s="37"/>
      <c r="AE157" s="37"/>
      <c r="AR157" s="193" t="s">
        <v>972</v>
      </c>
      <c r="AT157" s="193" t="s">
        <v>207</v>
      </c>
      <c r="AU157" s="193" t="s">
        <v>80</v>
      </c>
      <c r="AY157" s="18" t="s">
        <v>205</v>
      </c>
      <c r="BE157" s="194">
        <f>IF(N157="základní",J157,0)</f>
        <v>20315.75</v>
      </c>
      <c r="BF157" s="194">
        <f>IF(N157="snížená",J157,0)</f>
        <v>0</v>
      </c>
      <c r="BG157" s="194">
        <f>IF(N157="zákl. přenesená",J157,0)</f>
        <v>0</v>
      </c>
      <c r="BH157" s="194">
        <f>IF(N157="sníž. přenesená",J157,0)</f>
        <v>0</v>
      </c>
      <c r="BI157" s="194">
        <f>IF(N157="nulová",J157,0)</f>
        <v>0</v>
      </c>
      <c r="BJ157" s="18" t="s">
        <v>80</v>
      </c>
      <c r="BK157" s="194">
        <f>ROUND(I157*H157,2)</f>
        <v>20315.75</v>
      </c>
      <c r="BL157" s="18" t="s">
        <v>972</v>
      </c>
      <c r="BM157" s="193" t="s">
        <v>576</v>
      </c>
    </row>
    <row r="158" s="12" customFormat="1">
      <c r="B158" s="195"/>
      <c r="D158" s="196" t="s">
        <v>213</v>
      </c>
      <c r="E158" s="197" t="s">
        <v>1</v>
      </c>
      <c r="F158" s="198" t="s">
        <v>3876</v>
      </c>
      <c r="H158" s="197" t="s">
        <v>1</v>
      </c>
      <c r="I158" s="199"/>
      <c r="L158" s="195"/>
      <c r="M158" s="200"/>
      <c r="N158" s="201"/>
      <c r="O158" s="201"/>
      <c r="P158" s="201"/>
      <c r="Q158" s="201"/>
      <c r="R158" s="201"/>
      <c r="S158" s="201"/>
      <c r="T158" s="202"/>
      <c r="AT158" s="197" t="s">
        <v>213</v>
      </c>
      <c r="AU158" s="197" t="s">
        <v>80</v>
      </c>
      <c r="AV158" s="12" t="s">
        <v>80</v>
      </c>
      <c r="AW158" s="12" t="s">
        <v>30</v>
      </c>
      <c r="AX158" s="12" t="s">
        <v>73</v>
      </c>
      <c r="AY158" s="197" t="s">
        <v>205</v>
      </c>
    </row>
    <row r="159" s="13" customFormat="1">
      <c r="B159" s="203"/>
      <c r="D159" s="196" t="s">
        <v>213</v>
      </c>
      <c r="E159" s="204" t="s">
        <v>1</v>
      </c>
      <c r="F159" s="205" t="s">
        <v>3877</v>
      </c>
      <c r="H159" s="206">
        <v>329</v>
      </c>
      <c r="I159" s="207"/>
      <c r="L159" s="203"/>
      <c r="M159" s="208"/>
      <c r="N159" s="209"/>
      <c r="O159" s="209"/>
      <c r="P159" s="209"/>
      <c r="Q159" s="209"/>
      <c r="R159" s="209"/>
      <c r="S159" s="209"/>
      <c r="T159" s="210"/>
      <c r="AT159" s="204" t="s">
        <v>213</v>
      </c>
      <c r="AU159" s="204" t="s">
        <v>80</v>
      </c>
      <c r="AV159" s="13" t="s">
        <v>82</v>
      </c>
      <c r="AW159" s="13" t="s">
        <v>30</v>
      </c>
      <c r="AX159" s="13" t="s">
        <v>73</v>
      </c>
      <c r="AY159" s="204" t="s">
        <v>205</v>
      </c>
    </row>
    <row r="160" s="14" customFormat="1">
      <c r="B160" s="211"/>
      <c r="D160" s="196" t="s">
        <v>213</v>
      </c>
      <c r="E160" s="212" t="s">
        <v>1</v>
      </c>
      <c r="F160" s="213" t="s">
        <v>218</v>
      </c>
      <c r="H160" s="214">
        <v>329</v>
      </c>
      <c r="I160" s="215"/>
      <c r="L160" s="211"/>
      <c r="M160" s="216"/>
      <c r="N160" s="217"/>
      <c r="O160" s="217"/>
      <c r="P160" s="217"/>
      <c r="Q160" s="217"/>
      <c r="R160" s="217"/>
      <c r="S160" s="217"/>
      <c r="T160" s="218"/>
      <c r="AT160" s="212" t="s">
        <v>213</v>
      </c>
      <c r="AU160" s="212" t="s">
        <v>80</v>
      </c>
      <c r="AV160" s="14" t="s">
        <v>123</v>
      </c>
      <c r="AW160" s="14" t="s">
        <v>30</v>
      </c>
      <c r="AX160" s="14" t="s">
        <v>80</v>
      </c>
      <c r="AY160" s="212" t="s">
        <v>205</v>
      </c>
    </row>
    <row r="161" s="1" customFormat="1" ht="14.45" customHeight="1">
      <c r="A161" s="37"/>
      <c r="B161" s="181"/>
      <c r="C161" s="182" t="s">
        <v>306</v>
      </c>
      <c r="D161" s="182" t="s">
        <v>207</v>
      </c>
      <c r="E161" s="183" t="s">
        <v>3878</v>
      </c>
      <c r="F161" s="184" t="s">
        <v>3879</v>
      </c>
      <c r="G161" s="185" t="s">
        <v>3401</v>
      </c>
      <c r="H161" s="186">
        <v>4</v>
      </c>
      <c r="I161" s="187">
        <v>628.42999999999995</v>
      </c>
      <c r="J161" s="188">
        <f>ROUND(I161*H161,2)</f>
        <v>2513.7199999999998</v>
      </c>
      <c r="K161" s="184" t="s">
        <v>1</v>
      </c>
      <c r="L161" s="38"/>
      <c r="M161" s="189" t="s">
        <v>1</v>
      </c>
      <c r="N161" s="190" t="s">
        <v>38</v>
      </c>
      <c r="O161" s="76"/>
      <c r="P161" s="191">
        <f>O161*H161</f>
        <v>0</v>
      </c>
      <c r="Q161" s="191">
        <v>0</v>
      </c>
      <c r="R161" s="191">
        <f>Q161*H161</f>
        <v>0</v>
      </c>
      <c r="S161" s="191">
        <v>0</v>
      </c>
      <c r="T161" s="192">
        <f>S161*H161</f>
        <v>0</v>
      </c>
      <c r="U161" s="37"/>
      <c r="V161" s="37"/>
      <c r="W161" s="37"/>
      <c r="X161" s="37"/>
      <c r="Y161" s="37"/>
      <c r="Z161" s="37"/>
      <c r="AA161" s="37"/>
      <c r="AB161" s="37"/>
      <c r="AC161" s="37"/>
      <c r="AD161" s="37"/>
      <c r="AE161" s="37"/>
      <c r="AR161" s="193" t="s">
        <v>972</v>
      </c>
      <c r="AT161" s="193" t="s">
        <v>207</v>
      </c>
      <c r="AU161" s="193" t="s">
        <v>80</v>
      </c>
      <c r="AY161" s="18" t="s">
        <v>205</v>
      </c>
      <c r="BE161" s="194">
        <f>IF(N161="základní",J161,0)</f>
        <v>2513.7199999999998</v>
      </c>
      <c r="BF161" s="194">
        <f>IF(N161="snížená",J161,0)</f>
        <v>0</v>
      </c>
      <c r="BG161" s="194">
        <f>IF(N161="zákl. přenesená",J161,0)</f>
        <v>0</v>
      </c>
      <c r="BH161" s="194">
        <f>IF(N161="sníž. přenesená",J161,0)</f>
        <v>0</v>
      </c>
      <c r="BI161" s="194">
        <f>IF(N161="nulová",J161,0)</f>
        <v>0</v>
      </c>
      <c r="BJ161" s="18" t="s">
        <v>80</v>
      </c>
      <c r="BK161" s="194">
        <f>ROUND(I161*H161,2)</f>
        <v>2513.7199999999998</v>
      </c>
      <c r="BL161" s="18" t="s">
        <v>972</v>
      </c>
      <c r="BM161" s="193" t="s">
        <v>628</v>
      </c>
    </row>
    <row r="162" s="13" customFormat="1">
      <c r="B162" s="203"/>
      <c r="D162" s="196" t="s">
        <v>213</v>
      </c>
      <c r="E162" s="204" t="s">
        <v>1</v>
      </c>
      <c r="F162" s="205" t="s">
        <v>123</v>
      </c>
      <c r="H162" s="206">
        <v>4</v>
      </c>
      <c r="I162" s="207"/>
      <c r="L162" s="203"/>
      <c r="M162" s="208"/>
      <c r="N162" s="209"/>
      <c r="O162" s="209"/>
      <c r="P162" s="209"/>
      <c r="Q162" s="209"/>
      <c r="R162" s="209"/>
      <c r="S162" s="209"/>
      <c r="T162" s="210"/>
      <c r="AT162" s="204" t="s">
        <v>213</v>
      </c>
      <c r="AU162" s="204" t="s">
        <v>80</v>
      </c>
      <c r="AV162" s="13" t="s">
        <v>82</v>
      </c>
      <c r="AW162" s="13" t="s">
        <v>30</v>
      </c>
      <c r="AX162" s="13" t="s">
        <v>73</v>
      </c>
      <c r="AY162" s="204" t="s">
        <v>205</v>
      </c>
    </row>
    <row r="163" s="14" customFormat="1">
      <c r="B163" s="211"/>
      <c r="D163" s="196" t="s">
        <v>213</v>
      </c>
      <c r="E163" s="212" t="s">
        <v>1</v>
      </c>
      <c r="F163" s="213" t="s">
        <v>218</v>
      </c>
      <c r="H163" s="214">
        <v>4</v>
      </c>
      <c r="I163" s="215"/>
      <c r="L163" s="211"/>
      <c r="M163" s="216"/>
      <c r="N163" s="217"/>
      <c r="O163" s="217"/>
      <c r="P163" s="217"/>
      <c r="Q163" s="217"/>
      <c r="R163" s="217"/>
      <c r="S163" s="217"/>
      <c r="T163" s="218"/>
      <c r="AT163" s="212" t="s">
        <v>213</v>
      </c>
      <c r="AU163" s="212" t="s">
        <v>80</v>
      </c>
      <c r="AV163" s="14" t="s">
        <v>123</v>
      </c>
      <c r="AW163" s="14" t="s">
        <v>30</v>
      </c>
      <c r="AX163" s="14" t="s">
        <v>80</v>
      </c>
      <c r="AY163" s="212" t="s">
        <v>205</v>
      </c>
    </row>
    <row r="164" s="1" customFormat="1" ht="24.2" customHeight="1">
      <c r="A164" s="37"/>
      <c r="B164" s="181"/>
      <c r="C164" s="182" t="s">
        <v>312</v>
      </c>
      <c r="D164" s="182" t="s">
        <v>207</v>
      </c>
      <c r="E164" s="183" t="s">
        <v>3880</v>
      </c>
      <c r="F164" s="184" t="s">
        <v>3881</v>
      </c>
      <c r="G164" s="185" t="s">
        <v>3401</v>
      </c>
      <c r="H164" s="186">
        <v>145</v>
      </c>
      <c r="I164" s="187">
        <v>277.20999999999998</v>
      </c>
      <c r="J164" s="188">
        <f>ROUND(I164*H164,2)</f>
        <v>40195.449999999997</v>
      </c>
      <c r="K164" s="184" t="s">
        <v>1</v>
      </c>
      <c r="L164" s="38"/>
      <c r="M164" s="189" t="s">
        <v>1</v>
      </c>
      <c r="N164" s="190" t="s">
        <v>38</v>
      </c>
      <c r="O164" s="76"/>
      <c r="P164" s="191">
        <f>O164*H164</f>
        <v>0</v>
      </c>
      <c r="Q164" s="191">
        <v>0</v>
      </c>
      <c r="R164" s="191">
        <f>Q164*H164</f>
        <v>0</v>
      </c>
      <c r="S164" s="191">
        <v>0</v>
      </c>
      <c r="T164" s="192">
        <f>S164*H164</f>
        <v>0</v>
      </c>
      <c r="U164" s="37"/>
      <c r="V164" s="37"/>
      <c r="W164" s="37"/>
      <c r="X164" s="37"/>
      <c r="Y164" s="37"/>
      <c r="Z164" s="37"/>
      <c r="AA164" s="37"/>
      <c r="AB164" s="37"/>
      <c r="AC164" s="37"/>
      <c r="AD164" s="37"/>
      <c r="AE164" s="37"/>
      <c r="AR164" s="193" t="s">
        <v>972</v>
      </c>
      <c r="AT164" s="193" t="s">
        <v>207</v>
      </c>
      <c r="AU164" s="193" t="s">
        <v>80</v>
      </c>
      <c r="AY164" s="18" t="s">
        <v>205</v>
      </c>
      <c r="BE164" s="194">
        <f>IF(N164="základní",J164,0)</f>
        <v>40195.449999999997</v>
      </c>
      <c r="BF164" s="194">
        <f>IF(N164="snížená",J164,0)</f>
        <v>0</v>
      </c>
      <c r="BG164" s="194">
        <f>IF(N164="zákl. přenesená",J164,0)</f>
        <v>0</v>
      </c>
      <c r="BH164" s="194">
        <f>IF(N164="sníž. přenesená",J164,0)</f>
        <v>0</v>
      </c>
      <c r="BI164" s="194">
        <f>IF(N164="nulová",J164,0)</f>
        <v>0</v>
      </c>
      <c r="BJ164" s="18" t="s">
        <v>80</v>
      </c>
      <c r="BK164" s="194">
        <f>ROUND(I164*H164,2)</f>
        <v>40195.449999999997</v>
      </c>
      <c r="BL164" s="18" t="s">
        <v>972</v>
      </c>
      <c r="BM164" s="193" t="s">
        <v>664</v>
      </c>
    </row>
    <row r="165" s="12" customFormat="1" ht="22.5">
      <c r="B165" s="195"/>
      <c r="D165" s="196" t="s">
        <v>213</v>
      </c>
      <c r="E165" s="197" t="s">
        <v>1</v>
      </c>
      <c r="F165" s="198" t="s">
        <v>3882</v>
      </c>
      <c r="H165" s="197" t="s">
        <v>1</v>
      </c>
      <c r="I165" s="199"/>
      <c r="L165" s="195"/>
      <c r="M165" s="200"/>
      <c r="N165" s="201"/>
      <c r="O165" s="201"/>
      <c r="P165" s="201"/>
      <c r="Q165" s="201"/>
      <c r="R165" s="201"/>
      <c r="S165" s="201"/>
      <c r="T165" s="202"/>
      <c r="AT165" s="197" t="s">
        <v>213</v>
      </c>
      <c r="AU165" s="197" t="s">
        <v>80</v>
      </c>
      <c r="AV165" s="12" t="s">
        <v>80</v>
      </c>
      <c r="AW165" s="12" t="s">
        <v>30</v>
      </c>
      <c r="AX165" s="12" t="s">
        <v>73</v>
      </c>
      <c r="AY165" s="197" t="s">
        <v>205</v>
      </c>
    </row>
    <row r="166" s="13" customFormat="1">
      <c r="B166" s="203"/>
      <c r="D166" s="196" t="s">
        <v>213</v>
      </c>
      <c r="E166" s="204" t="s">
        <v>1</v>
      </c>
      <c r="F166" s="205" t="s">
        <v>1429</v>
      </c>
      <c r="H166" s="206">
        <v>145</v>
      </c>
      <c r="I166" s="207"/>
      <c r="L166" s="203"/>
      <c r="M166" s="208"/>
      <c r="N166" s="209"/>
      <c r="O166" s="209"/>
      <c r="P166" s="209"/>
      <c r="Q166" s="209"/>
      <c r="R166" s="209"/>
      <c r="S166" s="209"/>
      <c r="T166" s="210"/>
      <c r="AT166" s="204" t="s">
        <v>213</v>
      </c>
      <c r="AU166" s="204" t="s">
        <v>80</v>
      </c>
      <c r="AV166" s="13" t="s">
        <v>82</v>
      </c>
      <c r="AW166" s="13" t="s">
        <v>30</v>
      </c>
      <c r="AX166" s="13" t="s">
        <v>73</v>
      </c>
      <c r="AY166" s="204" t="s">
        <v>205</v>
      </c>
    </row>
    <row r="167" s="14" customFormat="1">
      <c r="B167" s="211"/>
      <c r="D167" s="196" t="s">
        <v>213</v>
      </c>
      <c r="E167" s="212" t="s">
        <v>1</v>
      </c>
      <c r="F167" s="213" t="s">
        <v>218</v>
      </c>
      <c r="H167" s="214">
        <v>145</v>
      </c>
      <c r="I167" s="215"/>
      <c r="L167" s="211"/>
      <c r="M167" s="216"/>
      <c r="N167" s="217"/>
      <c r="O167" s="217"/>
      <c r="P167" s="217"/>
      <c r="Q167" s="217"/>
      <c r="R167" s="217"/>
      <c r="S167" s="217"/>
      <c r="T167" s="218"/>
      <c r="AT167" s="212" t="s">
        <v>213</v>
      </c>
      <c r="AU167" s="212" t="s">
        <v>80</v>
      </c>
      <c r="AV167" s="14" t="s">
        <v>123</v>
      </c>
      <c r="AW167" s="14" t="s">
        <v>30</v>
      </c>
      <c r="AX167" s="14" t="s">
        <v>80</v>
      </c>
      <c r="AY167" s="212" t="s">
        <v>205</v>
      </c>
    </row>
    <row r="168" s="1" customFormat="1" ht="24.2" customHeight="1">
      <c r="A168" s="37"/>
      <c r="B168" s="181"/>
      <c r="C168" s="182" t="s">
        <v>330</v>
      </c>
      <c r="D168" s="182" t="s">
        <v>207</v>
      </c>
      <c r="E168" s="183" t="s">
        <v>3883</v>
      </c>
      <c r="F168" s="184" t="s">
        <v>3884</v>
      </c>
      <c r="G168" s="185" t="s">
        <v>3401</v>
      </c>
      <c r="H168" s="186">
        <v>39</v>
      </c>
      <c r="I168" s="187">
        <v>176.31999999999999</v>
      </c>
      <c r="J168" s="188">
        <f>ROUND(I168*H168,2)</f>
        <v>6876.4799999999996</v>
      </c>
      <c r="K168" s="184" t="s">
        <v>1</v>
      </c>
      <c r="L168" s="38"/>
      <c r="M168" s="189" t="s">
        <v>1</v>
      </c>
      <c r="N168" s="190" t="s">
        <v>38</v>
      </c>
      <c r="O168" s="76"/>
      <c r="P168" s="191">
        <f>O168*H168</f>
        <v>0</v>
      </c>
      <c r="Q168" s="191">
        <v>0</v>
      </c>
      <c r="R168" s="191">
        <f>Q168*H168</f>
        <v>0</v>
      </c>
      <c r="S168" s="191">
        <v>0</v>
      </c>
      <c r="T168" s="192">
        <f>S168*H168</f>
        <v>0</v>
      </c>
      <c r="U168" s="37"/>
      <c r="V168" s="37"/>
      <c r="W168" s="37"/>
      <c r="X168" s="37"/>
      <c r="Y168" s="37"/>
      <c r="Z168" s="37"/>
      <c r="AA168" s="37"/>
      <c r="AB168" s="37"/>
      <c r="AC168" s="37"/>
      <c r="AD168" s="37"/>
      <c r="AE168" s="37"/>
      <c r="AR168" s="193" t="s">
        <v>972</v>
      </c>
      <c r="AT168" s="193" t="s">
        <v>207</v>
      </c>
      <c r="AU168" s="193" t="s">
        <v>80</v>
      </c>
      <c r="AY168" s="18" t="s">
        <v>205</v>
      </c>
      <c r="BE168" s="194">
        <f>IF(N168="základní",J168,0)</f>
        <v>6876.4799999999996</v>
      </c>
      <c r="BF168" s="194">
        <f>IF(N168="snížená",J168,0)</f>
        <v>0</v>
      </c>
      <c r="BG168" s="194">
        <f>IF(N168="zákl. přenesená",J168,0)</f>
        <v>0</v>
      </c>
      <c r="BH168" s="194">
        <f>IF(N168="sníž. přenesená",J168,0)</f>
        <v>0</v>
      </c>
      <c r="BI168" s="194">
        <f>IF(N168="nulová",J168,0)</f>
        <v>0</v>
      </c>
      <c r="BJ168" s="18" t="s">
        <v>80</v>
      </c>
      <c r="BK168" s="194">
        <f>ROUND(I168*H168,2)</f>
        <v>6876.4799999999996</v>
      </c>
      <c r="BL168" s="18" t="s">
        <v>972</v>
      </c>
      <c r="BM168" s="193" t="s">
        <v>680</v>
      </c>
    </row>
    <row r="169" s="12" customFormat="1" ht="22.5">
      <c r="B169" s="195"/>
      <c r="D169" s="196" t="s">
        <v>213</v>
      </c>
      <c r="E169" s="197" t="s">
        <v>1</v>
      </c>
      <c r="F169" s="198" t="s">
        <v>3885</v>
      </c>
      <c r="H169" s="197" t="s">
        <v>1</v>
      </c>
      <c r="I169" s="199"/>
      <c r="L169" s="195"/>
      <c r="M169" s="200"/>
      <c r="N169" s="201"/>
      <c r="O169" s="201"/>
      <c r="P169" s="201"/>
      <c r="Q169" s="201"/>
      <c r="R169" s="201"/>
      <c r="S169" s="201"/>
      <c r="T169" s="202"/>
      <c r="AT169" s="197" t="s">
        <v>213</v>
      </c>
      <c r="AU169" s="197" t="s">
        <v>80</v>
      </c>
      <c r="AV169" s="12" t="s">
        <v>80</v>
      </c>
      <c r="AW169" s="12" t="s">
        <v>30</v>
      </c>
      <c r="AX169" s="12" t="s">
        <v>73</v>
      </c>
      <c r="AY169" s="197" t="s">
        <v>205</v>
      </c>
    </row>
    <row r="170" s="13" customFormat="1">
      <c r="B170" s="203"/>
      <c r="D170" s="196" t="s">
        <v>213</v>
      </c>
      <c r="E170" s="204" t="s">
        <v>1</v>
      </c>
      <c r="F170" s="205" t="s">
        <v>742</v>
      </c>
      <c r="H170" s="206">
        <v>39</v>
      </c>
      <c r="I170" s="207"/>
      <c r="L170" s="203"/>
      <c r="M170" s="208"/>
      <c r="N170" s="209"/>
      <c r="O170" s="209"/>
      <c r="P170" s="209"/>
      <c r="Q170" s="209"/>
      <c r="R170" s="209"/>
      <c r="S170" s="209"/>
      <c r="T170" s="210"/>
      <c r="AT170" s="204" t="s">
        <v>213</v>
      </c>
      <c r="AU170" s="204" t="s">
        <v>80</v>
      </c>
      <c r="AV170" s="13" t="s">
        <v>82</v>
      </c>
      <c r="AW170" s="13" t="s">
        <v>30</v>
      </c>
      <c r="AX170" s="13" t="s">
        <v>73</v>
      </c>
      <c r="AY170" s="204" t="s">
        <v>205</v>
      </c>
    </row>
    <row r="171" s="14" customFormat="1">
      <c r="B171" s="211"/>
      <c r="D171" s="196" t="s">
        <v>213</v>
      </c>
      <c r="E171" s="212" t="s">
        <v>1</v>
      </c>
      <c r="F171" s="213" t="s">
        <v>218</v>
      </c>
      <c r="H171" s="214">
        <v>39</v>
      </c>
      <c r="I171" s="215"/>
      <c r="L171" s="211"/>
      <c r="M171" s="216"/>
      <c r="N171" s="217"/>
      <c r="O171" s="217"/>
      <c r="P171" s="217"/>
      <c r="Q171" s="217"/>
      <c r="R171" s="217"/>
      <c r="S171" s="217"/>
      <c r="T171" s="218"/>
      <c r="AT171" s="212" t="s">
        <v>213</v>
      </c>
      <c r="AU171" s="212" t="s">
        <v>80</v>
      </c>
      <c r="AV171" s="14" t="s">
        <v>123</v>
      </c>
      <c r="AW171" s="14" t="s">
        <v>30</v>
      </c>
      <c r="AX171" s="14" t="s">
        <v>80</v>
      </c>
      <c r="AY171" s="212" t="s">
        <v>205</v>
      </c>
    </row>
    <row r="172" s="1" customFormat="1" ht="24.2" customHeight="1">
      <c r="A172" s="37"/>
      <c r="B172" s="181"/>
      <c r="C172" s="182" t="s">
        <v>334</v>
      </c>
      <c r="D172" s="182" t="s">
        <v>207</v>
      </c>
      <c r="E172" s="183" t="s">
        <v>3886</v>
      </c>
      <c r="F172" s="184" t="s">
        <v>3887</v>
      </c>
      <c r="G172" s="185" t="s">
        <v>2525</v>
      </c>
      <c r="H172" s="186">
        <v>70</v>
      </c>
      <c r="I172" s="187">
        <v>285</v>
      </c>
      <c r="J172" s="188">
        <f>ROUND(I172*H172,2)</f>
        <v>19950</v>
      </c>
      <c r="K172" s="184" t="s">
        <v>1</v>
      </c>
      <c r="L172" s="38"/>
      <c r="M172" s="189" t="s">
        <v>1</v>
      </c>
      <c r="N172" s="190" t="s">
        <v>38</v>
      </c>
      <c r="O172" s="76"/>
      <c r="P172" s="191">
        <f>O172*H172</f>
        <v>0</v>
      </c>
      <c r="Q172" s="191">
        <v>0</v>
      </c>
      <c r="R172" s="191">
        <f>Q172*H172</f>
        <v>0</v>
      </c>
      <c r="S172" s="191">
        <v>0</v>
      </c>
      <c r="T172" s="192">
        <f>S172*H172</f>
        <v>0</v>
      </c>
      <c r="U172" s="37"/>
      <c r="V172" s="37"/>
      <c r="W172" s="37"/>
      <c r="X172" s="37"/>
      <c r="Y172" s="37"/>
      <c r="Z172" s="37"/>
      <c r="AA172" s="37"/>
      <c r="AB172" s="37"/>
      <c r="AC172" s="37"/>
      <c r="AD172" s="37"/>
      <c r="AE172" s="37"/>
      <c r="AR172" s="193" t="s">
        <v>972</v>
      </c>
      <c r="AT172" s="193" t="s">
        <v>207</v>
      </c>
      <c r="AU172" s="193" t="s">
        <v>80</v>
      </c>
      <c r="AY172" s="18" t="s">
        <v>205</v>
      </c>
      <c r="BE172" s="194">
        <f>IF(N172="základní",J172,0)</f>
        <v>19950</v>
      </c>
      <c r="BF172" s="194">
        <f>IF(N172="snížená",J172,0)</f>
        <v>0</v>
      </c>
      <c r="BG172" s="194">
        <f>IF(N172="zákl. přenesená",J172,0)</f>
        <v>0</v>
      </c>
      <c r="BH172" s="194">
        <f>IF(N172="sníž. přenesená",J172,0)</f>
        <v>0</v>
      </c>
      <c r="BI172" s="194">
        <f>IF(N172="nulová",J172,0)</f>
        <v>0</v>
      </c>
      <c r="BJ172" s="18" t="s">
        <v>80</v>
      </c>
      <c r="BK172" s="194">
        <f>ROUND(I172*H172,2)</f>
        <v>19950</v>
      </c>
      <c r="BL172" s="18" t="s">
        <v>972</v>
      </c>
      <c r="BM172" s="193" t="s">
        <v>684</v>
      </c>
    </row>
    <row r="173" s="13" customFormat="1">
      <c r="B173" s="203"/>
      <c r="D173" s="196" t="s">
        <v>213</v>
      </c>
      <c r="E173" s="204" t="s">
        <v>1</v>
      </c>
      <c r="F173" s="205" t="s">
        <v>3888</v>
      </c>
      <c r="H173" s="206">
        <v>70</v>
      </c>
      <c r="I173" s="207"/>
      <c r="L173" s="203"/>
      <c r="M173" s="208"/>
      <c r="N173" s="209"/>
      <c r="O173" s="209"/>
      <c r="P173" s="209"/>
      <c r="Q173" s="209"/>
      <c r="R173" s="209"/>
      <c r="S173" s="209"/>
      <c r="T173" s="210"/>
      <c r="AT173" s="204" t="s">
        <v>213</v>
      </c>
      <c r="AU173" s="204" t="s">
        <v>80</v>
      </c>
      <c r="AV173" s="13" t="s">
        <v>82</v>
      </c>
      <c r="AW173" s="13" t="s">
        <v>30</v>
      </c>
      <c r="AX173" s="13" t="s">
        <v>73</v>
      </c>
      <c r="AY173" s="204" t="s">
        <v>205</v>
      </c>
    </row>
    <row r="174" s="14" customFormat="1">
      <c r="B174" s="211"/>
      <c r="D174" s="196" t="s">
        <v>213</v>
      </c>
      <c r="E174" s="212" t="s">
        <v>1</v>
      </c>
      <c r="F174" s="213" t="s">
        <v>218</v>
      </c>
      <c r="H174" s="214">
        <v>70</v>
      </c>
      <c r="I174" s="215"/>
      <c r="L174" s="211"/>
      <c r="M174" s="216"/>
      <c r="N174" s="217"/>
      <c r="O174" s="217"/>
      <c r="P174" s="217"/>
      <c r="Q174" s="217"/>
      <c r="R174" s="217"/>
      <c r="S174" s="217"/>
      <c r="T174" s="218"/>
      <c r="AT174" s="212" t="s">
        <v>213</v>
      </c>
      <c r="AU174" s="212" t="s">
        <v>80</v>
      </c>
      <c r="AV174" s="14" t="s">
        <v>123</v>
      </c>
      <c r="AW174" s="14" t="s">
        <v>30</v>
      </c>
      <c r="AX174" s="14" t="s">
        <v>80</v>
      </c>
      <c r="AY174" s="212" t="s">
        <v>205</v>
      </c>
    </row>
    <row r="175" s="11" customFormat="1" ht="25.9" customHeight="1">
      <c r="B175" s="168"/>
      <c r="D175" s="169" t="s">
        <v>72</v>
      </c>
      <c r="E175" s="170" t="s">
        <v>3889</v>
      </c>
      <c r="F175" s="170" t="s">
        <v>3890</v>
      </c>
      <c r="I175" s="171"/>
      <c r="J175" s="172">
        <f>BK175</f>
        <v>1114784.95</v>
      </c>
      <c r="L175" s="168"/>
      <c r="M175" s="173"/>
      <c r="N175" s="174"/>
      <c r="O175" s="174"/>
      <c r="P175" s="175">
        <f>SUM(P176:P255)</f>
        <v>0</v>
      </c>
      <c r="Q175" s="174"/>
      <c r="R175" s="175">
        <f>SUM(R176:R255)</f>
        <v>0</v>
      </c>
      <c r="S175" s="174"/>
      <c r="T175" s="176">
        <f>SUM(T176:T255)</f>
        <v>0</v>
      </c>
      <c r="AR175" s="169" t="s">
        <v>120</v>
      </c>
      <c r="AT175" s="177" t="s">
        <v>72</v>
      </c>
      <c r="AU175" s="177" t="s">
        <v>73</v>
      </c>
      <c r="AY175" s="169" t="s">
        <v>205</v>
      </c>
      <c r="BK175" s="178">
        <f>SUM(BK176:BK255)</f>
        <v>1114784.95</v>
      </c>
    </row>
    <row r="176" s="1" customFormat="1" ht="14.45" customHeight="1">
      <c r="A176" s="37"/>
      <c r="B176" s="181"/>
      <c r="C176" s="182" t="s">
        <v>8</v>
      </c>
      <c r="D176" s="182" t="s">
        <v>207</v>
      </c>
      <c r="E176" s="183" t="s">
        <v>3891</v>
      </c>
      <c r="F176" s="184" t="s">
        <v>3892</v>
      </c>
      <c r="G176" s="185" t="s">
        <v>776</v>
      </c>
      <c r="H176" s="186">
        <v>26320</v>
      </c>
      <c r="I176" s="187">
        <v>22.039999999999999</v>
      </c>
      <c r="J176" s="188">
        <f>ROUND(I176*H176,2)</f>
        <v>580092.80000000005</v>
      </c>
      <c r="K176" s="184" t="s">
        <v>1</v>
      </c>
      <c r="L176" s="38"/>
      <c r="M176" s="189" t="s">
        <v>1</v>
      </c>
      <c r="N176" s="190" t="s">
        <v>38</v>
      </c>
      <c r="O176" s="76"/>
      <c r="P176" s="191">
        <f>O176*H176</f>
        <v>0</v>
      </c>
      <c r="Q176" s="191">
        <v>0</v>
      </c>
      <c r="R176" s="191">
        <f>Q176*H176</f>
        <v>0</v>
      </c>
      <c r="S176" s="191">
        <v>0</v>
      </c>
      <c r="T176" s="192">
        <f>S176*H176</f>
        <v>0</v>
      </c>
      <c r="U176" s="37"/>
      <c r="V176" s="37"/>
      <c r="W176" s="37"/>
      <c r="X176" s="37"/>
      <c r="Y176" s="37"/>
      <c r="Z176" s="37"/>
      <c r="AA176" s="37"/>
      <c r="AB176" s="37"/>
      <c r="AC176" s="37"/>
      <c r="AD176" s="37"/>
      <c r="AE176" s="37"/>
      <c r="AR176" s="193" t="s">
        <v>972</v>
      </c>
      <c r="AT176" s="193" t="s">
        <v>207</v>
      </c>
      <c r="AU176" s="193" t="s">
        <v>80</v>
      </c>
      <c r="AY176" s="18" t="s">
        <v>205</v>
      </c>
      <c r="BE176" s="194">
        <f>IF(N176="základní",J176,0)</f>
        <v>580092.80000000005</v>
      </c>
      <c r="BF176" s="194">
        <f>IF(N176="snížená",J176,0)</f>
        <v>0</v>
      </c>
      <c r="BG176" s="194">
        <f>IF(N176="zákl. přenesená",J176,0)</f>
        <v>0</v>
      </c>
      <c r="BH176" s="194">
        <f>IF(N176="sníž. přenesená",J176,0)</f>
        <v>0</v>
      </c>
      <c r="BI176" s="194">
        <f>IF(N176="nulová",J176,0)</f>
        <v>0</v>
      </c>
      <c r="BJ176" s="18" t="s">
        <v>80</v>
      </c>
      <c r="BK176" s="194">
        <f>ROUND(I176*H176,2)</f>
        <v>580092.80000000005</v>
      </c>
      <c r="BL176" s="18" t="s">
        <v>972</v>
      </c>
      <c r="BM176" s="193" t="s">
        <v>694</v>
      </c>
    </row>
    <row r="177" s="13" customFormat="1">
      <c r="B177" s="203"/>
      <c r="D177" s="196" t="s">
        <v>213</v>
      </c>
      <c r="E177" s="204" t="s">
        <v>1</v>
      </c>
      <c r="F177" s="205" t="s">
        <v>3893</v>
      </c>
      <c r="H177" s="206">
        <v>26320</v>
      </c>
      <c r="I177" s="207"/>
      <c r="L177" s="203"/>
      <c r="M177" s="208"/>
      <c r="N177" s="209"/>
      <c r="O177" s="209"/>
      <c r="P177" s="209"/>
      <c r="Q177" s="209"/>
      <c r="R177" s="209"/>
      <c r="S177" s="209"/>
      <c r="T177" s="210"/>
      <c r="AT177" s="204" t="s">
        <v>213</v>
      </c>
      <c r="AU177" s="204" t="s">
        <v>80</v>
      </c>
      <c r="AV177" s="13" t="s">
        <v>82</v>
      </c>
      <c r="AW177" s="13" t="s">
        <v>30</v>
      </c>
      <c r="AX177" s="13" t="s">
        <v>73</v>
      </c>
      <c r="AY177" s="204" t="s">
        <v>205</v>
      </c>
    </row>
    <row r="178" s="14" customFormat="1">
      <c r="B178" s="211"/>
      <c r="D178" s="196" t="s">
        <v>213</v>
      </c>
      <c r="E178" s="212" t="s">
        <v>1</v>
      </c>
      <c r="F178" s="213" t="s">
        <v>218</v>
      </c>
      <c r="H178" s="214">
        <v>26320</v>
      </c>
      <c r="I178" s="215"/>
      <c r="L178" s="211"/>
      <c r="M178" s="216"/>
      <c r="N178" s="217"/>
      <c r="O178" s="217"/>
      <c r="P178" s="217"/>
      <c r="Q178" s="217"/>
      <c r="R178" s="217"/>
      <c r="S178" s="217"/>
      <c r="T178" s="218"/>
      <c r="AT178" s="212" t="s">
        <v>213</v>
      </c>
      <c r="AU178" s="212" t="s">
        <v>80</v>
      </c>
      <c r="AV178" s="14" t="s">
        <v>123</v>
      </c>
      <c r="AW178" s="14" t="s">
        <v>30</v>
      </c>
      <c r="AX178" s="14" t="s">
        <v>80</v>
      </c>
      <c r="AY178" s="212" t="s">
        <v>205</v>
      </c>
    </row>
    <row r="179" s="1" customFormat="1" ht="24.2" customHeight="1">
      <c r="A179" s="37"/>
      <c r="B179" s="181"/>
      <c r="C179" s="182" t="s">
        <v>472</v>
      </c>
      <c r="D179" s="182" t="s">
        <v>207</v>
      </c>
      <c r="E179" s="183" t="s">
        <v>3894</v>
      </c>
      <c r="F179" s="184" t="s">
        <v>3895</v>
      </c>
      <c r="G179" s="185" t="s">
        <v>776</v>
      </c>
      <c r="H179" s="186">
        <v>700</v>
      </c>
      <c r="I179" s="187">
        <v>68.689999999999998</v>
      </c>
      <c r="J179" s="188">
        <f>ROUND(I179*H179,2)</f>
        <v>48083</v>
      </c>
      <c r="K179" s="184" t="s">
        <v>1</v>
      </c>
      <c r="L179" s="38"/>
      <c r="M179" s="189" t="s">
        <v>1</v>
      </c>
      <c r="N179" s="190" t="s">
        <v>38</v>
      </c>
      <c r="O179" s="76"/>
      <c r="P179" s="191">
        <f>O179*H179</f>
        <v>0</v>
      </c>
      <c r="Q179" s="191">
        <v>0</v>
      </c>
      <c r="R179" s="191">
        <f>Q179*H179</f>
        <v>0</v>
      </c>
      <c r="S179" s="191">
        <v>0</v>
      </c>
      <c r="T179" s="192">
        <f>S179*H179</f>
        <v>0</v>
      </c>
      <c r="U179" s="37"/>
      <c r="V179" s="37"/>
      <c r="W179" s="37"/>
      <c r="X179" s="37"/>
      <c r="Y179" s="37"/>
      <c r="Z179" s="37"/>
      <c r="AA179" s="37"/>
      <c r="AB179" s="37"/>
      <c r="AC179" s="37"/>
      <c r="AD179" s="37"/>
      <c r="AE179" s="37"/>
      <c r="AR179" s="193" t="s">
        <v>972</v>
      </c>
      <c r="AT179" s="193" t="s">
        <v>207</v>
      </c>
      <c r="AU179" s="193" t="s">
        <v>80</v>
      </c>
      <c r="AY179" s="18" t="s">
        <v>205</v>
      </c>
      <c r="BE179" s="194">
        <f>IF(N179="základní",J179,0)</f>
        <v>48083</v>
      </c>
      <c r="BF179" s="194">
        <f>IF(N179="snížená",J179,0)</f>
        <v>0</v>
      </c>
      <c r="BG179" s="194">
        <f>IF(N179="zákl. přenesená",J179,0)</f>
        <v>0</v>
      </c>
      <c r="BH179" s="194">
        <f>IF(N179="sníž. přenesená",J179,0)</f>
        <v>0</v>
      </c>
      <c r="BI179" s="194">
        <f>IF(N179="nulová",J179,0)</f>
        <v>0</v>
      </c>
      <c r="BJ179" s="18" t="s">
        <v>80</v>
      </c>
      <c r="BK179" s="194">
        <f>ROUND(I179*H179,2)</f>
        <v>48083</v>
      </c>
      <c r="BL179" s="18" t="s">
        <v>972</v>
      </c>
      <c r="BM179" s="193" t="s">
        <v>703</v>
      </c>
    </row>
    <row r="180" s="13" customFormat="1">
      <c r="B180" s="203"/>
      <c r="D180" s="196" t="s">
        <v>213</v>
      </c>
      <c r="E180" s="204" t="s">
        <v>1</v>
      </c>
      <c r="F180" s="205" t="s">
        <v>3896</v>
      </c>
      <c r="H180" s="206">
        <v>700</v>
      </c>
      <c r="I180" s="207"/>
      <c r="L180" s="203"/>
      <c r="M180" s="208"/>
      <c r="N180" s="209"/>
      <c r="O180" s="209"/>
      <c r="P180" s="209"/>
      <c r="Q180" s="209"/>
      <c r="R180" s="209"/>
      <c r="S180" s="209"/>
      <c r="T180" s="210"/>
      <c r="AT180" s="204" t="s">
        <v>213</v>
      </c>
      <c r="AU180" s="204" t="s">
        <v>80</v>
      </c>
      <c r="AV180" s="13" t="s">
        <v>82</v>
      </c>
      <c r="AW180" s="13" t="s">
        <v>30</v>
      </c>
      <c r="AX180" s="13" t="s">
        <v>73</v>
      </c>
      <c r="AY180" s="204" t="s">
        <v>205</v>
      </c>
    </row>
    <row r="181" s="14" customFormat="1">
      <c r="B181" s="211"/>
      <c r="D181" s="196" t="s">
        <v>213</v>
      </c>
      <c r="E181" s="212" t="s">
        <v>1</v>
      </c>
      <c r="F181" s="213" t="s">
        <v>218</v>
      </c>
      <c r="H181" s="214">
        <v>700</v>
      </c>
      <c r="I181" s="215"/>
      <c r="L181" s="211"/>
      <c r="M181" s="216"/>
      <c r="N181" s="217"/>
      <c r="O181" s="217"/>
      <c r="P181" s="217"/>
      <c r="Q181" s="217"/>
      <c r="R181" s="217"/>
      <c r="S181" s="217"/>
      <c r="T181" s="218"/>
      <c r="AT181" s="212" t="s">
        <v>213</v>
      </c>
      <c r="AU181" s="212" t="s">
        <v>80</v>
      </c>
      <c r="AV181" s="14" t="s">
        <v>123</v>
      </c>
      <c r="AW181" s="14" t="s">
        <v>30</v>
      </c>
      <c r="AX181" s="14" t="s">
        <v>80</v>
      </c>
      <c r="AY181" s="212" t="s">
        <v>205</v>
      </c>
    </row>
    <row r="182" s="1" customFormat="1" ht="24.2" customHeight="1">
      <c r="A182" s="37"/>
      <c r="B182" s="181"/>
      <c r="C182" s="182" t="s">
        <v>477</v>
      </c>
      <c r="D182" s="182" t="s">
        <v>207</v>
      </c>
      <c r="E182" s="183" t="s">
        <v>3897</v>
      </c>
      <c r="F182" s="184" t="s">
        <v>3898</v>
      </c>
      <c r="G182" s="185" t="s">
        <v>776</v>
      </c>
      <c r="H182" s="186">
        <v>140</v>
      </c>
      <c r="I182" s="187">
        <v>42.369999999999997</v>
      </c>
      <c r="J182" s="188">
        <f>ROUND(I182*H182,2)</f>
        <v>5931.8000000000002</v>
      </c>
      <c r="K182" s="184" t="s">
        <v>1</v>
      </c>
      <c r="L182" s="38"/>
      <c r="M182" s="189" t="s">
        <v>1</v>
      </c>
      <c r="N182" s="190" t="s">
        <v>38</v>
      </c>
      <c r="O182" s="76"/>
      <c r="P182" s="191">
        <f>O182*H182</f>
        <v>0</v>
      </c>
      <c r="Q182" s="191">
        <v>0</v>
      </c>
      <c r="R182" s="191">
        <f>Q182*H182</f>
        <v>0</v>
      </c>
      <c r="S182" s="191">
        <v>0</v>
      </c>
      <c r="T182" s="192">
        <f>S182*H182</f>
        <v>0</v>
      </c>
      <c r="U182" s="37"/>
      <c r="V182" s="37"/>
      <c r="W182" s="37"/>
      <c r="X182" s="37"/>
      <c r="Y182" s="37"/>
      <c r="Z182" s="37"/>
      <c r="AA182" s="37"/>
      <c r="AB182" s="37"/>
      <c r="AC182" s="37"/>
      <c r="AD182" s="37"/>
      <c r="AE182" s="37"/>
      <c r="AR182" s="193" t="s">
        <v>972</v>
      </c>
      <c r="AT182" s="193" t="s">
        <v>207</v>
      </c>
      <c r="AU182" s="193" t="s">
        <v>80</v>
      </c>
      <c r="AY182" s="18" t="s">
        <v>205</v>
      </c>
      <c r="BE182" s="194">
        <f>IF(N182="základní",J182,0)</f>
        <v>5931.8000000000002</v>
      </c>
      <c r="BF182" s="194">
        <f>IF(N182="snížená",J182,0)</f>
        <v>0</v>
      </c>
      <c r="BG182" s="194">
        <f>IF(N182="zákl. přenesená",J182,0)</f>
        <v>0</v>
      </c>
      <c r="BH182" s="194">
        <f>IF(N182="sníž. přenesená",J182,0)</f>
        <v>0</v>
      </c>
      <c r="BI182" s="194">
        <f>IF(N182="nulová",J182,0)</f>
        <v>0</v>
      </c>
      <c r="BJ182" s="18" t="s">
        <v>80</v>
      </c>
      <c r="BK182" s="194">
        <f>ROUND(I182*H182,2)</f>
        <v>5931.8000000000002</v>
      </c>
      <c r="BL182" s="18" t="s">
        <v>972</v>
      </c>
      <c r="BM182" s="193" t="s">
        <v>717</v>
      </c>
    </row>
    <row r="183" s="13" customFormat="1">
      <c r="B183" s="203"/>
      <c r="D183" s="196" t="s">
        <v>213</v>
      </c>
      <c r="E183" s="204" t="s">
        <v>1</v>
      </c>
      <c r="F183" s="205" t="s">
        <v>3899</v>
      </c>
      <c r="H183" s="206">
        <v>140</v>
      </c>
      <c r="I183" s="207"/>
      <c r="L183" s="203"/>
      <c r="M183" s="208"/>
      <c r="N183" s="209"/>
      <c r="O183" s="209"/>
      <c r="P183" s="209"/>
      <c r="Q183" s="209"/>
      <c r="R183" s="209"/>
      <c r="S183" s="209"/>
      <c r="T183" s="210"/>
      <c r="AT183" s="204" t="s">
        <v>213</v>
      </c>
      <c r="AU183" s="204" t="s">
        <v>80</v>
      </c>
      <c r="AV183" s="13" t="s">
        <v>82</v>
      </c>
      <c r="AW183" s="13" t="s">
        <v>30</v>
      </c>
      <c r="AX183" s="13" t="s">
        <v>73</v>
      </c>
      <c r="AY183" s="204" t="s">
        <v>205</v>
      </c>
    </row>
    <row r="184" s="14" customFormat="1">
      <c r="B184" s="211"/>
      <c r="D184" s="196" t="s">
        <v>213</v>
      </c>
      <c r="E184" s="212" t="s">
        <v>1</v>
      </c>
      <c r="F184" s="213" t="s">
        <v>218</v>
      </c>
      <c r="H184" s="214">
        <v>140</v>
      </c>
      <c r="I184" s="215"/>
      <c r="L184" s="211"/>
      <c r="M184" s="216"/>
      <c r="N184" s="217"/>
      <c r="O184" s="217"/>
      <c r="P184" s="217"/>
      <c r="Q184" s="217"/>
      <c r="R184" s="217"/>
      <c r="S184" s="217"/>
      <c r="T184" s="218"/>
      <c r="AT184" s="212" t="s">
        <v>213</v>
      </c>
      <c r="AU184" s="212" t="s">
        <v>80</v>
      </c>
      <c r="AV184" s="14" t="s">
        <v>123</v>
      </c>
      <c r="AW184" s="14" t="s">
        <v>30</v>
      </c>
      <c r="AX184" s="14" t="s">
        <v>80</v>
      </c>
      <c r="AY184" s="212" t="s">
        <v>205</v>
      </c>
    </row>
    <row r="185" s="1" customFormat="1" ht="24.2" customHeight="1">
      <c r="A185" s="37"/>
      <c r="B185" s="181"/>
      <c r="C185" s="182" t="s">
        <v>566</v>
      </c>
      <c r="D185" s="182" t="s">
        <v>207</v>
      </c>
      <c r="E185" s="183" t="s">
        <v>3900</v>
      </c>
      <c r="F185" s="184" t="s">
        <v>3901</v>
      </c>
      <c r="G185" s="185" t="s">
        <v>776</v>
      </c>
      <c r="H185" s="186">
        <v>60</v>
      </c>
      <c r="I185" s="187">
        <v>39.899999999999999</v>
      </c>
      <c r="J185" s="188">
        <f>ROUND(I185*H185,2)</f>
        <v>2394</v>
      </c>
      <c r="K185" s="184" t="s">
        <v>1</v>
      </c>
      <c r="L185" s="38"/>
      <c r="M185" s="189" t="s">
        <v>1</v>
      </c>
      <c r="N185" s="190" t="s">
        <v>38</v>
      </c>
      <c r="O185" s="76"/>
      <c r="P185" s="191">
        <f>O185*H185</f>
        <v>0</v>
      </c>
      <c r="Q185" s="191">
        <v>0</v>
      </c>
      <c r="R185" s="191">
        <f>Q185*H185</f>
        <v>0</v>
      </c>
      <c r="S185" s="191">
        <v>0</v>
      </c>
      <c r="T185" s="192">
        <f>S185*H185</f>
        <v>0</v>
      </c>
      <c r="U185" s="37"/>
      <c r="V185" s="37"/>
      <c r="W185" s="37"/>
      <c r="X185" s="37"/>
      <c r="Y185" s="37"/>
      <c r="Z185" s="37"/>
      <c r="AA185" s="37"/>
      <c r="AB185" s="37"/>
      <c r="AC185" s="37"/>
      <c r="AD185" s="37"/>
      <c r="AE185" s="37"/>
      <c r="AR185" s="193" t="s">
        <v>972</v>
      </c>
      <c r="AT185" s="193" t="s">
        <v>207</v>
      </c>
      <c r="AU185" s="193" t="s">
        <v>80</v>
      </c>
      <c r="AY185" s="18" t="s">
        <v>205</v>
      </c>
      <c r="BE185" s="194">
        <f>IF(N185="základní",J185,0)</f>
        <v>2394</v>
      </c>
      <c r="BF185" s="194">
        <f>IF(N185="snížená",J185,0)</f>
        <v>0</v>
      </c>
      <c r="BG185" s="194">
        <f>IF(N185="zákl. přenesená",J185,0)</f>
        <v>0</v>
      </c>
      <c r="BH185" s="194">
        <f>IF(N185="sníž. přenesená",J185,0)</f>
        <v>0</v>
      </c>
      <c r="BI185" s="194">
        <f>IF(N185="nulová",J185,0)</f>
        <v>0</v>
      </c>
      <c r="BJ185" s="18" t="s">
        <v>80</v>
      </c>
      <c r="BK185" s="194">
        <f>ROUND(I185*H185,2)</f>
        <v>2394</v>
      </c>
      <c r="BL185" s="18" t="s">
        <v>972</v>
      </c>
      <c r="BM185" s="193" t="s">
        <v>729</v>
      </c>
    </row>
    <row r="186" s="13" customFormat="1">
      <c r="B186" s="203"/>
      <c r="D186" s="196" t="s">
        <v>213</v>
      </c>
      <c r="E186" s="204" t="s">
        <v>1</v>
      </c>
      <c r="F186" s="205" t="s">
        <v>3902</v>
      </c>
      <c r="H186" s="206">
        <v>60</v>
      </c>
      <c r="I186" s="207"/>
      <c r="L186" s="203"/>
      <c r="M186" s="208"/>
      <c r="N186" s="209"/>
      <c r="O186" s="209"/>
      <c r="P186" s="209"/>
      <c r="Q186" s="209"/>
      <c r="R186" s="209"/>
      <c r="S186" s="209"/>
      <c r="T186" s="210"/>
      <c r="AT186" s="204" t="s">
        <v>213</v>
      </c>
      <c r="AU186" s="204" t="s">
        <v>80</v>
      </c>
      <c r="AV186" s="13" t="s">
        <v>82</v>
      </c>
      <c r="AW186" s="13" t="s">
        <v>30</v>
      </c>
      <c r="AX186" s="13" t="s">
        <v>73</v>
      </c>
      <c r="AY186" s="204" t="s">
        <v>205</v>
      </c>
    </row>
    <row r="187" s="14" customFormat="1">
      <c r="B187" s="211"/>
      <c r="D187" s="196" t="s">
        <v>213</v>
      </c>
      <c r="E187" s="212" t="s">
        <v>1</v>
      </c>
      <c r="F187" s="213" t="s">
        <v>218</v>
      </c>
      <c r="H187" s="214">
        <v>60</v>
      </c>
      <c r="I187" s="215"/>
      <c r="L187" s="211"/>
      <c r="M187" s="216"/>
      <c r="N187" s="217"/>
      <c r="O187" s="217"/>
      <c r="P187" s="217"/>
      <c r="Q187" s="217"/>
      <c r="R187" s="217"/>
      <c r="S187" s="217"/>
      <c r="T187" s="218"/>
      <c r="AT187" s="212" t="s">
        <v>213</v>
      </c>
      <c r="AU187" s="212" t="s">
        <v>80</v>
      </c>
      <c r="AV187" s="14" t="s">
        <v>123</v>
      </c>
      <c r="AW187" s="14" t="s">
        <v>30</v>
      </c>
      <c r="AX187" s="14" t="s">
        <v>80</v>
      </c>
      <c r="AY187" s="212" t="s">
        <v>205</v>
      </c>
    </row>
    <row r="188" s="1" customFormat="1" ht="24.2" customHeight="1">
      <c r="A188" s="37"/>
      <c r="B188" s="181"/>
      <c r="C188" s="182" t="s">
        <v>570</v>
      </c>
      <c r="D188" s="182" t="s">
        <v>207</v>
      </c>
      <c r="E188" s="183" t="s">
        <v>3903</v>
      </c>
      <c r="F188" s="184" t="s">
        <v>3904</v>
      </c>
      <c r="G188" s="185" t="s">
        <v>776</v>
      </c>
      <c r="H188" s="186">
        <v>160</v>
      </c>
      <c r="I188" s="187">
        <v>47.030000000000001</v>
      </c>
      <c r="J188" s="188">
        <f>ROUND(I188*H188,2)</f>
        <v>7524.8000000000002</v>
      </c>
      <c r="K188" s="184" t="s">
        <v>1</v>
      </c>
      <c r="L188" s="38"/>
      <c r="M188" s="189" t="s">
        <v>1</v>
      </c>
      <c r="N188" s="190" t="s">
        <v>38</v>
      </c>
      <c r="O188" s="76"/>
      <c r="P188" s="191">
        <f>O188*H188</f>
        <v>0</v>
      </c>
      <c r="Q188" s="191">
        <v>0</v>
      </c>
      <c r="R188" s="191">
        <f>Q188*H188</f>
        <v>0</v>
      </c>
      <c r="S188" s="191">
        <v>0</v>
      </c>
      <c r="T188" s="192">
        <f>S188*H188</f>
        <v>0</v>
      </c>
      <c r="U188" s="37"/>
      <c r="V188" s="37"/>
      <c r="W188" s="37"/>
      <c r="X188" s="37"/>
      <c r="Y188" s="37"/>
      <c r="Z188" s="37"/>
      <c r="AA188" s="37"/>
      <c r="AB188" s="37"/>
      <c r="AC188" s="37"/>
      <c r="AD188" s="37"/>
      <c r="AE188" s="37"/>
      <c r="AR188" s="193" t="s">
        <v>972</v>
      </c>
      <c r="AT188" s="193" t="s">
        <v>207</v>
      </c>
      <c r="AU188" s="193" t="s">
        <v>80</v>
      </c>
      <c r="AY188" s="18" t="s">
        <v>205</v>
      </c>
      <c r="BE188" s="194">
        <f>IF(N188="základní",J188,0)</f>
        <v>7524.8000000000002</v>
      </c>
      <c r="BF188" s="194">
        <f>IF(N188="snížená",J188,0)</f>
        <v>0</v>
      </c>
      <c r="BG188" s="194">
        <f>IF(N188="zákl. přenesená",J188,0)</f>
        <v>0</v>
      </c>
      <c r="BH188" s="194">
        <f>IF(N188="sníž. přenesená",J188,0)</f>
        <v>0</v>
      </c>
      <c r="BI188" s="194">
        <f>IF(N188="nulová",J188,0)</f>
        <v>0</v>
      </c>
      <c r="BJ188" s="18" t="s">
        <v>80</v>
      </c>
      <c r="BK188" s="194">
        <f>ROUND(I188*H188,2)</f>
        <v>7524.8000000000002</v>
      </c>
      <c r="BL188" s="18" t="s">
        <v>972</v>
      </c>
      <c r="BM188" s="193" t="s">
        <v>738</v>
      </c>
    </row>
    <row r="189" s="13" customFormat="1">
      <c r="B189" s="203"/>
      <c r="D189" s="196" t="s">
        <v>213</v>
      </c>
      <c r="E189" s="204" t="s">
        <v>1</v>
      </c>
      <c r="F189" s="205" t="s">
        <v>3905</v>
      </c>
      <c r="H189" s="206">
        <v>160</v>
      </c>
      <c r="I189" s="207"/>
      <c r="L189" s="203"/>
      <c r="M189" s="208"/>
      <c r="N189" s="209"/>
      <c r="O189" s="209"/>
      <c r="P189" s="209"/>
      <c r="Q189" s="209"/>
      <c r="R189" s="209"/>
      <c r="S189" s="209"/>
      <c r="T189" s="210"/>
      <c r="AT189" s="204" t="s">
        <v>213</v>
      </c>
      <c r="AU189" s="204" t="s">
        <v>80</v>
      </c>
      <c r="AV189" s="13" t="s">
        <v>82</v>
      </c>
      <c r="AW189" s="13" t="s">
        <v>30</v>
      </c>
      <c r="AX189" s="13" t="s">
        <v>73</v>
      </c>
      <c r="AY189" s="204" t="s">
        <v>205</v>
      </c>
    </row>
    <row r="190" s="14" customFormat="1">
      <c r="B190" s="211"/>
      <c r="D190" s="196" t="s">
        <v>213</v>
      </c>
      <c r="E190" s="212" t="s">
        <v>1</v>
      </c>
      <c r="F190" s="213" t="s">
        <v>218</v>
      </c>
      <c r="H190" s="214">
        <v>160</v>
      </c>
      <c r="I190" s="215"/>
      <c r="L190" s="211"/>
      <c r="M190" s="216"/>
      <c r="N190" s="217"/>
      <c r="O190" s="217"/>
      <c r="P190" s="217"/>
      <c r="Q190" s="217"/>
      <c r="R190" s="217"/>
      <c r="S190" s="217"/>
      <c r="T190" s="218"/>
      <c r="AT190" s="212" t="s">
        <v>213</v>
      </c>
      <c r="AU190" s="212" t="s">
        <v>80</v>
      </c>
      <c r="AV190" s="14" t="s">
        <v>123</v>
      </c>
      <c r="AW190" s="14" t="s">
        <v>30</v>
      </c>
      <c r="AX190" s="14" t="s">
        <v>80</v>
      </c>
      <c r="AY190" s="212" t="s">
        <v>205</v>
      </c>
    </row>
    <row r="191" s="1" customFormat="1" ht="14.45" customHeight="1">
      <c r="A191" s="37"/>
      <c r="B191" s="181"/>
      <c r="C191" s="182" t="s">
        <v>576</v>
      </c>
      <c r="D191" s="182" t="s">
        <v>207</v>
      </c>
      <c r="E191" s="183" t="s">
        <v>3906</v>
      </c>
      <c r="F191" s="184" t="s">
        <v>3907</v>
      </c>
      <c r="G191" s="185" t="s">
        <v>776</v>
      </c>
      <c r="H191" s="186">
        <v>1180</v>
      </c>
      <c r="I191" s="187">
        <v>24.32</v>
      </c>
      <c r="J191" s="188">
        <f>ROUND(I191*H191,2)</f>
        <v>28697.599999999999</v>
      </c>
      <c r="K191" s="184" t="s">
        <v>1</v>
      </c>
      <c r="L191" s="38"/>
      <c r="M191" s="189" t="s">
        <v>1</v>
      </c>
      <c r="N191" s="190" t="s">
        <v>38</v>
      </c>
      <c r="O191" s="76"/>
      <c r="P191" s="191">
        <f>O191*H191</f>
        <v>0</v>
      </c>
      <c r="Q191" s="191">
        <v>0</v>
      </c>
      <c r="R191" s="191">
        <f>Q191*H191</f>
        <v>0</v>
      </c>
      <c r="S191" s="191">
        <v>0</v>
      </c>
      <c r="T191" s="192">
        <f>S191*H191</f>
        <v>0</v>
      </c>
      <c r="U191" s="37"/>
      <c r="V191" s="37"/>
      <c r="W191" s="37"/>
      <c r="X191" s="37"/>
      <c r="Y191" s="37"/>
      <c r="Z191" s="37"/>
      <c r="AA191" s="37"/>
      <c r="AB191" s="37"/>
      <c r="AC191" s="37"/>
      <c r="AD191" s="37"/>
      <c r="AE191" s="37"/>
      <c r="AR191" s="193" t="s">
        <v>972</v>
      </c>
      <c r="AT191" s="193" t="s">
        <v>207</v>
      </c>
      <c r="AU191" s="193" t="s">
        <v>80</v>
      </c>
      <c r="AY191" s="18" t="s">
        <v>205</v>
      </c>
      <c r="BE191" s="194">
        <f>IF(N191="základní",J191,0)</f>
        <v>28697.599999999999</v>
      </c>
      <c r="BF191" s="194">
        <f>IF(N191="snížená",J191,0)</f>
        <v>0</v>
      </c>
      <c r="BG191" s="194">
        <f>IF(N191="zákl. přenesená",J191,0)</f>
        <v>0</v>
      </c>
      <c r="BH191" s="194">
        <f>IF(N191="sníž. přenesená",J191,0)</f>
        <v>0</v>
      </c>
      <c r="BI191" s="194">
        <f>IF(N191="nulová",J191,0)</f>
        <v>0</v>
      </c>
      <c r="BJ191" s="18" t="s">
        <v>80</v>
      </c>
      <c r="BK191" s="194">
        <f>ROUND(I191*H191,2)</f>
        <v>28697.599999999999</v>
      </c>
      <c r="BL191" s="18" t="s">
        <v>972</v>
      </c>
      <c r="BM191" s="193" t="s">
        <v>748</v>
      </c>
    </row>
    <row r="192" s="13" customFormat="1">
      <c r="B192" s="203"/>
      <c r="D192" s="196" t="s">
        <v>213</v>
      </c>
      <c r="E192" s="204" t="s">
        <v>1</v>
      </c>
      <c r="F192" s="205" t="s">
        <v>3908</v>
      </c>
      <c r="H192" s="206">
        <v>1180</v>
      </c>
      <c r="I192" s="207"/>
      <c r="L192" s="203"/>
      <c r="M192" s="208"/>
      <c r="N192" s="209"/>
      <c r="O192" s="209"/>
      <c r="P192" s="209"/>
      <c r="Q192" s="209"/>
      <c r="R192" s="209"/>
      <c r="S192" s="209"/>
      <c r="T192" s="210"/>
      <c r="AT192" s="204" t="s">
        <v>213</v>
      </c>
      <c r="AU192" s="204" t="s">
        <v>80</v>
      </c>
      <c r="AV192" s="13" t="s">
        <v>82</v>
      </c>
      <c r="AW192" s="13" t="s">
        <v>30</v>
      </c>
      <c r="AX192" s="13" t="s">
        <v>73</v>
      </c>
      <c r="AY192" s="204" t="s">
        <v>205</v>
      </c>
    </row>
    <row r="193" s="14" customFormat="1">
      <c r="B193" s="211"/>
      <c r="D193" s="196" t="s">
        <v>213</v>
      </c>
      <c r="E193" s="212" t="s">
        <v>1</v>
      </c>
      <c r="F193" s="213" t="s">
        <v>218</v>
      </c>
      <c r="H193" s="214">
        <v>1180</v>
      </c>
      <c r="I193" s="215"/>
      <c r="L193" s="211"/>
      <c r="M193" s="216"/>
      <c r="N193" s="217"/>
      <c r="O193" s="217"/>
      <c r="P193" s="217"/>
      <c r="Q193" s="217"/>
      <c r="R193" s="217"/>
      <c r="S193" s="217"/>
      <c r="T193" s="218"/>
      <c r="AT193" s="212" t="s">
        <v>213</v>
      </c>
      <c r="AU193" s="212" t="s">
        <v>80</v>
      </c>
      <c r="AV193" s="14" t="s">
        <v>123</v>
      </c>
      <c r="AW193" s="14" t="s">
        <v>30</v>
      </c>
      <c r="AX193" s="14" t="s">
        <v>80</v>
      </c>
      <c r="AY193" s="212" t="s">
        <v>205</v>
      </c>
    </row>
    <row r="194" s="1" customFormat="1" ht="14.45" customHeight="1">
      <c r="A194" s="37"/>
      <c r="B194" s="181"/>
      <c r="C194" s="182" t="s">
        <v>7</v>
      </c>
      <c r="D194" s="182" t="s">
        <v>207</v>
      </c>
      <c r="E194" s="183" t="s">
        <v>3909</v>
      </c>
      <c r="F194" s="184" t="s">
        <v>3910</v>
      </c>
      <c r="G194" s="185" t="s">
        <v>776</v>
      </c>
      <c r="H194" s="186">
        <v>720</v>
      </c>
      <c r="I194" s="187">
        <v>32.210000000000001</v>
      </c>
      <c r="J194" s="188">
        <f>ROUND(I194*H194,2)</f>
        <v>23191.200000000001</v>
      </c>
      <c r="K194" s="184" t="s">
        <v>1</v>
      </c>
      <c r="L194" s="38"/>
      <c r="M194" s="189" t="s">
        <v>1</v>
      </c>
      <c r="N194" s="190" t="s">
        <v>38</v>
      </c>
      <c r="O194" s="76"/>
      <c r="P194" s="191">
        <f>O194*H194</f>
        <v>0</v>
      </c>
      <c r="Q194" s="191">
        <v>0</v>
      </c>
      <c r="R194" s="191">
        <f>Q194*H194</f>
        <v>0</v>
      </c>
      <c r="S194" s="191">
        <v>0</v>
      </c>
      <c r="T194" s="192">
        <f>S194*H194</f>
        <v>0</v>
      </c>
      <c r="U194" s="37"/>
      <c r="V194" s="37"/>
      <c r="W194" s="37"/>
      <c r="X194" s="37"/>
      <c r="Y194" s="37"/>
      <c r="Z194" s="37"/>
      <c r="AA194" s="37"/>
      <c r="AB194" s="37"/>
      <c r="AC194" s="37"/>
      <c r="AD194" s="37"/>
      <c r="AE194" s="37"/>
      <c r="AR194" s="193" t="s">
        <v>972</v>
      </c>
      <c r="AT194" s="193" t="s">
        <v>207</v>
      </c>
      <c r="AU194" s="193" t="s">
        <v>80</v>
      </c>
      <c r="AY194" s="18" t="s">
        <v>205</v>
      </c>
      <c r="BE194" s="194">
        <f>IF(N194="základní",J194,0)</f>
        <v>23191.200000000001</v>
      </c>
      <c r="BF194" s="194">
        <f>IF(N194="snížená",J194,0)</f>
        <v>0</v>
      </c>
      <c r="BG194" s="194">
        <f>IF(N194="zákl. přenesená",J194,0)</f>
        <v>0</v>
      </c>
      <c r="BH194" s="194">
        <f>IF(N194="sníž. přenesená",J194,0)</f>
        <v>0</v>
      </c>
      <c r="BI194" s="194">
        <f>IF(N194="nulová",J194,0)</f>
        <v>0</v>
      </c>
      <c r="BJ194" s="18" t="s">
        <v>80</v>
      </c>
      <c r="BK194" s="194">
        <f>ROUND(I194*H194,2)</f>
        <v>23191.200000000001</v>
      </c>
      <c r="BL194" s="18" t="s">
        <v>972</v>
      </c>
      <c r="BM194" s="193" t="s">
        <v>2498</v>
      </c>
    </row>
    <row r="195" s="13" customFormat="1">
      <c r="B195" s="203"/>
      <c r="D195" s="196" t="s">
        <v>213</v>
      </c>
      <c r="E195" s="204" t="s">
        <v>1</v>
      </c>
      <c r="F195" s="205" t="s">
        <v>3911</v>
      </c>
      <c r="H195" s="206">
        <v>720</v>
      </c>
      <c r="I195" s="207"/>
      <c r="L195" s="203"/>
      <c r="M195" s="208"/>
      <c r="N195" s="209"/>
      <c r="O195" s="209"/>
      <c r="P195" s="209"/>
      <c r="Q195" s="209"/>
      <c r="R195" s="209"/>
      <c r="S195" s="209"/>
      <c r="T195" s="210"/>
      <c r="AT195" s="204" t="s">
        <v>213</v>
      </c>
      <c r="AU195" s="204" t="s">
        <v>80</v>
      </c>
      <c r="AV195" s="13" t="s">
        <v>82</v>
      </c>
      <c r="AW195" s="13" t="s">
        <v>30</v>
      </c>
      <c r="AX195" s="13" t="s">
        <v>73</v>
      </c>
      <c r="AY195" s="204" t="s">
        <v>205</v>
      </c>
    </row>
    <row r="196" s="14" customFormat="1">
      <c r="B196" s="211"/>
      <c r="D196" s="196" t="s">
        <v>213</v>
      </c>
      <c r="E196" s="212" t="s">
        <v>1</v>
      </c>
      <c r="F196" s="213" t="s">
        <v>218</v>
      </c>
      <c r="H196" s="214">
        <v>720</v>
      </c>
      <c r="I196" s="215"/>
      <c r="L196" s="211"/>
      <c r="M196" s="216"/>
      <c r="N196" s="217"/>
      <c r="O196" s="217"/>
      <c r="P196" s="217"/>
      <c r="Q196" s="217"/>
      <c r="R196" s="217"/>
      <c r="S196" s="217"/>
      <c r="T196" s="218"/>
      <c r="AT196" s="212" t="s">
        <v>213</v>
      </c>
      <c r="AU196" s="212" t="s">
        <v>80</v>
      </c>
      <c r="AV196" s="14" t="s">
        <v>123</v>
      </c>
      <c r="AW196" s="14" t="s">
        <v>30</v>
      </c>
      <c r="AX196" s="14" t="s">
        <v>80</v>
      </c>
      <c r="AY196" s="212" t="s">
        <v>205</v>
      </c>
    </row>
    <row r="197" s="1" customFormat="1" ht="14.45" customHeight="1">
      <c r="A197" s="37"/>
      <c r="B197" s="181"/>
      <c r="C197" s="182" t="s">
        <v>628</v>
      </c>
      <c r="D197" s="182" t="s">
        <v>207</v>
      </c>
      <c r="E197" s="183" t="s">
        <v>3912</v>
      </c>
      <c r="F197" s="184" t="s">
        <v>3913</v>
      </c>
      <c r="G197" s="185" t="s">
        <v>776</v>
      </c>
      <c r="H197" s="186">
        <v>470</v>
      </c>
      <c r="I197" s="187">
        <v>38.289999999999999</v>
      </c>
      <c r="J197" s="188">
        <f>ROUND(I197*H197,2)</f>
        <v>17996.299999999999</v>
      </c>
      <c r="K197" s="184" t="s">
        <v>1</v>
      </c>
      <c r="L197" s="38"/>
      <c r="M197" s="189" t="s">
        <v>1</v>
      </c>
      <c r="N197" s="190" t="s">
        <v>38</v>
      </c>
      <c r="O197" s="76"/>
      <c r="P197" s="191">
        <f>O197*H197</f>
        <v>0</v>
      </c>
      <c r="Q197" s="191">
        <v>0</v>
      </c>
      <c r="R197" s="191">
        <f>Q197*H197</f>
        <v>0</v>
      </c>
      <c r="S197" s="191">
        <v>0</v>
      </c>
      <c r="T197" s="192">
        <f>S197*H197</f>
        <v>0</v>
      </c>
      <c r="U197" s="37"/>
      <c r="V197" s="37"/>
      <c r="W197" s="37"/>
      <c r="X197" s="37"/>
      <c r="Y197" s="37"/>
      <c r="Z197" s="37"/>
      <c r="AA197" s="37"/>
      <c r="AB197" s="37"/>
      <c r="AC197" s="37"/>
      <c r="AD197" s="37"/>
      <c r="AE197" s="37"/>
      <c r="AR197" s="193" t="s">
        <v>972</v>
      </c>
      <c r="AT197" s="193" t="s">
        <v>207</v>
      </c>
      <c r="AU197" s="193" t="s">
        <v>80</v>
      </c>
      <c r="AY197" s="18" t="s">
        <v>205</v>
      </c>
      <c r="BE197" s="194">
        <f>IF(N197="základní",J197,0)</f>
        <v>17996.299999999999</v>
      </c>
      <c r="BF197" s="194">
        <f>IF(N197="snížená",J197,0)</f>
        <v>0</v>
      </c>
      <c r="BG197" s="194">
        <f>IF(N197="zákl. přenesená",J197,0)</f>
        <v>0</v>
      </c>
      <c r="BH197" s="194">
        <f>IF(N197="sníž. přenesená",J197,0)</f>
        <v>0</v>
      </c>
      <c r="BI197" s="194">
        <f>IF(N197="nulová",J197,0)</f>
        <v>0</v>
      </c>
      <c r="BJ197" s="18" t="s">
        <v>80</v>
      </c>
      <c r="BK197" s="194">
        <f>ROUND(I197*H197,2)</f>
        <v>17996.299999999999</v>
      </c>
      <c r="BL197" s="18" t="s">
        <v>972</v>
      </c>
      <c r="BM197" s="193" t="s">
        <v>767</v>
      </c>
    </row>
    <row r="198" s="13" customFormat="1">
      <c r="B198" s="203"/>
      <c r="D198" s="196" t="s">
        <v>213</v>
      </c>
      <c r="E198" s="204" t="s">
        <v>1</v>
      </c>
      <c r="F198" s="205" t="s">
        <v>3914</v>
      </c>
      <c r="H198" s="206">
        <v>470</v>
      </c>
      <c r="I198" s="207"/>
      <c r="L198" s="203"/>
      <c r="M198" s="208"/>
      <c r="N198" s="209"/>
      <c r="O198" s="209"/>
      <c r="P198" s="209"/>
      <c r="Q198" s="209"/>
      <c r="R198" s="209"/>
      <c r="S198" s="209"/>
      <c r="T198" s="210"/>
      <c r="AT198" s="204" t="s">
        <v>213</v>
      </c>
      <c r="AU198" s="204" t="s">
        <v>80</v>
      </c>
      <c r="AV198" s="13" t="s">
        <v>82</v>
      </c>
      <c r="AW198" s="13" t="s">
        <v>30</v>
      </c>
      <c r="AX198" s="13" t="s">
        <v>73</v>
      </c>
      <c r="AY198" s="204" t="s">
        <v>205</v>
      </c>
    </row>
    <row r="199" s="14" customFormat="1">
      <c r="B199" s="211"/>
      <c r="D199" s="196" t="s">
        <v>213</v>
      </c>
      <c r="E199" s="212" t="s">
        <v>1</v>
      </c>
      <c r="F199" s="213" t="s">
        <v>218</v>
      </c>
      <c r="H199" s="214">
        <v>470</v>
      </c>
      <c r="I199" s="215"/>
      <c r="L199" s="211"/>
      <c r="M199" s="216"/>
      <c r="N199" s="217"/>
      <c r="O199" s="217"/>
      <c r="P199" s="217"/>
      <c r="Q199" s="217"/>
      <c r="R199" s="217"/>
      <c r="S199" s="217"/>
      <c r="T199" s="218"/>
      <c r="AT199" s="212" t="s">
        <v>213</v>
      </c>
      <c r="AU199" s="212" t="s">
        <v>80</v>
      </c>
      <c r="AV199" s="14" t="s">
        <v>123</v>
      </c>
      <c r="AW199" s="14" t="s">
        <v>30</v>
      </c>
      <c r="AX199" s="14" t="s">
        <v>80</v>
      </c>
      <c r="AY199" s="212" t="s">
        <v>205</v>
      </c>
    </row>
    <row r="200" s="1" customFormat="1" ht="14.45" customHeight="1">
      <c r="A200" s="37"/>
      <c r="B200" s="181"/>
      <c r="C200" s="182" t="s">
        <v>632</v>
      </c>
      <c r="D200" s="182" t="s">
        <v>207</v>
      </c>
      <c r="E200" s="183" t="s">
        <v>3915</v>
      </c>
      <c r="F200" s="184" t="s">
        <v>3916</v>
      </c>
      <c r="G200" s="185" t="s">
        <v>776</v>
      </c>
      <c r="H200" s="186">
        <v>380</v>
      </c>
      <c r="I200" s="187">
        <v>40.380000000000003</v>
      </c>
      <c r="J200" s="188">
        <f>ROUND(I200*H200,2)</f>
        <v>15344.4</v>
      </c>
      <c r="K200" s="184" t="s">
        <v>1</v>
      </c>
      <c r="L200" s="38"/>
      <c r="M200" s="189" t="s">
        <v>1</v>
      </c>
      <c r="N200" s="190" t="s">
        <v>38</v>
      </c>
      <c r="O200" s="76"/>
      <c r="P200" s="191">
        <f>O200*H200</f>
        <v>0</v>
      </c>
      <c r="Q200" s="191">
        <v>0</v>
      </c>
      <c r="R200" s="191">
        <f>Q200*H200</f>
        <v>0</v>
      </c>
      <c r="S200" s="191">
        <v>0</v>
      </c>
      <c r="T200" s="192">
        <f>S200*H200</f>
        <v>0</v>
      </c>
      <c r="U200" s="37"/>
      <c r="V200" s="37"/>
      <c r="W200" s="37"/>
      <c r="X200" s="37"/>
      <c r="Y200" s="37"/>
      <c r="Z200" s="37"/>
      <c r="AA200" s="37"/>
      <c r="AB200" s="37"/>
      <c r="AC200" s="37"/>
      <c r="AD200" s="37"/>
      <c r="AE200" s="37"/>
      <c r="AR200" s="193" t="s">
        <v>972</v>
      </c>
      <c r="AT200" s="193" t="s">
        <v>207</v>
      </c>
      <c r="AU200" s="193" t="s">
        <v>80</v>
      </c>
      <c r="AY200" s="18" t="s">
        <v>205</v>
      </c>
      <c r="BE200" s="194">
        <f>IF(N200="základní",J200,0)</f>
        <v>15344.4</v>
      </c>
      <c r="BF200" s="194">
        <f>IF(N200="snížená",J200,0)</f>
        <v>0</v>
      </c>
      <c r="BG200" s="194">
        <f>IF(N200="zákl. přenesená",J200,0)</f>
        <v>0</v>
      </c>
      <c r="BH200" s="194">
        <f>IF(N200="sníž. přenesená",J200,0)</f>
        <v>0</v>
      </c>
      <c r="BI200" s="194">
        <f>IF(N200="nulová",J200,0)</f>
        <v>0</v>
      </c>
      <c r="BJ200" s="18" t="s">
        <v>80</v>
      </c>
      <c r="BK200" s="194">
        <f>ROUND(I200*H200,2)</f>
        <v>15344.4</v>
      </c>
      <c r="BL200" s="18" t="s">
        <v>972</v>
      </c>
      <c r="BM200" s="193" t="s">
        <v>778</v>
      </c>
    </row>
    <row r="201" s="13" customFormat="1">
      <c r="B201" s="203"/>
      <c r="D201" s="196" t="s">
        <v>213</v>
      </c>
      <c r="E201" s="204" t="s">
        <v>1</v>
      </c>
      <c r="F201" s="205" t="s">
        <v>3917</v>
      </c>
      <c r="H201" s="206">
        <v>380</v>
      </c>
      <c r="I201" s="207"/>
      <c r="L201" s="203"/>
      <c r="M201" s="208"/>
      <c r="N201" s="209"/>
      <c r="O201" s="209"/>
      <c r="P201" s="209"/>
      <c r="Q201" s="209"/>
      <c r="R201" s="209"/>
      <c r="S201" s="209"/>
      <c r="T201" s="210"/>
      <c r="AT201" s="204" t="s">
        <v>213</v>
      </c>
      <c r="AU201" s="204" t="s">
        <v>80</v>
      </c>
      <c r="AV201" s="13" t="s">
        <v>82</v>
      </c>
      <c r="AW201" s="13" t="s">
        <v>30</v>
      </c>
      <c r="AX201" s="13" t="s">
        <v>73</v>
      </c>
      <c r="AY201" s="204" t="s">
        <v>205</v>
      </c>
    </row>
    <row r="202" s="14" customFormat="1">
      <c r="B202" s="211"/>
      <c r="D202" s="196" t="s">
        <v>213</v>
      </c>
      <c r="E202" s="212" t="s">
        <v>1</v>
      </c>
      <c r="F202" s="213" t="s">
        <v>218</v>
      </c>
      <c r="H202" s="214">
        <v>380</v>
      </c>
      <c r="I202" s="215"/>
      <c r="L202" s="211"/>
      <c r="M202" s="216"/>
      <c r="N202" s="217"/>
      <c r="O202" s="217"/>
      <c r="P202" s="217"/>
      <c r="Q202" s="217"/>
      <c r="R202" s="217"/>
      <c r="S202" s="217"/>
      <c r="T202" s="218"/>
      <c r="AT202" s="212" t="s">
        <v>213</v>
      </c>
      <c r="AU202" s="212" t="s">
        <v>80</v>
      </c>
      <c r="AV202" s="14" t="s">
        <v>123</v>
      </c>
      <c r="AW202" s="14" t="s">
        <v>30</v>
      </c>
      <c r="AX202" s="14" t="s">
        <v>80</v>
      </c>
      <c r="AY202" s="212" t="s">
        <v>205</v>
      </c>
    </row>
    <row r="203" s="1" customFormat="1" ht="14.45" customHeight="1">
      <c r="A203" s="37"/>
      <c r="B203" s="181"/>
      <c r="C203" s="182" t="s">
        <v>664</v>
      </c>
      <c r="D203" s="182" t="s">
        <v>207</v>
      </c>
      <c r="E203" s="183" t="s">
        <v>3918</v>
      </c>
      <c r="F203" s="184" t="s">
        <v>3919</v>
      </c>
      <c r="G203" s="185" t="s">
        <v>776</v>
      </c>
      <c r="H203" s="186">
        <v>120</v>
      </c>
      <c r="I203" s="187">
        <v>30.969999999999999</v>
      </c>
      <c r="J203" s="188">
        <f>ROUND(I203*H203,2)</f>
        <v>3716.4000000000001</v>
      </c>
      <c r="K203" s="184" t="s">
        <v>1</v>
      </c>
      <c r="L203" s="38"/>
      <c r="M203" s="189" t="s">
        <v>1</v>
      </c>
      <c r="N203" s="190" t="s">
        <v>38</v>
      </c>
      <c r="O203" s="76"/>
      <c r="P203" s="191">
        <f>O203*H203</f>
        <v>0</v>
      </c>
      <c r="Q203" s="191">
        <v>0</v>
      </c>
      <c r="R203" s="191">
        <f>Q203*H203</f>
        <v>0</v>
      </c>
      <c r="S203" s="191">
        <v>0</v>
      </c>
      <c r="T203" s="192">
        <f>S203*H203</f>
        <v>0</v>
      </c>
      <c r="U203" s="37"/>
      <c r="V203" s="37"/>
      <c r="W203" s="37"/>
      <c r="X203" s="37"/>
      <c r="Y203" s="37"/>
      <c r="Z203" s="37"/>
      <c r="AA203" s="37"/>
      <c r="AB203" s="37"/>
      <c r="AC203" s="37"/>
      <c r="AD203" s="37"/>
      <c r="AE203" s="37"/>
      <c r="AR203" s="193" t="s">
        <v>972</v>
      </c>
      <c r="AT203" s="193" t="s">
        <v>207</v>
      </c>
      <c r="AU203" s="193" t="s">
        <v>80</v>
      </c>
      <c r="AY203" s="18" t="s">
        <v>205</v>
      </c>
      <c r="BE203" s="194">
        <f>IF(N203="základní",J203,0)</f>
        <v>3716.4000000000001</v>
      </c>
      <c r="BF203" s="194">
        <f>IF(N203="snížená",J203,0)</f>
        <v>0</v>
      </c>
      <c r="BG203" s="194">
        <f>IF(N203="zákl. přenesená",J203,0)</f>
        <v>0</v>
      </c>
      <c r="BH203" s="194">
        <f>IF(N203="sníž. přenesená",J203,0)</f>
        <v>0</v>
      </c>
      <c r="BI203" s="194">
        <f>IF(N203="nulová",J203,0)</f>
        <v>0</v>
      </c>
      <c r="BJ203" s="18" t="s">
        <v>80</v>
      </c>
      <c r="BK203" s="194">
        <f>ROUND(I203*H203,2)</f>
        <v>3716.4000000000001</v>
      </c>
      <c r="BL203" s="18" t="s">
        <v>972</v>
      </c>
      <c r="BM203" s="193" t="s">
        <v>786</v>
      </c>
    </row>
    <row r="204" s="13" customFormat="1">
      <c r="B204" s="203"/>
      <c r="D204" s="196" t="s">
        <v>213</v>
      </c>
      <c r="E204" s="204" t="s">
        <v>1</v>
      </c>
      <c r="F204" s="205" t="s">
        <v>3920</v>
      </c>
      <c r="H204" s="206">
        <v>120</v>
      </c>
      <c r="I204" s="207"/>
      <c r="L204" s="203"/>
      <c r="M204" s="208"/>
      <c r="N204" s="209"/>
      <c r="O204" s="209"/>
      <c r="P204" s="209"/>
      <c r="Q204" s="209"/>
      <c r="R204" s="209"/>
      <c r="S204" s="209"/>
      <c r="T204" s="210"/>
      <c r="AT204" s="204" t="s">
        <v>213</v>
      </c>
      <c r="AU204" s="204" t="s">
        <v>80</v>
      </c>
      <c r="AV204" s="13" t="s">
        <v>82</v>
      </c>
      <c r="AW204" s="13" t="s">
        <v>30</v>
      </c>
      <c r="AX204" s="13" t="s">
        <v>73</v>
      </c>
      <c r="AY204" s="204" t="s">
        <v>205</v>
      </c>
    </row>
    <row r="205" s="14" customFormat="1">
      <c r="B205" s="211"/>
      <c r="D205" s="196" t="s">
        <v>213</v>
      </c>
      <c r="E205" s="212" t="s">
        <v>1</v>
      </c>
      <c r="F205" s="213" t="s">
        <v>218</v>
      </c>
      <c r="H205" s="214">
        <v>120</v>
      </c>
      <c r="I205" s="215"/>
      <c r="L205" s="211"/>
      <c r="M205" s="216"/>
      <c r="N205" s="217"/>
      <c r="O205" s="217"/>
      <c r="P205" s="217"/>
      <c r="Q205" s="217"/>
      <c r="R205" s="217"/>
      <c r="S205" s="217"/>
      <c r="T205" s="218"/>
      <c r="AT205" s="212" t="s">
        <v>213</v>
      </c>
      <c r="AU205" s="212" t="s">
        <v>80</v>
      </c>
      <c r="AV205" s="14" t="s">
        <v>123</v>
      </c>
      <c r="AW205" s="14" t="s">
        <v>30</v>
      </c>
      <c r="AX205" s="14" t="s">
        <v>80</v>
      </c>
      <c r="AY205" s="212" t="s">
        <v>205</v>
      </c>
    </row>
    <row r="206" s="1" customFormat="1" ht="24.2" customHeight="1">
      <c r="A206" s="37"/>
      <c r="B206" s="181"/>
      <c r="C206" s="182" t="s">
        <v>671</v>
      </c>
      <c r="D206" s="182" t="s">
        <v>207</v>
      </c>
      <c r="E206" s="183" t="s">
        <v>3921</v>
      </c>
      <c r="F206" s="184" t="s">
        <v>3922</v>
      </c>
      <c r="G206" s="185" t="s">
        <v>776</v>
      </c>
      <c r="H206" s="186">
        <v>80</v>
      </c>
      <c r="I206" s="187">
        <v>367.45999999999998</v>
      </c>
      <c r="J206" s="188">
        <f>ROUND(I206*H206,2)</f>
        <v>29396.799999999999</v>
      </c>
      <c r="K206" s="184" t="s">
        <v>1</v>
      </c>
      <c r="L206" s="38"/>
      <c r="M206" s="189" t="s">
        <v>1</v>
      </c>
      <c r="N206" s="190" t="s">
        <v>38</v>
      </c>
      <c r="O206" s="76"/>
      <c r="P206" s="191">
        <f>O206*H206</f>
        <v>0</v>
      </c>
      <c r="Q206" s="191">
        <v>0</v>
      </c>
      <c r="R206" s="191">
        <f>Q206*H206</f>
        <v>0</v>
      </c>
      <c r="S206" s="191">
        <v>0</v>
      </c>
      <c r="T206" s="192">
        <f>S206*H206</f>
        <v>0</v>
      </c>
      <c r="U206" s="37"/>
      <c r="V206" s="37"/>
      <c r="W206" s="37"/>
      <c r="X206" s="37"/>
      <c r="Y206" s="37"/>
      <c r="Z206" s="37"/>
      <c r="AA206" s="37"/>
      <c r="AB206" s="37"/>
      <c r="AC206" s="37"/>
      <c r="AD206" s="37"/>
      <c r="AE206" s="37"/>
      <c r="AR206" s="193" t="s">
        <v>972</v>
      </c>
      <c r="AT206" s="193" t="s">
        <v>207</v>
      </c>
      <c r="AU206" s="193" t="s">
        <v>80</v>
      </c>
      <c r="AY206" s="18" t="s">
        <v>205</v>
      </c>
      <c r="BE206" s="194">
        <f>IF(N206="základní",J206,0)</f>
        <v>29396.799999999999</v>
      </c>
      <c r="BF206" s="194">
        <f>IF(N206="snížená",J206,0)</f>
        <v>0</v>
      </c>
      <c r="BG206" s="194">
        <f>IF(N206="zákl. přenesená",J206,0)</f>
        <v>0</v>
      </c>
      <c r="BH206" s="194">
        <f>IF(N206="sníž. přenesená",J206,0)</f>
        <v>0</v>
      </c>
      <c r="BI206" s="194">
        <f>IF(N206="nulová",J206,0)</f>
        <v>0</v>
      </c>
      <c r="BJ206" s="18" t="s">
        <v>80</v>
      </c>
      <c r="BK206" s="194">
        <f>ROUND(I206*H206,2)</f>
        <v>29396.799999999999</v>
      </c>
      <c r="BL206" s="18" t="s">
        <v>972</v>
      </c>
      <c r="BM206" s="193" t="s">
        <v>806</v>
      </c>
    </row>
    <row r="207" s="13" customFormat="1">
      <c r="B207" s="203"/>
      <c r="D207" s="196" t="s">
        <v>213</v>
      </c>
      <c r="E207" s="204" t="s">
        <v>1</v>
      </c>
      <c r="F207" s="205" t="s">
        <v>3923</v>
      </c>
      <c r="H207" s="206">
        <v>80</v>
      </c>
      <c r="I207" s="207"/>
      <c r="L207" s="203"/>
      <c r="M207" s="208"/>
      <c r="N207" s="209"/>
      <c r="O207" s="209"/>
      <c r="P207" s="209"/>
      <c r="Q207" s="209"/>
      <c r="R207" s="209"/>
      <c r="S207" s="209"/>
      <c r="T207" s="210"/>
      <c r="AT207" s="204" t="s">
        <v>213</v>
      </c>
      <c r="AU207" s="204" t="s">
        <v>80</v>
      </c>
      <c r="AV207" s="13" t="s">
        <v>82</v>
      </c>
      <c r="AW207" s="13" t="s">
        <v>30</v>
      </c>
      <c r="AX207" s="13" t="s">
        <v>73</v>
      </c>
      <c r="AY207" s="204" t="s">
        <v>205</v>
      </c>
    </row>
    <row r="208" s="14" customFormat="1">
      <c r="B208" s="211"/>
      <c r="D208" s="196" t="s">
        <v>213</v>
      </c>
      <c r="E208" s="212" t="s">
        <v>1</v>
      </c>
      <c r="F208" s="213" t="s">
        <v>218</v>
      </c>
      <c r="H208" s="214">
        <v>80</v>
      </c>
      <c r="I208" s="215"/>
      <c r="L208" s="211"/>
      <c r="M208" s="216"/>
      <c r="N208" s="217"/>
      <c r="O208" s="217"/>
      <c r="P208" s="217"/>
      <c r="Q208" s="217"/>
      <c r="R208" s="217"/>
      <c r="S208" s="217"/>
      <c r="T208" s="218"/>
      <c r="AT208" s="212" t="s">
        <v>213</v>
      </c>
      <c r="AU208" s="212" t="s">
        <v>80</v>
      </c>
      <c r="AV208" s="14" t="s">
        <v>123</v>
      </c>
      <c r="AW208" s="14" t="s">
        <v>30</v>
      </c>
      <c r="AX208" s="14" t="s">
        <v>80</v>
      </c>
      <c r="AY208" s="212" t="s">
        <v>205</v>
      </c>
    </row>
    <row r="209" s="1" customFormat="1" ht="24.2" customHeight="1">
      <c r="A209" s="37"/>
      <c r="B209" s="181"/>
      <c r="C209" s="182" t="s">
        <v>680</v>
      </c>
      <c r="D209" s="182" t="s">
        <v>207</v>
      </c>
      <c r="E209" s="183" t="s">
        <v>3924</v>
      </c>
      <c r="F209" s="184" t="s">
        <v>3925</v>
      </c>
      <c r="G209" s="185" t="s">
        <v>776</v>
      </c>
      <c r="H209" s="186">
        <v>140</v>
      </c>
      <c r="I209" s="187">
        <v>257.44999999999999</v>
      </c>
      <c r="J209" s="188">
        <f>ROUND(I209*H209,2)</f>
        <v>36043</v>
      </c>
      <c r="K209" s="184" t="s">
        <v>1</v>
      </c>
      <c r="L209" s="38"/>
      <c r="M209" s="189" t="s">
        <v>1</v>
      </c>
      <c r="N209" s="190" t="s">
        <v>38</v>
      </c>
      <c r="O209" s="76"/>
      <c r="P209" s="191">
        <f>O209*H209</f>
        <v>0</v>
      </c>
      <c r="Q209" s="191">
        <v>0</v>
      </c>
      <c r="R209" s="191">
        <f>Q209*H209</f>
        <v>0</v>
      </c>
      <c r="S209" s="191">
        <v>0</v>
      </c>
      <c r="T209" s="192">
        <f>S209*H209</f>
        <v>0</v>
      </c>
      <c r="U209" s="37"/>
      <c r="V209" s="37"/>
      <c r="W209" s="37"/>
      <c r="X209" s="37"/>
      <c r="Y209" s="37"/>
      <c r="Z209" s="37"/>
      <c r="AA209" s="37"/>
      <c r="AB209" s="37"/>
      <c r="AC209" s="37"/>
      <c r="AD209" s="37"/>
      <c r="AE209" s="37"/>
      <c r="AR209" s="193" t="s">
        <v>972</v>
      </c>
      <c r="AT209" s="193" t="s">
        <v>207</v>
      </c>
      <c r="AU209" s="193" t="s">
        <v>80</v>
      </c>
      <c r="AY209" s="18" t="s">
        <v>205</v>
      </c>
      <c r="BE209" s="194">
        <f>IF(N209="základní",J209,0)</f>
        <v>36043</v>
      </c>
      <c r="BF209" s="194">
        <f>IF(N209="snížená",J209,0)</f>
        <v>0</v>
      </c>
      <c r="BG209" s="194">
        <f>IF(N209="zákl. přenesená",J209,0)</f>
        <v>0</v>
      </c>
      <c r="BH209" s="194">
        <f>IF(N209="sníž. přenesená",J209,0)</f>
        <v>0</v>
      </c>
      <c r="BI209" s="194">
        <f>IF(N209="nulová",J209,0)</f>
        <v>0</v>
      </c>
      <c r="BJ209" s="18" t="s">
        <v>80</v>
      </c>
      <c r="BK209" s="194">
        <f>ROUND(I209*H209,2)</f>
        <v>36043</v>
      </c>
      <c r="BL209" s="18" t="s">
        <v>972</v>
      </c>
      <c r="BM209" s="193" t="s">
        <v>860</v>
      </c>
    </row>
    <row r="210" s="13" customFormat="1">
      <c r="B210" s="203"/>
      <c r="D210" s="196" t="s">
        <v>213</v>
      </c>
      <c r="E210" s="204" t="s">
        <v>1</v>
      </c>
      <c r="F210" s="205" t="s">
        <v>3926</v>
      </c>
      <c r="H210" s="206">
        <v>140</v>
      </c>
      <c r="I210" s="207"/>
      <c r="L210" s="203"/>
      <c r="M210" s="208"/>
      <c r="N210" s="209"/>
      <c r="O210" s="209"/>
      <c r="P210" s="209"/>
      <c r="Q210" s="209"/>
      <c r="R210" s="209"/>
      <c r="S210" s="209"/>
      <c r="T210" s="210"/>
      <c r="AT210" s="204" t="s">
        <v>213</v>
      </c>
      <c r="AU210" s="204" t="s">
        <v>80</v>
      </c>
      <c r="AV210" s="13" t="s">
        <v>82</v>
      </c>
      <c r="AW210" s="13" t="s">
        <v>30</v>
      </c>
      <c r="AX210" s="13" t="s">
        <v>73</v>
      </c>
      <c r="AY210" s="204" t="s">
        <v>205</v>
      </c>
    </row>
    <row r="211" s="14" customFormat="1">
      <c r="B211" s="211"/>
      <c r="D211" s="196" t="s">
        <v>213</v>
      </c>
      <c r="E211" s="212" t="s">
        <v>1</v>
      </c>
      <c r="F211" s="213" t="s">
        <v>218</v>
      </c>
      <c r="H211" s="214">
        <v>140</v>
      </c>
      <c r="I211" s="215"/>
      <c r="L211" s="211"/>
      <c r="M211" s="216"/>
      <c r="N211" s="217"/>
      <c r="O211" s="217"/>
      <c r="P211" s="217"/>
      <c r="Q211" s="217"/>
      <c r="R211" s="217"/>
      <c r="S211" s="217"/>
      <c r="T211" s="218"/>
      <c r="AT211" s="212" t="s">
        <v>213</v>
      </c>
      <c r="AU211" s="212" t="s">
        <v>80</v>
      </c>
      <c r="AV211" s="14" t="s">
        <v>123</v>
      </c>
      <c r="AW211" s="14" t="s">
        <v>30</v>
      </c>
      <c r="AX211" s="14" t="s">
        <v>80</v>
      </c>
      <c r="AY211" s="212" t="s">
        <v>205</v>
      </c>
    </row>
    <row r="212" s="1" customFormat="1" ht="24.2" customHeight="1">
      <c r="A212" s="37"/>
      <c r="B212" s="181"/>
      <c r="C212" s="182" t="s">
        <v>2387</v>
      </c>
      <c r="D212" s="182" t="s">
        <v>207</v>
      </c>
      <c r="E212" s="183" t="s">
        <v>3927</v>
      </c>
      <c r="F212" s="184" t="s">
        <v>3928</v>
      </c>
      <c r="G212" s="185" t="s">
        <v>776</v>
      </c>
      <c r="H212" s="186">
        <v>160</v>
      </c>
      <c r="I212" s="187">
        <v>220.5</v>
      </c>
      <c r="J212" s="188">
        <f>ROUND(I212*H212,2)</f>
        <v>35280</v>
      </c>
      <c r="K212" s="184" t="s">
        <v>1</v>
      </c>
      <c r="L212" s="38"/>
      <c r="M212" s="189" t="s">
        <v>1</v>
      </c>
      <c r="N212" s="190" t="s">
        <v>38</v>
      </c>
      <c r="O212" s="76"/>
      <c r="P212" s="191">
        <f>O212*H212</f>
        <v>0</v>
      </c>
      <c r="Q212" s="191">
        <v>0</v>
      </c>
      <c r="R212" s="191">
        <f>Q212*H212</f>
        <v>0</v>
      </c>
      <c r="S212" s="191">
        <v>0</v>
      </c>
      <c r="T212" s="192">
        <f>S212*H212</f>
        <v>0</v>
      </c>
      <c r="U212" s="37"/>
      <c r="V212" s="37"/>
      <c r="W212" s="37"/>
      <c r="X212" s="37"/>
      <c r="Y212" s="37"/>
      <c r="Z212" s="37"/>
      <c r="AA212" s="37"/>
      <c r="AB212" s="37"/>
      <c r="AC212" s="37"/>
      <c r="AD212" s="37"/>
      <c r="AE212" s="37"/>
      <c r="AR212" s="193" t="s">
        <v>972</v>
      </c>
      <c r="AT212" s="193" t="s">
        <v>207</v>
      </c>
      <c r="AU212" s="193" t="s">
        <v>80</v>
      </c>
      <c r="AY212" s="18" t="s">
        <v>205</v>
      </c>
      <c r="BE212" s="194">
        <f>IF(N212="základní",J212,0)</f>
        <v>35280</v>
      </c>
      <c r="BF212" s="194">
        <f>IF(N212="snížená",J212,0)</f>
        <v>0</v>
      </c>
      <c r="BG212" s="194">
        <f>IF(N212="zákl. přenesená",J212,0)</f>
        <v>0</v>
      </c>
      <c r="BH212" s="194">
        <f>IF(N212="sníž. přenesená",J212,0)</f>
        <v>0</v>
      </c>
      <c r="BI212" s="194">
        <f>IF(N212="nulová",J212,0)</f>
        <v>0</v>
      </c>
      <c r="BJ212" s="18" t="s">
        <v>80</v>
      </c>
      <c r="BK212" s="194">
        <f>ROUND(I212*H212,2)</f>
        <v>35280</v>
      </c>
      <c r="BL212" s="18" t="s">
        <v>972</v>
      </c>
      <c r="BM212" s="193" t="s">
        <v>892</v>
      </c>
    </row>
    <row r="213" s="13" customFormat="1">
      <c r="B213" s="203"/>
      <c r="D213" s="196" t="s">
        <v>213</v>
      </c>
      <c r="E213" s="204" t="s">
        <v>1</v>
      </c>
      <c r="F213" s="205" t="s">
        <v>3929</v>
      </c>
      <c r="H213" s="206">
        <v>160</v>
      </c>
      <c r="I213" s="207"/>
      <c r="L213" s="203"/>
      <c r="M213" s="208"/>
      <c r="N213" s="209"/>
      <c r="O213" s="209"/>
      <c r="P213" s="209"/>
      <c r="Q213" s="209"/>
      <c r="R213" s="209"/>
      <c r="S213" s="209"/>
      <c r="T213" s="210"/>
      <c r="AT213" s="204" t="s">
        <v>213</v>
      </c>
      <c r="AU213" s="204" t="s">
        <v>80</v>
      </c>
      <c r="AV213" s="13" t="s">
        <v>82</v>
      </c>
      <c r="AW213" s="13" t="s">
        <v>30</v>
      </c>
      <c r="AX213" s="13" t="s">
        <v>73</v>
      </c>
      <c r="AY213" s="204" t="s">
        <v>205</v>
      </c>
    </row>
    <row r="214" s="14" customFormat="1">
      <c r="B214" s="211"/>
      <c r="D214" s="196" t="s">
        <v>213</v>
      </c>
      <c r="E214" s="212" t="s">
        <v>1</v>
      </c>
      <c r="F214" s="213" t="s">
        <v>218</v>
      </c>
      <c r="H214" s="214">
        <v>160</v>
      </c>
      <c r="I214" s="215"/>
      <c r="L214" s="211"/>
      <c r="M214" s="216"/>
      <c r="N214" s="217"/>
      <c r="O214" s="217"/>
      <c r="P214" s="217"/>
      <c r="Q214" s="217"/>
      <c r="R214" s="217"/>
      <c r="S214" s="217"/>
      <c r="T214" s="218"/>
      <c r="AT214" s="212" t="s">
        <v>213</v>
      </c>
      <c r="AU214" s="212" t="s">
        <v>80</v>
      </c>
      <c r="AV214" s="14" t="s">
        <v>123</v>
      </c>
      <c r="AW214" s="14" t="s">
        <v>30</v>
      </c>
      <c r="AX214" s="14" t="s">
        <v>80</v>
      </c>
      <c r="AY214" s="212" t="s">
        <v>205</v>
      </c>
    </row>
    <row r="215" s="1" customFormat="1" ht="24.2" customHeight="1">
      <c r="A215" s="37"/>
      <c r="B215" s="181"/>
      <c r="C215" s="182" t="s">
        <v>684</v>
      </c>
      <c r="D215" s="182" t="s">
        <v>207</v>
      </c>
      <c r="E215" s="183" t="s">
        <v>3930</v>
      </c>
      <c r="F215" s="184" t="s">
        <v>3931</v>
      </c>
      <c r="G215" s="185" t="s">
        <v>776</v>
      </c>
      <c r="H215" s="186">
        <v>300</v>
      </c>
      <c r="I215" s="187">
        <v>203.30000000000001</v>
      </c>
      <c r="J215" s="188">
        <f>ROUND(I215*H215,2)</f>
        <v>60990</v>
      </c>
      <c r="K215" s="184" t="s">
        <v>1</v>
      </c>
      <c r="L215" s="38"/>
      <c r="M215" s="189" t="s">
        <v>1</v>
      </c>
      <c r="N215" s="190" t="s">
        <v>38</v>
      </c>
      <c r="O215" s="76"/>
      <c r="P215" s="191">
        <f>O215*H215</f>
        <v>0</v>
      </c>
      <c r="Q215" s="191">
        <v>0</v>
      </c>
      <c r="R215" s="191">
        <f>Q215*H215</f>
        <v>0</v>
      </c>
      <c r="S215" s="191">
        <v>0</v>
      </c>
      <c r="T215" s="192">
        <f>S215*H215</f>
        <v>0</v>
      </c>
      <c r="U215" s="37"/>
      <c r="V215" s="37"/>
      <c r="W215" s="37"/>
      <c r="X215" s="37"/>
      <c r="Y215" s="37"/>
      <c r="Z215" s="37"/>
      <c r="AA215" s="37"/>
      <c r="AB215" s="37"/>
      <c r="AC215" s="37"/>
      <c r="AD215" s="37"/>
      <c r="AE215" s="37"/>
      <c r="AR215" s="193" t="s">
        <v>972</v>
      </c>
      <c r="AT215" s="193" t="s">
        <v>207</v>
      </c>
      <c r="AU215" s="193" t="s">
        <v>80</v>
      </c>
      <c r="AY215" s="18" t="s">
        <v>205</v>
      </c>
      <c r="BE215" s="194">
        <f>IF(N215="základní",J215,0)</f>
        <v>60990</v>
      </c>
      <c r="BF215" s="194">
        <f>IF(N215="snížená",J215,0)</f>
        <v>0</v>
      </c>
      <c r="BG215" s="194">
        <f>IF(N215="zákl. přenesená",J215,0)</f>
        <v>0</v>
      </c>
      <c r="BH215" s="194">
        <f>IF(N215="sníž. přenesená",J215,0)</f>
        <v>0</v>
      </c>
      <c r="BI215" s="194">
        <f>IF(N215="nulová",J215,0)</f>
        <v>0</v>
      </c>
      <c r="BJ215" s="18" t="s">
        <v>80</v>
      </c>
      <c r="BK215" s="194">
        <f>ROUND(I215*H215,2)</f>
        <v>60990</v>
      </c>
      <c r="BL215" s="18" t="s">
        <v>972</v>
      </c>
      <c r="BM215" s="193" t="s">
        <v>904</v>
      </c>
    </row>
    <row r="216" s="13" customFormat="1">
      <c r="B216" s="203"/>
      <c r="D216" s="196" t="s">
        <v>213</v>
      </c>
      <c r="E216" s="204" t="s">
        <v>1</v>
      </c>
      <c r="F216" s="205" t="s">
        <v>3932</v>
      </c>
      <c r="H216" s="206">
        <v>300</v>
      </c>
      <c r="I216" s="207"/>
      <c r="L216" s="203"/>
      <c r="M216" s="208"/>
      <c r="N216" s="209"/>
      <c r="O216" s="209"/>
      <c r="P216" s="209"/>
      <c r="Q216" s="209"/>
      <c r="R216" s="209"/>
      <c r="S216" s="209"/>
      <c r="T216" s="210"/>
      <c r="AT216" s="204" t="s">
        <v>213</v>
      </c>
      <c r="AU216" s="204" t="s">
        <v>80</v>
      </c>
      <c r="AV216" s="13" t="s">
        <v>82</v>
      </c>
      <c r="AW216" s="13" t="s">
        <v>30</v>
      </c>
      <c r="AX216" s="13" t="s">
        <v>73</v>
      </c>
      <c r="AY216" s="204" t="s">
        <v>205</v>
      </c>
    </row>
    <row r="217" s="14" customFormat="1">
      <c r="B217" s="211"/>
      <c r="D217" s="196" t="s">
        <v>213</v>
      </c>
      <c r="E217" s="212" t="s">
        <v>1</v>
      </c>
      <c r="F217" s="213" t="s">
        <v>218</v>
      </c>
      <c r="H217" s="214">
        <v>300</v>
      </c>
      <c r="I217" s="215"/>
      <c r="L217" s="211"/>
      <c r="M217" s="216"/>
      <c r="N217" s="217"/>
      <c r="O217" s="217"/>
      <c r="P217" s="217"/>
      <c r="Q217" s="217"/>
      <c r="R217" s="217"/>
      <c r="S217" s="217"/>
      <c r="T217" s="218"/>
      <c r="AT217" s="212" t="s">
        <v>213</v>
      </c>
      <c r="AU217" s="212" t="s">
        <v>80</v>
      </c>
      <c r="AV217" s="14" t="s">
        <v>123</v>
      </c>
      <c r="AW217" s="14" t="s">
        <v>30</v>
      </c>
      <c r="AX217" s="14" t="s">
        <v>80</v>
      </c>
      <c r="AY217" s="212" t="s">
        <v>205</v>
      </c>
    </row>
    <row r="218" s="1" customFormat="1" ht="14.45" customHeight="1">
      <c r="A218" s="37"/>
      <c r="B218" s="181"/>
      <c r="C218" s="182" t="s">
        <v>690</v>
      </c>
      <c r="D218" s="182" t="s">
        <v>207</v>
      </c>
      <c r="E218" s="183" t="s">
        <v>3933</v>
      </c>
      <c r="F218" s="184" t="s">
        <v>3934</v>
      </c>
      <c r="G218" s="185" t="s">
        <v>776</v>
      </c>
      <c r="H218" s="186">
        <v>50</v>
      </c>
      <c r="I218" s="187">
        <v>128.25</v>
      </c>
      <c r="J218" s="188">
        <f>ROUND(I218*H218,2)</f>
        <v>6412.5</v>
      </c>
      <c r="K218" s="184" t="s">
        <v>1</v>
      </c>
      <c r="L218" s="38"/>
      <c r="M218" s="189" t="s">
        <v>1</v>
      </c>
      <c r="N218" s="190" t="s">
        <v>38</v>
      </c>
      <c r="O218" s="76"/>
      <c r="P218" s="191">
        <f>O218*H218</f>
        <v>0</v>
      </c>
      <c r="Q218" s="191">
        <v>0</v>
      </c>
      <c r="R218" s="191">
        <f>Q218*H218</f>
        <v>0</v>
      </c>
      <c r="S218" s="191">
        <v>0</v>
      </c>
      <c r="T218" s="192">
        <f>S218*H218</f>
        <v>0</v>
      </c>
      <c r="U218" s="37"/>
      <c r="V218" s="37"/>
      <c r="W218" s="37"/>
      <c r="X218" s="37"/>
      <c r="Y218" s="37"/>
      <c r="Z218" s="37"/>
      <c r="AA218" s="37"/>
      <c r="AB218" s="37"/>
      <c r="AC218" s="37"/>
      <c r="AD218" s="37"/>
      <c r="AE218" s="37"/>
      <c r="AR218" s="193" t="s">
        <v>972</v>
      </c>
      <c r="AT218" s="193" t="s">
        <v>207</v>
      </c>
      <c r="AU218" s="193" t="s">
        <v>80</v>
      </c>
      <c r="AY218" s="18" t="s">
        <v>205</v>
      </c>
      <c r="BE218" s="194">
        <f>IF(N218="základní",J218,0)</f>
        <v>6412.5</v>
      </c>
      <c r="BF218" s="194">
        <f>IF(N218="snížená",J218,0)</f>
        <v>0</v>
      </c>
      <c r="BG218" s="194">
        <f>IF(N218="zákl. přenesená",J218,0)</f>
        <v>0</v>
      </c>
      <c r="BH218" s="194">
        <f>IF(N218="sníž. přenesená",J218,0)</f>
        <v>0</v>
      </c>
      <c r="BI218" s="194">
        <f>IF(N218="nulová",J218,0)</f>
        <v>0</v>
      </c>
      <c r="BJ218" s="18" t="s">
        <v>80</v>
      </c>
      <c r="BK218" s="194">
        <f>ROUND(I218*H218,2)</f>
        <v>6412.5</v>
      </c>
      <c r="BL218" s="18" t="s">
        <v>972</v>
      </c>
      <c r="BM218" s="193" t="s">
        <v>934</v>
      </c>
    </row>
    <row r="219" s="13" customFormat="1">
      <c r="B219" s="203"/>
      <c r="D219" s="196" t="s">
        <v>213</v>
      </c>
      <c r="E219" s="204" t="s">
        <v>1</v>
      </c>
      <c r="F219" s="205" t="s">
        <v>3935</v>
      </c>
      <c r="H219" s="206">
        <v>50</v>
      </c>
      <c r="I219" s="207"/>
      <c r="L219" s="203"/>
      <c r="M219" s="208"/>
      <c r="N219" s="209"/>
      <c r="O219" s="209"/>
      <c r="P219" s="209"/>
      <c r="Q219" s="209"/>
      <c r="R219" s="209"/>
      <c r="S219" s="209"/>
      <c r="T219" s="210"/>
      <c r="AT219" s="204" t="s">
        <v>213</v>
      </c>
      <c r="AU219" s="204" t="s">
        <v>80</v>
      </c>
      <c r="AV219" s="13" t="s">
        <v>82</v>
      </c>
      <c r="AW219" s="13" t="s">
        <v>30</v>
      </c>
      <c r="AX219" s="13" t="s">
        <v>73</v>
      </c>
      <c r="AY219" s="204" t="s">
        <v>205</v>
      </c>
    </row>
    <row r="220" s="14" customFormat="1">
      <c r="B220" s="211"/>
      <c r="D220" s="196" t="s">
        <v>213</v>
      </c>
      <c r="E220" s="212" t="s">
        <v>1</v>
      </c>
      <c r="F220" s="213" t="s">
        <v>218</v>
      </c>
      <c r="H220" s="214">
        <v>50</v>
      </c>
      <c r="I220" s="215"/>
      <c r="L220" s="211"/>
      <c r="M220" s="216"/>
      <c r="N220" s="217"/>
      <c r="O220" s="217"/>
      <c r="P220" s="217"/>
      <c r="Q220" s="217"/>
      <c r="R220" s="217"/>
      <c r="S220" s="217"/>
      <c r="T220" s="218"/>
      <c r="AT220" s="212" t="s">
        <v>213</v>
      </c>
      <c r="AU220" s="212" t="s">
        <v>80</v>
      </c>
      <c r="AV220" s="14" t="s">
        <v>123</v>
      </c>
      <c r="AW220" s="14" t="s">
        <v>30</v>
      </c>
      <c r="AX220" s="14" t="s">
        <v>80</v>
      </c>
      <c r="AY220" s="212" t="s">
        <v>205</v>
      </c>
    </row>
    <row r="221" s="1" customFormat="1" ht="62.65" customHeight="1">
      <c r="A221" s="37"/>
      <c r="B221" s="181"/>
      <c r="C221" s="182" t="s">
        <v>694</v>
      </c>
      <c r="D221" s="182" t="s">
        <v>207</v>
      </c>
      <c r="E221" s="183" t="s">
        <v>3936</v>
      </c>
      <c r="F221" s="184" t="s">
        <v>3937</v>
      </c>
      <c r="G221" s="185" t="s">
        <v>3401</v>
      </c>
      <c r="H221" s="186">
        <v>410</v>
      </c>
      <c r="I221" s="187">
        <v>59</v>
      </c>
      <c r="J221" s="188">
        <f>ROUND(I221*H221,2)</f>
        <v>24190</v>
      </c>
      <c r="K221" s="184" t="s">
        <v>1</v>
      </c>
      <c r="L221" s="38"/>
      <c r="M221" s="189" t="s">
        <v>1</v>
      </c>
      <c r="N221" s="190" t="s">
        <v>38</v>
      </c>
      <c r="O221" s="76"/>
      <c r="P221" s="191">
        <f>O221*H221</f>
        <v>0</v>
      </c>
      <c r="Q221" s="191">
        <v>0</v>
      </c>
      <c r="R221" s="191">
        <f>Q221*H221</f>
        <v>0</v>
      </c>
      <c r="S221" s="191">
        <v>0</v>
      </c>
      <c r="T221" s="192">
        <f>S221*H221</f>
        <v>0</v>
      </c>
      <c r="U221" s="37"/>
      <c r="V221" s="37"/>
      <c r="W221" s="37"/>
      <c r="X221" s="37"/>
      <c r="Y221" s="37"/>
      <c r="Z221" s="37"/>
      <c r="AA221" s="37"/>
      <c r="AB221" s="37"/>
      <c r="AC221" s="37"/>
      <c r="AD221" s="37"/>
      <c r="AE221" s="37"/>
      <c r="AR221" s="193" t="s">
        <v>972</v>
      </c>
      <c r="AT221" s="193" t="s">
        <v>207</v>
      </c>
      <c r="AU221" s="193" t="s">
        <v>80</v>
      </c>
      <c r="AY221" s="18" t="s">
        <v>205</v>
      </c>
      <c r="BE221" s="194">
        <f>IF(N221="základní",J221,0)</f>
        <v>24190</v>
      </c>
      <c r="BF221" s="194">
        <f>IF(N221="snížená",J221,0)</f>
        <v>0</v>
      </c>
      <c r="BG221" s="194">
        <f>IF(N221="zákl. přenesená",J221,0)</f>
        <v>0</v>
      </c>
      <c r="BH221" s="194">
        <f>IF(N221="sníž. přenesená",J221,0)</f>
        <v>0</v>
      </c>
      <c r="BI221" s="194">
        <f>IF(N221="nulová",J221,0)</f>
        <v>0</v>
      </c>
      <c r="BJ221" s="18" t="s">
        <v>80</v>
      </c>
      <c r="BK221" s="194">
        <f>ROUND(I221*H221,2)</f>
        <v>24190</v>
      </c>
      <c r="BL221" s="18" t="s">
        <v>972</v>
      </c>
      <c r="BM221" s="193" t="s">
        <v>953</v>
      </c>
    </row>
    <row r="222" s="13" customFormat="1">
      <c r="B222" s="203"/>
      <c r="D222" s="196" t="s">
        <v>213</v>
      </c>
      <c r="E222" s="204" t="s">
        <v>1</v>
      </c>
      <c r="F222" s="205" t="s">
        <v>3938</v>
      </c>
      <c r="H222" s="206">
        <v>410</v>
      </c>
      <c r="I222" s="207"/>
      <c r="L222" s="203"/>
      <c r="M222" s="208"/>
      <c r="N222" s="209"/>
      <c r="O222" s="209"/>
      <c r="P222" s="209"/>
      <c r="Q222" s="209"/>
      <c r="R222" s="209"/>
      <c r="S222" s="209"/>
      <c r="T222" s="210"/>
      <c r="AT222" s="204" t="s">
        <v>213</v>
      </c>
      <c r="AU222" s="204" t="s">
        <v>80</v>
      </c>
      <c r="AV222" s="13" t="s">
        <v>82</v>
      </c>
      <c r="AW222" s="13" t="s">
        <v>30</v>
      </c>
      <c r="AX222" s="13" t="s">
        <v>73</v>
      </c>
      <c r="AY222" s="204" t="s">
        <v>205</v>
      </c>
    </row>
    <row r="223" s="14" customFormat="1">
      <c r="B223" s="211"/>
      <c r="D223" s="196" t="s">
        <v>213</v>
      </c>
      <c r="E223" s="212" t="s">
        <v>1</v>
      </c>
      <c r="F223" s="213" t="s">
        <v>218</v>
      </c>
      <c r="H223" s="214">
        <v>410</v>
      </c>
      <c r="I223" s="215"/>
      <c r="L223" s="211"/>
      <c r="M223" s="216"/>
      <c r="N223" s="217"/>
      <c r="O223" s="217"/>
      <c r="P223" s="217"/>
      <c r="Q223" s="217"/>
      <c r="R223" s="217"/>
      <c r="S223" s="217"/>
      <c r="T223" s="218"/>
      <c r="AT223" s="212" t="s">
        <v>213</v>
      </c>
      <c r="AU223" s="212" t="s">
        <v>80</v>
      </c>
      <c r="AV223" s="14" t="s">
        <v>123</v>
      </c>
      <c r="AW223" s="14" t="s">
        <v>30</v>
      </c>
      <c r="AX223" s="14" t="s">
        <v>80</v>
      </c>
      <c r="AY223" s="212" t="s">
        <v>205</v>
      </c>
    </row>
    <row r="224" s="1" customFormat="1" ht="37.9" customHeight="1">
      <c r="A224" s="37"/>
      <c r="B224" s="181"/>
      <c r="C224" s="182" t="s">
        <v>699</v>
      </c>
      <c r="D224" s="182" t="s">
        <v>207</v>
      </c>
      <c r="E224" s="183" t="s">
        <v>3939</v>
      </c>
      <c r="F224" s="184" t="s">
        <v>3940</v>
      </c>
      <c r="G224" s="185" t="s">
        <v>3401</v>
      </c>
      <c r="H224" s="186">
        <v>260</v>
      </c>
      <c r="I224" s="187">
        <v>233.22999999999999</v>
      </c>
      <c r="J224" s="188">
        <f>ROUND(I224*H224,2)</f>
        <v>60639.800000000003</v>
      </c>
      <c r="K224" s="184" t="s">
        <v>1</v>
      </c>
      <c r="L224" s="38"/>
      <c r="M224" s="189" t="s">
        <v>1</v>
      </c>
      <c r="N224" s="190" t="s">
        <v>38</v>
      </c>
      <c r="O224" s="76"/>
      <c r="P224" s="191">
        <f>O224*H224</f>
        <v>0</v>
      </c>
      <c r="Q224" s="191">
        <v>0</v>
      </c>
      <c r="R224" s="191">
        <f>Q224*H224</f>
        <v>0</v>
      </c>
      <c r="S224" s="191">
        <v>0</v>
      </c>
      <c r="T224" s="192">
        <f>S224*H224</f>
        <v>0</v>
      </c>
      <c r="U224" s="37"/>
      <c r="V224" s="37"/>
      <c r="W224" s="37"/>
      <c r="X224" s="37"/>
      <c r="Y224" s="37"/>
      <c r="Z224" s="37"/>
      <c r="AA224" s="37"/>
      <c r="AB224" s="37"/>
      <c r="AC224" s="37"/>
      <c r="AD224" s="37"/>
      <c r="AE224" s="37"/>
      <c r="AR224" s="193" t="s">
        <v>972</v>
      </c>
      <c r="AT224" s="193" t="s">
        <v>207</v>
      </c>
      <c r="AU224" s="193" t="s">
        <v>80</v>
      </c>
      <c r="AY224" s="18" t="s">
        <v>205</v>
      </c>
      <c r="BE224" s="194">
        <f>IF(N224="základní",J224,0)</f>
        <v>60639.800000000003</v>
      </c>
      <c r="BF224" s="194">
        <f>IF(N224="snížená",J224,0)</f>
        <v>0</v>
      </c>
      <c r="BG224" s="194">
        <f>IF(N224="zákl. přenesená",J224,0)</f>
        <v>0</v>
      </c>
      <c r="BH224" s="194">
        <f>IF(N224="sníž. přenesená",J224,0)</f>
        <v>0</v>
      </c>
      <c r="BI224" s="194">
        <f>IF(N224="nulová",J224,0)</f>
        <v>0</v>
      </c>
      <c r="BJ224" s="18" t="s">
        <v>80</v>
      </c>
      <c r="BK224" s="194">
        <f>ROUND(I224*H224,2)</f>
        <v>60639.800000000003</v>
      </c>
      <c r="BL224" s="18" t="s">
        <v>972</v>
      </c>
      <c r="BM224" s="193" t="s">
        <v>965</v>
      </c>
    </row>
    <row r="225" s="12" customFormat="1">
      <c r="B225" s="195"/>
      <c r="D225" s="196" t="s">
        <v>213</v>
      </c>
      <c r="E225" s="197" t="s">
        <v>1</v>
      </c>
      <c r="F225" s="198" t="s">
        <v>3941</v>
      </c>
      <c r="H225" s="197" t="s">
        <v>1</v>
      </c>
      <c r="I225" s="199"/>
      <c r="L225" s="195"/>
      <c r="M225" s="200"/>
      <c r="N225" s="201"/>
      <c r="O225" s="201"/>
      <c r="P225" s="201"/>
      <c r="Q225" s="201"/>
      <c r="R225" s="201"/>
      <c r="S225" s="201"/>
      <c r="T225" s="202"/>
      <c r="AT225" s="197" t="s">
        <v>213</v>
      </c>
      <c r="AU225" s="197" t="s">
        <v>80</v>
      </c>
      <c r="AV225" s="12" t="s">
        <v>80</v>
      </c>
      <c r="AW225" s="12" t="s">
        <v>30</v>
      </c>
      <c r="AX225" s="12" t="s">
        <v>73</v>
      </c>
      <c r="AY225" s="197" t="s">
        <v>205</v>
      </c>
    </row>
    <row r="226" s="13" customFormat="1">
      <c r="B226" s="203"/>
      <c r="D226" s="196" t="s">
        <v>213</v>
      </c>
      <c r="E226" s="204" t="s">
        <v>1</v>
      </c>
      <c r="F226" s="205" t="s">
        <v>3672</v>
      </c>
      <c r="H226" s="206">
        <v>260</v>
      </c>
      <c r="I226" s="207"/>
      <c r="L226" s="203"/>
      <c r="M226" s="208"/>
      <c r="N226" s="209"/>
      <c r="O226" s="209"/>
      <c r="P226" s="209"/>
      <c r="Q226" s="209"/>
      <c r="R226" s="209"/>
      <c r="S226" s="209"/>
      <c r="T226" s="210"/>
      <c r="AT226" s="204" t="s">
        <v>213</v>
      </c>
      <c r="AU226" s="204" t="s">
        <v>80</v>
      </c>
      <c r="AV226" s="13" t="s">
        <v>82</v>
      </c>
      <c r="AW226" s="13" t="s">
        <v>30</v>
      </c>
      <c r="AX226" s="13" t="s">
        <v>73</v>
      </c>
      <c r="AY226" s="204" t="s">
        <v>205</v>
      </c>
    </row>
    <row r="227" s="14" customFormat="1">
      <c r="B227" s="211"/>
      <c r="D227" s="196" t="s">
        <v>213</v>
      </c>
      <c r="E227" s="212" t="s">
        <v>1</v>
      </c>
      <c r="F227" s="213" t="s">
        <v>218</v>
      </c>
      <c r="H227" s="214">
        <v>260</v>
      </c>
      <c r="I227" s="215"/>
      <c r="L227" s="211"/>
      <c r="M227" s="216"/>
      <c r="N227" s="217"/>
      <c r="O227" s="217"/>
      <c r="P227" s="217"/>
      <c r="Q227" s="217"/>
      <c r="R227" s="217"/>
      <c r="S227" s="217"/>
      <c r="T227" s="218"/>
      <c r="AT227" s="212" t="s">
        <v>213</v>
      </c>
      <c r="AU227" s="212" t="s">
        <v>80</v>
      </c>
      <c r="AV227" s="14" t="s">
        <v>123</v>
      </c>
      <c r="AW227" s="14" t="s">
        <v>30</v>
      </c>
      <c r="AX227" s="14" t="s">
        <v>80</v>
      </c>
      <c r="AY227" s="212" t="s">
        <v>205</v>
      </c>
    </row>
    <row r="228" s="1" customFormat="1" ht="37.9" customHeight="1">
      <c r="A228" s="37"/>
      <c r="B228" s="181"/>
      <c r="C228" s="182" t="s">
        <v>703</v>
      </c>
      <c r="D228" s="182" t="s">
        <v>207</v>
      </c>
      <c r="E228" s="183" t="s">
        <v>3942</v>
      </c>
      <c r="F228" s="184" t="s">
        <v>3940</v>
      </c>
      <c r="G228" s="185" t="s">
        <v>3401</v>
      </c>
      <c r="H228" s="186">
        <v>35</v>
      </c>
      <c r="I228" s="187">
        <v>233.22999999999999</v>
      </c>
      <c r="J228" s="188">
        <f>ROUND(I228*H228,2)</f>
        <v>8163.0500000000002</v>
      </c>
      <c r="K228" s="184" t="s">
        <v>1</v>
      </c>
      <c r="L228" s="38"/>
      <c r="M228" s="189" t="s">
        <v>1</v>
      </c>
      <c r="N228" s="190" t="s">
        <v>38</v>
      </c>
      <c r="O228" s="76"/>
      <c r="P228" s="191">
        <f>O228*H228</f>
        <v>0</v>
      </c>
      <c r="Q228" s="191">
        <v>0</v>
      </c>
      <c r="R228" s="191">
        <f>Q228*H228</f>
        <v>0</v>
      </c>
      <c r="S228" s="191">
        <v>0</v>
      </c>
      <c r="T228" s="192">
        <f>S228*H228</f>
        <v>0</v>
      </c>
      <c r="U228" s="37"/>
      <c r="V228" s="37"/>
      <c r="W228" s="37"/>
      <c r="X228" s="37"/>
      <c r="Y228" s="37"/>
      <c r="Z228" s="37"/>
      <c r="AA228" s="37"/>
      <c r="AB228" s="37"/>
      <c r="AC228" s="37"/>
      <c r="AD228" s="37"/>
      <c r="AE228" s="37"/>
      <c r="AR228" s="193" t="s">
        <v>972</v>
      </c>
      <c r="AT228" s="193" t="s">
        <v>207</v>
      </c>
      <c r="AU228" s="193" t="s">
        <v>80</v>
      </c>
      <c r="AY228" s="18" t="s">
        <v>205</v>
      </c>
      <c r="BE228" s="194">
        <f>IF(N228="základní",J228,0)</f>
        <v>8163.0500000000002</v>
      </c>
      <c r="BF228" s="194">
        <f>IF(N228="snížená",J228,0)</f>
        <v>0</v>
      </c>
      <c r="BG228" s="194">
        <f>IF(N228="zákl. přenesená",J228,0)</f>
        <v>0</v>
      </c>
      <c r="BH228" s="194">
        <f>IF(N228="sníž. přenesená",J228,0)</f>
        <v>0</v>
      </c>
      <c r="BI228" s="194">
        <f>IF(N228="nulová",J228,0)</f>
        <v>0</v>
      </c>
      <c r="BJ228" s="18" t="s">
        <v>80</v>
      </c>
      <c r="BK228" s="194">
        <f>ROUND(I228*H228,2)</f>
        <v>8163.0500000000002</v>
      </c>
      <c r="BL228" s="18" t="s">
        <v>972</v>
      </c>
      <c r="BM228" s="193" t="s">
        <v>972</v>
      </c>
    </row>
    <row r="229" s="12" customFormat="1">
      <c r="B229" s="195"/>
      <c r="D229" s="196" t="s">
        <v>213</v>
      </c>
      <c r="E229" s="197" t="s">
        <v>1</v>
      </c>
      <c r="F229" s="198" t="s">
        <v>3943</v>
      </c>
      <c r="H229" s="197" t="s">
        <v>1</v>
      </c>
      <c r="I229" s="199"/>
      <c r="L229" s="195"/>
      <c r="M229" s="200"/>
      <c r="N229" s="201"/>
      <c r="O229" s="201"/>
      <c r="P229" s="201"/>
      <c r="Q229" s="201"/>
      <c r="R229" s="201"/>
      <c r="S229" s="201"/>
      <c r="T229" s="202"/>
      <c r="AT229" s="197" t="s">
        <v>213</v>
      </c>
      <c r="AU229" s="197" t="s">
        <v>80</v>
      </c>
      <c r="AV229" s="12" t="s">
        <v>80</v>
      </c>
      <c r="AW229" s="12" t="s">
        <v>30</v>
      </c>
      <c r="AX229" s="12" t="s">
        <v>73</v>
      </c>
      <c r="AY229" s="197" t="s">
        <v>205</v>
      </c>
    </row>
    <row r="230" s="13" customFormat="1">
      <c r="B230" s="203"/>
      <c r="D230" s="196" t="s">
        <v>213</v>
      </c>
      <c r="E230" s="204" t="s">
        <v>1</v>
      </c>
      <c r="F230" s="205" t="s">
        <v>723</v>
      </c>
      <c r="H230" s="206">
        <v>35</v>
      </c>
      <c r="I230" s="207"/>
      <c r="L230" s="203"/>
      <c r="M230" s="208"/>
      <c r="N230" s="209"/>
      <c r="O230" s="209"/>
      <c r="P230" s="209"/>
      <c r="Q230" s="209"/>
      <c r="R230" s="209"/>
      <c r="S230" s="209"/>
      <c r="T230" s="210"/>
      <c r="AT230" s="204" t="s">
        <v>213</v>
      </c>
      <c r="AU230" s="204" t="s">
        <v>80</v>
      </c>
      <c r="AV230" s="13" t="s">
        <v>82</v>
      </c>
      <c r="AW230" s="13" t="s">
        <v>30</v>
      </c>
      <c r="AX230" s="13" t="s">
        <v>73</v>
      </c>
      <c r="AY230" s="204" t="s">
        <v>205</v>
      </c>
    </row>
    <row r="231" s="14" customFormat="1">
      <c r="B231" s="211"/>
      <c r="D231" s="196" t="s">
        <v>213</v>
      </c>
      <c r="E231" s="212" t="s">
        <v>1</v>
      </c>
      <c r="F231" s="213" t="s">
        <v>218</v>
      </c>
      <c r="H231" s="214">
        <v>35</v>
      </c>
      <c r="I231" s="215"/>
      <c r="L231" s="211"/>
      <c r="M231" s="216"/>
      <c r="N231" s="217"/>
      <c r="O231" s="217"/>
      <c r="P231" s="217"/>
      <c r="Q231" s="217"/>
      <c r="R231" s="217"/>
      <c r="S231" s="217"/>
      <c r="T231" s="218"/>
      <c r="AT231" s="212" t="s">
        <v>213</v>
      </c>
      <c r="AU231" s="212" t="s">
        <v>80</v>
      </c>
      <c r="AV231" s="14" t="s">
        <v>123</v>
      </c>
      <c r="AW231" s="14" t="s">
        <v>30</v>
      </c>
      <c r="AX231" s="14" t="s">
        <v>80</v>
      </c>
      <c r="AY231" s="212" t="s">
        <v>205</v>
      </c>
    </row>
    <row r="232" s="1" customFormat="1" ht="49.15" customHeight="1">
      <c r="A232" s="37"/>
      <c r="B232" s="181"/>
      <c r="C232" s="182" t="s">
        <v>709</v>
      </c>
      <c r="D232" s="182" t="s">
        <v>207</v>
      </c>
      <c r="E232" s="183" t="s">
        <v>3944</v>
      </c>
      <c r="F232" s="184" t="s">
        <v>3945</v>
      </c>
      <c r="G232" s="185" t="s">
        <v>2525</v>
      </c>
      <c r="H232" s="186">
        <v>20</v>
      </c>
      <c r="I232" s="187">
        <v>332.5</v>
      </c>
      <c r="J232" s="188">
        <f>ROUND(I232*H232,2)</f>
        <v>6650</v>
      </c>
      <c r="K232" s="184" t="s">
        <v>1</v>
      </c>
      <c r="L232" s="38"/>
      <c r="M232" s="189" t="s">
        <v>1</v>
      </c>
      <c r="N232" s="190" t="s">
        <v>38</v>
      </c>
      <c r="O232" s="76"/>
      <c r="P232" s="191">
        <f>O232*H232</f>
        <v>0</v>
      </c>
      <c r="Q232" s="191">
        <v>0</v>
      </c>
      <c r="R232" s="191">
        <f>Q232*H232</f>
        <v>0</v>
      </c>
      <c r="S232" s="191">
        <v>0</v>
      </c>
      <c r="T232" s="192">
        <f>S232*H232</f>
        <v>0</v>
      </c>
      <c r="U232" s="37"/>
      <c r="V232" s="37"/>
      <c r="W232" s="37"/>
      <c r="X232" s="37"/>
      <c r="Y232" s="37"/>
      <c r="Z232" s="37"/>
      <c r="AA232" s="37"/>
      <c r="AB232" s="37"/>
      <c r="AC232" s="37"/>
      <c r="AD232" s="37"/>
      <c r="AE232" s="37"/>
      <c r="AR232" s="193" t="s">
        <v>972</v>
      </c>
      <c r="AT232" s="193" t="s">
        <v>207</v>
      </c>
      <c r="AU232" s="193" t="s">
        <v>80</v>
      </c>
      <c r="AY232" s="18" t="s">
        <v>205</v>
      </c>
      <c r="BE232" s="194">
        <f>IF(N232="základní",J232,0)</f>
        <v>6650</v>
      </c>
      <c r="BF232" s="194">
        <f>IF(N232="snížená",J232,0)</f>
        <v>0</v>
      </c>
      <c r="BG232" s="194">
        <f>IF(N232="zákl. přenesená",J232,0)</f>
        <v>0</v>
      </c>
      <c r="BH232" s="194">
        <f>IF(N232="sníž. přenesená",J232,0)</f>
        <v>0</v>
      </c>
      <c r="BI232" s="194">
        <f>IF(N232="nulová",J232,0)</f>
        <v>0</v>
      </c>
      <c r="BJ232" s="18" t="s">
        <v>80</v>
      </c>
      <c r="BK232" s="194">
        <f>ROUND(I232*H232,2)</f>
        <v>6650</v>
      </c>
      <c r="BL232" s="18" t="s">
        <v>972</v>
      </c>
      <c r="BM232" s="193" t="s">
        <v>982</v>
      </c>
    </row>
    <row r="233" s="13" customFormat="1">
      <c r="B233" s="203"/>
      <c r="D233" s="196" t="s">
        <v>213</v>
      </c>
      <c r="E233" s="204" t="s">
        <v>1</v>
      </c>
      <c r="F233" s="205" t="s">
        <v>3946</v>
      </c>
      <c r="H233" s="206">
        <v>20</v>
      </c>
      <c r="I233" s="207"/>
      <c r="L233" s="203"/>
      <c r="M233" s="208"/>
      <c r="N233" s="209"/>
      <c r="O233" s="209"/>
      <c r="P233" s="209"/>
      <c r="Q233" s="209"/>
      <c r="R233" s="209"/>
      <c r="S233" s="209"/>
      <c r="T233" s="210"/>
      <c r="AT233" s="204" t="s">
        <v>213</v>
      </c>
      <c r="AU233" s="204" t="s">
        <v>80</v>
      </c>
      <c r="AV233" s="13" t="s">
        <v>82</v>
      </c>
      <c r="AW233" s="13" t="s">
        <v>30</v>
      </c>
      <c r="AX233" s="13" t="s">
        <v>73</v>
      </c>
      <c r="AY233" s="204" t="s">
        <v>205</v>
      </c>
    </row>
    <row r="234" s="14" customFormat="1">
      <c r="B234" s="211"/>
      <c r="D234" s="196" t="s">
        <v>213</v>
      </c>
      <c r="E234" s="212" t="s">
        <v>1</v>
      </c>
      <c r="F234" s="213" t="s">
        <v>218</v>
      </c>
      <c r="H234" s="214">
        <v>20</v>
      </c>
      <c r="I234" s="215"/>
      <c r="L234" s="211"/>
      <c r="M234" s="216"/>
      <c r="N234" s="217"/>
      <c r="O234" s="217"/>
      <c r="P234" s="217"/>
      <c r="Q234" s="217"/>
      <c r="R234" s="217"/>
      <c r="S234" s="217"/>
      <c r="T234" s="218"/>
      <c r="AT234" s="212" t="s">
        <v>213</v>
      </c>
      <c r="AU234" s="212" t="s">
        <v>80</v>
      </c>
      <c r="AV234" s="14" t="s">
        <v>123</v>
      </c>
      <c r="AW234" s="14" t="s">
        <v>30</v>
      </c>
      <c r="AX234" s="14" t="s">
        <v>80</v>
      </c>
      <c r="AY234" s="212" t="s">
        <v>205</v>
      </c>
    </row>
    <row r="235" s="1" customFormat="1" ht="49.15" customHeight="1">
      <c r="A235" s="37"/>
      <c r="B235" s="181"/>
      <c r="C235" s="182" t="s">
        <v>717</v>
      </c>
      <c r="D235" s="182" t="s">
        <v>207</v>
      </c>
      <c r="E235" s="183" t="s">
        <v>3947</v>
      </c>
      <c r="F235" s="184" t="s">
        <v>3948</v>
      </c>
      <c r="G235" s="185" t="s">
        <v>2525</v>
      </c>
      <c r="H235" s="186">
        <v>50</v>
      </c>
      <c r="I235" s="187">
        <v>332.5</v>
      </c>
      <c r="J235" s="188">
        <f>ROUND(I235*H235,2)</f>
        <v>16625</v>
      </c>
      <c r="K235" s="184" t="s">
        <v>1</v>
      </c>
      <c r="L235" s="38"/>
      <c r="M235" s="189" t="s">
        <v>1</v>
      </c>
      <c r="N235" s="190" t="s">
        <v>38</v>
      </c>
      <c r="O235" s="76"/>
      <c r="P235" s="191">
        <f>O235*H235</f>
        <v>0</v>
      </c>
      <c r="Q235" s="191">
        <v>0</v>
      </c>
      <c r="R235" s="191">
        <f>Q235*H235</f>
        <v>0</v>
      </c>
      <c r="S235" s="191">
        <v>0</v>
      </c>
      <c r="T235" s="192">
        <f>S235*H235</f>
        <v>0</v>
      </c>
      <c r="U235" s="37"/>
      <c r="V235" s="37"/>
      <c r="W235" s="37"/>
      <c r="X235" s="37"/>
      <c r="Y235" s="37"/>
      <c r="Z235" s="37"/>
      <c r="AA235" s="37"/>
      <c r="AB235" s="37"/>
      <c r="AC235" s="37"/>
      <c r="AD235" s="37"/>
      <c r="AE235" s="37"/>
      <c r="AR235" s="193" t="s">
        <v>972</v>
      </c>
      <c r="AT235" s="193" t="s">
        <v>207</v>
      </c>
      <c r="AU235" s="193" t="s">
        <v>80</v>
      </c>
      <c r="AY235" s="18" t="s">
        <v>205</v>
      </c>
      <c r="BE235" s="194">
        <f>IF(N235="základní",J235,0)</f>
        <v>16625</v>
      </c>
      <c r="BF235" s="194">
        <f>IF(N235="snížená",J235,0)</f>
        <v>0</v>
      </c>
      <c r="BG235" s="194">
        <f>IF(N235="zákl. přenesená",J235,0)</f>
        <v>0</v>
      </c>
      <c r="BH235" s="194">
        <f>IF(N235="sníž. přenesená",J235,0)</f>
        <v>0</v>
      </c>
      <c r="BI235" s="194">
        <f>IF(N235="nulová",J235,0)</f>
        <v>0</v>
      </c>
      <c r="BJ235" s="18" t="s">
        <v>80</v>
      </c>
      <c r="BK235" s="194">
        <f>ROUND(I235*H235,2)</f>
        <v>16625</v>
      </c>
      <c r="BL235" s="18" t="s">
        <v>972</v>
      </c>
      <c r="BM235" s="193" t="s">
        <v>1025</v>
      </c>
    </row>
    <row r="236" s="13" customFormat="1">
      <c r="B236" s="203"/>
      <c r="D236" s="196" t="s">
        <v>213</v>
      </c>
      <c r="E236" s="204" t="s">
        <v>1</v>
      </c>
      <c r="F236" s="205" t="s">
        <v>3949</v>
      </c>
      <c r="H236" s="206">
        <v>50</v>
      </c>
      <c r="I236" s="207"/>
      <c r="L236" s="203"/>
      <c r="M236" s="208"/>
      <c r="N236" s="209"/>
      <c r="O236" s="209"/>
      <c r="P236" s="209"/>
      <c r="Q236" s="209"/>
      <c r="R236" s="209"/>
      <c r="S236" s="209"/>
      <c r="T236" s="210"/>
      <c r="AT236" s="204" t="s">
        <v>213</v>
      </c>
      <c r="AU236" s="204" t="s">
        <v>80</v>
      </c>
      <c r="AV236" s="13" t="s">
        <v>82</v>
      </c>
      <c r="AW236" s="13" t="s">
        <v>30</v>
      </c>
      <c r="AX236" s="13" t="s">
        <v>73</v>
      </c>
      <c r="AY236" s="204" t="s">
        <v>205</v>
      </c>
    </row>
    <row r="237" s="14" customFormat="1">
      <c r="B237" s="211"/>
      <c r="D237" s="196" t="s">
        <v>213</v>
      </c>
      <c r="E237" s="212" t="s">
        <v>1</v>
      </c>
      <c r="F237" s="213" t="s">
        <v>218</v>
      </c>
      <c r="H237" s="214">
        <v>50</v>
      </c>
      <c r="I237" s="215"/>
      <c r="L237" s="211"/>
      <c r="M237" s="216"/>
      <c r="N237" s="217"/>
      <c r="O237" s="217"/>
      <c r="P237" s="217"/>
      <c r="Q237" s="217"/>
      <c r="R237" s="217"/>
      <c r="S237" s="217"/>
      <c r="T237" s="218"/>
      <c r="AT237" s="212" t="s">
        <v>213</v>
      </c>
      <c r="AU237" s="212" t="s">
        <v>80</v>
      </c>
      <c r="AV237" s="14" t="s">
        <v>123</v>
      </c>
      <c r="AW237" s="14" t="s">
        <v>30</v>
      </c>
      <c r="AX237" s="14" t="s">
        <v>80</v>
      </c>
      <c r="AY237" s="212" t="s">
        <v>205</v>
      </c>
    </row>
    <row r="238" s="1" customFormat="1" ht="76.35" customHeight="1">
      <c r="A238" s="37"/>
      <c r="B238" s="181"/>
      <c r="C238" s="182" t="s">
        <v>723</v>
      </c>
      <c r="D238" s="182" t="s">
        <v>207</v>
      </c>
      <c r="E238" s="183" t="s">
        <v>3950</v>
      </c>
      <c r="F238" s="184" t="s">
        <v>3951</v>
      </c>
      <c r="G238" s="185" t="s">
        <v>2525</v>
      </c>
      <c r="H238" s="186">
        <v>50</v>
      </c>
      <c r="I238" s="187">
        <v>285</v>
      </c>
      <c r="J238" s="188">
        <f>ROUND(I238*H238,2)</f>
        <v>14250</v>
      </c>
      <c r="K238" s="184" t="s">
        <v>1</v>
      </c>
      <c r="L238" s="38"/>
      <c r="M238" s="189" t="s">
        <v>1</v>
      </c>
      <c r="N238" s="190" t="s">
        <v>38</v>
      </c>
      <c r="O238" s="76"/>
      <c r="P238" s="191">
        <f>O238*H238</f>
        <v>0</v>
      </c>
      <c r="Q238" s="191">
        <v>0</v>
      </c>
      <c r="R238" s="191">
        <f>Q238*H238</f>
        <v>0</v>
      </c>
      <c r="S238" s="191">
        <v>0</v>
      </c>
      <c r="T238" s="192">
        <f>S238*H238</f>
        <v>0</v>
      </c>
      <c r="U238" s="37"/>
      <c r="V238" s="37"/>
      <c r="W238" s="37"/>
      <c r="X238" s="37"/>
      <c r="Y238" s="37"/>
      <c r="Z238" s="37"/>
      <c r="AA238" s="37"/>
      <c r="AB238" s="37"/>
      <c r="AC238" s="37"/>
      <c r="AD238" s="37"/>
      <c r="AE238" s="37"/>
      <c r="AR238" s="193" t="s">
        <v>972</v>
      </c>
      <c r="AT238" s="193" t="s">
        <v>207</v>
      </c>
      <c r="AU238" s="193" t="s">
        <v>80</v>
      </c>
      <c r="AY238" s="18" t="s">
        <v>205</v>
      </c>
      <c r="BE238" s="194">
        <f>IF(N238="základní",J238,0)</f>
        <v>14250</v>
      </c>
      <c r="BF238" s="194">
        <f>IF(N238="snížená",J238,0)</f>
        <v>0</v>
      </c>
      <c r="BG238" s="194">
        <f>IF(N238="zákl. přenesená",J238,0)</f>
        <v>0</v>
      </c>
      <c r="BH238" s="194">
        <f>IF(N238="sníž. přenesená",J238,0)</f>
        <v>0</v>
      </c>
      <c r="BI238" s="194">
        <f>IF(N238="nulová",J238,0)</f>
        <v>0</v>
      </c>
      <c r="BJ238" s="18" t="s">
        <v>80</v>
      </c>
      <c r="BK238" s="194">
        <f>ROUND(I238*H238,2)</f>
        <v>14250</v>
      </c>
      <c r="BL238" s="18" t="s">
        <v>972</v>
      </c>
      <c r="BM238" s="193" t="s">
        <v>1039</v>
      </c>
    </row>
    <row r="239" s="13" customFormat="1">
      <c r="B239" s="203"/>
      <c r="D239" s="196" t="s">
        <v>213</v>
      </c>
      <c r="E239" s="204" t="s">
        <v>1</v>
      </c>
      <c r="F239" s="205" t="s">
        <v>3949</v>
      </c>
      <c r="H239" s="206">
        <v>50</v>
      </c>
      <c r="I239" s="207"/>
      <c r="L239" s="203"/>
      <c r="M239" s="208"/>
      <c r="N239" s="209"/>
      <c r="O239" s="209"/>
      <c r="P239" s="209"/>
      <c r="Q239" s="209"/>
      <c r="R239" s="209"/>
      <c r="S239" s="209"/>
      <c r="T239" s="210"/>
      <c r="AT239" s="204" t="s">
        <v>213</v>
      </c>
      <c r="AU239" s="204" t="s">
        <v>80</v>
      </c>
      <c r="AV239" s="13" t="s">
        <v>82</v>
      </c>
      <c r="AW239" s="13" t="s">
        <v>30</v>
      </c>
      <c r="AX239" s="13" t="s">
        <v>73</v>
      </c>
      <c r="AY239" s="204" t="s">
        <v>205</v>
      </c>
    </row>
    <row r="240" s="14" customFormat="1">
      <c r="B240" s="211"/>
      <c r="D240" s="196" t="s">
        <v>213</v>
      </c>
      <c r="E240" s="212" t="s">
        <v>1</v>
      </c>
      <c r="F240" s="213" t="s">
        <v>218</v>
      </c>
      <c r="H240" s="214">
        <v>50</v>
      </c>
      <c r="I240" s="215"/>
      <c r="L240" s="211"/>
      <c r="M240" s="216"/>
      <c r="N240" s="217"/>
      <c r="O240" s="217"/>
      <c r="P240" s="217"/>
      <c r="Q240" s="217"/>
      <c r="R240" s="217"/>
      <c r="S240" s="217"/>
      <c r="T240" s="218"/>
      <c r="AT240" s="212" t="s">
        <v>213</v>
      </c>
      <c r="AU240" s="212" t="s">
        <v>80</v>
      </c>
      <c r="AV240" s="14" t="s">
        <v>123</v>
      </c>
      <c r="AW240" s="14" t="s">
        <v>30</v>
      </c>
      <c r="AX240" s="14" t="s">
        <v>80</v>
      </c>
      <c r="AY240" s="212" t="s">
        <v>205</v>
      </c>
    </row>
    <row r="241" s="1" customFormat="1" ht="24.2" customHeight="1">
      <c r="A241" s="37"/>
      <c r="B241" s="181"/>
      <c r="C241" s="182" t="s">
        <v>729</v>
      </c>
      <c r="D241" s="182" t="s">
        <v>207</v>
      </c>
      <c r="E241" s="183" t="s">
        <v>3952</v>
      </c>
      <c r="F241" s="184" t="s">
        <v>3953</v>
      </c>
      <c r="G241" s="185" t="s">
        <v>3401</v>
      </c>
      <c r="H241" s="186">
        <v>8</v>
      </c>
      <c r="I241" s="187">
        <v>1092.5</v>
      </c>
      <c r="J241" s="188">
        <f>ROUND(I241*H241,2)</f>
        <v>8740</v>
      </c>
      <c r="K241" s="184" t="s">
        <v>1</v>
      </c>
      <c r="L241" s="38"/>
      <c r="M241" s="189" t="s">
        <v>1</v>
      </c>
      <c r="N241" s="190" t="s">
        <v>38</v>
      </c>
      <c r="O241" s="76"/>
      <c r="P241" s="191">
        <f>O241*H241</f>
        <v>0</v>
      </c>
      <c r="Q241" s="191">
        <v>0</v>
      </c>
      <c r="R241" s="191">
        <f>Q241*H241</f>
        <v>0</v>
      </c>
      <c r="S241" s="191">
        <v>0</v>
      </c>
      <c r="T241" s="192">
        <f>S241*H241</f>
        <v>0</v>
      </c>
      <c r="U241" s="37"/>
      <c r="V241" s="37"/>
      <c r="W241" s="37"/>
      <c r="X241" s="37"/>
      <c r="Y241" s="37"/>
      <c r="Z241" s="37"/>
      <c r="AA241" s="37"/>
      <c r="AB241" s="37"/>
      <c r="AC241" s="37"/>
      <c r="AD241" s="37"/>
      <c r="AE241" s="37"/>
      <c r="AR241" s="193" t="s">
        <v>972</v>
      </c>
      <c r="AT241" s="193" t="s">
        <v>207</v>
      </c>
      <c r="AU241" s="193" t="s">
        <v>80</v>
      </c>
      <c r="AY241" s="18" t="s">
        <v>205</v>
      </c>
      <c r="BE241" s="194">
        <f>IF(N241="základní",J241,0)</f>
        <v>8740</v>
      </c>
      <c r="BF241" s="194">
        <f>IF(N241="snížená",J241,0)</f>
        <v>0</v>
      </c>
      <c r="BG241" s="194">
        <f>IF(N241="zákl. přenesená",J241,0)</f>
        <v>0</v>
      </c>
      <c r="BH241" s="194">
        <f>IF(N241="sníž. přenesená",J241,0)</f>
        <v>0</v>
      </c>
      <c r="BI241" s="194">
        <f>IF(N241="nulová",J241,0)</f>
        <v>0</v>
      </c>
      <c r="BJ241" s="18" t="s">
        <v>80</v>
      </c>
      <c r="BK241" s="194">
        <f>ROUND(I241*H241,2)</f>
        <v>8740</v>
      </c>
      <c r="BL241" s="18" t="s">
        <v>972</v>
      </c>
      <c r="BM241" s="193" t="s">
        <v>1050</v>
      </c>
    </row>
    <row r="242" s="13" customFormat="1">
      <c r="B242" s="203"/>
      <c r="D242" s="196" t="s">
        <v>213</v>
      </c>
      <c r="E242" s="204" t="s">
        <v>1</v>
      </c>
      <c r="F242" s="205" t="s">
        <v>3954</v>
      </c>
      <c r="H242" s="206">
        <v>8</v>
      </c>
      <c r="I242" s="207"/>
      <c r="L242" s="203"/>
      <c r="M242" s="208"/>
      <c r="N242" s="209"/>
      <c r="O242" s="209"/>
      <c r="P242" s="209"/>
      <c r="Q242" s="209"/>
      <c r="R242" s="209"/>
      <c r="S242" s="209"/>
      <c r="T242" s="210"/>
      <c r="AT242" s="204" t="s">
        <v>213</v>
      </c>
      <c r="AU242" s="204" t="s">
        <v>80</v>
      </c>
      <c r="AV242" s="13" t="s">
        <v>82</v>
      </c>
      <c r="AW242" s="13" t="s">
        <v>30</v>
      </c>
      <c r="AX242" s="13" t="s">
        <v>73</v>
      </c>
      <c r="AY242" s="204" t="s">
        <v>205</v>
      </c>
    </row>
    <row r="243" s="14" customFormat="1">
      <c r="B243" s="211"/>
      <c r="D243" s="196" t="s">
        <v>213</v>
      </c>
      <c r="E243" s="212" t="s">
        <v>1</v>
      </c>
      <c r="F243" s="213" t="s">
        <v>218</v>
      </c>
      <c r="H243" s="214">
        <v>8</v>
      </c>
      <c r="I243" s="215"/>
      <c r="L243" s="211"/>
      <c r="M243" s="216"/>
      <c r="N243" s="217"/>
      <c r="O243" s="217"/>
      <c r="P243" s="217"/>
      <c r="Q243" s="217"/>
      <c r="R243" s="217"/>
      <c r="S243" s="217"/>
      <c r="T243" s="218"/>
      <c r="AT243" s="212" t="s">
        <v>213</v>
      </c>
      <c r="AU243" s="212" t="s">
        <v>80</v>
      </c>
      <c r="AV243" s="14" t="s">
        <v>123</v>
      </c>
      <c r="AW243" s="14" t="s">
        <v>30</v>
      </c>
      <c r="AX243" s="14" t="s">
        <v>80</v>
      </c>
      <c r="AY243" s="212" t="s">
        <v>205</v>
      </c>
    </row>
    <row r="244" s="1" customFormat="1" ht="24.2" customHeight="1">
      <c r="A244" s="37"/>
      <c r="B244" s="181"/>
      <c r="C244" s="182" t="s">
        <v>733</v>
      </c>
      <c r="D244" s="182" t="s">
        <v>207</v>
      </c>
      <c r="E244" s="183" t="s">
        <v>3955</v>
      </c>
      <c r="F244" s="184" t="s">
        <v>3956</v>
      </c>
      <c r="G244" s="185" t="s">
        <v>3401</v>
      </c>
      <c r="H244" s="186">
        <v>130</v>
      </c>
      <c r="I244" s="187">
        <v>114</v>
      </c>
      <c r="J244" s="188">
        <f>ROUND(I244*H244,2)</f>
        <v>14820</v>
      </c>
      <c r="K244" s="184" t="s">
        <v>1</v>
      </c>
      <c r="L244" s="38"/>
      <c r="M244" s="189" t="s">
        <v>1</v>
      </c>
      <c r="N244" s="190" t="s">
        <v>38</v>
      </c>
      <c r="O244" s="76"/>
      <c r="P244" s="191">
        <f>O244*H244</f>
        <v>0</v>
      </c>
      <c r="Q244" s="191">
        <v>0</v>
      </c>
      <c r="R244" s="191">
        <f>Q244*H244</f>
        <v>0</v>
      </c>
      <c r="S244" s="191">
        <v>0</v>
      </c>
      <c r="T244" s="192">
        <f>S244*H244</f>
        <v>0</v>
      </c>
      <c r="U244" s="37"/>
      <c r="V244" s="37"/>
      <c r="W244" s="37"/>
      <c r="X244" s="37"/>
      <c r="Y244" s="37"/>
      <c r="Z244" s="37"/>
      <c r="AA244" s="37"/>
      <c r="AB244" s="37"/>
      <c r="AC244" s="37"/>
      <c r="AD244" s="37"/>
      <c r="AE244" s="37"/>
      <c r="AR244" s="193" t="s">
        <v>972</v>
      </c>
      <c r="AT244" s="193" t="s">
        <v>207</v>
      </c>
      <c r="AU244" s="193" t="s">
        <v>80</v>
      </c>
      <c r="AY244" s="18" t="s">
        <v>205</v>
      </c>
      <c r="BE244" s="194">
        <f>IF(N244="základní",J244,0)</f>
        <v>14820</v>
      </c>
      <c r="BF244" s="194">
        <f>IF(N244="snížená",J244,0)</f>
        <v>0</v>
      </c>
      <c r="BG244" s="194">
        <f>IF(N244="zákl. přenesená",J244,0)</f>
        <v>0</v>
      </c>
      <c r="BH244" s="194">
        <f>IF(N244="sníž. přenesená",J244,0)</f>
        <v>0</v>
      </c>
      <c r="BI244" s="194">
        <f>IF(N244="nulová",J244,0)</f>
        <v>0</v>
      </c>
      <c r="BJ244" s="18" t="s">
        <v>80</v>
      </c>
      <c r="BK244" s="194">
        <f>ROUND(I244*H244,2)</f>
        <v>14820</v>
      </c>
      <c r="BL244" s="18" t="s">
        <v>972</v>
      </c>
      <c r="BM244" s="193" t="s">
        <v>1062</v>
      </c>
    </row>
    <row r="245" s="13" customFormat="1">
      <c r="B245" s="203"/>
      <c r="D245" s="196" t="s">
        <v>213</v>
      </c>
      <c r="E245" s="204" t="s">
        <v>1</v>
      </c>
      <c r="F245" s="205" t="s">
        <v>3957</v>
      </c>
      <c r="H245" s="206">
        <v>130</v>
      </c>
      <c r="I245" s="207"/>
      <c r="L245" s="203"/>
      <c r="M245" s="208"/>
      <c r="N245" s="209"/>
      <c r="O245" s="209"/>
      <c r="P245" s="209"/>
      <c r="Q245" s="209"/>
      <c r="R245" s="209"/>
      <c r="S245" s="209"/>
      <c r="T245" s="210"/>
      <c r="AT245" s="204" t="s">
        <v>213</v>
      </c>
      <c r="AU245" s="204" t="s">
        <v>80</v>
      </c>
      <c r="AV245" s="13" t="s">
        <v>82</v>
      </c>
      <c r="AW245" s="13" t="s">
        <v>30</v>
      </c>
      <c r="AX245" s="13" t="s">
        <v>73</v>
      </c>
      <c r="AY245" s="204" t="s">
        <v>205</v>
      </c>
    </row>
    <row r="246" s="14" customFormat="1">
      <c r="B246" s="211"/>
      <c r="D246" s="196" t="s">
        <v>213</v>
      </c>
      <c r="E246" s="212" t="s">
        <v>1</v>
      </c>
      <c r="F246" s="213" t="s">
        <v>218</v>
      </c>
      <c r="H246" s="214">
        <v>130</v>
      </c>
      <c r="I246" s="215"/>
      <c r="L246" s="211"/>
      <c r="M246" s="216"/>
      <c r="N246" s="217"/>
      <c r="O246" s="217"/>
      <c r="P246" s="217"/>
      <c r="Q246" s="217"/>
      <c r="R246" s="217"/>
      <c r="S246" s="217"/>
      <c r="T246" s="218"/>
      <c r="AT246" s="212" t="s">
        <v>213</v>
      </c>
      <c r="AU246" s="212" t="s">
        <v>80</v>
      </c>
      <c r="AV246" s="14" t="s">
        <v>123</v>
      </c>
      <c r="AW246" s="14" t="s">
        <v>30</v>
      </c>
      <c r="AX246" s="14" t="s">
        <v>80</v>
      </c>
      <c r="AY246" s="212" t="s">
        <v>205</v>
      </c>
    </row>
    <row r="247" s="1" customFormat="1" ht="24.2" customHeight="1">
      <c r="A247" s="37"/>
      <c r="B247" s="181"/>
      <c r="C247" s="182" t="s">
        <v>738</v>
      </c>
      <c r="D247" s="182" t="s">
        <v>207</v>
      </c>
      <c r="E247" s="183" t="s">
        <v>3958</v>
      </c>
      <c r="F247" s="184" t="s">
        <v>3959</v>
      </c>
      <c r="G247" s="185" t="s">
        <v>3401</v>
      </c>
      <c r="H247" s="186">
        <v>50</v>
      </c>
      <c r="I247" s="187">
        <v>237.5</v>
      </c>
      <c r="J247" s="188">
        <f>ROUND(I247*H247,2)</f>
        <v>11875</v>
      </c>
      <c r="K247" s="184" t="s">
        <v>1</v>
      </c>
      <c r="L247" s="38"/>
      <c r="M247" s="189" t="s">
        <v>1</v>
      </c>
      <c r="N247" s="190" t="s">
        <v>38</v>
      </c>
      <c r="O247" s="76"/>
      <c r="P247" s="191">
        <f>O247*H247</f>
        <v>0</v>
      </c>
      <c r="Q247" s="191">
        <v>0</v>
      </c>
      <c r="R247" s="191">
        <f>Q247*H247</f>
        <v>0</v>
      </c>
      <c r="S247" s="191">
        <v>0</v>
      </c>
      <c r="T247" s="192">
        <f>S247*H247</f>
        <v>0</v>
      </c>
      <c r="U247" s="37"/>
      <c r="V247" s="37"/>
      <c r="W247" s="37"/>
      <c r="X247" s="37"/>
      <c r="Y247" s="37"/>
      <c r="Z247" s="37"/>
      <c r="AA247" s="37"/>
      <c r="AB247" s="37"/>
      <c r="AC247" s="37"/>
      <c r="AD247" s="37"/>
      <c r="AE247" s="37"/>
      <c r="AR247" s="193" t="s">
        <v>972</v>
      </c>
      <c r="AT247" s="193" t="s">
        <v>207</v>
      </c>
      <c r="AU247" s="193" t="s">
        <v>80</v>
      </c>
      <c r="AY247" s="18" t="s">
        <v>205</v>
      </c>
      <c r="BE247" s="194">
        <f>IF(N247="základní",J247,0)</f>
        <v>11875</v>
      </c>
      <c r="BF247" s="194">
        <f>IF(N247="snížená",J247,0)</f>
        <v>0</v>
      </c>
      <c r="BG247" s="194">
        <f>IF(N247="zákl. přenesená",J247,0)</f>
        <v>0</v>
      </c>
      <c r="BH247" s="194">
        <f>IF(N247="sníž. přenesená",J247,0)</f>
        <v>0</v>
      </c>
      <c r="BI247" s="194">
        <f>IF(N247="nulová",J247,0)</f>
        <v>0</v>
      </c>
      <c r="BJ247" s="18" t="s">
        <v>80</v>
      </c>
      <c r="BK247" s="194">
        <f>ROUND(I247*H247,2)</f>
        <v>11875</v>
      </c>
      <c r="BL247" s="18" t="s">
        <v>972</v>
      </c>
      <c r="BM247" s="193" t="s">
        <v>1070</v>
      </c>
    </row>
    <row r="248" s="13" customFormat="1">
      <c r="B248" s="203"/>
      <c r="D248" s="196" t="s">
        <v>213</v>
      </c>
      <c r="E248" s="204" t="s">
        <v>1</v>
      </c>
      <c r="F248" s="205" t="s">
        <v>3949</v>
      </c>
      <c r="H248" s="206">
        <v>50</v>
      </c>
      <c r="I248" s="207"/>
      <c r="L248" s="203"/>
      <c r="M248" s="208"/>
      <c r="N248" s="209"/>
      <c r="O248" s="209"/>
      <c r="P248" s="209"/>
      <c r="Q248" s="209"/>
      <c r="R248" s="209"/>
      <c r="S248" s="209"/>
      <c r="T248" s="210"/>
      <c r="AT248" s="204" t="s">
        <v>213</v>
      </c>
      <c r="AU248" s="204" t="s">
        <v>80</v>
      </c>
      <c r="AV248" s="13" t="s">
        <v>82</v>
      </c>
      <c r="AW248" s="13" t="s">
        <v>30</v>
      </c>
      <c r="AX248" s="13" t="s">
        <v>73</v>
      </c>
      <c r="AY248" s="204" t="s">
        <v>205</v>
      </c>
    </row>
    <row r="249" s="14" customFormat="1">
      <c r="B249" s="211"/>
      <c r="D249" s="196" t="s">
        <v>213</v>
      </c>
      <c r="E249" s="212" t="s">
        <v>1</v>
      </c>
      <c r="F249" s="213" t="s">
        <v>218</v>
      </c>
      <c r="H249" s="214">
        <v>50</v>
      </c>
      <c r="I249" s="215"/>
      <c r="L249" s="211"/>
      <c r="M249" s="216"/>
      <c r="N249" s="217"/>
      <c r="O249" s="217"/>
      <c r="P249" s="217"/>
      <c r="Q249" s="217"/>
      <c r="R249" s="217"/>
      <c r="S249" s="217"/>
      <c r="T249" s="218"/>
      <c r="AT249" s="212" t="s">
        <v>213</v>
      </c>
      <c r="AU249" s="212" t="s">
        <v>80</v>
      </c>
      <c r="AV249" s="14" t="s">
        <v>123</v>
      </c>
      <c r="AW249" s="14" t="s">
        <v>30</v>
      </c>
      <c r="AX249" s="14" t="s">
        <v>80</v>
      </c>
      <c r="AY249" s="212" t="s">
        <v>205</v>
      </c>
    </row>
    <row r="250" s="1" customFormat="1" ht="24.2" customHeight="1">
      <c r="A250" s="37"/>
      <c r="B250" s="181"/>
      <c r="C250" s="182" t="s">
        <v>742</v>
      </c>
      <c r="D250" s="182" t="s">
        <v>207</v>
      </c>
      <c r="E250" s="183" t="s">
        <v>3960</v>
      </c>
      <c r="F250" s="184" t="s">
        <v>3961</v>
      </c>
      <c r="G250" s="185" t="s">
        <v>776</v>
      </c>
      <c r="H250" s="186">
        <v>450</v>
      </c>
      <c r="I250" s="187">
        <v>42.75</v>
      </c>
      <c r="J250" s="188">
        <f>ROUND(I250*H250,2)</f>
        <v>19237.5</v>
      </c>
      <c r="K250" s="184" t="s">
        <v>1</v>
      </c>
      <c r="L250" s="38"/>
      <c r="M250" s="189" t="s">
        <v>1</v>
      </c>
      <c r="N250" s="190" t="s">
        <v>38</v>
      </c>
      <c r="O250" s="76"/>
      <c r="P250" s="191">
        <f>O250*H250</f>
        <v>0</v>
      </c>
      <c r="Q250" s="191">
        <v>0</v>
      </c>
      <c r="R250" s="191">
        <f>Q250*H250</f>
        <v>0</v>
      </c>
      <c r="S250" s="191">
        <v>0</v>
      </c>
      <c r="T250" s="192">
        <f>S250*H250</f>
        <v>0</v>
      </c>
      <c r="U250" s="37"/>
      <c r="V250" s="37"/>
      <c r="W250" s="37"/>
      <c r="X250" s="37"/>
      <c r="Y250" s="37"/>
      <c r="Z250" s="37"/>
      <c r="AA250" s="37"/>
      <c r="AB250" s="37"/>
      <c r="AC250" s="37"/>
      <c r="AD250" s="37"/>
      <c r="AE250" s="37"/>
      <c r="AR250" s="193" t="s">
        <v>972</v>
      </c>
      <c r="AT250" s="193" t="s">
        <v>207</v>
      </c>
      <c r="AU250" s="193" t="s">
        <v>80</v>
      </c>
      <c r="AY250" s="18" t="s">
        <v>205</v>
      </c>
      <c r="BE250" s="194">
        <f>IF(N250="základní",J250,0)</f>
        <v>19237.5</v>
      </c>
      <c r="BF250" s="194">
        <f>IF(N250="snížená",J250,0)</f>
        <v>0</v>
      </c>
      <c r="BG250" s="194">
        <f>IF(N250="zákl. přenesená",J250,0)</f>
        <v>0</v>
      </c>
      <c r="BH250" s="194">
        <f>IF(N250="sníž. přenesená",J250,0)</f>
        <v>0</v>
      </c>
      <c r="BI250" s="194">
        <f>IF(N250="nulová",J250,0)</f>
        <v>0</v>
      </c>
      <c r="BJ250" s="18" t="s">
        <v>80</v>
      </c>
      <c r="BK250" s="194">
        <f>ROUND(I250*H250,2)</f>
        <v>19237.5</v>
      </c>
      <c r="BL250" s="18" t="s">
        <v>972</v>
      </c>
      <c r="BM250" s="193" t="s">
        <v>1135</v>
      </c>
    </row>
    <row r="251" s="13" customFormat="1">
      <c r="B251" s="203"/>
      <c r="D251" s="196" t="s">
        <v>213</v>
      </c>
      <c r="E251" s="204" t="s">
        <v>1</v>
      </c>
      <c r="F251" s="205" t="s">
        <v>3962</v>
      </c>
      <c r="H251" s="206">
        <v>450</v>
      </c>
      <c r="I251" s="207"/>
      <c r="L251" s="203"/>
      <c r="M251" s="208"/>
      <c r="N251" s="209"/>
      <c r="O251" s="209"/>
      <c r="P251" s="209"/>
      <c r="Q251" s="209"/>
      <c r="R251" s="209"/>
      <c r="S251" s="209"/>
      <c r="T251" s="210"/>
      <c r="AT251" s="204" t="s">
        <v>213</v>
      </c>
      <c r="AU251" s="204" t="s">
        <v>80</v>
      </c>
      <c r="AV251" s="13" t="s">
        <v>82</v>
      </c>
      <c r="AW251" s="13" t="s">
        <v>30</v>
      </c>
      <c r="AX251" s="13" t="s">
        <v>73</v>
      </c>
      <c r="AY251" s="204" t="s">
        <v>205</v>
      </c>
    </row>
    <row r="252" s="14" customFormat="1">
      <c r="B252" s="211"/>
      <c r="D252" s="196" t="s">
        <v>213</v>
      </c>
      <c r="E252" s="212" t="s">
        <v>1</v>
      </c>
      <c r="F252" s="213" t="s">
        <v>218</v>
      </c>
      <c r="H252" s="214">
        <v>450</v>
      </c>
      <c r="I252" s="215"/>
      <c r="L252" s="211"/>
      <c r="M252" s="216"/>
      <c r="N252" s="217"/>
      <c r="O252" s="217"/>
      <c r="P252" s="217"/>
      <c r="Q252" s="217"/>
      <c r="R252" s="217"/>
      <c r="S252" s="217"/>
      <c r="T252" s="218"/>
      <c r="AT252" s="212" t="s">
        <v>213</v>
      </c>
      <c r="AU252" s="212" t="s">
        <v>80</v>
      </c>
      <c r="AV252" s="14" t="s">
        <v>123</v>
      </c>
      <c r="AW252" s="14" t="s">
        <v>30</v>
      </c>
      <c r="AX252" s="14" t="s">
        <v>80</v>
      </c>
      <c r="AY252" s="212" t="s">
        <v>205</v>
      </c>
    </row>
    <row r="253" s="1" customFormat="1" ht="24.2" customHeight="1">
      <c r="A253" s="37"/>
      <c r="B253" s="181"/>
      <c r="C253" s="182" t="s">
        <v>748</v>
      </c>
      <c r="D253" s="182" t="s">
        <v>207</v>
      </c>
      <c r="E253" s="183" t="s">
        <v>3963</v>
      </c>
      <c r="F253" s="184" t="s">
        <v>3964</v>
      </c>
      <c r="G253" s="185" t="s">
        <v>2525</v>
      </c>
      <c r="H253" s="186">
        <v>100</v>
      </c>
      <c r="I253" s="187">
        <v>285</v>
      </c>
      <c r="J253" s="188">
        <f>ROUND(I253*H253,2)</f>
        <v>28500</v>
      </c>
      <c r="K253" s="184" t="s">
        <v>1</v>
      </c>
      <c r="L253" s="38"/>
      <c r="M253" s="189" t="s">
        <v>1</v>
      </c>
      <c r="N253" s="190" t="s">
        <v>38</v>
      </c>
      <c r="O253" s="76"/>
      <c r="P253" s="191">
        <f>O253*H253</f>
        <v>0</v>
      </c>
      <c r="Q253" s="191">
        <v>0</v>
      </c>
      <c r="R253" s="191">
        <f>Q253*H253</f>
        <v>0</v>
      </c>
      <c r="S253" s="191">
        <v>0</v>
      </c>
      <c r="T253" s="192">
        <f>S253*H253</f>
        <v>0</v>
      </c>
      <c r="U253" s="37"/>
      <c r="V253" s="37"/>
      <c r="W253" s="37"/>
      <c r="X253" s="37"/>
      <c r="Y253" s="37"/>
      <c r="Z253" s="37"/>
      <c r="AA253" s="37"/>
      <c r="AB253" s="37"/>
      <c r="AC253" s="37"/>
      <c r="AD253" s="37"/>
      <c r="AE253" s="37"/>
      <c r="AR253" s="193" t="s">
        <v>972</v>
      </c>
      <c r="AT253" s="193" t="s">
        <v>207</v>
      </c>
      <c r="AU253" s="193" t="s">
        <v>80</v>
      </c>
      <c r="AY253" s="18" t="s">
        <v>205</v>
      </c>
      <c r="BE253" s="194">
        <f>IF(N253="základní",J253,0)</f>
        <v>28500</v>
      </c>
      <c r="BF253" s="194">
        <f>IF(N253="snížená",J253,0)</f>
        <v>0</v>
      </c>
      <c r="BG253" s="194">
        <f>IF(N253="zákl. přenesená",J253,0)</f>
        <v>0</v>
      </c>
      <c r="BH253" s="194">
        <f>IF(N253="sníž. přenesená",J253,0)</f>
        <v>0</v>
      </c>
      <c r="BI253" s="194">
        <f>IF(N253="nulová",J253,0)</f>
        <v>0</v>
      </c>
      <c r="BJ253" s="18" t="s">
        <v>80</v>
      </c>
      <c r="BK253" s="194">
        <f>ROUND(I253*H253,2)</f>
        <v>28500</v>
      </c>
      <c r="BL253" s="18" t="s">
        <v>972</v>
      </c>
      <c r="BM253" s="193" t="s">
        <v>1153</v>
      </c>
    </row>
    <row r="254" s="13" customFormat="1">
      <c r="B254" s="203"/>
      <c r="D254" s="196" t="s">
        <v>213</v>
      </c>
      <c r="E254" s="204" t="s">
        <v>1</v>
      </c>
      <c r="F254" s="205" t="s">
        <v>3965</v>
      </c>
      <c r="H254" s="206">
        <v>100</v>
      </c>
      <c r="I254" s="207"/>
      <c r="L254" s="203"/>
      <c r="M254" s="208"/>
      <c r="N254" s="209"/>
      <c r="O254" s="209"/>
      <c r="P254" s="209"/>
      <c r="Q254" s="209"/>
      <c r="R254" s="209"/>
      <c r="S254" s="209"/>
      <c r="T254" s="210"/>
      <c r="AT254" s="204" t="s">
        <v>213</v>
      </c>
      <c r="AU254" s="204" t="s">
        <v>80</v>
      </c>
      <c r="AV254" s="13" t="s">
        <v>82</v>
      </c>
      <c r="AW254" s="13" t="s">
        <v>30</v>
      </c>
      <c r="AX254" s="13" t="s">
        <v>73</v>
      </c>
      <c r="AY254" s="204" t="s">
        <v>205</v>
      </c>
    </row>
    <row r="255" s="14" customFormat="1">
      <c r="B255" s="211"/>
      <c r="D255" s="196" t="s">
        <v>213</v>
      </c>
      <c r="E255" s="212" t="s">
        <v>1</v>
      </c>
      <c r="F255" s="213" t="s">
        <v>218</v>
      </c>
      <c r="H255" s="214">
        <v>100</v>
      </c>
      <c r="I255" s="215"/>
      <c r="L255" s="211"/>
      <c r="M255" s="216"/>
      <c r="N255" s="217"/>
      <c r="O255" s="217"/>
      <c r="P255" s="217"/>
      <c r="Q255" s="217"/>
      <c r="R255" s="217"/>
      <c r="S255" s="217"/>
      <c r="T255" s="218"/>
      <c r="AT255" s="212" t="s">
        <v>213</v>
      </c>
      <c r="AU255" s="212" t="s">
        <v>80</v>
      </c>
      <c r="AV255" s="14" t="s">
        <v>123</v>
      </c>
      <c r="AW255" s="14" t="s">
        <v>30</v>
      </c>
      <c r="AX255" s="14" t="s">
        <v>80</v>
      </c>
      <c r="AY255" s="212" t="s">
        <v>205</v>
      </c>
    </row>
    <row r="256" s="11" customFormat="1" ht="25.9" customHeight="1">
      <c r="B256" s="168"/>
      <c r="D256" s="169" t="s">
        <v>72</v>
      </c>
      <c r="E256" s="170" t="s">
        <v>3966</v>
      </c>
      <c r="F256" s="170" t="s">
        <v>3967</v>
      </c>
      <c r="I256" s="171"/>
      <c r="J256" s="172">
        <f>BK256</f>
        <v>54781.75</v>
      </c>
      <c r="L256" s="168"/>
      <c r="M256" s="173"/>
      <c r="N256" s="174"/>
      <c r="O256" s="174"/>
      <c r="P256" s="175">
        <f>SUM(P257:P261)</f>
        <v>0</v>
      </c>
      <c r="Q256" s="174"/>
      <c r="R256" s="175">
        <f>SUM(R257:R261)</f>
        <v>0</v>
      </c>
      <c r="S256" s="174"/>
      <c r="T256" s="176">
        <f>SUM(T257:T261)</f>
        <v>0</v>
      </c>
      <c r="AR256" s="169" t="s">
        <v>120</v>
      </c>
      <c r="AT256" s="177" t="s">
        <v>72</v>
      </c>
      <c r="AU256" s="177" t="s">
        <v>73</v>
      </c>
      <c r="AY256" s="169" t="s">
        <v>205</v>
      </c>
      <c r="BK256" s="178">
        <f>SUM(BK257:BK261)</f>
        <v>54781.75</v>
      </c>
    </row>
    <row r="257" s="1" customFormat="1" ht="14.45" customHeight="1">
      <c r="A257" s="37"/>
      <c r="B257" s="181"/>
      <c r="C257" s="182" t="s">
        <v>754</v>
      </c>
      <c r="D257" s="182" t="s">
        <v>207</v>
      </c>
      <c r="E257" s="183" t="s">
        <v>3968</v>
      </c>
      <c r="F257" s="184" t="s">
        <v>3969</v>
      </c>
      <c r="G257" s="185" t="s">
        <v>3401</v>
      </c>
      <c r="H257" s="186">
        <v>329</v>
      </c>
      <c r="I257" s="187">
        <v>80.75</v>
      </c>
      <c r="J257" s="188">
        <f>ROUND(I257*H257,2)</f>
        <v>26566.75</v>
      </c>
      <c r="K257" s="184" t="s">
        <v>1</v>
      </c>
      <c r="L257" s="38"/>
      <c r="M257" s="189" t="s">
        <v>1</v>
      </c>
      <c r="N257" s="190" t="s">
        <v>38</v>
      </c>
      <c r="O257" s="76"/>
      <c r="P257" s="191">
        <f>O257*H257</f>
        <v>0</v>
      </c>
      <c r="Q257" s="191">
        <v>0</v>
      </c>
      <c r="R257" s="191">
        <f>Q257*H257</f>
        <v>0</v>
      </c>
      <c r="S257" s="191">
        <v>0</v>
      </c>
      <c r="T257" s="192">
        <f>S257*H257</f>
        <v>0</v>
      </c>
      <c r="U257" s="37"/>
      <c r="V257" s="37"/>
      <c r="W257" s="37"/>
      <c r="X257" s="37"/>
      <c r="Y257" s="37"/>
      <c r="Z257" s="37"/>
      <c r="AA257" s="37"/>
      <c r="AB257" s="37"/>
      <c r="AC257" s="37"/>
      <c r="AD257" s="37"/>
      <c r="AE257" s="37"/>
      <c r="AR257" s="193" t="s">
        <v>972</v>
      </c>
      <c r="AT257" s="193" t="s">
        <v>207</v>
      </c>
      <c r="AU257" s="193" t="s">
        <v>80</v>
      </c>
      <c r="AY257" s="18" t="s">
        <v>205</v>
      </c>
      <c r="BE257" s="194">
        <f>IF(N257="základní",J257,0)</f>
        <v>26566.75</v>
      </c>
      <c r="BF257" s="194">
        <f>IF(N257="snížená",J257,0)</f>
        <v>0</v>
      </c>
      <c r="BG257" s="194">
        <f>IF(N257="zákl. přenesená",J257,0)</f>
        <v>0</v>
      </c>
      <c r="BH257" s="194">
        <f>IF(N257="sníž. přenesená",J257,0)</f>
        <v>0</v>
      </c>
      <c r="BI257" s="194">
        <f>IF(N257="nulová",J257,0)</f>
        <v>0</v>
      </c>
      <c r="BJ257" s="18" t="s">
        <v>80</v>
      </c>
      <c r="BK257" s="194">
        <f>ROUND(I257*H257,2)</f>
        <v>26566.75</v>
      </c>
      <c r="BL257" s="18" t="s">
        <v>972</v>
      </c>
      <c r="BM257" s="193" t="s">
        <v>1170</v>
      </c>
    </row>
    <row r="258" s="1" customFormat="1" ht="24.2" customHeight="1">
      <c r="A258" s="37"/>
      <c r="B258" s="181"/>
      <c r="C258" s="182" t="s">
        <v>2498</v>
      </c>
      <c r="D258" s="182" t="s">
        <v>207</v>
      </c>
      <c r="E258" s="183" t="s">
        <v>3970</v>
      </c>
      <c r="F258" s="184" t="s">
        <v>3971</v>
      </c>
      <c r="G258" s="185" t="s">
        <v>3401</v>
      </c>
      <c r="H258" s="186">
        <v>48</v>
      </c>
      <c r="I258" s="187">
        <v>237.5</v>
      </c>
      <c r="J258" s="188">
        <f>ROUND(I258*H258,2)</f>
        <v>11400</v>
      </c>
      <c r="K258" s="184" t="s">
        <v>1</v>
      </c>
      <c r="L258" s="38"/>
      <c r="M258" s="189" t="s">
        <v>1</v>
      </c>
      <c r="N258" s="190" t="s">
        <v>38</v>
      </c>
      <c r="O258" s="76"/>
      <c r="P258" s="191">
        <f>O258*H258</f>
        <v>0</v>
      </c>
      <c r="Q258" s="191">
        <v>0</v>
      </c>
      <c r="R258" s="191">
        <f>Q258*H258</f>
        <v>0</v>
      </c>
      <c r="S258" s="191">
        <v>0</v>
      </c>
      <c r="T258" s="192">
        <f>S258*H258</f>
        <v>0</v>
      </c>
      <c r="U258" s="37"/>
      <c r="V258" s="37"/>
      <c r="W258" s="37"/>
      <c r="X258" s="37"/>
      <c r="Y258" s="37"/>
      <c r="Z258" s="37"/>
      <c r="AA258" s="37"/>
      <c r="AB258" s="37"/>
      <c r="AC258" s="37"/>
      <c r="AD258" s="37"/>
      <c r="AE258" s="37"/>
      <c r="AR258" s="193" t="s">
        <v>972</v>
      </c>
      <c r="AT258" s="193" t="s">
        <v>207</v>
      </c>
      <c r="AU258" s="193" t="s">
        <v>80</v>
      </c>
      <c r="AY258" s="18" t="s">
        <v>205</v>
      </c>
      <c r="BE258" s="194">
        <f>IF(N258="základní",J258,0)</f>
        <v>11400</v>
      </c>
      <c r="BF258" s="194">
        <f>IF(N258="snížená",J258,0)</f>
        <v>0</v>
      </c>
      <c r="BG258" s="194">
        <f>IF(N258="zákl. přenesená",J258,0)</f>
        <v>0</v>
      </c>
      <c r="BH258" s="194">
        <f>IF(N258="sníž. přenesená",J258,0)</f>
        <v>0</v>
      </c>
      <c r="BI258" s="194">
        <f>IF(N258="nulová",J258,0)</f>
        <v>0</v>
      </c>
      <c r="BJ258" s="18" t="s">
        <v>80</v>
      </c>
      <c r="BK258" s="194">
        <f>ROUND(I258*H258,2)</f>
        <v>11400</v>
      </c>
      <c r="BL258" s="18" t="s">
        <v>972</v>
      </c>
      <c r="BM258" s="193" t="s">
        <v>1181</v>
      </c>
    </row>
    <row r="259" s="1" customFormat="1" ht="14.45" customHeight="1">
      <c r="A259" s="37"/>
      <c r="B259" s="181"/>
      <c r="C259" s="182" t="s">
        <v>760</v>
      </c>
      <c r="D259" s="182" t="s">
        <v>207</v>
      </c>
      <c r="E259" s="183" t="s">
        <v>3972</v>
      </c>
      <c r="F259" s="184" t="s">
        <v>3973</v>
      </c>
      <c r="G259" s="185" t="s">
        <v>3401</v>
      </c>
      <c r="H259" s="186">
        <v>1</v>
      </c>
      <c r="I259" s="187">
        <v>6650</v>
      </c>
      <c r="J259" s="188">
        <f>ROUND(I259*H259,2)</f>
        <v>6650</v>
      </c>
      <c r="K259" s="184" t="s">
        <v>1</v>
      </c>
      <c r="L259" s="38"/>
      <c r="M259" s="189" t="s">
        <v>1</v>
      </c>
      <c r="N259" s="190" t="s">
        <v>38</v>
      </c>
      <c r="O259" s="76"/>
      <c r="P259" s="191">
        <f>O259*H259</f>
        <v>0</v>
      </c>
      <c r="Q259" s="191">
        <v>0</v>
      </c>
      <c r="R259" s="191">
        <f>Q259*H259</f>
        <v>0</v>
      </c>
      <c r="S259" s="191">
        <v>0</v>
      </c>
      <c r="T259" s="192">
        <f>S259*H259</f>
        <v>0</v>
      </c>
      <c r="U259" s="37"/>
      <c r="V259" s="37"/>
      <c r="W259" s="37"/>
      <c r="X259" s="37"/>
      <c r="Y259" s="37"/>
      <c r="Z259" s="37"/>
      <c r="AA259" s="37"/>
      <c r="AB259" s="37"/>
      <c r="AC259" s="37"/>
      <c r="AD259" s="37"/>
      <c r="AE259" s="37"/>
      <c r="AR259" s="193" t="s">
        <v>972</v>
      </c>
      <c r="AT259" s="193" t="s">
        <v>207</v>
      </c>
      <c r="AU259" s="193" t="s">
        <v>80</v>
      </c>
      <c r="AY259" s="18" t="s">
        <v>205</v>
      </c>
      <c r="BE259" s="194">
        <f>IF(N259="základní",J259,0)</f>
        <v>6650</v>
      </c>
      <c r="BF259" s="194">
        <f>IF(N259="snížená",J259,0)</f>
        <v>0</v>
      </c>
      <c r="BG259" s="194">
        <f>IF(N259="zákl. přenesená",J259,0)</f>
        <v>0</v>
      </c>
      <c r="BH259" s="194">
        <f>IF(N259="sníž. přenesená",J259,0)</f>
        <v>0</v>
      </c>
      <c r="BI259" s="194">
        <f>IF(N259="nulová",J259,0)</f>
        <v>0</v>
      </c>
      <c r="BJ259" s="18" t="s">
        <v>80</v>
      </c>
      <c r="BK259" s="194">
        <f>ROUND(I259*H259,2)</f>
        <v>6650</v>
      </c>
      <c r="BL259" s="18" t="s">
        <v>972</v>
      </c>
      <c r="BM259" s="193" t="s">
        <v>1191</v>
      </c>
    </row>
    <row r="260" s="1" customFormat="1" ht="14.45" customHeight="1">
      <c r="A260" s="37"/>
      <c r="B260" s="181"/>
      <c r="C260" s="182" t="s">
        <v>767</v>
      </c>
      <c r="D260" s="182" t="s">
        <v>207</v>
      </c>
      <c r="E260" s="183" t="s">
        <v>3974</v>
      </c>
      <c r="F260" s="184" t="s">
        <v>3975</v>
      </c>
      <c r="G260" s="185" t="s">
        <v>3401</v>
      </c>
      <c r="H260" s="186">
        <v>24</v>
      </c>
      <c r="I260" s="187">
        <v>285</v>
      </c>
      <c r="J260" s="188">
        <f>ROUND(I260*H260,2)</f>
        <v>6840</v>
      </c>
      <c r="K260" s="184" t="s">
        <v>1</v>
      </c>
      <c r="L260" s="38"/>
      <c r="M260" s="189" t="s">
        <v>1</v>
      </c>
      <c r="N260" s="190" t="s">
        <v>38</v>
      </c>
      <c r="O260" s="76"/>
      <c r="P260" s="191">
        <f>O260*H260</f>
        <v>0</v>
      </c>
      <c r="Q260" s="191">
        <v>0</v>
      </c>
      <c r="R260" s="191">
        <f>Q260*H260</f>
        <v>0</v>
      </c>
      <c r="S260" s="191">
        <v>0</v>
      </c>
      <c r="T260" s="192">
        <f>S260*H260</f>
        <v>0</v>
      </c>
      <c r="U260" s="37"/>
      <c r="V260" s="37"/>
      <c r="W260" s="37"/>
      <c r="X260" s="37"/>
      <c r="Y260" s="37"/>
      <c r="Z260" s="37"/>
      <c r="AA260" s="37"/>
      <c r="AB260" s="37"/>
      <c r="AC260" s="37"/>
      <c r="AD260" s="37"/>
      <c r="AE260" s="37"/>
      <c r="AR260" s="193" t="s">
        <v>972</v>
      </c>
      <c r="AT260" s="193" t="s">
        <v>207</v>
      </c>
      <c r="AU260" s="193" t="s">
        <v>80</v>
      </c>
      <c r="AY260" s="18" t="s">
        <v>205</v>
      </c>
      <c r="BE260" s="194">
        <f>IF(N260="základní",J260,0)</f>
        <v>6840</v>
      </c>
      <c r="BF260" s="194">
        <f>IF(N260="snížená",J260,0)</f>
        <v>0</v>
      </c>
      <c r="BG260" s="194">
        <f>IF(N260="zákl. přenesená",J260,0)</f>
        <v>0</v>
      </c>
      <c r="BH260" s="194">
        <f>IF(N260="sníž. přenesená",J260,0)</f>
        <v>0</v>
      </c>
      <c r="BI260" s="194">
        <f>IF(N260="nulová",J260,0)</f>
        <v>0</v>
      </c>
      <c r="BJ260" s="18" t="s">
        <v>80</v>
      </c>
      <c r="BK260" s="194">
        <f>ROUND(I260*H260,2)</f>
        <v>6840</v>
      </c>
      <c r="BL260" s="18" t="s">
        <v>972</v>
      </c>
      <c r="BM260" s="193" t="s">
        <v>1199</v>
      </c>
    </row>
    <row r="261" s="1" customFormat="1" ht="14.45" customHeight="1">
      <c r="A261" s="37"/>
      <c r="B261" s="181"/>
      <c r="C261" s="182" t="s">
        <v>773</v>
      </c>
      <c r="D261" s="182" t="s">
        <v>207</v>
      </c>
      <c r="E261" s="183" t="s">
        <v>3976</v>
      </c>
      <c r="F261" s="184" t="s">
        <v>3977</v>
      </c>
      <c r="G261" s="185" t="s">
        <v>3401</v>
      </c>
      <c r="H261" s="186">
        <v>1</v>
      </c>
      <c r="I261" s="187">
        <v>3325</v>
      </c>
      <c r="J261" s="188">
        <f>ROUND(I261*H261,2)</f>
        <v>3325</v>
      </c>
      <c r="K261" s="184" t="s">
        <v>1</v>
      </c>
      <c r="L261" s="38"/>
      <c r="M261" s="237" t="s">
        <v>1</v>
      </c>
      <c r="N261" s="238" t="s">
        <v>38</v>
      </c>
      <c r="O261" s="239"/>
      <c r="P261" s="240">
        <f>O261*H261</f>
        <v>0</v>
      </c>
      <c r="Q261" s="240">
        <v>0</v>
      </c>
      <c r="R261" s="240">
        <f>Q261*H261</f>
        <v>0</v>
      </c>
      <c r="S261" s="240">
        <v>0</v>
      </c>
      <c r="T261" s="241">
        <f>S261*H261</f>
        <v>0</v>
      </c>
      <c r="U261" s="37"/>
      <c r="V261" s="37"/>
      <c r="W261" s="37"/>
      <c r="X261" s="37"/>
      <c r="Y261" s="37"/>
      <c r="Z261" s="37"/>
      <c r="AA261" s="37"/>
      <c r="AB261" s="37"/>
      <c r="AC261" s="37"/>
      <c r="AD261" s="37"/>
      <c r="AE261" s="37"/>
      <c r="AR261" s="193" t="s">
        <v>972</v>
      </c>
      <c r="AT261" s="193" t="s">
        <v>207</v>
      </c>
      <c r="AU261" s="193" t="s">
        <v>80</v>
      </c>
      <c r="AY261" s="18" t="s">
        <v>205</v>
      </c>
      <c r="BE261" s="194">
        <f>IF(N261="základní",J261,0)</f>
        <v>3325</v>
      </c>
      <c r="BF261" s="194">
        <f>IF(N261="snížená",J261,0)</f>
        <v>0</v>
      </c>
      <c r="BG261" s="194">
        <f>IF(N261="zákl. přenesená",J261,0)</f>
        <v>0</v>
      </c>
      <c r="BH261" s="194">
        <f>IF(N261="sníž. přenesená",J261,0)</f>
        <v>0</v>
      </c>
      <c r="BI261" s="194">
        <f>IF(N261="nulová",J261,0)</f>
        <v>0</v>
      </c>
      <c r="BJ261" s="18" t="s">
        <v>80</v>
      </c>
      <c r="BK261" s="194">
        <f>ROUND(I261*H261,2)</f>
        <v>3325</v>
      </c>
      <c r="BL261" s="18" t="s">
        <v>972</v>
      </c>
      <c r="BM261" s="193" t="s">
        <v>1207</v>
      </c>
    </row>
    <row r="262" s="1" customFormat="1" ht="6.95" customHeight="1">
      <c r="A262" s="37"/>
      <c r="B262" s="59"/>
      <c r="C262" s="60"/>
      <c r="D262" s="60"/>
      <c r="E262" s="60"/>
      <c r="F262" s="60"/>
      <c r="G262" s="60"/>
      <c r="H262" s="60"/>
      <c r="I262" s="60"/>
      <c r="J262" s="60"/>
      <c r="K262" s="60"/>
      <c r="L262" s="38"/>
      <c r="M262" s="37"/>
      <c r="O262" s="37"/>
      <c r="P262" s="37"/>
      <c r="Q262" s="37"/>
      <c r="R262" s="37"/>
      <c r="S262" s="37"/>
      <c r="T262" s="37"/>
      <c r="U262" s="37"/>
      <c r="V262" s="37"/>
      <c r="W262" s="37"/>
      <c r="X262" s="37"/>
      <c r="Y262" s="37"/>
      <c r="Z262" s="37"/>
      <c r="AA262" s="37"/>
      <c r="AB262" s="37"/>
      <c r="AC262" s="37"/>
      <c r="AD262" s="37"/>
      <c r="AE262" s="37"/>
    </row>
  </sheetData>
  <autoFilter ref="C122:K261"/>
  <mergeCells count="12">
    <mergeCell ref="E115:H115"/>
    <mergeCell ref="L2:V2"/>
    <mergeCell ref="E85:H85"/>
    <mergeCell ref="E87:H87"/>
    <mergeCell ref="E89:H89"/>
    <mergeCell ref="E111:H111"/>
    <mergeCell ref="E113:H113"/>
    <mergeCell ref="E7:H7"/>
    <mergeCell ref="E9:H9"/>
    <mergeCell ref="E11:H11"/>
    <mergeCell ref="E20:H20"/>
    <mergeCell ref="E29:H29"/>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12.xml><?xml version="1.0" encoding="utf-8"?>
<worksheet xmlns:r="http://schemas.openxmlformats.org/officeDocument/2006/relationships" xmlns="http://schemas.openxmlformats.org/spreadsheetml/2006/main">
  <sheetPr>
    <pageSetUpPr fitToPage="1"/>
  </sheetPr>
  <sheetViews>
    <sheetView showGridLines="0" workbookViewId="0"/>
  </sheetViews>
  <sheetFormatPr defaultRowHeight="11.25"/>
  <cols>
    <col min="1" max="1" width="8.332031" customWidth="1"/>
    <col min="2" max="2" width="1.171875" customWidth="1"/>
    <col min="3" max="3" width="4.160156" customWidth="1"/>
    <col min="4" max="4" width="4.332031" customWidth="1"/>
    <col min="5" max="5" width="17.16016" customWidth="1"/>
    <col min="6" max="6" width="50.83203" customWidth="1"/>
    <col min="7" max="7" width="7.5" customWidth="1"/>
    <col min="8" max="8" width="11.5" customWidth="1"/>
    <col min="9" max="11" width="20.16016" customWidth="1"/>
    <col min="12" max="12" width="9.332031" customWidth="1"/>
    <col min="13" max="13" width="10.83203" hidden="1" customWidth="1"/>
    <col min="14" max="14" width="9.332031" hidden="1"/>
    <col min="15" max="20" width="14.16016" hidden="1" customWidth="1"/>
    <col min="21" max="21" width="16.33203" hidden="1" customWidth="1"/>
    <col min="22" max="22" width="12.33203" customWidth="1"/>
    <col min="23" max="23" width="16.33203" customWidth="1"/>
    <col min="24" max="24" width="12.33203" customWidth="1"/>
    <col min="25" max="25" width="15" customWidth="1"/>
    <col min="26" max="26" width="11" customWidth="1"/>
    <col min="27" max="27" width="15" customWidth="1"/>
    <col min="28" max="28" width="16.33203" customWidth="1"/>
    <col min="29" max="29" width="11" customWidth="1"/>
    <col min="30" max="30" width="15" customWidth="1"/>
    <col min="31" max="31" width="16.33203" customWidth="1"/>
    <col min="44" max="65" width="9.332031" hidden="1"/>
  </cols>
  <sheetData>
    <row r="2" ht="36.95" customHeight="1">
      <c r="L2" s="17" t="s">
        <v>5</v>
      </c>
      <c r="AT2" s="18" t="s">
        <v>119</v>
      </c>
    </row>
    <row r="3" ht="6.95" customHeight="1">
      <c r="B3" s="19"/>
      <c r="C3" s="20"/>
      <c r="D3" s="20"/>
      <c r="E3" s="20"/>
      <c r="F3" s="20"/>
      <c r="G3" s="20"/>
      <c r="H3" s="20"/>
      <c r="I3" s="20"/>
      <c r="J3" s="20"/>
      <c r="K3" s="20"/>
      <c r="L3" s="21"/>
      <c r="AT3" s="18" t="s">
        <v>82</v>
      </c>
    </row>
    <row r="4" ht="24.95" customHeight="1">
      <c r="B4" s="21"/>
      <c r="D4" s="22" t="s">
        <v>157</v>
      </c>
      <c r="L4" s="21"/>
      <c r="M4" s="130" t="s">
        <v>10</v>
      </c>
      <c r="AT4" s="18" t="s">
        <v>3</v>
      </c>
    </row>
    <row r="5" ht="6.95" customHeight="1">
      <c r="B5" s="21"/>
      <c r="L5" s="21"/>
    </row>
    <row r="6" ht="12" customHeight="1">
      <c r="B6" s="21"/>
      <c r="D6" s="31" t="s">
        <v>16</v>
      </c>
      <c r="L6" s="21"/>
    </row>
    <row r="7" ht="16.5" customHeight="1">
      <c r="B7" s="21"/>
      <c r="E7" s="131" t="str">
        <f>'Rekapitulace stavby'!K6</f>
        <v>Radiologie Olomouc</v>
      </c>
      <c r="F7" s="31"/>
      <c r="G7" s="31"/>
      <c r="H7" s="31"/>
      <c r="L7" s="21"/>
    </row>
    <row r="8" ht="12" customHeight="1">
      <c r="B8" s="21"/>
      <c r="D8" s="31" t="s">
        <v>158</v>
      </c>
      <c r="L8" s="21"/>
    </row>
    <row r="9" s="1" customFormat="1" ht="16.5" customHeight="1">
      <c r="A9" s="37"/>
      <c r="B9" s="38"/>
      <c r="C9" s="37"/>
      <c r="D9" s="37"/>
      <c r="E9" s="131" t="s">
        <v>3839</v>
      </c>
      <c r="F9" s="37"/>
      <c r="G9" s="37"/>
      <c r="H9" s="37"/>
      <c r="I9" s="37"/>
      <c r="J9" s="37"/>
      <c r="K9" s="37"/>
      <c r="L9" s="54"/>
      <c r="S9" s="37"/>
      <c r="T9" s="37"/>
      <c r="U9" s="37"/>
      <c r="V9" s="37"/>
      <c r="W9" s="37"/>
      <c r="X9" s="37"/>
      <c r="Y9" s="37"/>
      <c r="Z9" s="37"/>
      <c r="AA9" s="37"/>
      <c r="AB9" s="37"/>
      <c r="AC9" s="37"/>
      <c r="AD9" s="37"/>
      <c r="AE9" s="37"/>
    </row>
    <row r="10" s="1" customFormat="1" ht="12" customHeight="1">
      <c r="A10" s="37"/>
      <c r="B10" s="38"/>
      <c r="C10" s="37"/>
      <c r="D10" s="31" t="s">
        <v>160</v>
      </c>
      <c r="E10" s="37"/>
      <c r="F10" s="37"/>
      <c r="G10" s="37"/>
      <c r="H10" s="37"/>
      <c r="I10" s="37"/>
      <c r="J10" s="37"/>
      <c r="K10" s="37"/>
      <c r="L10" s="54"/>
      <c r="S10" s="37"/>
      <c r="T10" s="37"/>
      <c r="U10" s="37"/>
      <c r="V10" s="37"/>
      <c r="W10" s="37"/>
      <c r="X10" s="37"/>
      <c r="Y10" s="37"/>
      <c r="Z10" s="37"/>
      <c r="AA10" s="37"/>
      <c r="AB10" s="37"/>
      <c r="AC10" s="37"/>
      <c r="AD10" s="37"/>
      <c r="AE10" s="37"/>
    </row>
    <row r="11" s="1" customFormat="1" ht="16.5" customHeight="1">
      <c r="A11" s="37"/>
      <c r="B11" s="38"/>
      <c r="C11" s="37"/>
      <c r="D11" s="37"/>
      <c r="E11" s="66" t="s">
        <v>3978</v>
      </c>
      <c r="F11" s="37"/>
      <c r="G11" s="37"/>
      <c r="H11" s="37"/>
      <c r="I11" s="37"/>
      <c r="J11" s="37"/>
      <c r="K11" s="37"/>
      <c r="L11" s="54"/>
      <c r="S11" s="37"/>
      <c r="T11" s="37"/>
      <c r="U11" s="37"/>
      <c r="V11" s="37"/>
      <c r="W11" s="37"/>
      <c r="X11" s="37"/>
      <c r="Y11" s="37"/>
      <c r="Z11" s="37"/>
      <c r="AA11" s="37"/>
      <c r="AB11" s="37"/>
      <c r="AC11" s="37"/>
      <c r="AD11" s="37"/>
      <c r="AE11" s="37"/>
    </row>
    <row r="12" s="1" customFormat="1">
      <c r="A12" s="37"/>
      <c r="B12" s="38"/>
      <c r="C12" s="37"/>
      <c r="D12" s="37"/>
      <c r="E12" s="37"/>
      <c r="F12" s="37"/>
      <c r="G12" s="37"/>
      <c r="H12" s="37"/>
      <c r="I12" s="37"/>
      <c r="J12" s="37"/>
      <c r="K12" s="37"/>
      <c r="L12" s="54"/>
      <c r="S12" s="37"/>
      <c r="T12" s="37"/>
      <c r="U12" s="37"/>
      <c r="V12" s="37"/>
      <c r="W12" s="37"/>
      <c r="X12" s="37"/>
      <c r="Y12" s="37"/>
      <c r="Z12" s="37"/>
      <c r="AA12" s="37"/>
      <c r="AB12" s="37"/>
      <c r="AC12" s="37"/>
      <c r="AD12" s="37"/>
      <c r="AE12" s="37"/>
    </row>
    <row r="13" s="1" customFormat="1" ht="12" customHeight="1">
      <c r="A13" s="37"/>
      <c r="B13" s="38"/>
      <c r="C13" s="37"/>
      <c r="D13" s="31" t="s">
        <v>18</v>
      </c>
      <c r="E13" s="37"/>
      <c r="F13" s="26" t="s">
        <v>1</v>
      </c>
      <c r="G13" s="37"/>
      <c r="H13" s="37"/>
      <c r="I13" s="31" t="s">
        <v>19</v>
      </c>
      <c r="J13" s="26" t="s">
        <v>1</v>
      </c>
      <c r="K13" s="37"/>
      <c r="L13" s="54"/>
      <c r="S13" s="37"/>
      <c r="T13" s="37"/>
      <c r="U13" s="37"/>
      <c r="V13" s="37"/>
      <c r="W13" s="37"/>
      <c r="X13" s="37"/>
      <c r="Y13" s="37"/>
      <c r="Z13" s="37"/>
      <c r="AA13" s="37"/>
      <c r="AB13" s="37"/>
      <c r="AC13" s="37"/>
      <c r="AD13" s="37"/>
      <c r="AE13" s="37"/>
    </row>
    <row r="14" s="1" customFormat="1" ht="12" customHeight="1">
      <c r="A14" s="37"/>
      <c r="B14" s="38"/>
      <c r="C14" s="37"/>
      <c r="D14" s="31" t="s">
        <v>20</v>
      </c>
      <c r="E14" s="37"/>
      <c r="F14" s="26" t="s">
        <v>21</v>
      </c>
      <c r="G14" s="37"/>
      <c r="H14" s="37"/>
      <c r="I14" s="31" t="s">
        <v>22</v>
      </c>
      <c r="J14" s="68" t="str">
        <f>'Rekapitulace stavby'!AN8</f>
        <v>24. 3. 2020</v>
      </c>
      <c r="K14" s="37"/>
      <c r="L14" s="54"/>
      <c r="S14" s="37"/>
      <c r="T14" s="37"/>
      <c r="U14" s="37"/>
      <c r="V14" s="37"/>
      <c r="W14" s="37"/>
      <c r="X14" s="37"/>
      <c r="Y14" s="37"/>
      <c r="Z14" s="37"/>
      <c r="AA14" s="37"/>
      <c r="AB14" s="37"/>
      <c r="AC14" s="37"/>
      <c r="AD14" s="37"/>
      <c r="AE14" s="37"/>
    </row>
    <row r="15" s="1" customFormat="1" ht="10.9" customHeight="1">
      <c r="A15" s="37"/>
      <c r="B15" s="38"/>
      <c r="C15" s="37"/>
      <c r="D15" s="37"/>
      <c r="E15" s="37"/>
      <c r="F15" s="37"/>
      <c r="G15" s="37"/>
      <c r="H15" s="37"/>
      <c r="I15" s="37"/>
      <c r="J15" s="37"/>
      <c r="K15" s="37"/>
      <c r="L15" s="54"/>
      <c r="S15" s="37"/>
      <c r="T15" s="37"/>
      <c r="U15" s="37"/>
      <c r="V15" s="37"/>
      <c r="W15" s="37"/>
      <c r="X15" s="37"/>
      <c r="Y15" s="37"/>
      <c r="Z15" s="37"/>
      <c r="AA15" s="37"/>
      <c r="AB15" s="37"/>
      <c r="AC15" s="37"/>
      <c r="AD15" s="37"/>
      <c r="AE15" s="37"/>
    </row>
    <row r="16" s="1" customFormat="1" ht="12" customHeight="1">
      <c r="A16" s="37"/>
      <c r="B16" s="38"/>
      <c r="C16" s="37"/>
      <c r="D16" s="31" t="s">
        <v>24</v>
      </c>
      <c r="E16" s="37"/>
      <c r="F16" s="37"/>
      <c r="G16" s="37"/>
      <c r="H16" s="37"/>
      <c r="I16" s="31" t="s">
        <v>25</v>
      </c>
      <c r="J16" s="26" t="str">
        <f>IF('Rekapitulace stavby'!AN10="","",'Rekapitulace stavby'!AN10)</f>
        <v/>
      </c>
      <c r="K16" s="37"/>
      <c r="L16" s="54"/>
      <c r="S16" s="37"/>
      <c r="T16" s="37"/>
      <c r="U16" s="37"/>
      <c r="V16" s="37"/>
      <c r="W16" s="37"/>
      <c r="X16" s="37"/>
      <c r="Y16" s="37"/>
      <c r="Z16" s="37"/>
      <c r="AA16" s="37"/>
      <c r="AB16" s="37"/>
      <c r="AC16" s="37"/>
      <c r="AD16" s="37"/>
      <c r="AE16" s="37"/>
    </row>
    <row r="17" s="1" customFormat="1" ht="18" customHeight="1">
      <c r="A17" s="37"/>
      <c r="B17" s="38"/>
      <c r="C17" s="37"/>
      <c r="D17" s="37"/>
      <c r="E17" s="26" t="str">
        <f>IF('Rekapitulace stavby'!E11="","",'Rekapitulace stavby'!E11)</f>
        <v xml:space="preserve"> </v>
      </c>
      <c r="F17" s="37"/>
      <c r="G17" s="37"/>
      <c r="H17" s="37"/>
      <c r="I17" s="31" t="s">
        <v>26</v>
      </c>
      <c r="J17" s="26" t="str">
        <f>IF('Rekapitulace stavby'!AN11="","",'Rekapitulace stavby'!AN11)</f>
        <v/>
      </c>
      <c r="K17" s="37"/>
      <c r="L17" s="54"/>
      <c r="S17" s="37"/>
      <c r="T17" s="37"/>
      <c r="U17" s="37"/>
      <c r="V17" s="37"/>
      <c r="W17" s="37"/>
      <c r="X17" s="37"/>
      <c r="Y17" s="37"/>
      <c r="Z17" s="37"/>
      <c r="AA17" s="37"/>
      <c r="AB17" s="37"/>
      <c r="AC17" s="37"/>
      <c r="AD17" s="37"/>
      <c r="AE17" s="37"/>
    </row>
    <row r="18" s="1" customFormat="1" ht="6.95" customHeight="1">
      <c r="A18" s="37"/>
      <c r="B18" s="38"/>
      <c r="C18" s="37"/>
      <c r="D18" s="37"/>
      <c r="E18" s="37"/>
      <c r="F18" s="37"/>
      <c r="G18" s="37"/>
      <c r="H18" s="37"/>
      <c r="I18" s="37"/>
      <c r="J18" s="37"/>
      <c r="K18" s="37"/>
      <c r="L18" s="54"/>
      <c r="S18" s="37"/>
      <c r="T18" s="37"/>
      <c r="U18" s="37"/>
      <c r="V18" s="37"/>
      <c r="W18" s="37"/>
      <c r="X18" s="37"/>
      <c r="Y18" s="37"/>
      <c r="Z18" s="37"/>
      <c r="AA18" s="37"/>
      <c r="AB18" s="37"/>
      <c r="AC18" s="37"/>
      <c r="AD18" s="37"/>
      <c r="AE18" s="37"/>
    </row>
    <row r="19" s="1" customFormat="1" ht="12" customHeight="1">
      <c r="A19" s="37"/>
      <c r="B19" s="38"/>
      <c r="C19" s="37"/>
      <c r="D19" s="31" t="s">
        <v>27</v>
      </c>
      <c r="E19" s="37"/>
      <c r="F19" s="37"/>
      <c r="G19" s="37"/>
      <c r="H19" s="37"/>
      <c r="I19" s="31" t="s">
        <v>25</v>
      </c>
      <c r="J19" s="32" t="str">
        <f>'Rekapitulace stavby'!AN13</f>
        <v>Vyplň údaj</v>
      </c>
      <c r="K19" s="37"/>
      <c r="L19" s="54"/>
      <c r="S19" s="37"/>
      <c r="T19" s="37"/>
      <c r="U19" s="37"/>
      <c r="V19" s="37"/>
      <c r="W19" s="37"/>
      <c r="X19" s="37"/>
      <c r="Y19" s="37"/>
      <c r="Z19" s="37"/>
      <c r="AA19" s="37"/>
      <c r="AB19" s="37"/>
      <c r="AC19" s="37"/>
      <c r="AD19" s="37"/>
      <c r="AE19" s="37"/>
    </row>
    <row r="20" s="1" customFormat="1" ht="18" customHeight="1">
      <c r="A20" s="37"/>
      <c r="B20" s="38"/>
      <c r="C20" s="37"/>
      <c r="D20" s="37"/>
      <c r="E20" s="32" t="str">
        <f>'Rekapitulace stavby'!E14</f>
        <v>Vyplň údaj</v>
      </c>
      <c r="F20" s="26"/>
      <c r="G20" s="26"/>
      <c r="H20" s="26"/>
      <c r="I20" s="31" t="s">
        <v>26</v>
      </c>
      <c r="J20" s="32" t="str">
        <f>'Rekapitulace stavby'!AN14</f>
        <v>Vyplň údaj</v>
      </c>
      <c r="K20" s="37"/>
      <c r="L20" s="54"/>
      <c r="S20" s="37"/>
      <c r="T20" s="37"/>
      <c r="U20" s="37"/>
      <c r="V20" s="37"/>
      <c r="W20" s="37"/>
      <c r="X20" s="37"/>
      <c r="Y20" s="37"/>
      <c r="Z20" s="37"/>
      <c r="AA20" s="37"/>
      <c r="AB20" s="37"/>
      <c r="AC20" s="37"/>
      <c r="AD20" s="37"/>
      <c r="AE20" s="37"/>
    </row>
    <row r="21" s="1" customFormat="1" ht="6.95" customHeight="1">
      <c r="A21" s="37"/>
      <c r="B21" s="38"/>
      <c r="C21" s="37"/>
      <c r="D21" s="37"/>
      <c r="E21" s="37"/>
      <c r="F21" s="37"/>
      <c r="G21" s="37"/>
      <c r="H21" s="37"/>
      <c r="I21" s="37"/>
      <c r="J21" s="37"/>
      <c r="K21" s="37"/>
      <c r="L21" s="54"/>
      <c r="S21" s="37"/>
      <c r="T21" s="37"/>
      <c r="U21" s="37"/>
      <c r="V21" s="37"/>
      <c r="W21" s="37"/>
      <c r="X21" s="37"/>
      <c r="Y21" s="37"/>
      <c r="Z21" s="37"/>
      <c r="AA21" s="37"/>
      <c r="AB21" s="37"/>
      <c r="AC21" s="37"/>
      <c r="AD21" s="37"/>
      <c r="AE21" s="37"/>
    </row>
    <row r="22" s="1" customFormat="1" ht="12" customHeight="1">
      <c r="A22" s="37"/>
      <c r="B22" s="38"/>
      <c r="C22" s="37"/>
      <c r="D22" s="31" t="s">
        <v>29</v>
      </c>
      <c r="E22" s="37"/>
      <c r="F22" s="37"/>
      <c r="G22" s="37"/>
      <c r="H22" s="37"/>
      <c r="I22" s="31" t="s">
        <v>25</v>
      </c>
      <c r="J22" s="26" t="str">
        <f>IF('Rekapitulace stavby'!AN16="","",'Rekapitulace stavby'!AN16)</f>
        <v/>
      </c>
      <c r="K22" s="37"/>
      <c r="L22" s="54"/>
      <c r="S22" s="37"/>
      <c r="T22" s="37"/>
      <c r="U22" s="37"/>
      <c r="V22" s="37"/>
      <c r="W22" s="37"/>
      <c r="X22" s="37"/>
      <c r="Y22" s="37"/>
      <c r="Z22" s="37"/>
      <c r="AA22" s="37"/>
      <c r="AB22" s="37"/>
      <c r="AC22" s="37"/>
      <c r="AD22" s="37"/>
      <c r="AE22" s="37"/>
    </row>
    <row r="23" s="1" customFormat="1" ht="18" customHeight="1">
      <c r="A23" s="37"/>
      <c r="B23" s="38"/>
      <c r="C23" s="37"/>
      <c r="D23" s="37"/>
      <c r="E23" s="26" t="str">
        <f>IF('Rekapitulace stavby'!E17="","",'Rekapitulace stavby'!E17)</f>
        <v xml:space="preserve"> </v>
      </c>
      <c r="F23" s="37"/>
      <c r="G23" s="37"/>
      <c r="H23" s="37"/>
      <c r="I23" s="31" t="s">
        <v>26</v>
      </c>
      <c r="J23" s="26" t="str">
        <f>IF('Rekapitulace stavby'!AN17="","",'Rekapitulace stavby'!AN17)</f>
        <v/>
      </c>
      <c r="K23" s="37"/>
      <c r="L23" s="54"/>
      <c r="S23" s="37"/>
      <c r="T23" s="37"/>
      <c r="U23" s="37"/>
      <c r="V23" s="37"/>
      <c r="W23" s="37"/>
      <c r="X23" s="37"/>
      <c r="Y23" s="37"/>
      <c r="Z23" s="37"/>
      <c r="AA23" s="37"/>
      <c r="AB23" s="37"/>
      <c r="AC23" s="37"/>
      <c r="AD23" s="37"/>
      <c r="AE23" s="37"/>
    </row>
    <row r="24" s="1" customFormat="1" ht="6.95" customHeight="1">
      <c r="A24" s="37"/>
      <c r="B24" s="38"/>
      <c r="C24" s="37"/>
      <c r="D24" s="37"/>
      <c r="E24" s="37"/>
      <c r="F24" s="37"/>
      <c r="G24" s="37"/>
      <c r="H24" s="37"/>
      <c r="I24" s="37"/>
      <c r="J24" s="37"/>
      <c r="K24" s="37"/>
      <c r="L24" s="54"/>
      <c r="S24" s="37"/>
      <c r="T24" s="37"/>
      <c r="U24" s="37"/>
      <c r="V24" s="37"/>
      <c r="W24" s="37"/>
      <c r="X24" s="37"/>
      <c r="Y24" s="37"/>
      <c r="Z24" s="37"/>
      <c r="AA24" s="37"/>
      <c r="AB24" s="37"/>
      <c r="AC24" s="37"/>
      <c r="AD24" s="37"/>
      <c r="AE24" s="37"/>
    </row>
    <row r="25" s="1" customFormat="1" ht="12" customHeight="1">
      <c r="A25" s="37"/>
      <c r="B25" s="38"/>
      <c r="C25" s="37"/>
      <c r="D25" s="31" t="s">
        <v>31</v>
      </c>
      <c r="E25" s="37"/>
      <c r="F25" s="37"/>
      <c r="G25" s="37"/>
      <c r="H25" s="37"/>
      <c r="I25" s="31" t="s">
        <v>25</v>
      </c>
      <c r="J25" s="26" t="str">
        <f>IF('Rekapitulace stavby'!AN19="","",'Rekapitulace stavby'!AN19)</f>
        <v/>
      </c>
      <c r="K25" s="37"/>
      <c r="L25" s="54"/>
      <c r="S25" s="37"/>
      <c r="T25" s="37"/>
      <c r="U25" s="37"/>
      <c r="V25" s="37"/>
      <c r="W25" s="37"/>
      <c r="X25" s="37"/>
      <c r="Y25" s="37"/>
      <c r="Z25" s="37"/>
      <c r="AA25" s="37"/>
      <c r="AB25" s="37"/>
      <c r="AC25" s="37"/>
      <c r="AD25" s="37"/>
      <c r="AE25" s="37"/>
    </row>
    <row r="26" s="1" customFormat="1" ht="18" customHeight="1">
      <c r="A26" s="37"/>
      <c r="B26" s="38"/>
      <c r="C26" s="37"/>
      <c r="D26" s="37"/>
      <c r="E26" s="26" t="str">
        <f>IF('Rekapitulace stavby'!E20="","",'Rekapitulace stavby'!E20)</f>
        <v xml:space="preserve"> </v>
      </c>
      <c r="F26" s="37"/>
      <c r="G26" s="37"/>
      <c r="H26" s="37"/>
      <c r="I26" s="31" t="s">
        <v>26</v>
      </c>
      <c r="J26" s="26" t="str">
        <f>IF('Rekapitulace stavby'!AN20="","",'Rekapitulace stavby'!AN20)</f>
        <v/>
      </c>
      <c r="K26" s="37"/>
      <c r="L26" s="54"/>
      <c r="S26" s="37"/>
      <c r="T26" s="37"/>
      <c r="U26" s="37"/>
      <c r="V26" s="37"/>
      <c r="W26" s="37"/>
      <c r="X26" s="37"/>
      <c r="Y26" s="37"/>
      <c r="Z26" s="37"/>
      <c r="AA26" s="37"/>
      <c r="AB26" s="37"/>
      <c r="AC26" s="37"/>
      <c r="AD26" s="37"/>
      <c r="AE26" s="37"/>
    </row>
    <row r="27" s="1" customFormat="1" ht="6.95" customHeight="1">
      <c r="A27" s="37"/>
      <c r="B27" s="38"/>
      <c r="C27" s="37"/>
      <c r="D27" s="37"/>
      <c r="E27" s="37"/>
      <c r="F27" s="37"/>
      <c r="G27" s="37"/>
      <c r="H27" s="37"/>
      <c r="I27" s="37"/>
      <c r="J27" s="37"/>
      <c r="K27" s="37"/>
      <c r="L27" s="54"/>
      <c r="S27" s="37"/>
      <c r="T27" s="37"/>
      <c r="U27" s="37"/>
      <c r="V27" s="37"/>
      <c r="W27" s="37"/>
      <c r="X27" s="37"/>
      <c r="Y27" s="37"/>
      <c r="Z27" s="37"/>
      <c r="AA27" s="37"/>
      <c r="AB27" s="37"/>
      <c r="AC27" s="37"/>
      <c r="AD27" s="37"/>
      <c r="AE27" s="37"/>
    </row>
    <row r="28" s="1" customFormat="1" ht="12" customHeight="1">
      <c r="A28" s="37"/>
      <c r="B28" s="38"/>
      <c r="C28" s="37"/>
      <c r="D28" s="31" t="s">
        <v>32</v>
      </c>
      <c r="E28" s="37"/>
      <c r="F28" s="37"/>
      <c r="G28" s="37"/>
      <c r="H28" s="37"/>
      <c r="I28" s="37"/>
      <c r="J28" s="37"/>
      <c r="K28" s="37"/>
      <c r="L28" s="54"/>
      <c r="S28" s="37"/>
      <c r="T28" s="37"/>
      <c r="U28" s="37"/>
      <c r="V28" s="37"/>
      <c r="W28" s="37"/>
      <c r="X28" s="37"/>
      <c r="Y28" s="37"/>
      <c r="Z28" s="37"/>
      <c r="AA28" s="37"/>
      <c r="AB28" s="37"/>
      <c r="AC28" s="37"/>
      <c r="AD28" s="37"/>
      <c r="AE28" s="37"/>
    </row>
    <row r="29" s="7" customFormat="1" ht="16.5" customHeight="1">
      <c r="A29" s="132"/>
      <c r="B29" s="133"/>
      <c r="C29" s="132"/>
      <c r="D29" s="132"/>
      <c r="E29" s="35" t="s">
        <v>1</v>
      </c>
      <c r="F29" s="35"/>
      <c r="G29" s="35"/>
      <c r="H29" s="35"/>
      <c r="I29" s="132"/>
      <c r="J29" s="132"/>
      <c r="K29" s="132"/>
      <c r="L29" s="134"/>
      <c r="S29" s="132"/>
      <c r="T29" s="132"/>
      <c r="U29" s="132"/>
      <c r="V29" s="132"/>
      <c r="W29" s="132"/>
      <c r="X29" s="132"/>
      <c r="Y29" s="132"/>
      <c r="Z29" s="132"/>
      <c r="AA29" s="132"/>
      <c r="AB29" s="132"/>
      <c r="AC29" s="132"/>
      <c r="AD29" s="132"/>
      <c r="AE29" s="132"/>
    </row>
    <row r="30" s="1" customFormat="1" ht="6.95" customHeight="1">
      <c r="A30" s="37"/>
      <c r="B30" s="38"/>
      <c r="C30" s="37"/>
      <c r="D30" s="37"/>
      <c r="E30" s="37"/>
      <c r="F30" s="37"/>
      <c r="G30" s="37"/>
      <c r="H30" s="37"/>
      <c r="I30" s="37"/>
      <c r="J30" s="37"/>
      <c r="K30" s="37"/>
      <c r="L30" s="54"/>
      <c r="S30" s="37"/>
      <c r="T30" s="37"/>
      <c r="U30" s="37"/>
      <c r="V30" s="37"/>
      <c r="W30" s="37"/>
      <c r="X30" s="37"/>
      <c r="Y30" s="37"/>
      <c r="Z30" s="37"/>
      <c r="AA30" s="37"/>
      <c r="AB30" s="37"/>
      <c r="AC30" s="37"/>
      <c r="AD30" s="37"/>
      <c r="AE30" s="37"/>
    </row>
    <row r="31" s="1" customFormat="1" ht="6.95" customHeight="1">
      <c r="A31" s="37"/>
      <c r="B31" s="38"/>
      <c r="C31" s="37"/>
      <c r="D31" s="89"/>
      <c r="E31" s="89"/>
      <c r="F31" s="89"/>
      <c r="G31" s="89"/>
      <c r="H31" s="89"/>
      <c r="I31" s="89"/>
      <c r="J31" s="89"/>
      <c r="K31" s="89"/>
      <c r="L31" s="54"/>
      <c r="S31" s="37"/>
      <c r="T31" s="37"/>
      <c r="U31" s="37"/>
      <c r="V31" s="37"/>
      <c r="W31" s="37"/>
      <c r="X31" s="37"/>
      <c r="Y31" s="37"/>
      <c r="Z31" s="37"/>
      <c r="AA31" s="37"/>
      <c r="AB31" s="37"/>
      <c r="AC31" s="37"/>
      <c r="AD31" s="37"/>
      <c r="AE31" s="37"/>
    </row>
    <row r="32" s="1" customFormat="1" ht="25.35" customHeight="1">
      <c r="A32" s="37"/>
      <c r="B32" s="38"/>
      <c r="C32" s="37"/>
      <c r="D32" s="135" t="s">
        <v>33</v>
      </c>
      <c r="E32" s="37"/>
      <c r="F32" s="37"/>
      <c r="G32" s="37"/>
      <c r="H32" s="37"/>
      <c r="I32" s="37"/>
      <c r="J32" s="95">
        <f>ROUND(J123, 2)</f>
        <v>32543.5</v>
      </c>
      <c r="K32" s="37"/>
      <c r="L32" s="54"/>
      <c r="S32" s="37"/>
      <c r="T32" s="37"/>
      <c r="U32" s="37"/>
      <c r="V32" s="37"/>
      <c r="W32" s="37"/>
      <c r="X32" s="37"/>
      <c r="Y32" s="37"/>
      <c r="Z32" s="37"/>
      <c r="AA32" s="37"/>
      <c r="AB32" s="37"/>
      <c r="AC32" s="37"/>
      <c r="AD32" s="37"/>
      <c r="AE32" s="37"/>
    </row>
    <row r="33" s="1" customFormat="1" ht="6.95" customHeight="1">
      <c r="A33" s="37"/>
      <c r="B33" s="38"/>
      <c r="C33" s="37"/>
      <c r="D33" s="89"/>
      <c r="E33" s="89"/>
      <c r="F33" s="89"/>
      <c r="G33" s="89"/>
      <c r="H33" s="89"/>
      <c r="I33" s="89"/>
      <c r="J33" s="89"/>
      <c r="K33" s="89"/>
      <c r="L33" s="54"/>
      <c r="S33" s="37"/>
      <c r="T33" s="37"/>
      <c r="U33" s="37"/>
      <c r="V33" s="37"/>
      <c r="W33" s="37"/>
      <c r="X33" s="37"/>
      <c r="Y33" s="37"/>
      <c r="Z33" s="37"/>
      <c r="AA33" s="37"/>
      <c r="AB33" s="37"/>
      <c r="AC33" s="37"/>
      <c r="AD33" s="37"/>
      <c r="AE33" s="37"/>
    </row>
    <row r="34" s="1" customFormat="1" ht="14.45" customHeight="1">
      <c r="A34" s="37"/>
      <c r="B34" s="38"/>
      <c r="C34" s="37"/>
      <c r="D34" s="37"/>
      <c r="E34" s="37"/>
      <c r="F34" s="42" t="s">
        <v>35</v>
      </c>
      <c r="G34" s="37"/>
      <c r="H34" s="37"/>
      <c r="I34" s="42" t="s">
        <v>34</v>
      </c>
      <c r="J34" s="42" t="s">
        <v>36</v>
      </c>
      <c r="K34" s="37"/>
      <c r="L34" s="54"/>
      <c r="S34" s="37"/>
      <c r="T34" s="37"/>
      <c r="U34" s="37"/>
      <c r="V34" s="37"/>
      <c r="W34" s="37"/>
      <c r="X34" s="37"/>
      <c r="Y34" s="37"/>
      <c r="Z34" s="37"/>
      <c r="AA34" s="37"/>
      <c r="AB34" s="37"/>
      <c r="AC34" s="37"/>
      <c r="AD34" s="37"/>
      <c r="AE34" s="37"/>
    </row>
    <row r="35" s="1" customFormat="1" ht="14.45" customHeight="1">
      <c r="A35" s="37"/>
      <c r="B35" s="38"/>
      <c r="C35" s="37"/>
      <c r="D35" s="136" t="s">
        <v>37</v>
      </c>
      <c r="E35" s="31" t="s">
        <v>38</v>
      </c>
      <c r="F35" s="137">
        <f>ROUND((SUM(BE123:BE193)),  2)</f>
        <v>32543.5</v>
      </c>
      <c r="G35" s="37"/>
      <c r="H35" s="37"/>
      <c r="I35" s="138">
        <v>0.20999999999999999</v>
      </c>
      <c r="J35" s="137">
        <f>ROUND(((SUM(BE123:BE193))*I35),  2)</f>
        <v>6834.1400000000003</v>
      </c>
      <c r="K35" s="37"/>
      <c r="L35" s="54"/>
      <c r="S35" s="37"/>
      <c r="T35" s="37"/>
      <c r="U35" s="37"/>
      <c r="V35" s="37"/>
      <c r="W35" s="37"/>
      <c r="X35" s="37"/>
      <c r="Y35" s="37"/>
      <c r="Z35" s="37"/>
      <c r="AA35" s="37"/>
      <c r="AB35" s="37"/>
      <c r="AC35" s="37"/>
      <c r="AD35" s="37"/>
      <c r="AE35" s="37"/>
    </row>
    <row r="36" s="1" customFormat="1" ht="14.45" customHeight="1">
      <c r="A36" s="37"/>
      <c r="B36" s="38"/>
      <c r="C36" s="37"/>
      <c r="D36" s="37"/>
      <c r="E36" s="31" t="s">
        <v>39</v>
      </c>
      <c r="F36" s="137">
        <f>ROUND((SUM(BF123:BF193)),  2)</f>
        <v>0</v>
      </c>
      <c r="G36" s="37"/>
      <c r="H36" s="37"/>
      <c r="I36" s="138">
        <v>0.14999999999999999</v>
      </c>
      <c r="J36" s="137">
        <f>ROUND(((SUM(BF123:BF193))*I36),  2)</f>
        <v>0</v>
      </c>
      <c r="K36" s="37"/>
      <c r="L36" s="54"/>
      <c r="S36" s="37"/>
      <c r="T36" s="37"/>
      <c r="U36" s="37"/>
      <c r="V36" s="37"/>
      <c r="W36" s="37"/>
      <c r="X36" s="37"/>
      <c r="Y36" s="37"/>
      <c r="Z36" s="37"/>
      <c r="AA36" s="37"/>
      <c r="AB36" s="37"/>
      <c r="AC36" s="37"/>
      <c r="AD36" s="37"/>
      <c r="AE36" s="37"/>
    </row>
    <row r="37" hidden="1" s="1" customFormat="1" ht="14.45" customHeight="1">
      <c r="A37" s="37"/>
      <c r="B37" s="38"/>
      <c r="C37" s="37"/>
      <c r="D37" s="37"/>
      <c r="E37" s="31" t="s">
        <v>40</v>
      </c>
      <c r="F37" s="137">
        <f>ROUND((SUM(BG123:BG193)),  2)</f>
        <v>0</v>
      </c>
      <c r="G37" s="37"/>
      <c r="H37" s="37"/>
      <c r="I37" s="138">
        <v>0.20999999999999999</v>
      </c>
      <c r="J37" s="137">
        <f>0</f>
        <v>0</v>
      </c>
      <c r="K37" s="37"/>
      <c r="L37" s="54"/>
      <c r="S37" s="37"/>
      <c r="T37" s="37"/>
      <c r="U37" s="37"/>
      <c r="V37" s="37"/>
      <c r="W37" s="37"/>
      <c r="X37" s="37"/>
      <c r="Y37" s="37"/>
      <c r="Z37" s="37"/>
      <c r="AA37" s="37"/>
      <c r="AB37" s="37"/>
      <c r="AC37" s="37"/>
      <c r="AD37" s="37"/>
      <c r="AE37" s="37"/>
    </row>
    <row r="38" hidden="1" s="1" customFormat="1" ht="14.45" customHeight="1">
      <c r="A38" s="37"/>
      <c r="B38" s="38"/>
      <c r="C38" s="37"/>
      <c r="D38" s="37"/>
      <c r="E38" s="31" t="s">
        <v>41</v>
      </c>
      <c r="F38" s="137">
        <f>ROUND((SUM(BH123:BH193)),  2)</f>
        <v>0</v>
      </c>
      <c r="G38" s="37"/>
      <c r="H38" s="37"/>
      <c r="I38" s="138">
        <v>0.14999999999999999</v>
      </c>
      <c r="J38" s="137">
        <f>0</f>
        <v>0</v>
      </c>
      <c r="K38" s="37"/>
      <c r="L38" s="54"/>
      <c r="S38" s="37"/>
      <c r="T38" s="37"/>
      <c r="U38" s="37"/>
      <c r="V38" s="37"/>
      <c r="W38" s="37"/>
      <c r="X38" s="37"/>
      <c r="Y38" s="37"/>
      <c r="Z38" s="37"/>
      <c r="AA38" s="37"/>
      <c r="AB38" s="37"/>
      <c r="AC38" s="37"/>
      <c r="AD38" s="37"/>
      <c r="AE38" s="37"/>
    </row>
    <row r="39" hidden="1" s="1" customFormat="1" ht="14.45" customHeight="1">
      <c r="A39" s="37"/>
      <c r="B39" s="38"/>
      <c r="C39" s="37"/>
      <c r="D39" s="37"/>
      <c r="E39" s="31" t="s">
        <v>42</v>
      </c>
      <c r="F39" s="137">
        <f>ROUND((SUM(BI123:BI193)),  2)</f>
        <v>0</v>
      </c>
      <c r="G39" s="37"/>
      <c r="H39" s="37"/>
      <c r="I39" s="138">
        <v>0</v>
      </c>
      <c r="J39" s="137">
        <f>0</f>
        <v>0</v>
      </c>
      <c r="K39" s="37"/>
      <c r="L39" s="54"/>
      <c r="S39" s="37"/>
      <c r="T39" s="37"/>
      <c r="U39" s="37"/>
      <c r="V39" s="37"/>
      <c r="W39" s="37"/>
      <c r="X39" s="37"/>
      <c r="Y39" s="37"/>
      <c r="Z39" s="37"/>
      <c r="AA39" s="37"/>
      <c r="AB39" s="37"/>
      <c r="AC39" s="37"/>
      <c r="AD39" s="37"/>
      <c r="AE39" s="37"/>
    </row>
    <row r="40" s="1" customFormat="1" ht="6.95" customHeight="1">
      <c r="A40" s="37"/>
      <c r="B40" s="38"/>
      <c r="C40" s="37"/>
      <c r="D40" s="37"/>
      <c r="E40" s="37"/>
      <c r="F40" s="37"/>
      <c r="G40" s="37"/>
      <c r="H40" s="37"/>
      <c r="I40" s="37"/>
      <c r="J40" s="37"/>
      <c r="K40" s="37"/>
      <c r="L40" s="54"/>
      <c r="S40" s="37"/>
      <c r="T40" s="37"/>
      <c r="U40" s="37"/>
      <c r="V40" s="37"/>
      <c r="W40" s="37"/>
      <c r="X40" s="37"/>
      <c r="Y40" s="37"/>
      <c r="Z40" s="37"/>
      <c r="AA40" s="37"/>
      <c r="AB40" s="37"/>
      <c r="AC40" s="37"/>
      <c r="AD40" s="37"/>
      <c r="AE40" s="37"/>
    </row>
    <row r="41" s="1" customFormat="1" ht="25.35" customHeight="1">
      <c r="A41" s="37"/>
      <c r="B41" s="38"/>
      <c r="C41" s="139"/>
      <c r="D41" s="140" t="s">
        <v>43</v>
      </c>
      <c r="E41" s="80"/>
      <c r="F41" s="80"/>
      <c r="G41" s="141" t="s">
        <v>44</v>
      </c>
      <c r="H41" s="142" t="s">
        <v>45</v>
      </c>
      <c r="I41" s="80"/>
      <c r="J41" s="143">
        <f>SUM(J32:J39)</f>
        <v>39377.639999999999</v>
      </c>
      <c r="K41" s="144"/>
      <c r="L41" s="54"/>
      <c r="S41" s="37"/>
      <c r="T41" s="37"/>
      <c r="U41" s="37"/>
      <c r="V41" s="37"/>
      <c r="W41" s="37"/>
      <c r="X41" s="37"/>
      <c r="Y41" s="37"/>
      <c r="Z41" s="37"/>
      <c r="AA41" s="37"/>
      <c r="AB41" s="37"/>
      <c r="AC41" s="37"/>
      <c r="AD41" s="37"/>
      <c r="AE41" s="37"/>
    </row>
    <row r="42" s="1" customFormat="1" ht="14.45" customHeight="1">
      <c r="A42" s="37"/>
      <c r="B42" s="38"/>
      <c r="C42" s="37"/>
      <c r="D42" s="37"/>
      <c r="E42" s="37"/>
      <c r="F42" s="37"/>
      <c r="G42" s="37"/>
      <c r="H42" s="37"/>
      <c r="I42" s="37"/>
      <c r="J42" s="37"/>
      <c r="K42" s="37"/>
      <c r="L42" s="54"/>
      <c r="S42" s="37"/>
      <c r="T42" s="37"/>
      <c r="U42" s="37"/>
      <c r="V42" s="37"/>
      <c r="W42" s="37"/>
      <c r="X42" s="37"/>
      <c r="Y42" s="37"/>
      <c r="Z42" s="37"/>
      <c r="AA42" s="37"/>
      <c r="AB42" s="37"/>
      <c r="AC42" s="37"/>
      <c r="AD42" s="37"/>
      <c r="AE42" s="37"/>
    </row>
    <row r="43" ht="14.45" customHeight="1">
      <c r="B43" s="21"/>
      <c r="L43" s="21"/>
    </row>
    <row r="44" ht="14.45" customHeight="1">
      <c r="B44" s="21"/>
      <c r="L44" s="21"/>
    </row>
    <row r="45" ht="14.45" customHeight="1">
      <c r="B45" s="21"/>
      <c r="L45" s="21"/>
    </row>
    <row r="46" ht="14.45" customHeight="1">
      <c r="B46" s="21"/>
      <c r="L46" s="21"/>
    </row>
    <row r="47" ht="14.45" customHeight="1">
      <c r="B47" s="21"/>
      <c r="L47" s="21"/>
    </row>
    <row r="48" ht="14.45" customHeight="1">
      <c r="B48" s="21"/>
      <c r="L48" s="21"/>
    </row>
    <row r="49" ht="14.45" customHeight="1">
      <c r="B49" s="21"/>
      <c r="L49" s="21"/>
    </row>
    <row r="50" s="1" customFormat="1" ht="14.45" customHeight="1">
      <c r="B50" s="54"/>
      <c r="D50" s="55" t="s">
        <v>46</v>
      </c>
      <c r="E50" s="56"/>
      <c r="F50" s="56"/>
      <c r="G50" s="55" t="s">
        <v>47</v>
      </c>
      <c r="H50" s="56"/>
      <c r="I50" s="56"/>
      <c r="J50" s="56"/>
      <c r="K50" s="56"/>
      <c r="L50" s="5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1" customFormat="1" ht="12.75">
      <c r="A61" s="37"/>
      <c r="B61" s="38"/>
      <c r="C61" s="37"/>
      <c r="D61" s="57" t="s">
        <v>48</v>
      </c>
      <c r="E61" s="40"/>
      <c r="F61" s="145" t="s">
        <v>49</v>
      </c>
      <c r="G61" s="57" t="s">
        <v>48</v>
      </c>
      <c r="H61" s="40"/>
      <c r="I61" s="40"/>
      <c r="J61" s="146" t="s">
        <v>49</v>
      </c>
      <c r="K61" s="40"/>
      <c r="L61" s="54"/>
      <c r="S61" s="37"/>
      <c r="T61" s="37"/>
      <c r="U61" s="37"/>
      <c r="V61" s="37"/>
      <c r="W61" s="37"/>
      <c r="X61" s="37"/>
      <c r="Y61" s="37"/>
      <c r="Z61" s="37"/>
      <c r="AA61" s="37"/>
      <c r="AB61" s="37"/>
      <c r="AC61" s="37"/>
      <c r="AD61" s="37"/>
      <c r="AE61" s="37"/>
    </row>
    <row r="62">
      <c r="B62" s="21"/>
      <c r="L62" s="21"/>
    </row>
    <row r="63">
      <c r="B63" s="21"/>
      <c r="L63" s="21"/>
    </row>
    <row r="64">
      <c r="B64" s="21"/>
      <c r="L64" s="21"/>
    </row>
    <row r="65" s="1" customFormat="1" ht="12.75">
      <c r="A65" s="37"/>
      <c r="B65" s="38"/>
      <c r="C65" s="37"/>
      <c r="D65" s="55" t="s">
        <v>50</v>
      </c>
      <c r="E65" s="58"/>
      <c r="F65" s="58"/>
      <c r="G65" s="55" t="s">
        <v>51</v>
      </c>
      <c r="H65" s="58"/>
      <c r="I65" s="58"/>
      <c r="J65" s="58"/>
      <c r="K65" s="58"/>
      <c r="L65" s="54"/>
      <c r="S65" s="37"/>
      <c r="T65" s="37"/>
      <c r="U65" s="37"/>
      <c r="V65" s="37"/>
      <c r="W65" s="37"/>
      <c r="X65" s="37"/>
      <c r="Y65" s="37"/>
      <c r="Z65" s="37"/>
      <c r="AA65" s="37"/>
      <c r="AB65" s="37"/>
      <c r="AC65" s="37"/>
      <c r="AD65" s="37"/>
      <c r="AE65" s="37"/>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1" customFormat="1" ht="12.75">
      <c r="A76" s="37"/>
      <c r="B76" s="38"/>
      <c r="C76" s="37"/>
      <c r="D76" s="57" t="s">
        <v>48</v>
      </c>
      <c r="E76" s="40"/>
      <c r="F76" s="145" t="s">
        <v>49</v>
      </c>
      <c r="G76" s="57" t="s">
        <v>48</v>
      </c>
      <c r="H76" s="40"/>
      <c r="I76" s="40"/>
      <c r="J76" s="146" t="s">
        <v>49</v>
      </c>
      <c r="K76" s="40"/>
      <c r="L76" s="54"/>
      <c r="S76" s="37"/>
      <c r="T76" s="37"/>
      <c r="U76" s="37"/>
      <c r="V76" s="37"/>
      <c r="W76" s="37"/>
      <c r="X76" s="37"/>
      <c r="Y76" s="37"/>
      <c r="Z76" s="37"/>
      <c r="AA76" s="37"/>
      <c r="AB76" s="37"/>
      <c r="AC76" s="37"/>
      <c r="AD76" s="37"/>
      <c r="AE76" s="37"/>
    </row>
    <row r="77" s="1" customFormat="1" ht="14.45" customHeight="1">
      <c r="A77" s="37"/>
      <c r="B77" s="59"/>
      <c r="C77" s="60"/>
      <c r="D77" s="60"/>
      <c r="E77" s="60"/>
      <c r="F77" s="60"/>
      <c r="G77" s="60"/>
      <c r="H77" s="60"/>
      <c r="I77" s="60"/>
      <c r="J77" s="60"/>
      <c r="K77" s="60"/>
      <c r="L77" s="54"/>
      <c r="S77" s="37"/>
      <c r="T77" s="37"/>
      <c r="U77" s="37"/>
      <c r="V77" s="37"/>
      <c r="W77" s="37"/>
      <c r="X77" s="37"/>
      <c r="Y77" s="37"/>
      <c r="Z77" s="37"/>
      <c r="AA77" s="37"/>
      <c r="AB77" s="37"/>
      <c r="AC77" s="37"/>
      <c r="AD77" s="37"/>
      <c r="AE77" s="37"/>
    </row>
    <row r="81" s="1" customFormat="1" ht="6.95" customHeight="1">
      <c r="A81" s="37"/>
      <c r="B81" s="61"/>
      <c r="C81" s="62"/>
      <c r="D81" s="62"/>
      <c r="E81" s="62"/>
      <c r="F81" s="62"/>
      <c r="G81" s="62"/>
      <c r="H81" s="62"/>
      <c r="I81" s="62"/>
      <c r="J81" s="62"/>
      <c r="K81" s="62"/>
      <c r="L81" s="54"/>
      <c r="S81" s="37"/>
      <c r="T81" s="37"/>
      <c r="U81" s="37"/>
      <c r="V81" s="37"/>
      <c r="W81" s="37"/>
      <c r="X81" s="37"/>
      <c r="Y81" s="37"/>
      <c r="Z81" s="37"/>
      <c r="AA81" s="37"/>
      <c r="AB81" s="37"/>
      <c r="AC81" s="37"/>
      <c r="AD81" s="37"/>
      <c r="AE81" s="37"/>
    </row>
    <row r="82" s="1" customFormat="1" ht="24.95" customHeight="1">
      <c r="A82" s="37"/>
      <c r="B82" s="38"/>
      <c r="C82" s="22" t="s">
        <v>162</v>
      </c>
      <c r="D82" s="37"/>
      <c r="E82" s="37"/>
      <c r="F82" s="37"/>
      <c r="G82" s="37"/>
      <c r="H82" s="37"/>
      <c r="I82" s="37"/>
      <c r="J82" s="37"/>
      <c r="K82" s="37"/>
      <c r="L82" s="54"/>
      <c r="S82" s="37"/>
      <c r="T82" s="37"/>
      <c r="U82" s="37"/>
      <c r="V82" s="37"/>
      <c r="W82" s="37"/>
      <c r="X82" s="37"/>
      <c r="Y82" s="37"/>
      <c r="Z82" s="37"/>
      <c r="AA82" s="37"/>
      <c r="AB82" s="37"/>
      <c r="AC82" s="37"/>
      <c r="AD82" s="37"/>
      <c r="AE82" s="37"/>
    </row>
    <row r="83" s="1" customFormat="1" ht="6.95" customHeight="1">
      <c r="A83" s="37"/>
      <c r="B83" s="38"/>
      <c r="C83" s="37"/>
      <c r="D83" s="37"/>
      <c r="E83" s="37"/>
      <c r="F83" s="37"/>
      <c r="G83" s="37"/>
      <c r="H83" s="37"/>
      <c r="I83" s="37"/>
      <c r="J83" s="37"/>
      <c r="K83" s="37"/>
      <c r="L83" s="54"/>
      <c r="S83" s="37"/>
      <c r="T83" s="37"/>
      <c r="U83" s="37"/>
      <c r="V83" s="37"/>
      <c r="W83" s="37"/>
      <c r="X83" s="37"/>
      <c r="Y83" s="37"/>
      <c r="Z83" s="37"/>
      <c r="AA83" s="37"/>
      <c r="AB83" s="37"/>
      <c r="AC83" s="37"/>
      <c r="AD83" s="37"/>
      <c r="AE83" s="37"/>
    </row>
    <row r="84" s="1" customFormat="1" ht="12" customHeight="1">
      <c r="A84" s="37"/>
      <c r="B84" s="38"/>
      <c r="C84" s="31" t="s">
        <v>16</v>
      </c>
      <c r="D84" s="37"/>
      <c r="E84" s="37"/>
      <c r="F84" s="37"/>
      <c r="G84" s="37"/>
      <c r="H84" s="37"/>
      <c r="I84" s="37"/>
      <c r="J84" s="37"/>
      <c r="K84" s="37"/>
      <c r="L84" s="54"/>
      <c r="S84" s="37"/>
      <c r="T84" s="37"/>
      <c r="U84" s="37"/>
      <c r="V84" s="37"/>
      <c r="W84" s="37"/>
      <c r="X84" s="37"/>
      <c r="Y84" s="37"/>
      <c r="Z84" s="37"/>
      <c r="AA84" s="37"/>
      <c r="AB84" s="37"/>
      <c r="AC84" s="37"/>
      <c r="AD84" s="37"/>
      <c r="AE84" s="37"/>
    </row>
    <row r="85" s="1" customFormat="1" ht="16.5" customHeight="1">
      <c r="A85" s="37"/>
      <c r="B85" s="38"/>
      <c r="C85" s="37"/>
      <c r="D85" s="37"/>
      <c r="E85" s="131" t="str">
        <f>E7</f>
        <v>Radiologie Olomouc</v>
      </c>
      <c r="F85" s="31"/>
      <c r="G85" s="31"/>
      <c r="H85" s="31"/>
      <c r="I85" s="37"/>
      <c r="J85" s="37"/>
      <c r="K85" s="37"/>
      <c r="L85" s="54"/>
      <c r="S85" s="37"/>
      <c r="T85" s="37"/>
      <c r="U85" s="37"/>
      <c r="V85" s="37"/>
      <c r="W85" s="37"/>
      <c r="X85" s="37"/>
      <c r="Y85" s="37"/>
      <c r="Z85" s="37"/>
      <c r="AA85" s="37"/>
      <c r="AB85" s="37"/>
      <c r="AC85" s="37"/>
      <c r="AD85" s="37"/>
      <c r="AE85" s="37"/>
    </row>
    <row r="86" ht="12" customHeight="1">
      <c r="B86" s="21"/>
      <c r="C86" s="31" t="s">
        <v>158</v>
      </c>
      <c r="L86" s="21"/>
    </row>
    <row r="87" s="1" customFormat="1" ht="16.5" customHeight="1">
      <c r="A87" s="37"/>
      <c r="B87" s="38"/>
      <c r="C87" s="37"/>
      <c r="D87" s="37"/>
      <c r="E87" s="131" t="s">
        <v>3839</v>
      </c>
      <c r="F87" s="37"/>
      <c r="G87" s="37"/>
      <c r="H87" s="37"/>
      <c r="I87" s="37"/>
      <c r="J87" s="37"/>
      <c r="K87" s="37"/>
      <c r="L87" s="54"/>
      <c r="S87" s="37"/>
      <c r="T87" s="37"/>
      <c r="U87" s="37"/>
      <c r="V87" s="37"/>
      <c r="W87" s="37"/>
      <c r="X87" s="37"/>
      <c r="Y87" s="37"/>
      <c r="Z87" s="37"/>
      <c r="AA87" s="37"/>
      <c r="AB87" s="37"/>
      <c r="AC87" s="37"/>
      <c r="AD87" s="37"/>
      <c r="AE87" s="37"/>
    </row>
    <row r="88" s="1" customFormat="1" ht="12" customHeight="1">
      <c r="A88" s="37"/>
      <c r="B88" s="38"/>
      <c r="C88" s="31" t="s">
        <v>160</v>
      </c>
      <c r="D88" s="37"/>
      <c r="E88" s="37"/>
      <c r="F88" s="37"/>
      <c r="G88" s="37"/>
      <c r="H88" s="37"/>
      <c r="I88" s="37"/>
      <c r="J88" s="37"/>
      <c r="K88" s="37"/>
      <c r="L88" s="54"/>
      <c r="S88" s="37"/>
      <c r="T88" s="37"/>
      <c r="U88" s="37"/>
      <c r="V88" s="37"/>
      <c r="W88" s="37"/>
      <c r="X88" s="37"/>
      <c r="Y88" s="37"/>
      <c r="Z88" s="37"/>
      <c r="AA88" s="37"/>
      <c r="AB88" s="37"/>
      <c r="AC88" s="37"/>
      <c r="AD88" s="37"/>
      <c r="AE88" s="37"/>
    </row>
    <row r="89" s="1" customFormat="1" ht="16.5" customHeight="1">
      <c r="A89" s="37"/>
      <c r="B89" s="38"/>
      <c r="C89" s="37"/>
      <c r="D89" s="37"/>
      <c r="E89" s="66" t="str">
        <f>E11</f>
        <v>2 - STA</v>
      </c>
      <c r="F89" s="37"/>
      <c r="G89" s="37"/>
      <c r="H89" s="37"/>
      <c r="I89" s="37"/>
      <c r="J89" s="37"/>
      <c r="K89" s="37"/>
      <c r="L89" s="54"/>
      <c r="S89" s="37"/>
      <c r="T89" s="37"/>
      <c r="U89" s="37"/>
      <c r="V89" s="37"/>
      <c r="W89" s="37"/>
      <c r="X89" s="37"/>
      <c r="Y89" s="37"/>
      <c r="Z89" s="37"/>
      <c r="AA89" s="37"/>
      <c r="AB89" s="37"/>
      <c r="AC89" s="37"/>
      <c r="AD89" s="37"/>
      <c r="AE89" s="37"/>
    </row>
    <row r="90" s="1" customFormat="1" ht="6.95" customHeight="1">
      <c r="A90" s="37"/>
      <c r="B90" s="38"/>
      <c r="C90" s="37"/>
      <c r="D90" s="37"/>
      <c r="E90" s="37"/>
      <c r="F90" s="37"/>
      <c r="G90" s="37"/>
      <c r="H90" s="37"/>
      <c r="I90" s="37"/>
      <c r="J90" s="37"/>
      <c r="K90" s="37"/>
      <c r="L90" s="54"/>
      <c r="S90" s="37"/>
      <c r="T90" s="37"/>
      <c r="U90" s="37"/>
      <c r="V90" s="37"/>
      <c r="W90" s="37"/>
      <c r="X90" s="37"/>
      <c r="Y90" s="37"/>
      <c r="Z90" s="37"/>
      <c r="AA90" s="37"/>
      <c r="AB90" s="37"/>
      <c r="AC90" s="37"/>
      <c r="AD90" s="37"/>
      <c r="AE90" s="37"/>
    </row>
    <row r="91" s="1" customFormat="1" ht="12" customHeight="1">
      <c r="A91" s="37"/>
      <c r="B91" s="38"/>
      <c r="C91" s="31" t="s">
        <v>20</v>
      </c>
      <c r="D91" s="37"/>
      <c r="E91" s="37"/>
      <c r="F91" s="26" t="str">
        <f>F14</f>
        <v xml:space="preserve"> </v>
      </c>
      <c r="G91" s="37"/>
      <c r="H91" s="37"/>
      <c r="I91" s="31" t="s">
        <v>22</v>
      </c>
      <c r="J91" s="68" t="str">
        <f>IF(J14="","",J14)</f>
        <v>24. 3. 2020</v>
      </c>
      <c r="K91" s="37"/>
      <c r="L91" s="54"/>
      <c r="S91" s="37"/>
      <c r="T91" s="37"/>
      <c r="U91" s="37"/>
      <c r="V91" s="37"/>
      <c r="W91" s="37"/>
      <c r="X91" s="37"/>
      <c r="Y91" s="37"/>
      <c r="Z91" s="37"/>
      <c r="AA91" s="37"/>
      <c r="AB91" s="37"/>
      <c r="AC91" s="37"/>
      <c r="AD91" s="37"/>
      <c r="AE91" s="37"/>
    </row>
    <row r="92" s="1" customFormat="1" ht="6.95" customHeight="1">
      <c r="A92" s="37"/>
      <c r="B92" s="38"/>
      <c r="C92" s="37"/>
      <c r="D92" s="37"/>
      <c r="E92" s="37"/>
      <c r="F92" s="37"/>
      <c r="G92" s="37"/>
      <c r="H92" s="37"/>
      <c r="I92" s="37"/>
      <c r="J92" s="37"/>
      <c r="K92" s="37"/>
      <c r="L92" s="54"/>
      <c r="S92" s="37"/>
      <c r="T92" s="37"/>
      <c r="U92" s="37"/>
      <c r="V92" s="37"/>
      <c r="W92" s="37"/>
      <c r="X92" s="37"/>
      <c r="Y92" s="37"/>
      <c r="Z92" s="37"/>
      <c r="AA92" s="37"/>
      <c r="AB92" s="37"/>
      <c r="AC92" s="37"/>
      <c r="AD92" s="37"/>
      <c r="AE92" s="37"/>
    </row>
    <row r="93" s="1" customFormat="1" ht="15.2" customHeight="1">
      <c r="A93" s="37"/>
      <c r="B93" s="38"/>
      <c r="C93" s="31" t="s">
        <v>24</v>
      </c>
      <c r="D93" s="37"/>
      <c r="E93" s="37"/>
      <c r="F93" s="26" t="str">
        <f>E17</f>
        <v xml:space="preserve"> </v>
      </c>
      <c r="G93" s="37"/>
      <c r="H93" s="37"/>
      <c r="I93" s="31" t="s">
        <v>29</v>
      </c>
      <c r="J93" s="35" t="str">
        <f>E23</f>
        <v xml:space="preserve"> </v>
      </c>
      <c r="K93" s="37"/>
      <c r="L93" s="54"/>
      <c r="S93" s="37"/>
      <c r="T93" s="37"/>
      <c r="U93" s="37"/>
      <c r="V93" s="37"/>
      <c r="W93" s="37"/>
      <c r="X93" s="37"/>
      <c r="Y93" s="37"/>
      <c r="Z93" s="37"/>
      <c r="AA93" s="37"/>
      <c r="AB93" s="37"/>
      <c r="AC93" s="37"/>
      <c r="AD93" s="37"/>
      <c r="AE93" s="37"/>
    </row>
    <row r="94" s="1" customFormat="1" ht="15.2" customHeight="1">
      <c r="A94" s="37"/>
      <c r="B94" s="38"/>
      <c r="C94" s="31" t="s">
        <v>27</v>
      </c>
      <c r="D94" s="37"/>
      <c r="E94" s="37"/>
      <c r="F94" s="26" t="str">
        <f>IF(E20="","",E20)</f>
        <v>Vyplň údaj</v>
      </c>
      <c r="G94" s="37"/>
      <c r="H94" s="37"/>
      <c r="I94" s="31" t="s">
        <v>31</v>
      </c>
      <c r="J94" s="35" t="str">
        <f>E26</f>
        <v xml:space="preserve"> </v>
      </c>
      <c r="K94" s="37"/>
      <c r="L94" s="54"/>
      <c r="S94" s="37"/>
      <c r="T94" s="37"/>
      <c r="U94" s="37"/>
      <c r="V94" s="37"/>
      <c r="W94" s="37"/>
      <c r="X94" s="37"/>
      <c r="Y94" s="37"/>
      <c r="Z94" s="37"/>
      <c r="AA94" s="37"/>
      <c r="AB94" s="37"/>
      <c r="AC94" s="37"/>
      <c r="AD94" s="37"/>
      <c r="AE94" s="37"/>
    </row>
    <row r="95" s="1" customFormat="1" ht="10.35" customHeight="1">
      <c r="A95" s="37"/>
      <c r="B95" s="38"/>
      <c r="C95" s="37"/>
      <c r="D95" s="37"/>
      <c r="E95" s="37"/>
      <c r="F95" s="37"/>
      <c r="G95" s="37"/>
      <c r="H95" s="37"/>
      <c r="I95" s="37"/>
      <c r="J95" s="37"/>
      <c r="K95" s="37"/>
      <c r="L95" s="54"/>
      <c r="S95" s="37"/>
      <c r="T95" s="37"/>
      <c r="U95" s="37"/>
      <c r="V95" s="37"/>
      <c r="W95" s="37"/>
      <c r="X95" s="37"/>
      <c r="Y95" s="37"/>
      <c r="Z95" s="37"/>
      <c r="AA95" s="37"/>
      <c r="AB95" s="37"/>
      <c r="AC95" s="37"/>
      <c r="AD95" s="37"/>
      <c r="AE95" s="37"/>
    </row>
    <row r="96" s="1" customFormat="1" ht="29.25" customHeight="1">
      <c r="A96" s="37"/>
      <c r="B96" s="38"/>
      <c r="C96" s="147" t="s">
        <v>163</v>
      </c>
      <c r="D96" s="139"/>
      <c r="E96" s="139"/>
      <c r="F96" s="139"/>
      <c r="G96" s="139"/>
      <c r="H96" s="139"/>
      <c r="I96" s="139"/>
      <c r="J96" s="148" t="s">
        <v>164</v>
      </c>
      <c r="K96" s="139"/>
      <c r="L96" s="54"/>
      <c r="S96" s="37"/>
      <c r="T96" s="37"/>
      <c r="U96" s="37"/>
      <c r="V96" s="37"/>
      <c r="W96" s="37"/>
      <c r="X96" s="37"/>
      <c r="Y96" s="37"/>
      <c r="Z96" s="37"/>
      <c r="AA96" s="37"/>
      <c r="AB96" s="37"/>
      <c r="AC96" s="37"/>
      <c r="AD96" s="37"/>
      <c r="AE96" s="37"/>
    </row>
    <row r="97" s="1" customFormat="1" ht="10.35" customHeight="1">
      <c r="A97" s="37"/>
      <c r="B97" s="38"/>
      <c r="C97" s="37"/>
      <c r="D97" s="37"/>
      <c r="E97" s="37"/>
      <c r="F97" s="37"/>
      <c r="G97" s="37"/>
      <c r="H97" s="37"/>
      <c r="I97" s="37"/>
      <c r="J97" s="37"/>
      <c r="K97" s="37"/>
      <c r="L97" s="54"/>
      <c r="S97" s="37"/>
      <c r="T97" s="37"/>
      <c r="U97" s="37"/>
      <c r="V97" s="37"/>
      <c r="W97" s="37"/>
      <c r="X97" s="37"/>
      <c r="Y97" s="37"/>
      <c r="Z97" s="37"/>
      <c r="AA97" s="37"/>
      <c r="AB97" s="37"/>
      <c r="AC97" s="37"/>
      <c r="AD97" s="37"/>
      <c r="AE97" s="37"/>
    </row>
    <row r="98" s="1" customFormat="1" ht="22.9" customHeight="1">
      <c r="A98" s="37"/>
      <c r="B98" s="38"/>
      <c r="C98" s="149" t="s">
        <v>165</v>
      </c>
      <c r="D98" s="37"/>
      <c r="E98" s="37"/>
      <c r="F98" s="37"/>
      <c r="G98" s="37"/>
      <c r="H98" s="37"/>
      <c r="I98" s="37"/>
      <c r="J98" s="95">
        <f>J123</f>
        <v>32543.5</v>
      </c>
      <c r="K98" s="37"/>
      <c r="L98" s="54"/>
      <c r="S98" s="37"/>
      <c r="T98" s="37"/>
      <c r="U98" s="37"/>
      <c r="V98" s="37"/>
      <c r="W98" s="37"/>
      <c r="X98" s="37"/>
      <c r="Y98" s="37"/>
      <c r="Z98" s="37"/>
      <c r="AA98" s="37"/>
      <c r="AB98" s="37"/>
      <c r="AC98" s="37"/>
      <c r="AD98" s="37"/>
      <c r="AE98" s="37"/>
      <c r="AU98" s="18" t="s">
        <v>166</v>
      </c>
    </row>
    <row r="99" s="8" customFormat="1" ht="24.95" customHeight="1">
      <c r="B99" s="150"/>
      <c r="D99" s="151" t="s">
        <v>3979</v>
      </c>
      <c r="E99" s="152"/>
      <c r="F99" s="152"/>
      <c r="G99" s="152"/>
      <c r="H99" s="152"/>
      <c r="I99" s="152"/>
      <c r="J99" s="153">
        <f>J124</f>
        <v>13225</v>
      </c>
      <c r="L99" s="150"/>
    </row>
    <row r="100" s="8" customFormat="1" ht="24.95" customHeight="1">
      <c r="B100" s="150"/>
      <c r="D100" s="151" t="s">
        <v>3842</v>
      </c>
      <c r="E100" s="152"/>
      <c r="F100" s="152"/>
      <c r="G100" s="152"/>
      <c r="H100" s="152"/>
      <c r="I100" s="152"/>
      <c r="J100" s="153">
        <f>J158</f>
        <v>12868.5</v>
      </c>
      <c r="L100" s="150"/>
    </row>
    <row r="101" s="8" customFormat="1" ht="24.95" customHeight="1">
      <c r="B101" s="150"/>
      <c r="D101" s="151" t="s">
        <v>3980</v>
      </c>
      <c r="E101" s="152"/>
      <c r="F101" s="152"/>
      <c r="G101" s="152"/>
      <c r="H101" s="152"/>
      <c r="I101" s="152"/>
      <c r="J101" s="153">
        <f>J189</f>
        <v>6450</v>
      </c>
      <c r="L101" s="150"/>
    </row>
    <row r="102" s="1" customFormat="1" ht="21.75" customHeight="1">
      <c r="A102" s="37"/>
      <c r="B102" s="38"/>
      <c r="C102" s="37"/>
      <c r="D102" s="37"/>
      <c r="E102" s="37"/>
      <c r="F102" s="37"/>
      <c r="G102" s="37"/>
      <c r="H102" s="37"/>
      <c r="I102" s="37"/>
      <c r="J102" s="37"/>
      <c r="K102" s="37"/>
      <c r="L102" s="54"/>
      <c r="S102" s="37"/>
      <c r="T102" s="37"/>
      <c r="U102" s="37"/>
      <c r="V102" s="37"/>
      <c r="W102" s="37"/>
      <c r="X102" s="37"/>
      <c r="Y102" s="37"/>
      <c r="Z102" s="37"/>
      <c r="AA102" s="37"/>
      <c r="AB102" s="37"/>
      <c r="AC102" s="37"/>
      <c r="AD102" s="37"/>
      <c r="AE102" s="37"/>
    </row>
    <row r="103" s="1" customFormat="1" ht="6.95" customHeight="1">
      <c r="A103" s="37"/>
      <c r="B103" s="59"/>
      <c r="C103" s="60"/>
      <c r="D103" s="60"/>
      <c r="E103" s="60"/>
      <c r="F103" s="60"/>
      <c r="G103" s="60"/>
      <c r="H103" s="60"/>
      <c r="I103" s="60"/>
      <c r="J103" s="60"/>
      <c r="K103" s="60"/>
      <c r="L103" s="54"/>
      <c r="S103" s="37"/>
      <c r="T103" s="37"/>
      <c r="U103" s="37"/>
      <c r="V103" s="37"/>
      <c r="W103" s="37"/>
      <c r="X103" s="37"/>
      <c r="Y103" s="37"/>
      <c r="Z103" s="37"/>
      <c r="AA103" s="37"/>
      <c r="AB103" s="37"/>
      <c r="AC103" s="37"/>
      <c r="AD103" s="37"/>
      <c r="AE103" s="37"/>
    </row>
    <row r="107" s="1" customFormat="1" ht="6.95" customHeight="1">
      <c r="A107" s="37"/>
      <c r="B107" s="61"/>
      <c r="C107" s="62"/>
      <c r="D107" s="62"/>
      <c r="E107" s="62"/>
      <c r="F107" s="62"/>
      <c r="G107" s="62"/>
      <c r="H107" s="62"/>
      <c r="I107" s="62"/>
      <c r="J107" s="62"/>
      <c r="K107" s="62"/>
      <c r="L107" s="54"/>
      <c r="S107" s="37"/>
      <c r="T107" s="37"/>
      <c r="U107" s="37"/>
      <c r="V107" s="37"/>
      <c r="W107" s="37"/>
      <c r="X107" s="37"/>
      <c r="Y107" s="37"/>
      <c r="Z107" s="37"/>
      <c r="AA107" s="37"/>
      <c r="AB107" s="37"/>
      <c r="AC107" s="37"/>
      <c r="AD107" s="37"/>
      <c r="AE107" s="37"/>
    </row>
    <row r="108" s="1" customFormat="1" ht="24.95" customHeight="1">
      <c r="A108" s="37"/>
      <c r="B108" s="38"/>
      <c r="C108" s="22" t="s">
        <v>190</v>
      </c>
      <c r="D108" s="37"/>
      <c r="E108" s="37"/>
      <c r="F108" s="37"/>
      <c r="G108" s="37"/>
      <c r="H108" s="37"/>
      <c r="I108" s="37"/>
      <c r="J108" s="37"/>
      <c r="K108" s="37"/>
      <c r="L108" s="54"/>
      <c r="S108" s="37"/>
      <c r="T108" s="37"/>
      <c r="U108" s="37"/>
      <c r="V108" s="37"/>
      <c r="W108" s="37"/>
      <c r="X108" s="37"/>
      <c r="Y108" s="37"/>
      <c r="Z108" s="37"/>
      <c r="AA108" s="37"/>
      <c r="AB108" s="37"/>
      <c r="AC108" s="37"/>
      <c r="AD108" s="37"/>
      <c r="AE108" s="37"/>
    </row>
    <row r="109" s="1" customFormat="1" ht="6.95" customHeight="1">
      <c r="A109" s="37"/>
      <c r="B109" s="38"/>
      <c r="C109" s="37"/>
      <c r="D109" s="37"/>
      <c r="E109" s="37"/>
      <c r="F109" s="37"/>
      <c r="G109" s="37"/>
      <c r="H109" s="37"/>
      <c r="I109" s="37"/>
      <c r="J109" s="37"/>
      <c r="K109" s="37"/>
      <c r="L109" s="54"/>
      <c r="S109" s="37"/>
      <c r="T109" s="37"/>
      <c r="U109" s="37"/>
      <c r="V109" s="37"/>
      <c r="W109" s="37"/>
      <c r="X109" s="37"/>
      <c r="Y109" s="37"/>
      <c r="Z109" s="37"/>
      <c r="AA109" s="37"/>
      <c r="AB109" s="37"/>
      <c r="AC109" s="37"/>
      <c r="AD109" s="37"/>
      <c r="AE109" s="37"/>
    </row>
    <row r="110" s="1" customFormat="1" ht="12" customHeight="1">
      <c r="A110" s="37"/>
      <c r="B110" s="38"/>
      <c r="C110" s="31" t="s">
        <v>16</v>
      </c>
      <c r="D110" s="37"/>
      <c r="E110" s="37"/>
      <c r="F110" s="37"/>
      <c r="G110" s="37"/>
      <c r="H110" s="37"/>
      <c r="I110" s="37"/>
      <c r="J110" s="37"/>
      <c r="K110" s="37"/>
      <c r="L110" s="54"/>
      <c r="S110" s="37"/>
      <c r="T110" s="37"/>
      <c r="U110" s="37"/>
      <c r="V110" s="37"/>
      <c r="W110" s="37"/>
      <c r="X110" s="37"/>
      <c r="Y110" s="37"/>
      <c r="Z110" s="37"/>
      <c r="AA110" s="37"/>
      <c r="AB110" s="37"/>
      <c r="AC110" s="37"/>
      <c r="AD110" s="37"/>
      <c r="AE110" s="37"/>
    </row>
    <row r="111" s="1" customFormat="1" ht="16.5" customHeight="1">
      <c r="A111" s="37"/>
      <c r="B111" s="38"/>
      <c r="C111" s="37"/>
      <c r="D111" s="37"/>
      <c r="E111" s="131" t="str">
        <f>E7</f>
        <v>Radiologie Olomouc</v>
      </c>
      <c r="F111" s="31"/>
      <c r="G111" s="31"/>
      <c r="H111" s="31"/>
      <c r="I111" s="37"/>
      <c r="J111" s="37"/>
      <c r="K111" s="37"/>
      <c r="L111" s="54"/>
      <c r="S111" s="37"/>
      <c r="T111" s="37"/>
      <c r="U111" s="37"/>
      <c r="V111" s="37"/>
      <c r="W111" s="37"/>
      <c r="X111" s="37"/>
      <c r="Y111" s="37"/>
      <c r="Z111" s="37"/>
      <c r="AA111" s="37"/>
      <c r="AB111" s="37"/>
      <c r="AC111" s="37"/>
      <c r="AD111" s="37"/>
      <c r="AE111" s="37"/>
    </row>
    <row r="112" ht="12" customHeight="1">
      <c r="B112" s="21"/>
      <c r="C112" s="31" t="s">
        <v>158</v>
      </c>
      <c r="L112" s="21"/>
    </row>
    <row r="113" s="1" customFormat="1" ht="16.5" customHeight="1">
      <c r="A113" s="37"/>
      <c r="B113" s="38"/>
      <c r="C113" s="37"/>
      <c r="D113" s="37"/>
      <c r="E113" s="131" t="s">
        <v>3839</v>
      </c>
      <c r="F113" s="37"/>
      <c r="G113" s="37"/>
      <c r="H113" s="37"/>
      <c r="I113" s="37"/>
      <c r="J113" s="37"/>
      <c r="K113" s="37"/>
      <c r="L113" s="54"/>
      <c r="S113" s="37"/>
      <c r="T113" s="37"/>
      <c r="U113" s="37"/>
      <c r="V113" s="37"/>
      <c r="W113" s="37"/>
      <c r="X113" s="37"/>
      <c r="Y113" s="37"/>
      <c r="Z113" s="37"/>
      <c r="AA113" s="37"/>
      <c r="AB113" s="37"/>
      <c r="AC113" s="37"/>
      <c r="AD113" s="37"/>
      <c r="AE113" s="37"/>
    </row>
    <row r="114" s="1" customFormat="1" ht="12" customHeight="1">
      <c r="A114" s="37"/>
      <c r="B114" s="38"/>
      <c r="C114" s="31" t="s">
        <v>160</v>
      </c>
      <c r="D114" s="37"/>
      <c r="E114" s="37"/>
      <c r="F114" s="37"/>
      <c r="G114" s="37"/>
      <c r="H114" s="37"/>
      <c r="I114" s="37"/>
      <c r="J114" s="37"/>
      <c r="K114" s="37"/>
      <c r="L114" s="54"/>
      <c r="S114" s="37"/>
      <c r="T114" s="37"/>
      <c r="U114" s="37"/>
      <c r="V114" s="37"/>
      <c r="W114" s="37"/>
      <c r="X114" s="37"/>
      <c r="Y114" s="37"/>
      <c r="Z114" s="37"/>
      <c r="AA114" s="37"/>
      <c r="AB114" s="37"/>
      <c r="AC114" s="37"/>
      <c r="AD114" s="37"/>
      <c r="AE114" s="37"/>
    </row>
    <row r="115" s="1" customFormat="1" ht="16.5" customHeight="1">
      <c r="A115" s="37"/>
      <c r="B115" s="38"/>
      <c r="C115" s="37"/>
      <c r="D115" s="37"/>
      <c r="E115" s="66" t="str">
        <f>E11</f>
        <v>2 - STA</v>
      </c>
      <c r="F115" s="37"/>
      <c r="G115" s="37"/>
      <c r="H115" s="37"/>
      <c r="I115" s="37"/>
      <c r="J115" s="37"/>
      <c r="K115" s="37"/>
      <c r="L115" s="54"/>
      <c r="S115" s="37"/>
      <c r="T115" s="37"/>
      <c r="U115" s="37"/>
      <c r="V115" s="37"/>
      <c r="W115" s="37"/>
      <c r="X115" s="37"/>
      <c r="Y115" s="37"/>
      <c r="Z115" s="37"/>
      <c r="AA115" s="37"/>
      <c r="AB115" s="37"/>
      <c r="AC115" s="37"/>
      <c r="AD115" s="37"/>
      <c r="AE115" s="37"/>
    </row>
    <row r="116" s="1" customFormat="1" ht="6.95" customHeight="1">
      <c r="A116" s="37"/>
      <c r="B116" s="38"/>
      <c r="C116" s="37"/>
      <c r="D116" s="37"/>
      <c r="E116" s="37"/>
      <c r="F116" s="37"/>
      <c r="G116" s="37"/>
      <c r="H116" s="37"/>
      <c r="I116" s="37"/>
      <c r="J116" s="37"/>
      <c r="K116" s="37"/>
      <c r="L116" s="54"/>
      <c r="S116" s="37"/>
      <c r="T116" s="37"/>
      <c r="U116" s="37"/>
      <c r="V116" s="37"/>
      <c r="W116" s="37"/>
      <c r="X116" s="37"/>
      <c r="Y116" s="37"/>
      <c r="Z116" s="37"/>
      <c r="AA116" s="37"/>
      <c r="AB116" s="37"/>
      <c r="AC116" s="37"/>
      <c r="AD116" s="37"/>
      <c r="AE116" s="37"/>
    </row>
    <row r="117" s="1" customFormat="1" ht="12" customHeight="1">
      <c r="A117" s="37"/>
      <c r="B117" s="38"/>
      <c r="C117" s="31" t="s">
        <v>20</v>
      </c>
      <c r="D117" s="37"/>
      <c r="E117" s="37"/>
      <c r="F117" s="26" t="str">
        <f>F14</f>
        <v xml:space="preserve"> </v>
      </c>
      <c r="G117" s="37"/>
      <c r="H117" s="37"/>
      <c r="I117" s="31" t="s">
        <v>22</v>
      </c>
      <c r="J117" s="68" t="str">
        <f>IF(J14="","",J14)</f>
        <v>24. 3. 2020</v>
      </c>
      <c r="K117" s="37"/>
      <c r="L117" s="54"/>
      <c r="S117" s="37"/>
      <c r="T117" s="37"/>
      <c r="U117" s="37"/>
      <c r="V117" s="37"/>
      <c r="W117" s="37"/>
      <c r="X117" s="37"/>
      <c r="Y117" s="37"/>
      <c r="Z117" s="37"/>
      <c r="AA117" s="37"/>
      <c r="AB117" s="37"/>
      <c r="AC117" s="37"/>
      <c r="AD117" s="37"/>
      <c r="AE117" s="37"/>
    </row>
    <row r="118" s="1" customFormat="1" ht="6.95" customHeight="1">
      <c r="A118" s="37"/>
      <c r="B118" s="38"/>
      <c r="C118" s="37"/>
      <c r="D118" s="37"/>
      <c r="E118" s="37"/>
      <c r="F118" s="37"/>
      <c r="G118" s="37"/>
      <c r="H118" s="37"/>
      <c r="I118" s="37"/>
      <c r="J118" s="37"/>
      <c r="K118" s="37"/>
      <c r="L118" s="54"/>
      <c r="S118" s="37"/>
      <c r="T118" s="37"/>
      <c r="U118" s="37"/>
      <c r="V118" s="37"/>
      <c r="W118" s="37"/>
      <c r="X118" s="37"/>
      <c r="Y118" s="37"/>
      <c r="Z118" s="37"/>
      <c r="AA118" s="37"/>
      <c r="AB118" s="37"/>
      <c r="AC118" s="37"/>
      <c r="AD118" s="37"/>
      <c r="AE118" s="37"/>
    </row>
    <row r="119" s="1" customFormat="1" ht="15.2" customHeight="1">
      <c r="A119" s="37"/>
      <c r="B119" s="38"/>
      <c r="C119" s="31" t="s">
        <v>24</v>
      </c>
      <c r="D119" s="37"/>
      <c r="E119" s="37"/>
      <c r="F119" s="26" t="str">
        <f>E17</f>
        <v xml:space="preserve"> </v>
      </c>
      <c r="G119" s="37"/>
      <c r="H119" s="37"/>
      <c r="I119" s="31" t="s">
        <v>29</v>
      </c>
      <c r="J119" s="35" t="str">
        <f>E23</f>
        <v xml:space="preserve"> </v>
      </c>
      <c r="K119" s="37"/>
      <c r="L119" s="54"/>
      <c r="S119" s="37"/>
      <c r="T119" s="37"/>
      <c r="U119" s="37"/>
      <c r="V119" s="37"/>
      <c r="W119" s="37"/>
      <c r="X119" s="37"/>
      <c r="Y119" s="37"/>
      <c r="Z119" s="37"/>
      <c r="AA119" s="37"/>
      <c r="AB119" s="37"/>
      <c r="AC119" s="37"/>
      <c r="AD119" s="37"/>
      <c r="AE119" s="37"/>
    </row>
    <row r="120" s="1" customFormat="1" ht="15.2" customHeight="1">
      <c r="A120" s="37"/>
      <c r="B120" s="38"/>
      <c r="C120" s="31" t="s">
        <v>27</v>
      </c>
      <c r="D120" s="37"/>
      <c r="E120" s="37"/>
      <c r="F120" s="26" t="str">
        <f>IF(E20="","",E20)</f>
        <v>Vyplň údaj</v>
      </c>
      <c r="G120" s="37"/>
      <c r="H120" s="37"/>
      <c r="I120" s="31" t="s">
        <v>31</v>
      </c>
      <c r="J120" s="35" t="str">
        <f>E26</f>
        <v xml:space="preserve"> </v>
      </c>
      <c r="K120" s="37"/>
      <c r="L120" s="54"/>
      <c r="S120" s="37"/>
      <c r="T120" s="37"/>
      <c r="U120" s="37"/>
      <c r="V120" s="37"/>
      <c r="W120" s="37"/>
      <c r="X120" s="37"/>
      <c r="Y120" s="37"/>
      <c r="Z120" s="37"/>
      <c r="AA120" s="37"/>
      <c r="AB120" s="37"/>
      <c r="AC120" s="37"/>
      <c r="AD120" s="37"/>
      <c r="AE120" s="37"/>
    </row>
    <row r="121" s="1" customFormat="1" ht="10.35" customHeight="1">
      <c r="A121" s="37"/>
      <c r="B121" s="38"/>
      <c r="C121" s="37"/>
      <c r="D121" s="37"/>
      <c r="E121" s="37"/>
      <c r="F121" s="37"/>
      <c r="G121" s="37"/>
      <c r="H121" s="37"/>
      <c r="I121" s="37"/>
      <c r="J121" s="37"/>
      <c r="K121" s="37"/>
      <c r="L121" s="54"/>
      <c r="S121" s="37"/>
      <c r="T121" s="37"/>
      <c r="U121" s="37"/>
      <c r="V121" s="37"/>
      <c r="W121" s="37"/>
      <c r="X121" s="37"/>
      <c r="Y121" s="37"/>
      <c r="Z121" s="37"/>
      <c r="AA121" s="37"/>
      <c r="AB121" s="37"/>
      <c r="AC121" s="37"/>
      <c r="AD121" s="37"/>
      <c r="AE121" s="37"/>
    </row>
    <row r="122" s="10" customFormat="1" ht="29.25" customHeight="1">
      <c r="A122" s="158"/>
      <c r="B122" s="159"/>
      <c r="C122" s="160" t="s">
        <v>191</v>
      </c>
      <c r="D122" s="161" t="s">
        <v>58</v>
      </c>
      <c r="E122" s="161" t="s">
        <v>54</v>
      </c>
      <c r="F122" s="161" t="s">
        <v>55</v>
      </c>
      <c r="G122" s="161" t="s">
        <v>192</v>
      </c>
      <c r="H122" s="161" t="s">
        <v>193</v>
      </c>
      <c r="I122" s="161" t="s">
        <v>194</v>
      </c>
      <c r="J122" s="161" t="s">
        <v>164</v>
      </c>
      <c r="K122" s="162" t="s">
        <v>195</v>
      </c>
      <c r="L122" s="163"/>
      <c r="M122" s="85" t="s">
        <v>1</v>
      </c>
      <c r="N122" s="86" t="s">
        <v>37</v>
      </c>
      <c r="O122" s="86" t="s">
        <v>196</v>
      </c>
      <c r="P122" s="86" t="s">
        <v>197</v>
      </c>
      <c r="Q122" s="86" t="s">
        <v>198</v>
      </c>
      <c r="R122" s="86" t="s">
        <v>199</v>
      </c>
      <c r="S122" s="86" t="s">
        <v>200</v>
      </c>
      <c r="T122" s="87" t="s">
        <v>201</v>
      </c>
      <c r="U122" s="158"/>
      <c r="V122" s="158"/>
      <c r="W122" s="158"/>
      <c r="X122" s="158"/>
      <c r="Y122" s="158"/>
      <c r="Z122" s="158"/>
      <c r="AA122" s="158"/>
      <c r="AB122" s="158"/>
      <c r="AC122" s="158"/>
      <c r="AD122" s="158"/>
      <c r="AE122" s="158"/>
    </row>
    <row r="123" s="1" customFormat="1" ht="22.9" customHeight="1">
      <c r="A123" s="37"/>
      <c r="B123" s="38"/>
      <c r="C123" s="92" t="s">
        <v>202</v>
      </c>
      <c r="D123" s="37"/>
      <c r="E123" s="37"/>
      <c r="F123" s="37"/>
      <c r="G123" s="37"/>
      <c r="H123" s="37"/>
      <c r="I123" s="37"/>
      <c r="J123" s="164">
        <f>BK123</f>
        <v>32543.5</v>
      </c>
      <c r="K123" s="37"/>
      <c r="L123" s="38"/>
      <c r="M123" s="88"/>
      <c r="N123" s="72"/>
      <c r="O123" s="89"/>
      <c r="P123" s="165">
        <f>P124+P158+P189</f>
        <v>0</v>
      </c>
      <c r="Q123" s="89"/>
      <c r="R123" s="165">
        <f>R124+R158+R189</f>
        <v>0</v>
      </c>
      <c r="S123" s="89"/>
      <c r="T123" s="166">
        <f>T124+T158+T189</f>
        <v>0</v>
      </c>
      <c r="U123" s="37"/>
      <c r="V123" s="37"/>
      <c r="W123" s="37"/>
      <c r="X123" s="37"/>
      <c r="Y123" s="37"/>
      <c r="Z123" s="37"/>
      <c r="AA123" s="37"/>
      <c r="AB123" s="37"/>
      <c r="AC123" s="37"/>
      <c r="AD123" s="37"/>
      <c r="AE123" s="37"/>
      <c r="AT123" s="18" t="s">
        <v>72</v>
      </c>
      <c r="AU123" s="18" t="s">
        <v>166</v>
      </c>
      <c r="BK123" s="167">
        <f>BK124+BK158+BK189</f>
        <v>32543.5</v>
      </c>
    </row>
    <row r="124" s="11" customFormat="1" ht="25.9" customHeight="1">
      <c r="B124" s="168"/>
      <c r="D124" s="169" t="s">
        <v>72</v>
      </c>
      <c r="E124" s="170" t="s">
        <v>3844</v>
      </c>
      <c r="F124" s="170" t="s">
        <v>3981</v>
      </c>
      <c r="I124" s="171"/>
      <c r="J124" s="172">
        <f>BK124</f>
        <v>13225</v>
      </c>
      <c r="L124" s="168"/>
      <c r="M124" s="173"/>
      <c r="N124" s="174"/>
      <c r="O124" s="174"/>
      <c r="P124" s="175">
        <f>SUM(P125:P157)</f>
        <v>0</v>
      </c>
      <c r="Q124" s="174"/>
      <c r="R124" s="175">
        <f>SUM(R125:R157)</f>
        <v>0</v>
      </c>
      <c r="S124" s="174"/>
      <c r="T124" s="176">
        <f>SUM(T125:T157)</f>
        <v>0</v>
      </c>
      <c r="AR124" s="169" t="s">
        <v>120</v>
      </c>
      <c r="AT124" s="177" t="s">
        <v>72</v>
      </c>
      <c r="AU124" s="177" t="s">
        <v>73</v>
      </c>
      <c r="AY124" s="169" t="s">
        <v>205</v>
      </c>
      <c r="BK124" s="178">
        <f>SUM(BK125:BK157)</f>
        <v>13225</v>
      </c>
    </row>
    <row r="125" s="1" customFormat="1" ht="14.45" customHeight="1">
      <c r="A125" s="37"/>
      <c r="B125" s="181"/>
      <c r="C125" s="182" t="s">
        <v>80</v>
      </c>
      <c r="D125" s="182" t="s">
        <v>207</v>
      </c>
      <c r="E125" s="183" t="s">
        <v>3982</v>
      </c>
      <c r="F125" s="184" t="s">
        <v>3983</v>
      </c>
      <c r="G125" s="185" t="s">
        <v>3401</v>
      </c>
      <c r="H125" s="186">
        <v>1</v>
      </c>
      <c r="I125" s="187">
        <v>4218</v>
      </c>
      <c r="J125" s="188">
        <f>ROUND(I125*H125,2)</f>
        <v>4218</v>
      </c>
      <c r="K125" s="184" t="s">
        <v>1</v>
      </c>
      <c r="L125" s="38"/>
      <c r="M125" s="189" t="s">
        <v>1</v>
      </c>
      <c r="N125" s="190" t="s">
        <v>38</v>
      </c>
      <c r="O125" s="76"/>
      <c r="P125" s="191">
        <f>O125*H125</f>
        <v>0</v>
      </c>
      <c r="Q125" s="191">
        <v>0</v>
      </c>
      <c r="R125" s="191">
        <f>Q125*H125</f>
        <v>0</v>
      </c>
      <c r="S125" s="191">
        <v>0</v>
      </c>
      <c r="T125" s="192">
        <f>S125*H125</f>
        <v>0</v>
      </c>
      <c r="U125" s="37"/>
      <c r="V125" s="37"/>
      <c r="W125" s="37"/>
      <c r="X125" s="37"/>
      <c r="Y125" s="37"/>
      <c r="Z125" s="37"/>
      <c r="AA125" s="37"/>
      <c r="AB125" s="37"/>
      <c r="AC125" s="37"/>
      <c r="AD125" s="37"/>
      <c r="AE125" s="37"/>
      <c r="AR125" s="193" t="s">
        <v>972</v>
      </c>
      <c r="AT125" s="193" t="s">
        <v>207</v>
      </c>
      <c r="AU125" s="193" t="s">
        <v>80</v>
      </c>
      <c r="AY125" s="18" t="s">
        <v>205</v>
      </c>
      <c r="BE125" s="194">
        <f>IF(N125="základní",J125,0)</f>
        <v>4218</v>
      </c>
      <c r="BF125" s="194">
        <f>IF(N125="snížená",J125,0)</f>
        <v>0</v>
      </c>
      <c r="BG125" s="194">
        <f>IF(N125="zákl. přenesená",J125,0)</f>
        <v>0</v>
      </c>
      <c r="BH125" s="194">
        <f>IF(N125="sníž. přenesená",J125,0)</f>
        <v>0</v>
      </c>
      <c r="BI125" s="194">
        <f>IF(N125="nulová",J125,0)</f>
        <v>0</v>
      </c>
      <c r="BJ125" s="18" t="s">
        <v>80</v>
      </c>
      <c r="BK125" s="194">
        <f>ROUND(I125*H125,2)</f>
        <v>4218</v>
      </c>
      <c r="BL125" s="18" t="s">
        <v>972</v>
      </c>
      <c r="BM125" s="193" t="s">
        <v>82</v>
      </c>
    </row>
    <row r="126" s="12" customFormat="1">
      <c r="B126" s="195"/>
      <c r="D126" s="196" t="s">
        <v>213</v>
      </c>
      <c r="E126" s="197" t="s">
        <v>1</v>
      </c>
      <c r="F126" s="198" t="s">
        <v>3984</v>
      </c>
      <c r="H126" s="197" t="s">
        <v>1</v>
      </c>
      <c r="I126" s="199"/>
      <c r="L126" s="195"/>
      <c r="M126" s="200"/>
      <c r="N126" s="201"/>
      <c r="O126" s="201"/>
      <c r="P126" s="201"/>
      <c r="Q126" s="201"/>
      <c r="R126" s="201"/>
      <c r="S126" s="201"/>
      <c r="T126" s="202"/>
      <c r="AT126" s="197" t="s">
        <v>213</v>
      </c>
      <c r="AU126" s="197" t="s">
        <v>80</v>
      </c>
      <c r="AV126" s="12" t="s">
        <v>80</v>
      </c>
      <c r="AW126" s="12" t="s">
        <v>30</v>
      </c>
      <c r="AX126" s="12" t="s">
        <v>73</v>
      </c>
      <c r="AY126" s="197" t="s">
        <v>205</v>
      </c>
    </row>
    <row r="127" s="13" customFormat="1">
      <c r="B127" s="203"/>
      <c r="D127" s="196" t="s">
        <v>213</v>
      </c>
      <c r="E127" s="204" t="s">
        <v>1</v>
      </c>
      <c r="F127" s="205" t="s">
        <v>80</v>
      </c>
      <c r="H127" s="206">
        <v>1</v>
      </c>
      <c r="I127" s="207"/>
      <c r="L127" s="203"/>
      <c r="M127" s="208"/>
      <c r="N127" s="209"/>
      <c r="O127" s="209"/>
      <c r="P127" s="209"/>
      <c r="Q127" s="209"/>
      <c r="R127" s="209"/>
      <c r="S127" s="209"/>
      <c r="T127" s="210"/>
      <c r="AT127" s="204" t="s">
        <v>213</v>
      </c>
      <c r="AU127" s="204" t="s">
        <v>80</v>
      </c>
      <c r="AV127" s="13" t="s">
        <v>82</v>
      </c>
      <c r="AW127" s="13" t="s">
        <v>30</v>
      </c>
      <c r="AX127" s="13" t="s">
        <v>73</v>
      </c>
      <c r="AY127" s="204" t="s">
        <v>205</v>
      </c>
    </row>
    <row r="128" s="14" customFormat="1">
      <c r="B128" s="211"/>
      <c r="D128" s="196" t="s">
        <v>213</v>
      </c>
      <c r="E128" s="212" t="s">
        <v>1</v>
      </c>
      <c r="F128" s="213" t="s">
        <v>218</v>
      </c>
      <c r="H128" s="214">
        <v>1</v>
      </c>
      <c r="I128" s="215"/>
      <c r="L128" s="211"/>
      <c r="M128" s="216"/>
      <c r="N128" s="217"/>
      <c r="O128" s="217"/>
      <c r="P128" s="217"/>
      <c r="Q128" s="217"/>
      <c r="R128" s="217"/>
      <c r="S128" s="217"/>
      <c r="T128" s="218"/>
      <c r="AT128" s="212" t="s">
        <v>213</v>
      </c>
      <c r="AU128" s="212" t="s">
        <v>80</v>
      </c>
      <c r="AV128" s="14" t="s">
        <v>123</v>
      </c>
      <c r="AW128" s="14" t="s">
        <v>30</v>
      </c>
      <c r="AX128" s="14" t="s">
        <v>80</v>
      </c>
      <c r="AY128" s="212" t="s">
        <v>205</v>
      </c>
    </row>
    <row r="129" s="1" customFormat="1" ht="14.45" customHeight="1">
      <c r="A129" s="37"/>
      <c r="B129" s="181"/>
      <c r="C129" s="182" t="s">
        <v>82</v>
      </c>
      <c r="D129" s="182" t="s">
        <v>207</v>
      </c>
      <c r="E129" s="183" t="s">
        <v>3985</v>
      </c>
      <c r="F129" s="184" t="s">
        <v>3986</v>
      </c>
      <c r="G129" s="185" t="s">
        <v>3401</v>
      </c>
      <c r="H129" s="186">
        <v>1</v>
      </c>
      <c r="I129" s="187">
        <v>1940</v>
      </c>
      <c r="J129" s="188">
        <f>ROUND(I129*H129,2)</f>
        <v>1940</v>
      </c>
      <c r="K129" s="184" t="s">
        <v>1</v>
      </c>
      <c r="L129" s="38"/>
      <c r="M129" s="189" t="s">
        <v>1</v>
      </c>
      <c r="N129" s="190" t="s">
        <v>38</v>
      </c>
      <c r="O129" s="76"/>
      <c r="P129" s="191">
        <f>O129*H129</f>
        <v>0</v>
      </c>
      <c r="Q129" s="191">
        <v>0</v>
      </c>
      <c r="R129" s="191">
        <f>Q129*H129</f>
        <v>0</v>
      </c>
      <c r="S129" s="191">
        <v>0</v>
      </c>
      <c r="T129" s="192">
        <f>S129*H129</f>
        <v>0</v>
      </c>
      <c r="U129" s="37"/>
      <c r="V129" s="37"/>
      <c r="W129" s="37"/>
      <c r="X129" s="37"/>
      <c r="Y129" s="37"/>
      <c r="Z129" s="37"/>
      <c r="AA129" s="37"/>
      <c r="AB129" s="37"/>
      <c r="AC129" s="37"/>
      <c r="AD129" s="37"/>
      <c r="AE129" s="37"/>
      <c r="AR129" s="193" t="s">
        <v>972</v>
      </c>
      <c r="AT129" s="193" t="s">
        <v>207</v>
      </c>
      <c r="AU129" s="193" t="s">
        <v>80</v>
      </c>
      <c r="AY129" s="18" t="s">
        <v>205</v>
      </c>
      <c r="BE129" s="194">
        <f>IF(N129="základní",J129,0)</f>
        <v>1940</v>
      </c>
      <c r="BF129" s="194">
        <f>IF(N129="snížená",J129,0)</f>
        <v>0</v>
      </c>
      <c r="BG129" s="194">
        <f>IF(N129="zákl. přenesená",J129,0)</f>
        <v>0</v>
      </c>
      <c r="BH129" s="194">
        <f>IF(N129="sníž. přenesená",J129,0)</f>
        <v>0</v>
      </c>
      <c r="BI129" s="194">
        <f>IF(N129="nulová",J129,0)</f>
        <v>0</v>
      </c>
      <c r="BJ129" s="18" t="s">
        <v>80</v>
      </c>
      <c r="BK129" s="194">
        <f>ROUND(I129*H129,2)</f>
        <v>1940</v>
      </c>
      <c r="BL129" s="18" t="s">
        <v>972</v>
      </c>
      <c r="BM129" s="193" t="s">
        <v>123</v>
      </c>
    </row>
    <row r="130" s="12" customFormat="1">
      <c r="B130" s="195"/>
      <c r="D130" s="196" t="s">
        <v>213</v>
      </c>
      <c r="E130" s="197" t="s">
        <v>1</v>
      </c>
      <c r="F130" s="198" t="s">
        <v>3987</v>
      </c>
      <c r="H130" s="197" t="s">
        <v>1</v>
      </c>
      <c r="I130" s="199"/>
      <c r="L130" s="195"/>
      <c r="M130" s="200"/>
      <c r="N130" s="201"/>
      <c r="O130" s="201"/>
      <c r="P130" s="201"/>
      <c r="Q130" s="201"/>
      <c r="R130" s="201"/>
      <c r="S130" s="201"/>
      <c r="T130" s="202"/>
      <c r="AT130" s="197" t="s">
        <v>213</v>
      </c>
      <c r="AU130" s="197" t="s">
        <v>80</v>
      </c>
      <c r="AV130" s="12" t="s">
        <v>80</v>
      </c>
      <c r="AW130" s="12" t="s">
        <v>30</v>
      </c>
      <c r="AX130" s="12" t="s">
        <v>73</v>
      </c>
      <c r="AY130" s="197" t="s">
        <v>205</v>
      </c>
    </row>
    <row r="131" s="13" customFormat="1">
      <c r="B131" s="203"/>
      <c r="D131" s="196" t="s">
        <v>213</v>
      </c>
      <c r="E131" s="204" t="s">
        <v>1</v>
      </c>
      <c r="F131" s="205" t="s">
        <v>80</v>
      </c>
      <c r="H131" s="206">
        <v>1</v>
      </c>
      <c r="I131" s="207"/>
      <c r="L131" s="203"/>
      <c r="M131" s="208"/>
      <c r="N131" s="209"/>
      <c r="O131" s="209"/>
      <c r="P131" s="209"/>
      <c r="Q131" s="209"/>
      <c r="R131" s="209"/>
      <c r="S131" s="209"/>
      <c r="T131" s="210"/>
      <c r="AT131" s="204" t="s">
        <v>213</v>
      </c>
      <c r="AU131" s="204" t="s">
        <v>80</v>
      </c>
      <c r="AV131" s="13" t="s">
        <v>82</v>
      </c>
      <c r="AW131" s="13" t="s">
        <v>30</v>
      </c>
      <c r="AX131" s="13" t="s">
        <v>73</v>
      </c>
      <c r="AY131" s="204" t="s">
        <v>205</v>
      </c>
    </row>
    <row r="132" s="14" customFormat="1">
      <c r="B132" s="211"/>
      <c r="D132" s="196" t="s">
        <v>213</v>
      </c>
      <c r="E132" s="212" t="s">
        <v>1</v>
      </c>
      <c r="F132" s="213" t="s">
        <v>218</v>
      </c>
      <c r="H132" s="214">
        <v>1</v>
      </c>
      <c r="I132" s="215"/>
      <c r="L132" s="211"/>
      <c r="M132" s="216"/>
      <c r="N132" s="217"/>
      <c r="O132" s="217"/>
      <c r="P132" s="217"/>
      <c r="Q132" s="217"/>
      <c r="R132" s="217"/>
      <c r="S132" s="217"/>
      <c r="T132" s="218"/>
      <c r="AT132" s="212" t="s">
        <v>213</v>
      </c>
      <c r="AU132" s="212" t="s">
        <v>80</v>
      </c>
      <c r="AV132" s="14" t="s">
        <v>123</v>
      </c>
      <c r="AW132" s="14" t="s">
        <v>30</v>
      </c>
      <c r="AX132" s="14" t="s">
        <v>80</v>
      </c>
      <c r="AY132" s="212" t="s">
        <v>205</v>
      </c>
    </row>
    <row r="133" s="1" customFormat="1" ht="24.2" customHeight="1">
      <c r="A133" s="37"/>
      <c r="B133" s="181"/>
      <c r="C133" s="182" t="s">
        <v>120</v>
      </c>
      <c r="D133" s="182" t="s">
        <v>207</v>
      </c>
      <c r="E133" s="183" t="s">
        <v>3988</v>
      </c>
      <c r="F133" s="184" t="s">
        <v>3989</v>
      </c>
      <c r="G133" s="185" t="s">
        <v>3401</v>
      </c>
      <c r="H133" s="186">
        <v>1</v>
      </c>
      <c r="I133" s="187">
        <v>2281</v>
      </c>
      <c r="J133" s="188">
        <f>ROUND(I133*H133,2)</f>
        <v>2281</v>
      </c>
      <c r="K133" s="184" t="s">
        <v>1</v>
      </c>
      <c r="L133" s="38"/>
      <c r="M133" s="189" t="s">
        <v>1</v>
      </c>
      <c r="N133" s="190" t="s">
        <v>38</v>
      </c>
      <c r="O133" s="76"/>
      <c r="P133" s="191">
        <f>O133*H133</f>
        <v>0</v>
      </c>
      <c r="Q133" s="191">
        <v>0</v>
      </c>
      <c r="R133" s="191">
        <f>Q133*H133</f>
        <v>0</v>
      </c>
      <c r="S133" s="191">
        <v>0</v>
      </c>
      <c r="T133" s="192">
        <f>S133*H133</f>
        <v>0</v>
      </c>
      <c r="U133" s="37"/>
      <c r="V133" s="37"/>
      <c r="W133" s="37"/>
      <c r="X133" s="37"/>
      <c r="Y133" s="37"/>
      <c r="Z133" s="37"/>
      <c r="AA133" s="37"/>
      <c r="AB133" s="37"/>
      <c r="AC133" s="37"/>
      <c r="AD133" s="37"/>
      <c r="AE133" s="37"/>
      <c r="AR133" s="193" t="s">
        <v>972</v>
      </c>
      <c r="AT133" s="193" t="s">
        <v>207</v>
      </c>
      <c r="AU133" s="193" t="s">
        <v>80</v>
      </c>
      <c r="AY133" s="18" t="s">
        <v>205</v>
      </c>
      <c r="BE133" s="194">
        <f>IF(N133="základní",J133,0)</f>
        <v>2281</v>
      </c>
      <c r="BF133" s="194">
        <f>IF(N133="snížená",J133,0)</f>
        <v>0</v>
      </c>
      <c r="BG133" s="194">
        <f>IF(N133="zákl. přenesená",J133,0)</f>
        <v>0</v>
      </c>
      <c r="BH133" s="194">
        <f>IF(N133="sníž. přenesená",J133,0)</f>
        <v>0</v>
      </c>
      <c r="BI133" s="194">
        <f>IF(N133="nulová",J133,0)</f>
        <v>0</v>
      </c>
      <c r="BJ133" s="18" t="s">
        <v>80</v>
      </c>
      <c r="BK133" s="194">
        <f>ROUND(I133*H133,2)</f>
        <v>2281</v>
      </c>
      <c r="BL133" s="18" t="s">
        <v>972</v>
      </c>
      <c r="BM133" s="193" t="s">
        <v>129</v>
      </c>
    </row>
    <row r="134" s="12" customFormat="1">
      <c r="B134" s="195"/>
      <c r="D134" s="196" t="s">
        <v>213</v>
      </c>
      <c r="E134" s="197" t="s">
        <v>1</v>
      </c>
      <c r="F134" s="198" t="s">
        <v>3990</v>
      </c>
      <c r="H134" s="197" t="s">
        <v>1</v>
      </c>
      <c r="I134" s="199"/>
      <c r="L134" s="195"/>
      <c r="M134" s="200"/>
      <c r="N134" s="201"/>
      <c r="O134" s="201"/>
      <c r="P134" s="201"/>
      <c r="Q134" s="201"/>
      <c r="R134" s="201"/>
      <c r="S134" s="201"/>
      <c r="T134" s="202"/>
      <c r="AT134" s="197" t="s">
        <v>213</v>
      </c>
      <c r="AU134" s="197" t="s">
        <v>80</v>
      </c>
      <c r="AV134" s="12" t="s">
        <v>80</v>
      </c>
      <c r="AW134" s="12" t="s">
        <v>30</v>
      </c>
      <c r="AX134" s="12" t="s">
        <v>73</v>
      </c>
      <c r="AY134" s="197" t="s">
        <v>205</v>
      </c>
    </row>
    <row r="135" s="13" customFormat="1">
      <c r="B135" s="203"/>
      <c r="D135" s="196" t="s">
        <v>213</v>
      </c>
      <c r="E135" s="204" t="s">
        <v>1</v>
      </c>
      <c r="F135" s="205" t="s">
        <v>80</v>
      </c>
      <c r="H135" s="206">
        <v>1</v>
      </c>
      <c r="I135" s="207"/>
      <c r="L135" s="203"/>
      <c r="M135" s="208"/>
      <c r="N135" s="209"/>
      <c r="O135" s="209"/>
      <c r="P135" s="209"/>
      <c r="Q135" s="209"/>
      <c r="R135" s="209"/>
      <c r="S135" s="209"/>
      <c r="T135" s="210"/>
      <c r="AT135" s="204" t="s">
        <v>213</v>
      </c>
      <c r="AU135" s="204" t="s">
        <v>80</v>
      </c>
      <c r="AV135" s="13" t="s">
        <v>82</v>
      </c>
      <c r="AW135" s="13" t="s">
        <v>30</v>
      </c>
      <c r="AX135" s="13" t="s">
        <v>73</v>
      </c>
      <c r="AY135" s="204" t="s">
        <v>205</v>
      </c>
    </row>
    <row r="136" s="14" customFormat="1">
      <c r="B136" s="211"/>
      <c r="D136" s="196" t="s">
        <v>213</v>
      </c>
      <c r="E136" s="212" t="s">
        <v>1</v>
      </c>
      <c r="F136" s="213" t="s">
        <v>218</v>
      </c>
      <c r="H136" s="214">
        <v>1</v>
      </c>
      <c r="I136" s="215"/>
      <c r="L136" s="211"/>
      <c r="M136" s="216"/>
      <c r="N136" s="217"/>
      <c r="O136" s="217"/>
      <c r="P136" s="217"/>
      <c r="Q136" s="217"/>
      <c r="R136" s="217"/>
      <c r="S136" s="217"/>
      <c r="T136" s="218"/>
      <c r="AT136" s="212" t="s">
        <v>213</v>
      </c>
      <c r="AU136" s="212" t="s">
        <v>80</v>
      </c>
      <c r="AV136" s="14" t="s">
        <v>123</v>
      </c>
      <c r="AW136" s="14" t="s">
        <v>30</v>
      </c>
      <c r="AX136" s="14" t="s">
        <v>80</v>
      </c>
      <c r="AY136" s="212" t="s">
        <v>205</v>
      </c>
    </row>
    <row r="137" s="1" customFormat="1" ht="24.2" customHeight="1">
      <c r="A137" s="37"/>
      <c r="B137" s="181"/>
      <c r="C137" s="182" t="s">
        <v>123</v>
      </c>
      <c r="D137" s="182" t="s">
        <v>207</v>
      </c>
      <c r="E137" s="183" t="s">
        <v>3991</v>
      </c>
      <c r="F137" s="184" t="s">
        <v>3992</v>
      </c>
      <c r="G137" s="185" t="s">
        <v>3401</v>
      </c>
      <c r="H137" s="186">
        <v>3</v>
      </c>
      <c r="I137" s="187">
        <v>376</v>
      </c>
      <c r="J137" s="188">
        <f>ROUND(I137*H137,2)</f>
        <v>1128</v>
      </c>
      <c r="K137" s="184" t="s">
        <v>1</v>
      </c>
      <c r="L137" s="38"/>
      <c r="M137" s="189" t="s">
        <v>1</v>
      </c>
      <c r="N137" s="190" t="s">
        <v>38</v>
      </c>
      <c r="O137" s="76"/>
      <c r="P137" s="191">
        <f>O137*H137</f>
        <v>0</v>
      </c>
      <c r="Q137" s="191">
        <v>0</v>
      </c>
      <c r="R137" s="191">
        <f>Q137*H137</f>
        <v>0</v>
      </c>
      <c r="S137" s="191">
        <v>0</v>
      </c>
      <c r="T137" s="192">
        <f>S137*H137</f>
        <v>0</v>
      </c>
      <c r="U137" s="37"/>
      <c r="V137" s="37"/>
      <c r="W137" s="37"/>
      <c r="X137" s="37"/>
      <c r="Y137" s="37"/>
      <c r="Z137" s="37"/>
      <c r="AA137" s="37"/>
      <c r="AB137" s="37"/>
      <c r="AC137" s="37"/>
      <c r="AD137" s="37"/>
      <c r="AE137" s="37"/>
      <c r="AR137" s="193" t="s">
        <v>972</v>
      </c>
      <c r="AT137" s="193" t="s">
        <v>207</v>
      </c>
      <c r="AU137" s="193" t="s">
        <v>80</v>
      </c>
      <c r="AY137" s="18" t="s">
        <v>205</v>
      </c>
      <c r="BE137" s="194">
        <f>IF(N137="základní",J137,0)</f>
        <v>1128</v>
      </c>
      <c r="BF137" s="194">
        <f>IF(N137="snížená",J137,0)</f>
        <v>0</v>
      </c>
      <c r="BG137" s="194">
        <f>IF(N137="zákl. přenesená",J137,0)</f>
        <v>0</v>
      </c>
      <c r="BH137" s="194">
        <f>IF(N137="sníž. přenesená",J137,0)</f>
        <v>0</v>
      </c>
      <c r="BI137" s="194">
        <f>IF(N137="nulová",J137,0)</f>
        <v>0</v>
      </c>
      <c r="BJ137" s="18" t="s">
        <v>80</v>
      </c>
      <c r="BK137" s="194">
        <f>ROUND(I137*H137,2)</f>
        <v>1128</v>
      </c>
      <c r="BL137" s="18" t="s">
        <v>972</v>
      </c>
      <c r="BM137" s="193" t="s">
        <v>281</v>
      </c>
    </row>
    <row r="138" s="13" customFormat="1">
      <c r="B138" s="203"/>
      <c r="D138" s="196" t="s">
        <v>213</v>
      </c>
      <c r="E138" s="204" t="s">
        <v>1</v>
      </c>
      <c r="F138" s="205" t="s">
        <v>3993</v>
      </c>
      <c r="H138" s="206">
        <v>3</v>
      </c>
      <c r="I138" s="207"/>
      <c r="L138" s="203"/>
      <c r="M138" s="208"/>
      <c r="N138" s="209"/>
      <c r="O138" s="209"/>
      <c r="P138" s="209"/>
      <c r="Q138" s="209"/>
      <c r="R138" s="209"/>
      <c r="S138" s="209"/>
      <c r="T138" s="210"/>
      <c r="AT138" s="204" t="s">
        <v>213</v>
      </c>
      <c r="AU138" s="204" t="s">
        <v>80</v>
      </c>
      <c r="AV138" s="13" t="s">
        <v>82</v>
      </c>
      <c r="AW138" s="13" t="s">
        <v>30</v>
      </c>
      <c r="AX138" s="13" t="s">
        <v>73</v>
      </c>
      <c r="AY138" s="204" t="s">
        <v>205</v>
      </c>
    </row>
    <row r="139" s="14" customFormat="1">
      <c r="B139" s="211"/>
      <c r="D139" s="196" t="s">
        <v>213</v>
      </c>
      <c r="E139" s="212" t="s">
        <v>1</v>
      </c>
      <c r="F139" s="213" t="s">
        <v>218</v>
      </c>
      <c r="H139" s="214">
        <v>3</v>
      </c>
      <c r="I139" s="215"/>
      <c r="L139" s="211"/>
      <c r="M139" s="216"/>
      <c r="N139" s="217"/>
      <c r="O139" s="217"/>
      <c r="P139" s="217"/>
      <c r="Q139" s="217"/>
      <c r="R139" s="217"/>
      <c r="S139" s="217"/>
      <c r="T139" s="218"/>
      <c r="AT139" s="212" t="s">
        <v>213</v>
      </c>
      <c r="AU139" s="212" t="s">
        <v>80</v>
      </c>
      <c r="AV139" s="14" t="s">
        <v>123</v>
      </c>
      <c r="AW139" s="14" t="s">
        <v>30</v>
      </c>
      <c r="AX139" s="14" t="s">
        <v>80</v>
      </c>
      <c r="AY139" s="212" t="s">
        <v>205</v>
      </c>
    </row>
    <row r="140" s="1" customFormat="1" ht="14.45" customHeight="1">
      <c r="A140" s="37"/>
      <c r="B140" s="181"/>
      <c r="C140" s="182" t="s">
        <v>126</v>
      </c>
      <c r="D140" s="182" t="s">
        <v>207</v>
      </c>
      <c r="E140" s="183" t="s">
        <v>3994</v>
      </c>
      <c r="F140" s="184" t="s">
        <v>3995</v>
      </c>
      <c r="G140" s="185" t="s">
        <v>3401</v>
      </c>
      <c r="H140" s="186">
        <v>1</v>
      </c>
      <c r="I140" s="187">
        <v>189</v>
      </c>
      <c r="J140" s="188">
        <f>ROUND(I140*H140,2)</f>
        <v>189</v>
      </c>
      <c r="K140" s="184" t="s">
        <v>1</v>
      </c>
      <c r="L140" s="38"/>
      <c r="M140" s="189" t="s">
        <v>1</v>
      </c>
      <c r="N140" s="190" t="s">
        <v>38</v>
      </c>
      <c r="O140" s="76"/>
      <c r="P140" s="191">
        <f>O140*H140</f>
        <v>0</v>
      </c>
      <c r="Q140" s="191">
        <v>0</v>
      </c>
      <c r="R140" s="191">
        <f>Q140*H140</f>
        <v>0</v>
      </c>
      <c r="S140" s="191">
        <v>0</v>
      </c>
      <c r="T140" s="192">
        <f>S140*H140</f>
        <v>0</v>
      </c>
      <c r="U140" s="37"/>
      <c r="V140" s="37"/>
      <c r="W140" s="37"/>
      <c r="X140" s="37"/>
      <c r="Y140" s="37"/>
      <c r="Z140" s="37"/>
      <c r="AA140" s="37"/>
      <c r="AB140" s="37"/>
      <c r="AC140" s="37"/>
      <c r="AD140" s="37"/>
      <c r="AE140" s="37"/>
      <c r="AR140" s="193" t="s">
        <v>972</v>
      </c>
      <c r="AT140" s="193" t="s">
        <v>207</v>
      </c>
      <c r="AU140" s="193" t="s">
        <v>80</v>
      </c>
      <c r="AY140" s="18" t="s">
        <v>205</v>
      </c>
      <c r="BE140" s="194">
        <f>IF(N140="základní",J140,0)</f>
        <v>189</v>
      </c>
      <c r="BF140" s="194">
        <f>IF(N140="snížená",J140,0)</f>
        <v>0</v>
      </c>
      <c r="BG140" s="194">
        <f>IF(N140="zákl. přenesená",J140,0)</f>
        <v>0</v>
      </c>
      <c r="BH140" s="194">
        <f>IF(N140="sníž. přenesená",J140,0)</f>
        <v>0</v>
      </c>
      <c r="BI140" s="194">
        <f>IF(N140="nulová",J140,0)</f>
        <v>0</v>
      </c>
      <c r="BJ140" s="18" t="s">
        <v>80</v>
      </c>
      <c r="BK140" s="194">
        <f>ROUND(I140*H140,2)</f>
        <v>189</v>
      </c>
      <c r="BL140" s="18" t="s">
        <v>972</v>
      </c>
      <c r="BM140" s="193" t="s">
        <v>296</v>
      </c>
    </row>
    <row r="141" s="12" customFormat="1">
      <c r="B141" s="195"/>
      <c r="D141" s="196" t="s">
        <v>213</v>
      </c>
      <c r="E141" s="197" t="s">
        <v>1</v>
      </c>
      <c r="F141" s="198" t="s">
        <v>3996</v>
      </c>
      <c r="H141" s="197" t="s">
        <v>1</v>
      </c>
      <c r="I141" s="199"/>
      <c r="L141" s="195"/>
      <c r="M141" s="200"/>
      <c r="N141" s="201"/>
      <c r="O141" s="201"/>
      <c r="P141" s="201"/>
      <c r="Q141" s="201"/>
      <c r="R141" s="201"/>
      <c r="S141" s="201"/>
      <c r="T141" s="202"/>
      <c r="AT141" s="197" t="s">
        <v>213</v>
      </c>
      <c r="AU141" s="197" t="s">
        <v>80</v>
      </c>
      <c r="AV141" s="12" t="s">
        <v>80</v>
      </c>
      <c r="AW141" s="12" t="s">
        <v>30</v>
      </c>
      <c r="AX141" s="12" t="s">
        <v>73</v>
      </c>
      <c r="AY141" s="197" t="s">
        <v>205</v>
      </c>
    </row>
    <row r="142" s="13" customFormat="1">
      <c r="B142" s="203"/>
      <c r="D142" s="196" t="s">
        <v>213</v>
      </c>
      <c r="E142" s="204" t="s">
        <v>1</v>
      </c>
      <c r="F142" s="205" t="s">
        <v>80</v>
      </c>
      <c r="H142" s="206">
        <v>1</v>
      </c>
      <c r="I142" s="207"/>
      <c r="L142" s="203"/>
      <c r="M142" s="208"/>
      <c r="N142" s="209"/>
      <c r="O142" s="209"/>
      <c r="P142" s="209"/>
      <c r="Q142" s="209"/>
      <c r="R142" s="209"/>
      <c r="S142" s="209"/>
      <c r="T142" s="210"/>
      <c r="AT142" s="204" t="s">
        <v>213</v>
      </c>
      <c r="AU142" s="204" t="s">
        <v>80</v>
      </c>
      <c r="AV142" s="13" t="s">
        <v>82</v>
      </c>
      <c r="AW142" s="13" t="s">
        <v>30</v>
      </c>
      <c r="AX142" s="13" t="s">
        <v>73</v>
      </c>
      <c r="AY142" s="204" t="s">
        <v>205</v>
      </c>
    </row>
    <row r="143" s="14" customFormat="1">
      <c r="B143" s="211"/>
      <c r="D143" s="196" t="s">
        <v>213</v>
      </c>
      <c r="E143" s="212" t="s">
        <v>1</v>
      </c>
      <c r="F143" s="213" t="s">
        <v>218</v>
      </c>
      <c r="H143" s="214">
        <v>1</v>
      </c>
      <c r="I143" s="215"/>
      <c r="L143" s="211"/>
      <c r="M143" s="216"/>
      <c r="N143" s="217"/>
      <c r="O143" s="217"/>
      <c r="P143" s="217"/>
      <c r="Q143" s="217"/>
      <c r="R143" s="217"/>
      <c r="S143" s="217"/>
      <c r="T143" s="218"/>
      <c r="AT143" s="212" t="s">
        <v>213</v>
      </c>
      <c r="AU143" s="212" t="s">
        <v>80</v>
      </c>
      <c r="AV143" s="14" t="s">
        <v>123</v>
      </c>
      <c r="AW143" s="14" t="s">
        <v>30</v>
      </c>
      <c r="AX143" s="14" t="s">
        <v>80</v>
      </c>
      <c r="AY143" s="212" t="s">
        <v>205</v>
      </c>
    </row>
    <row r="144" s="1" customFormat="1" ht="14.45" customHeight="1">
      <c r="A144" s="37"/>
      <c r="B144" s="181"/>
      <c r="C144" s="182" t="s">
        <v>129</v>
      </c>
      <c r="D144" s="182" t="s">
        <v>207</v>
      </c>
      <c r="E144" s="183" t="s">
        <v>3997</v>
      </c>
      <c r="F144" s="184" t="s">
        <v>3998</v>
      </c>
      <c r="G144" s="185" t="s">
        <v>3401</v>
      </c>
      <c r="H144" s="186">
        <v>1</v>
      </c>
      <c r="I144" s="187">
        <v>359</v>
      </c>
      <c r="J144" s="188">
        <f>ROUND(I144*H144,2)</f>
        <v>359</v>
      </c>
      <c r="K144" s="184" t="s">
        <v>1</v>
      </c>
      <c r="L144" s="38"/>
      <c r="M144" s="189" t="s">
        <v>1</v>
      </c>
      <c r="N144" s="190" t="s">
        <v>38</v>
      </c>
      <c r="O144" s="76"/>
      <c r="P144" s="191">
        <f>O144*H144</f>
        <v>0</v>
      </c>
      <c r="Q144" s="191">
        <v>0</v>
      </c>
      <c r="R144" s="191">
        <f>Q144*H144</f>
        <v>0</v>
      </c>
      <c r="S144" s="191">
        <v>0</v>
      </c>
      <c r="T144" s="192">
        <f>S144*H144</f>
        <v>0</v>
      </c>
      <c r="U144" s="37"/>
      <c r="V144" s="37"/>
      <c r="W144" s="37"/>
      <c r="X144" s="37"/>
      <c r="Y144" s="37"/>
      <c r="Z144" s="37"/>
      <c r="AA144" s="37"/>
      <c r="AB144" s="37"/>
      <c r="AC144" s="37"/>
      <c r="AD144" s="37"/>
      <c r="AE144" s="37"/>
      <c r="AR144" s="193" t="s">
        <v>972</v>
      </c>
      <c r="AT144" s="193" t="s">
        <v>207</v>
      </c>
      <c r="AU144" s="193" t="s">
        <v>80</v>
      </c>
      <c r="AY144" s="18" t="s">
        <v>205</v>
      </c>
      <c r="BE144" s="194">
        <f>IF(N144="základní",J144,0)</f>
        <v>359</v>
      </c>
      <c r="BF144" s="194">
        <f>IF(N144="snížená",J144,0)</f>
        <v>0</v>
      </c>
      <c r="BG144" s="194">
        <f>IF(N144="zákl. přenesená",J144,0)</f>
        <v>0</v>
      </c>
      <c r="BH144" s="194">
        <f>IF(N144="sníž. přenesená",J144,0)</f>
        <v>0</v>
      </c>
      <c r="BI144" s="194">
        <f>IF(N144="nulová",J144,0)</f>
        <v>0</v>
      </c>
      <c r="BJ144" s="18" t="s">
        <v>80</v>
      </c>
      <c r="BK144" s="194">
        <f>ROUND(I144*H144,2)</f>
        <v>359</v>
      </c>
      <c r="BL144" s="18" t="s">
        <v>972</v>
      </c>
      <c r="BM144" s="193" t="s">
        <v>312</v>
      </c>
    </row>
    <row r="145" s="12" customFormat="1">
      <c r="B145" s="195"/>
      <c r="D145" s="196" t="s">
        <v>213</v>
      </c>
      <c r="E145" s="197" t="s">
        <v>1</v>
      </c>
      <c r="F145" s="198" t="s">
        <v>3996</v>
      </c>
      <c r="H145" s="197" t="s">
        <v>1</v>
      </c>
      <c r="I145" s="199"/>
      <c r="L145" s="195"/>
      <c r="M145" s="200"/>
      <c r="N145" s="201"/>
      <c r="O145" s="201"/>
      <c r="P145" s="201"/>
      <c r="Q145" s="201"/>
      <c r="R145" s="201"/>
      <c r="S145" s="201"/>
      <c r="T145" s="202"/>
      <c r="AT145" s="197" t="s">
        <v>213</v>
      </c>
      <c r="AU145" s="197" t="s">
        <v>80</v>
      </c>
      <c r="AV145" s="12" t="s">
        <v>80</v>
      </c>
      <c r="AW145" s="12" t="s">
        <v>30</v>
      </c>
      <c r="AX145" s="12" t="s">
        <v>73</v>
      </c>
      <c r="AY145" s="197" t="s">
        <v>205</v>
      </c>
    </row>
    <row r="146" s="13" customFormat="1">
      <c r="B146" s="203"/>
      <c r="D146" s="196" t="s">
        <v>213</v>
      </c>
      <c r="E146" s="204" t="s">
        <v>1</v>
      </c>
      <c r="F146" s="205" t="s">
        <v>80</v>
      </c>
      <c r="H146" s="206">
        <v>1</v>
      </c>
      <c r="I146" s="207"/>
      <c r="L146" s="203"/>
      <c r="M146" s="208"/>
      <c r="N146" s="209"/>
      <c r="O146" s="209"/>
      <c r="P146" s="209"/>
      <c r="Q146" s="209"/>
      <c r="R146" s="209"/>
      <c r="S146" s="209"/>
      <c r="T146" s="210"/>
      <c r="AT146" s="204" t="s">
        <v>213</v>
      </c>
      <c r="AU146" s="204" t="s">
        <v>80</v>
      </c>
      <c r="AV146" s="13" t="s">
        <v>82</v>
      </c>
      <c r="AW146" s="13" t="s">
        <v>30</v>
      </c>
      <c r="AX146" s="13" t="s">
        <v>73</v>
      </c>
      <c r="AY146" s="204" t="s">
        <v>205</v>
      </c>
    </row>
    <row r="147" s="14" customFormat="1">
      <c r="B147" s="211"/>
      <c r="D147" s="196" t="s">
        <v>213</v>
      </c>
      <c r="E147" s="212" t="s">
        <v>1</v>
      </c>
      <c r="F147" s="213" t="s">
        <v>218</v>
      </c>
      <c r="H147" s="214">
        <v>1</v>
      </c>
      <c r="I147" s="215"/>
      <c r="L147" s="211"/>
      <c r="M147" s="216"/>
      <c r="N147" s="217"/>
      <c r="O147" s="217"/>
      <c r="P147" s="217"/>
      <c r="Q147" s="217"/>
      <c r="R147" s="217"/>
      <c r="S147" s="217"/>
      <c r="T147" s="218"/>
      <c r="AT147" s="212" t="s">
        <v>213</v>
      </c>
      <c r="AU147" s="212" t="s">
        <v>80</v>
      </c>
      <c r="AV147" s="14" t="s">
        <v>123</v>
      </c>
      <c r="AW147" s="14" t="s">
        <v>30</v>
      </c>
      <c r="AX147" s="14" t="s">
        <v>80</v>
      </c>
      <c r="AY147" s="212" t="s">
        <v>205</v>
      </c>
    </row>
    <row r="148" s="1" customFormat="1" ht="14.45" customHeight="1">
      <c r="A148" s="37"/>
      <c r="B148" s="181"/>
      <c r="C148" s="182" t="s">
        <v>132</v>
      </c>
      <c r="D148" s="182" t="s">
        <v>207</v>
      </c>
      <c r="E148" s="183" t="s">
        <v>3999</v>
      </c>
      <c r="F148" s="184" t="s">
        <v>4000</v>
      </c>
      <c r="G148" s="185" t="s">
        <v>3401</v>
      </c>
      <c r="H148" s="186">
        <v>10</v>
      </c>
      <c r="I148" s="187">
        <v>51</v>
      </c>
      <c r="J148" s="188">
        <f>ROUND(I148*H148,2)</f>
        <v>510</v>
      </c>
      <c r="K148" s="184" t="s">
        <v>1</v>
      </c>
      <c r="L148" s="38"/>
      <c r="M148" s="189" t="s">
        <v>1</v>
      </c>
      <c r="N148" s="190" t="s">
        <v>38</v>
      </c>
      <c r="O148" s="76"/>
      <c r="P148" s="191">
        <f>O148*H148</f>
        <v>0</v>
      </c>
      <c r="Q148" s="191">
        <v>0</v>
      </c>
      <c r="R148" s="191">
        <f>Q148*H148</f>
        <v>0</v>
      </c>
      <c r="S148" s="191">
        <v>0</v>
      </c>
      <c r="T148" s="192">
        <f>S148*H148</f>
        <v>0</v>
      </c>
      <c r="U148" s="37"/>
      <c r="V148" s="37"/>
      <c r="W148" s="37"/>
      <c r="X148" s="37"/>
      <c r="Y148" s="37"/>
      <c r="Z148" s="37"/>
      <c r="AA148" s="37"/>
      <c r="AB148" s="37"/>
      <c r="AC148" s="37"/>
      <c r="AD148" s="37"/>
      <c r="AE148" s="37"/>
      <c r="AR148" s="193" t="s">
        <v>972</v>
      </c>
      <c r="AT148" s="193" t="s">
        <v>207</v>
      </c>
      <c r="AU148" s="193" t="s">
        <v>80</v>
      </c>
      <c r="AY148" s="18" t="s">
        <v>205</v>
      </c>
      <c r="BE148" s="194">
        <f>IF(N148="základní",J148,0)</f>
        <v>510</v>
      </c>
      <c r="BF148" s="194">
        <f>IF(N148="snížená",J148,0)</f>
        <v>0</v>
      </c>
      <c r="BG148" s="194">
        <f>IF(N148="zákl. přenesená",J148,0)</f>
        <v>0</v>
      </c>
      <c r="BH148" s="194">
        <f>IF(N148="sníž. přenesená",J148,0)</f>
        <v>0</v>
      </c>
      <c r="BI148" s="194">
        <f>IF(N148="nulová",J148,0)</f>
        <v>0</v>
      </c>
      <c r="BJ148" s="18" t="s">
        <v>80</v>
      </c>
      <c r="BK148" s="194">
        <f>ROUND(I148*H148,2)</f>
        <v>510</v>
      </c>
      <c r="BL148" s="18" t="s">
        <v>972</v>
      </c>
      <c r="BM148" s="193" t="s">
        <v>334</v>
      </c>
    </row>
    <row r="149" s="12" customFormat="1">
      <c r="B149" s="195"/>
      <c r="D149" s="196" t="s">
        <v>213</v>
      </c>
      <c r="E149" s="197" t="s">
        <v>1</v>
      </c>
      <c r="F149" s="198" t="s">
        <v>4001</v>
      </c>
      <c r="H149" s="197" t="s">
        <v>1</v>
      </c>
      <c r="I149" s="199"/>
      <c r="L149" s="195"/>
      <c r="M149" s="200"/>
      <c r="N149" s="201"/>
      <c r="O149" s="201"/>
      <c r="P149" s="201"/>
      <c r="Q149" s="201"/>
      <c r="R149" s="201"/>
      <c r="S149" s="201"/>
      <c r="T149" s="202"/>
      <c r="AT149" s="197" t="s">
        <v>213</v>
      </c>
      <c r="AU149" s="197" t="s">
        <v>80</v>
      </c>
      <c r="AV149" s="12" t="s">
        <v>80</v>
      </c>
      <c r="AW149" s="12" t="s">
        <v>30</v>
      </c>
      <c r="AX149" s="12" t="s">
        <v>73</v>
      </c>
      <c r="AY149" s="197" t="s">
        <v>205</v>
      </c>
    </row>
    <row r="150" s="13" customFormat="1">
      <c r="B150" s="203"/>
      <c r="D150" s="196" t="s">
        <v>213</v>
      </c>
      <c r="E150" s="204" t="s">
        <v>1</v>
      </c>
      <c r="F150" s="205" t="s">
        <v>296</v>
      </c>
      <c r="H150" s="206">
        <v>10</v>
      </c>
      <c r="I150" s="207"/>
      <c r="L150" s="203"/>
      <c r="M150" s="208"/>
      <c r="N150" s="209"/>
      <c r="O150" s="209"/>
      <c r="P150" s="209"/>
      <c r="Q150" s="209"/>
      <c r="R150" s="209"/>
      <c r="S150" s="209"/>
      <c r="T150" s="210"/>
      <c r="AT150" s="204" t="s">
        <v>213</v>
      </c>
      <c r="AU150" s="204" t="s">
        <v>80</v>
      </c>
      <c r="AV150" s="13" t="s">
        <v>82</v>
      </c>
      <c r="AW150" s="13" t="s">
        <v>30</v>
      </c>
      <c r="AX150" s="13" t="s">
        <v>73</v>
      </c>
      <c r="AY150" s="204" t="s">
        <v>205</v>
      </c>
    </row>
    <row r="151" s="14" customFormat="1">
      <c r="B151" s="211"/>
      <c r="D151" s="196" t="s">
        <v>213</v>
      </c>
      <c r="E151" s="212" t="s">
        <v>1</v>
      </c>
      <c r="F151" s="213" t="s">
        <v>218</v>
      </c>
      <c r="H151" s="214">
        <v>10</v>
      </c>
      <c r="I151" s="215"/>
      <c r="L151" s="211"/>
      <c r="M151" s="216"/>
      <c r="N151" s="217"/>
      <c r="O151" s="217"/>
      <c r="P151" s="217"/>
      <c r="Q151" s="217"/>
      <c r="R151" s="217"/>
      <c r="S151" s="217"/>
      <c r="T151" s="218"/>
      <c r="AT151" s="212" t="s">
        <v>213</v>
      </c>
      <c r="AU151" s="212" t="s">
        <v>80</v>
      </c>
      <c r="AV151" s="14" t="s">
        <v>123</v>
      </c>
      <c r="AW151" s="14" t="s">
        <v>30</v>
      </c>
      <c r="AX151" s="14" t="s">
        <v>80</v>
      </c>
      <c r="AY151" s="212" t="s">
        <v>205</v>
      </c>
    </row>
    <row r="152" s="1" customFormat="1" ht="62.65" customHeight="1">
      <c r="A152" s="37"/>
      <c r="B152" s="181"/>
      <c r="C152" s="182" t="s">
        <v>281</v>
      </c>
      <c r="D152" s="182" t="s">
        <v>207</v>
      </c>
      <c r="E152" s="183" t="s">
        <v>4002</v>
      </c>
      <c r="F152" s="184" t="s">
        <v>4003</v>
      </c>
      <c r="G152" s="185" t="s">
        <v>2525</v>
      </c>
      <c r="H152" s="186">
        <v>4</v>
      </c>
      <c r="I152" s="187">
        <v>350</v>
      </c>
      <c r="J152" s="188">
        <f>ROUND(I152*H152,2)</f>
        <v>1400</v>
      </c>
      <c r="K152" s="184" t="s">
        <v>1</v>
      </c>
      <c r="L152" s="38"/>
      <c r="M152" s="189" t="s">
        <v>1</v>
      </c>
      <c r="N152" s="190" t="s">
        <v>38</v>
      </c>
      <c r="O152" s="76"/>
      <c r="P152" s="191">
        <f>O152*H152</f>
        <v>0</v>
      </c>
      <c r="Q152" s="191">
        <v>0</v>
      </c>
      <c r="R152" s="191">
        <f>Q152*H152</f>
        <v>0</v>
      </c>
      <c r="S152" s="191">
        <v>0</v>
      </c>
      <c r="T152" s="192">
        <f>S152*H152</f>
        <v>0</v>
      </c>
      <c r="U152" s="37"/>
      <c r="V152" s="37"/>
      <c r="W152" s="37"/>
      <c r="X152" s="37"/>
      <c r="Y152" s="37"/>
      <c r="Z152" s="37"/>
      <c r="AA152" s="37"/>
      <c r="AB152" s="37"/>
      <c r="AC152" s="37"/>
      <c r="AD152" s="37"/>
      <c r="AE152" s="37"/>
      <c r="AR152" s="193" t="s">
        <v>972</v>
      </c>
      <c r="AT152" s="193" t="s">
        <v>207</v>
      </c>
      <c r="AU152" s="193" t="s">
        <v>80</v>
      </c>
      <c r="AY152" s="18" t="s">
        <v>205</v>
      </c>
      <c r="BE152" s="194">
        <f>IF(N152="základní",J152,0)</f>
        <v>1400</v>
      </c>
      <c r="BF152" s="194">
        <f>IF(N152="snížená",J152,0)</f>
        <v>0</v>
      </c>
      <c r="BG152" s="194">
        <f>IF(N152="zákl. přenesená",J152,0)</f>
        <v>0</v>
      </c>
      <c r="BH152" s="194">
        <f>IF(N152="sníž. přenesená",J152,0)</f>
        <v>0</v>
      </c>
      <c r="BI152" s="194">
        <f>IF(N152="nulová",J152,0)</f>
        <v>0</v>
      </c>
      <c r="BJ152" s="18" t="s">
        <v>80</v>
      </c>
      <c r="BK152" s="194">
        <f>ROUND(I152*H152,2)</f>
        <v>1400</v>
      </c>
      <c r="BL152" s="18" t="s">
        <v>972</v>
      </c>
      <c r="BM152" s="193" t="s">
        <v>472</v>
      </c>
    </row>
    <row r="153" s="13" customFormat="1">
      <c r="B153" s="203"/>
      <c r="D153" s="196" t="s">
        <v>213</v>
      </c>
      <c r="E153" s="204" t="s">
        <v>1</v>
      </c>
      <c r="F153" s="205" t="s">
        <v>4004</v>
      </c>
      <c r="H153" s="206">
        <v>4</v>
      </c>
      <c r="I153" s="207"/>
      <c r="L153" s="203"/>
      <c r="M153" s="208"/>
      <c r="N153" s="209"/>
      <c r="O153" s="209"/>
      <c r="P153" s="209"/>
      <c r="Q153" s="209"/>
      <c r="R153" s="209"/>
      <c r="S153" s="209"/>
      <c r="T153" s="210"/>
      <c r="AT153" s="204" t="s">
        <v>213</v>
      </c>
      <c r="AU153" s="204" t="s">
        <v>80</v>
      </c>
      <c r="AV153" s="13" t="s">
        <v>82</v>
      </c>
      <c r="AW153" s="13" t="s">
        <v>30</v>
      </c>
      <c r="AX153" s="13" t="s">
        <v>73</v>
      </c>
      <c r="AY153" s="204" t="s">
        <v>205</v>
      </c>
    </row>
    <row r="154" s="14" customFormat="1">
      <c r="B154" s="211"/>
      <c r="D154" s="196" t="s">
        <v>213</v>
      </c>
      <c r="E154" s="212" t="s">
        <v>1</v>
      </c>
      <c r="F154" s="213" t="s">
        <v>218</v>
      </c>
      <c r="H154" s="214">
        <v>4</v>
      </c>
      <c r="I154" s="215"/>
      <c r="L154" s="211"/>
      <c r="M154" s="216"/>
      <c r="N154" s="217"/>
      <c r="O154" s="217"/>
      <c r="P154" s="217"/>
      <c r="Q154" s="217"/>
      <c r="R154" s="217"/>
      <c r="S154" s="217"/>
      <c r="T154" s="218"/>
      <c r="AT154" s="212" t="s">
        <v>213</v>
      </c>
      <c r="AU154" s="212" t="s">
        <v>80</v>
      </c>
      <c r="AV154" s="14" t="s">
        <v>123</v>
      </c>
      <c r="AW154" s="14" t="s">
        <v>30</v>
      </c>
      <c r="AX154" s="14" t="s">
        <v>80</v>
      </c>
      <c r="AY154" s="212" t="s">
        <v>205</v>
      </c>
    </row>
    <row r="155" s="1" customFormat="1" ht="24.2" customHeight="1">
      <c r="A155" s="37"/>
      <c r="B155" s="181"/>
      <c r="C155" s="182" t="s">
        <v>285</v>
      </c>
      <c r="D155" s="182" t="s">
        <v>207</v>
      </c>
      <c r="E155" s="183" t="s">
        <v>3886</v>
      </c>
      <c r="F155" s="184" t="s">
        <v>3887</v>
      </c>
      <c r="G155" s="185" t="s">
        <v>2525</v>
      </c>
      <c r="H155" s="186">
        <v>4</v>
      </c>
      <c r="I155" s="187">
        <v>300</v>
      </c>
      <c r="J155" s="188">
        <f>ROUND(I155*H155,2)</f>
        <v>1200</v>
      </c>
      <c r="K155" s="184" t="s">
        <v>1</v>
      </c>
      <c r="L155" s="38"/>
      <c r="M155" s="189" t="s">
        <v>1</v>
      </c>
      <c r="N155" s="190" t="s">
        <v>38</v>
      </c>
      <c r="O155" s="76"/>
      <c r="P155" s="191">
        <f>O155*H155</f>
        <v>0</v>
      </c>
      <c r="Q155" s="191">
        <v>0</v>
      </c>
      <c r="R155" s="191">
        <f>Q155*H155</f>
        <v>0</v>
      </c>
      <c r="S155" s="191">
        <v>0</v>
      </c>
      <c r="T155" s="192">
        <f>S155*H155</f>
        <v>0</v>
      </c>
      <c r="U155" s="37"/>
      <c r="V155" s="37"/>
      <c r="W155" s="37"/>
      <c r="X155" s="37"/>
      <c r="Y155" s="37"/>
      <c r="Z155" s="37"/>
      <c r="AA155" s="37"/>
      <c r="AB155" s="37"/>
      <c r="AC155" s="37"/>
      <c r="AD155" s="37"/>
      <c r="AE155" s="37"/>
      <c r="AR155" s="193" t="s">
        <v>972</v>
      </c>
      <c r="AT155" s="193" t="s">
        <v>207</v>
      </c>
      <c r="AU155" s="193" t="s">
        <v>80</v>
      </c>
      <c r="AY155" s="18" t="s">
        <v>205</v>
      </c>
      <c r="BE155" s="194">
        <f>IF(N155="základní",J155,0)</f>
        <v>1200</v>
      </c>
      <c r="BF155" s="194">
        <f>IF(N155="snížená",J155,0)</f>
        <v>0</v>
      </c>
      <c r="BG155" s="194">
        <f>IF(N155="zákl. přenesená",J155,0)</f>
        <v>0</v>
      </c>
      <c r="BH155" s="194">
        <f>IF(N155="sníž. přenesená",J155,0)</f>
        <v>0</v>
      </c>
      <c r="BI155" s="194">
        <f>IF(N155="nulová",J155,0)</f>
        <v>0</v>
      </c>
      <c r="BJ155" s="18" t="s">
        <v>80</v>
      </c>
      <c r="BK155" s="194">
        <f>ROUND(I155*H155,2)</f>
        <v>1200</v>
      </c>
      <c r="BL155" s="18" t="s">
        <v>972</v>
      </c>
      <c r="BM155" s="193" t="s">
        <v>566</v>
      </c>
    </row>
    <row r="156" s="13" customFormat="1">
      <c r="B156" s="203"/>
      <c r="D156" s="196" t="s">
        <v>213</v>
      </c>
      <c r="E156" s="204" t="s">
        <v>1</v>
      </c>
      <c r="F156" s="205" t="s">
        <v>4004</v>
      </c>
      <c r="H156" s="206">
        <v>4</v>
      </c>
      <c r="I156" s="207"/>
      <c r="L156" s="203"/>
      <c r="M156" s="208"/>
      <c r="N156" s="209"/>
      <c r="O156" s="209"/>
      <c r="P156" s="209"/>
      <c r="Q156" s="209"/>
      <c r="R156" s="209"/>
      <c r="S156" s="209"/>
      <c r="T156" s="210"/>
      <c r="AT156" s="204" t="s">
        <v>213</v>
      </c>
      <c r="AU156" s="204" t="s">
        <v>80</v>
      </c>
      <c r="AV156" s="13" t="s">
        <v>82</v>
      </c>
      <c r="AW156" s="13" t="s">
        <v>30</v>
      </c>
      <c r="AX156" s="13" t="s">
        <v>73</v>
      </c>
      <c r="AY156" s="204" t="s">
        <v>205</v>
      </c>
    </row>
    <row r="157" s="14" customFormat="1">
      <c r="B157" s="211"/>
      <c r="D157" s="196" t="s">
        <v>213</v>
      </c>
      <c r="E157" s="212" t="s">
        <v>1</v>
      </c>
      <c r="F157" s="213" t="s">
        <v>218</v>
      </c>
      <c r="H157" s="214">
        <v>4</v>
      </c>
      <c r="I157" s="215"/>
      <c r="L157" s="211"/>
      <c r="M157" s="216"/>
      <c r="N157" s="217"/>
      <c r="O157" s="217"/>
      <c r="P157" s="217"/>
      <c r="Q157" s="217"/>
      <c r="R157" s="217"/>
      <c r="S157" s="217"/>
      <c r="T157" s="218"/>
      <c r="AT157" s="212" t="s">
        <v>213</v>
      </c>
      <c r="AU157" s="212" t="s">
        <v>80</v>
      </c>
      <c r="AV157" s="14" t="s">
        <v>123</v>
      </c>
      <c r="AW157" s="14" t="s">
        <v>30</v>
      </c>
      <c r="AX157" s="14" t="s">
        <v>80</v>
      </c>
      <c r="AY157" s="212" t="s">
        <v>205</v>
      </c>
    </row>
    <row r="158" s="11" customFormat="1" ht="25.9" customHeight="1">
      <c r="B158" s="168"/>
      <c r="D158" s="169" t="s">
        <v>72</v>
      </c>
      <c r="E158" s="170" t="s">
        <v>3889</v>
      </c>
      <c r="F158" s="170" t="s">
        <v>3890</v>
      </c>
      <c r="I158" s="171"/>
      <c r="J158" s="172">
        <f>BK158</f>
        <v>12868.5</v>
      </c>
      <c r="L158" s="168"/>
      <c r="M158" s="173"/>
      <c r="N158" s="174"/>
      <c r="O158" s="174"/>
      <c r="P158" s="175">
        <f>SUM(P159:P188)</f>
        <v>0</v>
      </c>
      <c r="Q158" s="174"/>
      <c r="R158" s="175">
        <f>SUM(R159:R188)</f>
        <v>0</v>
      </c>
      <c r="S158" s="174"/>
      <c r="T158" s="176">
        <f>SUM(T159:T188)</f>
        <v>0</v>
      </c>
      <c r="AR158" s="169" t="s">
        <v>120</v>
      </c>
      <c r="AT158" s="177" t="s">
        <v>72</v>
      </c>
      <c r="AU158" s="177" t="s">
        <v>73</v>
      </c>
      <c r="AY158" s="169" t="s">
        <v>205</v>
      </c>
      <c r="BK158" s="178">
        <f>SUM(BK159:BK188)</f>
        <v>12868.5</v>
      </c>
    </row>
    <row r="159" s="1" customFormat="1" ht="14.45" customHeight="1">
      <c r="A159" s="37"/>
      <c r="B159" s="181"/>
      <c r="C159" s="182" t="s">
        <v>296</v>
      </c>
      <c r="D159" s="182" t="s">
        <v>207</v>
      </c>
      <c r="E159" s="183" t="s">
        <v>4005</v>
      </c>
      <c r="F159" s="184" t="s">
        <v>4006</v>
      </c>
      <c r="G159" s="185" t="s">
        <v>776</v>
      </c>
      <c r="H159" s="186">
        <v>200</v>
      </c>
      <c r="I159" s="187">
        <v>28.800000000000001</v>
      </c>
      <c r="J159" s="188">
        <f>ROUND(I159*H159,2)</f>
        <v>5760</v>
      </c>
      <c r="K159" s="184" t="s">
        <v>1</v>
      </c>
      <c r="L159" s="38"/>
      <c r="M159" s="189" t="s">
        <v>1</v>
      </c>
      <c r="N159" s="190" t="s">
        <v>38</v>
      </c>
      <c r="O159" s="76"/>
      <c r="P159" s="191">
        <f>O159*H159</f>
        <v>0</v>
      </c>
      <c r="Q159" s="191">
        <v>0</v>
      </c>
      <c r="R159" s="191">
        <f>Q159*H159</f>
        <v>0</v>
      </c>
      <c r="S159" s="191">
        <v>0</v>
      </c>
      <c r="T159" s="192">
        <f>S159*H159</f>
        <v>0</v>
      </c>
      <c r="U159" s="37"/>
      <c r="V159" s="37"/>
      <c r="W159" s="37"/>
      <c r="X159" s="37"/>
      <c r="Y159" s="37"/>
      <c r="Z159" s="37"/>
      <c r="AA159" s="37"/>
      <c r="AB159" s="37"/>
      <c r="AC159" s="37"/>
      <c r="AD159" s="37"/>
      <c r="AE159" s="37"/>
      <c r="AR159" s="193" t="s">
        <v>972</v>
      </c>
      <c r="AT159" s="193" t="s">
        <v>207</v>
      </c>
      <c r="AU159" s="193" t="s">
        <v>80</v>
      </c>
      <c r="AY159" s="18" t="s">
        <v>205</v>
      </c>
      <c r="BE159" s="194">
        <f>IF(N159="základní",J159,0)</f>
        <v>5760</v>
      </c>
      <c r="BF159" s="194">
        <f>IF(N159="snížená",J159,0)</f>
        <v>0</v>
      </c>
      <c r="BG159" s="194">
        <f>IF(N159="zákl. přenesená",J159,0)</f>
        <v>0</v>
      </c>
      <c r="BH159" s="194">
        <f>IF(N159="sníž. přenesená",J159,0)</f>
        <v>0</v>
      </c>
      <c r="BI159" s="194">
        <f>IF(N159="nulová",J159,0)</f>
        <v>0</v>
      </c>
      <c r="BJ159" s="18" t="s">
        <v>80</v>
      </c>
      <c r="BK159" s="194">
        <f>ROUND(I159*H159,2)</f>
        <v>5760</v>
      </c>
      <c r="BL159" s="18" t="s">
        <v>972</v>
      </c>
      <c r="BM159" s="193" t="s">
        <v>576</v>
      </c>
    </row>
    <row r="160" s="13" customFormat="1">
      <c r="B160" s="203"/>
      <c r="D160" s="196" t="s">
        <v>213</v>
      </c>
      <c r="E160" s="204" t="s">
        <v>1</v>
      </c>
      <c r="F160" s="205" t="s">
        <v>4007</v>
      </c>
      <c r="H160" s="206">
        <v>200</v>
      </c>
      <c r="I160" s="207"/>
      <c r="L160" s="203"/>
      <c r="M160" s="208"/>
      <c r="N160" s="209"/>
      <c r="O160" s="209"/>
      <c r="P160" s="209"/>
      <c r="Q160" s="209"/>
      <c r="R160" s="209"/>
      <c r="S160" s="209"/>
      <c r="T160" s="210"/>
      <c r="AT160" s="204" t="s">
        <v>213</v>
      </c>
      <c r="AU160" s="204" t="s">
        <v>80</v>
      </c>
      <c r="AV160" s="13" t="s">
        <v>82</v>
      </c>
      <c r="AW160" s="13" t="s">
        <v>30</v>
      </c>
      <c r="AX160" s="13" t="s">
        <v>73</v>
      </c>
      <c r="AY160" s="204" t="s">
        <v>205</v>
      </c>
    </row>
    <row r="161" s="14" customFormat="1">
      <c r="B161" s="211"/>
      <c r="D161" s="196" t="s">
        <v>213</v>
      </c>
      <c r="E161" s="212" t="s">
        <v>1</v>
      </c>
      <c r="F161" s="213" t="s">
        <v>218</v>
      </c>
      <c r="H161" s="214">
        <v>200</v>
      </c>
      <c r="I161" s="215"/>
      <c r="L161" s="211"/>
      <c r="M161" s="216"/>
      <c r="N161" s="217"/>
      <c r="O161" s="217"/>
      <c r="P161" s="217"/>
      <c r="Q161" s="217"/>
      <c r="R161" s="217"/>
      <c r="S161" s="217"/>
      <c r="T161" s="218"/>
      <c r="AT161" s="212" t="s">
        <v>213</v>
      </c>
      <c r="AU161" s="212" t="s">
        <v>80</v>
      </c>
      <c r="AV161" s="14" t="s">
        <v>123</v>
      </c>
      <c r="AW161" s="14" t="s">
        <v>30</v>
      </c>
      <c r="AX161" s="14" t="s">
        <v>80</v>
      </c>
      <c r="AY161" s="212" t="s">
        <v>205</v>
      </c>
    </row>
    <row r="162" s="1" customFormat="1" ht="14.45" customHeight="1">
      <c r="A162" s="37"/>
      <c r="B162" s="181"/>
      <c r="C162" s="182" t="s">
        <v>306</v>
      </c>
      <c r="D162" s="182" t="s">
        <v>207</v>
      </c>
      <c r="E162" s="183" t="s">
        <v>3906</v>
      </c>
      <c r="F162" s="184" t="s">
        <v>3907</v>
      </c>
      <c r="G162" s="185" t="s">
        <v>776</v>
      </c>
      <c r="H162" s="186">
        <v>40</v>
      </c>
      <c r="I162" s="187">
        <v>29.600000000000001</v>
      </c>
      <c r="J162" s="188">
        <f>ROUND(I162*H162,2)</f>
        <v>1184</v>
      </c>
      <c r="K162" s="184" t="s">
        <v>1</v>
      </c>
      <c r="L162" s="38"/>
      <c r="M162" s="189" t="s">
        <v>1</v>
      </c>
      <c r="N162" s="190" t="s">
        <v>38</v>
      </c>
      <c r="O162" s="76"/>
      <c r="P162" s="191">
        <f>O162*H162</f>
        <v>0</v>
      </c>
      <c r="Q162" s="191">
        <v>0</v>
      </c>
      <c r="R162" s="191">
        <f>Q162*H162</f>
        <v>0</v>
      </c>
      <c r="S162" s="191">
        <v>0</v>
      </c>
      <c r="T162" s="192">
        <f>S162*H162</f>
        <v>0</v>
      </c>
      <c r="U162" s="37"/>
      <c r="V162" s="37"/>
      <c r="W162" s="37"/>
      <c r="X162" s="37"/>
      <c r="Y162" s="37"/>
      <c r="Z162" s="37"/>
      <c r="AA162" s="37"/>
      <c r="AB162" s="37"/>
      <c r="AC162" s="37"/>
      <c r="AD162" s="37"/>
      <c r="AE162" s="37"/>
      <c r="AR162" s="193" t="s">
        <v>972</v>
      </c>
      <c r="AT162" s="193" t="s">
        <v>207</v>
      </c>
      <c r="AU162" s="193" t="s">
        <v>80</v>
      </c>
      <c r="AY162" s="18" t="s">
        <v>205</v>
      </c>
      <c r="BE162" s="194">
        <f>IF(N162="základní",J162,0)</f>
        <v>1184</v>
      </c>
      <c r="BF162" s="194">
        <f>IF(N162="snížená",J162,0)</f>
        <v>0</v>
      </c>
      <c r="BG162" s="194">
        <f>IF(N162="zákl. přenesená",J162,0)</f>
        <v>0</v>
      </c>
      <c r="BH162" s="194">
        <f>IF(N162="sníž. přenesená",J162,0)</f>
        <v>0</v>
      </c>
      <c r="BI162" s="194">
        <f>IF(N162="nulová",J162,0)</f>
        <v>0</v>
      </c>
      <c r="BJ162" s="18" t="s">
        <v>80</v>
      </c>
      <c r="BK162" s="194">
        <f>ROUND(I162*H162,2)</f>
        <v>1184</v>
      </c>
      <c r="BL162" s="18" t="s">
        <v>972</v>
      </c>
      <c r="BM162" s="193" t="s">
        <v>628</v>
      </c>
    </row>
    <row r="163" s="13" customFormat="1">
      <c r="B163" s="203"/>
      <c r="D163" s="196" t="s">
        <v>213</v>
      </c>
      <c r="E163" s="204" t="s">
        <v>1</v>
      </c>
      <c r="F163" s="205" t="s">
        <v>4008</v>
      </c>
      <c r="H163" s="206">
        <v>40</v>
      </c>
      <c r="I163" s="207"/>
      <c r="L163" s="203"/>
      <c r="M163" s="208"/>
      <c r="N163" s="209"/>
      <c r="O163" s="209"/>
      <c r="P163" s="209"/>
      <c r="Q163" s="209"/>
      <c r="R163" s="209"/>
      <c r="S163" s="209"/>
      <c r="T163" s="210"/>
      <c r="AT163" s="204" t="s">
        <v>213</v>
      </c>
      <c r="AU163" s="204" t="s">
        <v>80</v>
      </c>
      <c r="AV163" s="13" t="s">
        <v>82</v>
      </c>
      <c r="AW163" s="13" t="s">
        <v>30</v>
      </c>
      <c r="AX163" s="13" t="s">
        <v>73</v>
      </c>
      <c r="AY163" s="204" t="s">
        <v>205</v>
      </c>
    </row>
    <row r="164" s="14" customFormat="1">
      <c r="B164" s="211"/>
      <c r="D164" s="196" t="s">
        <v>213</v>
      </c>
      <c r="E164" s="212" t="s">
        <v>1</v>
      </c>
      <c r="F164" s="213" t="s">
        <v>218</v>
      </c>
      <c r="H164" s="214">
        <v>40</v>
      </c>
      <c r="I164" s="215"/>
      <c r="L164" s="211"/>
      <c r="M164" s="216"/>
      <c r="N164" s="217"/>
      <c r="O164" s="217"/>
      <c r="P164" s="217"/>
      <c r="Q164" s="217"/>
      <c r="R164" s="217"/>
      <c r="S164" s="217"/>
      <c r="T164" s="218"/>
      <c r="AT164" s="212" t="s">
        <v>213</v>
      </c>
      <c r="AU164" s="212" t="s">
        <v>80</v>
      </c>
      <c r="AV164" s="14" t="s">
        <v>123</v>
      </c>
      <c r="AW164" s="14" t="s">
        <v>30</v>
      </c>
      <c r="AX164" s="14" t="s">
        <v>80</v>
      </c>
      <c r="AY164" s="212" t="s">
        <v>205</v>
      </c>
    </row>
    <row r="165" s="1" customFormat="1" ht="14.45" customHeight="1">
      <c r="A165" s="37"/>
      <c r="B165" s="181"/>
      <c r="C165" s="182" t="s">
        <v>312</v>
      </c>
      <c r="D165" s="182" t="s">
        <v>207</v>
      </c>
      <c r="E165" s="183" t="s">
        <v>3909</v>
      </c>
      <c r="F165" s="184" t="s">
        <v>3910</v>
      </c>
      <c r="G165" s="185" t="s">
        <v>776</v>
      </c>
      <c r="H165" s="186">
        <v>20</v>
      </c>
      <c r="I165" s="187">
        <v>33.899999999999999</v>
      </c>
      <c r="J165" s="188">
        <f>ROUND(I165*H165,2)</f>
        <v>678</v>
      </c>
      <c r="K165" s="184" t="s">
        <v>1</v>
      </c>
      <c r="L165" s="38"/>
      <c r="M165" s="189" t="s">
        <v>1</v>
      </c>
      <c r="N165" s="190" t="s">
        <v>38</v>
      </c>
      <c r="O165" s="76"/>
      <c r="P165" s="191">
        <f>O165*H165</f>
        <v>0</v>
      </c>
      <c r="Q165" s="191">
        <v>0</v>
      </c>
      <c r="R165" s="191">
        <f>Q165*H165</f>
        <v>0</v>
      </c>
      <c r="S165" s="191">
        <v>0</v>
      </c>
      <c r="T165" s="192">
        <f>S165*H165</f>
        <v>0</v>
      </c>
      <c r="U165" s="37"/>
      <c r="V165" s="37"/>
      <c r="W165" s="37"/>
      <c r="X165" s="37"/>
      <c r="Y165" s="37"/>
      <c r="Z165" s="37"/>
      <c r="AA165" s="37"/>
      <c r="AB165" s="37"/>
      <c r="AC165" s="37"/>
      <c r="AD165" s="37"/>
      <c r="AE165" s="37"/>
      <c r="AR165" s="193" t="s">
        <v>972</v>
      </c>
      <c r="AT165" s="193" t="s">
        <v>207</v>
      </c>
      <c r="AU165" s="193" t="s">
        <v>80</v>
      </c>
      <c r="AY165" s="18" t="s">
        <v>205</v>
      </c>
      <c r="BE165" s="194">
        <f>IF(N165="základní",J165,0)</f>
        <v>678</v>
      </c>
      <c r="BF165" s="194">
        <f>IF(N165="snížená",J165,0)</f>
        <v>0</v>
      </c>
      <c r="BG165" s="194">
        <f>IF(N165="zákl. přenesená",J165,0)</f>
        <v>0</v>
      </c>
      <c r="BH165" s="194">
        <f>IF(N165="sníž. přenesená",J165,0)</f>
        <v>0</v>
      </c>
      <c r="BI165" s="194">
        <f>IF(N165="nulová",J165,0)</f>
        <v>0</v>
      </c>
      <c r="BJ165" s="18" t="s">
        <v>80</v>
      </c>
      <c r="BK165" s="194">
        <f>ROUND(I165*H165,2)</f>
        <v>678</v>
      </c>
      <c r="BL165" s="18" t="s">
        <v>972</v>
      </c>
      <c r="BM165" s="193" t="s">
        <v>664</v>
      </c>
    </row>
    <row r="166" s="13" customFormat="1">
      <c r="B166" s="203"/>
      <c r="D166" s="196" t="s">
        <v>213</v>
      </c>
      <c r="E166" s="204" t="s">
        <v>1</v>
      </c>
      <c r="F166" s="205" t="s">
        <v>4009</v>
      </c>
      <c r="H166" s="206">
        <v>20</v>
      </c>
      <c r="I166" s="207"/>
      <c r="L166" s="203"/>
      <c r="M166" s="208"/>
      <c r="N166" s="209"/>
      <c r="O166" s="209"/>
      <c r="P166" s="209"/>
      <c r="Q166" s="209"/>
      <c r="R166" s="209"/>
      <c r="S166" s="209"/>
      <c r="T166" s="210"/>
      <c r="AT166" s="204" t="s">
        <v>213</v>
      </c>
      <c r="AU166" s="204" t="s">
        <v>80</v>
      </c>
      <c r="AV166" s="13" t="s">
        <v>82</v>
      </c>
      <c r="AW166" s="13" t="s">
        <v>30</v>
      </c>
      <c r="AX166" s="13" t="s">
        <v>73</v>
      </c>
      <c r="AY166" s="204" t="s">
        <v>205</v>
      </c>
    </row>
    <row r="167" s="14" customFormat="1">
      <c r="B167" s="211"/>
      <c r="D167" s="196" t="s">
        <v>213</v>
      </c>
      <c r="E167" s="212" t="s">
        <v>1</v>
      </c>
      <c r="F167" s="213" t="s">
        <v>218</v>
      </c>
      <c r="H167" s="214">
        <v>20</v>
      </c>
      <c r="I167" s="215"/>
      <c r="L167" s="211"/>
      <c r="M167" s="216"/>
      <c r="N167" s="217"/>
      <c r="O167" s="217"/>
      <c r="P167" s="217"/>
      <c r="Q167" s="217"/>
      <c r="R167" s="217"/>
      <c r="S167" s="217"/>
      <c r="T167" s="218"/>
      <c r="AT167" s="212" t="s">
        <v>213</v>
      </c>
      <c r="AU167" s="212" t="s">
        <v>80</v>
      </c>
      <c r="AV167" s="14" t="s">
        <v>123</v>
      </c>
      <c r="AW167" s="14" t="s">
        <v>30</v>
      </c>
      <c r="AX167" s="14" t="s">
        <v>80</v>
      </c>
      <c r="AY167" s="212" t="s">
        <v>205</v>
      </c>
    </row>
    <row r="168" s="1" customFormat="1" ht="24.2" customHeight="1">
      <c r="A168" s="37"/>
      <c r="B168" s="181"/>
      <c r="C168" s="182" t="s">
        <v>330</v>
      </c>
      <c r="D168" s="182" t="s">
        <v>207</v>
      </c>
      <c r="E168" s="183" t="s">
        <v>4010</v>
      </c>
      <c r="F168" s="184" t="s">
        <v>4011</v>
      </c>
      <c r="G168" s="185" t="s">
        <v>776</v>
      </c>
      <c r="H168" s="186">
        <v>45</v>
      </c>
      <c r="I168" s="187">
        <v>42</v>
      </c>
      <c r="J168" s="188">
        <f>ROUND(I168*H168,2)</f>
        <v>1890</v>
      </c>
      <c r="K168" s="184" t="s">
        <v>1</v>
      </c>
      <c r="L168" s="38"/>
      <c r="M168" s="189" t="s">
        <v>1</v>
      </c>
      <c r="N168" s="190" t="s">
        <v>38</v>
      </c>
      <c r="O168" s="76"/>
      <c r="P168" s="191">
        <f>O168*H168</f>
        <v>0</v>
      </c>
      <c r="Q168" s="191">
        <v>0</v>
      </c>
      <c r="R168" s="191">
        <f>Q168*H168</f>
        <v>0</v>
      </c>
      <c r="S168" s="191">
        <v>0</v>
      </c>
      <c r="T168" s="192">
        <f>S168*H168</f>
        <v>0</v>
      </c>
      <c r="U168" s="37"/>
      <c r="V168" s="37"/>
      <c r="W168" s="37"/>
      <c r="X168" s="37"/>
      <c r="Y168" s="37"/>
      <c r="Z168" s="37"/>
      <c r="AA168" s="37"/>
      <c r="AB168" s="37"/>
      <c r="AC168" s="37"/>
      <c r="AD168" s="37"/>
      <c r="AE168" s="37"/>
      <c r="AR168" s="193" t="s">
        <v>972</v>
      </c>
      <c r="AT168" s="193" t="s">
        <v>207</v>
      </c>
      <c r="AU168" s="193" t="s">
        <v>80</v>
      </c>
      <c r="AY168" s="18" t="s">
        <v>205</v>
      </c>
      <c r="BE168" s="194">
        <f>IF(N168="základní",J168,0)</f>
        <v>1890</v>
      </c>
      <c r="BF168" s="194">
        <f>IF(N168="snížená",J168,0)</f>
        <v>0</v>
      </c>
      <c r="BG168" s="194">
        <f>IF(N168="zákl. přenesená",J168,0)</f>
        <v>0</v>
      </c>
      <c r="BH168" s="194">
        <f>IF(N168="sníž. přenesená",J168,0)</f>
        <v>0</v>
      </c>
      <c r="BI168" s="194">
        <f>IF(N168="nulová",J168,0)</f>
        <v>0</v>
      </c>
      <c r="BJ168" s="18" t="s">
        <v>80</v>
      </c>
      <c r="BK168" s="194">
        <f>ROUND(I168*H168,2)</f>
        <v>1890</v>
      </c>
      <c r="BL168" s="18" t="s">
        <v>972</v>
      </c>
      <c r="BM168" s="193" t="s">
        <v>680</v>
      </c>
    </row>
    <row r="169" s="13" customFormat="1">
      <c r="B169" s="203"/>
      <c r="D169" s="196" t="s">
        <v>213</v>
      </c>
      <c r="E169" s="204" t="s">
        <v>1</v>
      </c>
      <c r="F169" s="205" t="s">
        <v>773</v>
      </c>
      <c r="H169" s="206">
        <v>45</v>
      </c>
      <c r="I169" s="207"/>
      <c r="L169" s="203"/>
      <c r="M169" s="208"/>
      <c r="N169" s="209"/>
      <c r="O169" s="209"/>
      <c r="P169" s="209"/>
      <c r="Q169" s="209"/>
      <c r="R169" s="209"/>
      <c r="S169" s="209"/>
      <c r="T169" s="210"/>
      <c r="AT169" s="204" t="s">
        <v>213</v>
      </c>
      <c r="AU169" s="204" t="s">
        <v>80</v>
      </c>
      <c r="AV169" s="13" t="s">
        <v>82</v>
      </c>
      <c r="AW169" s="13" t="s">
        <v>30</v>
      </c>
      <c r="AX169" s="13" t="s">
        <v>73</v>
      </c>
      <c r="AY169" s="204" t="s">
        <v>205</v>
      </c>
    </row>
    <row r="170" s="14" customFormat="1">
      <c r="B170" s="211"/>
      <c r="D170" s="196" t="s">
        <v>213</v>
      </c>
      <c r="E170" s="212" t="s">
        <v>1</v>
      </c>
      <c r="F170" s="213" t="s">
        <v>218</v>
      </c>
      <c r="H170" s="214">
        <v>45</v>
      </c>
      <c r="I170" s="215"/>
      <c r="L170" s="211"/>
      <c r="M170" s="216"/>
      <c r="N170" s="217"/>
      <c r="O170" s="217"/>
      <c r="P170" s="217"/>
      <c r="Q170" s="217"/>
      <c r="R170" s="217"/>
      <c r="S170" s="217"/>
      <c r="T170" s="218"/>
      <c r="AT170" s="212" t="s">
        <v>213</v>
      </c>
      <c r="AU170" s="212" t="s">
        <v>80</v>
      </c>
      <c r="AV170" s="14" t="s">
        <v>123</v>
      </c>
      <c r="AW170" s="14" t="s">
        <v>30</v>
      </c>
      <c r="AX170" s="14" t="s">
        <v>80</v>
      </c>
      <c r="AY170" s="212" t="s">
        <v>205</v>
      </c>
    </row>
    <row r="171" s="1" customFormat="1" ht="37.9" customHeight="1">
      <c r="A171" s="37"/>
      <c r="B171" s="181"/>
      <c r="C171" s="182" t="s">
        <v>334</v>
      </c>
      <c r="D171" s="182" t="s">
        <v>207</v>
      </c>
      <c r="E171" s="183" t="s">
        <v>4012</v>
      </c>
      <c r="F171" s="184" t="s">
        <v>4013</v>
      </c>
      <c r="G171" s="185" t="s">
        <v>3401</v>
      </c>
      <c r="H171" s="186">
        <v>6</v>
      </c>
      <c r="I171" s="187">
        <v>117.5</v>
      </c>
      <c r="J171" s="188">
        <f>ROUND(I171*H171,2)</f>
        <v>705</v>
      </c>
      <c r="K171" s="184" t="s">
        <v>1</v>
      </c>
      <c r="L171" s="38"/>
      <c r="M171" s="189" t="s">
        <v>1</v>
      </c>
      <c r="N171" s="190" t="s">
        <v>38</v>
      </c>
      <c r="O171" s="76"/>
      <c r="P171" s="191">
        <f>O171*H171</f>
        <v>0</v>
      </c>
      <c r="Q171" s="191">
        <v>0</v>
      </c>
      <c r="R171" s="191">
        <f>Q171*H171</f>
        <v>0</v>
      </c>
      <c r="S171" s="191">
        <v>0</v>
      </c>
      <c r="T171" s="192">
        <f>S171*H171</f>
        <v>0</v>
      </c>
      <c r="U171" s="37"/>
      <c r="V171" s="37"/>
      <c r="W171" s="37"/>
      <c r="X171" s="37"/>
      <c r="Y171" s="37"/>
      <c r="Z171" s="37"/>
      <c r="AA171" s="37"/>
      <c r="AB171" s="37"/>
      <c r="AC171" s="37"/>
      <c r="AD171" s="37"/>
      <c r="AE171" s="37"/>
      <c r="AR171" s="193" t="s">
        <v>972</v>
      </c>
      <c r="AT171" s="193" t="s">
        <v>207</v>
      </c>
      <c r="AU171" s="193" t="s">
        <v>80</v>
      </c>
      <c r="AY171" s="18" t="s">
        <v>205</v>
      </c>
      <c r="BE171" s="194">
        <f>IF(N171="základní",J171,0)</f>
        <v>705</v>
      </c>
      <c r="BF171" s="194">
        <f>IF(N171="snížená",J171,0)</f>
        <v>0</v>
      </c>
      <c r="BG171" s="194">
        <f>IF(N171="zákl. přenesená",J171,0)</f>
        <v>0</v>
      </c>
      <c r="BH171" s="194">
        <f>IF(N171="sníž. přenesená",J171,0)</f>
        <v>0</v>
      </c>
      <c r="BI171" s="194">
        <f>IF(N171="nulová",J171,0)</f>
        <v>0</v>
      </c>
      <c r="BJ171" s="18" t="s">
        <v>80</v>
      </c>
      <c r="BK171" s="194">
        <f>ROUND(I171*H171,2)</f>
        <v>705</v>
      </c>
      <c r="BL171" s="18" t="s">
        <v>972</v>
      </c>
      <c r="BM171" s="193" t="s">
        <v>684</v>
      </c>
    </row>
    <row r="172" s="12" customFormat="1">
      <c r="B172" s="195"/>
      <c r="D172" s="196" t="s">
        <v>213</v>
      </c>
      <c r="E172" s="197" t="s">
        <v>1</v>
      </c>
      <c r="F172" s="198" t="s">
        <v>4014</v>
      </c>
      <c r="H172" s="197" t="s">
        <v>1</v>
      </c>
      <c r="I172" s="199"/>
      <c r="L172" s="195"/>
      <c r="M172" s="200"/>
      <c r="N172" s="201"/>
      <c r="O172" s="201"/>
      <c r="P172" s="201"/>
      <c r="Q172" s="201"/>
      <c r="R172" s="201"/>
      <c r="S172" s="201"/>
      <c r="T172" s="202"/>
      <c r="AT172" s="197" t="s">
        <v>213</v>
      </c>
      <c r="AU172" s="197" t="s">
        <v>80</v>
      </c>
      <c r="AV172" s="12" t="s">
        <v>80</v>
      </c>
      <c r="AW172" s="12" t="s">
        <v>30</v>
      </c>
      <c r="AX172" s="12" t="s">
        <v>73</v>
      </c>
      <c r="AY172" s="197" t="s">
        <v>205</v>
      </c>
    </row>
    <row r="173" s="13" customFormat="1">
      <c r="B173" s="203"/>
      <c r="D173" s="196" t="s">
        <v>213</v>
      </c>
      <c r="E173" s="204" t="s">
        <v>1</v>
      </c>
      <c r="F173" s="205" t="s">
        <v>129</v>
      </c>
      <c r="H173" s="206">
        <v>6</v>
      </c>
      <c r="I173" s="207"/>
      <c r="L173" s="203"/>
      <c r="M173" s="208"/>
      <c r="N173" s="209"/>
      <c r="O173" s="209"/>
      <c r="P173" s="209"/>
      <c r="Q173" s="209"/>
      <c r="R173" s="209"/>
      <c r="S173" s="209"/>
      <c r="T173" s="210"/>
      <c r="AT173" s="204" t="s">
        <v>213</v>
      </c>
      <c r="AU173" s="204" t="s">
        <v>80</v>
      </c>
      <c r="AV173" s="13" t="s">
        <v>82</v>
      </c>
      <c r="AW173" s="13" t="s">
        <v>30</v>
      </c>
      <c r="AX173" s="13" t="s">
        <v>73</v>
      </c>
      <c r="AY173" s="204" t="s">
        <v>205</v>
      </c>
    </row>
    <row r="174" s="14" customFormat="1">
      <c r="B174" s="211"/>
      <c r="D174" s="196" t="s">
        <v>213</v>
      </c>
      <c r="E174" s="212" t="s">
        <v>1</v>
      </c>
      <c r="F174" s="213" t="s">
        <v>218</v>
      </c>
      <c r="H174" s="214">
        <v>6</v>
      </c>
      <c r="I174" s="215"/>
      <c r="L174" s="211"/>
      <c r="M174" s="216"/>
      <c r="N174" s="217"/>
      <c r="O174" s="217"/>
      <c r="P174" s="217"/>
      <c r="Q174" s="217"/>
      <c r="R174" s="217"/>
      <c r="S174" s="217"/>
      <c r="T174" s="218"/>
      <c r="AT174" s="212" t="s">
        <v>213</v>
      </c>
      <c r="AU174" s="212" t="s">
        <v>80</v>
      </c>
      <c r="AV174" s="14" t="s">
        <v>123</v>
      </c>
      <c r="AW174" s="14" t="s">
        <v>30</v>
      </c>
      <c r="AX174" s="14" t="s">
        <v>80</v>
      </c>
      <c r="AY174" s="212" t="s">
        <v>205</v>
      </c>
    </row>
    <row r="175" s="1" customFormat="1" ht="37.9" customHeight="1">
      <c r="A175" s="37"/>
      <c r="B175" s="181"/>
      <c r="C175" s="182" t="s">
        <v>8</v>
      </c>
      <c r="D175" s="182" t="s">
        <v>207</v>
      </c>
      <c r="E175" s="183" t="s">
        <v>3939</v>
      </c>
      <c r="F175" s="184" t="s">
        <v>3940</v>
      </c>
      <c r="G175" s="185" t="s">
        <v>3401</v>
      </c>
      <c r="H175" s="186">
        <v>3</v>
      </c>
      <c r="I175" s="187">
        <v>245.5</v>
      </c>
      <c r="J175" s="188">
        <f>ROUND(I175*H175,2)</f>
        <v>736.5</v>
      </c>
      <c r="K175" s="184" t="s">
        <v>1</v>
      </c>
      <c r="L175" s="38"/>
      <c r="M175" s="189" t="s">
        <v>1</v>
      </c>
      <c r="N175" s="190" t="s">
        <v>38</v>
      </c>
      <c r="O175" s="76"/>
      <c r="P175" s="191">
        <f>O175*H175</f>
        <v>0</v>
      </c>
      <c r="Q175" s="191">
        <v>0</v>
      </c>
      <c r="R175" s="191">
        <f>Q175*H175</f>
        <v>0</v>
      </c>
      <c r="S175" s="191">
        <v>0</v>
      </c>
      <c r="T175" s="192">
        <f>S175*H175</f>
        <v>0</v>
      </c>
      <c r="U175" s="37"/>
      <c r="V175" s="37"/>
      <c r="W175" s="37"/>
      <c r="X175" s="37"/>
      <c r="Y175" s="37"/>
      <c r="Z175" s="37"/>
      <c r="AA175" s="37"/>
      <c r="AB175" s="37"/>
      <c r="AC175" s="37"/>
      <c r="AD175" s="37"/>
      <c r="AE175" s="37"/>
      <c r="AR175" s="193" t="s">
        <v>972</v>
      </c>
      <c r="AT175" s="193" t="s">
        <v>207</v>
      </c>
      <c r="AU175" s="193" t="s">
        <v>80</v>
      </c>
      <c r="AY175" s="18" t="s">
        <v>205</v>
      </c>
      <c r="BE175" s="194">
        <f>IF(N175="základní",J175,0)</f>
        <v>736.5</v>
      </c>
      <c r="BF175" s="194">
        <f>IF(N175="snížená",J175,0)</f>
        <v>0</v>
      </c>
      <c r="BG175" s="194">
        <f>IF(N175="zákl. přenesená",J175,0)</f>
        <v>0</v>
      </c>
      <c r="BH175" s="194">
        <f>IF(N175="sníž. přenesená",J175,0)</f>
        <v>0</v>
      </c>
      <c r="BI175" s="194">
        <f>IF(N175="nulová",J175,0)</f>
        <v>0</v>
      </c>
      <c r="BJ175" s="18" t="s">
        <v>80</v>
      </c>
      <c r="BK175" s="194">
        <f>ROUND(I175*H175,2)</f>
        <v>736.5</v>
      </c>
      <c r="BL175" s="18" t="s">
        <v>972</v>
      </c>
      <c r="BM175" s="193" t="s">
        <v>694</v>
      </c>
    </row>
    <row r="176" s="12" customFormat="1">
      <c r="B176" s="195"/>
      <c r="D176" s="196" t="s">
        <v>213</v>
      </c>
      <c r="E176" s="197" t="s">
        <v>1</v>
      </c>
      <c r="F176" s="198" t="s">
        <v>4015</v>
      </c>
      <c r="H176" s="197" t="s">
        <v>1</v>
      </c>
      <c r="I176" s="199"/>
      <c r="L176" s="195"/>
      <c r="M176" s="200"/>
      <c r="N176" s="201"/>
      <c r="O176" s="201"/>
      <c r="P176" s="201"/>
      <c r="Q176" s="201"/>
      <c r="R176" s="201"/>
      <c r="S176" s="201"/>
      <c r="T176" s="202"/>
      <c r="AT176" s="197" t="s">
        <v>213</v>
      </c>
      <c r="AU176" s="197" t="s">
        <v>80</v>
      </c>
      <c r="AV176" s="12" t="s">
        <v>80</v>
      </c>
      <c r="AW176" s="12" t="s">
        <v>30</v>
      </c>
      <c r="AX176" s="12" t="s">
        <v>73</v>
      </c>
      <c r="AY176" s="197" t="s">
        <v>205</v>
      </c>
    </row>
    <row r="177" s="13" customFormat="1">
      <c r="B177" s="203"/>
      <c r="D177" s="196" t="s">
        <v>213</v>
      </c>
      <c r="E177" s="204" t="s">
        <v>1</v>
      </c>
      <c r="F177" s="205" t="s">
        <v>120</v>
      </c>
      <c r="H177" s="206">
        <v>3</v>
      </c>
      <c r="I177" s="207"/>
      <c r="L177" s="203"/>
      <c r="M177" s="208"/>
      <c r="N177" s="209"/>
      <c r="O177" s="209"/>
      <c r="P177" s="209"/>
      <c r="Q177" s="209"/>
      <c r="R177" s="209"/>
      <c r="S177" s="209"/>
      <c r="T177" s="210"/>
      <c r="AT177" s="204" t="s">
        <v>213</v>
      </c>
      <c r="AU177" s="204" t="s">
        <v>80</v>
      </c>
      <c r="AV177" s="13" t="s">
        <v>82</v>
      </c>
      <c r="AW177" s="13" t="s">
        <v>30</v>
      </c>
      <c r="AX177" s="13" t="s">
        <v>73</v>
      </c>
      <c r="AY177" s="204" t="s">
        <v>205</v>
      </c>
    </row>
    <row r="178" s="14" customFormat="1">
      <c r="B178" s="211"/>
      <c r="D178" s="196" t="s">
        <v>213</v>
      </c>
      <c r="E178" s="212" t="s">
        <v>1</v>
      </c>
      <c r="F178" s="213" t="s">
        <v>218</v>
      </c>
      <c r="H178" s="214">
        <v>3</v>
      </c>
      <c r="I178" s="215"/>
      <c r="L178" s="211"/>
      <c r="M178" s="216"/>
      <c r="N178" s="217"/>
      <c r="O178" s="217"/>
      <c r="P178" s="217"/>
      <c r="Q178" s="217"/>
      <c r="R178" s="217"/>
      <c r="S178" s="217"/>
      <c r="T178" s="218"/>
      <c r="AT178" s="212" t="s">
        <v>213</v>
      </c>
      <c r="AU178" s="212" t="s">
        <v>80</v>
      </c>
      <c r="AV178" s="14" t="s">
        <v>123</v>
      </c>
      <c r="AW178" s="14" t="s">
        <v>30</v>
      </c>
      <c r="AX178" s="14" t="s">
        <v>80</v>
      </c>
      <c r="AY178" s="212" t="s">
        <v>205</v>
      </c>
    </row>
    <row r="179" s="1" customFormat="1" ht="24.2" customHeight="1">
      <c r="A179" s="37"/>
      <c r="B179" s="181"/>
      <c r="C179" s="182" t="s">
        <v>472</v>
      </c>
      <c r="D179" s="182" t="s">
        <v>207</v>
      </c>
      <c r="E179" s="183" t="s">
        <v>3955</v>
      </c>
      <c r="F179" s="184" t="s">
        <v>3956</v>
      </c>
      <c r="G179" s="185" t="s">
        <v>3401</v>
      </c>
      <c r="H179" s="186">
        <v>2</v>
      </c>
      <c r="I179" s="187">
        <v>120</v>
      </c>
      <c r="J179" s="188">
        <f>ROUND(I179*H179,2)</f>
        <v>240</v>
      </c>
      <c r="K179" s="184" t="s">
        <v>1</v>
      </c>
      <c r="L179" s="38"/>
      <c r="M179" s="189" t="s">
        <v>1</v>
      </c>
      <c r="N179" s="190" t="s">
        <v>38</v>
      </c>
      <c r="O179" s="76"/>
      <c r="P179" s="191">
        <f>O179*H179</f>
        <v>0</v>
      </c>
      <c r="Q179" s="191">
        <v>0</v>
      </c>
      <c r="R179" s="191">
        <f>Q179*H179</f>
        <v>0</v>
      </c>
      <c r="S179" s="191">
        <v>0</v>
      </c>
      <c r="T179" s="192">
        <f>S179*H179</f>
        <v>0</v>
      </c>
      <c r="U179" s="37"/>
      <c r="V179" s="37"/>
      <c r="W179" s="37"/>
      <c r="X179" s="37"/>
      <c r="Y179" s="37"/>
      <c r="Z179" s="37"/>
      <c r="AA179" s="37"/>
      <c r="AB179" s="37"/>
      <c r="AC179" s="37"/>
      <c r="AD179" s="37"/>
      <c r="AE179" s="37"/>
      <c r="AR179" s="193" t="s">
        <v>972</v>
      </c>
      <c r="AT179" s="193" t="s">
        <v>207</v>
      </c>
      <c r="AU179" s="193" t="s">
        <v>80</v>
      </c>
      <c r="AY179" s="18" t="s">
        <v>205</v>
      </c>
      <c r="BE179" s="194">
        <f>IF(N179="základní",J179,0)</f>
        <v>240</v>
      </c>
      <c r="BF179" s="194">
        <f>IF(N179="snížená",J179,0)</f>
        <v>0</v>
      </c>
      <c r="BG179" s="194">
        <f>IF(N179="zákl. přenesená",J179,0)</f>
        <v>0</v>
      </c>
      <c r="BH179" s="194">
        <f>IF(N179="sníž. přenesená",J179,0)</f>
        <v>0</v>
      </c>
      <c r="BI179" s="194">
        <f>IF(N179="nulová",J179,0)</f>
        <v>0</v>
      </c>
      <c r="BJ179" s="18" t="s">
        <v>80</v>
      </c>
      <c r="BK179" s="194">
        <f>ROUND(I179*H179,2)</f>
        <v>240</v>
      </c>
      <c r="BL179" s="18" t="s">
        <v>972</v>
      </c>
      <c r="BM179" s="193" t="s">
        <v>703</v>
      </c>
    </row>
    <row r="180" s="13" customFormat="1">
      <c r="B180" s="203"/>
      <c r="D180" s="196" t="s">
        <v>213</v>
      </c>
      <c r="E180" s="204" t="s">
        <v>1</v>
      </c>
      <c r="F180" s="205" t="s">
        <v>3849</v>
      </c>
      <c r="H180" s="206">
        <v>2</v>
      </c>
      <c r="I180" s="207"/>
      <c r="L180" s="203"/>
      <c r="M180" s="208"/>
      <c r="N180" s="209"/>
      <c r="O180" s="209"/>
      <c r="P180" s="209"/>
      <c r="Q180" s="209"/>
      <c r="R180" s="209"/>
      <c r="S180" s="209"/>
      <c r="T180" s="210"/>
      <c r="AT180" s="204" t="s">
        <v>213</v>
      </c>
      <c r="AU180" s="204" t="s">
        <v>80</v>
      </c>
      <c r="AV180" s="13" t="s">
        <v>82</v>
      </c>
      <c r="AW180" s="13" t="s">
        <v>30</v>
      </c>
      <c r="AX180" s="13" t="s">
        <v>73</v>
      </c>
      <c r="AY180" s="204" t="s">
        <v>205</v>
      </c>
    </row>
    <row r="181" s="14" customFormat="1">
      <c r="B181" s="211"/>
      <c r="D181" s="196" t="s">
        <v>213</v>
      </c>
      <c r="E181" s="212" t="s">
        <v>1</v>
      </c>
      <c r="F181" s="213" t="s">
        <v>218</v>
      </c>
      <c r="H181" s="214">
        <v>2</v>
      </c>
      <c r="I181" s="215"/>
      <c r="L181" s="211"/>
      <c r="M181" s="216"/>
      <c r="N181" s="217"/>
      <c r="O181" s="217"/>
      <c r="P181" s="217"/>
      <c r="Q181" s="217"/>
      <c r="R181" s="217"/>
      <c r="S181" s="217"/>
      <c r="T181" s="218"/>
      <c r="AT181" s="212" t="s">
        <v>213</v>
      </c>
      <c r="AU181" s="212" t="s">
        <v>80</v>
      </c>
      <c r="AV181" s="14" t="s">
        <v>123</v>
      </c>
      <c r="AW181" s="14" t="s">
        <v>30</v>
      </c>
      <c r="AX181" s="14" t="s">
        <v>80</v>
      </c>
      <c r="AY181" s="212" t="s">
        <v>205</v>
      </c>
    </row>
    <row r="182" s="1" customFormat="1" ht="24.2" customHeight="1">
      <c r="A182" s="37"/>
      <c r="B182" s="181"/>
      <c r="C182" s="182" t="s">
        <v>477</v>
      </c>
      <c r="D182" s="182" t="s">
        <v>207</v>
      </c>
      <c r="E182" s="183" t="s">
        <v>3958</v>
      </c>
      <c r="F182" s="184" t="s">
        <v>3959</v>
      </c>
      <c r="G182" s="185" t="s">
        <v>3401</v>
      </c>
      <c r="H182" s="186">
        <v>1</v>
      </c>
      <c r="I182" s="187">
        <v>250</v>
      </c>
      <c r="J182" s="188">
        <f>ROUND(I182*H182,2)</f>
        <v>250</v>
      </c>
      <c r="K182" s="184" t="s">
        <v>1</v>
      </c>
      <c r="L182" s="38"/>
      <c r="M182" s="189" t="s">
        <v>1</v>
      </c>
      <c r="N182" s="190" t="s">
        <v>38</v>
      </c>
      <c r="O182" s="76"/>
      <c r="P182" s="191">
        <f>O182*H182</f>
        <v>0</v>
      </c>
      <c r="Q182" s="191">
        <v>0</v>
      </c>
      <c r="R182" s="191">
        <f>Q182*H182</f>
        <v>0</v>
      </c>
      <c r="S182" s="191">
        <v>0</v>
      </c>
      <c r="T182" s="192">
        <f>S182*H182</f>
        <v>0</v>
      </c>
      <c r="U182" s="37"/>
      <c r="V182" s="37"/>
      <c r="W182" s="37"/>
      <c r="X182" s="37"/>
      <c r="Y182" s="37"/>
      <c r="Z182" s="37"/>
      <c r="AA182" s="37"/>
      <c r="AB182" s="37"/>
      <c r="AC182" s="37"/>
      <c r="AD182" s="37"/>
      <c r="AE182" s="37"/>
      <c r="AR182" s="193" t="s">
        <v>972</v>
      </c>
      <c r="AT182" s="193" t="s">
        <v>207</v>
      </c>
      <c r="AU182" s="193" t="s">
        <v>80</v>
      </c>
      <c r="AY182" s="18" t="s">
        <v>205</v>
      </c>
      <c r="BE182" s="194">
        <f>IF(N182="základní",J182,0)</f>
        <v>250</v>
      </c>
      <c r="BF182" s="194">
        <f>IF(N182="snížená",J182,0)</f>
        <v>0</v>
      </c>
      <c r="BG182" s="194">
        <f>IF(N182="zákl. přenesená",J182,0)</f>
        <v>0</v>
      </c>
      <c r="BH182" s="194">
        <f>IF(N182="sníž. přenesená",J182,0)</f>
        <v>0</v>
      </c>
      <c r="BI182" s="194">
        <f>IF(N182="nulová",J182,0)</f>
        <v>0</v>
      </c>
      <c r="BJ182" s="18" t="s">
        <v>80</v>
      </c>
      <c r="BK182" s="194">
        <f>ROUND(I182*H182,2)</f>
        <v>250</v>
      </c>
      <c r="BL182" s="18" t="s">
        <v>972</v>
      </c>
      <c r="BM182" s="193" t="s">
        <v>717</v>
      </c>
    </row>
    <row r="183" s="13" customFormat="1">
      <c r="B183" s="203"/>
      <c r="D183" s="196" t="s">
        <v>213</v>
      </c>
      <c r="E183" s="204" t="s">
        <v>1</v>
      </c>
      <c r="F183" s="205" t="s">
        <v>2697</v>
      </c>
      <c r="H183" s="206">
        <v>1</v>
      </c>
      <c r="I183" s="207"/>
      <c r="L183" s="203"/>
      <c r="M183" s="208"/>
      <c r="N183" s="209"/>
      <c r="O183" s="209"/>
      <c r="P183" s="209"/>
      <c r="Q183" s="209"/>
      <c r="R183" s="209"/>
      <c r="S183" s="209"/>
      <c r="T183" s="210"/>
      <c r="AT183" s="204" t="s">
        <v>213</v>
      </c>
      <c r="AU183" s="204" t="s">
        <v>80</v>
      </c>
      <c r="AV183" s="13" t="s">
        <v>82</v>
      </c>
      <c r="AW183" s="13" t="s">
        <v>30</v>
      </c>
      <c r="AX183" s="13" t="s">
        <v>73</v>
      </c>
      <c r="AY183" s="204" t="s">
        <v>205</v>
      </c>
    </row>
    <row r="184" s="14" customFormat="1">
      <c r="B184" s="211"/>
      <c r="D184" s="196" t="s">
        <v>213</v>
      </c>
      <c r="E184" s="212" t="s">
        <v>1</v>
      </c>
      <c r="F184" s="213" t="s">
        <v>218</v>
      </c>
      <c r="H184" s="214">
        <v>1</v>
      </c>
      <c r="I184" s="215"/>
      <c r="L184" s="211"/>
      <c r="M184" s="216"/>
      <c r="N184" s="217"/>
      <c r="O184" s="217"/>
      <c r="P184" s="217"/>
      <c r="Q184" s="217"/>
      <c r="R184" s="217"/>
      <c r="S184" s="217"/>
      <c r="T184" s="218"/>
      <c r="AT184" s="212" t="s">
        <v>213</v>
      </c>
      <c r="AU184" s="212" t="s">
        <v>80</v>
      </c>
      <c r="AV184" s="14" t="s">
        <v>123</v>
      </c>
      <c r="AW184" s="14" t="s">
        <v>30</v>
      </c>
      <c r="AX184" s="14" t="s">
        <v>80</v>
      </c>
      <c r="AY184" s="212" t="s">
        <v>205</v>
      </c>
    </row>
    <row r="185" s="1" customFormat="1" ht="24.2" customHeight="1">
      <c r="A185" s="37"/>
      <c r="B185" s="181"/>
      <c r="C185" s="182" t="s">
        <v>566</v>
      </c>
      <c r="D185" s="182" t="s">
        <v>207</v>
      </c>
      <c r="E185" s="183" t="s">
        <v>3960</v>
      </c>
      <c r="F185" s="184" t="s">
        <v>3961</v>
      </c>
      <c r="G185" s="185" t="s">
        <v>776</v>
      </c>
      <c r="H185" s="186">
        <v>5</v>
      </c>
      <c r="I185" s="187">
        <v>45</v>
      </c>
      <c r="J185" s="188">
        <f>ROUND(I185*H185,2)</f>
        <v>225</v>
      </c>
      <c r="K185" s="184" t="s">
        <v>1</v>
      </c>
      <c r="L185" s="38"/>
      <c r="M185" s="189" t="s">
        <v>1</v>
      </c>
      <c r="N185" s="190" t="s">
        <v>38</v>
      </c>
      <c r="O185" s="76"/>
      <c r="P185" s="191">
        <f>O185*H185</f>
        <v>0</v>
      </c>
      <c r="Q185" s="191">
        <v>0</v>
      </c>
      <c r="R185" s="191">
        <f>Q185*H185</f>
        <v>0</v>
      </c>
      <c r="S185" s="191">
        <v>0</v>
      </c>
      <c r="T185" s="192">
        <f>S185*H185</f>
        <v>0</v>
      </c>
      <c r="U185" s="37"/>
      <c r="V185" s="37"/>
      <c r="W185" s="37"/>
      <c r="X185" s="37"/>
      <c r="Y185" s="37"/>
      <c r="Z185" s="37"/>
      <c r="AA185" s="37"/>
      <c r="AB185" s="37"/>
      <c r="AC185" s="37"/>
      <c r="AD185" s="37"/>
      <c r="AE185" s="37"/>
      <c r="AR185" s="193" t="s">
        <v>972</v>
      </c>
      <c r="AT185" s="193" t="s">
        <v>207</v>
      </c>
      <c r="AU185" s="193" t="s">
        <v>80</v>
      </c>
      <c r="AY185" s="18" t="s">
        <v>205</v>
      </c>
      <c r="BE185" s="194">
        <f>IF(N185="základní",J185,0)</f>
        <v>225</v>
      </c>
      <c r="BF185" s="194">
        <f>IF(N185="snížená",J185,0)</f>
        <v>0</v>
      </c>
      <c r="BG185" s="194">
        <f>IF(N185="zákl. přenesená",J185,0)</f>
        <v>0</v>
      </c>
      <c r="BH185" s="194">
        <f>IF(N185="sníž. přenesená",J185,0)</f>
        <v>0</v>
      </c>
      <c r="BI185" s="194">
        <f>IF(N185="nulová",J185,0)</f>
        <v>0</v>
      </c>
      <c r="BJ185" s="18" t="s">
        <v>80</v>
      </c>
      <c r="BK185" s="194">
        <f>ROUND(I185*H185,2)</f>
        <v>225</v>
      </c>
      <c r="BL185" s="18" t="s">
        <v>972</v>
      </c>
      <c r="BM185" s="193" t="s">
        <v>729</v>
      </c>
    </row>
    <row r="186" s="13" customFormat="1">
      <c r="B186" s="203"/>
      <c r="D186" s="196" t="s">
        <v>213</v>
      </c>
      <c r="E186" s="204" t="s">
        <v>1</v>
      </c>
      <c r="F186" s="205" t="s">
        <v>126</v>
      </c>
      <c r="H186" s="206">
        <v>5</v>
      </c>
      <c r="I186" s="207"/>
      <c r="L186" s="203"/>
      <c r="M186" s="208"/>
      <c r="N186" s="209"/>
      <c r="O186" s="209"/>
      <c r="P186" s="209"/>
      <c r="Q186" s="209"/>
      <c r="R186" s="209"/>
      <c r="S186" s="209"/>
      <c r="T186" s="210"/>
      <c r="AT186" s="204" t="s">
        <v>213</v>
      </c>
      <c r="AU186" s="204" t="s">
        <v>80</v>
      </c>
      <c r="AV186" s="13" t="s">
        <v>82</v>
      </c>
      <c r="AW186" s="13" t="s">
        <v>30</v>
      </c>
      <c r="AX186" s="13" t="s">
        <v>73</v>
      </c>
      <c r="AY186" s="204" t="s">
        <v>205</v>
      </c>
    </row>
    <row r="187" s="14" customFormat="1">
      <c r="B187" s="211"/>
      <c r="D187" s="196" t="s">
        <v>213</v>
      </c>
      <c r="E187" s="212" t="s">
        <v>1</v>
      </c>
      <c r="F187" s="213" t="s">
        <v>218</v>
      </c>
      <c r="H187" s="214">
        <v>5</v>
      </c>
      <c r="I187" s="215"/>
      <c r="L187" s="211"/>
      <c r="M187" s="216"/>
      <c r="N187" s="217"/>
      <c r="O187" s="217"/>
      <c r="P187" s="217"/>
      <c r="Q187" s="217"/>
      <c r="R187" s="217"/>
      <c r="S187" s="217"/>
      <c r="T187" s="218"/>
      <c r="AT187" s="212" t="s">
        <v>213</v>
      </c>
      <c r="AU187" s="212" t="s">
        <v>80</v>
      </c>
      <c r="AV187" s="14" t="s">
        <v>123</v>
      </c>
      <c r="AW187" s="14" t="s">
        <v>30</v>
      </c>
      <c r="AX187" s="14" t="s">
        <v>80</v>
      </c>
      <c r="AY187" s="212" t="s">
        <v>205</v>
      </c>
    </row>
    <row r="188" s="1" customFormat="1" ht="24.2" customHeight="1">
      <c r="A188" s="37"/>
      <c r="B188" s="181"/>
      <c r="C188" s="182" t="s">
        <v>570</v>
      </c>
      <c r="D188" s="182" t="s">
        <v>207</v>
      </c>
      <c r="E188" s="183" t="s">
        <v>3963</v>
      </c>
      <c r="F188" s="184" t="s">
        <v>3964</v>
      </c>
      <c r="G188" s="185" t="s">
        <v>2525</v>
      </c>
      <c r="H188" s="186">
        <v>4</v>
      </c>
      <c r="I188" s="187">
        <v>300</v>
      </c>
      <c r="J188" s="188">
        <f>ROUND(I188*H188,2)</f>
        <v>1200</v>
      </c>
      <c r="K188" s="184" t="s">
        <v>1</v>
      </c>
      <c r="L188" s="38"/>
      <c r="M188" s="189" t="s">
        <v>1</v>
      </c>
      <c r="N188" s="190" t="s">
        <v>38</v>
      </c>
      <c r="O188" s="76"/>
      <c r="P188" s="191">
        <f>O188*H188</f>
        <v>0</v>
      </c>
      <c r="Q188" s="191">
        <v>0</v>
      </c>
      <c r="R188" s="191">
        <f>Q188*H188</f>
        <v>0</v>
      </c>
      <c r="S188" s="191">
        <v>0</v>
      </c>
      <c r="T188" s="192">
        <f>S188*H188</f>
        <v>0</v>
      </c>
      <c r="U188" s="37"/>
      <c r="V188" s="37"/>
      <c r="W188" s="37"/>
      <c r="X188" s="37"/>
      <c r="Y188" s="37"/>
      <c r="Z188" s="37"/>
      <c r="AA188" s="37"/>
      <c r="AB188" s="37"/>
      <c r="AC188" s="37"/>
      <c r="AD188" s="37"/>
      <c r="AE188" s="37"/>
      <c r="AR188" s="193" t="s">
        <v>972</v>
      </c>
      <c r="AT188" s="193" t="s">
        <v>207</v>
      </c>
      <c r="AU188" s="193" t="s">
        <v>80</v>
      </c>
      <c r="AY188" s="18" t="s">
        <v>205</v>
      </c>
      <c r="BE188" s="194">
        <f>IF(N188="základní",J188,0)</f>
        <v>1200</v>
      </c>
      <c r="BF188" s="194">
        <f>IF(N188="snížená",J188,0)</f>
        <v>0</v>
      </c>
      <c r="BG188" s="194">
        <f>IF(N188="zákl. přenesená",J188,0)</f>
        <v>0</v>
      </c>
      <c r="BH188" s="194">
        <f>IF(N188="sníž. přenesená",J188,0)</f>
        <v>0</v>
      </c>
      <c r="BI188" s="194">
        <f>IF(N188="nulová",J188,0)</f>
        <v>0</v>
      </c>
      <c r="BJ188" s="18" t="s">
        <v>80</v>
      </c>
      <c r="BK188" s="194">
        <f>ROUND(I188*H188,2)</f>
        <v>1200</v>
      </c>
      <c r="BL188" s="18" t="s">
        <v>972</v>
      </c>
      <c r="BM188" s="193" t="s">
        <v>738</v>
      </c>
    </row>
    <row r="189" s="11" customFormat="1" ht="25.9" customHeight="1">
      <c r="B189" s="168"/>
      <c r="D189" s="169" t="s">
        <v>72</v>
      </c>
      <c r="E189" s="170" t="s">
        <v>3966</v>
      </c>
      <c r="F189" s="170" t="s">
        <v>4016</v>
      </c>
      <c r="I189" s="171"/>
      <c r="J189" s="172">
        <f>BK189</f>
        <v>6450</v>
      </c>
      <c r="L189" s="168"/>
      <c r="M189" s="173"/>
      <c r="N189" s="174"/>
      <c r="O189" s="174"/>
      <c r="P189" s="175">
        <f>SUM(P190:P193)</f>
        <v>0</v>
      </c>
      <c r="Q189" s="174"/>
      <c r="R189" s="175">
        <f>SUM(R190:R193)</f>
        <v>0</v>
      </c>
      <c r="S189" s="174"/>
      <c r="T189" s="176">
        <f>SUM(T190:T193)</f>
        <v>0</v>
      </c>
      <c r="AR189" s="169" t="s">
        <v>120</v>
      </c>
      <c r="AT189" s="177" t="s">
        <v>72</v>
      </c>
      <c r="AU189" s="177" t="s">
        <v>73</v>
      </c>
      <c r="AY189" s="169" t="s">
        <v>205</v>
      </c>
      <c r="BK189" s="178">
        <f>SUM(BK190:BK193)</f>
        <v>6450</v>
      </c>
    </row>
    <row r="190" s="1" customFormat="1" ht="24.2" customHeight="1">
      <c r="A190" s="37"/>
      <c r="B190" s="181"/>
      <c r="C190" s="182" t="s">
        <v>576</v>
      </c>
      <c r="D190" s="182" t="s">
        <v>207</v>
      </c>
      <c r="E190" s="183" t="s">
        <v>4017</v>
      </c>
      <c r="F190" s="184" t="s">
        <v>4018</v>
      </c>
      <c r="G190" s="185" t="s">
        <v>3401</v>
      </c>
      <c r="H190" s="186">
        <v>1</v>
      </c>
      <c r="I190" s="187">
        <v>3000</v>
      </c>
      <c r="J190" s="188">
        <f>ROUND(I190*H190,2)</f>
        <v>3000</v>
      </c>
      <c r="K190" s="184" t="s">
        <v>1</v>
      </c>
      <c r="L190" s="38"/>
      <c r="M190" s="189" t="s">
        <v>1</v>
      </c>
      <c r="N190" s="190" t="s">
        <v>38</v>
      </c>
      <c r="O190" s="76"/>
      <c r="P190" s="191">
        <f>O190*H190</f>
        <v>0</v>
      </c>
      <c r="Q190" s="191">
        <v>0</v>
      </c>
      <c r="R190" s="191">
        <f>Q190*H190</f>
        <v>0</v>
      </c>
      <c r="S190" s="191">
        <v>0</v>
      </c>
      <c r="T190" s="192">
        <f>S190*H190</f>
        <v>0</v>
      </c>
      <c r="U190" s="37"/>
      <c r="V190" s="37"/>
      <c r="W190" s="37"/>
      <c r="X190" s="37"/>
      <c r="Y190" s="37"/>
      <c r="Z190" s="37"/>
      <c r="AA190" s="37"/>
      <c r="AB190" s="37"/>
      <c r="AC190" s="37"/>
      <c r="AD190" s="37"/>
      <c r="AE190" s="37"/>
      <c r="AR190" s="193" t="s">
        <v>972</v>
      </c>
      <c r="AT190" s="193" t="s">
        <v>207</v>
      </c>
      <c r="AU190" s="193" t="s">
        <v>80</v>
      </c>
      <c r="AY190" s="18" t="s">
        <v>205</v>
      </c>
      <c r="BE190" s="194">
        <f>IF(N190="základní",J190,0)</f>
        <v>3000</v>
      </c>
      <c r="BF190" s="194">
        <f>IF(N190="snížená",J190,0)</f>
        <v>0</v>
      </c>
      <c r="BG190" s="194">
        <f>IF(N190="zákl. přenesená",J190,0)</f>
        <v>0</v>
      </c>
      <c r="BH190" s="194">
        <f>IF(N190="sníž. přenesená",J190,0)</f>
        <v>0</v>
      </c>
      <c r="BI190" s="194">
        <f>IF(N190="nulová",J190,0)</f>
        <v>0</v>
      </c>
      <c r="BJ190" s="18" t="s">
        <v>80</v>
      </c>
      <c r="BK190" s="194">
        <f>ROUND(I190*H190,2)</f>
        <v>3000</v>
      </c>
      <c r="BL190" s="18" t="s">
        <v>972</v>
      </c>
      <c r="BM190" s="193" t="s">
        <v>748</v>
      </c>
    </row>
    <row r="191" s="1" customFormat="1" ht="14.45" customHeight="1">
      <c r="A191" s="37"/>
      <c r="B191" s="181"/>
      <c r="C191" s="182" t="s">
        <v>7</v>
      </c>
      <c r="D191" s="182" t="s">
        <v>207</v>
      </c>
      <c r="E191" s="183" t="s">
        <v>4019</v>
      </c>
      <c r="F191" s="184" t="s">
        <v>3977</v>
      </c>
      <c r="G191" s="185" t="s">
        <v>3401</v>
      </c>
      <c r="H191" s="186">
        <v>1</v>
      </c>
      <c r="I191" s="187">
        <v>1500</v>
      </c>
      <c r="J191" s="188">
        <f>ROUND(I191*H191,2)</f>
        <v>1500</v>
      </c>
      <c r="K191" s="184" t="s">
        <v>1</v>
      </c>
      <c r="L191" s="38"/>
      <c r="M191" s="189" t="s">
        <v>1</v>
      </c>
      <c r="N191" s="190" t="s">
        <v>38</v>
      </c>
      <c r="O191" s="76"/>
      <c r="P191" s="191">
        <f>O191*H191</f>
        <v>0</v>
      </c>
      <c r="Q191" s="191">
        <v>0</v>
      </c>
      <c r="R191" s="191">
        <f>Q191*H191</f>
        <v>0</v>
      </c>
      <c r="S191" s="191">
        <v>0</v>
      </c>
      <c r="T191" s="192">
        <f>S191*H191</f>
        <v>0</v>
      </c>
      <c r="U191" s="37"/>
      <c r="V191" s="37"/>
      <c r="W191" s="37"/>
      <c r="X191" s="37"/>
      <c r="Y191" s="37"/>
      <c r="Z191" s="37"/>
      <c r="AA191" s="37"/>
      <c r="AB191" s="37"/>
      <c r="AC191" s="37"/>
      <c r="AD191" s="37"/>
      <c r="AE191" s="37"/>
      <c r="AR191" s="193" t="s">
        <v>972</v>
      </c>
      <c r="AT191" s="193" t="s">
        <v>207</v>
      </c>
      <c r="AU191" s="193" t="s">
        <v>80</v>
      </c>
      <c r="AY191" s="18" t="s">
        <v>205</v>
      </c>
      <c r="BE191" s="194">
        <f>IF(N191="základní",J191,0)</f>
        <v>1500</v>
      </c>
      <c r="BF191" s="194">
        <f>IF(N191="snížená",J191,0)</f>
        <v>0</v>
      </c>
      <c r="BG191" s="194">
        <f>IF(N191="zákl. přenesená",J191,0)</f>
        <v>0</v>
      </c>
      <c r="BH191" s="194">
        <f>IF(N191="sníž. přenesená",J191,0)</f>
        <v>0</v>
      </c>
      <c r="BI191" s="194">
        <f>IF(N191="nulová",J191,0)</f>
        <v>0</v>
      </c>
      <c r="BJ191" s="18" t="s">
        <v>80</v>
      </c>
      <c r="BK191" s="194">
        <f>ROUND(I191*H191,2)</f>
        <v>1500</v>
      </c>
      <c r="BL191" s="18" t="s">
        <v>972</v>
      </c>
      <c r="BM191" s="193" t="s">
        <v>2498</v>
      </c>
    </row>
    <row r="192" s="1" customFormat="1" ht="14.45" customHeight="1">
      <c r="A192" s="37"/>
      <c r="B192" s="181"/>
      <c r="C192" s="182" t="s">
        <v>628</v>
      </c>
      <c r="D192" s="182" t="s">
        <v>207</v>
      </c>
      <c r="E192" s="183" t="s">
        <v>4020</v>
      </c>
      <c r="F192" s="184" t="s">
        <v>4021</v>
      </c>
      <c r="G192" s="185" t="s">
        <v>3401</v>
      </c>
      <c r="H192" s="186">
        <v>1</v>
      </c>
      <c r="I192" s="187">
        <v>1500</v>
      </c>
      <c r="J192" s="188">
        <f>ROUND(I192*H192,2)</f>
        <v>1500</v>
      </c>
      <c r="K192" s="184" t="s">
        <v>1</v>
      </c>
      <c r="L192" s="38"/>
      <c r="M192" s="189" t="s">
        <v>1</v>
      </c>
      <c r="N192" s="190" t="s">
        <v>38</v>
      </c>
      <c r="O192" s="76"/>
      <c r="P192" s="191">
        <f>O192*H192</f>
        <v>0</v>
      </c>
      <c r="Q192" s="191">
        <v>0</v>
      </c>
      <c r="R192" s="191">
        <f>Q192*H192</f>
        <v>0</v>
      </c>
      <c r="S192" s="191">
        <v>0</v>
      </c>
      <c r="T192" s="192">
        <f>S192*H192</f>
        <v>0</v>
      </c>
      <c r="U192" s="37"/>
      <c r="V192" s="37"/>
      <c r="W192" s="37"/>
      <c r="X192" s="37"/>
      <c r="Y192" s="37"/>
      <c r="Z192" s="37"/>
      <c r="AA192" s="37"/>
      <c r="AB192" s="37"/>
      <c r="AC192" s="37"/>
      <c r="AD192" s="37"/>
      <c r="AE192" s="37"/>
      <c r="AR192" s="193" t="s">
        <v>972</v>
      </c>
      <c r="AT192" s="193" t="s">
        <v>207</v>
      </c>
      <c r="AU192" s="193" t="s">
        <v>80</v>
      </c>
      <c r="AY192" s="18" t="s">
        <v>205</v>
      </c>
      <c r="BE192" s="194">
        <f>IF(N192="základní",J192,0)</f>
        <v>1500</v>
      </c>
      <c r="BF192" s="194">
        <f>IF(N192="snížená",J192,0)</f>
        <v>0</v>
      </c>
      <c r="BG192" s="194">
        <f>IF(N192="zákl. přenesená",J192,0)</f>
        <v>0</v>
      </c>
      <c r="BH192" s="194">
        <f>IF(N192="sníž. přenesená",J192,0)</f>
        <v>0</v>
      </c>
      <c r="BI192" s="194">
        <f>IF(N192="nulová",J192,0)</f>
        <v>0</v>
      </c>
      <c r="BJ192" s="18" t="s">
        <v>80</v>
      </c>
      <c r="BK192" s="194">
        <f>ROUND(I192*H192,2)</f>
        <v>1500</v>
      </c>
      <c r="BL192" s="18" t="s">
        <v>972</v>
      </c>
      <c r="BM192" s="193" t="s">
        <v>767</v>
      </c>
    </row>
    <row r="193" s="1" customFormat="1" ht="14.45" customHeight="1">
      <c r="A193" s="37"/>
      <c r="B193" s="181"/>
      <c r="C193" s="182" t="s">
        <v>632</v>
      </c>
      <c r="D193" s="182" t="s">
        <v>207</v>
      </c>
      <c r="E193" s="183" t="s">
        <v>4022</v>
      </c>
      <c r="F193" s="184" t="s">
        <v>4023</v>
      </c>
      <c r="G193" s="185" t="s">
        <v>3401</v>
      </c>
      <c r="H193" s="186">
        <v>3</v>
      </c>
      <c r="I193" s="187">
        <v>150</v>
      </c>
      <c r="J193" s="188">
        <f>ROUND(I193*H193,2)</f>
        <v>450</v>
      </c>
      <c r="K193" s="184" t="s">
        <v>1</v>
      </c>
      <c r="L193" s="38"/>
      <c r="M193" s="237" t="s">
        <v>1</v>
      </c>
      <c r="N193" s="238" t="s">
        <v>38</v>
      </c>
      <c r="O193" s="239"/>
      <c r="P193" s="240">
        <f>O193*H193</f>
        <v>0</v>
      </c>
      <c r="Q193" s="240">
        <v>0</v>
      </c>
      <c r="R193" s="240">
        <f>Q193*H193</f>
        <v>0</v>
      </c>
      <c r="S193" s="240">
        <v>0</v>
      </c>
      <c r="T193" s="241">
        <f>S193*H193</f>
        <v>0</v>
      </c>
      <c r="U193" s="37"/>
      <c r="V193" s="37"/>
      <c r="W193" s="37"/>
      <c r="X193" s="37"/>
      <c r="Y193" s="37"/>
      <c r="Z193" s="37"/>
      <c r="AA193" s="37"/>
      <c r="AB193" s="37"/>
      <c r="AC193" s="37"/>
      <c r="AD193" s="37"/>
      <c r="AE193" s="37"/>
      <c r="AR193" s="193" t="s">
        <v>972</v>
      </c>
      <c r="AT193" s="193" t="s">
        <v>207</v>
      </c>
      <c r="AU193" s="193" t="s">
        <v>80</v>
      </c>
      <c r="AY193" s="18" t="s">
        <v>205</v>
      </c>
      <c r="BE193" s="194">
        <f>IF(N193="základní",J193,0)</f>
        <v>450</v>
      </c>
      <c r="BF193" s="194">
        <f>IF(N193="snížená",J193,0)</f>
        <v>0</v>
      </c>
      <c r="BG193" s="194">
        <f>IF(N193="zákl. přenesená",J193,0)</f>
        <v>0</v>
      </c>
      <c r="BH193" s="194">
        <f>IF(N193="sníž. přenesená",J193,0)</f>
        <v>0</v>
      </c>
      <c r="BI193" s="194">
        <f>IF(N193="nulová",J193,0)</f>
        <v>0</v>
      </c>
      <c r="BJ193" s="18" t="s">
        <v>80</v>
      </c>
      <c r="BK193" s="194">
        <f>ROUND(I193*H193,2)</f>
        <v>450</v>
      </c>
      <c r="BL193" s="18" t="s">
        <v>972</v>
      </c>
      <c r="BM193" s="193" t="s">
        <v>778</v>
      </c>
    </row>
    <row r="194" s="1" customFormat="1" ht="6.95" customHeight="1">
      <c r="A194" s="37"/>
      <c r="B194" s="59"/>
      <c r="C194" s="60"/>
      <c r="D194" s="60"/>
      <c r="E194" s="60"/>
      <c r="F194" s="60"/>
      <c r="G194" s="60"/>
      <c r="H194" s="60"/>
      <c r="I194" s="60"/>
      <c r="J194" s="60"/>
      <c r="K194" s="60"/>
      <c r="L194" s="38"/>
      <c r="M194" s="37"/>
      <c r="O194" s="37"/>
      <c r="P194" s="37"/>
      <c r="Q194" s="37"/>
      <c r="R194" s="37"/>
      <c r="S194" s="37"/>
      <c r="T194" s="37"/>
      <c r="U194" s="37"/>
      <c r="V194" s="37"/>
      <c r="W194" s="37"/>
      <c r="X194" s="37"/>
      <c r="Y194" s="37"/>
      <c r="Z194" s="37"/>
      <c r="AA194" s="37"/>
      <c r="AB194" s="37"/>
      <c r="AC194" s="37"/>
      <c r="AD194" s="37"/>
      <c r="AE194" s="37"/>
    </row>
  </sheetData>
  <autoFilter ref="C122:K193"/>
  <mergeCells count="12">
    <mergeCell ref="E115:H115"/>
    <mergeCell ref="L2:V2"/>
    <mergeCell ref="E85:H85"/>
    <mergeCell ref="E87:H87"/>
    <mergeCell ref="E89:H89"/>
    <mergeCell ref="E111:H111"/>
    <mergeCell ref="E113:H113"/>
    <mergeCell ref="E7:H7"/>
    <mergeCell ref="E9:H9"/>
    <mergeCell ref="E11:H11"/>
    <mergeCell ref="E20:H20"/>
    <mergeCell ref="E29:H29"/>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13.xml><?xml version="1.0" encoding="utf-8"?>
<worksheet xmlns:r="http://schemas.openxmlformats.org/officeDocument/2006/relationships" xmlns="http://schemas.openxmlformats.org/spreadsheetml/2006/main">
  <sheetPr>
    <pageSetUpPr fitToPage="1"/>
  </sheetPr>
  <sheetViews>
    <sheetView showGridLines="0" workbookViewId="0"/>
  </sheetViews>
  <sheetFormatPr defaultRowHeight="11.25"/>
  <cols>
    <col min="1" max="1" width="8.332031" customWidth="1"/>
    <col min="2" max="2" width="1.171875" customWidth="1"/>
    <col min="3" max="3" width="4.160156" customWidth="1"/>
    <col min="4" max="4" width="4.332031" customWidth="1"/>
    <col min="5" max="5" width="17.16016" customWidth="1"/>
    <col min="6" max="6" width="50.83203" customWidth="1"/>
    <col min="7" max="7" width="7.5" customWidth="1"/>
    <col min="8" max="8" width="11.5" customWidth="1"/>
    <col min="9" max="11" width="20.16016" customWidth="1"/>
    <col min="12" max="12" width="9.332031" customWidth="1"/>
    <col min="13" max="13" width="10.83203" hidden="1" customWidth="1"/>
    <col min="14" max="14" width="9.332031" hidden="1"/>
    <col min="15" max="20" width="14.16016" hidden="1" customWidth="1"/>
    <col min="21" max="21" width="16.33203" hidden="1" customWidth="1"/>
    <col min="22" max="22" width="12.33203" customWidth="1"/>
    <col min="23" max="23" width="16.33203" customWidth="1"/>
    <col min="24" max="24" width="12.33203" customWidth="1"/>
    <col min="25" max="25" width="15" customWidth="1"/>
    <col min="26" max="26" width="11" customWidth="1"/>
    <col min="27" max="27" width="15" customWidth="1"/>
    <col min="28" max="28" width="16.33203" customWidth="1"/>
    <col min="29" max="29" width="11" customWidth="1"/>
    <col min="30" max="30" width="15" customWidth="1"/>
    <col min="31" max="31" width="16.33203" customWidth="1"/>
    <col min="44" max="65" width="9.332031" hidden="1"/>
  </cols>
  <sheetData>
    <row r="2" ht="36.95" customHeight="1">
      <c r="L2" s="17" t="s">
        <v>5</v>
      </c>
      <c r="AT2" s="18" t="s">
        <v>122</v>
      </c>
    </row>
    <row r="3" ht="6.95" customHeight="1">
      <c r="B3" s="19"/>
      <c r="C3" s="20"/>
      <c r="D3" s="20"/>
      <c r="E3" s="20"/>
      <c r="F3" s="20"/>
      <c r="G3" s="20"/>
      <c r="H3" s="20"/>
      <c r="I3" s="20"/>
      <c r="J3" s="20"/>
      <c r="K3" s="20"/>
      <c r="L3" s="21"/>
      <c r="AT3" s="18" t="s">
        <v>82</v>
      </c>
    </row>
    <row r="4" ht="24.95" customHeight="1">
      <c r="B4" s="21"/>
      <c r="D4" s="22" t="s">
        <v>157</v>
      </c>
      <c r="L4" s="21"/>
      <c r="M4" s="130" t="s">
        <v>10</v>
      </c>
      <c r="AT4" s="18" t="s">
        <v>3</v>
      </c>
    </row>
    <row r="5" ht="6.95" customHeight="1">
      <c r="B5" s="21"/>
      <c r="L5" s="21"/>
    </row>
    <row r="6" ht="12" customHeight="1">
      <c r="B6" s="21"/>
      <c r="D6" s="31" t="s">
        <v>16</v>
      </c>
      <c r="L6" s="21"/>
    </row>
    <row r="7" ht="16.5" customHeight="1">
      <c r="B7" s="21"/>
      <c r="E7" s="131" t="str">
        <f>'Rekapitulace stavby'!K6</f>
        <v>Radiologie Olomouc</v>
      </c>
      <c r="F7" s="31"/>
      <c r="G7" s="31"/>
      <c r="H7" s="31"/>
      <c r="L7" s="21"/>
    </row>
    <row r="8" ht="12" customHeight="1">
      <c r="B8" s="21"/>
      <c r="D8" s="31" t="s">
        <v>158</v>
      </c>
      <c r="L8" s="21"/>
    </row>
    <row r="9" s="1" customFormat="1" ht="16.5" customHeight="1">
      <c r="A9" s="37"/>
      <c r="B9" s="38"/>
      <c r="C9" s="37"/>
      <c r="D9" s="37"/>
      <c r="E9" s="131" t="s">
        <v>3839</v>
      </c>
      <c r="F9" s="37"/>
      <c r="G9" s="37"/>
      <c r="H9" s="37"/>
      <c r="I9" s="37"/>
      <c r="J9" s="37"/>
      <c r="K9" s="37"/>
      <c r="L9" s="54"/>
      <c r="S9" s="37"/>
      <c r="T9" s="37"/>
      <c r="U9" s="37"/>
      <c r="V9" s="37"/>
      <c r="W9" s="37"/>
      <c r="X9" s="37"/>
      <c r="Y9" s="37"/>
      <c r="Z9" s="37"/>
      <c r="AA9" s="37"/>
      <c r="AB9" s="37"/>
      <c r="AC9" s="37"/>
      <c r="AD9" s="37"/>
      <c r="AE9" s="37"/>
    </row>
    <row r="10" s="1" customFormat="1" ht="12" customHeight="1">
      <c r="A10" s="37"/>
      <c r="B10" s="38"/>
      <c r="C10" s="37"/>
      <c r="D10" s="31" t="s">
        <v>160</v>
      </c>
      <c r="E10" s="37"/>
      <c r="F10" s="37"/>
      <c r="G10" s="37"/>
      <c r="H10" s="37"/>
      <c r="I10" s="37"/>
      <c r="J10" s="37"/>
      <c r="K10" s="37"/>
      <c r="L10" s="54"/>
      <c r="S10" s="37"/>
      <c r="T10" s="37"/>
      <c r="U10" s="37"/>
      <c r="V10" s="37"/>
      <c r="W10" s="37"/>
      <c r="X10" s="37"/>
      <c r="Y10" s="37"/>
      <c r="Z10" s="37"/>
      <c r="AA10" s="37"/>
      <c r="AB10" s="37"/>
      <c r="AC10" s="37"/>
      <c r="AD10" s="37"/>
      <c r="AE10" s="37"/>
    </row>
    <row r="11" s="1" customFormat="1" ht="16.5" customHeight="1">
      <c r="A11" s="37"/>
      <c r="B11" s="38"/>
      <c r="C11" s="37"/>
      <c r="D11" s="37"/>
      <c r="E11" s="66" t="s">
        <v>4024</v>
      </c>
      <c r="F11" s="37"/>
      <c r="G11" s="37"/>
      <c r="H11" s="37"/>
      <c r="I11" s="37"/>
      <c r="J11" s="37"/>
      <c r="K11" s="37"/>
      <c r="L11" s="54"/>
      <c r="S11" s="37"/>
      <c r="T11" s="37"/>
      <c r="U11" s="37"/>
      <c r="V11" s="37"/>
      <c r="W11" s="37"/>
      <c r="X11" s="37"/>
      <c r="Y11" s="37"/>
      <c r="Z11" s="37"/>
      <c r="AA11" s="37"/>
      <c r="AB11" s="37"/>
      <c r="AC11" s="37"/>
      <c r="AD11" s="37"/>
      <c r="AE11" s="37"/>
    </row>
    <row r="12" s="1" customFormat="1">
      <c r="A12" s="37"/>
      <c r="B12" s="38"/>
      <c r="C12" s="37"/>
      <c r="D12" s="37"/>
      <c r="E12" s="37"/>
      <c r="F12" s="37"/>
      <c r="G12" s="37"/>
      <c r="H12" s="37"/>
      <c r="I12" s="37"/>
      <c r="J12" s="37"/>
      <c r="K12" s="37"/>
      <c r="L12" s="54"/>
      <c r="S12" s="37"/>
      <c r="T12" s="37"/>
      <c r="U12" s="37"/>
      <c r="V12" s="37"/>
      <c r="W12" s="37"/>
      <c r="X12" s="37"/>
      <c r="Y12" s="37"/>
      <c r="Z12" s="37"/>
      <c r="AA12" s="37"/>
      <c r="AB12" s="37"/>
      <c r="AC12" s="37"/>
      <c r="AD12" s="37"/>
      <c r="AE12" s="37"/>
    </row>
    <row r="13" s="1" customFormat="1" ht="12" customHeight="1">
      <c r="A13" s="37"/>
      <c r="B13" s="38"/>
      <c r="C13" s="37"/>
      <c r="D13" s="31" t="s">
        <v>18</v>
      </c>
      <c r="E13" s="37"/>
      <c r="F13" s="26" t="s">
        <v>1</v>
      </c>
      <c r="G13" s="37"/>
      <c r="H13" s="37"/>
      <c r="I13" s="31" t="s">
        <v>19</v>
      </c>
      <c r="J13" s="26" t="s">
        <v>1</v>
      </c>
      <c r="K13" s="37"/>
      <c r="L13" s="54"/>
      <c r="S13" s="37"/>
      <c r="T13" s="37"/>
      <c r="U13" s="37"/>
      <c r="V13" s="37"/>
      <c r="W13" s="37"/>
      <c r="X13" s="37"/>
      <c r="Y13" s="37"/>
      <c r="Z13" s="37"/>
      <c r="AA13" s="37"/>
      <c r="AB13" s="37"/>
      <c r="AC13" s="37"/>
      <c r="AD13" s="37"/>
      <c r="AE13" s="37"/>
    </row>
    <row r="14" s="1" customFormat="1" ht="12" customHeight="1">
      <c r="A14" s="37"/>
      <c r="B14" s="38"/>
      <c r="C14" s="37"/>
      <c r="D14" s="31" t="s">
        <v>20</v>
      </c>
      <c r="E14" s="37"/>
      <c r="F14" s="26" t="s">
        <v>21</v>
      </c>
      <c r="G14" s="37"/>
      <c r="H14" s="37"/>
      <c r="I14" s="31" t="s">
        <v>22</v>
      </c>
      <c r="J14" s="68" t="str">
        <f>'Rekapitulace stavby'!AN8</f>
        <v>24. 3. 2020</v>
      </c>
      <c r="K14" s="37"/>
      <c r="L14" s="54"/>
      <c r="S14" s="37"/>
      <c r="T14" s="37"/>
      <c r="U14" s="37"/>
      <c r="V14" s="37"/>
      <c r="W14" s="37"/>
      <c r="X14" s="37"/>
      <c r="Y14" s="37"/>
      <c r="Z14" s="37"/>
      <c r="AA14" s="37"/>
      <c r="AB14" s="37"/>
      <c r="AC14" s="37"/>
      <c r="AD14" s="37"/>
      <c r="AE14" s="37"/>
    </row>
    <row r="15" s="1" customFormat="1" ht="10.9" customHeight="1">
      <c r="A15" s="37"/>
      <c r="B15" s="38"/>
      <c r="C15" s="37"/>
      <c r="D15" s="37"/>
      <c r="E15" s="37"/>
      <c r="F15" s="37"/>
      <c r="G15" s="37"/>
      <c r="H15" s="37"/>
      <c r="I15" s="37"/>
      <c r="J15" s="37"/>
      <c r="K15" s="37"/>
      <c r="L15" s="54"/>
      <c r="S15" s="37"/>
      <c r="T15" s="37"/>
      <c r="U15" s="37"/>
      <c r="V15" s="37"/>
      <c r="W15" s="37"/>
      <c r="X15" s="37"/>
      <c r="Y15" s="37"/>
      <c r="Z15" s="37"/>
      <c r="AA15" s="37"/>
      <c r="AB15" s="37"/>
      <c r="AC15" s="37"/>
      <c r="AD15" s="37"/>
      <c r="AE15" s="37"/>
    </row>
    <row r="16" s="1" customFormat="1" ht="12" customHeight="1">
      <c r="A16" s="37"/>
      <c r="B16" s="38"/>
      <c r="C16" s="37"/>
      <c r="D16" s="31" t="s">
        <v>24</v>
      </c>
      <c r="E16" s="37"/>
      <c r="F16" s="37"/>
      <c r="G16" s="37"/>
      <c r="H16" s="37"/>
      <c r="I16" s="31" t="s">
        <v>25</v>
      </c>
      <c r="J16" s="26" t="str">
        <f>IF('Rekapitulace stavby'!AN10="","",'Rekapitulace stavby'!AN10)</f>
        <v/>
      </c>
      <c r="K16" s="37"/>
      <c r="L16" s="54"/>
      <c r="S16" s="37"/>
      <c r="T16" s="37"/>
      <c r="U16" s="37"/>
      <c r="V16" s="37"/>
      <c r="W16" s="37"/>
      <c r="X16" s="37"/>
      <c r="Y16" s="37"/>
      <c r="Z16" s="37"/>
      <c r="AA16" s="37"/>
      <c r="AB16" s="37"/>
      <c r="AC16" s="37"/>
      <c r="AD16" s="37"/>
      <c r="AE16" s="37"/>
    </row>
    <row r="17" s="1" customFormat="1" ht="18" customHeight="1">
      <c r="A17" s="37"/>
      <c r="B17" s="38"/>
      <c r="C17" s="37"/>
      <c r="D17" s="37"/>
      <c r="E17" s="26" t="str">
        <f>IF('Rekapitulace stavby'!E11="","",'Rekapitulace stavby'!E11)</f>
        <v xml:space="preserve"> </v>
      </c>
      <c r="F17" s="37"/>
      <c r="G17" s="37"/>
      <c r="H17" s="37"/>
      <c r="I17" s="31" t="s">
        <v>26</v>
      </c>
      <c r="J17" s="26" t="str">
        <f>IF('Rekapitulace stavby'!AN11="","",'Rekapitulace stavby'!AN11)</f>
        <v/>
      </c>
      <c r="K17" s="37"/>
      <c r="L17" s="54"/>
      <c r="S17" s="37"/>
      <c r="T17" s="37"/>
      <c r="U17" s="37"/>
      <c r="V17" s="37"/>
      <c r="W17" s="37"/>
      <c r="X17" s="37"/>
      <c r="Y17" s="37"/>
      <c r="Z17" s="37"/>
      <c r="AA17" s="37"/>
      <c r="AB17" s="37"/>
      <c r="AC17" s="37"/>
      <c r="AD17" s="37"/>
      <c r="AE17" s="37"/>
    </row>
    <row r="18" s="1" customFormat="1" ht="6.95" customHeight="1">
      <c r="A18" s="37"/>
      <c r="B18" s="38"/>
      <c r="C18" s="37"/>
      <c r="D18" s="37"/>
      <c r="E18" s="37"/>
      <c r="F18" s="37"/>
      <c r="G18" s="37"/>
      <c r="H18" s="37"/>
      <c r="I18" s="37"/>
      <c r="J18" s="37"/>
      <c r="K18" s="37"/>
      <c r="L18" s="54"/>
      <c r="S18" s="37"/>
      <c r="T18" s="37"/>
      <c r="U18" s="37"/>
      <c r="V18" s="37"/>
      <c r="W18" s="37"/>
      <c r="X18" s="37"/>
      <c r="Y18" s="37"/>
      <c r="Z18" s="37"/>
      <c r="AA18" s="37"/>
      <c r="AB18" s="37"/>
      <c r="AC18" s="37"/>
      <c r="AD18" s="37"/>
      <c r="AE18" s="37"/>
    </row>
    <row r="19" s="1" customFormat="1" ht="12" customHeight="1">
      <c r="A19" s="37"/>
      <c r="B19" s="38"/>
      <c r="C19" s="37"/>
      <c r="D19" s="31" t="s">
        <v>27</v>
      </c>
      <c r="E19" s="37"/>
      <c r="F19" s="37"/>
      <c r="G19" s="37"/>
      <c r="H19" s="37"/>
      <c r="I19" s="31" t="s">
        <v>25</v>
      </c>
      <c r="J19" s="32" t="str">
        <f>'Rekapitulace stavby'!AN13</f>
        <v>Vyplň údaj</v>
      </c>
      <c r="K19" s="37"/>
      <c r="L19" s="54"/>
      <c r="S19" s="37"/>
      <c r="T19" s="37"/>
      <c r="U19" s="37"/>
      <c r="V19" s="37"/>
      <c r="W19" s="37"/>
      <c r="X19" s="37"/>
      <c r="Y19" s="37"/>
      <c r="Z19" s="37"/>
      <c r="AA19" s="37"/>
      <c r="AB19" s="37"/>
      <c r="AC19" s="37"/>
      <c r="AD19" s="37"/>
      <c r="AE19" s="37"/>
    </row>
    <row r="20" s="1" customFormat="1" ht="18" customHeight="1">
      <c r="A20" s="37"/>
      <c r="B20" s="38"/>
      <c r="C20" s="37"/>
      <c r="D20" s="37"/>
      <c r="E20" s="32" t="str">
        <f>'Rekapitulace stavby'!E14</f>
        <v>Vyplň údaj</v>
      </c>
      <c r="F20" s="26"/>
      <c r="G20" s="26"/>
      <c r="H20" s="26"/>
      <c r="I20" s="31" t="s">
        <v>26</v>
      </c>
      <c r="J20" s="32" t="str">
        <f>'Rekapitulace stavby'!AN14</f>
        <v>Vyplň údaj</v>
      </c>
      <c r="K20" s="37"/>
      <c r="L20" s="54"/>
      <c r="S20" s="37"/>
      <c r="T20" s="37"/>
      <c r="U20" s="37"/>
      <c r="V20" s="37"/>
      <c r="W20" s="37"/>
      <c r="X20" s="37"/>
      <c r="Y20" s="37"/>
      <c r="Z20" s="37"/>
      <c r="AA20" s="37"/>
      <c r="AB20" s="37"/>
      <c r="AC20" s="37"/>
      <c r="AD20" s="37"/>
      <c r="AE20" s="37"/>
    </row>
    <row r="21" s="1" customFormat="1" ht="6.95" customHeight="1">
      <c r="A21" s="37"/>
      <c r="B21" s="38"/>
      <c r="C21" s="37"/>
      <c r="D21" s="37"/>
      <c r="E21" s="37"/>
      <c r="F21" s="37"/>
      <c r="G21" s="37"/>
      <c r="H21" s="37"/>
      <c r="I21" s="37"/>
      <c r="J21" s="37"/>
      <c r="K21" s="37"/>
      <c r="L21" s="54"/>
      <c r="S21" s="37"/>
      <c r="T21" s="37"/>
      <c r="U21" s="37"/>
      <c r="V21" s="37"/>
      <c r="W21" s="37"/>
      <c r="X21" s="37"/>
      <c r="Y21" s="37"/>
      <c r="Z21" s="37"/>
      <c r="AA21" s="37"/>
      <c r="AB21" s="37"/>
      <c r="AC21" s="37"/>
      <c r="AD21" s="37"/>
      <c r="AE21" s="37"/>
    </row>
    <row r="22" s="1" customFormat="1" ht="12" customHeight="1">
      <c r="A22" s="37"/>
      <c r="B22" s="38"/>
      <c r="C22" s="37"/>
      <c r="D22" s="31" t="s">
        <v>29</v>
      </c>
      <c r="E22" s="37"/>
      <c r="F22" s="37"/>
      <c r="G22" s="37"/>
      <c r="H22" s="37"/>
      <c r="I22" s="31" t="s">
        <v>25</v>
      </c>
      <c r="J22" s="26" t="str">
        <f>IF('Rekapitulace stavby'!AN16="","",'Rekapitulace stavby'!AN16)</f>
        <v/>
      </c>
      <c r="K22" s="37"/>
      <c r="L22" s="54"/>
      <c r="S22" s="37"/>
      <c r="T22" s="37"/>
      <c r="U22" s="37"/>
      <c r="V22" s="37"/>
      <c r="W22" s="37"/>
      <c r="X22" s="37"/>
      <c r="Y22" s="37"/>
      <c r="Z22" s="37"/>
      <c r="AA22" s="37"/>
      <c r="AB22" s="37"/>
      <c r="AC22" s="37"/>
      <c r="AD22" s="37"/>
      <c r="AE22" s="37"/>
    </row>
    <row r="23" s="1" customFormat="1" ht="18" customHeight="1">
      <c r="A23" s="37"/>
      <c r="B23" s="38"/>
      <c r="C23" s="37"/>
      <c r="D23" s="37"/>
      <c r="E23" s="26" t="str">
        <f>IF('Rekapitulace stavby'!E17="","",'Rekapitulace stavby'!E17)</f>
        <v xml:space="preserve"> </v>
      </c>
      <c r="F23" s="37"/>
      <c r="G23" s="37"/>
      <c r="H23" s="37"/>
      <c r="I23" s="31" t="s">
        <v>26</v>
      </c>
      <c r="J23" s="26" t="str">
        <f>IF('Rekapitulace stavby'!AN17="","",'Rekapitulace stavby'!AN17)</f>
        <v/>
      </c>
      <c r="K23" s="37"/>
      <c r="L23" s="54"/>
      <c r="S23" s="37"/>
      <c r="T23" s="37"/>
      <c r="U23" s="37"/>
      <c r="V23" s="37"/>
      <c r="W23" s="37"/>
      <c r="X23" s="37"/>
      <c r="Y23" s="37"/>
      <c r="Z23" s="37"/>
      <c r="AA23" s="37"/>
      <c r="AB23" s="37"/>
      <c r="AC23" s="37"/>
      <c r="AD23" s="37"/>
      <c r="AE23" s="37"/>
    </row>
    <row r="24" s="1" customFormat="1" ht="6.95" customHeight="1">
      <c r="A24" s="37"/>
      <c r="B24" s="38"/>
      <c r="C24" s="37"/>
      <c r="D24" s="37"/>
      <c r="E24" s="37"/>
      <c r="F24" s="37"/>
      <c r="G24" s="37"/>
      <c r="H24" s="37"/>
      <c r="I24" s="37"/>
      <c r="J24" s="37"/>
      <c r="K24" s="37"/>
      <c r="L24" s="54"/>
      <c r="S24" s="37"/>
      <c r="T24" s="37"/>
      <c r="U24" s="37"/>
      <c r="V24" s="37"/>
      <c r="W24" s="37"/>
      <c r="X24" s="37"/>
      <c r="Y24" s="37"/>
      <c r="Z24" s="37"/>
      <c r="AA24" s="37"/>
      <c r="AB24" s="37"/>
      <c r="AC24" s="37"/>
      <c r="AD24" s="37"/>
      <c r="AE24" s="37"/>
    </row>
    <row r="25" s="1" customFormat="1" ht="12" customHeight="1">
      <c r="A25" s="37"/>
      <c r="B25" s="38"/>
      <c r="C25" s="37"/>
      <c r="D25" s="31" t="s">
        <v>31</v>
      </c>
      <c r="E25" s="37"/>
      <c r="F25" s="37"/>
      <c r="G25" s="37"/>
      <c r="H25" s="37"/>
      <c r="I25" s="31" t="s">
        <v>25</v>
      </c>
      <c r="J25" s="26" t="str">
        <f>IF('Rekapitulace stavby'!AN19="","",'Rekapitulace stavby'!AN19)</f>
        <v/>
      </c>
      <c r="K25" s="37"/>
      <c r="L25" s="54"/>
      <c r="S25" s="37"/>
      <c r="T25" s="37"/>
      <c r="U25" s="37"/>
      <c r="V25" s="37"/>
      <c r="W25" s="37"/>
      <c r="X25" s="37"/>
      <c r="Y25" s="37"/>
      <c r="Z25" s="37"/>
      <c r="AA25" s="37"/>
      <c r="AB25" s="37"/>
      <c r="AC25" s="37"/>
      <c r="AD25" s="37"/>
      <c r="AE25" s="37"/>
    </row>
    <row r="26" s="1" customFormat="1" ht="18" customHeight="1">
      <c r="A26" s="37"/>
      <c r="B26" s="38"/>
      <c r="C26" s="37"/>
      <c r="D26" s="37"/>
      <c r="E26" s="26" t="str">
        <f>IF('Rekapitulace stavby'!E20="","",'Rekapitulace stavby'!E20)</f>
        <v xml:space="preserve"> </v>
      </c>
      <c r="F26" s="37"/>
      <c r="G26" s="37"/>
      <c r="H26" s="37"/>
      <c r="I26" s="31" t="s">
        <v>26</v>
      </c>
      <c r="J26" s="26" t="str">
        <f>IF('Rekapitulace stavby'!AN20="","",'Rekapitulace stavby'!AN20)</f>
        <v/>
      </c>
      <c r="K26" s="37"/>
      <c r="L26" s="54"/>
      <c r="S26" s="37"/>
      <c r="T26" s="37"/>
      <c r="U26" s="37"/>
      <c r="V26" s="37"/>
      <c r="W26" s="37"/>
      <c r="X26" s="37"/>
      <c r="Y26" s="37"/>
      <c r="Z26" s="37"/>
      <c r="AA26" s="37"/>
      <c r="AB26" s="37"/>
      <c r="AC26" s="37"/>
      <c r="AD26" s="37"/>
      <c r="AE26" s="37"/>
    </row>
    <row r="27" s="1" customFormat="1" ht="6.95" customHeight="1">
      <c r="A27" s="37"/>
      <c r="B27" s="38"/>
      <c r="C27" s="37"/>
      <c r="D27" s="37"/>
      <c r="E27" s="37"/>
      <c r="F27" s="37"/>
      <c r="G27" s="37"/>
      <c r="H27" s="37"/>
      <c r="I27" s="37"/>
      <c r="J27" s="37"/>
      <c r="K27" s="37"/>
      <c r="L27" s="54"/>
      <c r="S27" s="37"/>
      <c r="T27" s="37"/>
      <c r="U27" s="37"/>
      <c r="V27" s="37"/>
      <c r="W27" s="37"/>
      <c r="X27" s="37"/>
      <c r="Y27" s="37"/>
      <c r="Z27" s="37"/>
      <c r="AA27" s="37"/>
      <c r="AB27" s="37"/>
      <c r="AC27" s="37"/>
      <c r="AD27" s="37"/>
      <c r="AE27" s="37"/>
    </row>
    <row r="28" s="1" customFormat="1" ht="12" customHeight="1">
      <c r="A28" s="37"/>
      <c r="B28" s="38"/>
      <c r="C28" s="37"/>
      <c r="D28" s="31" t="s">
        <v>32</v>
      </c>
      <c r="E28" s="37"/>
      <c r="F28" s="37"/>
      <c r="G28" s="37"/>
      <c r="H28" s="37"/>
      <c r="I28" s="37"/>
      <c r="J28" s="37"/>
      <c r="K28" s="37"/>
      <c r="L28" s="54"/>
      <c r="S28" s="37"/>
      <c r="T28" s="37"/>
      <c r="U28" s="37"/>
      <c r="V28" s="37"/>
      <c r="W28" s="37"/>
      <c r="X28" s="37"/>
      <c r="Y28" s="37"/>
      <c r="Z28" s="37"/>
      <c r="AA28" s="37"/>
      <c r="AB28" s="37"/>
      <c r="AC28" s="37"/>
      <c r="AD28" s="37"/>
      <c r="AE28" s="37"/>
    </row>
    <row r="29" s="7" customFormat="1" ht="16.5" customHeight="1">
      <c r="A29" s="132"/>
      <c r="B29" s="133"/>
      <c r="C29" s="132"/>
      <c r="D29" s="132"/>
      <c r="E29" s="35" t="s">
        <v>1</v>
      </c>
      <c r="F29" s="35"/>
      <c r="G29" s="35"/>
      <c r="H29" s="35"/>
      <c r="I29" s="132"/>
      <c r="J29" s="132"/>
      <c r="K29" s="132"/>
      <c r="L29" s="134"/>
      <c r="S29" s="132"/>
      <c r="T29" s="132"/>
      <c r="U29" s="132"/>
      <c r="V29" s="132"/>
      <c r="W29" s="132"/>
      <c r="X29" s="132"/>
      <c r="Y29" s="132"/>
      <c r="Z29" s="132"/>
      <c r="AA29" s="132"/>
      <c r="AB29" s="132"/>
      <c r="AC29" s="132"/>
      <c r="AD29" s="132"/>
      <c r="AE29" s="132"/>
    </row>
    <row r="30" s="1" customFormat="1" ht="6.95" customHeight="1">
      <c r="A30" s="37"/>
      <c r="B30" s="38"/>
      <c r="C30" s="37"/>
      <c r="D30" s="37"/>
      <c r="E30" s="37"/>
      <c r="F30" s="37"/>
      <c r="G30" s="37"/>
      <c r="H30" s="37"/>
      <c r="I30" s="37"/>
      <c r="J30" s="37"/>
      <c r="K30" s="37"/>
      <c r="L30" s="54"/>
      <c r="S30" s="37"/>
      <c r="T30" s="37"/>
      <c r="U30" s="37"/>
      <c r="V30" s="37"/>
      <c r="W30" s="37"/>
      <c r="X30" s="37"/>
      <c r="Y30" s="37"/>
      <c r="Z30" s="37"/>
      <c r="AA30" s="37"/>
      <c r="AB30" s="37"/>
      <c r="AC30" s="37"/>
      <c r="AD30" s="37"/>
      <c r="AE30" s="37"/>
    </row>
    <row r="31" s="1" customFormat="1" ht="6.95" customHeight="1">
      <c r="A31" s="37"/>
      <c r="B31" s="38"/>
      <c r="C31" s="37"/>
      <c r="D31" s="89"/>
      <c r="E31" s="89"/>
      <c r="F31" s="89"/>
      <c r="G31" s="89"/>
      <c r="H31" s="89"/>
      <c r="I31" s="89"/>
      <c r="J31" s="89"/>
      <c r="K31" s="89"/>
      <c r="L31" s="54"/>
      <c r="S31" s="37"/>
      <c r="T31" s="37"/>
      <c r="U31" s="37"/>
      <c r="V31" s="37"/>
      <c r="W31" s="37"/>
      <c r="X31" s="37"/>
      <c r="Y31" s="37"/>
      <c r="Z31" s="37"/>
      <c r="AA31" s="37"/>
      <c r="AB31" s="37"/>
      <c r="AC31" s="37"/>
      <c r="AD31" s="37"/>
      <c r="AE31" s="37"/>
    </row>
    <row r="32" s="1" customFormat="1" ht="25.35" customHeight="1">
      <c r="A32" s="37"/>
      <c r="B32" s="38"/>
      <c r="C32" s="37"/>
      <c r="D32" s="135" t="s">
        <v>33</v>
      </c>
      <c r="E32" s="37"/>
      <c r="F32" s="37"/>
      <c r="G32" s="37"/>
      <c r="H32" s="37"/>
      <c r="I32" s="37"/>
      <c r="J32" s="95">
        <f>ROUND(J123, 2)</f>
        <v>152436</v>
      </c>
      <c r="K32" s="37"/>
      <c r="L32" s="54"/>
      <c r="S32" s="37"/>
      <c r="T32" s="37"/>
      <c r="U32" s="37"/>
      <c r="V32" s="37"/>
      <c r="W32" s="37"/>
      <c r="X32" s="37"/>
      <c r="Y32" s="37"/>
      <c r="Z32" s="37"/>
      <c r="AA32" s="37"/>
      <c r="AB32" s="37"/>
      <c r="AC32" s="37"/>
      <c r="AD32" s="37"/>
      <c r="AE32" s="37"/>
    </row>
    <row r="33" s="1" customFormat="1" ht="6.95" customHeight="1">
      <c r="A33" s="37"/>
      <c r="B33" s="38"/>
      <c r="C33" s="37"/>
      <c r="D33" s="89"/>
      <c r="E33" s="89"/>
      <c r="F33" s="89"/>
      <c r="G33" s="89"/>
      <c r="H33" s="89"/>
      <c r="I33" s="89"/>
      <c r="J33" s="89"/>
      <c r="K33" s="89"/>
      <c r="L33" s="54"/>
      <c r="S33" s="37"/>
      <c r="T33" s="37"/>
      <c r="U33" s="37"/>
      <c r="V33" s="37"/>
      <c r="W33" s="37"/>
      <c r="X33" s="37"/>
      <c r="Y33" s="37"/>
      <c r="Z33" s="37"/>
      <c r="AA33" s="37"/>
      <c r="AB33" s="37"/>
      <c r="AC33" s="37"/>
      <c r="AD33" s="37"/>
      <c r="AE33" s="37"/>
    </row>
    <row r="34" s="1" customFormat="1" ht="14.45" customHeight="1">
      <c r="A34" s="37"/>
      <c r="B34" s="38"/>
      <c r="C34" s="37"/>
      <c r="D34" s="37"/>
      <c r="E34" s="37"/>
      <c r="F34" s="42" t="s">
        <v>35</v>
      </c>
      <c r="G34" s="37"/>
      <c r="H34" s="37"/>
      <c r="I34" s="42" t="s">
        <v>34</v>
      </c>
      <c r="J34" s="42" t="s">
        <v>36</v>
      </c>
      <c r="K34" s="37"/>
      <c r="L34" s="54"/>
      <c r="S34" s="37"/>
      <c r="T34" s="37"/>
      <c r="U34" s="37"/>
      <c r="V34" s="37"/>
      <c r="W34" s="37"/>
      <c r="X34" s="37"/>
      <c r="Y34" s="37"/>
      <c r="Z34" s="37"/>
      <c r="AA34" s="37"/>
      <c r="AB34" s="37"/>
      <c r="AC34" s="37"/>
      <c r="AD34" s="37"/>
      <c r="AE34" s="37"/>
    </row>
    <row r="35" s="1" customFormat="1" ht="14.45" customHeight="1">
      <c r="A35" s="37"/>
      <c r="B35" s="38"/>
      <c r="C35" s="37"/>
      <c r="D35" s="136" t="s">
        <v>37</v>
      </c>
      <c r="E35" s="31" t="s">
        <v>38</v>
      </c>
      <c r="F35" s="137">
        <f>ROUND((SUM(BE123:BE197)),  2)</f>
        <v>152436</v>
      </c>
      <c r="G35" s="37"/>
      <c r="H35" s="37"/>
      <c r="I35" s="138">
        <v>0.20999999999999999</v>
      </c>
      <c r="J35" s="137">
        <f>ROUND(((SUM(BE123:BE197))*I35),  2)</f>
        <v>32011.560000000001</v>
      </c>
      <c r="K35" s="37"/>
      <c r="L35" s="54"/>
      <c r="S35" s="37"/>
      <c r="T35" s="37"/>
      <c r="U35" s="37"/>
      <c r="V35" s="37"/>
      <c r="W35" s="37"/>
      <c r="X35" s="37"/>
      <c r="Y35" s="37"/>
      <c r="Z35" s="37"/>
      <c r="AA35" s="37"/>
      <c r="AB35" s="37"/>
      <c r="AC35" s="37"/>
      <c r="AD35" s="37"/>
      <c r="AE35" s="37"/>
    </row>
    <row r="36" s="1" customFormat="1" ht="14.45" customHeight="1">
      <c r="A36" s="37"/>
      <c r="B36" s="38"/>
      <c r="C36" s="37"/>
      <c r="D36" s="37"/>
      <c r="E36" s="31" t="s">
        <v>39</v>
      </c>
      <c r="F36" s="137">
        <f>ROUND((SUM(BF123:BF197)),  2)</f>
        <v>0</v>
      </c>
      <c r="G36" s="37"/>
      <c r="H36" s="37"/>
      <c r="I36" s="138">
        <v>0.14999999999999999</v>
      </c>
      <c r="J36" s="137">
        <f>ROUND(((SUM(BF123:BF197))*I36),  2)</f>
        <v>0</v>
      </c>
      <c r="K36" s="37"/>
      <c r="L36" s="54"/>
      <c r="S36" s="37"/>
      <c r="T36" s="37"/>
      <c r="U36" s="37"/>
      <c r="V36" s="37"/>
      <c r="W36" s="37"/>
      <c r="X36" s="37"/>
      <c r="Y36" s="37"/>
      <c r="Z36" s="37"/>
      <c r="AA36" s="37"/>
      <c r="AB36" s="37"/>
      <c r="AC36" s="37"/>
      <c r="AD36" s="37"/>
      <c r="AE36" s="37"/>
    </row>
    <row r="37" hidden="1" s="1" customFormat="1" ht="14.45" customHeight="1">
      <c r="A37" s="37"/>
      <c r="B37" s="38"/>
      <c r="C37" s="37"/>
      <c r="D37" s="37"/>
      <c r="E37" s="31" t="s">
        <v>40</v>
      </c>
      <c r="F37" s="137">
        <f>ROUND((SUM(BG123:BG197)),  2)</f>
        <v>0</v>
      </c>
      <c r="G37" s="37"/>
      <c r="H37" s="37"/>
      <c r="I37" s="138">
        <v>0.20999999999999999</v>
      </c>
      <c r="J37" s="137">
        <f>0</f>
        <v>0</v>
      </c>
      <c r="K37" s="37"/>
      <c r="L37" s="54"/>
      <c r="S37" s="37"/>
      <c r="T37" s="37"/>
      <c r="U37" s="37"/>
      <c r="V37" s="37"/>
      <c r="W37" s="37"/>
      <c r="X37" s="37"/>
      <c r="Y37" s="37"/>
      <c r="Z37" s="37"/>
      <c r="AA37" s="37"/>
      <c r="AB37" s="37"/>
      <c r="AC37" s="37"/>
      <c r="AD37" s="37"/>
      <c r="AE37" s="37"/>
    </row>
    <row r="38" hidden="1" s="1" customFormat="1" ht="14.45" customHeight="1">
      <c r="A38" s="37"/>
      <c r="B38" s="38"/>
      <c r="C38" s="37"/>
      <c r="D38" s="37"/>
      <c r="E38" s="31" t="s">
        <v>41</v>
      </c>
      <c r="F38" s="137">
        <f>ROUND((SUM(BH123:BH197)),  2)</f>
        <v>0</v>
      </c>
      <c r="G38" s="37"/>
      <c r="H38" s="37"/>
      <c r="I38" s="138">
        <v>0.14999999999999999</v>
      </c>
      <c r="J38" s="137">
        <f>0</f>
        <v>0</v>
      </c>
      <c r="K38" s="37"/>
      <c r="L38" s="54"/>
      <c r="S38" s="37"/>
      <c r="T38" s="37"/>
      <c r="U38" s="37"/>
      <c r="V38" s="37"/>
      <c r="W38" s="37"/>
      <c r="X38" s="37"/>
      <c r="Y38" s="37"/>
      <c r="Z38" s="37"/>
      <c r="AA38" s="37"/>
      <c r="AB38" s="37"/>
      <c r="AC38" s="37"/>
      <c r="AD38" s="37"/>
      <c r="AE38" s="37"/>
    </row>
    <row r="39" hidden="1" s="1" customFormat="1" ht="14.45" customHeight="1">
      <c r="A39" s="37"/>
      <c r="B39" s="38"/>
      <c r="C39" s="37"/>
      <c r="D39" s="37"/>
      <c r="E39" s="31" t="s">
        <v>42</v>
      </c>
      <c r="F39" s="137">
        <f>ROUND((SUM(BI123:BI197)),  2)</f>
        <v>0</v>
      </c>
      <c r="G39" s="37"/>
      <c r="H39" s="37"/>
      <c r="I39" s="138">
        <v>0</v>
      </c>
      <c r="J39" s="137">
        <f>0</f>
        <v>0</v>
      </c>
      <c r="K39" s="37"/>
      <c r="L39" s="54"/>
      <c r="S39" s="37"/>
      <c r="T39" s="37"/>
      <c r="U39" s="37"/>
      <c r="V39" s="37"/>
      <c r="W39" s="37"/>
      <c r="X39" s="37"/>
      <c r="Y39" s="37"/>
      <c r="Z39" s="37"/>
      <c r="AA39" s="37"/>
      <c r="AB39" s="37"/>
      <c r="AC39" s="37"/>
      <c r="AD39" s="37"/>
      <c r="AE39" s="37"/>
    </row>
    <row r="40" s="1" customFormat="1" ht="6.95" customHeight="1">
      <c r="A40" s="37"/>
      <c r="B40" s="38"/>
      <c r="C40" s="37"/>
      <c r="D40" s="37"/>
      <c r="E40" s="37"/>
      <c r="F40" s="37"/>
      <c r="G40" s="37"/>
      <c r="H40" s="37"/>
      <c r="I40" s="37"/>
      <c r="J40" s="37"/>
      <c r="K40" s="37"/>
      <c r="L40" s="54"/>
      <c r="S40" s="37"/>
      <c r="T40" s="37"/>
      <c r="U40" s="37"/>
      <c r="V40" s="37"/>
      <c r="W40" s="37"/>
      <c r="X40" s="37"/>
      <c r="Y40" s="37"/>
      <c r="Z40" s="37"/>
      <c r="AA40" s="37"/>
      <c r="AB40" s="37"/>
      <c r="AC40" s="37"/>
      <c r="AD40" s="37"/>
      <c r="AE40" s="37"/>
    </row>
    <row r="41" s="1" customFormat="1" ht="25.35" customHeight="1">
      <c r="A41" s="37"/>
      <c r="B41" s="38"/>
      <c r="C41" s="139"/>
      <c r="D41" s="140" t="s">
        <v>43</v>
      </c>
      <c r="E41" s="80"/>
      <c r="F41" s="80"/>
      <c r="G41" s="141" t="s">
        <v>44</v>
      </c>
      <c r="H41" s="142" t="s">
        <v>45</v>
      </c>
      <c r="I41" s="80"/>
      <c r="J41" s="143">
        <f>SUM(J32:J39)</f>
        <v>184447.56</v>
      </c>
      <c r="K41" s="144"/>
      <c r="L41" s="54"/>
      <c r="S41" s="37"/>
      <c r="T41" s="37"/>
      <c r="U41" s="37"/>
      <c r="V41" s="37"/>
      <c r="W41" s="37"/>
      <c r="X41" s="37"/>
      <c r="Y41" s="37"/>
      <c r="Z41" s="37"/>
      <c r="AA41" s="37"/>
      <c r="AB41" s="37"/>
      <c r="AC41" s="37"/>
      <c r="AD41" s="37"/>
      <c r="AE41" s="37"/>
    </row>
    <row r="42" s="1" customFormat="1" ht="14.45" customHeight="1">
      <c r="A42" s="37"/>
      <c r="B42" s="38"/>
      <c r="C42" s="37"/>
      <c r="D42" s="37"/>
      <c r="E42" s="37"/>
      <c r="F42" s="37"/>
      <c r="G42" s="37"/>
      <c r="H42" s="37"/>
      <c r="I42" s="37"/>
      <c r="J42" s="37"/>
      <c r="K42" s="37"/>
      <c r="L42" s="54"/>
      <c r="S42" s="37"/>
      <c r="T42" s="37"/>
      <c r="U42" s="37"/>
      <c r="V42" s="37"/>
      <c r="W42" s="37"/>
      <c r="X42" s="37"/>
      <c r="Y42" s="37"/>
      <c r="Z42" s="37"/>
      <c r="AA42" s="37"/>
      <c r="AB42" s="37"/>
      <c r="AC42" s="37"/>
      <c r="AD42" s="37"/>
      <c r="AE42" s="37"/>
    </row>
    <row r="43" ht="14.45" customHeight="1">
      <c r="B43" s="21"/>
      <c r="L43" s="21"/>
    </row>
    <row r="44" ht="14.45" customHeight="1">
      <c r="B44" s="21"/>
      <c r="L44" s="21"/>
    </row>
    <row r="45" ht="14.45" customHeight="1">
      <c r="B45" s="21"/>
      <c r="L45" s="21"/>
    </row>
    <row r="46" ht="14.45" customHeight="1">
      <c r="B46" s="21"/>
      <c r="L46" s="21"/>
    </row>
    <row r="47" ht="14.45" customHeight="1">
      <c r="B47" s="21"/>
      <c r="L47" s="21"/>
    </row>
    <row r="48" ht="14.45" customHeight="1">
      <c r="B48" s="21"/>
      <c r="L48" s="21"/>
    </row>
    <row r="49" ht="14.45" customHeight="1">
      <c r="B49" s="21"/>
      <c r="L49" s="21"/>
    </row>
    <row r="50" s="1" customFormat="1" ht="14.45" customHeight="1">
      <c r="B50" s="54"/>
      <c r="D50" s="55" t="s">
        <v>46</v>
      </c>
      <c r="E50" s="56"/>
      <c r="F50" s="56"/>
      <c r="G50" s="55" t="s">
        <v>47</v>
      </c>
      <c r="H50" s="56"/>
      <c r="I50" s="56"/>
      <c r="J50" s="56"/>
      <c r="K50" s="56"/>
      <c r="L50" s="5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1" customFormat="1" ht="12.75">
      <c r="A61" s="37"/>
      <c r="B61" s="38"/>
      <c r="C61" s="37"/>
      <c r="D61" s="57" t="s">
        <v>48</v>
      </c>
      <c r="E61" s="40"/>
      <c r="F61" s="145" t="s">
        <v>49</v>
      </c>
      <c r="G61" s="57" t="s">
        <v>48</v>
      </c>
      <c r="H61" s="40"/>
      <c r="I61" s="40"/>
      <c r="J61" s="146" t="s">
        <v>49</v>
      </c>
      <c r="K61" s="40"/>
      <c r="L61" s="54"/>
      <c r="S61" s="37"/>
      <c r="T61" s="37"/>
      <c r="U61" s="37"/>
      <c r="V61" s="37"/>
      <c r="W61" s="37"/>
      <c r="X61" s="37"/>
      <c r="Y61" s="37"/>
      <c r="Z61" s="37"/>
      <c r="AA61" s="37"/>
      <c r="AB61" s="37"/>
      <c r="AC61" s="37"/>
      <c r="AD61" s="37"/>
      <c r="AE61" s="37"/>
    </row>
    <row r="62">
      <c r="B62" s="21"/>
      <c r="L62" s="21"/>
    </row>
    <row r="63">
      <c r="B63" s="21"/>
      <c r="L63" s="21"/>
    </row>
    <row r="64">
      <c r="B64" s="21"/>
      <c r="L64" s="21"/>
    </row>
    <row r="65" s="1" customFormat="1" ht="12.75">
      <c r="A65" s="37"/>
      <c r="B65" s="38"/>
      <c r="C65" s="37"/>
      <c r="D65" s="55" t="s">
        <v>50</v>
      </c>
      <c r="E65" s="58"/>
      <c r="F65" s="58"/>
      <c r="G65" s="55" t="s">
        <v>51</v>
      </c>
      <c r="H65" s="58"/>
      <c r="I65" s="58"/>
      <c r="J65" s="58"/>
      <c r="K65" s="58"/>
      <c r="L65" s="54"/>
      <c r="S65" s="37"/>
      <c r="T65" s="37"/>
      <c r="U65" s="37"/>
      <c r="V65" s="37"/>
      <c r="W65" s="37"/>
      <c r="X65" s="37"/>
      <c r="Y65" s="37"/>
      <c r="Z65" s="37"/>
      <c r="AA65" s="37"/>
      <c r="AB65" s="37"/>
      <c r="AC65" s="37"/>
      <c r="AD65" s="37"/>
      <c r="AE65" s="37"/>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1" customFormat="1" ht="12.75">
      <c r="A76" s="37"/>
      <c r="B76" s="38"/>
      <c r="C76" s="37"/>
      <c r="D76" s="57" t="s">
        <v>48</v>
      </c>
      <c r="E76" s="40"/>
      <c r="F76" s="145" t="s">
        <v>49</v>
      </c>
      <c r="G76" s="57" t="s">
        <v>48</v>
      </c>
      <c r="H76" s="40"/>
      <c r="I76" s="40"/>
      <c r="J76" s="146" t="s">
        <v>49</v>
      </c>
      <c r="K76" s="40"/>
      <c r="L76" s="54"/>
      <c r="S76" s="37"/>
      <c r="T76" s="37"/>
      <c r="U76" s="37"/>
      <c r="V76" s="37"/>
      <c r="W76" s="37"/>
      <c r="X76" s="37"/>
      <c r="Y76" s="37"/>
      <c r="Z76" s="37"/>
      <c r="AA76" s="37"/>
      <c r="AB76" s="37"/>
      <c r="AC76" s="37"/>
      <c r="AD76" s="37"/>
      <c r="AE76" s="37"/>
    </row>
    <row r="77" s="1" customFormat="1" ht="14.45" customHeight="1">
      <c r="A77" s="37"/>
      <c r="B77" s="59"/>
      <c r="C77" s="60"/>
      <c r="D77" s="60"/>
      <c r="E77" s="60"/>
      <c r="F77" s="60"/>
      <c r="G77" s="60"/>
      <c r="H77" s="60"/>
      <c r="I77" s="60"/>
      <c r="J77" s="60"/>
      <c r="K77" s="60"/>
      <c r="L77" s="54"/>
      <c r="S77" s="37"/>
      <c r="T77" s="37"/>
      <c r="U77" s="37"/>
      <c r="V77" s="37"/>
      <c r="W77" s="37"/>
      <c r="X77" s="37"/>
      <c r="Y77" s="37"/>
      <c r="Z77" s="37"/>
      <c r="AA77" s="37"/>
      <c r="AB77" s="37"/>
      <c r="AC77" s="37"/>
      <c r="AD77" s="37"/>
      <c r="AE77" s="37"/>
    </row>
    <row r="81" s="1" customFormat="1" ht="6.95" customHeight="1">
      <c r="A81" s="37"/>
      <c r="B81" s="61"/>
      <c r="C81" s="62"/>
      <c r="D81" s="62"/>
      <c r="E81" s="62"/>
      <c r="F81" s="62"/>
      <c r="G81" s="62"/>
      <c r="H81" s="62"/>
      <c r="I81" s="62"/>
      <c r="J81" s="62"/>
      <c r="K81" s="62"/>
      <c r="L81" s="54"/>
      <c r="S81" s="37"/>
      <c r="T81" s="37"/>
      <c r="U81" s="37"/>
      <c r="V81" s="37"/>
      <c r="W81" s="37"/>
      <c r="X81" s="37"/>
      <c r="Y81" s="37"/>
      <c r="Z81" s="37"/>
      <c r="AA81" s="37"/>
      <c r="AB81" s="37"/>
      <c r="AC81" s="37"/>
      <c r="AD81" s="37"/>
      <c r="AE81" s="37"/>
    </row>
    <row r="82" s="1" customFormat="1" ht="24.95" customHeight="1">
      <c r="A82" s="37"/>
      <c r="B82" s="38"/>
      <c r="C82" s="22" t="s">
        <v>162</v>
      </c>
      <c r="D82" s="37"/>
      <c r="E82" s="37"/>
      <c r="F82" s="37"/>
      <c r="G82" s="37"/>
      <c r="H82" s="37"/>
      <c r="I82" s="37"/>
      <c r="J82" s="37"/>
      <c r="K82" s="37"/>
      <c r="L82" s="54"/>
      <c r="S82" s="37"/>
      <c r="T82" s="37"/>
      <c r="U82" s="37"/>
      <c r="V82" s="37"/>
      <c r="W82" s="37"/>
      <c r="X82" s="37"/>
      <c r="Y82" s="37"/>
      <c r="Z82" s="37"/>
      <c r="AA82" s="37"/>
      <c r="AB82" s="37"/>
      <c r="AC82" s="37"/>
      <c r="AD82" s="37"/>
      <c r="AE82" s="37"/>
    </row>
    <row r="83" s="1" customFormat="1" ht="6.95" customHeight="1">
      <c r="A83" s="37"/>
      <c r="B83" s="38"/>
      <c r="C83" s="37"/>
      <c r="D83" s="37"/>
      <c r="E83" s="37"/>
      <c r="F83" s="37"/>
      <c r="G83" s="37"/>
      <c r="H83" s="37"/>
      <c r="I83" s="37"/>
      <c r="J83" s="37"/>
      <c r="K83" s="37"/>
      <c r="L83" s="54"/>
      <c r="S83" s="37"/>
      <c r="T83" s="37"/>
      <c r="U83" s="37"/>
      <c r="V83" s="37"/>
      <c r="W83" s="37"/>
      <c r="X83" s="37"/>
      <c r="Y83" s="37"/>
      <c r="Z83" s="37"/>
      <c r="AA83" s="37"/>
      <c r="AB83" s="37"/>
      <c r="AC83" s="37"/>
      <c r="AD83" s="37"/>
      <c r="AE83" s="37"/>
    </row>
    <row r="84" s="1" customFormat="1" ht="12" customHeight="1">
      <c r="A84" s="37"/>
      <c r="B84" s="38"/>
      <c r="C84" s="31" t="s">
        <v>16</v>
      </c>
      <c r="D84" s="37"/>
      <c r="E84" s="37"/>
      <c r="F84" s="37"/>
      <c r="G84" s="37"/>
      <c r="H84" s="37"/>
      <c r="I84" s="37"/>
      <c r="J84" s="37"/>
      <c r="K84" s="37"/>
      <c r="L84" s="54"/>
      <c r="S84" s="37"/>
      <c r="T84" s="37"/>
      <c r="U84" s="37"/>
      <c r="V84" s="37"/>
      <c r="W84" s="37"/>
      <c r="X84" s="37"/>
      <c r="Y84" s="37"/>
      <c r="Z84" s="37"/>
      <c r="AA84" s="37"/>
      <c r="AB84" s="37"/>
      <c r="AC84" s="37"/>
      <c r="AD84" s="37"/>
      <c r="AE84" s="37"/>
    </row>
    <row r="85" s="1" customFormat="1" ht="16.5" customHeight="1">
      <c r="A85" s="37"/>
      <c r="B85" s="38"/>
      <c r="C85" s="37"/>
      <c r="D85" s="37"/>
      <c r="E85" s="131" t="str">
        <f>E7</f>
        <v>Radiologie Olomouc</v>
      </c>
      <c r="F85" s="31"/>
      <c r="G85" s="31"/>
      <c r="H85" s="31"/>
      <c r="I85" s="37"/>
      <c r="J85" s="37"/>
      <c r="K85" s="37"/>
      <c r="L85" s="54"/>
      <c r="S85" s="37"/>
      <c r="T85" s="37"/>
      <c r="U85" s="37"/>
      <c r="V85" s="37"/>
      <c r="W85" s="37"/>
      <c r="X85" s="37"/>
      <c r="Y85" s="37"/>
      <c r="Z85" s="37"/>
      <c r="AA85" s="37"/>
      <c r="AB85" s="37"/>
      <c r="AC85" s="37"/>
      <c r="AD85" s="37"/>
      <c r="AE85" s="37"/>
    </row>
    <row r="86" ht="12" customHeight="1">
      <c r="B86" s="21"/>
      <c r="C86" s="31" t="s">
        <v>158</v>
      </c>
      <c r="L86" s="21"/>
    </row>
    <row r="87" s="1" customFormat="1" ht="16.5" customHeight="1">
      <c r="A87" s="37"/>
      <c r="B87" s="38"/>
      <c r="C87" s="37"/>
      <c r="D87" s="37"/>
      <c r="E87" s="131" t="s">
        <v>3839</v>
      </c>
      <c r="F87" s="37"/>
      <c r="G87" s="37"/>
      <c r="H87" s="37"/>
      <c r="I87" s="37"/>
      <c r="J87" s="37"/>
      <c r="K87" s="37"/>
      <c r="L87" s="54"/>
      <c r="S87" s="37"/>
      <c r="T87" s="37"/>
      <c r="U87" s="37"/>
      <c r="V87" s="37"/>
      <c r="W87" s="37"/>
      <c r="X87" s="37"/>
      <c r="Y87" s="37"/>
      <c r="Z87" s="37"/>
      <c r="AA87" s="37"/>
      <c r="AB87" s="37"/>
      <c r="AC87" s="37"/>
      <c r="AD87" s="37"/>
      <c r="AE87" s="37"/>
    </row>
    <row r="88" s="1" customFormat="1" ht="12" customHeight="1">
      <c r="A88" s="37"/>
      <c r="B88" s="38"/>
      <c r="C88" s="31" t="s">
        <v>160</v>
      </c>
      <c r="D88" s="37"/>
      <c r="E88" s="37"/>
      <c r="F88" s="37"/>
      <c r="G88" s="37"/>
      <c r="H88" s="37"/>
      <c r="I88" s="37"/>
      <c r="J88" s="37"/>
      <c r="K88" s="37"/>
      <c r="L88" s="54"/>
      <c r="S88" s="37"/>
      <c r="T88" s="37"/>
      <c r="U88" s="37"/>
      <c r="V88" s="37"/>
      <c r="W88" s="37"/>
      <c r="X88" s="37"/>
      <c r="Y88" s="37"/>
      <c r="Z88" s="37"/>
      <c r="AA88" s="37"/>
      <c r="AB88" s="37"/>
      <c r="AC88" s="37"/>
      <c r="AD88" s="37"/>
      <c r="AE88" s="37"/>
    </row>
    <row r="89" s="1" customFormat="1" ht="16.5" customHeight="1">
      <c r="A89" s="37"/>
      <c r="B89" s="38"/>
      <c r="C89" s="37"/>
      <c r="D89" s="37"/>
      <c r="E89" s="66" t="str">
        <f>E11</f>
        <v>3 - PTV</v>
      </c>
      <c r="F89" s="37"/>
      <c r="G89" s="37"/>
      <c r="H89" s="37"/>
      <c r="I89" s="37"/>
      <c r="J89" s="37"/>
      <c r="K89" s="37"/>
      <c r="L89" s="54"/>
      <c r="S89" s="37"/>
      <c r="T89" s="37"/>
      <c r="U89" s="37"/>
      <c r="V89" s="37"/>
      <c r="W89" s="37"/>
      <c r="X89" s="37"/>
      <c r="Y89" s="37"/>
      <c r="Z89" s="37"/>
      <c r="AA89" s="37"/>
      <c r="AB89" s="37"/>
      <c r="AC89" s="37"/>
      <c r="AD89" s="37"/>
      <c r="AE89" s="37"/>
    </row>
    <row r="90" s="1" customFormat="1" ht="6.95" customHeight="1">
      <c r="A90" s="37"/>
      <c r="B90" s="38"/>
      <c r="C90" s="37"/>
      <c r="D90" s="37"/>
      <c r="E90" s="37"/>
      <c r="F90" s="37"/>
      <c r="G90" s="37"/>
      <c r="H90" s="37"/>
      <c r="I90" s="37"/>
      <c r="J90" s="37"/>
      <c r="K90" s="37"/>
      <c r="L90" s="54"/>
      <c r="S90" s="37"/>
      <c r="T90" s="37"/>
      <c r="U90" s="37"/>
      <c r="V90" s="37"/>
      <c r="W90" s="37"/>
      <c r="X90" s="37"/>
      <c r="Y90" s="37"/>
      <c r="Z90" s="37"/>
      <c r="AA90" s="37"/>
      <c r="AB90" s="37"/>
      <c r="AC90" s="37"/>
      <c r="AD90" s="37"/>
      <c r="AE90" s="37"/>
    </row>
    <row r="91" s="1" customFormat="1" ht="12" customHeight="1">
      <c r="A91" s="37"/>
      <c r="B91" s="38"/>
      <c r="C91" s="31" t="s">
        <v>20</v>
      </c>
      <c r="D91" s="37"/>
      <c r="E91" s="37"/>
      <c r="F91" s="26" t="str">
        <f>F14</f>
        <v xml:space="preserve"> </v>
      </c>
      <c r="G91" s="37"/>
      <c r="H91" s="37"/>
      <c r="I91" s="31" t="s">
        <v>22</v>
      </c>
      <c r="J91" s="68" t="str">
        <f>IF(J14="","",J14)</f>
        <v>24. 3. 2020</v>
      </c>
      <c r="K91" s="37"/>
      <c r="L91" s="54"/>
      <c r="S91" s="37"/>
      <c r="T91" s="37"/>
      <c r="U91" s="37"/>
      <c r="V91" s="37"/>
      <c r="W91" s="37"/>
      <c r="X91" s="37"/>
      <c r="Y91" s="37"/>
      <c r="Z91" s="37"/>
      <c r="AA91" s="37"/>
      <c r="AB91" s="37"/>
      <c r="AC91" s="37"/>
      <c r="AD91" s="37"/>
      <c r="AE91" s="37"/>
    </row>
    <row r="92" s="1" customFormat="1" ht="6.95" customHeight="1">
      <c r="A92" s="37"/>
      <c r="B92" s="38"/>
      <c r="C92" s="37"/>
      <c r="D92" s="37"/>
      <c r="E92" s="37"/>
      <c r="F92" s="37"/>
      <c r="G92" s="37"/>
      <c r="H92" s="37"/>
      <c r="I92" s="37"/>
      <c r="J92" s="37"/>
      <c r="K92" s="37"/>
      <c r="L92" s="54"/>
      <c r="S92" s="37"/>
      <c r="T92" s="37"/>
      <c r="U92" s="37"/>
      <c r="V92" s="37"/>
      <c r="W92" s="37"/>
      <c r="X92" s="37"/>
      <c r="Y92" s="37"/>
      <c r="Z92" s="37"/>
      <c r="AA92" s="37"/>
      <c r="AB92" s="37"/>
      <c r="AC92" s="37"/>
      <c r="AD92" s="37"/>
      <c r="AE92" s="37"/>
    </row>
    <row r="93" s="1" customFormat="1" ht="15.2" customHeight="1">
      <c r="A93" s="37"/>
      <c r="B93" s="38"/>
      <c r="C93" s="31" t="s">
        <v>24</v>
      </c>
      <c r="D93" s="37"/>
      <c r="E93" s="37"/>
      <c r="F93" s="26" t="str">
        <f>E17</f>
        <v xml:space="preserve"> </v>
      </c>
      <c r="G93" s="37"/>
      <c r="H93" s="37"/>
      <c r="I93" s="31" t="s">
        <v>29</v>
      </c>
      <c r="J93" s="35" t="str">
        <f>E23</f>
        <v xml:space="preserve"> </v>
      </c>
      <c r="K93" s="37"/>
      <c r="L93" s="54"/>
      <c r="S93" s="37"/>
      <c r="T93" s="37"/>
      <c r="U93" s="37"/>
      <c r="V93" s="37"/>
      <c r="W93" s="37"/>
      <c r="X93" s="37"/>
      <c r="Y93" s="37"/>
      <c r="Z93" s="37"/>
      <c r="AA93" s="37"/>
      <c r="AB93" s="37"/>
      <c r="AC93" s="37"/>
      <c r="AD93" s="37"/>
      <c r="AE93" s="37"/>
    </row>
    <row r="94" s="1" customFormat="1" ht="15.2" customHeight="1">
      <c r="A94" s="37"/>
      <c r="B94" s="38"/>
      <c r="C94" s="31" t="s">
        <v>27</v>
      </c>
      <c r="D94" s="37"/>
      <c r="E94" s="37"/>
      <c r="F94" s="26" t="str">
        <f>IF(E20="","",E20)</f>
        <v>Vyplň údaj</v>
      </c>
      <c r="G94" s="37"/>
      <c r="H94" s="37"/>
      <c r="I94" s="31" t="s">
        <v>31</v>
      </c>
      <c r="J94" s="35" t="str">
        <f>E26</f>
        <v xml:space="preserve"> </v>
      </c>
      <c r="K94" s="37"/>
      <c r="L94" s="54"/>
      <c r="S94" s="37"/>
      <c r="T94" s="37"/>
      <c r="U94" s="37"/>
      <c r="V94" s="37"/>
      <c r="W94" s="37"/>
      <c r="X94" s="37"/>
      <c r="Y94" s="37"/>
      <c r="Z94" s="37"/>
      <c r="AA94" s="37"/>
      <c r="AB94" s="37"/>
      <c r="AC94" s="37"/>
      <c r="AD94" s="37"/>
      <c r="AE94" s="37"/>
    </row>
    <row r="95" s="1" customFormat="1" ht="10.35" customHeight="1">
      <c r="A95" s="37"/>
      <c r="B95" s="38"/>
      <c r="C95" s="37"/>
      <c r="D95" s="37"/>
      <c r="E95" s="37"/>
      <c r="F95" s="37"/>
      <c r="G95" s="37"/>
      <c r="H95" s="37"/>
      <c r="I95" s="37"/>
      <c r="J95" s="37"/>
      <c r="K95" s="37"/>
      <c r="L95" s="54"/>
      <c r="S95" s="37"/>
      <c r="T95" s="37"/>
      <c r="U95" s="37"/>
      <c r="V95" s="37"/>
      <c r="W95" s="37"/>
      <c r="X95" s="37"/>
      <c r="Y95" s="37"/>
      <c r="Z95" s="37"/>
      <c r="AA95" s="37"/>
      <c r="AB95" s="37"/>
      <c r="AC95" s="37"/>
      <c r="AD95" s="37"/>
      <c r="AE95" s="37"/>
    </row>
    <row r="96" s="1" customFormat="1" ht="29.25" customHeight="1">
      <c r="A96" s="37"/>
      <c r="B96" s="38"/>
      <c r="C96" s="147" t="s">
        <v>163</v>
      </c>
      <c r="D96" s="139"/>
      <c r="E96" s="139"/>
      <c r="F96" s="139"/>
      <c r="G96" s="139"/>
      <c r="H96" s="139"/>
      <c r="I96" s="139"/>
      <c r="J96" s="148" t="s">
        <v>164</v>
      </c>
      <c r="K96" s="139"/>
      <c r="L96" s="54"/>
      <c r="S96" s="37"/>
      <c r="T96" s="37"/>
      <c r="U96" s="37"/>
      <c r="V96" s="37"/>
      <c r="W96" s="37"/>
      <c r="X96" s="37"/>
      <c r="Y96" s="37"/>
      <c r="Z96" s="37"/>
      <c r="AA96" s="37"/>
      <c r="AB96" s="37"/>
      <c r="AC96" s="37"/>
      <c r="AD96" s="37"/>
      <c r="AE96" s="37"/>
    </row>
    <row r="97" s="1" customFormat="1" ht="10.35" customHeight="1">
      <c r="A97" s="37"/>
      <c r="B97" s="38"/>
      <c r="C97" s="37"/>
      <c r="D97" s="37"/>
      <c r="E97" s="37"/>
      <c r="F97" s="37"/>
      <c r="G97" s="37"/>
      <c r="H97" s="37"/>
      <c r="I97" s="37"/>
      <c r="J97" s="37"/>
      <c r="K97" s="37"/>
      <c r="L97" s="54"/>
      <c r="S97" s="37"/>
      <c r="T97" s="37"/>
      <c r="U97" s="37"/>
      <c r="V97" s="37"/>
      <c r="W97" s="37"/>
      <c r="X97" s="37"/>
      <c r="Y97" s="37"/>
      <c r="Z97" s="37"/>
      <c r="AA97" s="37"/>
      <c r="AB97" s="37"/>
      <c r="AC97" s="37"/>
      <c r="AD97" s="37"/>
      <c r="AE97" s="37"/>
    </row>
    <row r="98" s="1" customFormat="1" ht="22.9" customHeight="1">
      <c r="A98" s="37"/>
      <c r="B98" s="38"/>
      <c r="C98" s="149" t="s">
        <v>165</v>
      </c>
      <c r="D98" s="37"/>
      <c r="E98" s="37"/>
      <c r="F98" s="37"/>
      <c r="G98" s="37"/>
      <c r="H98" s="37"/>
      <c r="I98" s="37"/>
      <c r="J98" s="95">
        <f>J123</f>
        <v>152436</v>
      </c>
      <c r="K98" s="37"/>
      <c r="L98" s="54"/>
      <c r="S98" s="37"/>
      <c r="T98" s="37"/>
      <c r="U98" s="37"/>
      <c r="V98" s="37"/>
      <c r="W98" s="37"/>
      <c r="X98" s="37"/>
      <c r="Y98" s="37"/>
      <c r="Z98" s="37"/>
      <c r="AA98" s="37"/>
      <c r="AB98" s="37"/>
      <c r="AC98" s="37"/>
      <c r="AD98" s="37"/>
      <c r="AE98" s="37"/>
      <c r="AU98" s="18" t="s">
        <v>166</v>
      </c>
    </row>
    <row r="99" s="8" customFormat="1" ht="24.95" customHeight="1">
      <c r="B99" s="150"/>
      <c r="D99" s="151" t="s">
        <v>4025</v>
      </c>
      <c r="E99" s="152"/>
      <c r="F99" s="152"/>
      <c r="G99" s="152"/>
      <c r="H99" s="152"/>
      <c r="I99" s="152"/>
      <c r="J99" s="153">
        <f>J124</f>
        <v>104152</v>
      </c>
      <c r="L99" s="150"/>
    </row>
    <row r="100" s="8" customFormat="1" ht="24.95" customHeight="1">
      <c r="B100" s="150"/>
      <c r="D100" s="151" t="s">
        <v>3842</v>
      </c>
      <c r="E100" s="152"/>
      <c r="F100" s="152"/>
      <c r="G100" s="152"/>
      <c r="H100" s="152"/>
      <c r="I100" s="152"/>
      <c r="J100" s="153">
        <f>J167</f>
        <v>37934</v>
      </c>
      <c r="L100" s="150"/>
    </row>
    <row r="101" s="8" customFormat="1" ht="24.95" customHeight="1">
      <c r="B101" s="150"/>
      <c r="D101" s="151" t="s">
        <v>4026</v>
      </c>
      <c r="E101" s="152"/>
      <c r="F101" s="152"/>
      <c r="G101" s="152"/>
      <c r="H101" s="152"/>
      <c r="I101" s="152"/>
      <c r="J101" s="153">
        <f>J193</f>
        <v>10350</v>
      </c>
      <c r="L101" s="150"/>
    </row>
    <row r="102" s="1" customFormat="1" ht="21.75" customHeight="1">
      <c r="A102" s="37"/>
      <c r="B102" s="38"/>
      <c r="C102" s="37"/>
      <c r="D102" s="37"/>
      <c r="E102" s="37"/>
      <c r="F102" s="37"/>
      <c r="G102" s="37"/>
      <c r="H102" s="37"/>
      <c r="I102" s="37"/>
      <c r="J102" s="37"/>
      <c r="K102" s="37"/>
      <c r="L102" s="54"/>
      <c r="S102" s="37"/>
      <c r="T102" s="37"/>
      <c r="U102" s="37"/>
      <c r="V102" s="37"/>
      <c r="W102" s="37"/>
      <c r="X102" s="37"/>
      <c r="Y102" s="37"/>
      <c r="Z102" s="37"/>
      <c r="AA102" s="37"/>
      <c r="AB102" s="37"/>
      <c r="AC102" s="37"/>
      <c r="AD102" s="37"/>
      <c r="AE102" s="37"/>
    </row>
    <row r="103" s="1" customFormat="1" ht="6.95" customHeight="1">
      <c r="A103" s="37"/>
      <c r="B103" s="59"/>
      <c r="C103" s="60"/>
      <c r="D103" s="60"/>
      <c r="E103" s="60"/>
      <c r="F103" s="60"/>
      <c r="G103" s="60"/>
      <c r="H103" s="60"/>
      <c r="I103" s="60"/>
      <c r="J103" s="60"/>
      <c r="K103" s="60"/>
      <c r="L103" s="54"/>
      <c r="S103" s="37"/>
      <c r="T103" s="37"/>
      <c r="U103" s="37"/>
      <c r="V103" s="37"/>
      <c r="W103" s="37"/>
      <c r="X103" s="37"/>
      <c r="Y103" s="37"/>
      <c r="Z103" s="37"/>
      <c r="AA103" s="37"/>
      <c r="AB103" s="37"/>
      <c r="AC103" s="37"/>
      <c r="AD103" s="37"/>
      <c r="AE103" s="37"/>
    </row>
    <row r="107" s="1" customFormat="1" ht="6.95" customHeight="1">
      <c r="A107" s="37"/>
      <c r="B107" s="61"/>
      <c r="C107" s="62"/>
      <c r="D107" s="62"/>
      <c r="E107" s="62"/>
      <c r="F107" s="62"/>
      <c r="G107" s="62"/>
      <c r="H107" s="62"/>
      <c r="I107" s="62"/>
      <c r="J107" s="62"/>
      <c r="K107" s="62"/>
      <c r="L107" s="54"/>
      <c r="S107" s="37"/>
      <c r="T107" s="37"/>
      <c r="U107" s="37"/>
      <c r="V107" s="37"/>
      <c r="W107" s="37"/>
      <c r="X107" s="37"/>
      <c r="Y107" s="37"/>
      <c r="Z107" s="37"/>
      <c r="AA107" s="37"/>
      <c r="AB107" s="37"/>
      <c r="AC107" s="37"/>
      <c r="AD107" s="37"/>
      <c r="AE107" s="37"/>
    </row>
    <row r="108" s="1" customFormat="1" ht="24.95" customHeight="1">
      <c r="A108" s="37"/>
      <c r="B108" s="38"/>
      <c r="C108" s="22" t="s">
        <v>190</v>
      </c>
      <c r="D108" s="37"/>
      <c r="E108" s="37"/>
      <c r="F108" s="37"/>
      <c r="G108" s="37"/>
      <c r="H108" s="37"/>
      <c r="I108" s="37"/>
      <c r="J108" s="37"/>
      <c r="K108" s="37"/>
      <c r="L108" s="54"/>
      <c r="S108" s="37"/>
      <c r="T108" s="37"/>
      <c r="U108" s="37"/>
      <c r="V108" s="37"/>
      <c r="W108" s="37"/>
      <c r="X108" s="37"/>
      <c r="Y108" s="37"/>
      <c r="Z108" s="37"/>
      <c r="AA108" s="37"/>
      <c r="AB108" s="37"/>
      <c r="AC108" s="37"/>
      <c r="AD108" s="37"/>
      <c r="AE108" s="37"/>
    </row>
    <row r="109" s="1" customFormat="1" ht="6.95" customHeight="1">
      <c r="A109" s="37"/>
      <c r="B109" s="38"/>
      <c r="C109" s="37"/>
      <c r="D109" s="37"/>
      <c r="E109" s="37"/>
      <c r="F109" s="37"/>
      <c r="G109" s="37"/>
      <c r="H109" s="37"/>
      <c r="I109" s="37"/>
      <c r="J109" s="37"/>
      <c r="K109" s="37"/>
      <c r="L109" s="54"/>
      <c r="S109" s="37"/>
      <c r="T109" s="37"/>
      <c r="U109" s="37"/>
      <c r="V109" s="37"/>
      <c r="W109" s="37"/>
      <c r="X109" s="37"/>
      <c r="Y109" s="37"/>
      <c r="Z109" s="37"/>
      <c r="AA109" s="37"/>
      <c r="AB109" s="37"/>
      <c r="AC109" s="37"/>
      <c r="AD109" s="37"/>
      <c r="AE109" s="37"/>
    </row>
    <row r="110" s="1" customFormat="1" ht="12" customHeight="1">
      <c r="A110" s="37"/>
      <c r="B110" s="38"/>
      <c r="C110" s="31" t="s">
        <v>16</v>
      </c>
      <c r="D110" s="37"/>
      <c r="E110" s="37"/>
      <c r="F110" s="37"/>
      <c r="G110" s="37"/>
      <c r="H110" s="37"/>
      <c r="I110" s="37"/>
      <c r="J110" s="37"/>
      <c r="K110" s="37"/>
      <c r="L110" s="54"/>
      <c r="S110" s="37"/>
      <c r="T110" s="37"/>
      <c r="U110" s="37"/>
      <c r="V110" s="37"/>
      <c r="W110" s="37"/>
      <c r="X110" s="37"/>
      <c r="Y110" s="37"/>
      <c r="Z110" s="37"/>
      <c r="AA110" s="37"/>
      <c r="AB110" s="37"/>
      <c r="AC110" s="37"/>
      <c r="AD110" s="37"/>
      <c r="AE110" s="37"/>
    </row>
    <row r="111" s="1" customFormat="1" ht="16.5" customHeight="1">
      <c r="A111" s="37"/>
      <c r="B111" s="38"/>
      <c r="C111" s="37"/>
      <c r="D111" s="37"/>
      <c r="E111" s="131" t="str">
        <f>E7</f>
        <v>Radiologie Olomouc</v>
      </c>
      <c r="F111" s="31"/>
      <c r="G111" s="31"/>
      <c r="H111" s="31"/>
      <c r="I111" s="37"/>
      <c r="J111" s="37"/>
      <c r="K111" s="37"/>
      <c r="L111" s="54"/>
      <c r="S111" s="37"/>
      <c r="T111" s="37"/>
      <c r="U111" s="37"/>
      <c r="V111" s="37"/>
      <c r="W111" s="37"/>
      <c r="X111" s="37"/>
      <c r="Y111" s="37"/>
      <c r="Z111" s="37"/>
      <c r="AA111" s="37"/>
      <c r="AB111" s="37"/>
      <c r="AC111" s="37"/>
      <c r="AD111" s="37"/>
      <c r="AE111" s="37"/>
    </row>
    <row r="112" ht="12" customHeight="1">
      <c r="B112" s="21"/>
      <c r="C112" s="31" t="s">
        <v>158</v>
      </c>
      <c r="L112" s="21"/>
    </row>
    <row r="113" s="1" customFormat="1" ht="16.5" customHeight="1">
      <c r="A113" s="37"/>
      <c r="B113" s="38"/>
      <c r="C113" s="37"/>
      <c r="D113" s="37"/>
      <c r="E113" s="131" t="s">
        <v>3839</v>
      </c>
      <c r="F113" s="37"/>
      <c r="G113" s="37"/>
      <c r="H113" s="37"/>
      <c r="I113" s="37"/>
      <c r="J113" s="37"/>
      <c r="K113" s="37"/>
      <c r="L113" s="54"/>
      <c r="S113" s="37"/>
      <c r="T113" s="37"/>
      <c r="U113" s="37"/>
      <c r="V113" s="37"/>
      <c r="W113" s="37"/>
      <c r="X113" s="37"/>
      <c r="Y113" s="37"/>
      <c r="Z113" s="37"/>
      <c r="AA113" s="37"/>
      <c r="AB113" s="37"/>
      <c r="AC113" s="37"/>
      <c r="AD113" s="37"/>
      <c r="AE113" s="37"/>
    </row>
    <row r="114" s="1" customFormat="1" ht="12" customHeight="1">
      <c r="A114" s="37"/>
      <c r="B114" s="38"/>
      <c r="C114" s="31" t="s">
        <v>160</v>
      </c>
      <c r="D114" s="37"/>
      <c r="E114" s="37"/>
      <c r="F114" s="37"/>
      <c r="G114" s="37"/>
      <c r="H114" s="37"/>
      <c r="I114" s="37"/>
      <c r="J114" s="37"/>
      <c r="K114" s="37"/>
      <c r="L114" s="54"/>
      <c r="S114" s="37"/>
      <c r="T114" s="37"/>
      <c r="U114" s="37"/>
      <c r="V114" s="37"/>
      <c r="W114" s="37"/>
      <c r="X114" s="37"/>
      <c r="Y114" s="37"/>
      <c r="Z114" s="37"/>
      <c r="AA114" s="37"/>
      <c r="AB114" s="37"/>
      <c r="AC114" s="37"/>
      <c r="AD114" s="37"/>
      <c r="AE114" s="37"/>
    </row>
    <row r="115" s="1" customFormat="1" ht="16.5" customHeight="1">
      <c r="A115" s="37"/>
      <c r="B115" s="38"/>
      <c r="C115" s="37"/>
      <c r="D115" s="37"/>
      <c r="E115" s="66" t="str">
        <f>E11</f>
        <v>3 - PTV</v>
      </c>
      <c r="F115" s="37"/>
      <c r="G115" s="37"/>
      <c r="H115" s="37"/>
      <c r="I115" s="37"/>
      <c r="J115" s="37"/>
      <c r="K115" s="37"/>
      <c r="L115" s="54"/>
      <c r="S115" s="37"/>
      <c r="T115" s="37"/>
      <c r="U115" s="37"/>
      <c r="V115" s="37"/>
      <c r="W115" s="37"/>
      <c r="X115" s="37"/>
      <c r="Y115" s="37"/>
      <c r="Z115" s="37"/>
      <c r="AA115" s="37"/>
      <c r="AB115" s="37"/>
      <c r="AC115" s="37"/>
      <c r="AD115" s="37"/>
      <c r="AE115" s="37"/>
    </row>
    <row r="116" s="1" customFormat="1" ht="6.95" customHeight="1">
      <c r="A116" s="37"/>
      <c r="B116" s="38"/>
      <c r="C116" s="37"/>
      <c r="D116" s="37"/>
      <c r="E116" s="37"/>
      <c r="F116" s="37"/>
      <c r="G116" s="37"/>
      <c r="H116" s="37"/>
      <c r="I116" s="37"/>
      <c r="J116" s="37"/>
      <c r="K116" s="37"/>
      <c r="L116" s="54"/>
      <c r="S116" s="37"/>
      <c r="T116" s="37"/>
      <c r="U116" s="37"/>
      <c r="V116" s="37"/>
      <c r="W116" s="37"/>
      <c r="X116" s="37"/>
      <c r="Y116" s="37"/>
      <c r="Z116" s="37"/>
      <c r="AA116" s="37"/>
      <c r="AB116" s="37"/>
      <c r="AC116" s="37"/>
      <c r="AD116" s="37"/>
      <c r="AE116" s="37"/>
    </row>
    <row r="117" s="1" customFormat="1" ht="12" customHeight="1">
      <c r="A117" s="37"/>
      <c r="B117" s="38"/>
      <c r="C117" s="31" t="s">
        <v>20</v>
      </c>
      <c r="D117" s="37"/>
      <c r="E117" s="37"/>
      <c r="F117" s="26" t="str">
        <f>F14</f>
        <v xml:space="preserve"> </v>
      </c>
      <c r="G117" s="37"/>
      <c r="H117" s="37"/>
      <c r="I117" s="31" t="s">
        <v>22</v>
      </c>
      <c r="J117" s="68" t="str">
        <f>IF(J14="","",J14)</f>
        <v>24. 3. 2020</v>
      </c>
      <c r="K117" s="37"/>
      <c r="L117" s="54"/>
      <c r="S117" s="37"/>
      <c r="T117" s="37"/>
      <c r="U117" s="37"/>
      <c r="V117" s="37"/>
      <c r="W117" s="37"/>
      <c r="X117" s="37"/>
      <c r="Y117" s="37"/>
      <c r="Z117" s="37"/>
      <c r="AA117" s="37"/>
      <c r="AB117" s="37"/>
      <c r="AC117" s="37"/>
      <c r="AD117" s="37"/>
      <c r="AE117" s="37"/>
    </row>
    <row r="118" s="1" customFormat="1" ht="6.95" customHeight="1">
      <c r="A118" s="37"/>
      <c r="B118" s="38"/>
      <c r="C118" s="37"/>
      <c r="D118" s="37"/>
      <c r="E118" s="37"/>
      <c r="F118" s="37"/>
      <c r="G118" s="37"/>
      <c r="H118" s="37"/>
      <c r="I118" s="37"/>
      <c r="J118" s="37"/>
      <c r="K118" s="37"/>
      <c r="L118" s="54"/>
      <c r="S118" s="37"/>
      <c r="T118" s="37"/>
      <c r="U118" s="37"/>
      <c r="V118" s="37"/>
      <c r="W118" s="37"/>
      <c r="X118" s="37"/>
      <c r="Y118" s="37"/>
      <c r="Z118" s="37"/>
      <c r="AA118" s="37"/>
      <c r="AB118" s="37"/>
      <c r="AC118" s="37"/>
      <c r="AD118" s="37"/>
      <c r="AE118" s="37"/>
    </row>
    <row r="119" s="1" customFormat="1" ht="15.2" customHeight="1">
      <c r="A119" s="37"/>
      <c r="B119" s="38"/>
      <c r="C119" s="31" t="s">
        <v>24</v>
      </c>
      <c r="D119" s="37"/>
      <c r="E119" s="37"/>
      <c r="F119" s="26" t="str">
        <f>E17</f>
        <v xml:space="preserve"> </v>
      </c>
      <c r="G119" s="37"/>
      <c r="H119" s="37"/>
      <c r="I119" s="31" t="s">
        <v>29</v>
      </c>
      <c r="J119" s="35" t="str">
        <f>E23</f>
        <v xml:space="preserve"> </v>
      </c>
      <c r="K119" s="37"/>
      <c r="L119" s="54"/>
      <c r="S119" s="37"/>
      <c r="T119" s="37"/>
      <c r="U119" s="37"/>
      <c r="V119" s="37"/>
      <c r="W119" s="37"/>
      <c r="X119" s="37"/>
      <c r="Y119" s="37"/>
      <c r="Z119" s="37"/>
      <c r="AA119" s="37"/>
      <c r="AB119" s="37"/>
      <c r="AC119" s="37"/>
      <c r="AD119" s="37"/>
      <c r="AE119" s="37"/>
    </row>
    <row r="120" s="1" customFormat="1" ht="15.2" customHeight="1">
      <c r="A120" s="37"/>
      <c r="B120" s="38"/>
      <c r="C120" s="31" t="s">
        <v>27</v>
      </c>
      <c r="D120" s="37"/>
      <c r="E120" s="37"/>
      <c r="F120" s="26" t="str">
        <f>IF(E20="","",E20)</f>
        <v>Vyplň údaj</v>
      </c>
      <c r="G120" s="37"/>
      <c r="H120" s="37"/>
      <c r="I120" s="31" t="s">
        <v>31</v>
      </c>
      <c r="J120" s="35" t="str">
        <f>E26</f>
        <v xml:space="preserve"> </v>
      </c>
      <c r="K120" s="37"/>
      <c r="L120" s="54"/>
      <c r="S120" s="37"/>
      <c r="T120" s="37"/>
      <c r="U120" s="37"/>
      <c r="V120" s="37"/>
      <c r="W120" s="37"/>
      <c r="X120" s="37"/>
      <c r="Y120" s="37"/>
      <c r="Z120" s="37"/>
      <c r="AA120" s="37"/>
      <c r="AB120" s="37"/>
      <c r="AC120" s="37"/>
      <c r="AD120" s="37"/>
      <c r="AE120" s="37"/>
    </row>
    <row r="121" s="1" customFormat="1" ht="10.35" customHeight="1">
      <c r="A121" s="37"/>
      <c r="B121" s="38"/>
      <c r="C121" s="37"/>
      <c r="D121" s="37"/>
      <c r="E121" s="37"/>
      <c r="F121" s="37"/>
      <c r="G121" s="37"/>
      <c r="H121" s="37"/>
      <c r="I121" s="37"/>
      <c r="J121" s="37"/>
      <c r="K121" s="37"/>
      <c r="L121" s="54"/>
      <c r="S121" s="37"/>
      <c r="T121" s="37"/>
      <c r="U121" s="37"/>
      <c r="V121" s="37"/>
      <c r="W121" s="37"/>
      <c r="X121" s="37"/>
      <c r="Y121" s="37"/>
      <c r="Z121" s="37"/>
      <c r="AA121" s="37"/>
      <c r="AB121" s="37"/>
      <c r="AC121" s="37"/>
      <c r="AD121" s="37"/>
      <c r="AE121" s="37"/>
    </row>
    <row r="122" s="10" customFormat="1" ht="29.25" customHeight="1">
      <c r="A122" s="158"/>
      <c r="B122" s="159"/>
      <c r="C122" s="160" t="s">
        <v>191</v>
      </c>
      <c r="D122" s="161" t="s">
        <v>58</v>
      </c>
      <c r="E122" s="161" t="s">
        <v>54</v>
      </c>
      <c r="F122" s="161" t="s">
        <v>55</v>
      </c>
      <c r="G122" s="161" t="s">
        <v>192</v>
      </c>
      <c r="H122" s="161" t="s">
        <v>193</v>
      </c>
      <c r="I122" s="161" t="s">
        <v>194</v>
      </c>
      <c r="J122" s="161" t="s">
        <v>164</v>
      </c>
      <c r="K122" s="162" t="s">
        <v>195</v>
      </c>
      <c r="L122" s="163"/>
      <c r="M122" s="85" t="s">
        <v>1</v>
      </c>
      <c r="N122" s="86" t="s">
        <v>37</v>
      </c>
      <c r="O122" s="86" t="s">
        <v>196</v>
      </c>
      <c r="P122" s="86" t="s">
        <v>197</v>
      </c>
      <c r="Q122" s="86" t="s">
        <v>198</v>
      </c>
      <c r="R122" s="86" t="s">
        <v>199</v>
      </c>
      <c r="S122" s="86" t="s">
        <v>200</v>
      </c>
      <c r="T122" s="87" t="s">
        <v>201</v>
      </c>
      <c r="U122" s="158"/>
      <c r="V122" s="158"/>
      <c r="W122" s="158"/>
      <c r="X122" s="158"/>
      <c r="Y122" s="158"/>
      <c r="Z122" s="158"/>
      <c r="AA122" s="158"/>
      <c r="AB122" s="158"/>
      <c r="AC122" s="158"/>
      <c r="AD122" s="158"/>
      <c r="AE122" s="158"/>
    </row>
    <row r="123" s="1" customFormat="1" ht="22.9" customHeight="1">
      <c r="A123" s="37"/>
      <c r="B123" s="38"/>
      <c r="C123" s="92" t="s">
        <v>202</v>
      </c>
      <c r="D123" s="37"/>
      <c r="E123" s="37"/>
      <c r="F123" s="37"/>
      <c r="G123" s="37"/>
      <c r="H123" s="37"/>
      <c r="I123" s="37"/>
      <c r="J123" s="164">
        <f>BK123</f>
        <v>152436</v>
      </c>
      <c r="K123" s="37"/>
      <c r="L123" s="38"/>
      <c r="M123" s="88"/>
      <c r="N123" s="72"/>
      <c r="O123" s="89"/>
      <c r="P123" s="165">
        <f>P124+P167+P193</f>
        <v>0</v>
      </c>
      <c r="Q123" s="89"/>
      <c r="R123" s="165">
        <f>R124+R167+R193</f>
        <v>0</v>
      </c>
      <c r="S123" s="89"/>
      <c r="T123" s="166">
        <f>T124+T167+T193</f>
        <v>0</v>
      </c>
      <c r="U123" s="37"/>
      <c r="V123" s="37"/>
      <c r="W123" s="37"/>
      <c r="X123" s="37"/>
      <c r="Y123" s="37"/>
      <c r="Z123" s="37"/>
      <c r="AA123" s="37"/>
      <c r="AB123" s="37"/>
      <c r="AC123" s="37"/>
      <c r="AD123" s="37"/>
      <c r="AE123" s="37"/>
      <c r="AT123" s="18" t="s">
        <v>72</v>
      </c>
      <c r="AU123" s="18" t="s">
        <v>166</v>
      </c>
      <c r="BK123" s="167">
        <f>BK124+BK167+BK193</f>
        <v>152436</v>
      </c>
    </row>
    <row r="124" s="11" customFormat="1" ht="25.9" customHeight="1">
      <c r="B124" s="168"/>
      <c r="D124" s="169" t="s">
        <v>72</v>
      </c>
      <c r="E124" s="170" t="s">
        <v>3844</v>
      </c>
      <c r="F124" s="170" t="s">
        <v>4027</v>
      </c>
      <c r="I124" s="171"/>
      <c r="J124" s="172">
        <f>BK124</f>
        <v>104152</v>
      </c>
      <c r="L124" s="168"/>
      <c r="M124" s="173"/>
      <c r="N124" s="174"/>
      <c r="O124" s="174"/>
      <c r="P124" s="175">
        <f>SUM(P125:P166)</f>
        <v>0</v>
      </c>
      <c r="Q124" s="174"/>
      <c r="R124" s="175">
        <f>SUM(R125:R166)</f>
        <v>0</v>
      </c>
      <c r="S124" s="174"/>
      <c r="T124" s="176">
        <f>SUM(T125:T166)</f>
        <v>0</v>
      </c>
      <c r="AR124" s="169" t="s">
        <v>120</v>
      </c>
      <c r="AT124" s="177" t="s">
        <v>72</v>
      </c>
      <c r="AU124" s="177" t="s">
        <v>73</v>
      </c>
      <c r="AY124" s="169" t="s">
        <v>205</v>
      </c>
      <c r="BK124" s="178">
        <f>SUM(BK125:BK166)</f>
        <v>104152</v>
      </c>
    </row>
    <row r="125" s="1" customFormat="1" ht="62.65" customHeight="1">
      <c r="A125" s="37"/>
      <c r="B125" s="181"/>
      <c r="C125" s="182" t="s">
        <v>80</v>
      </c>
      <c r="D125" s="182" t="s">
        <v>207</v>
      </c>
      <c r="E125" s="183" t="s">
        <v>4028</v>
      </c>
      <c r="F125" s="184" t="s">
        <v>4029</v>
      </c>
      <c r="G125" s="185" t="s">
        <v>3401</v>
      </c>
      <c r="H125" s="186">
        <v>10</v>
      </c>
      <c r="I125" s="187">
        <v>4536</v>
      </c>
      <c r="J125" s="188">
        <f>ROUND(I125*H125,2)</f>
        <v>45360</v>
      </c>
      <c r="K125" s="184" t="s">
        <v>1</v>
      </c>
      <c r="L125" s="38"/>
      <c r="M125" s="189" t="s">
        <v>1</v>
      </c>
      <c r="N125" s="190" t="s">
        <v>38</v>
      </c>
      <c r="O125" s="76"/>
      <c r="P125" s="191">
        <f>O125*H125</f>
        <v>0</v>
      </c>
      <c r="Q125" s="191">
        <v>0</v>
      </c>
      <c r="R125" s="191">
        <f>Q125*H125</f>
        <v>0</v>
      </c>
      <c r="S125" s="191">
        <v>0</v>
      </c>
      <c r="T125" s="192">
        <f>S125*H125</f>
        <v>0</v>
      </c>
      <c r="U125" s="37"/>
      <c r="V125" s="37"/>
      <c r="W125" s="37"/>
      <c r="X125" s="37"/>
      <c r="Y125" s="37"/>
      <c r="Z125" s="37"/>
      <c r="AA125" s="37"/>
      <c r="AB125" s="37"/>
      <c r="AC125" s="37"/>
      <c r="AD125" s="37"/>
      <c r="AE125" s="37"/>
      <c r="AR125" s="193" t="s">
        <v>972</v>
      </c>
      <c r="AT125" s="193" t="s">
        <v>207</v>
      </c>
      <c r="AU125" s="193" t="s">
        <v>80</v>
      </c>
      <c r="AY125" s="18" t="s">
        <v>205</v>
      </c>
      <c r="BE125" s="194">
        <f>IF(N125="základní",J125,0)</f>
        <v>45360</v>
      </c>
      <c r="BF125" s="194">
        <f>IF(N125="snížená",J125,0)</f>
        <v>0</v>
      </c>
      <c r="BG125" s="194">
        <f>IF(N125="zákl. přenesená",J125,0)</f>
        <v>0</v>
      </c>
      <c r="BH125" s="194">
        <f>IF(N125="sníž. přenesená",J125,0)</f>
        <v>0</v>
      </c>
      <c r="BI125" s="194">
        <f>IF(N125="nulová",J125,0)</f>
        <v>0</v>
      </c>
      <c r="BJ125" s="18" t="s">
        <v>80</v>
      </c>
      <c r="BK125" s="194">
        <f>ROUND(I125*H125,2)</f>
        <v>45360</v>
      </c>
      <c r="BL125" s="18" t="s">
        <v>972</v>
      </c>
      <c r="BM125" s="193" t="s">
        <v>82</v>
      </c>
    </row>
    <row r="126" s="12" customFormat="1" ht="33.75">
      <c r="B126" s="195"/>
      <c r="D126" s="196" t="s">
        <v>213</v>
      </c>
      <c r="E126" s="197" t="s">
        <v>1</v>
      </c>
      <c r="F126" s="198" t="s">
        <v>4030</v>
      </c>
      <c r="H126" s="197" t="s">
        <v>1</v>
      </c>
      <c r="I126" s="199"/>
      <c r="L126" s="195"/>
      <c r="M126" s="200"/>
      <c r="N126" s="201"/>
      <c r="O126" s="201"/>
      <c r="P126" s="201"/>
      <c r="Q126" s="201"/>
      <c r="R126" s="201"/>
      <c r="S126" s="201"/>
      <c r="T126" s="202"/>
      <c r="AT126" s="197" t="s">
        <v>213</v>
      </c>
      <c r="AU126" s="197" t="s">
        <v>80</v>
      </c>
      <c r="AV126" s="12" t="s">
        <v>80</v>
      </c>
      <c r="AW126" s="12" t="s">
        <v>30</v>
      </c>
      <c r="AX126" s="12" t="s">
        <v>73</v>
      </c>
      <c r="AY126" s="197" t="s">
        <v>205</v>
      </c>
    </row>
    <row r="127" s="12" customFormat="1" ht="33.75">
      <c r="B127" s="195"/>
      <c r="D127" s="196" t="s">
        <v>213</v>
      </c>
      <c r="E127" s="197" t="s">
        <v>1</v>
      </c>
      <c r="F127" s="198" t="s">
        <v>4031</v>
      </c>
      <c r="H127" s="197" t="s">
        <v>1</v>
      </c>
      <c r="I127" s="199"/>
      <c r="L127" s="195"/>
      <c r="M127" s="200"/>
      <c r="N127" s="201"/>
      <c r="O127" s="201"/>
      <c r="P127" s="201"/>
      <c r="Q127" s="201"/>
      <c r="R127" s="201"/>
      <c r="S127" s="201"/>
      <c r="T127" s="202"/>
      <c r="AT127" s="197" t="s">
        <v>213</v>
      </c>
      <c r="AU127" s="197" t="s">
        <v>80</v>
      </c>
      <c r="AV127" s="12" t="s">
        <v>80</v>
      </c>
      <c r="AW127" s="12" t="s">
        <v>30</v>
      </c>
      <c r="AX127" s="12" t="s">
        <v>73</v>
      </c>
      <c r="AY127" s="197" t="s">
        <v>205</v>
      </c>
    </row>
    <row r="128" s="12" customFormat="1" ht="22.5">
      <c r="B128" s="195"/>
      <c r="D128" s="196" t="s">
        <v>213</v>
      </c>
      <c r="E128" s="197" t="s">
        <v>1</v>
      </c>
      <c r="F128" s="198" t="s">
        <v>4032</v>
      </c>
      <c r="H128" s="197" t="s">
        <v>1</v>
      </c>
      <c r="I128" s="199"/>
      <c r="L128" s="195"/>
      <c r="M128" s="200"/>
      <c r="N128" s="201"/>
      <c r="O128" s="201"/>
      <c r="P128" s="201"/>
      <c r="Q128" s="201"/>
      <c r="R128" s="201"/>
      <c r="S128" s="201"/>
      <c r="T128" s="202"/>
      <c r="AT128" s="197" t="s">
        <v>213</v>
      </c>
      <c r="AU128" s="197" t="s">
        <v>80</v>
      </c>
      <c r="AV128" s="12" t="s">
        <v>80</v>
      </c>
      <c r="AW128" s="12" t="s">
        <v>30</v>
      </c>
      <c r="AX128" s="12" t="s">
        <v>73</v>
      </c>
      <c r="AY128" s="197" t="s">
        <v>205</v>
      </c>
    </row>
    <row r="129" s="12" customFormat="1" ht="33.75">
      <c r="B129" s="195"/>
      <c r="D129" s="196" t="s">
        <v>213</v>
      </c>
      <c r="E129" s="197" t="s">
        <v>1</v>
      </c>
      <c r="F129" s="198" t="s">
        <v>4033</v>
      </c>
      <c r="H129" s="197" t="s">
        <v>1</v>
      </c>
      <c r="I129" s="199"/>
      <c r="L129" s="195"/>
      <c r="M129" s="200"/>
      <c r="N129" s="201"/>
      <c r="O129" s="201"/>
      <c r="P129" s="201"/>
      <c r="Q129" s="201"/>
      <c r="R129" s="201"/>
      <c r="S129" s="201"/>
      <c r="T129" s="202"/>
      <c r="AT129" s="197" t="s">
        <v>213</v>
      </c>
      <c r="AU129" s="197" t="s">
        <v>80</v>
      </c>
      <c r="AV129" s="12" t="s">
        <v>80</v>
      </c>
      <c r="AW129" s="12" t="s">
        <v>30</v>
      </c>
      <c r="AX129" s="12" t="s">
        <v>73</v>
      </c>
      <c r="AY129" s="197" t="s">
        <v>205</v>
      </c>
    </row>
    <row r="130" s="12" customFormat="1" ht="33.75">
      <c r="B130" s="195"/>
      <c r="D130" s="196" t="s">
        <v>213</v>
      </c>
      <c r="E130" s="197" t="s">
        <v>1</v>
      </c>
      <c r="F130" s="198" t="s">
        <v>4034</v>
      </c>
      <c r="H130" s="197" t="s">
        <v>1</v>
      </c>
      <c r="I130" s="199"/>
      <c r="L130" s="195"/>
      <c r="M130" s="200"/>
      <c r="N130" s="201"/>
      <c r="O130" s="201"/>
      <c r="P130" s="201"/>
      <c r="Q130" s="201"/>
      <c r="R130" s="201"/>
      <c r="S130" s="201"/>
      <c r="T130" s="202"/>
      <c r="AT130" s="197" t="s">
        <v>213</v>
      </c>
      <c r="AU130" s="197" t="s">
        <v>80</v>
      </c>
      <c r="AV130" s="12" t="s">
        <v>80</v>
      </c>
      <c r="AW130" s="12" t="s">
        <v>30</v>
      </c>
      <c r="AX130" s="12" t="s">
        <v>73</v>
      </c>
      <c r="AY130" s="197" t="s">
        <v>205</v>
      </c>
    </row>
    <row r="131" s="12" customFormat="1" ht="22.5">
      <c r="B131" s="195"/>
      <c r="D131" s="196" t="s">
        <v>213</v>
      </c>
      <c r="E131" s="197" t="s">
        <v>1</v>
      </c>
      <c r="F131" s="198" t="s">
        <v>4035</v>
      </c>
      <c r="H131" s="197" t="s">
        <v>1</v>
      </c>
      <c r="I131" s="199"/>
      <c r="L131" s="195"/>
      <c r="M131" s="200"/>
      <c r="N131" s="201"/>
      <c r="O131" s="201"/>
      <c r="P131" s="201"/>
      <c r="Q131" s="201"/>
      <c r="R131" s="201"/>
      <c r="S131" s="201"/>
      <c r="T131" s="202"/>
      <c r="AT131" s="197" t="s">
        <v>213</v>
      </c>
      <c r="AU131" s="197" t="s">
        <v>80</v>
      </c>
      <c r="AV131" s="12" t="s">
        <v>80</v>
      </c>
      <c r="AW131" s="12" t="s">
        <v>30</v>
      </c>
      <c r="AX131" s="12" t="s">
        <v>73</v>
      </c>
      <c r="AY131" s="197" t="s">
        <v>205</v>
      </c>
    </row>
    <row r="132" s="13" customFormat="1">
      <c r="B132" s="203"/>
      <c r="D132" s="196" t="s">
        <v>213</v>
      </c>
      <c r="E132" s="204" t="s">
        <v>1</v>
      </c>
      <c r="F132" s="205" t="s">
        <v>296</v>
      </c>
      <c r="H132" s="206">
        <v>10</v>
      </c>
      <c r="I132" s="207"/>
      <c r="L132" s="203"/>
      <c r="M132" s="208"/>
      <c r="N132" s="209"/>
      <c r="O132" s="209"/>
      <c r="P132" s="209"/>
      <c r="Q132" s="209"/>
      <c r="R132" s="209"/>
      <c r="S132" s="209"/>
      <c r="T132" s="210"/>
      <c r="AT132" s="204" t="s">
        <v>213</v>
      </c>
      <c r="AU132" s="204" t="s">
        <v>80</v>
      </c>
      <c r="AV132" s="13" t="s">
        <v>82</v>
      </c>
      <c r="AW132" s="13" t="s">
        <v>30</v>
      </c>
      <c r="AX132" s="13" t="s">
        <v>73</v>
      </c>
      <c r="AY132" s="204" t="s">
        <v>205</v>
      </c>
    </row>
    <row r="133" s="14" customFormat="1">
      <c r="B133" s="211"/>
      <c r="D133" s="196" t="s">
        <v>213</v>
      </c>
      <c r="E133" s="212" t="s">
        <v>1</v>
      </c>
      <c r="F133" s="213" t="s">
        <v>218</v>
      </c>
      <c r="H133" s="214">
        <v>10</v>
      </c>
      <c r="I133" s="215"/>
      <c r="L133" s="211"/>
      <c r="M133" s="216"/>
      <c r="N133" s="217"/>
      <c r="O133" s="217"/>
      <c r="P133" s="217"/>
      <c r="Q133" s="217"/>
      <c r="R133" s="217"/>
      <c r="S133" s="217"/>
      <c r="T133" s="218"/>
      <c r="AT133" s="212" t="s">
        <v>213</v>
      </c>
      <c r="AU133" s="212" t="s">
        <v>80</v>
      </c>
      <c r="AV133" s="14" t="s">
        <v>123</v>
      </c>
      <c r="AW133" s="14" t="s">
        <v>30</v>
      </c>
      <c r="AX133" s="14" t="s">
        <v>80</v>
      </c>
      <c r="AY133" s="212" t="s">
        <v>205</v>
      </c>
    </row>
    <row r="134" s="1" customFormat="1" ht="14.45" customHeight="1">
      <c r="A134" s="37"/>
      <c r="B134" s="181"/>
      <c r="C134" s="182" t="s">
        <v>82</v>
      </c>
      <c r="D134" s="182" t="s">
        <v>207</v>
      </c>
      <c r="E134" s="183" t="s">
        <v>4036</v>
      </c>
      <c r="F134" s="184" t="s">
        <v>4037</v>
      </c>
      <c r="G134" s="185" t="s">
        <v>3401</v>
      </c>
      <c r="H134" s="186">
        <v>10</v>
      </c>
      <c r="I134" s="187">
        <v>1304</v>
      </c>
      <c r="J134" s="188">
        <f>ROUND(I134*H134,2)</f>
        <v>13040</v>
      </c>
      <c r="K134" s="184" t="s">
        <v>1</v>
      </c>
      <c r="L134" s="38"/>
      <c r="M134" s="189" t="s">
        <v>1</v>
      </c>
      <c r="N134" s="190" t="s">
        <v>38</v>
      </c>
      <c r="O134" s="76"/>
      <c r="P134" s="191">
        <f>O134*H134</f>
        <v>0</v>
      </c>
      <c r="Q134" s="191">
        <v>0</v>
      </c>
      <c r="R134" s="191">
        <f>Q134*H134</f>
        <v>0</v>
      </c>
      <c r="S134" s="191">
        <v>0</v>
      </c>
      <c r="T134" s="192">
        <f>S134*H134</f>
        <v>0</v>
      </c>
      <c r="U134" s="37"/>
      <c r="V134" s="37"/>
      <c r="W134" s="37"/>
      <c r="X134" s="37"/>
      <c r="Y134" s="37"/>
      <c r="Z134" s="37"/>
      <c r="AA134" s="37"/>
      <c r="AB134" s="37"/>
      <c r="AC134" s="37"/>
      <c r="AD134" s="37"/>
      <c r="AE134" s="37"/>
      <c r="AR134" s="193" t="s">
        <v>972</v>
      </c>
      <c r="AT134" s="193" t="s">
        <v>207</v>
      </c>
      <c r="AU134" s="193" t="s">
        <v>80</v>
      </c>
      <c r="AY134" s="18" t="s">
        <v>205</v>
      </c>
      <c r="BE134" s="194">
        <f>IF(N134="základní",J134,0)</f>
        <v>13040</v>
      </c>
      <c r="BF134" s="194">
        <f>IF(N134="snížená",J134,0)</f>
        <v>0</v>
      </c>
      <c r="BG134" s="194">
        <f>IF(N134="zákl. přenesená",J134,0)</f>
        <v>0</v>
      </c>
      <c r="BH134" s="194">
        <f>IF(N134="sníž. přenesená",J134,0)</f>
        <v>0</v>
      </c>
      <c r="BI134" s="194">
        <f>IF(N134="nulová",J134,0)</f>
        <v>0</v>
      </c>
      <c r="BJ134" s="18" t="s">
        <v>80</v>
      </c>
      <c r="BK134" s="194">
        <f>ROUND(I134*H134,2)</f>
        <v>13040</v>
      </c>
      <c r="BL134" s="18" t="s">
        <v>972</v>
      </c>
      <c r="BM134" s="193" t="s">
        <v>123</v>
      </c>
    </row>
    <row r="135" s="12" customFormat="1">
      <c r="B135" s="195"/>
      <c r="D135" s="196" t="s">
        <v>213</v>
      </c>
      <c r="E135" s="197" t="s">
        <v>1</v>
      </c>
      <c r="F135" s="198" t="s">
        <v>4038</v>
      </c>
      <c r="H135" s="197" t="s">
        <v>1</v>
      </c>
      <c r="I135" s="199"/>
      <c r="L135" s="195"/>
      <c r="M135" s="200"/>
      <c r="N135" s="201"/>
      <c r="O135" s="201"/>
      <c r="P135" s="201"/>
      <c r="Q135" s="201"/>
      <c r="R135" s="201"/>
      <c r="S135" s="201"/>
      <c r="T135" s="202"/>
      <c r="AT135" s="197" t="s">
        <v>213</v>
      </c>
      <c r="AU135" s="197" t="s">
        <v>80</v>
      </c>
      <c r="AV135" s="12" t="s">
        <v>80</v>
      </c>
      <c r="AW135" s="12" t="s">
        <v>30</v>
      </c>
      <c r="AX135" s="12" t="s">
        <v>73</v>
      </c>
      <c r="AY135" s="197" t="s">
        <v>205</v>
      </c>
    </row>
    <row r="136" s="13" customFormat="1">
      <c r="B136" s="203"/>
      <c r="D136" s="196" t="s">
        <v>213</v>
      </c>
      <c r="E136" s="204" t="s">
        <v>1</v>
      </c>
      <c r="F136" s="205" t="s">
        <v>296</v>
      </c>
      <c r="H136" s="206">
        <v>10</v>
      </c>
      <c r="I136" s="207"/>
      <c r="L136" s="203"/>
      <c r="M136" s="208"/>
      <c r="N136" s="209"/>
      <c r="O136" s="209"/>
      <c r="P136" s="209"/>
      <c r="Q136" s="209"/>
      <c r="R136" s="209"/>
      <c r="S136" s="209"/>
      <c r="T136" s="210"/>
      <c r="AT136" s="204" t="s">
        <v>213</v>
      </c>
      <c r="AU136" s="204" t="s">
        <v>80</v>
      </c>
      <c r="AV136" s="13" t="s">
        <v>82</v>
      </c>
      <c r="AW136" s="13" t="s">
        <v>30</v>
      </c>
      <c r="AX136" s="13" t="s">
        <v>73</v>
      </c>
      <c r="AY136" s="204" t="s">
        <v>205</v>
      </c>
    </row>
    <row r="137" s="14" customFormat="1">
      <c r="B137" s="211"/>
      <c r="D137" s="196" t="s">
        <v>213</v>
      </c>
      <c r="E137" s="212" t="s">
        <v>1</v>
      </c>
      <c r="F137" s="213" t="s">
        <v>218</v>
      </c>
      <c r="H137" s="214">
        <v>10</v>
      </c>
      <c r="I137" s="215"/>
      <c r="L137" s="211"/>
      <c r="M137" s="216"/>
      <c r="N137" s="217"/>
      <c r="O137" s="217"/>
      <c r="P137" s="217"/>
      <c r="Q137" s="217"/>
      <c r="R137" s="217"/>
      <c r="S137" s="217"/>
      <c r="T137" s="218"/>
      <c r="AT137" s="212" t="s">
        <v>213</v>
      </c>
      <c r="AU137" s="212" t="s">
        <v>80</v>
      </c>
      <c r="AV137" s="14" t="s">
        <v>123</v>
      </c>
      <c r="AW137" s="14" t="s">
        <v>30</v>
      </c>
      <c r="AX137" s="14" t="s">
        <v>80</v>
      </c>
      <c r="AY137" s="212" t="s">
        <v>205</v>
      </c>
    </row>
    <row r="138" s="1" customFormat="1" ht="24.2" customHeight="1">
      <c r="A138" s="37"/>
      <c r="B138" s="181"/>
      <c r="C138" s="182" t="s">
        <v>120</v>
      </c>
      <c r="D138" s="182" t="s">
        <v>207</v>
      </c>
      <c r="E138" s="183" t="s">
        <v>4039</v>
      </c>
      <c r="F138" s="184" t="s">
        <v>4040</v>
      </c>
      <c r="G138" s="185" t="s">
        <v>3401</v>
      </c>
      <c r="H138" s="186">
        <v>10</v>
      </c>
      <c r="I138" s="187">
        <v>430</v>
      </c>
      <c r="J138" s="188">
        <f>ROUND(I138*H138,2)</f>
        <v>4300</v>
      </c>
      <c r="K138" s="184" t="s">
        <v>1</v>
      </c>
      <c r="L138" s="38"/>
      <c r="M138" s="189" t="s">
        <v>1</v>
      </c>
      <c r="N138" s="190" t="s">
        <v>38</v>
      </c>
      <c r="O138" s="76"/>
      <c r="P138" s="191">
        <f>O138*H138</f>
        <v>0</v>
      </c>
      <c r="Q138" s="191">
        <v>0</v>
      </c>
      <c r="R138" s="191">
        <f>Q138*H138</f>
        <v>0</v>
      </c>
      <c r="S138" s="191">
        <v>0</v>
      </c>
      <c r="T138" s="192">
        <f>S138*H138</f>
        <v>0</v>
      </c>
      <c r="U138" s="37"/>
      <c r="V138" s="37"/>
      <c r="W138" s="37"/>
      <c r="X138" s="37"/>
      <c r="Y138" s="37"/>
      <c r="Z138" s="37"/>
      <c r="AA138" s="37"/>
      <c r="AB138" s="37"/>
      <c r="AC138" s="37"/>
      <c r="AD138" s="37"/>
      <c r="AE138" s="37"/>
      <c r="AR138" s="193" t="s">
        <v>972</v>
      </c>
      <c r="AT138" s="193" t="s">
        <v>207</v>
      </c>
      <c r="AU138" s="193" t="s">
        <v>80</v>
      </c>
      <c r="AY138" s="18" t="s">
        <v>205</v>
      </c>
      <c r="BE138" s="194">
        <f>IF(N138="základní",J138,0)</f>
        <v>4300</v>
      </c>
      <c r="BF138" s="194">
        <f>IF(N138="snížená",J138,0)</f>
        <v>0</v>
      </c>
      <c r="BG138" s="194">
        <f>IF(N138="zákl. přenesená",J138,0)</f>
        <v>0</v>
      </c>
      <c r="BH138" s="194">
        <f>IF(N138="sníž. přenesená",J138,0)</f>
        <v>0</v>
      </c>
      <c r="BI138" s="194">
        <f>IF(N138="nulová",J138,0)</f>
        <v>0</v>
      </c>
      <c r="BJ138" s="18" t="s">
        <v>80</v>
      </c>
      <c r="BK138" s="194">
        <f>ROUND(I138*H138,2)</f>
        <v>4300</v>
      </c>
      <c r="BL138" s="18" t="s">
        <v>972</v>
      </c>
      <c r="BM138" s="193" t="s">
        <v>129</v>
      </c>
    </row>
    <row r="139" s="12" customFormat="1">
      <c r="B139" s="195"/>
      <c r="D139" s="196" t="s">
        <v>213</v>
      </c>
      <c r="E139" s="197" t="s">
        <v>1</v>
      </c>
      <c r="F139" s="198" t="s">
        <v>4038</v>
      </c>
      <c r="H139" s="197" t="s">
        <v>1</v>
      </c>
      <c r="I139" s="199"/>
      <c r="L139" s="195"/>
      <c r="M139" s="200"/>
      <c r="N139" s="201"/>
      <c r="O139" s="201"/>
      <c r="P139" s="201"/>
      <c r="Q139" s="201"/>
      <c r="R139" s="201"/>
      <c r="S139" s="201"/>
      <c r="T139" s="202"/>
      <c r="AT139" s="197" t="s">
        <v>213</v>
      </c>
      <c r="AU139" s="197" t="s">
        <v>80</v>
      </c>
      <c r="AV139" s="12" t="s">
        <v>80</v>
      </c>
      <c r="AW139" s="12" t="s">
        <v>30</v>
      </c>
      <c r="AX139" s="12" t="s">
        <v>73</v>
      </c>
      <c r="AY139" s="197" t="s">
        <v>205</v>
      </c>
    </row>
    <row r="140" s="13" customFormat="1">
      <c r="B140" s="203"/>
      <c r="D140" s="196" t="s">
        <v>213</v>
      </c>
      <c r="E140" s="204" t="s">
        <v>1</v>
      </c>
      <c r="F140" s="205" t="s">
        <v>296</v>
      </c>
      <c r="H140" s="206">
        <v>10</v>
      </c>
      <c r="I140" s="207"/>
      <c r="L140" s="203"/>
      <c r="M140" s="208"/>
      <c r="N140" s="209"/>
      <c r="O140" s="209"/>
      <c r="P140" s="209"/>
      <c r="Q140" s="209"/>
      <c r="R140" s="209"/>
      <c r="S140" s="209"/>
      <c r="T140" s="210"/>
      <c r="AT140" s="204" t="s">
        <v>213</v>
      </c>
      <c r="AU140" s="204" t="s">
        <v>80</v>
      </c>
      <c r="AV140" s="13" t="s">
        <v>82</v>
      </c>
      <c r="AW140" s="13" t="s">
        <v>30</v>
      </c>
      <c r="AX140" s="13" t="s">
        <v>73</v>
      </c>
      <c r="AY140" s="204" t="s">
        <v>205</v>
      </c>
    </row>
    <row r="141" s="14" customFormat="1">
      <c r="B141" s="211"/>
      <c r="D141" s="196" t="s">
        <v>213</v>
      </c>
      <c r="E141" s="212" t="s">
        <v>1</v>
      </c>
      <c r="F141" s="213" t="s">
        <v>218</v>
      </c>
      <c r="H141" s="214">
        <v>10</v>
      </c>
      <c r="I141" s="215"/>
      <c r="L141" s="211"/>
      <c r="M141" s="216"/>
      <c r="N141" s="217"/>
      <c r="O141" s="217"/>
      <c r="P141" s="217"/>
      <c r="Q141" s="217"/>
      <c r="R141" s="217"/>
      <c r="S141" s="217"/>
      <c r="T141" s="218"/>
      <c r="AT141" s="212" t="s">
        <v>213</v>
      </c>
      <c r="AU141" s="212" t="s">
        <v>80</v>
      </c>
      <c r="AV141" s="14" t="s">
        <v>123</v>
      </c>
      <c r="AW141" s="14" t="s">
        <v>30</v>
      </c>
      <c r="AX141" s="14" t="s">
        <v>80</v>
      </c>
      <c r="AY141" s="212" t="s">
        <v>205</v>
      </c>
    </row>
    <row r="142" s="1" customFormat="1" ht="14.45" customHeight="1">
      <c r="A142" s="37"/>
      <c r="B142" s="181"/>
      <c r="C142" s="182" t="s">
        <v>123</v>
      </c>
      <c r="D142" s="182" t="s">
        <v>207</v>
      </c>
      <c r="E142" s="183" t="s">
        <v>4041</v>
      </c>
      <c r="F142" s="184" t="s">
        <v>4042</v>
      </c>
      <c r="G142" s="185" t="s">
        <v>3401</v>
      </c>
      <c r="H142" s="186">
        <v>10</v>
      </c>
      <c r="I142" s="187">
        <v>665.39999999999998</v>
      </c>
      <c r="J142" s="188">
        <f>ROUND(I142*H142,2)</f>
        <v>6654</v>
      </c>
      <c r="K142" s="184" t="s">
        <v>1</v>
      </c>
      <c r="L142" s="38"/>
      <c r="M142" s="189" t="s">
        <v>1</v>
      </c>
      <c r="N142" s="190" t="s">
        <v>38</v>
      </c>
      <c r="O142" s="76"/>
      <c r="P142" s="191">
        <f>O142*H142</f>
        <v>0</v>
      </c>
      <c r="Q142" s="191">
        <v>0</v>
      </c>
      <c r="R142" s="191">
        <f>Q142*H142</f>
        <v>0</v>
      </c>
      <c r="S142" s="191">
        <v>0</v>
      </c>
      <c r="T142" s="192">
        <f>S142*H142</f>
        <v>0</v>
      </c>
      <c r="U142" s="37"/>
      <c r="V142" s="37"/>
      <c r="W142" s="37"/>
      <c r="X142" s="37"/>
      <c r="Y142" s="37"/>
      <c r="Z142" s="37"/>
      <c r="AA142" s="37"/>
      <c r="AB142" s="37"/>
      <c r="AC142" s="37"/>
      <c r="AD142" s="37"/>
      <c r="AE142" s="37"/>
      <c r="AR142" s="193" t="s">
        <v>972</v>
      </c>
      <c r="AT142" s="193" t="s">
        <v>207</v>
      </c>
      <c r="AU142" s="193" t="s">
        <v>80</v>
      </c>
      <c r="AY142" s="18" t="s">
        <v>205</v>
      </c>
      <c r="BE142" s="194">
        <f>IF(N142="základní",J142,0)</f>
        <v>6654</v>
      </c>
      <c r="BF142" s="194">
        <f>IF(N142="snížená",J142,0)</f>
        <v>0</v>
      </c>
      <c r="BG142" s="194">
        <f>IF(N142="zákl. přenesená",J142,0)</f>
        <v>0</v>
      </c>
      <c r="BH142" s="194">
        <f>IF(N142="sníž. přenesená",J142,0)</f>
        <v>0</v>
      </c>
      <c r="BI142" s="194">
        <f>IF(N142="nulová",J142,0)</f>
        <v>0</v>
      </c>
      <c r="BJ142" s="18" t="s">
        <v>80</v>
      </c>
      <c r="BK142" s="194">
        <f>ROUND(I142*H142,2)</f>
        <v>6654</v>
      </c>
      <c r="BL142" s="18" t="s">
        <v>972</v>
      </c>
      <c r="BM142" s="193" t="s">
        <v>281</v>
      </c>
    </row>
    <row r="143" s="12" customFormat="1">
      <c r="B143" s="195"/>
      <c r="D143" s="196" t="s">
        <v>213</v>
      </c>
      <c r="E143" s="197" t="s">
        <v>1</v>
      </c>
      <c r="F143" s="198" t="s">
        <v>4038</v>
      </c>
      <c r="H143" s="197" t="s">
        <v>1</v>
      </c>
      <c r="I143" s="199"/>
      <c r="L143" s="195"/>
      <c r="M143" s="200"/>
      <c r="N143" s="201"/>
      <c r="O143" s="201"/>
      <c r="P143" s="201"/>
      <c r="Q143" s="201"/>
      <c r="R143" s="201"/>
      <c r="S143" s="201"/>
      <c r="T143" s="202"/>
      <c r="AT143" s="197" t="s">
        <v>213</v>
      </c>
      <c r="AU143" s="197" t="s">
        <v>80</v>
      </c>
      <c r="AV143" s="12" t="s">
        <v>80</v>
      </c>
      <c r="AW143" s="12" t="s">
        <v>30</v>
      </c>
      <c r="AX143" s="12" t="s">
        <v>73</v>
      </c>
      <c r="AY143" s="197" t="s">
        <v>205</v>
      </c>
    </row>
    <row r="144" s="13" customFormat="1">
      <c r="B144" s="203"/>
      <c r="D144" s="196" t="s">
        <v>213</v>
      </c>
      <c r="E144" s="204" t="s">
        <v>1</v>
      </c>
      <c r="F144" s="205" t="s">
        <v>296</v>
      </c>
      <c r="H144" s="206">
        <v>10</v>
      </c>
      <c r="I144" s="207"/>
      <c r="L144" s="203"/>
      <c r="M144" s="208"/>
      <c r="N144" s="209"/>
      <c r="O144" s="209"/>
      <c r="P144" s="209"/>
      <c r="Q144" s="209"/>
      <c r="R144" s="209"/>
      <c r="S144" s="209"/>
      <c r="T144" s="210"/>
      <c r="AT144" s="204" t="s">
        <v>213</v>
      </c>
      <c r="AU144" s="204" t="s">
        <v>80</v>
      </c>
      <c r="AV144" s="13" t="s">
        <v>82</v>
      </c>
      <c r="AW144" s="13" t="s">
        <v>30</v>
      </c>
      <c r="AX144" s="13" t="s">
        <v>73</v>
      </c>
      <c r="AY144" s="204" t="s">
        <v>205</v>
      </c>
    </row>
    <row r="145" s="14" customFormat="1">
      <c r="B145" s="211"/>
      <c r="D145" s="196" t="s">
        <v>213</v>
      </c>
      <c r="E145" s="212" t="s">
        <v>1</v>
      </c>
      <c r="F145" s="213" t="s">
        <v>218</v>
      </c>
      <c r="H145" s="214">
        <v>10</v>
      </c>
      <c r="I145" s="215"/>
      <c r="L145" s="211"/>
      <c r="M145" s="216"/>
      <c r="N145" s="217"/>
      <c r="O145" s="217"/>
      <c r="P145" s="217"/>
      <c r="Q145" s="217"/>
      <c r="R145" s="217"/>
      <c r="S145" s="217"/>
      <c r="T145" s="218"/>
      <c r="AT145" s="212" t="s">
        <v>213</v>
      </c>
      <c r="AU145" s="212" t="s">
        <v>80</v>
      </c>
      <c r="AV145" s="14" t="s">
        <v>123</v>
      </c>
      <c r="AW145" s="14" t="s">
        <v>30</v>
      </c>
      <c r="AX145" s="14" t="s">
        <v>80</v>
      </c>
      <c r="AY145" s="212" t="s">
        <v>205</v>
      </c>
    </row>
    <row r="146" s="1" customFormat="1" ht="62.65" customHeight="1">
      <c r="A146" s="37"/>
      <c r="B146" s="181"/>
      <c r="C146" s="182" t="s">
        <v>126</v>
      </c>
      <c r="D146" s="182" t="s">
        <v>207</v>
      </c>
      <c r="E146" s="183" t="s">
        <v>4043</v>
      </c>
      <c r="F146" s="184" t="s">
        <v>4044</v>
      </c>
      <c r="G146" s="185" t="s">
        <v>3401</v>
      </c>
      <c r="H146" s="186">
        <v>1</v>
      </c>
      <c r="I146" s="187">
        <v>12920</v>
      </c>
      <c r="J146" s="188">
        <f>ROUND(I146*H146,2)</f>
        <v>12920</v>
      </c>
      <c r="K146" s="184" t="s">
        <v>1</v>
      </c>
      <c r="L146" s="38"/>
      <c r="M146" s="189" t="s">
        <v>1</v>
      </c>
      <c r="N146" s="190" t="s">
        <v>38</v>
      </c>
      <c r="O146" s="76"/>
      <c r="P146" s="191">
        <f>O146*H146</f>
        <v>0</v>
      </c>
      <c r="Q146" s="191">
        <v>0</v>
      </c>
      <c r="R146" s="191">
        <f>Q146*H146</f>
        <v>0</v>
      </c>
      <c r="S146" s="191">
        <v>0</v>
      </c>
      <c r="T146" s="192">
        <f>S146*H146</f>
        <v>0</v>
      </c>
      <c r="U146" s="37"/>
      <c r="V146" s="37"/>
      <c r="W146" s="37"/>
      <c r="X146" s="37"/>
      <c r="Y146" s="37"/>
      <c r="Z146" s="37"/>
      <c r="AA146" s="37"/>
      <c r="AB146" s="37"/>
      <c r="AC146" s="37"/>
      <c r="AD146" s="37"/>
      <c r="AE146" s="37"/>
      <c r="AR146" s="193" t="s">
        <v>972</v>
      </c>
      <c r="AT146" s="193" t="s">
        <v>207</v>
      </c>
      <c r="AU146" s="193" t="s">
        <v>80</v>
      </c>
      <c r="AY146" s="18" t="s">
        <v>205</v>
      </c>
      <c r="BE146" s="194">
        <f>IF(N146="základní",J146,0)</f>
        <v>12920</v>
      </c>
      <c r="BF146" s="194">
        <f>IF(N146="snížená",J146,0)</f>
        <v>0</v>
      </c>
      <c r="BG146" s="194">
        <f>IF(N146="zákl. přenesená",J146,0)</f>
        <v>0</v>
      </c>
      <c r="BH146" s="194">
        <f>IF(N146="sníž. přenesená",J146,0)</f>
        <v>0</v>
      </c>
      <c r="BI146" s="194">
        <f>IF(N146="nulová",J146,0)</f>
        <v>0</v>
      </c>
      <c r="BJ146" s="18" t="s">
        <v>80</v>
      </c>
      <c r="BK146" s="194">
        <f>ROUND(I146*H146,2)</f>
        <v>12920</v>
      </c>
      <c r="BL146" s="18" t="s">
        <v>972</v>
      </c>
      <c r="BM146" s="193" t="s">
        <v>296</v>
      </c>
    </row>
    <row r="147" s="12" customFormat="1" ht="33.75">
      <c r="B147" s="195"/>
      <c r="D147" s="196" t="s">
        <v>213</v>
      </c>
      <c r="E147" s="197" t="s">
        <v>1</v>
      </c>
      <c r="F147" s="198" t="s">
        <v>4045</v>
      </c>
      <c r="H147" s="197" t="s">
        <v>1</v>
      </c>
      <c r="I147" s="199"/>
      <c r="L147" s="195"/>
      <c r="M147" s="200"/>
      <c r="N147" s="201"/>
      <c r="O147" s="201"/>
      <c r="P147" s="201"/>
      <c r="Q147" s="201"/>
      <c r="R147" s="201"/>
      <c r="S147" s="201"/>
      <c r="T147" s="202"/>
      <c r="AT147" s="197" t="s">
        <v>213</v>
      </c>
      <c r="AU147" s="197" t="s">
        <v>80</v>
      </c>
      <c r="AV147" s="12" t="s">
        <v>80</v>
      </c>
      <c r="AW147" s="12" t="s">
        <v>30</v>
      </c>
      <c r="AX147" s="12" t="s">
        <v>73</v>
      </c>
      <c r="AY147" s="197" t="s">
        <v>205</v>
      </c>
    </row>
    <row r="148" s="12" customFormat="1" ht="33.75">
      <c r="B148" s="195"/>
      <c r="D148" s="196" t="s">
        <v>213</v>
      </c>
      <c r="E148" s="197" t="s">
        <v>1</v>
      </c>
      <c r="F148" s="198" t="s">
        <v>4046</v>
      </c>
      <c r="H148" s="197" t="s">
        <v>1</v>
      </c>
      <c r="I148" s="199"/>
      <c r="L148" s="195"/>
      <c r="M148" s="200"/>
      <c r="N148" s="201"/>
      <c r="O148" s="201"/>
      <c r="P148" s="201"/>
      <c r="Q148" s="201"/>
      <c r="R148" s="201"/>
      <c r="S148" s="201"/>
      <c r="T148" s="202"/>
      <c r="AT148" s="197" t="s">
        <v>213</v>
      </c>
      <c r="AU148" s="197" t="s">
        <v>80</v>
      </c>
      <c r="AV148" s="12" t="s">
        <v>80</v>
      </c>
      <c r="AW148" s="12" t="s">
        <v>30</v>
      </c>
      <c r="AX148" s="12" t="s">
        <v>73</v>
      </c>
      <c r="AY148" s="197" t="s">
        <v>205</v>
      </c>
    </row>
    <row r="149" s="12" customFormat="1" ht="33.75">
      <c r="B149" s="195"/>
      <c r="D149" s="196" t="s">
        <v>213</v>
      </c>
      <c r="E149" s="197" t="s">
        <v>1</v>
      </c>
      <c r="F149" s="198" t="s">
        <v>4047</v>
      </c>
      <c r="H149" s="197" t="s">
        <v>1</v>
      </c>
      <c r="I149" s="199"/>
      <c r="L149" s="195"/>
      <c r="M149" s="200"/>
      <c r="N149" s="201"/>
      <c r="O149" s="201"/>
      <c r="P149" s="201"/>
      <c r="Q149" s="201"/>
      <c r="R149" s="201"/>
      <c r="S149" s="201"/>
      <c r="T149" s="202"/>
      <c r="AT149" s="197" t="s">
        <v>213</v>
      </c>
      <c r="AU149" s="197" t="s">
        <v>80</v>
      </c>
      <c r="AV149" s="12" t="s">
        <v>80</v>
      </c>
      <c r="AW149" s="12" t="s">
        <v>30</v>
      </c>
      <c r="AX149" s="12" t="s">
        <v>73</v>
      </c>
      <c r="AY149" s="197" t="s">
        <v>205</v>
      </c>
    </row>
    <row r="150" s="12" customFormat="1" ht="33.75">
      <c r="B150" s="195"/>
      <c r="D150" s="196" t="s">
        <v>213</v>
      </c>
      <c r="E150" s="197" t="s">
        <v>1</v>
      </c>
      <c r="F150" s="198" t="s">
        <v>4048</v>
      </c>
      <c r="H150" s="197" t="s">
        <v>1</v>
      </c>
      <c r="I150" s="199"/>
      <c r="L150" s="195"/>
      <c r="M150" s="200"/>
      <c r="N150" s="201"/>
      <c r="O150" s="201"/>
      <c r="P150" s="201"/>
      <c r="Q150" s="201"/>
      <c r="R150" s="201"/>
      <c r="S150" s="201"/>
      <c r="T150" s="202"/>
      <c r="AT150" s="197" t="s">
        <v>213</v>
      </c>
      <c r="AU150" s="197" t="s">
        <v>80</v>
      </c>
      <c r="AV150" s="12" t="s">
        <v>80</v>
      </c>
      <c r="AW150" s="12" t="s">
        <v>30</v>
      </c>
      <c r="AX150" s="12" t="s">
        <v>73</v>
      </c>
      <c r="AY150" s="197" t="s">
        <v>205</v>
      </c>
    </row>
    <row r="151" s="13" customFormat="1">
      <c r="B151" s="203"/>
      <c r="D151" s="196" t="s">
        <v>213</v>
      </c>
      <c r="E151" s="204" t="s">
        <v>1</v>
      </c>
      <c r="F151" s="205" t="s">
        <v>2697</v>
      </c>
      <c r="H151" s="206">
        <v>1</v>
      </c>
      <c r="I151" s="207"/>
      <c r="L151" s="203"/>
      <c r="M151" s="208"/>
      <c r="N151" s="209"/>
      <c r="O151" s="209"/>
      <c r="P151" s="209"/>
      <c r="Q151" s="209"/>
      <c r="R151" s="209"/>
      <c r="S151" s="209"/>
      <c r="T151" s="210"/>
      <c r="AT151" s="204" t="s">
        <v>213</v>
      </c>
      <c r="AU151" s="204" t="s">
        <v>80</v>
      </c>
      <c r="AV151" s="13" t="s">
        <v>82</v>
      </c>
      <c r="AW151" s="13" t="s">
        <v>30</v>
      </c>
      <c r="AX151" s="13" t="s">
        <v>73</v>
      </c>
      <c r="AY151" s="204" t="s">
        <v>205</v>
      </c>
    </row>
    <row r="152" s="14" customFormat="1">
      <c r="B152" s="211"/>
      <c r="D152" s="196" t="s">
        <v>213</v>
      </c>
      <c r="E152" s="212" t="s">
        <v>1</v>
      </c>
      <c r="F152" s="213" t="s">
        <v>218</v>
      </c>
      <c r="H152" s="214">
        <v>1</v>
      </c>
      <c r="I152" s="215"/>
      <c r="L152" s="211"/>
      <c r="M152" s="216"/>
      <c r="N152" s="217"/>
      <c r="O152" s="217"/>
      <c r="P152" s="217"/>
      <c r="Q152" s="217"/>
      <c r="R152" s="217"/>
      <c r="S152" s="217"/>
      <c r="T152" s="218"/>
      <c r="AT152" s="212" t="s">
        <v>213</v>
      </c>
      <c r="AU152" s="212" t="s">
        <v>80</v>
      </c>
      <c r="AV152" s="14" t="s">
        <v>123</v>
      </c>
      <c r="AW152" s="14" t="s">
        <v>30</v>
      </c>
      <c r="AX152" s="14" t="s">
        <v>80</v>
      </c>
      <c r="AY152" s="212" t="s">
        <v>205</v>
      </c>
    </row>
    <row r="153" s="1" customFormat="1" ht="24.2" customHeight="1">
      <c r="A153" s="37"/>
      <c r="B153" s="181"/>
      <c r="C153" s="182" t="s">
        <v>129</v>
      </c>
      <c r="D153" s="182" t="s">
        <v>207</v>
      </c>
      <c r="E153" s="183" t="s">
        <v>4049</v>
      </c>
      <c r="F153" s="184" t="s">
        <v>4050</v>
      </c>
      <c r="G153" s="185" t="s">
        <v>3401</v>
      </c>
      <c r="H153" s="186">
        <v>2</v>
      </c>
      <c r="I153" s="187">
        <v>5192</v>
      </c>
      <c r="J153" s="188">
        <f>ROUND(I153*H153,2)</f>
        <v>10384</v>
      </c>
      <c r="K153" s="184" t="s">
        <v>1</v>
      </c>
      <c r="L153" s="38"/>
      <c r="M153" s="189" t="s">
        <v>1</v>
      </c>
      <c r="N153" s="190" t="s">
        <v>38</v>
      </c>
      <c r="O153" s="76"/>
      <c r="P153" s="191">
        <f>O153*H153</f>
        <v>0</v>
      </c>
      <c r="Q153" s="191">
        <v>0</v>
      </c>
      <c r="R153" s="191">
        <f>Q153*H153</f>
        <v>0</v>
      </c>
      <c r="S153" s="191">
        <v>0</v>
      </c>
      <c r="T153" s="192">
        <f>S153*H153</f>
        <v>0</v>
      </c>
      <c r="U153" s="37"/>
      <c r="V153" s="37"/>
      <c r="W153" s="37"/>
      <c r="X153" s="37"/>
      <c r="Y153" s="37"/>
      <c r="Z153" s="37"/>
      <c r="AA153" s="37"/>
      <c r="AB153" s="37"/>
      <c r="AC153" s="37"/>
      <c r="AD153" s="37"/>
      <c r="AE153" s="37"/>
      <c r="AR153" s="193" t="s">
        <v>972</v>
      </c>
      <c r="AT153" s="193" t="s">
        <v>207</v>
      </c>
      <c r="AU153" s="193" t="s">
        <v>80</v>
      </c>
      <c r="AY153" s="18" t="s">
        <v>205</v>
      </c>
      <c r="BE153" s="194">
        <f>IF(N153="základní",J153,0)</f>
        <v>10384</v>
      </c>
      <c r="BF153" s="194">
        <f>IF(N153="snížená",J153,0)</f>
        <v>0</v>
      </c>
      <c r="BG153" s="194">
        <f>IF(N153="zákl. přenesená",J153,0)</f>
        <v>0</v>
      </c>
      <c r="BH153" s="194">
        <f>IF(N153="sníž. přenesená",J153,0)</f>
        <v>0</v>
      </c>
      <c r="BI153" s="194">
        <f>IF(N153="nulová",J153,0)</f>
        <v>0</v>
      </c>
      <c r="BJ153" s="18" t="s">
        <v>80</v>
      </c>
      <c r="BK153" s="194">
        <f>ROUND(I153*H153,2)</f>
        <v>10384</v>
      </c>
      <c r="BL153" s="18" t="s">
        <v>972</v>
      </c>
      <c r="BM153" s="193" t="s">
        <v>312</v>
      </c>
    </row>
    <row r="154" s="1" customFormat="1" ht="14.45" customHeight="1">
      <c r="A154" s="37"/>
      <c r="B154" s="181"/>
      <c r="C154" s="182" t="s">
        <v>132</v>
      </c>
      <c r="D154" s="182" t="s">
        <v>207</v>
      </c>
      <c r="E154" s="183" t="s">
        <v>4051</v>
      </c>
      <c r="F154" s="184" t="s">
        <v>4052</v>
      </c>
      <c r="G154" s="185" t="s">
        <v>3401</v>
      </c>
      <c r="H154" s="186">
        <v>10</v>
      </c>
      <c r="I154" s="187">
        <v>185.59999999999999</v>
      </c>
      <c r="J154" s="188">
        <f>ROUND(I154*H154,2)</f>
        <v>1856</v>
      </c>
      <c r="K154" s="184" t="s">
        <v>1</v>
      </c>
      <c r="L154" s="38"/>
      <c r="M154" s="189" t="s">
        <v>1</v>
      </c>
      <c r="N154" s="190" t="s">
        <v>38</v>
      </c>
      <c r="O154" s="76"/>
      <c r="P154" s="191">
        <f>O154*H154</f>
        <v>0</v>
      </c>
      <c r="Q154" s="191">
        <v>0</v>
      </c>
      <c r="R154" s="191">
        <f>Q154*H154</f>
        <v>0</v>
      </c>
      <c r="S154" s="191">
        <v>0</v>
      </c>
      <c r="T154" s="192">
        <f>S154*H154</f>
        <v>0</v>
      </c>
      <c r="U154" s="37"/>
      <c r="V154" s="37"/>
      <c r="W154" s="37"/>
      <c r="X154" s="37"/>
      <c r="Y154" s="37"/>
      <c r="Z154" s="37"/>
      <c r="AA154" s="37"/>
      <c r="AB154" s="37"/>
      <c r="AC154" s="37"/>
      <c r="AD154" s="37"/>
      <c r="AE154" s="37"/>
      <c r="AR154" s="193" t="s">
        <v>972</v>
      </c>
      <c r="AT154" s="193" t="s">
        <v>207</v>
      </c>
      <c r="AU154" s="193" t="s">
        <v>80</v>
      </c>
      <c r="AY154" s="18" t="s">
        <v>205</v>
      </c>
      <c r="BE154" s="194">
        <f>IF(N154="základní",J154,0)</f>
        <v>1856</v>
      </c>
      <c r="BF154" s="194">
        <f>IF(N154="snížená",J154,0)</f>
        <v>0</v>
      </c>
      <c r="BG154" s="194">
        <f>IF(N154="zákl. přenesená",J154,0)</f>
        <v>0</v>
      </c>
      <c r="BH154" s="194">
        <f>IF(N154="sníž. přenesená",J154,0)</f>
        <v>0</v>
      </c>
      <c r="BI154" s="194">
        <f>IF(N154="nulová",J154,0)</f>
        <v>0</v>
      </c>
      <c r="BJ154" s="18" t="s">
        <v>80</v>
      </c>
      <c r="BK154" s="194">
        <f>ROUND(I154*H154,2)</f>
        <v>1856</v>
      </c>
      <c r="BL154" s="18" t="s">
        <v>972</v>
      </c>
      <c r="BM154" s="193" t="s">
        <v>334</v>
      </c>
    </row>
    <row r="155" s="1" customFormat="1" ht="14.45" customHeight="1">
      <c r="A155" s="37"/>
      <c r="B155" s="181"/>
      <c r="C155" s="182" t="s">
        <v>281</v>
      </c>
      <c r="D155" s="182" t="s">
        <v>207</v>
      </c>
      <c r="E155" s="183" t="s">
        <v>4053</v>
      </c>
      <c r="F155" s="184" t="s">
        <v>4054</v>
      </c>
      <c r="G155" s="185" t="s">
        <v>3401</v>
      </c>
      <c r="H155" s="186">
        <v>1</v>
      </c>
      <c r="I155" s="187">
        <v>2833</v>
      </c>
      <c r="J155" s="188">
        <f>ROUND(I155*H155,2)</f>
        <v>2833</v>
      </c>
      <c r="K155" s="184" t="s">
        <v>1</v>
      </c>
      <c r="L155" s="38"/>
      <c r="M155" s="189" t="s">
        <v>1</v>
      </c>
      <c r="N155" s="190" t="s">
        <v>38</v>
      </c>
      <c r="O155" s="76"/>
      <c r="P155" s="191">
        <f>O155*H155</f>
        <v>0</v>
      </c>
      <c r="Q155" s="191">
        <v>0</v>
      </c>
      <c r="R155" s="191">
        <f>Q155*H155</f>
        <v>0</v>
      </c>
      <c r="S155" s="191">
        <v>0</v>
      </c>
      <c r="T155" s="192">
        <f>S155*H155</f>
        <v>0</v>
      </c>
      <c r="U155" s="37"/>
      <c r="V155" s="37"/>
      <c r="W155" s="37"/>
      <c r="X155" s="37"/>
      <c r="Y155" s="37"/>
      <c r="Z155" s="37"/>
      <c r="AA155" s="37"/>
      <c r="AB155" s="37"/>
      <c r="AC155" s="37"/>
      <c r="AD155" s="37"/>
      <c r="AE155" s="37"/>
      <c r="AR155" s="193" t="s">
        <v>972</v>
      </c>
      <c r="AT155" s="193" t="s">
        <v>207</v>
      </c>
      <c r="AU155" s="193" t="s">
        <v>80</v>
      </c>
      <c r="AY155" s="18" t="s">
        <v>205</v>
      </c>
      <c r="BE155" s="194">
        <f>IF(N155="základní",J155,0)</f>
        <v>2833</v>
      </c>
      <c r="BF155" s="194">
        <f>IF(N155="snížená",J155,0)</f>
        <v>0</v>
      </c>
      <c r="BG155" s="194">
        <f>IF(N155="zákl. přenesená",J155,0)</f>
        <v>0</v>
      </c>
      <c r="BH155" s="194">
        <f>IF(N155="sníž. přenesená",J155,0)</f>
        <v>0</v>
      </c>
      <c r="BI155" s="194">
        <f>IF(N155="nulová",J155,0)</f>
        <v>0</v>
      </c>
      <c r="BJ155" s="18" t="s">
        <v>80</v>
      </c>
      <c r="BK155" s="194">
        <f>ROUND(I155*H155,2)</f>
        <v>2833</v>
      </c>
      <c r="BL155" s="18" t="s">
        <v>972</v>
      </c>
      <c r="BM155" s="193" t="s">
        <v>472</v>
      </c>
    </row>
    <row r="156" s="13" customFormat="1">
      <c r="B156" s="203"/>
      <c r="D156" s="196" t="s">
        <v>213</v>
      </c>
      <c r="E156" s="204" t="s">
        <v>1</v>
      </c>
      <c r="F156" s="205" t="s">
        <v>2697</v>
      </c>
      <c r="H156" s="206">
        <v>1</v>
      </c>
      <c r="I156" s="207"/>
      <c r="L156" s="203"/>
      <c r="M156" s="208"/>
      <c r="N156" s="209"/>
      <c r="O156" s="209"/>
      <c r="P156" s="209"/>
      <c r="Q156" s="209"/>
      <c r="R156" s="209"/>
      <c r="S156" s="209"/>
      <c r="T156" s="210"/>
      <c r="AT156" s="204" t="s">
        <v>213</v>
      </c>
      <c r="AU156" s="204" t="s">
        <v>80</v>
      </c>
      <c r="AV156" s="13" t="s">
        <v>82</v>
      </c>
      <c r="AW156" s="13" t="s">
        <v>30</v>
      </c>
      <c r="AX156" s="13" t="s">
        <v>73</v>
      </c>
      <c r="AY156" s="204" t="s">
        <v>205</v>
      </c>
    </row>
    <row r="157" s="14" customFormat="1">
      <c r="B157" s="211"/>
      <c r="D157" s="196" t="s">
        <v>213</v>
      </c>
      <c r="E157" s="212" t="s">
        <v>1</v>
      </c>
      <c r="F157" s="213" t="s">
        <v>218</v>
      </c>
      <c r="H157" s="214">
        <v>1</v>
      </c>
      <c r="I157" s="215"/>
      <c r="L157" s="211"/>
      <c r="M157" s="216"/>
      <c r="N157" s="217"/>
      <c r="O157" s="217"/>
      <c r="P157" s="217"/>
      <c r="Q157" s="217"/>
      <c r="R157" s="217"/>
      <c r="S157" s="217"/>
      <c r="T157" s="218"/>
      <c r="AT157" s="212" t="s">
        <v>213</v>
      </c>
      <c r="AU157" s="212" t="s">
        <v>80</v>
      </c>
      <c r="AV157" s="14" t="s">
        <v>123</v>
      </c>
      <c r="AW157" s="14" t="s">
        <v>30</v>
      </c>
      <c r="AX157" s="14" t="s">
        <v>80</v>
      </c>
      <c r="AY157" s="212" t="s">
        <v>205</v>
      </c>
    </row>
    <row r="158" s="1" customFormat="1" ht="14.45" customHeight="1">
      <c r="A158" s="37"/>
      <c r="B158" s="181"/>
      <c r="C158" s="182" t="s">
        <v>285</v>
      </c>
      <c r="D158" s="182" t="s">
        <v>207</v>
      </c>
      <c r="E158" s="183" t="s">
        <v>4055</v>
      </c>
      <c r="F158" s="184" t="s">
        <v>4056</v>
      </c>
      <c r="G158" s="185" t="s">
        <v>3401</v>
      </c>
      <c r="H158" s="186">
        <v>10</v>
      </c>
      <c r="I158" s="187">
        <v>48.5</v>
      </c>
      <c r="J158" s="188">
        <f>ROUND(I158*H158,2)</f>
        <v>485</v>
      </c>
      <c r="K158" s="184" t="s">
        <v>1</v>
      </c>
      <c r="L158" s="38"/>
      <c r="M158" s="189" t="s">
        <v>1</v>
      </c>
      <c r="N158" s="190" t="s">
        <v>38</v>
      </c>
      <c r="O158" s="76"/>
      <c r="P158" s="191">
        <f>O158*H158</f>
        <v>0</v>
      </c>
      <c r="Q158" s="191">
        <v>0</v>
      </c>
      <c r="R158" s="191">
        <f>Q158*H158</f>
        <v>0</v>
      </c>
      <c r="S158" s="191">
        <v>0</v>
      </c>
      <c r="T158" s="192">
        <f>S158*H158</f>
        <v>0</v>
      </c>
      <c r="U158" s="37"/>
      <c r="V158" s="37"/>
      <c r="W158" s="37"/>
      <c r="X158" s="37"/>
      <c r="Y158" s="37"/>
      <c r="Z158" s="37"/>
      <c r="AA158" s="37"/>
      <c r="AB158" s="37"/>
      <c r="AC158" s="37"/>
      <c r="AD158" s="37"/>
      <c r="AE158" s="37"/>
      <c r="AR158" s="193" t="s">
        <v>972</v>
      </c>
      <c r="AT158" s="193" t="s">
        <v>207</v>
      </c>
      <c r="AU158" s="193" t="s">
        <v>80</v>
      </c>
      <c r="AY158" s="18" t="s">
        <v>205</v>
      </c>
      <c r="BE158" s="194">
        <f>IF(N158="základní",J158,0)</f>
        <v>485</v>
      </c>
      <c r="BF158" s="194">
        <f>IF(N158="snížená",J158,0)</f>
        <v>0</v>
      </c>
      <c r="BG158" s="194">
        <f>IF(N158="zákl. přenesená",J158,0)</f>
        <v>0</v>
      </c>
      <c r="BH158" s="194">
        <f>IF(N158="sníž. přenesená",J158,0)</f>
        <v>0</v>
      </c>
      <c r="BI158" s="194">
        <f>IF(N158="nulová",J158,0)</f>
        <v>0</v>
      </c>
      <c r="BJ158" s="18" t="s">
        <v>80</v>
      </c>
      <c r="BK158" s="194">
        <f>ROUND(I158*H158,2)</f>
        <v>485</v>
      </c>
      <c r="BL158" s="18" t="s">
        <v>972</v>
      </c>
      <c r="BM158" s="193" t="s">
        <v>566</v>
      </c>
    </row>
    <row r="159" s="13" customFormat="1">
      <c r="B159" s="203"/>
      <c r="D159" s="196" t="s">
        <v>213</v>
      </c>
      <c r="E159" s="204" t="s">
        <v>1</v>
      </c>
      <c r="F159" s="205" t="s">
        <v>4057</v>
      </c>
      <c r="H159" s="206">
        <v>10</v>
      </c>
      <c r="I159" s="207"/>
      <c r="L159" s="203"/>
      <c r="M159" s="208"/>
      <c r="N159" s="209"/>
      <c r="O159" s="209"/>
      <c r="P159" s="209"/>
      <c r="Q159" s="209"/>
      <c r="R159" s="209"/>
      <c r="S159" s="209"/>
      <c r="T159" s="210"/>
      <c r="AT159" s="204" t="s">
        <v>213</v>
      </c>
      <c r="AU159" s="204" t="s">
        <v>80</v>
      </c>
      <c r="AV159" s="13" t="s">
        <v>82</v>
      </c>
      <c r="AW159" s="13" t="s">
        <v>30</v>
      </c>
      <c r="AX159" s="13" t="s">
        <v>73</v>
      </c>
      <c r="AY159" s="204" t="s">
        <v>205</v>
      </c>
    </row>
    <row r="160" s="14" customFormat="1">
      <c r="B160" s="211"/>
      <c r="D160" s="196" t="s">
        <v>213</v>
      </c>
      <c r="E160" s="212" t="s">
        <v>1</v>
      </c>
      <c r="F160" s="213" t="s">
        <v>218</v>
      </c>
      <c r="H160" s="214">
        <v>10</v>
      </c>
      <c r="I160" s="215"/>
      <c r="L160" s="211"/>
      <c r="M160" s="216"/>
      <c r="N160" s="217"/>
      <c r="O160" s="217"/>
      <c r="P160" s="217"/>
      <c r="Q160" s="217"/>
      <c r="R160" s="217"/>
      <c r="S160" s="217"/>
      <c r="T160" s="218"/>
      <c r="AT160" s="212" t="s">
        <v>213</v>
      </c>
      <c r="AU160" s="212" t="s">
        <v>80</v>
      </c>
      <c r="AV160" s="14" t="s">
        <v>123</v>
      </c>
      <c r="AW160" s="14" t="s">
        <v>30</v>
      </c>
      <c r="AX160" s="14" t="s">
        <v>80</v>
      </c>
      <c r="AY160" s="212" t="s">
        <v>205</v>
      </c>
    </row>
    <row r="161" s="1" customFormat="1" ht="24.2" customHeight="1">
      <c r="A161" s="37"/>
      <c r="B161" s="181"/>
      <c r="C161" s="182" t="s">
        <v>296</v>
      </c>
      <c r="D161" s="182" t="s">
        <v>207</v>
      </c>
      <c r="E161" s="183" t="s">
        <v>4058</v>
      </c>
      <c r="F161" s="184" t="s">
        <v>4059</v>
      </c>
      <c r="G161" s="185" t="s">
        <v>3401</v>
      </c>
      <c r="H161" s="186">
        <v>10</v>
      </c>
      <c r="I161" s="187">
        <v>32</v>
      </c>
      <c r="J161" s="188">
        <f>ROUND(I161*H161,2)</f>
        <v>320</v>
      </c>
      <c r="K161" s="184" t="s">
        <v>1</v>
      </c>
      <c r="L161" s="38"/>
      <c r="M161" s="189" t="s">
        <v>1</v>
      </c>
      <c r="N161" s="190" t="s">
        <v>38</v>
      </c>
      <c r="O161" s="76"/>
      <c r="P161" s="191">
        <f>O161*H161</f>
        <v>0</v>
      </c>
      <c r="Q161" s="191">
        <v>0</v>
      </c>
      <c r="R161" s="191">
        <f>Q161*H161</f>
        <v>0</v>
      </c>
      <c r="S161" s="191">
        <v>0</v>
      </c>
      <c r="T161" s="192">
        <f>S161*H161</f>
        <v>0</v>
      </c>
      <c r="U161" s="37"/>
      <c r="V161" s="37"/>
      <c r="W161" s="37"/>
      <c r="X161" s="37"/>
      <c r="Y161" s="37"/>
      <c r="Z161" s="37"/>
      <c r="AA161" s="37"/>
      <c r="AB161" s="37"/>
      <c r="AC161" s="37"/>
      <c r="AD161" s="37"/>
      <c r="AE161" s="37"/>
      <c r="AR161" s="193" t="s">
        <v>972</v>
      </c>
      <c r="AT161" s="193" t="s">
        <v>207</v>
      </c>
      <c r="AU161" s="193" t="s">
        <v>80</v>
      </c>
      <c r="AY161" s="18" t="s">
        <v>205</v>
      </c>
      <c r="BE161" s="194">
        <f>IF(N161="základní",J161,0)</f>
        <v>320</v>
      </c>
      <c r="BF161" s="194">
        <f>IF(N161="snížená",J161,0)</f>
        <v>0</v>
      </c>
      <c r="BG161" s="194">
        <f>IF(N161="zákl. přenesená",J161,0)</f>
        <v>0</v>
      </c>
      <c r="BH161" s="194">
        <f>IF(N161="sníž. přenesená",J161,0)</f>
        <v>0</v>
      </c>
      <c r="BI161" s="194">
        <f>IF(N161="nulová",J161,0)</f>
        <v>0</v>
      </c>
      <c r="BJ161" s="18" t="s">
        <v>80</v>
      </c>
      <c r="BK161" s="194">
        <f>ROUND(I161*H161,2)</f>
        <v>320</v>
      </c>
      <c r="BL161" s="18" t="s">
        <v>972</v>
      </c>
      <c r="BM161" s="193" t="s">
        <v>576</v>
      </c>
    </row>
    <row r="162" s="13" customFormat="1">
      <c r="B162" s="203"/>
      <c r="D162" s="196" t="s">
        <v>213</v>
      </c>
      <c r="E162" s="204" t="s">
        <v>1</v>
      </c>
      <c r="F162" s="205" t="s">
        <v>4057</v>
      </c>
      <c r="H162" s="206">
        <v>10</v>
      </c>
      <c r="I162" s="207"/>
      <c r="L162" s="203"/>
      <c r="M162" s="208"/>
      <c r="N162" s="209"/>
      <c r="O162" s="209"/>
      <c r="P162" s="209"/>
      <c r="Q162" s="209"/>
      <c r="R162" s="209"/>
      <c r="S162" s="209"/>
      <c r="T162" s="210"/>
      <c r="AT162" s="204" t="s">
        <v>213</v>
      </c>
      <c r="AU162" s="204" t="s">
        <v>80</v>
      </c>
      <c r="AV162" s="13" t="s">
        <v>82</v>
      </c>
      <c r="AW162" s="13" t="s">
        <v>30</v>
      </c>
      <c r="AX162" s="13" t="s">
        <v>73</v>
      </c>
      <c r="AY162" s="204" t="s">
        <v>205</v>
      </c>
    </row>
    <row r="163" s="14" customFormat="1">
      <c r="B163" s="211"/>
      <c r="D163" s="196" t="s">
        <v>213</v>
      </c>
      <c r="E163" s="212" t="s">
        <v>1</v>
      </c>
      <c r="F163" s="213" t="s">
        <v>218</v>
      </c>
      <c r="H163" s="214">
        <v>10</v>
      </c>
      <c r="I163" s="215"/>
      <c r="L163" s="211"/>
      <c r="M163" s="216"/>
      <c r="N163" s="217"/>
      <c r="O163" s="217"/>
      <c r="P163" s="217"/>
      <c r="Q163" s="217"/>
      <c r="R163" s="217"/>
      <c r="S163" s="217"/>
      <c r="T163" s="218"/>
      <c r="AT163" s="212" t="s">
        <v>213</v>
      </c>
      <c r="AU163" s="212" t="s">
        <v>80</v>
      </c>
      <c r="AV163" s="14" t="s">
        <v>123</v>
      </c>
      <c r="AW163" s="14" t="s">
        <v>30</v>
      </c>
      <c r="AX163" s="14" t="s">
        <v>80</v>
      </c>
      <c r="AY163" s="212" t="s">
        <v>205</v>
      </c>
    </row>
    <row r="164" s="1" customFormat="1" ht="24.2" customHeight="1">
      <c r="A164" s="37"/>
      <c r="B164" s="181"/>
      <c r="C164" s="182" t="s">
        <v>306</v>
      </c>
      <c r="D164" s="182" t="s">
        <v>207</v>
      </c>
      <c r="E164" s="183" t="s">
        <v>3886</v>
      </c>
      <c r="F164" s="184" t="s">
        <v>3887</v>
      </c>
      <c r="G164" s="185" t="s">
        <v>2525</v>
      </c>
      <c r="H164" s="186">
        <v>20</v>
      </c>
      <c r="I164" s="187">
        <v>300</v>
      </c>
      <c r="J164" s="188">
        <f>ROUND(I164*H164,2)</f>
        <v>6000</v>
      </c>
      <c r="K164" s="184" t="s">
        <v>1</v>
      </c>
      <c r="L164" s="38"/>
      <c r="M164" s="189" t="s">
        <v>1</v>
      </c>
      <c r="N164" s="190" t="s">
        <v>38</v>
      </c>
      <c r="O164" s="76"/>
      <c r="P164" s="191">
        <f>O164*H164</f>
        <v>0</v>
      </c>
      <c r="Q164" s="191">
        <v>0</v>
      </c>
      <c r="R164" s="191">
        <f>Q164*H164</f>
        <v>0</v>
      </c>
      <c r="S164" s="191">
        <v>0</v>
      </c>
      <c r="T164" s="192">
        <f>S164*H164</f>
        <v>0</v>
      </c>
      <c r="U164" s="37"/>
      <c r="V164" s="37"/>
      <c r="W164" s="37"/>
      <c r="X164" s="37"/>
      <c r="Y164" s="37"/>
      <c r="Z164" s="37"/>
      <c r="AA164" s="37"/>
      <c r="AB164" s="37"/>
      <c r="AC164" s="37"/>
      <c r="AD164" s="37"/>
      <c r="AE164" s="37"/>
      <c r="AR164" s="193" t="s">
        <v>972</v>
      </c>
      <c r="AT164" s="193" t="s">
        <v>207</v>
      </c>
      <c r="AU164" s="193" t="s">
        <v>80</v>
      </c>
      <c r="AY164" s="18" t="s">
        <v>205</v>
      </c>
      <c r="BE164" s="194">
        <f>IF(N164="základní",J164,0)</f>
        <v>6000</v>
      </c>
      <c r="BF164" s="194">
        <f>IF(N164="snížená",J164,0)</f>
        <v>0</v>
      </c>
      <c r="BG164" s="194">
        <f>IF(N164="zákl. přenesená",J164,0)</f>
        <v>0</v>
      </c>
      <c r="BH164" s="194">
        <f>IF(N164="sníž. přenesená",J164,0)</f>
        <v>0</v>
      </c>
      <c r="BI164" s="194">
        <f>IF(N164="nulová",J164,0)</f>
        <v>0</v>
      </c>
      <c r="BJ164" s="18" t="s">
        <v>80</v>
      </c>
      <c r="BK164" s="194">
        <f>ROUND(I164*H164,2)</f>
        <v>6000</v>
      </c>
      <c r="BL164" s="18" t="s">
        <v>972</v>
      </c>
      <c r="BM164" s="193" t="s">
        <v>628</v>
      </c>
    </row>
    <row r="165" s="13" customFormat="1">
      <c r="B165" s="203"/>
      <c r="D165" s="196" t="s">
        <v>213</v>
      </c>
      <c r="E165" s="204" t="s">
        <v>1</v>
      </c>
      <c r="F165" s="205" t="s">
        <v>3946</v>
      </c>
      <c r="H165" s="206">
        <v>20</v>
      </c>
      <c r="I165" s="207"/>
      <c r="L165" s="203"/>
      <c r="M165" s="208"/>
      <c r="N165" s="209"/>
      <c r="O165" s="209"/>
      <c r="P165" s="209"/>
      <c r="Q165" s="209"/>
      <c r="R165" s="209"/>
      <c r="S165" s="209"/>
      <c r="T165" s="210"/>
      <c r="AT165" s="204" t="s">
        <v>213</v>
      </c>
      <c r="AU165" s="204" t="s">
        <v>80</v>
      </c>
      <c r="AV165" s="13" t="s">
        <v>82</v>
      </c>
      <c r="AW165" s="13" t="s">
        <v>30</v>
      </c>
      <c r="AX165" s="13" t="s">
        <v>73</v>
      </c>
      <c r="AY165" s="204" t="s">
        <v>205</v>
      </c>
    </row>
    <row r="166" s="14" customFormat="1">
      <c r="B166" s="211"/>
      <c r="D166" s="196" t="s">
        <v>213</v>
      </c>
      <c r="E166" s="212" t="s">
        <v>1</v>
      </c>
      <c r="F166" s="213" t="s">
        <v>218</v>
      </c>
      <c r="H166" s="214">
        <v>20</v>
      </c>
      <c r="I166" s="215"/>
      <c r="L166" s="211"/>
      <c r="M166" s="216"/>
      <c r="N166" s="217"/>
      <c r="O166" s="217"/>
      <c r="P166" s="217"/>
      <c r="Q166" s="217"/>
      <c r="R166" s="217"/>
      <c r="S166" s="217"/>
      <c r="T166" s="218"/>
      <c r="AT166" s="212" t="s">
        <v>213</v>
      </c>
      <c r="AU166" s="212" t="s">
        <v>80</v>
      </c>
      <c r="AV166" s="14" t="s">
        <v>123</v>
      </c>
      <c r="AW166" s="14" t="s">
        <v>30</v>
      </c>
      <c r="AX166" s="14" t="s">
        <v>80</v>
      </c>
      <c r="AY166" s="212" t="s">
        <v>205</v>
      </c>
    </row>
    <row r="167" s="11" customFormat="1" ht="25.9" customHeight="1">
      <c r="B167" s="168"/>
      <c r="D167" s="169" t="s">
        <v>72</v>
      </c>
      <c r="E167" s="170" t="s">
        <v>3889</v>
      </c>
      <c r="F167" s="170" t="s">
        <v>3890</v>
      </c>
      <c r="I167" s="171"/>
      <c r="J167" s="172">
        <f>BK167</f>
        <v>37934</v>
      </c>
      <c r="L167" s="168"/>
      <c r="M167" s="173"/>
      <c r="N167" s="174"/>
      <c r="O167" s="174"/>
      <c r="P167" s="175">
        <f>SUM(P168:P192)</f>
        <v>0</v>
      </c>
      <c r="Q167" s="174"/>
      <c r="R167" s="175">
        <f>SUM(R168:R192)</f>
        <v>0</v>
      </c>
      <c r="S167" s="174"/>
      <c r="T167" s="176">
        <f>SUM(T168:T192)</f>
        <v>0</v>
      </c>
      <c r="AR167" s="169" t="s">
        <v>120</v>
      </c>
      <c r="AT167" s="177" t="s">
        <v>72</v>
      </c>
      <c r="AU167" s="177" t="s">
        <v>73</v>
      </c>
      <c r="AY167" s="169" t="s">
        <v>205</v>
      </c>
      <c r="BK167" s="178">
        <f>SUM(BK168:BK192)</f>
        <v>37934</v>
      </c>
    </row>
    <row r="168" s="1" customFormat="1" ht="14.45" customHeight="1">
      <c r="A168" s="37"/>
      <c r="B168" s="181"/>
      <c r="C168" s="182" t="s">
        <v>312</v>
      </c>
      <c r="D168" s="182" t="s">
        <v>207</v>
      </c>
      <c r="E168" s="183" t="s">
        <v>3891</v>
      </c>
      <c r="F168" s="184" t="s">
        <v>3892</v>
      </c>
      <c r="G168" s="185" t="s">
        <v>776</v>
      </c>
      <c r="H168" s="186">
        <v>800</v>
      </c>
      <c r="I168" s="187">
        <v>23.199999999999999</v>
      </c>
      <c r="J168" s="188">
        <f>ROUND(I168*H168,2)</f>
        <v>18560</v>
      </c>
      <c r="K168" s="184" t="s">
        <v>1</v>
      </c>
      <c r="L168" s="38"/>
      <c r="M168" s="189" t="s">
        <v>1</v>
      </c>
      <c r="N168" s="190" t="s">
        <v>38</v>
      </c>
      <c r="O168" s="76"/>
      <c r="P168" s="191">
        <f>O168*H168</f>
        <v>0</v>
      </c>
      <c r="Q168" s="191">
        <v>0</v>
      </c>
      <c r="R168" s="191">
        <f>Q168*H168</f>
        <v>0</v>
      </c>
      <c r="S168" s="191">
        <v>0</v>
      </c>
      <c r="T168" s="192">
        <f>S168*H168</f>
        <v>0</v>
      </c>
      <c r="U168" s="37"/>
      <c r="V168" s="37"/>
      <c r="W168" s="37"/>
      <c r="X168" s="37"/>
      <c r="Y168" s="37"/>
      <c r="Z168" s="37"/>
      <c r="AA168" s="37"/>
      <c r="AB168" s="37"/>
      <c r="AC168" s="37"/>
      <c r="AD168" s="37"/>
      <c r="AE168" s="37"/>
      <c r="AR168" s="193" t="s">
        <v>972</v>
      </c>
      <c r="AT168" s="193" t="s">
        <v>207</v>
      </c>
      <c r="AU168" s="193" t="s">
        <v>80</v>
      </c>
      <c r="AY168" s="18" t="s">
        <v>205</v>
      </c>
      <c r="BE168" s="194">
        <f>IF(N168="základní",J168,0)</f>
        <v>18560</v>
      </c>
      <c r="BF168" s="194">
        <f>IF(N168="snížená",J168,0)</f>
        <v>0</v>
      </c>
      <c r="BG168" s="194">
        <f>IF(N168="zákl. přenesená",J168,0)</f>
        <v>0</v>
      </c>
      <c r="BH168" s="194">
        <f>IF(N168="sníž. přenesená",J168,0)</f>
        <v>0</v>
      </c>
      <c r="BI168" s="194">
        <f>IF(N168="nulová",J168,0)</f>
        <v>0</v>
      </c>
      <c r="BJ168" s="18" t="s">
        <v>80</v>
      </c>
      <c r="BK168" s="194">
        <f>ROUND(I168*H168,2)</f>
        <v>18560</v>
      </c>
      <c r="BL168" s="18" t="s">
        <v>972</v>
      </c>
      <c r="BM168" s="193" t="s">
        <v>664</v>
      </c>
    </row>
    <row r="169" s="13" customFormat="1">
      <c r="B169" s="203"/>
      <c r="D169" s="196" t="s">
        <v>213</v>
      </c>
      <c r="E169" s="204" t="s">
        <v>1</v>
      </c>
      <c r="F169" s="205" t="s">
        <v>4060</v>
      </c>
      <c r="H169" s="206">
        <v>800</v>
      </c>
      <c r="I169" s="207"/>
      <c r="L169" s="203"/>
      <c r="M169" s="208"/>
      <c r="N169" s="209"/>
      <c r="O169" s="209"/>
      <c r="P169" s="209"/>
      <c r="Q169" s="209"/>
      <c r="R169" s="209"/>
      <c r="S169" s="209"/>
      <c r="T169" s="210"/>
      <c r="AT169" s="204" t="s">
        <v>213</v>
      </c>
      <c r="AU169" s="204" t="s">
        <v>80</v>
      </c>
      <c r="AV169" s="13" t="s">
        <v>82</v>
      </c>
      <c r="AW169" s="13" t="s">
        <v>30</v>
      </c>
      <c r="AX169" s="13" t="s">
        <v>73</v>
      </c>
      <c r="AY169" s="204" t="s">
        <v>205</v>
      </c>
    </row>
    <row r="170" s="14" customFormat="1">
      <c r="B170" s="211"/>
      <c r="D170" s="196" t="s">
        <v>213</v>
      </c>
      <c r="E170" s="212" t="s">
        <v>1</v>
      </c>
      <c r="F170" s="213" t="s">
        <v>218</v>
      </c>
      <c r="H170" s="214">
        <v>800</v>
      </c>
      <c r="I170" s="215"/>
      <c r="L170" s="211"/>
      <c r="M170" s="216"/>
      <c r="N170" s="217"/>
      <c r="O170" s="217"/>
      <c r="P170" s="217"/>
      <c r="Q170" s="217"/>
      <c r="R170" s="217"/>
      <c r="S170" s="217"/>
      <c r="T170" s="218"/>
      <c r="AT170" s="212" t="s">
        <v>213</v>
      </c>
      <c r="AU170" s="212" t="s">
        <v>80</v>
      </c>
      <c r="AV170" s="14" t="s">
        <v>123</v>
      </c>
      <c r="AW170" s="14" t="s">
        <v>30</v>
      </c>
      <c r="AX170" s="14" t="s">
        <v>80</v>
      </c>
      <c r="AY170" s="212" t="s">
        <v>205</v>
      </c>
    </row>
    <row r="171" s="1" customFormat="1" ht="14.45" customHeight="1">
      <c r="A171" s="37"/>
      <c r="B171" s="181"/>
      <c r="C171" s="182" t="s">
        <v>330</v>
      </c>
      <c r="D171" s="182" t="s">
        <v>207</v>
      </c>
      <c r="E171" s="183" t="s">
        <v>4061</v>
      </c>
      <c r="F171" s="184" t="s">
        <v>4062</v>
      </c>
      <c r="G171" s="185" t="s">
        <v>776</v>
      </c>
      <c r="H171" s="186">
        <v>100</v>
      </c>
      <c r="I171" s="187">
        <v>33.899999999999999</v>
      </c>
      <c r="J171" s="188">
        <f>ROUND(I171*H171,2)</f>
        <v>3390</v>
      </c>
      <c r="K171" s="184" t="s">
        <v>1</v>
      </c>
      <c r="L171" s="38"/>
      <c r="M171" s="189" t="s">
        <v>1</v>
      </c>
      <c r="N171" s="190" t="s">
        <v>38</v>
      </c>
      <c r="O171" s="76"/>
      <c r="P171" s="191">
        <f>O171*H171</f>
        <v>0</v>
      </c>
      <c r="Q171" s="191">
        <v>0</v>
      </c>
      <c r="R171" s="191">
        <f>Q171*H171</f>
        <v>0</v>
      </c>
      <c r="S171" s="191">
        <v>0</v>
      </c>
      <c r="T171" s="192">
        <f>S171*H171</f>
        <v>0</v>
      </c>
      <c r="U171" s="37"/>
      <c r="V171" s="37"/>
      <c r="W171" s="37"/>
      <c r="X171" s="37"/>
      <c r="Y171" s="37"/>
      <c r="Z171" s="37"/>
      <c r="AA171" s="37"/>
      <c r="AB171" s="37"/>
      <c r="AC171" s="37"/>
      <c r="AD171" s="37"/>
      <c r="AE171" s="37"/>
      <c r="AR171" s="193" t="s">
        <v>972</v>
      </c>
      <c r="AT171" s="193" t="s">
        <v>207</v>
      </c>
      <c r="AU171" s="193" t="s">
        <v>80</v>
      </c>
      <c r="AY171" s="18" t="s">
        <v>205</v>
      </c>
      <c r="BE171" s="194">
        <f>IF(N171="základní",J171,0)</f>
        <v>3390</v>
      </c>
      <c r="BF171" s="194">
        <f>IF(N171="snížená",J171,0)</f>
        <v>0</v>
      </c>
      <c r="BG171" s="194">
        <f>IF(N171="zákl. přenesená",J171,0)</f>
        <v>0</v>
      </c>
      <c r="BH171" s="194">
        <f>IF(N171="sníž. přenesená",J171,0)</f>
        <v>0</v>
      </c>
      <c r="BI171" s="194">
        <f>IF(N171="nulová",J171,0)</f>
        <v>0</v>
      </c>
      <c r="BJ171" s="18" t="s">
        <v>80</v>
      </c>
      <c r="BK171" s="194">
        <f>ROUND(I171*H171,2)</f>
        <v>3390</v>
      </c>
      <c r="BL171" s="18" t="s">
        <v>972</v>
      </c>
      <c r="BM171" s="193" t="s">
        <v>680</v>
      </c>
    </row>
    <row r="172" s="13" customFormat="1">
      <c r="B172" s="203"/>
      <c r="D172" s="196" t="s">
        <v>213</v>
      </c>
      <c r="E172" s="204" t="s">
        <v>1</v>
      </c>
      <c r="F172" s="205" t="s">
        <v>4063</v>
      </c>
      <c r="H172" s="206">
        <v>100</v>
      </c>
      <c r="I172" s="207"/>
      <c r="L172" s="203"/>
      <c r="M172" s="208"/>
      <c r="N172" s="209"/>
      <c r="O172" s="209"/>
      <c r="P172" s="209"/>
      <c r="Q172" s="209"/>
      <c r="R172" s="209"/>
      <c r="S172" s="209"/>
      <c r="T172" s="210"/>
      <c r="AT172" s="204" t="s">
        <v>213</v>
      </c>
      <c r="AU172" s="204" t="s">
        <v>80</v>
      </c>
      <c r="AV172" s="13" t="s">
        <v>82</v>
      </c>
      <c r="AW172" s="13" t="s">
        <v>30</v>
      </c>
      <c r="AX172" s="13" t="s">
        <v>73</v>
      </c>
      <c r="AY172" s="204" t="s">
        <v>205</v>
      </c>
    </row>
    <row r="173" s="14" customFormat="1">
      <c r="B173" s="211"/>
      <c r="D173" s="196" t="s">
        <v>213</v>
      </c>
      <c r="E173" s="212" t="s">
        <v>1</v>
      </c>
      <c r="F173" s="213" t="s">
        <v>218</v>
      </c>
      <c r="H173" s="214">
        <v>100</v>
      </c>
      <c r="I173" s="215"/>
      <c r="L173" s="211"/>
      <c r="M173" s="216"/>
      <c r="N173" s="217"/>
      <c r="O173" s="217"/>
      <c r="P173" s="217"/>
      <c r="Q173" s="217"/>
      <c r="R173" s="217"/>
      <c r="S173" s="217"/>
      <c r="T173" s="218"/>
      <c r="AT173" s="212" t="s">
        <v>213</v>
      </c>
      <c r="AU173" s="212" t="s">
        <v>80</v>
      </c>
      <c r="AV173" s="14" t="s">
        <v>123</v>
      </c>
      <c r="AW173" s="14" t="s">
        <v>30</v>
      </c>
      <c r="AX173" s="14" t="s">
        <v>80</v>
      </c>
      <c r="AY173" s="212" t="s">
        <v>205</v>
      </c>
    </row>
    <row r="174" s="1" customFormat="1" ht="37.9" customHeight="1">
      <c r="A174" s="37"/>
      <c r="B174" s="181"/>
      <c r="C174" s="182" t="s">
        <v>334</v>
      </c>
      <c r="D174" s="182" t="s">
        <v>207</v>
      </c>
      <c r="E174" s="183" t="s">
        <v>3939</v>
      </c>
      <c r="F174" s="184" t="s">
        <v>3940</v>
      </c>
      <c r="G174" s="185" t="s">
        <v>3401</v>
      </c>
      <c r="H174" s="186">
        <v>8</v>
      </c>
      <c r="I174" s="187">
        <v>245.5</v>
      </c>
      <c r="J174" s="188">
        <f>ROUND(I174*H174,2)</f>
        <v>1964</v>
      </c>
      <c r="K174" s="184" t="s">
        <v>1</v>
      </c>
      <c r="L174" s="38"/>
      <c r="M174" s="189" t="s">
        <v>1</v>
      </c>
      <c r="N174" s="190" t="s">
        <v>38</v>
      </c>
      <c r="O174" s="76"/>
      <c r="P174" s="191">
        <f>O174*H174</f>
        <v>0</v>
      </c>
      <c r="Q174" s="191">
        <v>0</v>
      </c>
      <c r="R174" s="191">
        <f>Q174*H174</f>
        <v>0</v>
      </c>
      <c r="S174" s="191">
        <v>0</v>
      </c>
      <c r="T174" s="192">
        <f>S174*H174</f>
        <v>0</v>
      </c>
      <c r="U174" s="37"/>
      <c r="V174" s="37"/>
      <c r="W174" s="37"/>
      <c r="X174" s="37"/>
      <c r="Y174" s="37"/>
      <c r="Z174" s="37"/>
      <c r="AA174" s="37"/>
      <c r="AB174" s="37"/>
      <c r="AC174" s="37"/>
      <c r="AD174" s="37"/>
      <c r="AE174" s="37"/>
      <c r="AR174" s="193" t="s">
        <v>972</v>
      </c>
      <c r="AT174" s="193" t="s">
        <v>207</v>
      </c>
      <c r="AU174" s="193" t="s">
        <v>80</v>
      </c>
      <c r="AY174" s="18" t="s">
        <v>205</v>
      </c>
      <c r="BE174" s="194">
        <f>IF(N174="základní",J174,0)</f>
        <v>1964</v>
      </c>
      <c r="BF174" s="194">
        <f>IF(N174="snížená",J174,0)</f>
        <v>0</v>
      </c>
      <c r="BG174" s="194">
        <f>IF(N174="zákl. přenesená",J174,0)</f>
        <v>0</v>
      </c>
      <c r="BH174" s="194">
        <f>IF(N174="sníž. přenesená",J174,0)</f>
        <v>0</v>
      </c>
      <c r="BI174" s="194">
        <f>IF(N174="nulová",J174,0)</f>
        <v>0</v>
      </c>
      <c r="BJ174" s="18" t="s">
        <v>80</v>
      </c>
      <c r="BK174" s="194">
        <f>ROUND(I174*H174,2)</f>
        <v>1964</v>
      </c>
      <c r="BL174" s="18" t="s">
        <v>972</v>
      </c>
      <c r="BM174" s="193" t="s">
        <v>684</v>
      </c>
    </row>
    <row r="175" s="12" customFormat="1">
      <c r="B175" s="195"/>
      <c r="D175" s="196" t="s">
        <v>213</v>
      </c>
      <c r="E175" s="197" t="s">
        <v>1</v>
      </c>
      <c r="F175" s="198" t="s">
        <v>4064</v>
      </c>
      <c r="H175" s="197" t="s">
        <v>1</v>
      </c>
      <c r="I175" s="199"/>
      <c r="L175" s="195"/>
      <c r="M175" s="200"/>
      <c r="N175" s="201"/>
      <c r="O175" s="201"/>
      <c r="P175" s="201"/>
      <c r="Q175" s="201"/>
      <c r="R175" s="201"/>
      <c r="S175" s="201"/>
      <c r="T175" s="202"/>
      <c r="AT175" s="197" t="s">
        <v>213</v>
      </c>
      <c r="AU175" s="197" t="s">
        <v>80</v>
      </c>
      <c r="AV175" s="12" t="s">
        <v>80</v>
      </c>
      <c r="AW175" s="12" t="s">
        <v>30</v>
      </c>
      <c r="AX175" s="12" t="s">
        <v>73</v>
      </c>
      <c r="AY175" s="197" t="s">
        <v>205</v>
      </c>
    </row>
    <row r="176" s="13" customFormat="1">
      <c r="B176" s="203"/>
      <c r="D176" s="196" t="s">
        <v>213</v>
      </c>
      <c r="E176" s="204" t="s">
        <v>1</v>
      </c>
      <c r="F176" s="205" t="s">
        <v>281</v>
      </c>
      <c r="H176" s="206">
        <v>8</v>
      </c>
      <c r="I176" s="207"/>
      <c r="L176" s="203"/>
      <c r="M176" s="208"/>
      <c r="N176" s="209"/>
      <c r="O176" s="209"/>
      <c r="P176" s="209"/>
      <c r="Q176" s="209"/>
      <c r="R176" s="209"/>
      <c r="S176" s="209"/>
      <c r="T176" s="210"/>
      <c r="AT176" s="204" t="s">
        <v>213</v>
      </c>
      <c r="AU176" s="204" t="s">
        <v>80</v>
      </c>
      <c r="AV176" s="13" t="s">
        <v>82</v>
      </c>
      <c r="AW176" s="13" t="s">
        <v>30</v>
      </c>
      <c r="AX176" s="13" t="s">
        <v>73</v>
      </c>
      <c r="AY176" s="204" t="s">
        <v>205</v>
      </c>
    </row>
    <row r="177" s="14" customFormat="1">
      <c r="B177" s="211"/>
      <c r="D177" s="196" t="s">
        <v>213</v>
      </c>
      <c r="E177" s="212" t="s">
        <v>1</v>
      </c>
      <c r="F177" s="213" t="s">
        <v>218</v>
      </c>
      <c r="H177" s="214">
        <v>8</v>
      </c>
      <c r="I177" s="215"/>
      <c r="L177" s="211"/>
      <c r="M177" s="216"/>
      <c r="N177" s="217"/>
      <c r="O177" s="217"/>
      <c r="P177" s="217"/>
      <c r="Q177" s="217"/>
      <c r="R177" s="217"/>
      <c r="S177" s="217"/>
      <c r="T177" s="218"/>
      <c r="AT177" s="212" t="s">
        <v>213</v>
      </c>
      <c r="AU177" s="212" t="s">
        <v>80</v>
      </c>
      <c r="AV177" s="14" t="s">
        <v>123</v>
      </c>
      <c r="AW177" s="14" t="s">
        <v>30</v>
      </c>
      <c r="AX177" s="14" t="s">
        <v>80</v>
      </c>
      <c r="AY177" s="212" t="s">
        <v>205</v>
      </c>
    </row>
    <row r="178" s="1" customFormat="1" ht="24.2" customHeight="1">
      <c r="A178" s="37"/>
      <c r="B178" s="181"/>
      <c r="C178" s="182" t="s">
        <v>8</v>
      </c>
      <c r="D178" s="182" t="s">
        <v>207</v>
      </c>
      <c r="E178" s="183" t="s">
        <v>3955</v>
      </c>
      <c r="F178" s="184" t="s">
        <v>3956</v>
      </c>
      <c r="G178" s="185" t="s">
        <v>3401</v>
      </c>
      <c r="H178" s="186">
        <v>6</v>
      </c>
      <c r="I178" s="187">
        <v>120</v>
      </c>
      <c r="J178" s="188">
        <f>ROUND(I178*H178,2)</f>
        <v>720</v>
      </c>
      <c r="K178" s="184" t="s">
        <v>1</v>
      </c>
      <c r="L178" s="38"/>
      <c r="M178" s="189" t="s">
        <v>1</v>
      </c>
      <c r="N178" s="190" t="s">
        <v>38</v>
      </c>
      <c r="O178" s="76"/>
      <c r="P178" s="191">
        <f>O178*H178</f>
        <v>0</v>
      </c>
      <c r="Q178" s="191">
        <v>0</v>
      </c>
      <c r="R178" s="191">
        <f>Q178*H178</f>
        <v>0</v>
      </c>
      <c r="S178" s="191">
        <v>0</v>
      </c>
      <c r="T178" s="192">
        <f>S178*H178</f>
        <v>0</v>
      </c>
      <c r="U178" s="37"/>
      <c r="V178" s="37"/>
      <c r="W178" s="37"/>
      <c r="X178" s="37"/>
      <c r="Y178" s="37"/>
      <c r="Z178" s="37"/>
      <c r="AA178" s="37"/>
      <c r="AB178" s="37"/>
      <c r="AC178" s="37"/>
      <c r="AD178" s="37"/>
      <c r="AE178" s="37"/>
      <c r="AR178" s="193" t="s">
        <v>972</v>
      </c>
      <c r="AT178" s="193" t="s">
        <v>207</v>
      </c>
      <c r="AU178" s="193" t="s">
        <v>80</v>
      </c>
      <c r="AY178" s="18" t="s">
        <v>205</v>
      </c>
      <c r="BE178" s="194">
        <f>IF(N178="základní",J178,0)</f>
        <v>720</v>
      </c>
      <c r="BF178" s="194">
        <f>IF(N178="snížená",J178,0)</f>
        <v>0</v>
      </c>
      <c r="BG178" s="194">
        <f>IF(N178="zákl. přenesená",J178,0)</f>
        <v>0</v>
      </c>
      <c r="BH178" s="194">
        <f>IF(N178="sníž. přenesená",J178,0)</f>
        <v>0</v>
      </c>
      <c r="BI178" s="194">
        <f>IF(N178="nulová",J178,0)</f>
        <v>0</v>
      </c>
      <c r="BJ178" s="18" t="s">
        <v>80</v>
      </c>
      <c r="BK178" s="194">
        <f>ROUND(I178*H178,2)</f>
        <v>720</v>
      </c>
      <c r="BL178" s="18" t="s">
        <v>972</v>
      </c>
      <c r="BM178" s="193" t="s">
        <v>694</v>
      </c>
    </row>
    <row r="179" s="13" customFormat="1">
      <c r="B179" s="203"/>
      <c r="D179" s="196" t="s">
        <v>213</v>
      </c>
      <c r="E179" s="204" t="s">
        <v>1</v>
      </c>
      <c r="F179" s="205" t="s">
        <v>4065</v>
      </c>
      <c r="H179" s="206">
        <v>6</v>
      </c>
      <c r="I179" s="207"/>
      <c r="L179" s="203"/>
      <c r="M179" s="208"/>
      <c r="N179" s="209"/>
      <c r="O179" s="209"/>
      <c r="P179" s="209"/>
      <c r="Q179" s="209"/>
      <c r="R179" s="209"/>
      <c r="S179" s="209"/>
      <c r="T179" s="210"/>
      <c r="AT179" s="204" t="s">
        <v>213</v>
      </c>
      <c r="AU179" s="204" t="s">
        <v>80</v>
      </c>
      <c r="AV179" s="13" t="s">
        <v>82</v>
      </c>
      <c r="AW179" s="13" t="s">
        <v>30</v>
      </c>
      <c r="AX179" s="13" t="s">
        <v>73</v>
      </c>
      <c r="AY179" s="204" t="s">
        <v>205</v>
      </c>
    </row>
    <row r="180" s="14" customFormat="1">
      <c r="B180" s="211"/>
      <c r="D180" s="196" t="s">
        <v>213</v>
      </c>
      <c r="E180" s="212" t="s">
        <v>1</v>
      </c>
      <c r="F180" s="213" t="s">
        <v>218</v>
      </c>
      <c r="H180" s="214">
        <v>6</v>
      </c>
      <c r="I180" s="215"/>
      <c r="L180" s="211"/>
      <c r="M180" s="216"/>
      <c r="N180" s="217"/>
      <c r="O180" s="217"/>
      <c r="P180" s="217"/>
      <c r="Q180" s="217"/>
      <c r="R180" s="217"/>
      <c r="S180" s="217"/>
      <c r="T180" s="218"/>
      <c r="AT180" s="212" t="s">
        <v>213</v>
      </c>
      <c r="AU180" s="212" t="s">
        <v>80</v>
      </c>
      <c r="AV180" s="14" t="s">
        <v>123</v>
      </c>
      <c r="AW180" s="14" t="s">
        <v>30</v>
      </c>
      <c r="AX180" s="14" t="s">
        <v>80</v>
      </c>
      <c r="AY180" s="212" t="s">
        <v>205</v>
      </c>
    </row>
    <row r="181" s="1" customFormat="1" ht="24.2" customHeight="1">
      <c r="A181" s="37"/>
      <c r="B181" s="181"/>
      <c r="C181" s="182" t="s">
        <v>472</v>
      </c>
      <c r="D181" s="182" t="s">
        <v>207</v>
      </c>
      <c r="E181" s="183" t="s">
        <v>3958</v>
      </c>
      <c r="F181" s="184" t="s">
        <v>3959</v>
      </c>
      <c r="G181" s="185" t="s">
        <v>3401</v>
      </c>
      <c r="H181" s="186">
        <v>2</v>
      </c>
      <c r="I181" s="187">
        <v>250</v>
      </c>
      <c r="J181" s="188">
        <f>ROUND(I181*H181,2)</f>
        <v>500</v>
      </c>
      <c r="K181" s="184" t="s">
        <v>1</v>
      </c>
      <c r="L181" s="38"/>
      <c r="M181" s="189" t="s">
        <v>1</v>
      </c>
      <c r="N181" s="190" t="s">
        <v>38</v>
      </c>
      <c r="O181" s="76"/>
      <c r="P181" s="191">
        <f>O181*H181</f>
        <v>0</v>
      </c>
      <c r="Q181" s="191">
        <v>0</v>
      </c>
      <c r="R181" s="191">
        <f>Q181*H181</f>
        <v>0</v>
      </c>
      <c r="S181" s="191">
        <v>0</v>
      </c>
      <c r="T181" s="192">
        <f>S181*H181</f>
        <v>0</v>
      </c>
      <c r="U181" s="37"/>
      <c r="V181" s="37"/>
      <c r="W181" s="37"/>
      <c r="X181" s="37"/>
      <c r="Y181" s="37"/>
      <c r="Z181" s="37"/>
      <c r="AA181" s="37"/>
      <c r="AB181" s="37"/>
      <c r="AC181" s="37"/>
      <c r="AD181" s="37"/>
      <c r="AE181" s="37"/>
      <c r="AR181" s="193" t="s">
        <v>972</v>
      </c>
      <c r="AT181" s="193" t="s">
        <v>207</v>
      </c>
      <c r="AU181" s="193" t="s">
        <v>80</v>
      </c>
      <c r="AY181" s="18" t="s">
        <v>205</v>
      </c>
      <c r="BE181" s="194">
        <f>IF(N181="základní",J181,0)</f>
        <v>500</v>
      </c>
      <c r="BF181" s="194">
        <f>IF(N181="snížená",J181,0)</f>
        <v>0</v>
      </c>
      <c r="BG181" s="194">
        <f>IF(N181="zákl. přenesená",J181,0)</f>
        <v>0</v>
      </c>
      <c r="BH181" s="194">
        <f>IF(N181="sníž. přenesená",J181,0)</f>
        <v>0</v>
      </c>
      <c r="BI181" s="194">
        <f>IF(N181="nulová",J181,0)</f>
        <v>0</v>
      </c>
      <c r="BJ181" s="18" t="s">
        <v>80</v>
      </c>
      <c r="BK181" s="194">
        <f>ROUND(I181*H181,2)</f>
        <v>500</v>
      </c>
      <c r="BL181" s="18" t="s">
        <v>972</v>
      </c>
      <c r="BM181" s="193" t="s">
        <v>703</v>
      </c>
    </row>
    <row r="182" s="13" customFormat="1">
      <c r="B182" s="203"/>
      <c r="D182" s="196" t="s">
        <v>213</v>
      </c>
      <c r="E182" s="204" t="s">
        <v>1</v>
      </c>
      <c r="F182" s="205" t="s">
        <v>3849</v>
      </c>
      <c r="H182" s="206">
        <v>2</v>
      </c>
      <c r="I182" s="207"/>
      <c r="L182" s="203"/>
      <c r="M182" s="208"/>
      <c r="N182" s="209"/>
      <c r="O182" s="209"/>
      <c r="P182" s="209"/>
      <c r="Q182" s="209"/>
      <c r="R182" s="209"/>
      <c r="S182" s="209"/>
      <c r="T182" s="210"/>
      <c r="AT182" s="204" t="s">
        <v>213</v>
      </c>
      <c r="AU182" s="204" t="s">
        <v>80</v>
      </c>
      <c r="AV182" s="13" t="s">
        <v>82</v>
      </c>
      <c r="AW182" s="13" t="s">
        <v>30</v>
      </c>
      <c r="AX182" s="13" t="s">
        <v>73</v>
      </c>
      <c r="AY182" s="204" t="s">
        <v>205</v>
      </c>
    </row>
    <row r="183" s="14" customFormat="1">
      <c r="B183" s="211"/>
      <c r="D183" s="196" t="s">
        <v>213</v>
      </c>
      <c r="E183" s="212" t="s">
        <v>1</v>
      </c>
      <c r="F183" s="213" t="s">
        <v>218</v>
      </c>
      <c r="H183" s="214">
        <v>2</v>
      </c>
      <c r="I183" s="215"/>
      <c r="L183" s="211"/>
      <c r="M183" s="216"/>
      <c r="N183" s="217"/>
      <c r="O183" s="217"/>
      <c r="P183" s="217"/>
      <c r="Q183" s="217"/>
      <c r="R183" s="217"/>
      <c r="S183" s="217"/>
      <c r="T183" s="218"/>
      <c r="AT183" s="212" t="s">
        <v>213</v>
      </c>
      <c r="AU183" s="212" t="s">
        <v>80</v>
      </c>
      <c r="AV183" s="14" t="s">
        <v>123</v>
      </c>
      <c r="AW183" s="14" t="s">
        <v>30</v>
      </c>
      <c r="AX183" s="14" t="s">
        <v>80</v>
      </c>
      <c r="AY183" s="212" t="s">
        <v>205</v>
      </c>
    </row>
    <row r="184" s="1" customFormat="1" ht="24.2" customHeight="1">
      <c r="A184" s="37"/>
      <c r="B184" s="181"/>
      <c r="C184" s="182" t="s">
        <v>477</v>
      </c>
      <c r="D184" s="182" t="s">
        <v>207</v>
      </c>
      <c r="E184" s="183" t="s">
        <v>3960</v>
      </c>
      <c r="F184" s="184" t="s">
        <v>3961</v>
      </c>
      <c r="G184" s="185" t="s">
        <v>776</v>
      </c>
      <c r="H184" s="186">
        <v>100</v>
      </c>
      <c r="I184" s="187">
        <v>45</v>
      </c>
      <c r="J184" s="188">
        <f>ROUND(I184*H184,2)</f>
        <v>4500</v>
      </c>
      <c r="K184" s="184" t="s">
        <v>1</v>
      </c>
      <c r="L184" s="38"/>
      <c r="M184" s="189" t="s">
        <v>1</v>
      </c>
      <c r="N184" s="190" t="s">
        <v>38</v>
      </c>
      <c r="O184" s="76"/>
      <c r="P184" s="191">
        <f>O184*H184</f>
        <v>0</v>
      </c>
      <c r="Q184" s="191">
        <v>0</v>
      </c>
      <c r="R184" s="191">
        <f>Q184*H184</f>
        <v>0</v>
      </c>
      <c r="S184" s="191">
        <v>0</v>
      </c>
      <c r="T184" s="192">
        <f>S184*H184</f>
        <v>0</v>
      </c>
      <c r="U184" s="37"/>
      <c r="V184" s="37"/>
      <c r="W184" s="37"/>
      <c r="X184" s="37"/>
      <c r="Y184" s="37"/>
      <c r="Z184" s="37"/>
      <c r="AA184" s="37"/>
      <c r="AB184" s="37"/>
      <c r="AC184" s="37"/>
      <c r="AD184" s="37"/>
      <c r="AE184" s="37"/>
      <c r="AR184" s="193" t="s">
        <v>972</v>
      </c>
      <c r="AT184" s="193" t="s">
        <v>207</v>
      </c>
      <c r="AU184" s="193" t="s">
        <v>80</v>
      </c>
      <c r="AY184" s="18" t="s">
        <v>205</v>
      </c>
      <c r="BE184" s="194">
        <f>IF(N184="základní",J184,0)</f>
        <v>4500</v>
      </c>
      <c r="BF184" s="194">
        <f>IF(N184="snížená",J184,0)</f>
        <v>0</v>
      </c>
      <c r="BG184" s="194">
        <f>IF(N184="zákl. přenesená",J184,0)</f>
        <v>0</v>
      </c>
      <c r="BH184" s="194">
        <f>IF(N184="sníž. přenesená",J184,0)</f>
        <v>0</v>
      </c>
      <c r="BI184" s="194">
        <f>IF(N184="nulová",J184,0)</f>
        <v>0</v>
      </c>
      <c r="BJ184" s="18" t="s">
        <v>80</v>
      </c>
      <c r="BK184" s="194">
        <f>ROUND(I184*H184,2)</f>
        <v>4500</v>
      </c>
      <c r="BL184" s="18" t="s">
        <v>972</v>
      </c>
      <c r="BM184" s="193" t="s">
        <v>717</v>
      </c>
    </row>
    <row r="185" s="13" customFormat="1">
      <c r="B185" s="203"/>
      <c r="D185" s="196" t="s">
        <v>213</v>
      </c>
      <c r="E185" s="204" t="s">
        <v>1</v>
      </c>
      <c r="F185" s="205" t="s">
        <v>4063</v>
      </c>
      <c r="H185" s="206">
        <v>100</v>
      </c>
      <c r="I185" s="207"/>
      <c r="L185" s="203"/>
      <c r="M185" s="208"/>
      <c r="N185" s="209"/>
      <c r="O185" s="209"/>
      <c r="P185" s="209"/>
      <c r="Q185" s="209"/>
      <c r="R185" s="209"/>
      <c r="S185" s="209"/>
      <c r="T185" s="210"/>
      <c r="AT185" s="204" t="s">
        <v>213</v>
      </c>
      <c r="AU185" s="204" t="s">
        <v>80</v>
      </c>
      <c r="AV185" s="13" t="s">
        <v>82</v>
      </c>
      <c r="AW185" s="13" t="s">
        <v>30</v>
      </c>
      <c r="AX185" s="13" t="s">
        <v>73</v>
      </c>
      <c r="AY185" s="204" t="s">
        <v>205</v>
      </c>
    </row>
    <row r="186" s="14" customFormat="1">
      <c r="B186" s="211"/>
      <c r="D186" s="196" t="s">
        <v>213</v>
      </c>
      <c r="E186" s="212" t="s">
        <v>1</v>
      </c>
      <c r="F186" s="213" t="s">
        <v>218</v>
      </c>
      <c r="H186" s="214">
        <v>100</v>
      </c>
      <c r="I186" s="215"/>
      <c r="L186" s="211"/>
      <c r="M186" s="216"/>
      <c r="N186" s="217"/>
      <c r="O186" s="217"/>
      <c r="P186" s="217"/>
      <c r="Q186" s="217"/>
      <c r="R186" s="217"/>
      <c r="S186" s="217"/>
      <c r="T186" s="218"/>
      <c r="AT186" s="212" t="s">
        <v>213</v>
      </c>
      <c r="AU186" s="212" t="s">
        <v>80</v>
      </c>
      <c r="AV186" s="14" t="s">
        <v>123</v>
      </c>
      <c r="AW186" s="14" t="s">
        <v>30</v>
      </c>
      <c r="AX186" s="14" t="s">
        <v>80</v>
      </c>
      <c r="AY186" s="212" t="s">
        <v>205</v>
      </c>
    </row>
    <row r="187" s="1" customFormat="1" ht="24.2" customHeight="1">
      <c r="A187" s="37"/>
      <c r="B187" s="181"/>
      <c r="C187" s="182" t="s">
        <v>566</v>
      </c>
      <c r="D187" s="182" t="s">
        <v>207</v>
      </c>
      <c r="E187" s="183" t="s">
        <v>3952</v>
      </c>
      <c r="F187" s="184" t="s">
        <v>3953</v>
      </c>
      <c r="G187" s="185" t="s">
        <v>3401</v>
      </c>
      <c r="H187" s="186">
        <v>2</v>
      </c>
      <c r="I187" s="187">
        <v>1150</v>
      </c>
      <c r="J187" s="188">
        <f>ROUND(I187*H187,2)</f>
        <v>2300</v>
      </c>
      <c r="K187" s="184" t="s">
        <v>1</v>
      </c>
      <c r="L187" s="38"/>
      <c r="M187" s="189" t="s">
        <v>1</v>
      </c>
      <c r="N187" s="190" t="s">
        <v>38</v>
      </c>
      <c r="O187" s="76"/>
      <c r="P187" s="191">
        <f>O187*H187</f>
        <v>0</v>
      </c>
      <c r="Q187" s="191">
        <v>0</v>
      </c>
      <c r="R187" s="191">
        <f>Q187*H187</f>
        <v>0</v>
      </c>
      <c r="S187" s="191">
        <v>0</v>
      </c>
      <c r="T187" s="192">
        <f>S187*H187</f>
        <v>0</v>
      </c>
      <c r="U187" s="37"/>
      <c r="V187" s="37"/>
      <c r="W187" s="37"/>
      <c r="X187" s="37"/>
      <c r="Y187" s="37"/>
      <c r="Z187" s="37"/>
      <c r="AA187" s="37"/>
      <c r="AB187" s="37"/>
      <c r="AC187" s="37"/>
      <c r="AD187" s="37"/>
      <c r="AE187" s="37"/>
      <c r="AR187" s="193" t="s">
        <v>972</v>
      </c>
      <c r="AT187" s="193" t="s">
        <v>207</v>
      </c>
      <c r="AU187" s="193" t="s">
        <v>80</v>
      </c>
      <c r="AY187" s="18" t="s">
        <v>205</v>
      </c>
      <c r="BE187" s="194">
        <f>IF(N187="základní",J187,0)</f>
        <v>2300</v>
      </c>
      <c r="BF187" s="194">
        <f>IF(N187="snížená",J187,0)</f>
        <v>0</v>
      </c>
      <c r="BG187" s="194">
        <f>IF(N187="zákl. přenesená",J187,0)</f>
        <v>0</v>
      </c>
      <c r="BH187" s="194">
        <f>IF(N187="sníž. přenesená",J187,0)</f>
        <v>0</v>
      </c>
      <c r="BI187" s="194">
        <f>IF(N187="nulová",J187,0)</f>
        <v>0</v>
      </c>
      <c r="BJ187" s="18" t="s">
        <v>80</v>
      </c>
      <c r="BK187" s="194">
        <f>ROUND(I187*H187,2)</f>
        <v>2300</v>
      </c>
      <c r="BL187" s="18" t="s">
        <v>972</v>
      </c>
      <c r="BM187" s="193" t="s">
        <v>729</v>
      </c>
    </row>
    <row r="188" s="13" customFormat="1">
      <c r="B188" s="203"/>
      <c r="D188" s="196" t="s">
        <v>213</v>
      </c>
      <c r="E188" s="204" t="s">
        <v>1</v>
      </c>
      <c r="F188" s="205" t="s">
        <v>3849</v>
      </c>
      <c r="H188" s="206">
        <v>2</v>
      </c>
      <c r="I188" s="207"/>
      <c r="L188" s="203"/>
      <c r="M188" s="208"/>
      <c r="N188" s="209"/>
      <c r="O188" s="209"/>
      <c r="P188" s="209"/>
      <c r="Q188" s="209"/>
      <c r="R188" s="209"/>
      <c r="S188" s="209"/>
      <c r="T188" s="210"/>
      <c r="AT188" s="204" t="s">
        <v>213</v>
      </c>
      <c r="AU188" s="204" t="s">
        <v>80</v>
      </c>
      <c r="AV188" s="13" t="s">
        <v>82</v>
      </c>
      <c r="AW188" s="13" t="s">
        <v>30</v>
      </c>
      <c r="AX188" s="13" t="s">
        <v>73</v>
      </c>
      <c r="AY188" s="204" t="s">
        <v>205</v>
      </c>
    </row>
    <row r="189" s="14" customFormat="1">
      <c r="B189" s="211"/>
      <c r="D189" s="196" t="s">
        <v>213</v>
      </c>
      <c r="E189" s="212" t="s">
        <v>1</v>
      </c>
      <c r="F189" s="213" t="s">
        <v>218</v>
      </c>
      <c r="H189" s="214">
        <v>2</v>
      </c>
      <c r="I189" s="215"/>
      <c r="L189" s="211"/>
      <c r="M189" s="216"/>
      <c r="N189" s="217"/>
      <c r="O189" s="217"/>
      <c r="P189" s="217"/>
      <c r="Q189" s="217"/>
      <c r="R189" s="217"/>
      <c r="S189" s="217"/>
      <c r="T189" s="218"/>
      <c r="AT189" s="212" t="s">
        <v>213</v>
      </c>
      <c r="AU189" s="212" t="s">
        <v>80</v>
      </c>
      <c r="AV189" s="14" t="s">
        <v>123</v>
      </c>
      <c r="AW189" s="14" t="s">
        <v>30</v>
      </c>
      <c r="AX189" s="14" t="s">
        <v>80</v>
      </c>
      <c r="AY189" s="212" t="s">
        <v>205</v>
      </c>
    </row>
    <row r="190" s="1" customFormat="1" ht="24.2" customHeight="1">
      <c r="A190" s="37"/>
      <c r="B190" s="181"/>
      <c r="C190" s="182" t="s">
        <v>570</v>
      </c>
      <c r="D190" s="182" t="s">
        <v>207</v>
      </c>
      <c r="E190" s="183" t="s">
        <v>3963</v>
      </c>
      <c r="F190" s="184" t="s">
        <v>3964</v>
      </c>
      <c r="G190" s="185" t="s">
        <v>2525</v>
      </c>
      <c r="H190" s="186">
        <v>20</v>
      </c>
      <c r="I190" s="187">
        <v>300</v>
      </c>
      <c r="J190" s="188">
        <f>ROUND(I190*H190,2)</f>
        <v>6000</v>
      </c>
      <c r="K190" s="184" t="s">
        <v>1</v>
      </c>
      <c r="L190" s="38"/>
      <c r="M190" s="189" t="s">
        <v>1</v>
      </c>
      <c r="N190" s="190" t="s">
        <v>38</v>
      </c>
      <c r="O190" s="76"/>
      <c r="P190" s="191">
        <f>O190*H190</f>
        <v>0</v>
      </c>
      <c r="Q190" s="191">
        <v>0</v>
      </c>
      <c r="R190" s="191">
        <f>Q190*H190</f>
        <v>0</v>
      </c>
      <c r="S190" s="191">
        <v>0</v>
      </c>
      <c r="T190" s="192">
        <f>S190*H190</f>
        <v>0</v>
      </c>
      <c r="U190" s="37"/>
      <c r="V190" s="37"/>
      <c r="W190" s="37"/>
      <c r="X190" s="37"/>
      <c r="Y190" s="37"/>
      <c r="Z190" s="37"/>
      <c r="AA190" s="37"/>
      <c r="AB190" s="37"/>
      <c r="AC190" s="37"/>
      <c r="AD190" s="37"/>
      <c r="AE190" s="37"/>
      <c r="AR190" s="193" t="s">
        <v>972</v>
      </c>
      <c r="AT190" s="193" t="s">
        <v>207</v>
      </c>
      <c r="AU190" s="193" t="s">
        <v>80</v>
      </c>
      <c r="AY190" s="18" t="s">
        <v>205</v>
      </c>
      <c r="BE190" s="194">
        <f>IF(N190="základní",J190,0)</f>
        <v>6000</v>
      </c>
      <c r="BF190" s="194">
        <f>IF(N190="snížená",J190,0)</f>
        <v>0</v>
      </c>
      <c r="BG190" s="194">
        <f>IF(N190="zákl. přenesená",J190,0)</f>
        <v>0</v>
      </c>
      <c r="BH190" s="194">
        <f>IF(N190="sníž. přenesená",J190,0)</f>
        <v>0</v>
      </c>
      <c r="BI190" s="194">
        <f>IF(N190="nulová",J190,0)</f>
        <v>0</v>
      </c>
      <c r="BJ190" s="18" t="s">
        <v>80</v>
      </c>
      <c r="BK190" s="194">
        <f>ROUND(I190*H190,2)</f>
        <v>6000</v>
      </c>
      <c r="BL190" s="18" t="s">
        <v>972</v>
      </c>
      <c r="BM190" s="193" t="s">
        <v>738</v>
      </c>
    </row>
    <row r="191" s="13" customFormat="1">
      <c r="B191" s="203"/>
      <c r="D191" s="196" t="s">
        <v>213</v>
      </c>
      <c r="E191" s="204" t="s">
        <v>1</v>
      </c>
      <c r="F191" s="205" t="s">
        <v>3946</v>
      </c>
      <c r="H191" s="206">
        <v>20</v>
      </c>
      <c r="I191" s="207"/>
      <c r="L191" s="203"/>
      <c r="M191" s="208"/>
      <c r="N191" s="209"/>
      <c r="O191" s="209"/>
      <c r="P191" s="209"/>
      <c r="Q191" s="209"/>
      <c r="R191" s="209"/>
      <c r="S191" s="209"/>
      <c r="T191" s="210"/>
      <c r="AT191" s="204" t="s">
        <v>213</v>
      </c>
      <c r="AU191" s="204" t="s">
        <v>80</v>
      </c>
      <c r="AV191" s="13" t="s">
        <v>82</v>
      </c>
      <c r="AW191" s="13" t="s">
        <v>30</v>
      </c>
      <c r="AX191" s="13" t="s">
        <v>73</v>
      </c>
      <c r="AY191" s="204" t="s">
        <v>205</v>
      </c>
    </row>
    <row r="192" s="14" customFormat="1">
      <c r="B192" s="211"/>
      <c r="D192" s="196" t="s">
        <v>213</v>
      </c>
      <c r="E192" s="212" t="s">
        <v>1</v>
      </c>
      <c r="F192" s="213" t="s">
        <v>218</v>
      </c>
      <c r="H192" s="214">
        <v>20</v>
      </c>
      <c r="I192" s="215"/>
      <c r="L192" s="211"/>
      <c r="M192" s="216"/>
      <c r="N192" s="217"/>
      <c r="O192" s="217"/>
      <c r="P192" s="217"/>
      <c r="Q192" s="217"/>
      <c r="R192" s="217"/>
      <c r="S192" s="217"/>
      <c r="T192" s="218"/>
      <c r="AT192" s="212" t="s">
        <v>213</v>
      </c>
      <c r="AU192" s="212" t="s">
        <v>80</v>
      </c>
      <c r="AV192" s="14" t="s">
        <v>123</v>
      </c>
      <c r="AW192" s="14" t="s">
        <v>30</v>
      </c>
      <c r="AX192" s="14" t="s">
        <v>80</v>
      </c>
      <c r="AY192" s="212" t="s">
        <v>205</v>
      </c>
    </row>
    <row r="193" s="11" customFormat="1" ht="25.9" customHeight="1">
      <c r="B193" s="168"/>
      <c r="D193" s="169" t="s">
        <v>72</v>
      </c>
      <c r="E193" s="170" t="s">
        <v>3966</v>
      </c>
      <c r="F193" s="170" t="s">
        <v>4066</v>
      </c>
      <c r="I193" s="171"/>
      <c r="J193" s="172">
        <f>BK193</f>
        <v>10350</v>
      </c>
      <c r="L193" s="168"/>
      <c r="M193" s="173"/>
      <c r="N193" s="174"/>
      <c r="O193" s="174"/>
      <c r="P193" s="175">
        <f>SUM(P194:P197)</f>
        <v>0</v>
      </c>
      <c r="Q193" s="174"/>
      <c r="R193" s="175">
        <f>SUM(R194:R197)</f>
        <v>0</v>
      </c>
      <c r="S193" s="174"/>
      <c r="T193" s="176">
        <f>SUM(T194:T197)</f>
        <v>0</v>
      </c>
      <c r="AR193" s="169" t="s">
        <v>120</v>
      </c>
      <c r="AT193" s="177" t="s">
        <v>72</v>
      </c>
      <c r="AU193" s="177" t="s">
        <v>73</v>
      </c>
      <c r="AY193" s="169" t="s">
        <v>205</v>
      </c>
      <c r="BK193" s="178">
        <f>SUM(BK194:BK197)</f>
        <v>10350</v>
      </c>
    </row>
    <row r="194" s="1" customFormat="1" ht="14.45" customHeight="1">
      <c r="A194" s="37"/>
      <c r="B194" s="181"/>
      <c r="C194" s="182" t="s">
        <v>576</v>
      </c>
      <c r="D194" s="182" t="s">
        <v>207</v>
      </c>
      <c r="E194" s="183" t="s">
        <v>4067</v>
      </c>
      <c r="F194" s="184" t="s">
        <v>4068</v>
      </c>
      <c r="G194" s="185" t="s">
        <v>3401</v>
      </c>
      <c r="H194" s="186">
        <v>1</v>
      </c>
      <c r="I194" s="187">
        <v>6500</v>
      </c>
      <c r="J194" s="188">
        <f>ROUND(I194*H194,2)</f>
        <v>6500</v>
      </c>
      <c r="K194" s="184" t="s">
        <v>1</v>
      </c>
      <c r="L194" s="38"/>
      <c r="M194" s="189" t="s">
        <v>1</v>
      </c>
      <c r="N194" s="190" t="s">
        <v>38</v>
      </c>
      <c r="O194" s="76"/>
      <c r="P194" s="191">
        <f>O194*H194</f>
        <v>0</v>
      </c>
      <c r="Q194" s="191">
        <v>0</v>
      </c>
      <c r="R194" s="191">
        <f>Q194*H194</f>
        <v>0</v>
      </c>
      <c r="S194" s="191">
        <v>0</v>
      </c>
      <c r="T194" s="192">
        <f>S194*H194</f>
        <v>0</v>
      </c>
      <c r="U194" s="37"/>
      <c r="V194" s="37"/>
      <c r="W194" s="37"/>
      <c r="X194" s="37"/>
      <c r="Y194" s="37"/>
      <c r="Z194" s="37"/>
      <c r="AA194" s="37"/>
      <c r="AB194" s="37"/>
      <c r="AC194" s="37"/>
      <c r="AD194" s="37"/>
      <c r="AE194" s="37"/>
      <c r="AR194" s="193" t="s">
        <v>972</v>
      </c>
      <c r="AT194" s="193" t="s">
        <v>207</v>
      </c>
      <c r="AU194" s="193" t="s">
        <v>80</v>
      </c>
      <c r="AY194" s="18" t="s">
        <v>205</v>
      </c>
      <c r="BE194" s="194">
        <f>IF(N194="základní",J194,0)</f>
        <v>6500</v>
      </c>
      <c r="BF194" s="194">
        <f>IF(N194="snížená",J194,0)</f>
        <v>0</v>
      </c>
      <c r="BG194" s="194">
        <f>IF(N194="zákl. přenesená",J194,0)</f>
        <v>0</v>
      </c>
      <c r="BH194" s="194">
        <f>IF(N194="sníž. přenesená",J194,0)</f>
        <v>0</v>
      </c>
      <c r="BI194" s="194">
        <f>IF(N194="nulová",J194,0)</f>
        <v>0</v>
      </c>
      <c r="BJ194" s="18" t="s">
        <v>80</v>
      </c>
      <c r="BK194" s="194">
        <f>ROUND(I194*H194,2)</f>
        <v>6500</v>
      </c>
      <c r="BL194" s="18" t="s">
        <v>972</v>
      </c>
      <c r="BM194" s="193" t="s">
        <v>748</v>
      </c>
    </row>
    <row r="195" s="1" customFormat="1" ht="14.45" customHeight="1">
      <c r="A195" s="37"/>
      <c r="B195" s="181"/>
      <c r="C195" s="182" t="s">
        <v>7</v>
      </c>
      <c r="D195" s="182" t="s">
        <v>207</v>
      </c>
      <c r="E195" s="183" t="s">
        <v>4069</v>
      </c>
      <c r="F195" s="184" t="s">
        <v>4070</v>
      </c>
      <c r="G195" s="185" t="s">
        <v>3401</v>
      </c>
      <c r="H195" s="186">
        <v>10</v>
      </c>
      <c r="I195" s="187">
        <v>85</v>
      </c>
      <c r="J195" s="188">
        <f>ROUND(I195*H195,2)</f>
        <v>850</v>
      </c>
      <c r="K195" s="184" t="s">
        <v>1</v>
      </c>
      <c r="L195" s="38"/>
      <c r="M195" s="189" t="s">
        <v>1</v>
      </c>
      <c r="N195" s="190" t="s">
        <v>38</v>
      </c>
      <c r="O195" s="76"/>
      <c r="P195" s="191">
        <f>O195*H195</f>
        <v>0</v>
      </c>
      <c r="Q195" s="191">
        <v>0</v>
      </c>
      <c r="R195" s="191">
        <f>Q195*H195</f>
        <v>0</v>
      </c>
      <c r="S195" s="191">
        <v>0</v>
      </c>
      <c r="T195" s="192">
        <f>S195*H195</f>
        <v>0</v>
      </c>
      <c r="U195" s="37"/>
      <c r="V195" s="37"/>
      <c r="W195" s="37"/>
      <c r="X195" s="37"/>
      <c r="Y195" s="37"/>
      <c r="Z195" s="37"/>
      <c r="AA195" s="37"/>
      <c r="AB195" s="37"/>
      <c r="AC195" s="37"/>
      <c r="AD195" s="37"/>
      <c r="AE195" s="37"/>
      <c r="AR195" s="193" t="s">
        <v>972</v>
      </c>
      <c r="AT195" s="193" t="s">
        <v>207</v>
      </c>
      <c r="AU195" s="193" t="s">
        <v>80</v>
      </c>
      <c r="AY195" s="18" t="s">
        <v>205</v>
      </c>
      <c r="BE195" s="194">
        <f>IF(N195="základní",J195,0)</f>
        <v>850</v>
      </c>
      <c r="BF195" s="194">
        <f>IF(N195="snížená",J195,0)</f>
        <v>0</v>
      </c>
      <c r="BG195" s="194">
        <f>IF(N195="zákl. přenesená",J195,0)</f>
        <v>0</v>
      </c>
      <c r="BH195" s="194">
        <f>IF(N195="sníž. přenesená",J195,0)</f>
        <v>0</v>
      </c>
      <c r="BI195" s="194">
        <f>IF(N195="nulová",J195,0)</f>
        <v>0</v>
      </c>
      <c r="BJ195" s="18" t="s">
        <v>80</v>
      </c>
      <c r="BK195" s="194">
        <f>ROUND(I195*H195,2)</f>
        <v>850</v>
      </c>
      <c r="BL195" s="18" t="s">
        <v>972</v>
      </c>
      <c r="BM195" s="193" t="s">
        <v>2498</v>
      </c>
    </row>
    <row r="196" s="1" customFormat="1" ht="14.45" customHeight="1">
      <c r="A196" s="37"/>
      <c r="B196" s="181"/>
      <c r="C196" s="182" t="s">
        <v>628</v>
      </c>
      <c r="D196" s="182" t="s">
        <v>207</v>
      </c>
      <c r="E196" s="183" t="s">
        <v>4071</v>
      </c>
      <c r="F196" s="184" t="s">
        <v>4072</v>
      </c>
      <c r="G196" s="185" t="s">
        <v>3401</v>
      </c>
      <c r="H196" s="186">
        <v>1</v>
      </c>
      <c r="I196" s="187">
        <v>1500</v>
      </c>
      <c r="J196" s="188">
        <f>ROUND(I196*H196,2)</f>
        <v>1500</v>
      </c>
      <c r="K196" s="184" t="s">
        <v>1</v>
      </c>
      <c r="L196" s="38"/>
      <c r="M196" s="189" t="s">
        <v>1</v>
      </c>
      <c r="N196" s="190" t="s">
        <v>38</v>
      </c>
      <c r="O196" s="76"/>
      <c r="P196" s="191">
        <f>O196*H196</f>
        <v>0</v>
      </c>
      <c r="Q196" s="191">
        <v>0</v>
      </c>
      <c r="R196" s="191">
        <f>Q196*H196</f>
        <v>0</v>
      </c>
      <c r="S196" s="191">
        <v>0</v>
      </c>
      <c r="T196" s="192">
        <f>S196*H196</f>
        <v>0</v>
      </c>
      <c r="U196" s="37"/>
      <c r="V196" s="37"/>
      <c r="W196" s="37"/>
      <c r="X196" s="37"/>
      <c r="Y196" s="37"/>
      <c r="Z196" s="37"/>
      <c r="AA196" s="37"/>
      <c r="AB196" s="37"/>
      <c r="AC196" s="37"/>
      <c r="AD196" s="37"/>
      <c r="AE196" s="37"/>
      <c r="AR196" s="193" t="s">
        <v>972</v>
      </c>
      <c r="AT196" s="193" t="s">
        <v>207</v>
      </c>
      <c r="AU196" s="193" t="s">
        <v>80</v>
      </c>
      <c r="AY196" s="18" t="s">
        <v>205</v>
      </c>
      <c r="BE196" s="194">
        <f>IF(N196="základní",J196,0)</f>
        <v>1500</v>
      </c>
      <c r="BF196" s="194">
        <f>IF(N196="snížená",J196,0)</f>
        <v>0</v>
      </c>
      <c r="BG196" s="194">
        <f>IF(N196="zákl. přenesená",J196,0)</f>
        <v>0</v>
      </c>
      <c r="BH196" s="194">
        <f>IF(N196="sníž. přenesená",J196,0)</f>
        <v>0</v>
      </c>
      <c r="BI196" s="194">
        <f>IF(N196="nulová",J196,0)</f>
        <v>0</v>
      </c>
      <c r="BJ196" s="18" t="s">
        <v>80</v>
      </c>
      <c r="BK196" s="194">
        <f>ROUND(I196*H196,2)</f>
        <v>1500</v>
      </c>
      <c r="BL196" s="18" t="s">
        <v>972</v>
      </c>
      <c r="BM196" s="193" t="s">
        <v>767</v>
      </c>
    </row>
    <row r="197" s="1" customFormat="1" ht="14.45" customHeight="1">
      <c r="A197" s="37"/>
      <c r="B197" s="181"/>
      <c r="C197" s="182" t="s">
        <v>632</v>
      </c>
      <c r="D197" s="182" t="s">
        <v>207</v>
      </c>
      <c r="E197" s="183" t="s">
        <v>4073</v>
      </c>
      <c r="F197" s="184" t="s">
        <v>3977</v>
      </c>
      <c r="G197" s="185" t="s">
        <v>3401</v>
      </c>
      <c r="H197" s="186">
        <v>1</v>
      </c>
      <c r="I197" s="187">
        <v>1500</v>
      </c>
      <c r="J197" s="188">
        <f>ROUND(I197*H197,2)</f>
        <v>1500</v>
      </c>
      <c r="K197" s="184" t="s">
        <v>1</v>
      </c>
      <c r="L197" s="38"/>
      <c r="M197" s="237" t="s">
        <v>1</v>
      </c>
      <c r="N197" s="238" t="s">
        <v>38</v>
      </c>
      <c r="O197" s="239"/>
      <c r="P197" s="240">
        <f>O197*H197</f>
        <v>0</v>
      </c>
      <c r="Q197" s="240">
        <v>0</v>
      </c>
      <c r="R197" s="240">
        <f>Q197*H197</f>
        <v>0</v>
      </c>
      <c r="S197" s="240">
        <v>0</v>
      </c>
      <c r="T197" s="241">
        <f>S197*H197</f>
        <v>0</v>
      </c>
      <c r="U197" s="37"/>
      <c r="V197" s="37"/>
      <c r="W197" s="37"/>
      <c r="X197" s="37"/>
      <c r="Y197" s="37"/>
      <c r="Z197" s="37"/>
      <c r="AA197" s="37"/>
      <c r="AB197" s="37"/>
      <c r="AC197" s="37"/>
      <c r="AD197" s="37"/>
      <c r="AE197" s="37"/>
      <c r="AR197" s="193" t="s">
        <v>972</v>
      </c>
      <c r="AT197" s="193" t="s">
        <v>207</v>
      </c>
      <c r="AU197" s="193" t="s">
        <v>80</v>
      </c>
      <c r="AY197" s="18" t="s">
        <v>205</v>
      </c>
      <c r="BE197" s="194">
        <f>IF(N197="základní",J197,0)</f>
        <v>1500</v>
      </c>
      <c r="BF197" s="194">
        <f>IF(N197="snížená",J197,0)</f>
        <v>0</v>
      </c>
      <c r="BG197" s="194">
        <f>IF(N197="zákl. přenesená",J197,0)</f>
        <v>0</v>
      </c>
      <c r="BH197" s="194">
        <f>IF(N197="sníž. přenesená",J197,0)</f>
        <v>0</v>
      </c>
      <c r="BI197" s="194">
        <f>IF(N197="nulová",J197,0)</f>
        <v>0</v>
      </c>
      <c r="BJ197" s="18" t="s">
        <v>80</v>
      </c>
      <c r="BK197" s="194">
        <f>ROUND(I197*H197,2)</f>
        <v>1500</v>
      </c>
      <c r="BL197" s="18" t="s">
        <v>972</v>
      </c>
      <c r="BM197" s="193" t="s">
        <v>778</v>
      </c>
    </row>
    <row r="198" s="1" customFormat="1" ht="6.95" customHeight="1">
      <c r="A198" s="37"/>
      <c r="B198" s="59"/>
      <c r="C198" s="60"/>
      <c r="D198" s="60"/>
      <c r="E198" s="60"/>
      <c r="F198" s="60"/>
      <c r="G198" s="60"/>
      <c r="H198" s="60"/>
      <c r="I198" s="60"/>
      <c r="J198" s="60"/>
      <c r="K198" s="60"/>
      <c r="L198" s="38"/>
      <c r="M198" s="37"/>
      <c r="O198" s="37"/>
      <c r="P198" s="37"/>
      <c r="Q198" s="37"/>
      <c r="R198" s="37"/>
      <c r="S198" s="37"/>
      <c r="T198" s="37"/>
      <c r="U198" s="37"/>
      <c r="V198" s="37"/>
      <c r="W198" s="37"/>
      <c r="X198" s="37"/>
      <c r="Y198" s="37"/>
      <c r="Z198" s="37"/>
      <c r="AA198" s="37"/>
      <c r="AB198" s="37"/>
      <c r="AC198" s="37"/>
      <c r="AD198" s="37"/>
      <c r="AE198" s="37"/>
    </row>
  </sheetData>
  <autoFilter ref="C122:K197"/>
  <mergeCells count="12">
    <mergeCell ref="E115:H115"/>
    <mergeCell ref="L2:V2"/>
    <mergeCell ref="E85:H85"/>
    <mergeCell ref="E87:H87"/>
    <mergeCell ref="E89:H89"/>
    <mergeCell ref="E111:H111"/>
    <mergeCell ref="E113:H113"/>
    <mergeCell ref="E7:H7"/>
    <mergeCell ref="E9:H9"/>
    <mergeCell ref="E11:H11"/>
    <mergeCell ref="E20:H20"/>
    <mergeCell ref="E29:H29"/>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14.xml><?xml version="1.0" encoding="utf-8"?>
<worksheet xmlns:r="http://schemas.openxmlformats.org/officeDocument/2006/relationships" xmlns="http://schemas.openxmlformats.org/spreadsheetml/2006/main">
  <sheetPr>
    <pageSetUpPr fitToPage="1"/>
  </sheetPr>
  <sheetViews>
    <sheetView showGridLines="0" workbookViewId="0"/>
  </sheetViews>
  <sheetFormatPr defaultRowHeight="11.25"/>
  <cols>
    <col min="1" max="1" width="8.332031" customWidth="1"/>
    <col min="2" max="2" width="1.171875" customWidth="1"/>
    <col min="3" max="3" width="4.160156" customWidth="1"/>
    <col min="4" max="4" width="4.332031" customWidth="1"/>
    <col min="5" max="5" width="17.16016" customWidth="1"/>
    <col min="6" max="6" width="50.83203" customWidth="1"/>
    <col min="7" max="7" width="7.5" customWidth="1"/>
    <col min="8" max="8" width="11.5" customWidth="1"/>
    <col min="9" max="11" width="20.16016" customWidth="1"/>
    <col min="12" max="12" width="9.332031" customWidth="1"/>
    <col min="13" max="13" width="10.83203" hidden="1" customWidth="1"/>
    <col min="14" max="14" width="9.332031" hidden="1"/>
    <col min="15" max="20" width="14.16016" hidden="1" customWidth="1"/>
    <col min="21" max="21" width="16.33203" hidden="1" customWidth="1"/>
    <col min="22" max="22" width="12.33203" customWidth="1"/>
    <col min="23" max="23" width="16.33203" customWidth="1"/>
    <col min="24" max="24" width="12.33203" customWidth="1"/>
    <col min="25" max="25" width="15" customWidth="1"/>
    <col min="26" max="26" width="11" customWidth="1"/>
    <col min="27" max="27" width="15" customWidth="1"/>
    <col min="28" max="28" width="16.33203" customWidth="1"/>
    <col min="29" max="29" width="11" customWidth="1"/>
    <col min="30" max="30" width="15" customWidth="1"/>
    <col min="31" max="31" width="16.33203" customWidth="1"/>
    <col min="44" max="65" width="9.332031" hidden="1"/>
  </cols>
  <sheetData>
    <row r="2" ht="36.95" customHeight="1">
      <c r="L2" s="17" t="s">
        <v>5</v>
      </c>
      <c r="AT2" s="18" t="s">
        <v>125</v>
      </c>
    </row>
    <row r="3" ht="6.95" customHeight="1">
      <c r="B3" s="19"/>
      <c r="C3" s="20"/>
      <c r="D3" s="20"/>
      <c r="E3" s="20"/>
      <c r="F3" s="20"/>
      <c r="G3" s="20"/>
      <c r="H3" s="20"/>
      <c r="I3" s="20"/>
      <c r="J3" s="20"/>
      <c r="K3" s="20"/>
      <c r="L3" s="21"/>
      <c r="AT3" s="18" t="s">
        <v>82</v>
      </c>
    </row>
    <row r="4" ht="24.95" customHeight="1">
      <c r="B4" s="21"/>
      <c r="D4" s="22" t="s">
        <v>157</v>
      </c>
      <c r="L4" s="21"/>
      <c r="M4" s="130" t="s">
        <v>10</v>
      </c>
      <c r="AT4" s="18" t="s">
        <v>3</v>
      </c>
    </row>
    <row r="5" ht="6.95" customHeight="1">
      <c r="B5" s="21"/>
      <c r="L5" s="21"/>
    </row>
    <row r="6" ht="12" customHeight="1">
      <c r="B6" s="21"/>
      <c r="D6" s="31" t="s">
        <v>16</v>
      </c>
      <c r="L6" s="21"/>
    </row>
    <row r="7" ht="16.5" customHeight="1">
      <c r="B7" s="21"/>
      <c r="E7" s="131" t="str">
        <f>'Rekapitulace stavby'!K6</f>
        <v>Radiologie Olomouc</v>
      </c>
      <c r="F7" s="31"/>
      <c r="G7" s="31"/>
      <c r="H7" s="31"/>
      <c r="L7" s="21"/>
    </row>
    <row r="8" ht="12" customHeight="1">
      <c r="B8" s="21"/>
      <c r="D8" s="31" t="s">
        <v>158</v>
      </c>
      <c r="L8" s="21"/>
    </row>
    <row r="9" s="1" customFormat="1" ht="16.5" customHeight="1">
      <c r="A9" s="37"/>
      <c r="B9" s="38"/>
      <c r="C9" s="37"/>
      <c r="D9" s="37"/>
      <c r="E9" s="131" t="s">
        <v>3839</v>
      </c>
      <c r="F9" s="37"/>
      <c r="G9" s="37"/>
      <c r="H9" s="37"/>
      <c r="I9" s="37"/>
      <c r="J9" s="37"/>
      <c r="K9" s="37"/>
      <c r="L9" s="54"/>
      <c r="S9" s="37"/>
      <c r="T9" s="37"/>
      <c r="U9" s="37"/>
      <c r="V9" s="37"/>
      <c r="W9" s="37"/>
      <c r="X9" s="37"/>
      <c r="Y9" s="37"/>
      <c r="Z9" s="37"/>
      <c r="AA9" s="37"/>
      <c r="AB9" s="37"/>
      <c r="AC9" s="37"/>
      <c r="AD9" s="37"/>
      <c r="AE9" s="37"/>
    </row>
    <row r="10" s="1" customFormat="1" ht="12" customHeight="1">
      <c r="A10" s="37"/>
      <c r="B10" s="38"/>
      <c r="C10" s="37"/>
      <c r="D10" s="31" t="s">
        <v>160</v>
      </c>
      <c r="E10" s="37"/>
      <c r="F10" s="37"/>
      <c r="G10" s="37"/>
      <c r="H10" s="37"/>
      <c r="I10" s="37"/>
      <c r="J10" s="37"/>
      <c r="K10" s="37"/>
      <c r="L10" s="54"/>
      <c r="S10" s="37"/>
      <c r="T10" s="37"/>
      <c r="U10" s="37"/>
      <c r="V10" s="37"/>
      <c r="W10" s="37"/>
      <c r="X10" s="37"/>
      <c r="Y10" s="37"/>
      <c r="Z10" s="37"/>
      <c r="AA10" s="37"/>
      <c r="AB10" s="37"/>
      <c r="AC10" s="37"/>
      <c r="AD10" s="37"/>
      <c r="AE10" s="37"/>
    </row>
    <row r="11" s="1" customFormat="1" ht="16.5" customHeight="1">
      <c r="A11" s="37"/>
      <c r="B11" s="38"/>
      <c r="C11" s="37"/>
      <c r="D11" s="37"/>
      <c r="E11" s="66" t="s">
        <v>4074</v>
      </c>
      <c r="F11" s="37"/>
      <c r="G11" s="37"/>
      <c r="H11" s="37"/>
      <c r="I11" s="37"/>
      <c r="J11" s="37"/>
      <c r="K11" s="37"/>
      <c r="L11" s="54"/>
      <c r="S11" s="37"/>
      <c r="T11" s="37"/>
      <c r="U11" s="37"/>
      <c r="V11" s="37"/>
      <c r="W11" s="37"/>
      <c r="X11" s="37"/>
      <c r="Y11" s="37"/>
      <c r="Z11" s="37"/>
      <c r="AA11" s="37"/>
      <c r="AB11" s="37"/>
      <c r="AC11" s="37"/>
      <c r="AD11" s="37"/>
      <c r="AE11" s="37"/>
    </row>
    <row r="12" s="1" customFormat="1">
      <c r="A12" s="37"/>
      <c r="B12" s="38"/>
      <c r="C12" s="37"/>
      <c r="D12" s="37"/>
      <c r="E12" s="37"/>
      <c r="F12" s="37"/>
      <c r="G12" s="37"/>
      <c r="H12" s="37"/>
      <c r="I12" s="37"/>
      <c r="J12" s="37"/>
      <c r="K12" s="37"/>
      <c r="L12" s="54"/>
      <c r="S12" s="37"/>
      <c r="T12" s="37"/>
      <c r="U12" s="37"/>
      <c r="V12" s="37"/>
      <c r="W12" s="37"/>
      <c r="X12" s="37"/>
      <c r="Y12" s="37"/>
      <c r="Z12" s="37"/>
      <c r="AA12" s="37"/>
      <c r="AB12" s="37"/>
      <c r="AC12" s="37"/>
      <c r="AD12" s="37"/>
      <c r="AE12" s="37"/>
    </row>
    <row r="13" s="1" customFormat="1" ht="12" customHeight="1">
      <c r="A13" s="37"/>
      <c r="B13" s="38"/>
      <c r="C13" s="37"/>
      <c r="D13" s="31" t="s">
        <v>18</v>
      </c>
      <c r="E13" s="37"/>
      <c r="F13" s="26" t="s">
        <v>1</v>
      </c>
      <c r="G13" s="37"/>
      <c r="H13" s="37"/>
      <c r="I13" s="31" t="s">
        <v>19</v>
      </c>
      <c r="J13" s="26" t="s">
        <v>1</v>
      </c>
      <c r="K13" s="37"/>
      <c r="L13" s="54"/>
      <c r="S13" s="37"/>
      <c r="T13" s="37"/>
      <c r="U13" s="37"/>
      <c r="V13" s="37"/>
      <c r="W13" s="37"/>
      <c r="X13" s="37"/>
      <c r="Y13" s="37"/>
      <c r="Z13" s="37"/>
      <c r="AA13" s="37"/>
      <c r="AB13" s="37"/>
      <c r="AC13" s="37"/>
      <c r="AD13" s="37"/>
      <c r="AE13" s="37"/>
    </row>
    <row r="14" s="1" customFormat="1" ht="12" customHeight="1">
      <c r="A14" s="37"/>
      <c r="B14" s="38"/>
      <c r="C14" s="37"/>
      <c r="D14" s="31" t="s">
        <v>20</v>
      </c>
      <c r="E14" s="37"/>
      <c r="F14" s="26" t="s">
        <v>21</v>
      </c>
      <c r="G14" s="37"/>
      <c r="H14" s="37"/>
      <c r="I14" s="31" t="s">
        <v>22</v>
      </c>
      <c r="J14" s="68" t="str">
        <f>'Rekapitulace stavby'!AN8</f>
        <v>24. 3. 2020</v>
      </c>
      <c r="K14" s="37"/>
      <c r="L14" s="54"/>
      <c r="S14" s="37"/>
      <c r="T14" s="37"/>
      <c r="U14" s="37"/>
      <c r="V14" s="37"/>
      <c r="W14" s="37"/>
      <c r="X14" s="37"/>
      <c r="Y14" s="37"/>
      <c r="Z14" s="37"/>
      <c r="AA14" s="37"/>
      <c r="AB14" s="37"/>
      <c r="AC14" s="37"/>
      <c r="AD14" s="37"/>
      <c r="AE14" s="37"/>
    </row>
    <row r="15" s="1" customFormat="1" ht="10.9" customHeight="1">
      <c r="A15" s="37"/>
      <c r="B15" s="38"/>
      <c r="C15" s="37"/>
      <c r="D15" s="37"/>
      <c r="E15" s="37"/>
      <c r="F15" s="37"/>
      <c r="G15" s="37"/>
      <c r="H15" s="37"/>
      <c r="I15" s="37"/>
      <c r="J15" s="37"/>
      <c r="K15" s="37"/>
      <c r="L15" s="54"/>
      <c r="S15" s="37"/>
      <c r="T15" s="37"/>
      <c r="U15" s="37"/>
      <c r="V15" s="37"/>
      <c r="W15" s="37"/>
      <c r="X15" s="37"/>
      <c r="Y15" s="37"/>
      <c r="Z15" s="37"/>
      <c r="AA15" s="37"/>
      <c r="AB15" s="37"/>
      <c r="AC15" s="37"/>
      <c r="AD15" s="37"/>
      <c r="AE15" s="37"/>
    </row>
    <row r="16" s="1" customFormat="1" ht="12" customHeight="1">
      <c r="A16" s="37"/>
      <c r="B16" s="38"/>
      <c r="C16" s="37"/>
      <c r="D16" s="31" t="s">
        <v>24</v>
      </c>
      <c r="E16" s="37"/>
      <c r="F16" s="37"/>
      <c r="G16" s="37"/>
      <c r="H16" s="37"/>
      <c r="I16" s="31" t="s">
        <v>25</v>
      </c>
      <c r="J16" s="26" t="str">
        <f>IF('Rekapitulace stavby'!AN10="","",'Rekapitulace stavby'!AN10)</f>
        <v/>
      </c>
      <c r="K16" s="37"/>
      <c r="L16" s="54"/>
      <c r="S16" s="37"/>
      <c r="T16" s="37"/>
      <c r="U16" s="37"/>
      <c r="V16" s="37"/>
      <c r="W16" s="37"/>
      <c r="X16" s="37"/>
      <c r="Y16" s="37"/>
      <c r="Z16" s="37"/>
      <c r="AA16" s="37"/>
      <c r="AB16" s="37"/>
      <c r="AC16" s="37"/>
      <c r="AD16" s="37"/>
      <c r="AE16" s="37"/>
    </row>
    <row r="17" s="1" customFormat="1" ht="18" customHeight="1">
      <c r="A17" s="37"/>
      <c r="B17" s="38"/>
      <c r="C17" s="37"/>
      <c r="D17" s="37"/>
      <c r="E17" s="26" t="str">
        <f>IF('Rekapitulace stavby'!E11="","",'Rekapitulace stavby'!E11)</f>
        <v xml:space="preserve"> </v>
      </c>
      <c r="F17" s="37"/>
      <c r="G17" s="37"/>
      <c r="H17" s="37"/>
      <c r="I17" s="31" t="s">
        <v>26</v>
      </c>
      <c r="J17" s="26" t="str">
        <f>IF('Rekapitulace stavby'!AN11="","",'Rekapitulace stavby'!AN11)</f>
        <v/>
      </c>
      <c r="K17" s="37"/>
      <c r="L17" s="54"/>
      <c r="S17" s="37"/>
      <c r="T17" s="37"/>
      <c r="U17" s="37"/>
      <c r="V17" s="37"/>
      <c r="W17" s="37"/>
      <c r="X17" s="37"/>
      <c r="Y17" s="37"/>
      <c r="Z17" s="37"/>
      <c r="AA17" s="37"/>
      <c r="AB17" s="37"/>
      <c r="AC17" s="37"/>
      <c r="AD17" s="37"/>
      <c r="AE17" s="37"/>
    </row>
    <row r="18" s="1" customFormat="1" ht="6.95" customHeight="1">
      <c r="A18" s="37"/>
      <c r="B18" s="38"/>
      <c r="C18" s="37"/>
      <c r="D18" s="37"/>
      <c r="E18" s="37"/>
      <c r="F18" s="37"/>
      <c r="G18" s="37"/>
      <c r="H18" s="37"/>
      <c r="I18" s="37"/>
      <c r="J18" s="37"/>
      <c r="K18" s="37"/>
      <c r="L18" s="54"/>
      <c r="S18" s="37"/>
      <c r="T18" s="37"/>
      <c r="U18" s="37"/>
      <c r="V18" s="37"/>
      <c r="W18" s="37"/>
      <c r="X18" s="37"/>
      <c r="Y18" s="37"/>
      <c r="Z18" s="37"/>
      <c r="AA18" s="37"/>
      <c r="AB18" s="37"/>
      <c r="AC18" s="37"/>
      <c r="AD18" s="37"/>
      <c r="AE18" s="37"/>
    </row>
    <row r="19" s="1" customFormat="1" ht="12" customHeight="1">
      <c r="A19" s="37"/>
      <c r="B19" s="38"/>
      <c r="C19" s="37"/>
      <c r="D19" s="31" t="s">
        <v>27</v>
      </c>
      <c r="E19" s="37"/>
      <c r="F19" s="37"/>
      <c r="G19" s="37"/>
      <c r="H19" s="37"/>
      <c r="I19" s="31" t="s">
        <v>25</v>
      </c>
      <c r="J19" s="32" t="str">
        <f>'Rekapitulace stavby'!AN13</f>
        <v>Vyplň údaj</v>
      </c>
      <c r="K19" s="37"/>
      <c r="L19" s="54"/>
      <c r="S19" s="37"/>
      <c r="T19" s="37"/>
      <c r="U19" s="37"/>
      <c r="V19" s="37"/>
      <c r="W19" s="37"/>
      <c r="X19" s="37"/>
      <c r="Y19" s="37"/>
      <c r="Z19" s="37"/>
      <c r="AA19" s="37"/>
      <c r="AB19" s="37"/>
      <c r="AC19" s="37"/>
      <c r="AD19" s="37"/>
      <c r="AE19" s="37"/>
    </row>
    <row r="20" s="1" customFormat="1" ht="18" customHeight="1">
      <c r="A20" s="37"/>
      <c r="B20" s="38"/>
      <c r="C20" s="37"/>
      <c r="D20" s="37"/>
      <c r="E20" s="32" t="str">
        <f>'Rekapitulace stavby'!E14</f>
        <v>Vyplň údaj</v>
      </c>
      <c r="F20" s="26"/>
      <c r="G20" s="26"/>
      <c r="H20" s="26"/>
      <c r="I20" s="31" t="s">
        <v>26</v>
      </c>
      <c r="J20" s="32" t="str">
        <f>'Rekapitulace stavby'!AN14</f>
        <v>Vyplň údaj</v>
      </c>
      <c r="K20" s="37"/>
      <c r="L20" s="54"/>
      <c r="S20" s="37"/>
      <c r="T20" s="37"/>
      <c r="U20" s="37"/>
      <c r="V20" s="37"/>
      <c r="W20" s="37"/>
      <c r="X20" s="37"/>
      <c r="Y20" s="37"/>
      <c r="Z20" s="37"/>
      <c r="AA20" s="37"/>
      <c r="AB20" s="37"/>
      <c r="AC20" s="37"/>
      <c r="AD20" s="37"/>
      <c r="AE20" s="37"/>
    </row>
    <row r="21" s="1" customFormat="1" ht="6.95" customHeight="1">
      <c r="A21" s="37"/>
      <c r="B21" s="38"/>
      <c r="C21" s="37"/>
      <c r="D21" s="37"/>
      <c r="E21" s="37"/>
      <c r="F21" s="37"/>
      <c r="G21" s="37"/>
      <c r="H21" s="37"/>
      <c r="I21" s="37"/>
      <c r="J21" s="37"/>
      <c r="K21" s="37"/>
      <c r="L21" s="54"/>
      <c r="S21" s="37"/>
      <c r="T21" s="37"/>
      <c r="U21" s="37"/>
      <c r="V21" s="37"/>
      <c r="W21" s="37"/>
      <c r="X21" s="37"/>
      <c r="Y21" s="37"/>
      <c r="Z21" s="37"/>
      <c r="AA21" s="37"/>
      <c r="AB21" s="37"/>
      <c r="AC21" s="37"/>
      <c r="AD21" s="37"/>
      <c r="AE21" s="37"/>
    </row>
    <row r="22" s="1" customFormat="1" ht="12" customHeight="1">
      <c r="A22" s="37"/>
      <c r="B22" s="38"/>
      <c r="C22" s="37"/>
      <c r="D22" s="31" t="s">
        <v>29</v>
      </c>
      <c r="E22" s="37"/>
      <c r="F22" s="37"/>
      <c r="G22" s="37"/>
      <c r="H22" s="37"/>
      <c r="I22" s="31" t="s">
        <v>25</v>
      </c>
      <c r="J22" s="26" t="str">
        <f>IF('Rekapitulace stavby'!AN16="","",'Rekapitulace stavby'!AN16)</f>
        <v/>
      </c>
      <c r="K22" s="37"/>
      <c r="L22" s="54"/>
      <c r="S22" s="37"/>
      <c r="T22" s="37"/>
      <c r="U22" s="37"/>
      <c r="V22" s="37"/>
      <c r="W22" s="37"/>
      <c r="X22" s="37"/>
      <c r="Y22" s="37"/>
      <c r="Z22" s="37"/>
      <c r="AA22" s="37"/>
      <c r="AB22" s="37"/>
      <c r="AC22" s="37"/>
      <c r="AD22" s="37"/>
      <c r="AE22" s="37"/>
    </row>
    <row r="23" s="1" customFormat="1" ht="18" customHeight="1">
      <c r="A23" s="37"/>
      <c r="B23" s="38"/>
      <c r="C23" s="37"/>
      <c r="D23" s="37"/>
      <c r="E23" s="26" t="str">
        <f>IF('Rekapitulace stavby'!E17="","",'Rekapitulace stavby'!E17)</f>
        <v xml:space="preserve"> </v>
      </c>
      <c r="F23" s="37"/>
      <c r="G23" s="37"/>
      <c r="H23" s="37"/>
      <c r="I23" s="31" t="s">
        <v>26</v>
      </c>
      <c r="J23" s="26" t="str">
        <f>IF('Rekapitulace stavby'!AN17="","",'Rekapitulace stavby'!AN17)</f>
        <v/>
      </c>
      <c r="K23" s="37"/>
      <c r="L23" s="54"/>
      <c r="S23" s="37"/>
      <c r="T23" s="37"/>
      <c r="U23" s="37"/>
      <c r="V23" s="37"/>
      <c r="W23" s="37"/>
      <c r="X23" s="37"/>
      <c r="Y23" s="37"/>
      <c r="Z23" s="37"/>
      <c r="AA23" s="37"/>
      <c r="AB23" s="37"/>
      <c r="AC23" s="37"/>
      <c r="AD23" s="37"/>
      <c r="AE23" s="37"/>
    </row>
    <row r="24" s="1" customFormat="1" ht="6.95" customHeight="1">
      <c r="A24" s="37"/>
      <c r="B24" s="38"/>
      <c r="C24" s="37"/>
      <c r="D24" s="37"/>
      <c r="E24" s="37"/>
      <c r="F24" s="37"/>
      <c r="G24" s="37"/>
      <c r="H24" s="37"/>
      <c r="I24" s="37"/>
      <c r="J24" s="37"/>
      <c r="K24" s="37"/>
      <c r="L24" s="54"/>
      <c r="S24" s="37"/>
      <c r="T24" s="37"/>
      <c r="U24" s="37"/>
      <c r="V24" s="37"/>
      <c r="W24" s="37"/>
      <c r="X24" s="37"/>
      <c r="Y24" s="37"/>
      <c r="Z24" s="37"/>
      <c r="AA24" s="37"/>
      <c r="AB24" s="37"/>
      <c r="AC24" s="37"/>
      <c r="AD24" s="37"/>
      <c r="AE24" s="37"/>
    </row>
    <row r="25" s="1" customFormat="1" ht="12" customHeight="1">
      <c r="A25" s="37"/>
      <c r="B25" s="38"/>
      <c r="C25" s="37"/>
      <c r="D25" s="31" t="s">
        <v>31</v>
      </c>
      <c r="E25" s="37"/>
      <c r="F25" s="37"/>
      <c r="G25" s="37"/>
      <c r="H25" s="37"/>
      <c r="I25" s="31" t="s">
        <v>25</v>
      </c>
      <c r="J25" s="26" t="str">
        <f>IF('Rekapitulace stavby'!AN19="","",'Rekapitulace stavby'!AN19)</f>
        <v/>
      </c>
      <c r="K25" s="37"/>
      <c r="L25" s="54"/>
      <c r="S25" s="37"/>
      <c r="T25" s="37"/>
      <c r="U25" s="37"/>
      <c r="V25" s="37"/>
      <c r="W25" s="37"/>
      <c r="X25" s="37"/>
      <c r="Y25" s="37"/>
      <c r="Z25" s="37"/>
      <c r="AA25" s="37"/>
      <c r="AB25" s="37"/>
      <c r="AC25" s="37"/>
      <c r="AD25" s="37"/>
      <c r="AE25" s="37"/>
    </row>
    <row r="26" s="1" customFormat="1" ht="18" customHeight="1">
      <c r="A26" s="37"/>
      <c r="B26" s="38"/>
      <c r="C26" s="37"/>
      <c r="D26" s="37"/>
      <c r="E26" s="26" t="str">
        <f>IF('Rekapitulace stavby'!E20="","",'Rekapitulace stavby'!E20)</f>
        <v xml:space="preserve"> </v>
      </c>
      <c r="F26" s="37"/>
      <c r="G26" s="37"/>
      <c r="H26" s="37"/>
      <c r="I26" s="31" t="s">
        <v>26</v>
      </c>
      <c r="J26" s="26" t="str">
        <f>IF('Rekapitulace stavby'!AN20="","",'Rekapitulace stavby'!AN20)</f>
        <v/>
      </c>
      <c r="K26" s="37"/>
      <c r="L26" s="54"/>
      <c r="S26" s="37"/>
      <c r="T26" s="37"/>
      <c r="U26" s="37"/>
      <c r="V26" s="37"/>
      <c r="W26" s="37"/>
      <c r="X26" s="37"/>
      <c r="Y26" s="37"/>
      <c r="Z26" s="37"/>
      <c r="AA26" s="37"/>
      <c r="AB26" s="37"/>
      <c r="AC26" s="37"/>
      <c r="AD26" s="37"/>
      <c r="AE26" s="37"/>
    </row>
    <row r="27" s="1" customFormat="1" ht="6.95" customHeight="1">
      <c r="A27" s="37"/>
      <c r="B27" s="38"/>
      <c r="C27" s="37"/>
      <c r="D27" s="37"/>
      <c r="E27" s="37"/>
      <c r="F27" s="37"/>
      <c r="G27" s="37"/>
      <c r="H27" s="37"/>
      <c r="I27" s="37"/>
      <c r="J27" s="37"/>
      <c r="K27" s="37"/>
      <c r="L27" s="54"/>
      <c r="S27" s="37"/>
      <c r="T27" s="37"/>
      <c r="U27" s="37"/>
      <c r="V27" s="37"/>
      <c r="W27" s="37"/>
      <c r="X27" s="37"/>
      <c r="Y27" s="37"/>
      <c r="Z27" s="37"/>
      <c r="AA27" s="37"/>
      <c r="AB27" s="37"/>
      <c r="AC27" s="37"/>
      <c r="AD27" s="37"/>
      <c r="AE27" s="37"/>
    </row>
    <row r="28" s="1" customFormat="1" ht="12" customHeight="1">
      <c r="A28" s="37"/>
      <c r="B28" s="38"/>
      <c r="C28" s="37"/>
      <c r="D28" s="31" t="s">
        <v>32</v>
      </c>
      <c r="E28" s="37"/>
      <c r="F28" s="37"/>
      <c r="G28" s="37"/>
      <c r="H28" s="37"/>
      <c r="I28" s="37"/>
      <c r="J28" s="37"/>
      <c r="K28" s="37"/>
      <c r="L28" s="54"/>
      <c r="S28" s="37"/>
      <c r="T28" s="37"/>
      <c r="U28" s="37"/>
      <c r="V28" s="37"/>
      <c r="W28" s="37"/>
      <c r="X28" s="37"/>
      <c r="Y28" s="37"/>
      <c r="Z28" s="37"/>
      <c r="AA28" s="37"/>
      <c r="AB28" s="37"/>
      <c r="AC28" s="37"/>
      <c r="AD28" s="37"/>
      <c r="AE28" s="37"/>
    </row>
    <row r="29" s="7" customFormat="1" ht="47.25" customHeight="1">
      <c r="A29" s="132"/>
      <c r="B29" s="133"/>
      <c r="C29" s="132"/>
      <c r="D29" s="132"/>
      <c r="E29" s="35" t="s">
        <v>4075</v>
      </c>
      <c r="F29" s="35"/>
      <c r="G29" s="35"/>
      <c r="H29" s="35"/>
      <c r="I29" s="132"/>
      <c r="J29" s="132"/>
      <c r="K29" s="132"/>
      <c r="L29" s="134"/>
      <c r="S29" s="132"/>
      <c r="T29" s="132"/>
      <c r="U29" s="132"/>
      <c r="V29" s="132"/>
      <c r="W29" s="132"/>
      <c r="X29" s="132"/>
      <c r="Y29" s="132"/>
      <c r="Z29" s="132"/>
      <c r="AA29" s="132"/>
      <c r="AB29" s="132"/>
      <c r="AC29" s="132"/>
      <c r="AD29" s="132"/>
      <c r="AE29" s="132"/>
    </row>
    <row r="30" s="1" customFormat="1" ht="6.95" customHeight="1">
      <c r="A30" s="37"/>
      <c r="B30" s="38"/>
      <c r="C30" s="37"/>
      <c r="D30" s="37"/>
      <c r="E30" s="37"/>
      <c r="F30" s="37"/>
      <c r="G30" s="37"/>
      <c r="H30" s="37"/>
      <c r="I30" s="37"/>
      <c r="J30" s="37"/>
      <c r="K30" s="37"/>
      <c r="L30" s="54"/>
      <c r="S30" s="37"/>
      <c r="T30" s="37"/>
      <c r="U30" s="37"/>
      <c r="V30" s="37"/>
      <c r="W30" s="37"/>
      <c r="X30" s="37"/>
      <c r="Y30" s="37"/>
      <c r="Z30" s="37"/>
      <c r="AA30" s="37"/>
      <c r="AB30" s="37"/>
      <c r="AC30" s="37"/>
      <c r="AD30" s="37"/>
      <c r="AE30" s="37"/>
    </row>
    <row r="31" s="1" customFormat="1" ht="6.95" customHeight="1">
      <c r="A31" s="37"/>
      <c r="B31" s="38"/>
      <c r="C31" s="37"/>
      <c r="D31" s="89"/>
      <c r="E31" s="89"/>
      <c r="F31" s="89"/>
      <c r="G31" s="89"/>
      <c r="H31" s="89"/>
      <c r="I31" s="89"/>
      <c r="J31" s="89"/>
      <c r="K31" s="89"/>
      <c r="L31" s="54"/>
      <c r="S31" s="37"/>
      <c r="T31" s="37"/>
      <c r="U31" s="37"/>
      <c r="V31" s="37"/>
      <c r="W31" s="37"/>
      <c r="X31" s="37"/>
      <c r="Y31" s="37"/>
      <c r="Z31" s="37"/>
      <c r="AA31" s="37"/>
      <c r="AB31" s="37"/>
      <c r="AC31" s="37"/>
      <c r="AD31" s="37"/>
      <c r="AE31" s="37"/>
    </row>
    <row r="32" s="1" customFormat="1" ht="25.35" customHeight="1">
      <c r="A32" s="37"/>
      <c r="B32" s="38"/>
      <c r="C32" s="37"/>
      <c r="D32" s="135" t="s">
        <v>33</v>
      </c>
      <c r="E32" s="37"/>
      <c r="F32" s="37"/>
      <c r="G32" s="37"/>
      <c r="H32" s="37"/>
      <c r="I32" s="37"/>
      <c r="J32" s="95">
        <f>ROUND(J123, 2)</f>
        <v>423941.21000000002</v>
      </c>
      <c r="K32" s="37"/>
      <c r="L32" s="54"/>
      <c r="S32" s="37"/>
      <c r="T32" s="37"/>
      <c r="U32" s="37"/>
      <c r="V32" s="37"/>
      <c r="W32" s="37"/>
      <c r="X32" s="37"/>
      <c r="Y32" s="37"/>
      <c r="Z32" s="37"/>
      <c r="AA32" s="37"/>
      <c r="AB32" s="37"/>
      <c r="AC32" s="37"/>
      <c r="AD32" s="37"/>
      <c r="AE32" s="37"/>
    </row>
    <row r="33" s="1" customFormat="1" ht="6.95" customHeight="1">
      <c r="A33" s="37"/>
      <c r="B33" s="38"/>
      <c r="C33" s="37"/>
      <c r="D33" s="89"/>
      <c r="E33" s="89"/>
      <c r="F33" s="89"/>
      <c r="G33" s="89"/>
      <c r="H33" s="89"/>
      <c r="I33" s="89"/>
      <c r="J33" s="89"/>
      <c r="K33" s="89"/>
      <c r="L33" s="54"/>
      <c r="S33" s="37"/>
      <c r="T33" s="37"/>
      <c r="U33" s="37"/>
      <c r="V33" s="37"/>
      <c r="W33" s="37"/>
      <c r="X33" s="37"/>
      <c r="Y33" s="37"/>
      <c r="Z33" s="37"/>
      <c r="AA33" s="37"/>
      <c r="AB33" s="37"/>
      <c r="AC33" s="37"/>
      <c r="AD33" s="37"/>
      <c r="AE33" s="37"/>
    </row>
    <row r="34" s="1" customFormat="1" ht="14.45" customHeight="1">
      <c r="A34" s="37"/>
      <c r="B34" s="38"/>
      <c r="C34" s="37"/>
      <c r="D34" s="37"/>
      <c r="E34" s="37"/>
      <c r="F34" s="42" t="s">
        <v>35</v>
      </c>
      <c r="G34" s="37"/>
      <c r="H34" s="37"/>
      <c r="I34" s="42" t="s">
        <v>34</v>
      </c>
      <c r="J34" s="42" t="s">
        <v>36</v>
      </c>
      <c r="K34" s="37"/>
      <c r="L34" s="54"/>
      <c r="S34" s="37"/>
      <c r="T34" s="37"/>
      <c r="U34" s="37"/>
      <c r="V34" s="37"/>
      <c r="W34" s="37"/>
      <c r="X34" s="37"/>
      <c r="Y34" s="37"/>
      <c r="Z34" s="37"/>
      <c r="AA34" s="37"/>
      <c r="AB34" s="37"/>
      <c r="AC34" s="37"/>
      <c r="AD34" s="37"/>
      <c r="AE34" s="37"/>
    </row>
    <row r="35" s="1" customFormat="1" ht="14.45" customHeight="1">
      <c r="A35" s="37"/>
      <c r="B35" s="38"/>
      <c r="C35" s="37"/>
      <c r="D35" s="136" t="s">
        <v>37</v>
      </c>
      <c r="E35" s="31" t="s">
        <v>38</v>
      </c>
      <c r="F35" s="137">
        <f>ROUND((SUM(BE123:BE182)),  2)</f>
        <v>423941.21000000002</v>
      </c>
      <c r="G35" s="37"/>
      <c r="H35" s="37"/>
      <c r="I35" s="138">
        <v>0.20999999999999999</v>
      </c>
      <c r="J35" s="137">
        <f>ROUND(((SUM(BE123:BE182))*I35),  2)</f>
        <v>89027.649999999994</v>
      </c>
      <c r="K35" s="37"/>
      <c r="L35" s="54"/>
      <c r="S35" s="37"/>
      <c r="T35" s="37"/>
      <c r="U35" s="37"/>
      <c r="V35" s="37"/>
      <c r="W35" s="37"/>
      <c r="X35" s="37"/>
      <c r="Y35" s="37"/>
      <c r="Z35" s="37"/>
      <c r="AA35" s="37"/>
      <c r="AB35" s="37"/>
      <c r="AC35" s="37"/>
      <c r="AD35" s="37"/>
      <c r="AE35" s="37"/>
    </row>
    <row r="36" s="1" customFormat="1" ht="14.45" customHeight="1">
      <c r="A36" s="37"/>
      <c r="B36" s="38"/>
      <c r="C36" s="37"/>
      <c r="D36" s="37"/>
      <c r="E36" s="31" t="s">
        <v>39</v>
      </c>
      <c r="F36" s="137">
        <f>ROUND((SUM(BF123:BF182)),  2)</f>
        <v>0</v>
      </c>
      <c r="G36" s="37"/>
      <c r="H36" s="37"/>
      <c r="I36" s="138">
        <v>0.14999999999999999</v>
      </c>
      <c r="J36" s="137">
        <f>ROUND(((SUM(BF123:BF182))*I36),  2)</f>
        <v>0</v>
      </c>
      <c r="K36" s="37"/>
      <c r="L36" s="54"/>
      <c r="S36" s="37"/>
      <c r="T36" s="37"/>
      <c r="U36" s="37"/>
      <c r="V36" s="37"/>
      <c r="W36" s="37"/>
      <c r="X36" s="37"/>
      <c r="Y36" s="37"/>
      <c r="Z36" s="37"/>
      <c r="AA36" s="37"/>
      <c r="AB36" s="37"/>
      <c r="AC36" s="37"/>
      <c r="AD36" s="37"/>
      <c r="AE36" s="37"/>
    </row>
    <row r="37" hidden="1" s="1" customFormat="1" ht="14.45" customHeight="1">
      <c r="A37" s="37"/>
      <c r="B37" s="38"/>
      <c r="C37" s="37"/>
      <c r="D37" s="37"/>
      <c r="E37" s="31" t="s">
        <v>40</v>
      </c>
      <c r="F37" s="137">
        <f>ROUND((SUM(BG123:BG182)),  2)</f>
        <v>0</v>
      </c>
      <c r="G37" s="37"/>
      <c r="H37" s="37"/>
      <c r="I37" s="138">
        <v>0.20999999999999999</v>
      </c>
      <c r="J37" s="137">
        <f>0</f>
        <v>0</v>
      </c>
      <c r="K37" s="37"/>
      <c r="L37" s="54"/>
      <c r="S37" s="37"/>
      <c r="T37" s="37"/>
      <c r="U37" s="37"/>
      <c r="V37" s="37"/>
      <c r="W37" s="37"/>
      <c r="X37" s="37"/>
      <c r="Y37" s="37"/>
      <c r="Z37" s="37"/>
      <c r="AA37" s="37"/>
      <c r="AB37" s="37"/>
      <c r="AC37" s="37"/>
      <c r="AD37" s="37"/>
      <c r="AE37" s="37"/>
    </row>
    <row r="38" hidden="1" s="1" customFormat="1" ht="14.45" customHeight="1">
      <c r="A38" s="37"/>
      <c r="B38" s="38"/>
      <c r="C38" s="37"/>
      <c r="D38" s="37"/>
      <c r="E38" s="31" t="s">
        <v>41</v>
      </c>
      <c r="F38" s="137">
        <f>ROUND((SUM(BH123:BH182)),  2)</f>
        <v>0</v>
      </c>
      <c r="G38" s="37"/>
      <c r="H38" s="37"/>
      <c r="I38" s="138">
        <v>0.14999999999999999</v>
      </c>
      <c r="J38" s="137">
        <f>0</f>
        <v>0</v>
      </c>
      <c r="K38" s="37"/>
      <c r="L38" s="54"/>
      <c r="S38" s="37"/>
      <c r="T38" s="37"/>
      <c r="U38" s="37"/>
      <c r="V38" s="37"/>
      <c r="W38" s="37"/>
      <c r="X38" s="37"/>
      <c r="Y38" s="37"/>
      <c r="Z38" s="37"/>
      <c r="AA38" s="37"/>
      <c r="AB38" s="37"/>
      <c r="AC38" s="37"/>
      <c r="AD38" s="37"/>
      <c r="AE38" s="37"/>
    </row>
    <row r="39" hidden="1" s="1" customFormat="1" ht="14.45" customHeight="1">
      <c r="A39" s="37"/>
      <c r="B39" s="38"/>
      <c r="C39" s="37"/>
      <c r="D39" s="37"/>
      <c r="E39" s="31" t="s">
        <v>42</v>
      </c>
      <c r="F39" s="137">
        <f>ROUND((SUM(BI123:BI182)),  2)</f>
        <v>0</v>
      </c>
      <c r="G39" s="37"/>
      <c r="H39" s="37"/>
      <c r="I39" s="138">
        <v>0</v>
      </c>
      <c r="J39" s="137">
        <f>0</f>
        <v>0</v>
      </c>
      <c r="K39" s="37"/>
      <c r="L39" s="54"/>
      <c r="S39" s="37"/>
      <c r="T39" s="37"/>
      <c r="U39" s="37"/>
      <c r="V39" s="37"/>
      <c r="W39" s="37"/>
      <c r="X39" s="37"/>
      <c r="Y39" s="37"/>
      <c r="Z39" s="37"/>
      <c r="AA39" s="37"/>
      <c r="AB39" s="37"/>
      <c r="AC39" s="37"/>
      <c r="AD39" s="37"/>
      <c r="AE39" s="37"/>
    </row>
    <row r="40" s="1" customFormat="1" ht="6.95" customHeight="1">
      <c r="A40" s="37"/>
      <c r="B40" s="38"/>
      <c r="C40" s="37"/>
      <c r="D40" s="37"/>
      <c r="E40" s="37"/>
      <c r="F40" s="37"/>
      <c r="G40" s="37"/>
      <c r="H40" s="37"/>
      <c r="I40" s="37"/>
      <c r="J40" s="37"/>
      <c r="K40" s="37"/>
      <c r="L40" s="54"/>
      <c r="S40" s="37"/>
      <c r="T40" s="37"/>
      <c r="U40" s="37"/>
      <c r="V40" s="37"/>
      <c r="W40" s="37"/>
      <c r="X40" s="37"/>
      <c r="Y40" s="37"/>
      <c r="Z40" s="37"/>
      <c r="AA40" s="37"/>
      <c r="AB40" s="37"/>
      <c r="AC40" s="37"/>
      <c r="AD40" s="37"/>
      <c r="AE40" s="37"/>
    </row>
    <row r="41" s="1" customFormat="1" ht="25.35" customHeight="1">
      <c r="A41" s="37"/>
      <c r="B41" s="38"/>
      <c r="C41" s="139"/>
      <c r="D41" s="140" t="s">
        <v>43</v>
      </c>
      <c r="E41" s="80"/>
      <c r="F41" s="80"/>
      <c r="G41" s="141" t="s">
        <v>44</v>
      </c>
      <c r="H41" s="142" t="s">
        <v>45</v>
      </c>
      <c r="I41" s="80"/>
      <c r="J41" s="143">
        <f>SUM(J32:J39)</f>
        <v>512968.85999999999</v>
      </c>
      <c r="K41" s="144"/>
      <c r="L41" s="54"/>
      <c r="S41" s="37"/>
      <c r="T41" s="37"/>
      <c r="U41" s="37"/>
      <c r="V41" s="37"/>
      <c r="W41" s="37"/>
      <c r="X41" s="37"/>
      <c r="Y41" s="37"/>
      <c r="Z41" s="37"/>
      <c r="AA41" s="37"/>
      <c r="AB41" s="37"/>
      <c r="AC41" s="37"/>
      <c r="AD41" s="37"/>
      <c r="AE41" s="37"/>
    </row>
    <row r="42" s="1" customFormat="1" ht="14.45" customHeight="1">
      <c r="A42" s="37"/>
      <c r="B42" s="38"/>
      <c r="C42" s="37"/>
      <c r="D42" s="37"/>
      <c r="E42" s="37"/>
      <c r="F42" s="37"/>
      <c r="G42" s="37"/>
      <c r="H42" s="37"/>
      <c r="I42" s="37"/>
      <c r="J42" s="37"/>
      <c r="K42" s="37"/>
      <c r="L42" s="54"/>
      <c r="S42" s="37"/>
      <c r="T42" s="37"/>
      <c r="U42" s="37"/>
      <c r="V42" s="37"/>
      <c r="W42" s="37"/>
      <c r="X42" s="37"/>
      <c r="Y42" s="37"/>
      <c r="Z42" s="37"/>
      <c r="AA42" s="37"/>
      <c r="AB42" s="37"/>
      <c r="AC42" s="37"/>
      <c r="AD42" s="37"/>
      <c r="AE42" s="37"/>
    </row>
    <row r="43" ht="14.45" customHeight="1">
      <c r="B43" s="21"/>
      <c r="L43" s="21"/>
    </row>
    <row r="44" ht="14.45" customHeight="1">
      <c r="B44" s="21"/>
      <c r="L44" s="21"/>
    </row>
    <row r="45" ht="14.45" customHeight="1">
      <c r="B45" s="21"/>
      <c r="L45" s="21"/>
    </row>
    <row r="46" ht="14.45" customHeight="1">
      <c r="B46" s="21"/>
      <c r="L46" s="21"/>
    </row>
    <row r="47" ht="14.45" customHeight="1">
      <c r="B47" s="21"/>
      <c r="L47" s="21"/>
    </row>
    <row r="48" ht="14.45" customHeight="1">
      <c r="B48" s="21"/>
      <c r="L48" s="21"/>
    </row>
    <row r="49" ht="14.45" customHeight="1">
      <c r="B49" s="21"/>
      <c r="L49" s="21"/>
    </row>
    <row r="50" s="1" customFormat="1" ht="14.45" customHeight="1">
      <c r="B50" s="54"/>
      <c r="D50" s="55" t="s">
        <v>46</v>
      </c>
      <c r="E50" s="56"/>
      <c r="F50" s="56"/>
      <c r="G50" s="55" t="s">
        <v>47</v>
      </c>
      <c r="H50" s="56"/>
      <c r="I50" s="56"/>
      <c r="J50" s="56"/>
      <c r="K50" s="56"/>
      <c r="L50" s="5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1" customFormat="1" ht="12.75">
      <c r="A61" s="37"/>
      <c r="B61" s="38"/>
      <c r="C61" s="37"/>
      <c r="D61" s="57" t="s">
        <v>48</v>
      </c>
      <c r="E61" s="40"/>
      <c r="F61" s="145" t="s">
        <v>49</v>
      </c>
      <c r="G61" s="57" t="s">
        <v>48</v>
      </c>
      <c r="H61" s="40"/>
      <c r="I61" s="40"/>
      <c r="J61" s="146" t="s">
        <v>49</v>
      </c>
      <c r="K61" s="40"/>
      <c r="L61" s="54"/>
      <c r="S61" s="37"/>
      <c r="T61" s="37"/>
      <c r="U61" s="37"/>
      <c r="V61" s="37"/>
      <c r="W61" s="37"/>
      <c r="X61" s="37"/>
      <c r="Y61" s="37"/>
      <c r="Z61" s="37"/>
      <c r="AA61" s="37"/>
      <c r="AB61" s="37"/>
      <c r="AC61" s="37"/>
      <c r="AD61" s="37"/>
      <c r="AE61" s="37"/>
    </row>
    <row r="62">
      <c r="B62" s="21"/>
      <c r="L62" s="21"/>
    </row>
    <row r="63">
      <c r="B63" s="21"/>
      <c r="L63" s="21"/>
    </row>
    <row r="64">
      <c r="B64" s="21"/>
      <c r="L64" s="21"/>
    </row>
    <row r="65" s="1" customFormat="1" ht="12.75">
      <c r="A65" s="37"/>
      <c r="B65" s="38"/>
      <c r="C65" s="37"/>
      <c r="D65" s="55" t="s">
        <v>50</v>
      </c>
      <c r="E65" s="58"/>
      <c r="F65" s="58"/>
      <c r="G65" s="55" t="s">
        <v>51</v>
      </c>
      <c r="H65" s="58"/>
      <c r="I65" s="58"/>
      <c r="J65" s="58"/>
      <c r="K65" s="58"/>
      <c r="L65" s="54"/>
      <c r="S65" s="37"/>
      <c r="T65" s="37"/>
      <c r="U65" s="37"/>
      <c r="V65" s="37"/>
      <c r="W65" s="37"/>
      <c r="X65" s="37"/>
      <c r="Y65" s="37"/>
      <c r="Z65" s="37"/>
      <c r="AA65" s="37"/>
      <c r="AB65" s="37"/>
      <c r="AC65" s="37"/>
      <c r="AD65" s="37"/>
      <c r="AE65" s="37"/>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1" customFormat="1" ht="12.75">
      <c r="A76" s="37"/>
      <c r="B76" s="38"/>
      <c r="C76" s="37"/>
      <c r="D76" s="57" t="s">
        <v>48</v>
      </c>
      <c r="E76" s="40"/>
      <c r="F76" s="145" t="s">
        <v>49</v>
      </c>
      <c r="G76" s="57" t="s">
        <v>48</v>
      </c>
      <c r="H76" s="40"/>
      <c r="I76" s="40"/>
      <c r="J76" s="146" t="s">
        <v>49</v>
      </c>
      <c r="K76" s="40"/>
      <c r="L76" s="54"/>
      <c r="S76" s="37"/>
      <c r="T76" s="37"/>
      <c r="U76" s="37"/>
      <c r="V76" s="37"/>
      <c r="W76" s="37"/>
      <c r="X76" s="37"/>
      <c r="Y76" s="37"/>
      <c r="Z76" s="37"/>
      <c r="AA76" s="37"/>
      <c r="AB76" s="37"/>
      <c r="AC76" s="37"/>
      <c r="AD76" s="37"/>
      <c r="AE76" s="37"/>
    </row>
    <row r="77" s="1" customFormat="1" ht="14.45" customHeight="1">
      <c r="A77" s="37"/>
      <c r="B77" s="59"/>
      <c r="C77" s="60"/>
      <c r="D77" s="60"/>
      <c r="E77" s="60"/>
      <c r="F77" s="60"/>
      <c r="G77" s="60"/>
      <c r="H77" s="60"/>
      <c r="I77" s="60"/>
      <c r="J77" s="60"/>
      <c r="K77" s="60"/>
      <c r="L77" s="54"/>
      <c r="S77" s="37"/>
      <c r="T77" s="37"/>
      <c r="U77" s="37"/>
      <c r="V77" s="37"/>
      <c r="W77" s="37"/>
      <c r="X77" s="37"/>
      <c r="Y77" s="37"/>
      <c r="Z77" s="37"/>
      <c r="AA77" s="37"/>
      <c r="AB77" s="37"/>
      <c r="AC77" s="37"/>
      <c r="AD77" s="37"/>
      <c r="AE77" s="37"/>
    </row>
    <row r="81" s="1" customFormat="1" ht="6.95" customHeight="1">
      <c r="A81" s="37"/>
      <c r="B81" s="61"/>
      <c r="C81" s="62"/>
      <c r="D81" s="62"/>
      <c r="E81" s="62"/>
      <c r="F81" s="62"/>
      <c r="G81" s="62"/>
      <c r="H81" s="62"/>
      <c r="I81" s="62"/>
      <c r="J81" s="62"/>
      <c r="K81" s="62"/>
      <c r="L81" s="54"/>
      <c r="S81" s="37"/>
      <c r="T81" s="37"/>
      <c r="U81" s="37"/>
      <c r="V81" s="37"/>
      <c r="W81" s="37"/>
      <c r="X81" s="37"/>
      <c r="Y81" s="37"/>
      <c r="Z81" s="37"/>
      <c r="AA81" s="37"/>
      <c r="AB81" s="37"/>
      <c r="AC81" s="37"/>
      <c r="AD81" s="37"/>
      <c r="AE81" s="37"/>
    </row>
    <row r="82" s="1" customFormat="1" ht="24.95" customHeight="1">
      <c r="A82" s="37"/>
      <c r="B82" s="38"/>
      <c r="C82" s="22" t="s">
        <v>162</v>
      </c>
      <c r="D82" s="37"/>
      <c r="E82" s="37"/>
      <c r="F82" s="37"/>
      <c r="G82" s="37"/>
      <c r="H82" s="37"/>
      <c r="I82" s="37"/>
      <c r="J82" s="37"/>
      <c r="K82" s="37"/>
      <c r="L82" s="54"/>
      <c r="S82" s="37"/>
      <c r="T82" s="37"/>
      <c r="U82" s="37"/>
      <c r="V82" s="37"/>
      <c r="W82" s="37"/>
      <c r="X82" s="37"/>
      <c r="Y82" s="37"/>
      <c r="Z82" s="37"/>
      <c r="AA82" s="37"/>
      <c r="AB82" s="37"/>
      <c r="AC82" s="37"/>
      <c r="AD82" s="37"/>
      <c r="AE82" s="37"/>
    </row>
    <row r="83" s="1" customFormat="1" ht="6.95" customHeight="1">
      <c r="A83" s="37"/>
      <c r="B83" s="38"/>
      <c r="C83" s="37"/>
      <c r="D83" s="37"/>
      <c r="E83" s="37"/>
      <c r="F83" s="37"/>
      <c r="G83" s="37"/>
      <c r="H83" s="37"/>
      <c r="I83" s="37"/>
      <c r="J83" s="37"/>
      <c r="K83" s="37"/>
      <c r="L83" s="54"/>
      <c r="S83" s="37"/>
      <c r="T83" s="37"/>
      <c r="U83" s="37"/>
      <c r="V83" s="37"/>
      <c r="W83" s="37"/>
      <c r="X83" s="37"/>
      <c r="Y83" s="37"/>
      <c r="Z83" s="37"/>
      <c r="AA83" s="37"/>
      <c r="AB83" s="37"/>
      <c r="AC83" s="37"/>
      <c r="AD83" s="37"/>
      <c r="AE83" s="37"/>
    </row>
    <row r="84" s="1" customFormat="1" ht="12" customHeight="1">
      <c r="A84" s="37"/>
      <c r="B84" s="38"/>
      <c r="C84" s="31" t="s">
        <v>16</v>
      </c>
      <c r="D84" s="37"/>
      <c r="E84" s="37"/>
      <c r="F84" s="37"/>
      <c r="G84" s="37"/>
      <c r="H84" s="37"/>
      <c r="I84" s="37"/>
      <c r="J84" s="37"/>
      <c r="K84" s="37"/>
      <c r="L84" s="54"/>
      <c r="S84" s="37"/>
      <c r="T84" s="37"/>
      <c r="U84" s="37"/>
      <c r="V84" s="37"/>
      <c r="W84" s="37"/>
      <c r="X84" s="37"/>
      <c r="Y84" s="37"/>
      <c r="Z84" s="37"/>
      <c r="AA84" s="37"/>
      <c r="AB84" s="37"/>
      <c r="AC84" s="37"/>
      <c r="AD84" s="37"/>
      <c r="AE84" s="37"/>
    </row>
    <row r="85" s="1" customFormat="1" ht="16.5" customHeight="1">
      <c r="A85" s="37"/>
      <c r="B85" s="38"/>
      <c r="C85" s="37"/>
      <c r="D85" s="37"/>
      <c r="E85" s="131" t="str">
        <f>E7</f>
        <v>Radiologie Olomouc</v>
      </c>
      <c r="F85" s="31"/>
      <c r="G85" s="31"/>
      <c r="H85" s="31"/>
      <c r="I85" s="37"/>
      <c r="J85" s="37"/>
      <c r="K85" s="37"/>
      <c r="L85" s="54"/>
      <c r="S85" s="37"/>
      <c r="T85" s="37"/>
      <c r="U85" s="37"/>
      <c r="V85" s="37"/>
      <c r="W85" s="37"/>
      <c r="X85" s="37"/>
      <c r="Y85" s="37"/>
      <c r="Z85" s="37"/>
      <c r="AA85" s="37"/>
      <c r="AB85" s="37"/>
      <c r="AC85" s="37"/>
      <c r="AD85" s="37"/>
      <c r="AE85" s="37"/>
    </row>
    <row r="86" ht="12" customHeight="1">
      <c r="B86" s="21"/>
      <c r="C86" s="31" t="s">
        <v>158</v>
      </c>
      <c r="L86" s="21"/>
    </row>
    <row r="87" s="1" customFormat="1" ht="16.5" customHeight="1">
      <c r="A87" s="37"/>
      <c r="B87" s="38"/>
      <c r="C87" s="37"/>
      <c r="D87" s="37"/>
      <c r="E87" s="131" t="s">
        <v>3839</v>
      </c>
      <c r="F87" s="37"/>
      <c r="G87" s="37"/>
      <c r="H87" s="37"/>
      <c r="I87" s="37"/>
      <c r="J87" s="37"/>
      <c r="K87" s="37"/>
      <c r="L87" s="54"/>
      <c r="S87" s="37"/>
      <c r="T87" s="37"/>
      <c r="U87" s="37"/>
      <c r="V87" s="37"/>
      <c r="W87" s="37"/>
      <c r="X87" s="37"/>
      <c r="Y87" s="37"/>
      <c r="Z87" s="37"/>
      <c r="AA87" s="37"/>
      <c r="AB87" s="37"/>
      <c r="AC87" s="37"/>
      <c r="AD87" s="37"/>
      <c r="AE87" s="37"/>
    </row>
    <row r="88" s="1" customFormat="1" ht="12" customHeight="1">
      <c r="A88" s="37"/>
      <c r="B88" s="38"/>
      <c r="C88" s="31" t="s">
        <v>160</v>
      </c>
      <c r="D88" s="37"/>
      <c r="E88" s="37"/>
      <c r="F88" s="37"/>
      <c r="G88" s="37"/>
      <c r="H88" s="37"/>
      <c r="I88" s="37"/>
      <c r="J88" s="37"/>
      <c r="K88" s="37"/>
      <c r="L88" s="54"/>
      <c r="S88" s="37"/>
      <c r="T88" s="37"/>
      <c r="U88" s="37"/>
      <c r="V88" s="37"/>
      <c r="W88" s="37"/>
      <c r="X88" s="37"/>
      <c r="Y88" s="37"/>
      <c r="Z88" s="37"/>
      <c r="AA88" s="37"/>
      <c r="AB88" s="37"/>
      <c r="AC88" s="37"/>
      <c r="AD88" s="37"/>
      <c r="AE88" s="37"/>
    </row>
    <row r="89" s="1" customFormat="1" ht="16.5" customHeight="1">
      <c r="A89" s="37"/>
      <c r="B89" s="38"/>
      <c r="C89" s="37"/>
      <c r="D89" s="37"/>
      <c r="E89" s="66" t="str">
        <f>E11</f>
        <v>4 - KV</v>
      </c>
      <c r="F89" s="37"/>
      <c r="G89" s="37"/>
      <c r="H89" s="37"/>
      <c r="I89" s="37"/>
      <c r="J89" s="37"/>
      <c r="K89" s="37"/>
      <c r="L89" s="54"/>
      <c r="S89" s="37"/>
      <c r="T89" s="37"/>
      <c r="U89" s="37"/>
      <c r="V89" s="37"/>
      <c r="W89" s="37"/>
      <c r="X89" s="37"/>
      <c r="Y89" s="37"/>
      <c r="Z89" s="37"/>
      <c r="AA89" s="37"/>
      <c r="AB89" s="37"/>
      <c r="AC89" s="37"/>
      <c r="AD89" s="37"/>
      <c r="AE89" s="37"/>
    </row>
    <row r="90" s="1" customFormat="1" ht="6.95" customHeight="1">
      <c r="A90" s="37"/>
      <c r="B90" s="38"/>
      <c r="C90" s="37"/>
      <c r="D90" s="37"/>
      <c r="E90" s="37"/>
      <c r="F90" s="37"/>
      <c r="G90" s="37"/>
      <c r="H90" s="37"/>
      <c r="I90" s="37"/>
      <c r="J90" s="37"/>
      <c r="K90" s="37"/>
      <c r="L90" s="54"/>
      <c r="S90" s="37"/>
      <c r="T90" s="37"/>
      <c r="U90" s="37"/>
      <c r="V90" s="37"/>
      <c r="W90" s="37"/>
      <c r="X90" s="37"/>
      <c r="Y90" s="37"/>
      <c r="Z90" s="37"/>
      <c r="AA90" s="37"/>
      <c r="AB90" s="37"/>
      <c r="AC90" s="37"/>
      <c r="AD90" s="37"/>
      <c r="AE90" s="37"/>
    </row>
    <row r="91" s="1" customFormat="1" ht="12" customHeight="1">
      <c r="A91" s="37"/>
      <c r="B91" s="38"/>
      <c r="C91" s="31" t="s">
        <v>20</v>
      </c>
      <c r="D91" s="37"/>
      <c r="E91" s="37"/>
      <c r="F91" s="26" t="str">
        <f>F14</f>
        <v xml:space="preserve"> </v>
      </c>
      <c r="G91" s="37"/>
      <c r="H91" s="37"/>
      <c r="I91" s="31" t="s">
        <v>22</v>
      </c>
      <c r="J91" s="68" t="str">
        <f>IF(J14="","",J14)</f>
        <v>24. 3. 2020</v>
      </c>
      <c r="K91" s="37"/>
      <c r="L91" s="54"/>
      <c r="S91" s="37"/>
      <c r="T91" s="37"/>
      <c r="U91" s="37"/>
      <c r="V91" s="37"/>
      <c r="W91" s="37"/>
      <c r="X91" s="37"/>
      <c r="Y91" s="37"/>
      <c r="Z91" s="37"/>
      <c r="AA91" s="37"/>
      <c r="AB91" s="37"/>
      <c r="AC91" s="37"/>
      <c r="AD91" s="37"/>
      <c r="AE91" s="37"/>
    </row>
    <row r="92" s="1" customFormat="1" ht="6.95" customHeight="1">
      <c r="A92" s="37"/>
      <c r="B92" s="38"/>
      <c r="C92" s="37"/>
      <c r="D92" s="37"/>
      <c r="E92" s="37"/>
      <c r="F92" s="37"/>
      <c r="G92" s="37"/>
      <c r="H92" s="37"/>
      <c r="I92" s="37"/>
      <c r="J92" s="37"/>
      <c r="K92" s="37"/>
      <c r="L92" s="54"/>
      <c r="S92" s="37"/>
      <c r="T92" s="37"/>
      <c r="U92" s="37"/>
      <c r="V92" s="37"/>
      <c r="W92" s="37"/>
      <c r="X92" s="37"/>
      <c r="Y92" s="37"/>
      <c r="Z92" s="37"/>
      <c r="AA92" s="37"/>
      <c r="AB92" s="37"/>
      <c r="AC92" s="37"/>
      <c r="AD92" s="37"/>
      <c r="AE92" s="37"/>
    </row>
    <row r="93" s="1" customFormat="1" ht="15.2" customHeight="1">
      <c r="A93" s="37"/>
      <c r="B93" s="38"/>
      <c r="C93" s="31" t="s">
        <v>24</v>
      </c>
      <c r="D93" s="37"/>
      <c r="E93" s="37"/>
      <c r="F93" s="26" t="str">
        <f>E17</f>
        <v xml:space="preserve"> </v>
      </c>
      <c r="G93" s="37"/>
      <c r="H93" s="37"/>
      <c r="I93" s="31" t="s">
        <v>29</v>
      </c>
      <c r="J93" s="35" t="str">
        <f>E23</f>
        <v xml:space="preserve"> </v>
      </c>
      <c r="K93" s="37"/>
      <c r="L93" s="54"/>
      <c r="S93" s="37"/>
      <c r="T93" s="37"/>
      <c r="U93" s="37"/>
      <c r="V93" s="37"/>
      <c r="W93" s="37"/>
      <c r="X93" s="37"/>
      <c r="Y93" s="37"/>
      <c r="Z93" s="37"/>
      <c r="AA93" s="37"/>
      <c r="AB93" s="37"/>
      <c r="AC93" s="37"/>
      <c r="AD93" s="37"/>
      <c r="AE93" s="37"/>
    </row>
    <row r="94" s="1" customFormat="1" ht="15.2" customHeight="1">
      <c r="A94" s="37"/>
      <c r="B94" s="38"/>
      <c r="C94" s="31" t="s">
        <v>27</v>
      </c>
      <c r="D94" s="37"/>
      <c r="E94" s="37"/>
      <c r="F94" s="26" t="str">
        <f>IF(E20="","",E20)</f>
        <v>Vyplň údaj</v>
      </c>
      <c r="G94" s="37"/>
      <c r="H94" s="37"/>
      <c r="I94" s="31" t="s">
        <v>31</v>
      </c>
      <c r="J94" s="35" t="str">
        <f>E26</f>
        <v xml:space="preserve"> </v>
      </c>
      <c r="K94" s="37"/>
      <c r="L94" s="54"/>
      <c r="S94" s="37"/>
      <c r="T94" s="37"/>
      <c r="U94" s="37"/>
      <c r="V94" s="37"/>
      <c r="W94" s="37"/>
      <c r="X94" s="37"/>
      <c r="Y94" s="37"/>
      <c r="Z94" s="37"/>
      <c r="AA94" s="37"/>
      <c r="AB94" s="37"/>
      <c r="AC94" s="37"/>
      <c r="AD94" s="37"/>
      <c r="AE94" s="37"/>
    </row>
    <row r="95" s="1" customFormat="1" ht="10.35" customHeight="1">
      <c r="A95" s="37"/>
      <c r="B95" s="38"/>
      <c r="C95" s="37"/>
      <c r="D95" s="37"/>
      <c r="E95" s="37"/>
      <c r="F95" s="37"/>
      <c r="G95" s="37"/>
      <c r="H95" s="37"/>
      <c r="I95" s="37"/>
      <c r="J95" s="37"/>
      <c r="K95" s="37"/>
      <c r="L95" s="54"/>
      <c r="S95" s="37"/>
      <c r="T95" s="37"/>
      <c r="U95" s="37"/>
      <c r="V95" s="37"/>
      <c r="W95" s="37"/>
      <c r="X95" s="37"/>
      <c r="Y95" s="37"/>
      <c r="Z95" s="37"/>
      <c r="AA95" s="37"/>
      <c r="AB95" s="37"/>
      <c r="AC95" s="37"/>
      <c r="AD95" s="37"/>
      <c r="AE95" s="37"/>
    </row>
    <row r="96" s="1" customFormat="1" ht="29.25" customHeight="1">
      <c r="A96" s="37"/>
      <c r="B96" s="38"/>
      <c r="C96" s="147" t="s">
        <v>163</v>
      </c>
      <c r="D96" s="139"/>
      <c r="E96" s="139"/>
      <c r="F96" s="139"/>
      <c r="G96" s="139"/>
      <c r="H96" s="139"/>
      <c r="I96" s="139"/>
      <c r="J96" s="148" t="s">
        <v>164</v>
      </c>
      <c r="K96" s="139"/>
      <c r="L96" s="54"/>
      <c r="S96" s="37"/>
      <c r="T96" s="37"/>
      <c r="U96" s="37"/>
      <c r="V96" s="37"/>
      <c r="W96" s="37"/>
      <c r="X96" s="37"/>
      <c r="Y96" s="37"/>
      <c r="Z96" s="37"/>
      <c r="AA96" s="37"/>
      <c r="AB96" s="37"/>
      <c r="AC96" s="37"/>
      <c r="AD96" s="37"/>
      <c r="AE96" s="37"/>
    </row>
    <row r="97" s="1" customFormat="1" ht="10.35" customHeight="1">
      <c r="A97" s="37"/>
      <c r="B97" s="38"/>
      <c r="C97" s="37"/>
      <c r="D97" s="37"/>
      <c r="E97" s="37"/>
      <c r="F97" s="37"/>
      <c r="G97" s="37"/>
      <c r="H97" s="37"/>
      <c r="I97" s="37"/>
      <c r="J97" s="37"/>
      <c r="K97" s="37"/>
      <c r="L97" s="54"/>
      <c r="S97" s="37"/>
      <c r="T97" s="37"/>
      <c r="U97" s="37"/>
      <c r="V97" s="37"/>
      <c r="W97" s="37"/>
      <c r="X97" s="37"/>
      <c r="Y97" s="37"/>
      <c r="Z97" s="37"/>
      <c r="AA97" s="37"/>
      <c r="AB97" s="37"/>
      <c r="AC97" s="37"/>
      <c r="AD97" s="37"/>
      <c r="AE97" s="37"/>
    </row>
    <row r="98" s="1" customFormat="1" ht="22.9" customHeight="1">
      <c r="A98" s="37"/>
      <c r="B98" s="38"/>
      <c r="C98" s="149" t="s">
        <v>165</v>
      </c>
      <c r="D98" s="37"/>
      <c r="E98" s="37"/>
      <c r="F98" s="37"/>
      <c r="G98" s="37"/>
      <c r="H98" s="37"/>
      <c r="I98" s="37"/>
      <c r="J98" s="95">
        <f>J123</f>
        <v>423941.21000000002</v>
      </c>
      <c r="K98" s="37"/>
      <c r="L98" s="54"/>
      <c r="S98" s="37"/>
      <c r="T98" s="37"/>
      <c r="U98" s="37"/>
      <c r="V98" s="37"/>
      <c r="W98" s="37"/>
      <c r="X98" s="37"/>
      <c r="Y98" s="37"/>
      <c r="Z98" s="37"/>
      <c r="AA98" s="37"/>
      <c r="AB98" s="37"/>
      <c r="AC98" s="37"/>
      <c r="AD98" s="37"/>
      <c r="AE98" s="37"/>
      <c r="AU98" s="18" t="s">
        <v>166</v>
      </c>
    </row>
    <row r="99" s="8" customFormat="1" ht="24.95" customHeight="1">
      <c r="B99" s="150"/>
      <c r="D99" s="151" t="s">
        <v>4025</v>
      </c>
      <c r="E99" s="152"/>
      <c r="F99" s="152"/>
      <c r="G99" s="152"/>
      <c r="H99" s="152"/>
      <c r="I99" s="152"/>
      <c r="J99" s="153">
        <f>J124</f>
        <v>254659.85000000001</v>
      </c>
      <c r="L99" s="150"/>
    </row>
    <row r="100" s="8" customFormat="1" ht="24.95" customHeight="1">
      <c r="B100" s="150"/>
      <c r="D100" s="151" t="s">
        <v>4076</v>
      </c>
      <c r="E100" s="152"/>
      <c r="F100" s="152"/>
      <c r="G100" s="152"/>
      <c r="H100" s="152"/>
      <c r="I100" s="152"/>
      <c r="J100" s="153">
        <f>J154</f>
        <v>116081.36</v>
      </c>
      <c r="L100" s="150"/>
    </row>
    <row r="101" s="8" customFormat="1" ht="24.95" customHeight="1">
      <c r="B101" s="150"/>
      <c r="D101" s="151" t="s">
        <v>4026</v>
      </c>
      <c r="E101" s="152"/>
      <c r="F101" s="152"/>
      <c r="G101" s="152"/>
      <c r="H101" s="152"/>
      <c r="I101" s="152"/>
      <c r="J101" s="153">
        <f>J178</f>
        <v>53200</v>
      </c>
      <c r="L101" s="150"/>
    </row>
    <row r="102" s="1" customFormat="1" ht="21.75" customHeight="1">
      <c r="A102" s="37"/>
      <c r="B102" s="38"/>
      <c r="C102" s="37"/>
      <c r="D102" s="37"/>
      <c r="E102" s="37"/>
      <c r="F102" s="37"/>
      <c r="G102" s="37"/>
      <c r="H102" s="37"/>
      <c r="I102" s="37"/>
      <c r="J102" s="37"/>
      <c r="K102" s="37"/>
      <c r="L102" s="54"/>
      <c r="S102" s="37"/>
      <c r="T102" s="37"/>
      <c r="U102" s="37"/>
      <c r="V102" s="37"/>
      <c r="W102" s="37"/>
      <c r="X102" s="37"/>
      <c r="Y102" s="37"/>
      <c r="Z102" s="37"/>
      <c r="AA102" s="37"/>
      <c r="AB102" s="37"/>
      <c r="AC102" s="37"/>
      <c r="AD102" s="37"/>
      <c r="AE102" s="37"/>
    </row>
    <row r="103" s="1" customFormat="1" ht="6.95" customHeight="1">
      <c r="A103" s="37"/>
      <c r="B103" s="59"/>
      <c r="C103" s="60"/>
      <c r="D103" s="60"/>
      <c r="E103" s="60"/>
      <c r="F103" s="60"/>
      <c r="G103" s="60"/>
      <c r="H103" s="60"/>
      <c r="I103" s="60"/>
      <c r="J103" s="60"/>
      <c r="K103" s="60"/>
      <c r="L103" s="54"/>
      <c r="S103" s="37"/>
      <c r="T103" s="37"/>
      <c r="U103" s="37"/>
      <c r="V103" s="37"/>
      <c r="W103" s="37"/>
      <c r="X103" s="37"/>
      <c r="Y103" s="37"/>
      <c r="Z103" s="37"/>
      <c r="AA103" s="37"/>
      <c r="AB103" s="37"/>
      <c r="AC103" s="37"/>
      <c r="AD103" s="37"/>
      <c r="AE103" s="37"/>
    </row>
    <row r="107" s="1" customFormat="1" ht="6.95" customHeight="1">
      <c r="A107" s="37"/>
      <c r="B107" s="61"/>
      <c r="C107" s="62"/>
      <c r="D107" s="62"/>
      <c r="E107" s="62"/>
      <c r="F107" s="62"/>
      <c r="G107" s="62"/>
      <c r="H107" s="62"/>
      <c r="I107" s="62"/>
      <c r="J107" s="62"/>
      <c r="K107" s="62"/>
      <c r="L107" s="54"/>
      <c r="S107" s="37"/>
      <c r="T107" s="37"/>
      <c r="U107" s="37"/>
      <c r="V107" s="37"/>
      <c r="W107" s="37"/>
      <c r="X107" s="37"/>
      <c r="Y107" s="37"/>
      <c r="Z107" s="37"/>
      <c r="AA107" s="37"/>
      <c r="AB107" s="37"/>
      <c r="AC107" s="37"/>
      <c r="AD107" s="37"/>
      <c r="AE107" s="37"/>
    </row>
    <row r="108" s="1" customFormat="1" ht="24.95" customHeight="1">
      <c r="A108" s="37"/>
      <c r="B108" s="38"/>
      <c r="C108" s="22" t="s">
        <v>190</v>
      </c>
      <c r="D108" s="37"/>
      <c r="E108" s="37"/>
      <c r="F108" s="37"/>
      <c r="G108" s="37"/>
      <c r="H108" s="37"/>
      <c r="I108" s="37"/>
      <c r="J108" s="37"/>
      <c r="K108" s="37"/>
      <c r="L108" s="54"/>
      <c r="S108" s="37"/>
      <c r="T108" s="37"/>
      <c r="U108" s="37"/>
      <c r="V108" s="37"/>
      <c r="W108" s="37"/>
      <c r="X108" s="37"/>
      <c r="Y108" s="37"/>
      <c r="Z108" s="37"/>
      <c r="AA108" s="37"/>
      <c r="AB108" s="37"/>
      <c r="AC108" s="37"/>
      <c r="AD108" s="37"/>
      <c r="AE108" s="37"/>
    </row>
    <row r="109" s="1" customFormat="1" ht="6.95" customHeight="1">
      <c r="A109" s="37"/>
      <c r="B109" s="38"/>
      <c r="C109" s="37"/>
      <c r="D109" s="37"/>
      <c r="E109" s="37"/>
      <c r="F109" s="37"/>
      <c r="G109" s="37"/>
      <c r="H109" s="37"/>
      <c r="I109" s="37"/>
      <c r="J109" s="37"/>
      <c r="K109" s="37"/>
      <c r="L109" s="54"/>
      <c r="S109" s="37"/>
      <c r="T109" s="37"/>
      <c r="U109" s="37"/>
      <c r="V109" s="37"/>
      <c r="W109" s="37"/>
      <c r="X109" s="37"/>
      <c r="Y109" s="37"/>
      <c r="Z109" s="37"/>
      <c r="AA109" s="37"/>
      <c r="AB109" s="37"/>
      <c r="AC109" s="37"/>
      <c r="AD109" s="37"/>
      <c r="AE109" s="37"/>
    </row>
    <row r="110" s="1" customFormat="1" ht="12" customHeight="1">
      <c r="A110" s="37"/>
      <c r="B110" s="38"/>
      <c r="C110" s="31" t="s">
        <v>16</v>
      </c>
      <c r="D110" s="37"/>
      <c r="E110" s="37"/>
      <c r="F110" s="37"/>
      <c r="G110" s="37"/>
      <c r="H110" s="37"/>
      <c r="I110" s="37"/>
      <c r="J110" s="37"/>
      <c r="K110" s="37"/>
      <c r="L110" s="54"/>
      <c r="S110" s="37"/>
      <c r="T110" s="37"/>
      <c r="U110" s="37"/>
      <c r="V110" s="37"/>
      <c r="W110" s="37"/>
      <c r="X110" s="37"/>
      <c r="Y110" s="37"/>
      <c r="Z110" s="37"/>
      <c r="AA110" s="37"/>
      <c r="AB110" s="37"/>
      <c r="AC110" s="37"/>
      <c r="AD110" s="37"/>
      <c r="AE110" s="37"/>
    </row>
    <row r="111" s="1" customFormat="1" ht="16.5" customHeight="1">
      <c r="A111" s="37"/>
      <c r="B111" s="38"/>
      <c r="C111" s="37"/>
      <c r="D111" s="37"/>
      <c r="E111" s="131" t="str">
        <f>E7</f>
        <v>Radiologie Olomouc</v>
      </c>
      <c r="F111" s="31"/>
      <c r="G111" s="31"/>
      <c r="H111" s="31"/>
      <c r="I111" s="37"/>
      <c r="J111" s="37"/>
      <c r="K111" s="37"/>
      <c r="L111" s="54"/>
      <c r="S111" s="37"/>
      <c r="T111" s="37"/>
      <c r="U111" s="37"/>
      <c r="V111" s="37"/>
      <c r="W111" s="37"/>
      <c r="X111" s="37"/>
      <c r="Y111" s="37"/>
      <c r="Z111" s="37"/>
      <c r="AA111" s="37"/>
      <c r="AB111" s="37"/>
      <c r="AC111" s="37"/>
      <c r="AD111" s="37"/>
      <c r="AE111" s="37"/>
    </row>
    <row r="112" ht="12" customHeight="1">
      <c r="B112" s="21"/>
      <c r="C112" s="31" t="s">
        <v>158</v>
      </c>
      <c r="L112" s="21"/>
    </row>
    <row r="113" s="1" customFormat="1" ht="16.5" customHeight="1">
      <c r="A113" s="37"/>
      <c r="B113" s="38"/>
      <c r="C113" s="37"/>
      <c r="D113" s="37"/>
      <c r="E113" s="131" t="s">
        <v>3839</v>
      </c>
      <c r="F113" s="37"/>
      <c r="G113" s="37"/>
      <c r="H113" s="37"/>
      <c r="I113" s="37"/>
      <c r="J113" s="37"/>
      <c r="K113" s="37"/>
      <c r="L113" s="54"/>
      <c r="S113" s="37"/>
      <c r="T113" s="37"/>
      <c r="U113" s="37"/>
      <c r="V113" s="37"/>
      <c r="W113" s="37"/>
      <c r="X113" s="37"/>
      <c r="Y113" s="37"/>
      <c r="Z113" s="37"/>
      <c r="AA113" s="37"/>
      <c r="AB113" s="37"/>
      <c r="AC113" s="37"/>
      <c r="AD113" s="37"/>
      <c r="AE113" s="37"/>
    </row>
    <row r="114" s="1" customFormat="1" ht="12" customHeight="1">
      <c r="A114" s="37"/>
      <c r="B114" s="38"/>
      <c r="C114" s="31" t="s">
        <v>160</v>
      </c>
      <c r="D114" s="37"/>
      <c r="E114" s="37"/>
      <c r="F114" s="37"/>
      <c r="G114" s="37"/>
      <c r="H114" s="37"/>
      <c r="I114" s="37"/>
      <c r="J114" s="37"/>
      <c r="K114" s="37"/>
      <c r="L114" s="54"/>
      <c r="S114" s="37"/>
      <c r="T114" s="37"/>
      <c r="U114" s="37"/>
      <c r="V114" s="37"/>
      <c r="W114" s="37"/>
      <c r="X114" s="37"/>
      <c r="Y114" s="37"/>
      <c r="Z114" s="37"/>
      <c r="AA114" s="37"/>
      <c r="AB114" s="37"/>
      <c r="AC114" s="37"/>
      <c r="AD114" s="37"/>
      <c r="AE114" s="37"/>
    </row>
    <row r="115" s="1" customFormat="1" ht="16.5" customHeight="1">
      <c r="A115" s="37"/>
      <c r="B115" s="38"/>
      <c r="C115" s="37"/>
      <c r="D115" s="37"/>
      <c r="E115" s="66" t="str">
        <f>E11</f>
        <v>4 - KV</v>
      </c>
      <c r="F115" s="37"/>
      <c r="G115" s="37"/>
      <c r="H115" s="37"/>
      <c r="I115" s="37"/>
      <c r="J115" s="37"/>
      <c r="K115" s="37"/>
      <c r="L115" s="54"/>
      <c r="S115" s="37"/>
      <c r="T115" s="37"/>
      <c r="U115" s="37"/>
      <c r="V115" s="37"/>
      <c r="W115" s="37"/>
      <c r="X115" s="37"/>
      <c r="Y115" s="37"/>
      <c r="Z115" s="37"/>
      <c r="AA115" s="37"/>
      <c r="AB115" s="37"/>
      <c r="AC115" s="37"/>
      <c r="AD115" s="37"/>
      <c r="AE115" s="37"/>
    </row>
    <row r="116" s="1" customFormat="1" ht="6.95" customHeight="1">
      <c r="A116" s="37"/>
      <c r="B116" s="38"/>
      <c r="C116" s="37"/>
      <c r="D116" s="37"/>
      <c r="E116" s="37"/>
      <c r="F116" s="37"/>
      <c r="G116" s="37"/>
      <c r="H116" s="37"/>
      <c r="I116" s="37"/>
      <c r="J116" s="37"/>
      <c r="K116" s="37"/>
      <c r="L116" s="54"/>
      <c r="S116" s="37"/>
      <c r="T116" s="37"/>
      <c r="U116" s="37"/>
      <c r="V116" s="37"/>
      <c r="W116" s="37"/>
      <c r="X116" s="37"/>
      <c r="Y116" s="37"/>
      <c r="Z116" s="37"/>
      <c r="AA116" s="37"/>
      <c r="AB116" s="37"/>
      <c r="AC116" s="37"/>
      <c r="AD116" s="37"/>
      <c r="AE116" s="37"/>
    </row>
    <row r="117" s="1" customFormat="1" ht="12" customHeight="1">
      <c r="A117" s="37"/>
      <c r="B117" s="38"/>
      <c r="C117" s="31" t="s">
        <v>20</v>
      </c>
      <c r="D117" s="37"/>
      <c r="E117" s="37"/>
      <c r="F117" s="26" t="str">
        <f>F14</f>
        <v xml:space="preserve"> </v>
      </c>
      <c r="G117" s="37"/>
      <c r="H117" s="37"/>
      <c r="I117" s="31" t="s">
        <v>22</v>
      </c>
      <c r="J117" s="68" t="str">
        <f>IF(J14="","",J14)</f>
        <v>24. 3. 2020</v>
      </c>
      <c r="K117" s="37"/>
      <c r="L117" s="54"/>
      <c r="S117" s="37"/>
      <c r="T117" s="37"/>
      <c r="U117" s="37"/>
      <c r="V117" s="37"/>
      <c r="W117" s="37"/>
      <c r="X117" s="37"/>
      <c r="Y117" s="37"/>
      <c r="Z117" s="37"/>
      <c r="AA117" s="37"/>
      <c r="AB117" s="37"/>
      <c r="AC117" s="37"/>
      <c r="AD117" s="37"/>
      <c r="AE117" s="37"/>
    </row>
    <row r="118" s="1" customFormat="1" ht="6.95" customHeight="1">
      <c r="A118" s="37"/>
      <c r="B118" s="38"/>
      <c r="C118" s="37"/>
      <c r="D118" s="37"/>
      <c r="E118" s="37"/>
      <c r="F118" s="37"/>
      <c r="G118" s="37"/>
      <c r="H118" s="37"/>
      <c r="I118" s="37"/>
      <c r="J118" s="37"/>
      <c r="K118" s="37"/>
      <c r="L118" s="54"/>
      <c r="S118" s="37"/>
      <c r="T118" s="37"/>
      <c r="U118" s="37"/>
      <c r="V118" s="37"/>
      <c r="W118" s="37"/>
      <c r="X118" s="37"/>
      <c r="Y118" s="37"/>
      <c r="Z118" s="37"/>
      <c r="AA118" s="37"/>
      <c r="AB118" s="37"/>
      <c r="AC118" s="37"/>
      <c r="AD118" s="37"/>
      <c r="AE118" s="37"/>
    </row>
    <row r="119" s="1" customFormat="1" ht="15.2" customHeight="1">
      <c r="A119" s="37"/>
      <c r="B119" s="38"/>
      <c r="C119" s="31" t="s">
        <v>24</v>
      </c>
      <c r="D119" s="37"/>
      <c r="E119" s="37"/>
      <c r="F119" s="26" t="str">
        <f>E17</f>
        <v xml:space="preserve"> </v>
      </c>
      <c r="G119" s="37"/>
      <c r="H119" s="37"/>
      <c r="I119" s="31" t="s">
        <v>29</v>
      </c>
      <c r="J119" s="35" t="str">
        <f>E23</f>
        <v xml:space="preserve"> </v>
      </c>
      <c r="K119" s="37"/>
      <c r="L119" s="54"/>
      <c r="S119" s="37"/>
      <c r="T119" s="37"/>
      <c r="U119" s="37"/>
      <c r="V119" s="37"/>
      <c r="W119" s="37"/>
      <c r="X119" s="37"/>
      <c r="Y119" s="37"/>
      <c r="Z119" s="37"/>
      <c r="AA119" s="37"/>
      <c r="AB119" s="37"/>
      <c r="AC119" s="37"/>
      <c r="AD119" s="37"/>
      <c r="AE119" s="37"/>
    </row>
    <row r="120" s="1" customFormat="1" ht="15.2" customHeight="1">
      <c r="A120" s="37"/>
      <c r="B120" s="38"/>
      <c r="C120" s="31" t="s">
        <v>27</v>
      </c>
      <c r="D120" s="37"/>
      <c r="E120" s="37"/>
      <c r="F120" s="26" t="str">
        <f>IF(E20="","",E20)</f>
        <v>Vyplň údaj</v>
      </c>
      <c r="G120" s="37"/>
      <c r="H120" s="37"/>
      <c r="I120" s="31" t="s">
        <v>31</v>
      </c>
      <c r="J120" s="35" t="str">
        <f>E26</f>
        <v xml:space="preserve"> </v>
      </c>
      <c r="K120" s="37"/>
      <c r="L120" s="54"/>
      <c r="S120" s="37"/>
      <c r="T120" s="37"/>
      <c r="U120" s="37"/>
      <c r="V120" s="37"/>
      <c r="W120" s="37"/>
      <c r="X120" s="37"/>
      <c r="Y120" s="37"/>
      <c r="Z120" s="37"/>
      <c r="AA120" s="37"/>
      <c r="AB120" s="37"/>
      <c r="AC120" s="37"/>
      <c r="AD120" s="37"/>
      <c r="AE120" s="37"/>
    </row>
    <row r="121" s="1" customFormat="1" ht="10.35" customHeight="1">
      <c r="A121" s="37"/>
      <c r="B121" s="38"/>
      <c r="C121" s="37"/>
      <c r="D121" s="37"/>
      <c r="E121" s="37"/>
      <c r="F121" s="37"/>
      <c r="G121" s="37"/>
      <c r="H121" s="37"/>
      <c r="I121" s="37"/>
      <c r="J121" s="37"/>
      <c r="K121" s="37"/>
      <c r="L121" s="54"/>
      <c r="S121" s="37"/>
      <c r="T121" s="37"/>
      <c r="U121" s="37"/>
      <c r="V121" s="37"/>
      <c r="W121" s="37"/>
      <c r="X121" s="37"/>
      <c r="Y121" s="37"/>
      <c r="Z121" s="37"/>
      <c r="AA121" s="37"/>
      <c r="AB121" s="37"/>
      <c r="AC121" s="37"/>
      <c r="AD121" s="37"/>
      <c r="AE121" s="37"/>
    </row>
    <row r="122" s="10" customFormat="1" ht="29.25" customHeight="1">
      <c r="A122" s="158"/>
      <c r="B122" s="159"/>
      <c r="C122" s="160" t="s">
        <v>191</v>
      </c>
      <c r="D122" s="161" t="s">
        <v>58</v>
      </c>
      <c r="E122" s="161" t="s">
        <v>54</v>
      </c>
      <c r="F122" s="161" t="s">
        <v>55</v>
      </c>
      <c r="G122" s="161" t="s">
        <v>192</v>
      </c>
      <c r="H122" s="161" t="s">
        <v>193</v>
      </c>
      <c r="I122" s="161" t="s">
        <v>194</v>
      </c>
      <c r="J122" s="161" t="s">
        <v>164</v>
      </c>
      <c r="K122" s="162" t="s">
        <v>195</v>
      </c>
      <c r="L122" s="163"/>
      <c r="M122" s="85" t="s">
        <v>1</v>
      </c>
      <c r="N122" s="86" t="s">
        <v>37</v>
      </c>
      <c r="O122" s="86" t="s">
        <v>196</v>
      </c>
      <c r="P122" s="86" t="s">
        <v>197</v>
      </c>
      <c r="Q122" s="86" t="s">
        <v>198</v>
      </c>
      <c r="R122" s="86" t="s">
        <v>199</v>
      </c>
      <c r="S122" s="86" t="s">
        <v>200</v>
      </c>
      <c r="T122" s="87" t="s">
        <v>201</v>
      </c>
      <c r="U122" s="158"/>
      <c r="V122" s="158"/>
      <c r="W122" s="158"/>
      <c r="X122" s="158"/>
      <c r="Y122" s="158"/>
      <c r="Z122" s="158"/>
      <c r="AA122" s="158"/>
      <c r="AB122" s="158"/>
      <c r="AC122" s="158"/>
      <c r="AD122" s="158"/>
      <c r="AE122" s="158"/>
    </row>
    <row r="123" s="1" customFormat="1" ht="22.9" customHeight="1">
      <c r="A123" s="37"/>
      <c r="B123" s="38"/>
      <c r="C123" s="92" t="s">
        <v>202</v>
      </c>
      <c r="D123" s="37"/>
      <c r="E123" s="37"/>
      <c r="F123" s="37"/>
      <c r="G123" s="37"/>
      <c r="H123" s="37"/>
      <c r="I123" s="37"/>
      <c r="J123" s="164">
        <f>BK123</f>
        <v>423941.21000000002</v>
      </c>
      <c r="K123" s="37"/>
      <c r="L123" s="38"/>
      <c r="M123" s="88"/>
      <c r="N123" s="72"/>
      <c r="O123" s="89"/>
      <c r="P123" s="165">
        <f>P124+P154+P178</f>
        <v>0</v>
      </c>
      <c r="Q123" s="89"/>
      <c r="R123" s="165">
        <f>R124+R154+R178</f>
        <v>0</v>
      </c>
      <c r="S123" s="89"/>
      <c r="T123" s="166">
        <f>T124+T154+T178</f>
        <v>0</v>
      </c>
      <c r="U123" s="37"/>
      <c r="V123" s="37"/>
      <c r="W123" s="37"/>
      <c r="X123" s="37"/>
      <c r="Y123" s="37"/>
      <c r="Z123" s="37"/>
      <c r="AA123" s="37"/>
      <c r="AB123" s="37"/>
      <c r="AC123" s="37"/>
      <c r="AD123" s="37"/>
      <c r="AE123" s="37"/>
      <c r="AT123" s="18" t="s">
        <v>72</v>
      </c>
      <c r="AU123" s="18" t="s">
        <v>166</v>
      </c>
      <c r="BK123" s="167">
        <f>BK124+BK154+BK178</f>
        <v>423941.21000000002</v>
      </c>
    </row>
    <row r="124" s="11" customFormat="1" ht="25.9" customHeight="1">
      <c r="B124" s="168"/>
      <c r="D124" s="169" t="s">
        <v>72</v>
      </c>
      <c r="E124" s="170" t="s">
        <v>3844</v>
      </c>
      <c r="F124" s="170" t="s">
        <v>4027</v>
      </c>
      <c r="I124" s="171"/>
      <c r="J124" s="172">
        <f>BK124</f>
        <v>254659.85000000001</v>
      </c>
      <c r="L124" s="168"/>
      <c r="M124" s="173"/>
      <c r="N124" s="174"/>
      <c r="O124" s="174"/>
      <c r="P124" s="175">
        <f>SUM(P125:P153)</f>
        <v>0</v>
      </c>
      <c r="Q124" s="174"/>
      <c r="R124" s="175">
        <f>SUM(R125:R153)</f>
        <v>0</v>
      </c>
      <c r="S124" s="174"/>
      <c r="T124" s="176">
        <f>SUM(T125:T153)</f>
        <v>0</v>
      </c>
      <c r="AR124" s="169" t="s">
        <v>120</v>
      </c>
      <c r="AT124" s="177" t="s">
        <v>72</v>
      </c>
      <c r="AU124" s="177" t="s">
        <v>73</v>
      </c>
      <c r="AY124" s="169" t="s">
        <v>205</v>
      </c>
      <c r="BK124" s="178">
        <f>SUM(BK125:BK153)</f>
        <v>254659.85000000001</v>
      </c>
    </row>
    <row r="125" s="1" customFormat="1" ht="49.15" customHeight="1">
      <c r="A125" s="37"/>
      <c r="B125" s="181"/>
      <c r="C125" s="182" t="s">
        <v>80</v>
      </c>
      <c r="D125" s="182" t="s">
        <v>207</v>
      </c>
      <c r="E125" s="183" t="s">
        <v>4077</v>
      </c>
      <c r="F125" s="184" t="s">
        <v>4078</v>
      </c>
      <c r="G125" s="185" t="s">
        <v>3401</v>
      </c>
      <c r="H125" s="186">
        <v>22</v>
      </c>
      <c r="I125" s="187">
        <v>4032.75</v>
      </c>
      <c r="J125" s="188">
        <f>ROUND(I125*H125,2)</f>
        <v>88720.5</v>
      </c>
      <c r="K125" s="184" t="s">
        <v>1</v>
      </c>
      <c r="L125" s="38"/>
      <c r="M125" s="189" t="s">
        <v>1</v>
      </c>
      <c r="N125" s="190" t="s">
        <v>38</v>
      </c>
      <c r="O125" s="76"/>
      <c r="P125" s="191">
        <f>O125*H125</f>
        <v>0</v>
      </c>
      <c r="Q125" s="191">
        <v>0</v>
      </c>
      <c r="R125" s="191">
        <f>Q125*H125</f>
        <v>0</v>
      </c>
      <c r="S125" s="191">
        <v>0</v>
      </c>
      <c r="T125" s="192">
        <f>S125*H125</f>
        <v>0</v>
      </c>
      <c r="U125" s="37"/>
      <c r="V125" s="37"/>
      <c r="W125" s="37"/>
      <c r="X125" s="37"/>
      <c r="Y125" s="37"/>
      <c r="Z125" s="37"/>
      <c r="AA125" s="37"/>
      <c r="AB125" s="37"/>
      <c r="AC125" s="37"/>
      <c r="AD125" s="37"/>
      <c r="AE125" s="37"/>
      <c r="AR125" s="193" t="s">
        <v>972</v>
      </c>
      <c r="AT125" s="193" t="s">
        <v>207</v>
      </c>
      <c r="AU125" s="193" t="s">
        <v>80</v>
      </c>
      <c r="AY125" s="18" t="s">
        <v>205</v>
      </c>
      <c r="BE125" s="194">
        <f>IF(N125="základní",J125,0)</f>
        <v>88720.5</v>
      </c>
      <c r="BF125" s="194">
        <f>IF(N125="snížená",J125,0)</f>
        <v>0</v>
      </c>
      <c r="BG125" s="194">
        <f>IF(N125="zákl. přenesená",J125,0)</f>
        <v>0</v>
      </c>
      <c r="BH125" s="194">
        <f>IF(N125="sníž. přenesená",J125,0)</f>
        <v>0</v>
      </c>
      <c r="BI125" s="194">
        <f>IF(N125="nulová",J125,0)</f>
        <v>0</v>
      </c>
      <c r="BJ125" s="18" t="s">
        <v>80</v>
      </c>
      <c r="BK125" s="194">
        <f>ROUND(I125*H125,2)</f>
        <v>88720.5</v>
      </c>
      <c r="BL125" s="18" t="s">
        <v>972</v>
      </c>
      <c r="BM125" s="193" t="s">
        <v>82</v>
      </c>
    </row>
    <row r="126" s="12" customFormat="1">
      <c r="B126" s="195"/>
      <c r="D126" s="196" t="s">
        <v>213</v>
      </c>
      <c r="E126" s="197" t="s">
        <v>1</v>
      </c>
      <c r="F126" s="198" t="s">
        <v>4079</v>
      </c>
      <c r="H126" s="197" t="s">
        <v>1</v>
      </c>
      <c r="I126" s="199"/>
      <c r="L126" s="195"/>
      <c r="M126" s="200"/>
      <c r="N126" s="201"/>
      <c r="O126" s="201"/>
      <c r="P126" s="201"/>
      <c r="Q126" s="201"/>
      <c r="R126" s="201"/>
      <c r="S126" s="201"/>
      <c r="T126" s="202"/>
      <c r="AT126" s="197" t="s">
        <v>213</v>
      </c>
      <c r="AU126" s="197" t="s">
        <v>80</v>
      </c>
      <c r="AV126" s="12" t="s">
        <v>80</v>
      </c>
      <c r="AW126" s="12" t="s">
        <v>30</v>
      </c>
      <c r="AX126" s="12" t="s">
        <v>73</v>
      </c>
      <c r="AY126" s="197" t="s">
        <v>205</v>
      </c>
    </row>
    <row r="127" s="13" customFormat="1">
      <c r="B127" s="203"/>
      <c r="D127" s="196" t="s">
        <v>213</v>
      </c>
      <c r="E127" s="204" t="s">
        <v>1</v>
      </c>
      <c r="F127" s="205" t="s">
        <v>628</v>
      </c>
      <c r="H127" s="206">
        <v>22</v>
      </c>
      <c r="I127" s="207"/>
      <c r="L127" s="203"/>
      <c r="M127" s="208"/>
      <c r="N127" s="209"/>
      <c r="O127" s="209"/>
      <c r="P127" s="209"/>
      <c r="Q127" s="209"/>
      <c r="R127" s="209"/>
      <c r="S127" s="209"/>
      <c r="T127" s="210"/>
      <c r="AT127" s="204" t="s">
        <v>213</v>
      </c>
      <c r="AU127" s="204" t="s">
        <v>80</v>
      </c>
      <c r="AV127" s="13" t="s">
        <v>82</v>
      </c>
      <c r="AW127" s="13" t="s">
        <v>30</v>
      </c>
      <c r="AX127" s="13" t="s">
        <v>73</v>
      </c>
      <c r="AY127" s="204" t="s">
        <v>205</v>
      </c>
    </row>
    <row r="128" s="14" customFormat="1">
      <c r="B128" s="211"/>
      <c r="D128" s="196" t="s">
        <v>213</v>
      </c>
      <c r="E128" s="212" t="s">
        <v>1</v>
      </c>
      <c r="F128" s="213" t="s">
        <v>218</v>
      </c>
      <c r="H128" s="214">
        <v>22</v>
      </c>
      <c r="I128" s="215"/>
      <c r="L128" s="211"/>
      <c r="M128" s="216"/>
      <c r="N128" s="217"/>
      <c r="O128" s="217"/>
      <c r="P128" s="217"/>
      <c r="Q128" s="217"/>
      <c r="R128" s="217"/>
      <c r="S128" s="217"/>
      <c r="T128" s="218"/>
      <c r="AT128" s="212" t="s">
        <v>213</v>
      </c>
      <c r="AU128" s="212" t="s">
        <v>80</v>
      </c>
      <c r="AV128" s="14" t="s">
        <v>123</v>
      </c>
      <c r="AW128" s="14" t="s">
        <v>30</v>
      </c>
      <c r="AX128" s="14" t="s">
        <v>80</v>
      </c>
      <c r="AY128" s="212" t="s">
        <v>205</v>
      </c>
    </row>
    <row r="129" s="1" customFormat="1" ht="37.9" customHeight="1">
      <c r="A129" s="37"/>
      <c r="B129" s="181"/>
      <c r="C129" s="182" t="s">
        <v>82</v>
      </c>
      <c r="D129" s="182" t="s">
        <v>207</v>
      </c>
      <c r="E129" s="183" t="s">
        <v>4080</v>
      </c>
      <c r="F129" s="184" t="s">
        <v>4081</v>
      </c>
      <c r="G129" s="185" t="s">
        <v>3401</v>
      </c>
      <c r="H129" s="186">
        <v>11</v>
      </c>
      <c r="I129" s="187">
        <v>9899</v>
      </c>
      <c r="J129" s="188">
        <f>ROUND(I129*H129,2)</f>
        <v>108889</v>
      </c>
      <c r="K129" s="184" t="s">
        <v>1</v>
      </c>
      <c r="L129" s="38"/>
      <c r="M129" s="189" t="s">
        <v>1</v>
      </c>
      <c r="N129" s="190" t="s">
        <v>38</v>
      </c>
      <c r="O129" s="76"/>
      <c r="P129" s="191">
        <f>O129*H129</f>
        <v>0</v>
      </c>
      <c r="Q129" s="191">
        <v>0</v>
      </c>
      <c r="R129" s="191">
        <f>Q129*H129</f>
        <v>0</v>
      </c>
      <c r="S129" s="191">
        <v>0</v>
      </c>
      <c r="T129" s="192">
        <f>S129*H129</f>
        <v>0</v>
      </c>
      <c r="U129" s="37"/>
      <c r="V129" s="37"/>
      <c r="W129" s="37"/>
      <c r="X129" s="37"/>
      <c r="Y129" s="37"/>
      <c r="Z129" s="37"/>
      <c r="AA129" s="37"/>
      <c r="AB129" s="37"/>
      <c r="AC129" s="37"/>
      <c r="AD129" s="37"/>
      <c r="AE129" s="37"/>
      <c r="AR129" s="193" t="s">
        <v>972</v>
      </c>
      <c r="AT129" s="193" t="s">
        <v>207</v>
      </c>
      <c r="AU129" s="193" t="s">
        <v>80</v>
      </c>
      <c r="AY129" s="18" t="s">
        <v>205</v>
      </c>
      <c r="BE129" s="194">
        <f>IF(N129="základní",J129,0)</f>
        <v>108889</v>
      </c>
      <c r="BF129" s="194">
        <f>IF(N129="snížená",J129,0)</f>
        <v>0</v>
      </c>
      <c r="BG129" s="194">
        <f>IF(N129="zákl. přenesená",J129,0)</f>
        <v>0</v>
      </c>
      <c r="BH129" s="194">
        <f>IF(N129="sníž. přenesená",J129,0)</f>
        <v>0</v>
      </c>
      <c r="BI129" s="194">
        <f>IF(N129="nulová",J129,0)</f>
        <v>0</v>
      </c>
      <c r="BJ129" s="18" t="s">
        <v>80</v>
      </c>
      <c r="BK129" s="194">
        <f>ROUND(I129*H129,2)</f>
        <v>108889</v>
      </c>
      <c r="BL129" s="18" t="s">
        <v>972</v>
      </c>
      <c r="BM129" s="193" t="s">
        <v>123</v>
      </c>
    </row>
    <row r="130" s="12" customFormat="1">
      <c r="B130" s="195"/>
      <c r="D130" s="196" t="s">
        <v>213</v>
      </c>
      <c r="E130" s="197" t="s">
        <v>1</v>
      </c>
      <c r="F130" s="198" t="s">
        <v>4082</v>
      </c>
      <c r="H130" s="197" t="s">
        <v>1</v>
      </c>
      <c r="I130" s="199"/>
      <c r="L130" s="195"/>
      <c r="M130" s="200"/>
      <c r="N130" s="201"/>
      <c r="O130" s="201"/>
      <c r="P130" s="201"/>
      <c r="Q130" s="201"/>
      <c r="R130" s="201"/>
      <c r="S130" s="201"/>
      <c r="T130" s="202"/>
      <c r="AT130" s="197" t="s">
        <v>213</v>
      </c>
      <c r="AU130" s="197" t="s">
        <v>80</v>
      </c>
      <c r="AV130" s="12" t="s">
        <v>80</v>
      </c>
      <c r="AW130" s="12" t="s">
        <v>30</v>
      </c>
      <c r="AX130" s="12" t="s">
        <v>73</v>
      </c>
      <c r="AY130" s="197" t="s">
        <v>205</v>
      </c>
    </row>
    <row r="131" s="13" customFormat="1">
      <c r="B131" s="203"/>
      <c r="D131" s="196" t="s">
        <v>213</v>
      </c>
      <c r="E131" s="204" t="s">
        <v>1</v>
      </c>
      <c r="F131" s="205" t="s">
        <v>306</v>
      </c>
      <c r="H131" s="206">
        <v>11</v>
      </c>
      <c r="I131" s="207"/>
      <c r="L131" s="203"/>
      <c r="M131" s="208"/>
      <c r="N131" s="209"/>
      <c r="O131" s="209"/>
      <c r="P131" s="209"/>
      <c r="Q131" s="209"/>
      <c r="R131" s="209"/>
      <c r="S131" s="209"/>
      <c r="T131" s="210"/>
      <c r="AT131" s="204" t="s">
        <v>213</v>
      </c>
      <c r="AU131" s="204" t="s">
        <v>80</v>
      </c>
      <c r="AV131" s="13" t="s">
        <v>82</v>
      </c>
      <c r="AW131" s="13" t="s">
        <v>30</v>
      </c>
      <c r="AX131" s="13" t="s">
        <v>73</v>
      </c>
      <c r="AY131" s="204" t="s">
        <v>205</v>
      </c>
    </row>
    <row r="132" s="14" customFormat="1">
      <c r="B132" s="211"/>
      <c r="D132" s="196" t="s">
        <v>213</v>
      </c>
      <c r="E132" s="212" t="s">
        <v>1</v>
      </c>
      <c r="F132" s="213" t="s">
        <v>218</v>
      </c>
      <c r="H132" s="214">
        <v>11</v>
      </c>
      <c r="I132" s="215"/>
      <c r="L132" s="211"/>
      <c r="M132" s="216"/>
      <c r="N132" s="217"/>
      <c r="O132" s="217"/>
      <c r="P132" s="217"/>
      <c r="Q132" s="217"/>
      <c r="R132" s="217"/>
      <c r="S132" s="217"/>
      <c r="T132" s="218"/>
      <c r="AT132" s="212" t="s">
        <v>213</v>
      </c>
      <c r="AU132" s="212" t="s">
        <v>80</v>
      </c>
      <c r="AV132" s="14" t="s">
        <v>123</v>
      </c>
      <c r="AW132" s="14" t="s">
        <v>30</v>
      </c>
      <c r="AX132" s="14" t="s">
        <v>80</v>
      </c>
      <c r="AY132" s="212" t="s">
        <v>205</v>
      </c>
    </row>
    <row r="133" s="1" customFormat="1" ht="37.9" customHeight="1">
      <c r="A133" s="37"/>
      <c r="B133" s="181"/>
      <c r="C133" s="182" t="s">
        <v>120</v>
      </c>
      <c r="D133" s="182" t="s">
        <v>207</v>
      </c>
      <c r="E133" s="183" t="s">
        <v>4083</v>
      </c>
      <c r="F133" s="184" t="s">
        <v>4084</v>
      </c>
      <c r="G133" s="185" t="s">
        <v>3401</v>
      </c>
      <c r="H133" s="186">
        <v>1</v>
      </c>
      <c r="I133" s="187">
        <v>7368.1999999999998</v>
      </c>
      <c r="J133" s="188">
        <f>ROUND(I133*H133,2)</f>
        <v>7368.1999999999998</v>
      </c>
      <c r="K133" s="184" t="s">
        <v>1</v>
      </c>
      <c r="L133" s="38"/>
      <c r="M133" s="189" t="s">
        <v>1</v>
      </c>
      <c r="N133" s="190" t="s">
        <v>38</v>
      </c>
      <c r="O133" s="76"/>
      <c r="P133" s="191">
        <f>O133*H133</f>
        <v>0</v>
      </c>
      <c r="Q133" s="191">
        <v>0</v>
      </c>
      <c r="R133" s="191">
        <f>Q133*H133</f>
        <v>0</v>
      </c>
      <c r="S133" s="191">
        <v>0</v>
      </c>
      <c r="T133" s="192">
        <f>S133*H133</f>
        <v>0</v>
      </c>
      <c r="U133" s="37"/>
      <c r="V133" s="37"/>
      <c r="W133" s="37"/>
      <c r="X133" s="37"/>
      <c r="Y133" s="37"/>
      <c r="Z133" s="37"/>
      <c r="AA133" s="37"/>
      <c r="AB133" s="37"/>
      <c r="AC133" s="37"/>
      <c r="AD133" s="37"/>
      <c r="AE133" s="37"/>
      <c r="AR133" s="193" t="s">
        <v>972</v>
      </c>
      <c r="AT133" s="193" t="s">
        <v>207</v>
      </c>
      <c r="AU133" s="193" t="s">
        <v>80</v>
      </c>
      <c r="AY133" s="18" t="s">
        <v>205</v>
      </c>
      <c r="BE133" s="194">
        <f>IF(N133="základní",J133,0)</f>
        <v>7368.1999999999998</v>
      </c>
      <c r="BF133" s="194">
        <f>IF(N133="snížená",J133,0)</f>
        <v>0</v>
      </c>
      <c r="BG133" s="194">
        <f>IF(N133="zákl. přenesená",J133,0)</f>
        <v>0</v>
      </c>
      <c r="BH133" s="194">
        <f>IF(N133="sníž. přenesená",J133,0)</f>
        <v>0</v>
      </c>
      <c r="BI133" s="194">
        <f>IF(N133="nulová",J133,0)</f>
        <v>0</v>
      </c>
      <c r="BJ133" s="18" t="s">
        <v>80</v>
      </c>
      <c r="BK133" s="194">
        <f>ROUND(I133*H133,2)</f>
        <v>7368.1999999999998</v>
      </c>
      <c r="BL133" s="18" t="s">
        <v>972</v>
      </c>
      <c r="BM133" s="193" t="s">
        <v>129</v>
      </c>
    </row>
    <row r="134" s="12" customFormat="1">
      <c r="B134" s="195"/>
      <c r="D134" s="196" t="s">
        <v>213</v>
      </c>
      <c r="E134" s="197" t="s">
        <v>1</v>
      </c>
      <c r="F134" s="198" t="s">
        <v>4085</v>
      </c>
      <c r="H134" s="197" t="s">
        <v>1</v>
      </c>
      <c r="I134" s="199"/>
      <c r="L134" s="195"/>
      <c r="M134" s="200"/>
      <c r="N134" s="201"/>
      <c r="O134" s="201"/>
      <c r="P134" s="201"/>
      <c r="Q134" s="201"/>
      <c r="R134" s="201"/>
      <c r="S134" s="201"/>
      <c r="T134" s="202"/>
      <c r="AT134" s="197" t="s">
        <v>213</v>
      </c>
      <c r="AU134" s="197" t="s">
        <v>80</v>
      </c>
      <c r="AV134" s="12" t="s">
        <v>80</v>
      </c>
      <c r="AW134" s="12" t="s">
        <v>30</v>
      </c>
      <c r="AX134" s="12" t="s">
        <v>73</v>
      </c>
      <c r="AY134" s="197" t="s">
        <v>205</v>
      </c>
    </row>
    <row r="135" s="13" customFormat="1">
      <c r="B135" s="203"/>
      <c r="D135" s="196" t="s">
        <v>213</v>
      </c>
      <c r="E135" s="204" t="s">
        <v>1</v>
      </c>
      <c r="F135" s="205" t="s">
        <v>80</v>
      </c>
      <c r="H135" s="206">
        <v>1</v>
      </c>
      <c r="I135" s="207"/>
      <c r="L135" s="203"/>
      <c r="M135" s="208"/>
      <c r="N135" s="209"/>
      <c r="O135" s="209"/>
      <c r="P135" s="209"/>
      <c r="Q135" s="209"/>
      <c r="R135" s="209"/>
      <c r="S135" s="209"/>
      <c r="T135" s="210"/>
      <c r="AT135" s="204" t="s">
        <v>213</v>
      </c>
      <c r="AU135" s="204" t="s">
        <v>80</v>
      </c>
      <c r="AV135" s="13" t="s">
        <v>82</v>
      </c>
      <c r="AW135" s="13" t="s">
        <v>30</v>
      </c>
      <c r="AX135" s="13" t="s">
        <v>73</v>
      </c>
      <c r="AY135" s="204" t="s">
        <v>205</v>
      </c>
    </row>
    <row r="136" s="14" customFormat="1">
      <c r="B136" s="211"/>
      <c r="D136" s="196" t="s">
        <v>213</v>
      </c>
      <c r="E136" s="212" t="s">
        <v>1</v>
      </c>
      <c r="F136" s="213" t="s">
        <v>218</v>
      </c>
      <c r="H136" s="214">
        <v>1</v>
      </c>
      <c r="I136" s="215"/>
      <c r="L136" s="211"/>
      <c r="M136" s="216"/>
      <c r="N136" s="217"/>
      <c r="O136" s="217"/>
      <c r="P136" s="217"/>
      <c r="Q136" s="217"/>
      <c r="R136" s="217"/>
      <c r="S136" s="217"/>
      <c r="T136" s="218"/>
      <c r="AT136" s="212" t="s">
        <v>213</v>
      </c>
      <c r="AU136" s="212" t="s">
        <v>80</v>
      </c>
      <c r="AV136" s="14" t="s">
        <v>123</v>
      </c>
      <c r="AW136" s="14" t="s">
        <v>30</v>
      </c>
      <c r="AX136" s="14" t="s">
        <v>80</v>
      </c>
      <c r="AY136" s="212" t="s">
        <v>205</v>
      </c>
    </row>
    <row r="137" s="1" customFormat="1" ht="14.45" customHeight="1">
      <c r="A137" s="37"/>
      <c r="B137" s="181"/>
      <c r="C137" s="182" t="s">
        <v>123</v>
      </c>
      <c r="D137" s="182" t="s">
        <v>207</v>
      </c>
      <c r="E137" s="183" t="s">
        <v>4086</v>
      </c>
      <c r="F137" s="184" t="s">
        <v>4087</v>
      </c>
      <c r="G137" s="185" t="s">
        <v>3401</v>
      </c>
      <c r="H137" s="186">
        <v>22</v>
      </c>
      <c r="I137" s="187">
        <v>1596</v>
      </c>
      <c r="J137" s="188">
        <f>ROUND(I137*H137,2)</f>
        <v>35112</v>
      </c>
      <c r="K137" s="184" t="s">
        <v>1</v>
      </c>
      <c r="L137" s="38"/>
      <c r="M137" s="189" t="s">
        <v>1</v>
      </c>
      <c r="N137" s="190" t="s">
        <v>38</v>
      </c>
      <c r="O137" s="76"/>
      <c r="P137" s="191">
        <f>O137*H137</f>
        <v>0</v>
      </c>
      <c r="Q137" s="191">
        <v>0</v>
      </c>
      <c r="R137" s="191">
        <f>Q137*H137</f>
        <v>0</v>
      </c>
      <c r="S137" s="191">
        <v>0</v>
      </c>
      <c r="T137" s="192">
        <f>S137*H137</f>
        <v>0</v>
      </c>
      <c r="U137" s="37"/>
      <c r="V137" s="37"/>
      <c r="W137" s="37"/>
      <c r="X137" s="37"/>
      <c r="Y137" s="37"/>
      <c r="Z137" s="37"/>
      <c r="AA137" s="37"/>
      <c r="AB137" s="37"/>
      <c r="AC137" s="37"/>
      <c r="AD137" s="37"/>
      <c r="AE137" s="37"/>
      <c r="AR137" s="193" t="s">
        <v>972</v>
      </c>
      <c r="AT137" s="193" t="s">
        <v>207</v>
      </c>
      <c r="AU137" s="193" t="s">
        <v>80</v>
      </c>
      <c r="AY137" s="18" t="s">
        <v>205</v>
      </c>
      <c r="BE137" s="194">
        <f>IF(N137="základní",J137,0)</f>
        <v>35112</v>
      </c>
      <c r="BF137" s="194">
        <f>IF(N137="snížená",J137,0)</f>
        <v>0</v>
      </c>
      <c r="BG137" s="194">
        <f>IF(N137="zákl. přenesená",J137,0)</f>
        <v>0</v>
      </c>
      <c r="BH137" s="194">
        <f>IF(N137="sníž. přenesená",J137,0)</f>
        <v>0</v>
      </c>
      <c r="BI137" s="194">
        <f>IF(N137="nulová",J137,0)</f>
        <v>0</v>
      </c>
      <c r="BJ137" s="18" t="s">
        <v>80</v>
      </c>
      <c r="BK137" s="194">
        <f>ROUND(I137*H137,2)</f>
        <v>35112</v>
      </c>
      <c r="BL137" s="18" t="s">
        <v>972</v>
      </c>
      <c r="BM137" s="193" t="s">
        <v>281</v>
      </c>
    </row>
    <row r="138" s="12" customFormat="1">
      <c r="B138" s="195"/>
      <c r="D138" s="196" t="s">
        <v>213</v>
      </c>
      <c r="E138" s="197" t="s">
        <v>1</v>
      </c>
      <c r="F138" s="198" t="s">
        <v>4088</v>
      </c>
      <c r="H138" s="197" t="s">
        <v>1</v>
      </c>
      <c r="I138" s="199"/>
      <c r="L138" s="195"/>
      <c r="M138" s="200"/>
      <c r="N138" s="201"/>
      <c r="O138" s="201"/>
      <c r="P138" s="201"/>
      <c r="Q138" s="201"/>
      <c r="R138" s="201"/>
      <c r="S138" s="201"/>
      <c r="T138" s="202"/>
      <c r="AT138" s="197" t="s">
        <v>213</v>
      </c>
      <c r="AU138" s="197" t="s">
        <v>80</v>
      </c>
      <c r="AV138" s="12" t="s">
        <v>80</v>
      </c>
      <c r="AW138" s="12" t="s">
        <v>30</v>
      </c>
      <c r="AX138" s="12" t="s">
        <v>73</v>
      </c>
      <c r="AY138" s="197" t="s">
        <v>205</v>
      </c>
    </row>
    <row r="139" s="13" customFormat="1">
      <c r="B139" s="203"/>
      <c r="D139" s="196" t="s">
        <v>213</v>
      </c>
      <c r="E139" s="204" t="s">
        <v>1</v>
      </c>
      <c r="F139" s="205" t="s">
        <v>628</v>
      </c>
      <c r="H139" s="206">
        <v>22</v>
      </c>
      <c r="I139" s="207"/>
      <c r="L139" s="203"/>
      <c r="M139" s="208"/>
      <c r="N139" s="209"/>
      <c r="O139" s="209"/>
      <c r="P139" s="209"/>
      <c r="Q139" s="209"/>
      <c r="R139" s="209"/>
      <c r="S139" s="209"/>
      <c r="T139" s="210"/>
      <c r="AT139" s="204" t="s">
        <v>213</v>
      </c>
      <c r="AU139" s="204" t="s">
        <v>80</v>
      </c>
      <c r="AV139" s="13" t="s">
        <v>82</v>
      </c>
      <c r="AW139" s="13" t="s">
        <v>30</v>
      </c>
      <c r="AX139" s="13" t="s">
        <v>73</v>
      </c>
      <c r="AY139" s="204" t="s">
        <v>205</v>
      </c>
    </row>
    <row r="140" s="14" customFormat="1">
      <c r="B140" s="211"/>
      <c r="D140" s="196" t="s">
        <v>213</v>
      </c>
      <c r="E140" s="212" t="s">
        <v>1</v>
      </c>
      <c r="F140" s="213" t="s">
        <v>218</v>
      </c>
      <c r="H140" s="214">
        <v>22</v>
      </c>
      <c r="I140" s="215"/>
      <c r="L140" s="211"/>
      <c r="M140" s="216"/>
      <c r="N140" s="217"/>
      <c r="O140" s="217"/>
      <c r="P140" s="217"/>
      <c r="Q140" s="217"/>
      <c r="R140" s="217"/>
      <c r="S140" s="217"/>
      <c r="T140" s="218"/>
      <c r="AT140" s="212" t="s">
        <v>213</v>
      </c>
      <c r="AU140" s="212" t="s">
        <v>80</v>
      </c>
      <c r="AV140" s="14" t="s">
        <v>123</v>
      </c>
      <c r="AW140" s="14" t="s">
        <v>30</v>
      </c>
      <c r="AX140" s="14" t="s">
        <v>80</v>
      </c>
      <c r="AY140" s="212" t="s">
        <v>205</v>
      </c>
    </row>
    <row r="141" s="1" customFormat="1" ht="24.2" customHeight="1">
      <c r="A141" s="37"/>
      <c r="B141" s="181"/>
      <c r="C141" s="182" t="s">
        <v>126</v>
      </c>
      <c r="D141" s="182" t="s">
        <v>207</v>
      </c>
      <c r="E141" s="183" t="s">
        <v>4089</v>
      </c>
      <c r="F141" s="184" t="s">
        <v>4090</v>
      </c>
      <c r="G141" s="185" t="s">
        <v>3401</v>
      </c>
      <c r="H141" s="186">
        <v>1</v>
      </c>
      <c r="I141" s="187">
        <v>4127.75</v>
      </c>
      <c r="J141" s="188">
        <f>ROUND(I141*H141,2)</f>
        <v>4127.75</v>
      </c>
      <c r="K141" s="184" t="s">
        <v>1</v>
      </c>
      <c r="L141" s="38"/>
      <c r="M141" s="189" t="s">
        <v>1</v>
      </c>
      <c r="N141" s="190" t="s">
        <v>38</v>
      </c>
      <c r="O141" s="76"/>
      <c r="P141" s="191">
        <f>O141*H141</f>
        <v>0</v>
      </c>
      <c r="Q141" s="191">
        <v>0</v>
      </c>
      <c r="R141" s="191">
        <f>Q141*H141</f>
        <v>0</v>
      </c>
      <c r="S141" s="191">
        <v>0</v>
      </c>
      <c r="T141" s="192">
        <f>S141*H141</f>
        <v>0</v>
      </c>
      <c r="U141" s="37"/>
      <c r="V141" s="37"/>
      <c r="W141" s="37"/>
      <c r="X141" s="37"/>
      <c r="Y141" s="37"/>
      <c r="Z141" s="37"/>
      <c r="AA141" s="37"/>
      <c r="AB141" s="37"/>
      <c r="AC141" s="37"/>
      <c r="AD141" s="37"/>
      <c r="AE141" s="37"/>
      <c r="AR141" s="193" t="s">
        <v>972</v>
      </c>
      <c r="AT141" s="193" t="s">
        <v>207</v>
      </c>
      <c r="AU141" s="193" t="s">
        <v>80</v>
      </c>
      <c r="AY141" s="18" t="s">
        <v>205</v>
      </c>
      <c r="BE141" s="194">
        <f>IF(N141="základní",J141,0)</f>
        <v>4127.75</v>
      </c>
      <c r="BF141" s="194">
        <f>IF(N141="snížená",J141,0)</f>
        <v>0</v>
      </c>
      <c r="BG141" s="194">
        <f>IF(N141="zákl. přenesená",J141,0)</f>
        <v>0</v>
      </c>
      <c r="BH141" s="194">
        <f>IF(N141="sníž. přenesená",J141,0)</f>
        <v>0</v>
      </c>
      <c r="BI141" s="194">
        <f>IF(N141="nulová",J141,0)</f>
        <v>0</v>
      </c>
      <c r="BJ141" s="18" t="s">
        <v>80</v>
      </c>
      <c r="BK141" s="194">
        <f>ROUND(I141*H141,2)</f>
        <v>4127.75</v>
      </c>
      <c r="BL141" s="18" t="s">
        <v>972</v>
      </c>
      <c r="BM141" s="193" t="s">
        <v>296</v>
      </c>
    </row>
    <row r="142" s="12" customFormat="1">
      <c r="B142" s="195"/>
      <c r="D142" s="196" t="s">
        <v>213</v>
      </c>
      <c r="E142" s="197" t="s">
        <v>1</v>
      </c>
      <c r="F142" s="198" t="s">
        <v>4085</v>
      </c>
      <c r="H142" s="197" t="s">
        <v>1</v>
      </c>
      <c r="I142" s="199"/>
      <c r="L142" s="195"/>
      <c r="M142" s="200"/>
      <c r="N142" s="201"/>
      <c r="O142" s="201"/>
      <c r="P142" s="201"/>
      <c r="Q142" s="201"/>
      <c r="R142" s="201"/>
      <c r="S142" s="201"/>
      <c r="T142" s="202"/>
      <c r="AT142" s="197" t="s">
        <v>213</v>
      </c>
      <c r="AU142" s="197" t="s">
        <v>80</v>
      </c>
      <c r="AV142" s="12" t="s">
        <v>80</v>
      </c>
      <c r="AW142" s="12" t="s">
        <v>30</v>
      </c>
      <c r="AX142" s="12" t="s">
        <v>73</v>
      </c>
      <c r="AY142" s="197" t="s">
        <v>205</v>
      </c>
    </row>
    <row r="143" s="13" customFormat="1">
      <c r="B143" s="203"/>
      <c r="D143" s="196" t="s">
        <v>213</v>
      </c>
      <c r="E143" s="204" t="s">
        <v>1</v>
      </c>
      <c r="F143" s="205" t="s">
        <v>80</v>
      </c>
      <c r="H143" s="206">
        <v>1</v>
      </c>
      <c r="I143" s="207"/>
      <c r="L143" s="203"/>
      <c r="M143" s="208"/>
      <c r="N143" s="209"/>
      <c r="O143" s="209"/>
      <c r="P143" s="209"/>
      <c r="Q143" s="209"/>
      <c r="R143" s="209"/>
      <c r="S143" s="209"/>
      <c r="T143" s="210"/>
      <c r="AT143" s="204" t="s">
        <v>213</v>
      </c>
      <c r="AU143" s="204" t="s">
        <v>80</v>
      </c>
      <c r="AV143" s="13" t="s">
        <v>82</v>
      </c>
      <c r="AW143" s="13" t="s">
        <v>30</v>
      </c>
      <c r="AX143" s="13" t="s">
        <v>73</v>
      </c>
      <c r="AY143" s="204" t="s">
        <v>205</v>
      </c>
    </row>
    <row r="144" s="14" customFormat="1">
      <c r="B144" s="211"/>
      <c r="D144" s="196" t="s">
        <v>213</v>
      </c>
      <c r="E144" s="212" t="s">
        <v>1</v>
      </c>
      <c r="F144" s="213" t="s">
        <v>218</v>
      </c>
      <c r="H144" s="214">
        <v>1</v>
      </c>
      <c r="I144" s="215"/>
      <c r="L144" s="211"/>
      <c r="M144" s="216"/>
      <c r="N144" s="217"/>
      <c r="O144" s="217"/>
      <c r="P144" s="217"/>
      <c r="Q144" s="217"/>
      <c r="R144" s="217"/>
      <c r="S144" s="217"/>
      <c r="T144" s="218"/>
      <c r="AT144" s="212" t="s">
        <v>213</v>
      </c>
      <c r="AU144" s="212" t="s">
        <v>80</v>
      </c>
      <c r="AV144" s="14" t="s">
        <v>123</v>
      </c>
      <c r="AW144" s="14" t="s">
        <v>30</v>
      </c>
      <c r="AX144" s="14" t="s">
        <v>80</v>
      </c>
      <c r="AY144" s="212" t="s">
        <v>205</v>
      </c>
    </row>
    <row r="145" s="1" customFormat="1" ht="14.45" customHeight="1">
      <c r="A145" s="37"/>
      <c r="B145" s="181"/>
      <c r="C145" s="182" t="s">
        <v>129</v>
      </c>
      <c r="D145" s="182" t="s">
        <v>207</v>
      </c>
      <c r="E145" s="183" t="s">
        <v>4091</v>
      </c>
      <c r="F145" s="184" t="s">
        <v>4092</v>
      </c>
      <c r="G145" s="185" t="s">
        <v>3401</v>
      </c>
      <c r="H145" s="186">
        <v>1</v>
      </c>
      <c r="I145" s="187">
        <v>1037.4000000000001</v>
      </c>
      <c r="J145" s="188">
        <f>ROUND(I145*H145,2)</f>
        <v>1037.4000000000001</v>
      </c>
      <c r="K145" s="184" t="s">
        <v>1</v>
      </c>
      <c r="L145" s="38"/>
      <c r="M145" s="189" t="s">
        <v>1</v>
      </c>
      <c r="N145" s="190" t="s">
        <v>38</v>
      </c>
      <c r="O145" s="76"/>
      <c r="P145" s="191">
        <f>O145*H145</f>
        <v>0</v>
      </c>
      <c r="Q145" s="191">
        <v>0</v>
      </c>
      <c r="R145" s="191">
        <f>Q145*H145</f>
        <v>0</v>
      </c>
      <c r="S145" s="191">
        <v>0</v>
      </c>
      <c r="T145" s="192">
        <f>S145*H145</f>
        <v>0</v>
      </c>
      <c r="U145" s="37"/>
      <c r="V145" s="37"/>
      <c r="W145" s="37"/>
      <c r="X145" s="37"/>
      <c r="Y145" s="37"/>
      <c r="Z145" s="37"/>
      <c r="AA145" s="37"/>
      <c r="AB145" s="37"/>
      <c r="AC145" s="37"/>
      <c r="AD145" s="37"/>
      <c r="AE145" s="37"/>
      <c r="AR145" s="193" t="s">
        <v>972</v>
      </c>
      <c r="AT145" s="193" t="s">
        <v>207</v>
      </c>
      <c r="AU145" s="193" t="s">
        <v>80</v>
      </c>
      <c r="AY145" s="18" t="s">
        <v>205</v>
      </c>
      <c r="BE145" s="194">
        <f>IF(N145="základní",J145,0)</f>
        <v>1037.4000000000001</v>
      </c>
      <c r="BF145" s="194">
        <f>IF(N145="snížená",J145,0)</f>
        <v>0</v>
      </c>
      <c r="BG145" s="194">
        <f>IF(N145="zákl. přenesená",J145,0)</f>
        <v>0</v>
      </c>
      <c r="BH145" s="194">
        <f>IF(N145="sníž. přenesená",J145,0)</f>
        <v>0</v>
      </c>
      <c r="BI145" s="194">
        <f>IF(N145="nulová",J145,0)</f>
        <v>0</v>
      </c>
      <c r="BJ145" s="18" t="s">
        <v>80</v>
      </c>
      <c r="BK145" s="194">
        <f>ROUND(I145*H145,2)</f>
        <v>1037.4000000000001</v>
      </c>
      <c r="BL145" s="18" t="s">
        <v>972</v>
      </c>
      <c r="BM145" s="193" t="s">
        <v>312</v>
      </c>
    </row>
    <row r="146" s="13" customFormat="1">
      <c r="B146" s="203"/>
      <c r="D146" s="196" t="s">
        <v>213</v>
      </c>
      <c r="E146" s="204" t="s">
        <v>1</v>
      </c>
      <c r="F146" s="205" t="s">
        <v>2697</v>
      </c>
      <c r="H146" s="206">
        <v>1</v>
      </c>
      <c r="I146" s="207"/>
      <c r="L146" s="203"/>
      <c r="M146" s="208"/>
      <c r="N146" s="209"/>
      <c r="O146" s="209"/>
      <c r="P146" s="209"/>
      <c r="Q146" s="209"/>
      <c r="R146" s="209"/>
      <c r="S146" s="209"/>
      <c r="T146" s="210"/>
      <c r="AT146" s="204" t="s">
        <v>213</v>
      </c>
      <c r="AU146" s="204" t="s">
        <v>80</v>
      </c>
      <c r="AV146" s="13" t="s">
        <v>82</v>
      </c>
      <c r="AW146" s="13" t="s">
        <v>30</v>
      </c>
      <c r="AX146" s="13" t="s">
        <v>73</v>
      </c>
      <c r="AY146" s="204" t="s">
        <v>205</v>
      </c>
    </row>
    <row r="147" s="14" customFormat="1">
      <c r="B147" s="211"/>
      <c r="D147" s="196" t="s">
        <v>213</v>
      </c>
      <c r="E147" s="212" t="s">
        <v>1</v>
      </c>
      <c r="F147" s="213" t="s">
        <v>218</v>
      </c>
      <c r="H147" s="214">
        <v>1</v>
      </c>
      <c r="I147" s="215"/>
      <c r="L147" s="211"/>
      <c r="M147" s="216"/>
      <c r="N147" s="217"/>
      <c r="O147" s="217"/>
      <c r="P147" s="217"/>
      <c r="Q147" s="217"/>
      <c r="R147" s="217"/>
      <c r="S147" s="217"/>
      <c r="T147" s="218"/>
      <c r="AT147" s="212" t="s">
        <v>213</v>
      </c>
      <c r="AU147" s="212" t="s">
        <v>80</v>
      </c>
      <c r="AV147" s="14" t="s">
        <v>123</v>
      </c>
      <c r="AW147" s="14" t="s">
        <v>30</v>
      </c>
      <c r="AX147" s="14" t="s">
        <v>80</v>
      </c>
      <c r="AY147" s="212" t="s">
        <v>205</v>
      </c>
    </row>
    <row r="148" s="1" customFormat="1" ht="24.2" customHeight="1">
      <c r="A148" s="37"/>
      <c r="B148" s="181"/>
      <c r="C148" s="182" t="s">
        <v>132</v>
      </c>
      <c r="D148" s="182" t="s">
        <v>207</v>
      </c>
      <c r="E148" s="183" t="s">
        <v>4093</v>
      </c>
      <c r="F148" s="184" t="s">
        <v>4094</v>
      </c>
      <c r="G148" s="185" t="s">
        <v>697</v>
      </c>
      <c r="H148" s="186">
        <v>1</v>
      </c>
      <c r="I148" s="187">
        <v>3705</v>
      </c>
      <c r="J148" s="188">
        <f>ROUND(I148*H148,2)</f>
        <v>3705</v>
      </c>
      <c r="K148" s="184" t="s">
        <v>1</v>
      </c>
      <c r="L148" s="38"/>
      <c r="M148" s="189" t="s">
        <v>1</v>
      </c>
      <c r="N148" s="190" t="s">
        <v>38</v>
      </c>
      <c r="O148" s="76"/>
      <c r="P148" s="191">
        <f>O148*H148</f>
        <v>0</v>
      </c>
      <c r="Q148" s="191">
        <v>0</v>
      </c>
      <c r="R148" s="191">
        <f>Q148*H148</f>
        <v>0</v>
      </c>
      <c r="S148" s="191">
        <v>0</v>
      </c>
      <c r="T148" s="192">
        <f>S148*H148</f>
        <v>0</v>
      </c>
      <c r="U148" s="37"/>
      <c r="V148" s="37"/>
      <c r="W148" s="37"/>
      <c r="X148" s="37"/>
      <c r="Y148" s="37"/>
      <c r="Z148" s="37"/>
      <c r="AA148" s="37"/>
      <c r="AB148" s="37"/>
      <c r="AC148" s="37"/>
      <c r="AD148" s="37"/>
      <c r="AE148" s="37"/>
      <c r="AR148" s="193" t="s">
        <v>972</v>
      </c>
      <c r="AT148" s="193" t="s">
        <v>207</v>
      </c>
      <c r="AU148" s="193" t="s">
        <v>80</v>
      </c>
      <c r="AY148" s="18" t="s">
        <v>205</v>
      </c>
      <c r="BE148" s="194">
        <f>IF(N148="základní",J148,0)</f>
        <v>3705</v>
      </c>
      <c r="BF148" s="194">
        <f>IF(N148="snížená",J148,0)</f>
        <v>0</v>
      </c>
      <c r="BG148" s="194">
        <f>IF(N148="zákl. přenesená",J148,0)</f>
        <v>0</v>
      </c>
      <c r="BH148" s="194">
        <f>IF(N148="sníž. přenesená",J148,0)</f>
        <v>0</v>
      </c>
      <c r="BI148" s="194">
        <f>IF(N148="nulová",J148,0)</f>
        <v>0</v>
      </c>
      <c r="BJ148" s="18" t="s">
        <v>80</v>
      </c>
      <c r="BK148" s="194">
        <f>ROUND(I148*H148,2)</f>
        <v>3705</v>
      </c>
      <c r="BL148" s="18" t="s">
        <v>972</v>
      </c>
      <c r="BM148" s="193" t="s">
        <v>334</v>
      </c>
    </row>
    <row r="149" s="13" customFormat="1">
      <c r="B149" s="203"/>
      <c r="D149" s="196" t="s">
        <v>213</v>
      </c>
      <c r="E149" s="204" t="s">
        <v>1</v>
      </c>
      <c r="F149" s="205" t="s">
        <v>2697</v>
      </c>
      <c r="H149" s="206">
        <v>1</v>
      </c>
      <c r="I149" s="207"/>
      <c r="L149" s="203"/>
      <c r="M149" s="208"/>
      <c r="N149" s="209"/>
      <c r="O149" s="209"/>
      <c r="P149" s="209"/>
      <c r="Q149" s="209"/>
      <c r="R149" s="209"/>
      <c r="S149" s="209"/>
      <c r="T149" s="210"/>
      <c r="AT149" s="204" t="s">
        <v>213</v>
      </c>
      <c r="AU149" s="204" t="s">
        <v>80</v>
      </c>
      <c r="AV149" s="13" t="s">
        <v>82</v>
      </c>
      <c r="AW149" s="13" t="s">
        <v>30</v>
      </c>
      <c r="AX149" s="13" t="s">
        <v>73</v>
      </c>
      <c r="AY149" s="204" t="s">
        <v>205</v>
      </c>
    </row>
    <row r="150" s="14" customFormat="1">
      <c r="B150" s="211"/>
      <c r="D150" s="196" t="s">
        <v>213</v>
      </c>
      <c r="E150" s="212" t="s">
        <v>1</v>
      </c>
      <c r="F150" s="213" t="s">
        <v>218</v>
      </c>
      <c r="H150" s="214">
        <v>1</v>
      </c>
      <c r="I150" s="215"/>
      <c r="L150" s="211"/>
      <c r="M150" s="216"/>
      <c r="N150" s="217"/>
      <c r="O150" s="217"/>
      <c r="P150" s="217"/>
      <c r="Q150" s="217"/>
      <c r="R150" s="217"/>
      <c r="S150" s="217"/>
      <c r="T150" s="218"/>
      <c r="AT150" s="212" t="s">
        <v>213</v>
      </c>
      <c r="AU150" s="212" t="s">
        <v>80</v>
      </c>
      <c r="AV150" s="14" t="s">
        <v>123</v>
      </c>
      <c r="AW150" s="14" t="s">
        <v>30</v>
      </c>
      <c r="AX150" s="14" t="s">
        <v>80</v>
      </c>
      <c r="AY150" s="212" t="s">
        <v>205</v>
      </c>
    </row>
    <row r="151" s="1" customFormat="1" ht="14.45" customHeight="1">
      <c r="A151" s="37"/>
      <c r="B151" s="181"/>
      <c r="C151" s="182" t="s">
        <v>281</v>
      </c>
      <c r="D151" s="182" t="s">
        <v>207</v>
      </c>
      <c r="E151" s="183" t="s">
        <v>4095</v>
      </c>
      <c r="F151" s="184" t="s">
        <v>4096</v>
      </c>
      <c r="G151" s="185" t="s">
        <v>2525</v>
      </c>
      <c r="H151" s="186">
        <v>20</v>
      </c>
      <c r="I151" s="187">
        <v>285</v>
      </c>
      <c r="J151" s="188">
        <f>ROUND(I151*H151,2)</f>
        <v>5700</v>
      </c>
      <c r="K151" s="184" t="s">
        <v>1</v>
      </c>
      <c r="L151" s="38"/>
      <c r="M151" s="189" t="s">
        <v>1</v>
      </c>
      <c r="N151" s="190" t="s">
        <v>38</v>
      </c>
      <c r="O151" s="76"/>
      <c r="P151" s="191">
        <f>O151*H151</f>
        <v>0</v>
      </c>
      <c r="Q151" s="191">
        <v>0</v>
      </c>
      <c r="R151" s="191">
        <f>Q151*H151</f>
        <v>0</v>
      </c>
      <c r="S151" s="191">
        <v>0</v>
      </c>
      <c r="T151" s="192">
        <f>S151*H151</f>
        <v>0</v>
      </c>
      <c r="U151" s="37"/>
      <c r="V151" s="37"/>
      <c r="W151" s="37"/>
      <c r="X151" s="37"/>
      <c r="Y151" s="37"/>
      <c r="Z151" s="37"/>
      <c r="AA151" s="37"/>
      <c r="AB151" s="37"/>
      <c r="AC151" s="37"/>
      <c r="AD151" s="37"/>
      <c r="AE151" s="37"/>
      <c r="AR151" s="193" t="s">
        <v>972</v>
      </c>
      <c r="AT151" s="193" t="s">
        <v>207</v>
      </c>
      <c r="AU151" s="193" t="s">
        <v>80</v>
      </c>
      <c r="AY151" s="18" t="s">
        <v>205</v>
      </c>
      <c r="BE151" s="194">
        <f>IF(N151="základní",J151,0)</f>
        <v>5700</v>
      </c>
      <c r="BF151" s="194">
        <f>IF(N151="snížená",J151,0)</f>
        <v>0</v>
      </c>
      <c r="BG151" s="194">
        <f>IF(N151="zákl. přenesená",J151,0)</f>
        <v>0</v>
      </c>
      <c r="BH151" s="194">
        <f>IF(N151="sníž. přenesená",J151,0)</f>
        <v>0</v>
      </c>
      <c r="BI151" s="194">
        <f>IF(N151="nulová",J151,0)</f>
        <v>0</v>
      </c>
      <c r="BJ151" s="18" t="s">
        <v>80</v>
      </c>
      <c r="BK151" s="194">
        <f>ROUND(I151*H151,2)</f>
        <v>5700</v>
      </c>
      <c r="BL151" s="18" t="s">
        <v>972</v>
      </c>
      <c r="BM151" s="193" t="s">
        <v>472</v>
      </c>
    </row>
    <row r="152" s="13" customFormat="1">
      <c r="B152" s="203"/>
      <c r="D152" s="196" t="s">
        <v>213</v>
      </c>
      <c r="E152" s="204" t="s">
        <v>1</v>
      </c>
      <c r="F152" s="205" t="s">
        <v>3946</v>
      </c>
      <c r="H152" s="206">
        <v>20</v>
      </c>
      <c r="I152" s="207"/>
      <c r="L152" s="203"/>
      <c r="M152" s="208"/>
      <c r="N152" s="209"/>
      <c r="O152" s="209"/>
      <c r="P152" s="209"/>
      <c r="Q152" s="209"/>
      <c r="R152" s="209"/>
      <c r="S152" s="209"/>
      <c r="T152" s="210"/>
      <c r="AT152" s="204" t="s">
        <v>213</v>
      </c>
      <c r="AU152" s="204" t="s">
        <v>80</v>
      </c>
      <c r="AV152" s="13" t="s">
        <v>82</v>
      </c>
      <c r="AW152" s="13" t="s">
        <v>30</v>
      </c>
      <c r="AX152" s="13" t="s">
        <v>73</v>
      </c>
      <c r="AY152" s="204" t="s">
        <v>205</v>
      </c>
    </row>
    <row r="153" s="14" customFormat="1">
      <c r="B153" s="211"/>
      <c r="D153" s="196" t="s">
        <v>213</v>
      </c>
      <c r="E153" s="212" t="s">
        <v>1</v>
      </c>
      <c r="F153" s="213" t="s">
        <v>218</v>
      </c>
      <c r="H153" s="214">
        <v>20</v>
      </c>
      <c r="I153" s="215"/>
      <c r="L153" s="211"/>
      <c r="M153" s="216"/>
      <c r="N153" s="217"/>
      <c r="O153" s="217"/>
      <c r="P153" s="217"/>
      <c r="Q153" s="217"/>
      <c r="R153" s="217"/>
      <c r="S153" s="217"/>
      <c r="T153" s="218"/>
      <c r="AT153" s="212" t="s">
        <v>213</v>
      </c>
      <c r="AU153" s="212" t="s">
        <v>80</v>
      </c>
      <c r="AV153" s="14" t="s">
        <v>123</v>
      </c>
      <c r="AW153" s="14" t="s">
        <v>30</v>
      </c>
      <c r="AX153" s="14" t="s">
        <v>80</v>
      </c>
      <c r="AY153" s="212" t="s">
        <v>205</v>
      </c>
    </row>
    <row r="154" s="11" customFormat="1" ht="25.9" customHeight="1">
      <c r="B154" s="168"/>
      <c r="D154" s="169" t="s">
        <v>72</v>
      </c>
      <c r="E154" s="170" t="s">
        <v>3889</v>
      </c>
      <c r="F154" s="170" t="s">
        <v>4097</v>
      </c>
      <c r="I154" s="171"/>
      <c r="J154" s="172">
        <f>BK154</f>
        <v>116081.36</v>
      </c>
      <c r="L154" s="168"/>
      <c r="M154" s="173"/>
      <c r="N154" s="174"/>
      <c r="O154" s="174"/>
      <c r="P154" s="175">
        <f>SUM(P155:P177)</f>
        <v>0</v>
      </c>
      <c r="Q154" s="174"/>
      <c r="R154" s="175">
        <f>SUM(R155:R177)</f>
        <v>0</v>
      </c>
      <c r="S154" s="174"/>
      <c r="T154" s="176">
        <f>SUM(T155:T177)</f>
        <v>0</v>
      </c>
      <c r="AR154" s="169" t="s">
        <v>120</v>
      </c>
      <c r="AT154" s="177" t="s">
        <v>72</v>
      </c>
      <c r="AU154" s="177" t="s">
        <v>73</v>
      </c>
      <c r="AY154" s="169" t="s">
        <v>205</v>
      </c>
      <c r="BK154" s="178">
        <f>SUM(BK155:BK177)</f>
        <v>116081.36</v>
      </c>
    </row>
    <row r="155" s="1" customFormat="1" ht="14.45" customHeight="1">
      <c r="A155" s="37"/>
      <c r="B155" s="181"/>
      <c r="C155" s="182" t="s">
        <v>285</v>
      </c>
      <c r="D155" s="182" t="s">
        <v>207</v>
      </c>
      <c r="E155" s="183" t="s">
        <v>4098</v>
      </c>
      <c r="F155" s="184" t="s">
        <v>4099</v>
      </c>
      <c r="G155" s="185" t="s">
        <v>776</v>
      </c>
      <c r="H155" s="186">
        <v>1650</v>
      </c>
      <c r="I155" s="187">
        <v>23.75</v>
      </c>
      <c r="J155" s="188">
        <f>ROUND(I155*H155,2)</f>
        <v>39187.5</v>
      </c>
      <c r="K155" s="184" t="s">
        <v>1</v>
      </c>
      <c r="L155" s="38"/>
      <c r="M155" s="189" t="s">
        <v>1</v>
      </c>
      <c r="N155" s="190" t="s">
        <v>38</v>
      </c>
      <c r="O155" s="76"/>
      <c r="P155" s="191">
        <f>O155*H155</f>
        <v>0</v>
      </c>
      <c r="Q155" s="191">
        <v>0</v>
      </c>
      <c r="R155" s="191">
        <f>Q155*H155</f>
        <v>0</v>
      </c>
      <c r="S155" s="191">
        <v>0</v>
      </c>
      <c r="T155" s="192">
        <f>S155*H155</f>
        <v>0</v>
      </c>
      <c r="U155" s="37"/>
      <c r="V155" s="37"/>
      <c r="W155" s="37"/>
      <c r="X155" s="37"/>
      <c r="Y155" s="37"/>
      <c r="Z155" s="37"/>
      <c r="AA155" s="37"/>
      <c r="AB155" s="37"/>
      <c r="AC155" s="37"/>
      <c r="AD155" s="37"/>
      <c r="AE155" s="37"/>
      <c r="AR155" s="193" t="s">
        <v>972</v>
      </c>
      <c r="AT155" s="193" t="s">
        <v>207</v>
      </c>
      <c r="AU155" s="193" t="s">
        <v>80</v>
      </c>
      <c r="AY155" s="18" t="s">
        <v>205</v>
      </c>
      <c r="BE155" s="194">
        <f>IF(N155="základní",J155,0)</f>
        <v>39187.5</v>
      </c>
      <c r="BF155" s="194">
        <f>IF(N155="snížená",J155,0)</f>
        <v>0</v>
      </c>
      <c r="BG155" s="194">
        <f>IF(N155="zákl. přenesená",J155,0)</f>
        <v>0</v>
      </c>
      <c r="BH155" s="194">
        <f>IF(N155="sníž. přenesená",J155,0)</f>
        <v>0</v>
      </c>
      <c r="BI155" s="194">
        <f>IF(N155="nulová",J155,0)</f>
        <v>0</v>
      </c>
      <c r="BJ155" s="18" t="s">
        <v>80</v>
      </c>
      <c r="BK155" s="194">
        <f>ROUND(I155*H155,2)</f>
        <v>39187.5</v>
      </c>
      <c r="BL155" s="18" t="s">
        <v>972</v>
      </c>
      <c r="BM155" s="193" t="s">
        <v>566</v>
      </c>
    </row>
    <row r="156" s="12" customFormat="1">
      <c r="B156" s="195"/>
      <c r="D156" s="196" t="s">
        <v>213</v>
      </c>
      <c r="E156" s="197" t="s">
        <v>1</v>
      </c>
      <c r="F156" s="198" t="s">
        <v>4100</v>
      </c>
      <c r="H156" s="197" t="s">
        <v>1</v>
      </c>
      <c r="I156" s="199"/>
      <c r="L156" s="195"/>
      <c r="M156" s="200"/>
      <c r="N156" s="201"/>
      <c r="O156" s="201"/>
      <c r="P156" s="201"/>
      <c r="Q156" s="201"/>
      <c r="R156" s="201"/>
      <c r="S156" s="201"/>
      <c r="T156" s="202"/>
      <c r="AT156" s="197" t="s">
        <v>213</v>
      </c>
      <c r="AU156" s="197" t="s">
        <v>80</v>
      </c>
      <c r="AV156" s="12" t="s">
        <v>80</v>
      </c>
      <c r="AW156" s="12" t="s">
        <v>30</v>
      </c>
      <c r="AX156" s="12" t="s">
        <v>73</v>
      </c>
      <c r="AY156" s="197" t="s">
        <v>205</v>
      </c>
    </row>
    <row r="157" s="13" customFormat="1">
      <c r="B157" s="203"/>
      <c r="D157" s="196" t="s">
        <v>213</v>
      </c>
      <c r="E157" s="204" t="s">
        <v>1</v>
      </c>
      <c r="F157" s="205" t="s">
        <v>4101</v>
      </c>
      <c r="H157" s="206">
        <v>1650</v>
      </c>
      <c r="I157" s="207"/>
      <c r="L157" s="203"/>
      <c r="M157" s="208"/>
      <c r="N157" s="209"/>
      <c r="O157" s="209"/>
      <c r="P157" s="209"/>
      <c r="Q157" s="209"/>
      <c r="R157" s="209"/>
      <c r="S157" s="209"/>
      <c r="T157" s="210"/>
      <c r="AT157" s="204" t="s">
        <v>213</v>
      </c>
      <c r="AU157" s="204" t="s">
        <v>80</v>
      </c>
      <c r="AV157" s="13" t="s">
        <v>82</v>
      </c>
      <c r="AW157" s="13" t="s">
        <v>30</v>
      </c>
      <c r="AX157" s="13" t="s">
        <v>73</v>
      </c>
      <c r="AY157" s="204" t="s">
        <v>205</v>
      </c>
    </row>
    <row r="158" s="14" customFormat="1">
      <c r="B158" s="211"/>
      <c r="D158" s="196" t="s">
        <v>213</v>
      </c>
      <c r="E158" s="212" t="s">
        <v>1</v>
      </c>
      <c r="F158" s="213" t="s">
        <v>218</v>
      </c>
      <c r="H158" s="214">
        <v>1650</v>
      </c>
      <c r="I158" s="215"/>
      <c r="L158" s="211"/>
      <c r="M158" s="216"/>
      <c r="N158" s="217"/>
      <c r="O158" s="217"/>
      <c r="P158" s="217"/>
      <c r="Q158" s="217"/>
      <c r="R158" s="217"/>
      <c r="S158" s="217"/>
      <c r="T158" s="218"/>
      <c r="AT158" s="212" t="s">
        <v>213</v>
      </c>
      <c r="AU158" s="212" t="s">
        <v>80</v>
      </c>
      <c r="AV158" s="14" t="s">
        <v>123</v>
      </c>
      <c r="AW158" s="14" t="s">
        <v>30</v>
      </c>
      <c r="AX158" s="14" t="s">
        <v>80</v>
      </c>
      <c r="AY158" s="212" t="s">
        <v>205</v>
      </c>
    </row>
    <row r="159" s="1" customFormat="1" ht="24.2" customHeight="1">
      <c r="A159" s="37"/>
      <c r="B159" s="181"/>
      <c r="C159" s="182" t="s">
        <v>296</v>
      </c>
      <c r="D159" s="182" t="s">
        <v>207</v>
      </c>
      <c r="E159" s="183" t="s">
        <v>4102</v>
      </c>
      <c r="F159" s="184" t="s">
        <v>4103</v>
      </c>
      <c r="G159" s="185" t="s">
        <v>776</v>
      </c>
      <c r="H159" s="186">
        <v>1650</v>
      </c>
      <c r="I159" s="187">
        <v>30.690000000000001</v>
      </c>
      <c r="J159" s="188">
        <f>ROUND(I159*H159,2)</f>
        <v>50638.5</v>
      </c>
      <c r="K159" s="184" t="s">
        <v>1</v>
      </c>
      <c r="L159" s="38"/>
      <c r="M159" s="189" t="s">
        <v>1</v>
      </c>
      <c r="N159" s="190" t="s">
        <v>38</v>
      </c>
      <c r="O159" s="76"/>
      <c r="P159" s="191">
        <f>O159*H159</f>
        <v>0</v>
      </c>
      <c r="Q159" s="191">
        <v>0</v>
      </c>
      <c r="R159" s="191">
        <f>Q159*H159</f>
        <v>0</v>
      </c>
      <c r="S159" s="191">
        <v>0</v>
      </c>
      <c r="T159" s="192">
        <f>S159*H159</f>
        <v>0</v>
      </c>
      <c r="U159" s="37"/>
      <c r="V159" s="37"/>
      <c r="W159" s="37"/>
      <c r="X159" s="37"/>
      <c r="Y159" s="37"/>
      <c r="Z159" s="37"/>
      <c r="AA159" s="37"/>
      <c r="AB159" s="37"/>
      <c r="AC159" s="37"/>
      <c r="AD159" s="37"/>
      <c r="AE159" s="37"/>
      <c r="AR159" s="193" t="s">
        <v>972</v>
      </c>
      <c r="AT159" s="193" t="s">
        <v>207</v>
      </c>
      <c r="AU159" s="193" t="s">
        <v>80</v>
      </c>
      <c r="AY159" s="18" t="s">
        <v>205</v>
      </c>
      <c r="BE159" s="194">
        <f>IF(N159="základní",J159,0)</f>
        <v>50638.5</v>
      </c>
      <c r="BF159" s="194">
        <f>IF(N159="snížená",J159,0)</f>
        <v>0</v>
      </c>
      <c r="BG159" s="194">
        <f>IF(N159="zákl. přenesená",J159,0)</f>
        <v>0</v>
      </c>
      <c r="BH159" s="194">
        <f>IF(N159="sníž. přenesená",J159,0)</f>
        <v>0</v>
      </c>
      <c r="BI159" s="194">
        <f>IF(N159="nulová",J159,0)</f>
        <v>0</v>
      </c>
      <c r="BJ159" s="18" t="s">
        <v>80</v>
      </c>
      <c r="BK159" s="194">
        <f>ROUND(I159*H159,2)</f>
        <v>50638.5</v>
      </c>
      <c r="BL159" s="18" t="s">
        <v>972</v>
      </c>
      <c r="BM159" s="193" t="s">
        <v>576</v>
      </c>
    </row>
    <row r="160" s="12" customFormat="1">
      <c r="B160" s="195"/>
      <c r="D160" s="196" t="s">
        <v>213</v>
      </c>
      <c r="E160" s="197" t="s">
        <v>1</v>
      </c>
      <c r="F160" s="198" t="s">
        <v>4104</v>
      </c>
      <c r="H160" s="197" t="s">
        <v>1</v>
      </c>
      <c r="I160" s="199"/>
      <c r="L160" s="195"/>
      <c r="M160" s="200"/>
      <c r="N160" s="201"/>
      <c r="O160" s="201"/>
      <c r="P160" s="201"/>
      <c r="Q160" s="201"/>
      <c r="R160" s="201"/>
      <c r="S160" s="201"/>
      <c r="T160" s="202"/>
      <c r="AT160" s="197" t="s">
        <v>213</v>
      </c>
      <c r="AU160" s="197" t="s">
        <v>80</v>
      </c>
      <c r="AV160" s="12" t="s">
        <v>80</v>
      </c>
      <c r="AW160" s="12" t="s">
        <v>30</v>
      </c>
      <c r="AX160" s="12" t="s">
        <v>73</v>
      </c>
      <c r="AY160" s="197" t="s">
        <v>205</v>
      </c>
    </row>
    <row r="161" s="13" customFormat="1">
      <c r="B161" s="203"/>
      <c r="D161" s="196" t="s">
        <v>213</v>
      </c>
      <c r="E161" s="204" t="s">
        <v>1</v>
      </c>
      <c r="F161" s="205" t="s">
        <v>4101</v>
      </c>
      <c r="H161" s="206">
        <v>1650</v>
      </c>
      <c r="I161" s="207"/>
      <c r="L161" s="203"/>
      <c r="M161" s="208"/>
      <c r="N161" s="209"/>
      <c r="O161" s="209"/>
      <c r="P161" s="209"/>
      <c r="Q161" s="209"/>
      <c r="R161" s="209"/>
      <c r="S161" s="209"/>
      <c r="T161" s="210"/>
      <c r="AT161" s="204" t="s">
        <v>213</v>
      </c>
      <c r="AU161" s="204" t="s">
        <v>80</v>
      </c>
      <c r="AV161" s="13" t="s">
        <v>82</v>
      </c>
      <c r="AW161" s="13" t="s">
        <v>30</v>
      </c>
      <c r="AX161" s="13" t="s">
        <v>73</v>
      </c>
      <c r="AY161" s="204" t="s">
        <v>205</v>
      </c>
    </row>
    <row r="162" s="14" customFormat="1">
      <c r="B162" s="211"/>
      <c r="D162" s="196" t="s">
        <v>213</v>
      </c>
      <c r="E162" s="212" t="s">
        <v>1</v>
      </c>
      <c r="F162" s="213" t="s">
        <v>218</v>
      </c>
      <c r="H162" s="214">
        <v>1650</v>
      </c>
      <c r="I162" s="215"/>
      <c r="L162" s="211"/>
      <c r="M162" s="216"/>
      <c r="N162" s="217"/>
      <c r="O162" s="217"/>
      <c r="P162" s="217"/>
      <c r="Q162" s="217"/>
      <c r="R162" s="217"/>
      <c r="S162" s="217"/>
      <c r="T162" s="218"/>
      <c r="AT162" s="212" t="s">
        <v>213</v>
      </c>
      <c r="AU162" s="212" t="s">
        <v>80</v>
      </c>
      <c r="AV162" s="14" t="s">
        <v>123</v>
      </c>
      <c r="AW162" s="14" t="s">
        <v>30</v>
      </c>
      <c r="AX162" s="14" t="s">
        <v>80</v>
      </c>
      <c r="AY162" s="212" t="s">
        <v>205</v>
      </c>
    </row>
    <row r="163" s="1" customFormat="1" ht="14.45" customHeight="1">
      <c r="A163" s="37"/>
      <c r="B163" s="181"/>
      <c r="C163" s="182" t="s">
        <v>306</v>
      </c>
      <c r="D163" s="182" t="s">
        <v>207</v>
      </c>
      <c r="E163" s="183" t="s">
        <v>4105</v>
      </c>
      <c r="F163" s="184" t="s">
        <v>4106</v>
      </c>
      <c r="G163" s="185" t="s">
        <v>776</v>
      </c>
      <c r="H163" s="186">
        <v>200</v>
      </c>
      <c r="I163" s="187">
        <v>29.359999999999999</v>
      </c>
      <c r="J163" s="188">
        <f>ROUND(I163*H163,2)</f>
        <v>5872</v>
      </c>
      <c r="K163" s="184" t="s">
        <v>1</v>
      </c>
      <c r="L163" s="38"/>
      <c r="M163" s="189" t="s">
        <v>1</v>
      </c>
      <c r="N163" s="190" t="s">
        <v>38</v>
      </c>
      <c r="O163" s="76"/>
      <c r="P163" s="191">
        <f>O163*H163</f>
        <v>0</v>
      </c>
      <c r="Q163" s="191">
        <v>0</v>
      </c>
      <c r="R163" s="191">
        <f>Q163*H163</f>
        <v>0</v>
      </c>
      <c r="S163" s="191">
        <v>0</v>
      </c>
      <c r="T163" s="192">
        <f>S163*H163</f>
        <v>0</v>
      </c>
      <c r="U163" s="37"/>
      <c r="V163" s="37"/>
      <c r="W163" s="37"/>
      <c r="X163" s="37"/>
      <c r="Y163" s="37"/>
      <c r="Z163" s="37"/>
      <c r="AA163" s="37"/>
      <c r="AB163" s="37"/>
      <c r="AC163" s="37"/>
      <c r="AD163" s="37"/>
      <c r="AE163" s="37"/>
      <c r="AR163" s="193" t="s">
        <v>972</v>
      </c>
      <c r="AT163" s="193" t="s">
        <v>207</v>
      </c>
      <c r="AU163" s="193" t="s">
        <v>80</v>
      </c>
      <c r="AY163" s="18" t="s">
        <v>205</v>
      </c>
      <c r="BE163" s="194">
        <f>IF(N163="základní",J163,0)</f>
        <v>5872</v>
      </c>
      <c r="BF163" s="194">
        <f>IF(N163="snížená",J163,0)</f>
        <v>0</v>
      </c>
      <c r="BG163" s="194">
        <f>IF(N163="zákl. přenesená",J163,0)</f>
        <v>0</v>
      </c>
      <c r="BH163" s="194">
        <f>IF(N163="sníž. přenesená",J163,0)</f>
        <v>0</v>
      </c>
      <c r="BI163" s="194">
        <f>IF(N163="nulová",J163,0)</f>
        <v>0</v>
      </c>
      <c r="BJ163" s="18" t="s">
        <v>80</v>
      </c>
      <c r="BK163" s="194">
        <f>ROUND(I163*H163,2)</f>
        <v>5872</v>
      </c>
      <c r="BL163" s="18" t="s">
        <v>972</v>
      </c>
      <c r="BM163" s="193" t="s">
        <v>628</v>
      </c>
    </row>
    <row r="164" s="13" customFormat="1">
      <c r="B164" s="203"/>
      <c r="D164" s="196" t="s">
        <v>213</v>
      </c>
      <c r="E164" s="204" t="s">
        <v>1</v>
      </c>
      <c r="F164" s="205" t="s">
        <v>4107</v>
      </c>
      <c r="H164" s="206">
        <v>200</v>
      </c>
      <c r="I164" s="207"/>
      <c r="L164" s="203"/>
      <c r="M164" s="208"/>
      <c r="N164" s="209"/>
      <c r="O164" s="209"/>
      <c r="P164" s="209"/>
      <c r="Q164" s="209"/>
      <c r="R164" s="209"/>
      <c r="S164" s="209"/>
      <c r="T164" s="210"/>
      <c r="AT164" s="204" t="s">
        <v>213</v>
      </c>
      <c r="AU164" s="204" t="s">
        <v>80</v>
      </c>
      <c r="AV164" s="13" t="s">
        <v>82</v>
      </c>
      <c r="AW164" s="13" t="s">
        <v>30</v>
      </c>
      <c r="AX164" s="13" t="s">
        <v>73</v>
      </c>
      <c r="AY164" s="204" t="s">
        <v>205</v>
      </c>
    </row>
    <row r="165" s="14" customFormat="1">
      <c r="B165" s="211"/>
      <c r="D165" s="196" t="s">
        <v>213</v>
      </c>
      <c r="E165" s="212" t="s">
        <v>1</v>
      </c>
      <c r="F165" s="213" t="s">
        <v>218</v>
      </c>
      <c r="H165" s="214">
        <v>200</v>
      </c>
      <c r="I165" s="215"/>
      <c r="L165" s="211"/>
      <c r="M165" s="216"/>
      <c r="N165" s="217"/>
      <c r="O165" s="217"/>
      <c r="P165" s="217"/>
      <c r="Q165" s="217"/>
      <c r="R165" s="217"/>
      <c r="S165" s="217"/>
      <c r="T165" s="218"/>
      <c r="AT165" s="212" t="s">
        <v>213</v>
      </c>
      <c r="AU165" s="212" t="s">
        <v>80</v>
      </c>
      <c r="AV165" s="14" t="s">
        <v>123</v>
      </c>
      <c r="AW165" s="14" t="s">
        <v>30</v>
      </c>
      <c r="AX165" s="14" t="s">
        <v>80</v>
      </c>
      <c r="AY165" s="212" t="s">
        <v>205</v>
      </c>
    </row>
    <row r="166" s="1" customFormat="1" ht="37.9" customHeight="1">
      <c r="A166" s="37"/>
      <c r="B166" s="181"/>
      <c r="C166" s="182" t="s">
        <v>312</v>
      </c>
      <c r="D166" s="182" t="s">
        <v>207</v>
      </c>
      <c r="E166" s="183" t="s">
        <v>3939</v>
      </c>
      <c r="F166" s="184" t="s">
        <v>3940</v>
      </c>
      <c r="G166" s="185" t="s">
        <v>3401</v>
      </c>
      <c r="H166" s="186">
        <v>32</v>
      </c>
      <c r="I166" s="187">
        <v>233.22999999999999</v>
      </c>
      <c r="J166" s="188">
        <f>ROUND(I166*H166,2)</f>
        <v>7463.3599999999997</v>
      </c>
      <c r="K166" s="184" t="s">
        <v>1</v>
      </c>
      <c r="L166" s="38"/>
      <c r="M166" s="189" t="s">
        <v>1</v>
      </c>
      <c r="N166" s="190" t="s">
        <v>38</v>
      </c>
      <c r="O166" s="76"/>
      <c r="P166" s="191">
        <f>O166*H166</f>
        <v>0</v>
      </c>
      <c r="Q166" s="191">
        <v>0</v>
      </c>
      <c r="R166" s="191">
        <f>Q166*H166</f>
        <v>0</v>
      </c>
      <c r="S166" s="191">
        <v>0</v>
      </c>
      <c r="T166" s="192">
        <f>S166*H166</f>
        <v>0</v>
      </c>
      <c r="U166" s="37"/>
      <c r="V166" s="37"/>
      <c r="W166" s="37"/>
      <c r="X166" s="37"/>
      <c r="Y166" s="37"/>
      <c r="Z166" s="37"/>
      <c r="AA166" s="37"/>
      <c r="AB166" s="37"/>
      <c r="AC166" s="37"/>
      <c r="AD166" s="37"/>
      <c r="AE166" s="37"/>
      <c r="AR166" s="193" t="s">
        <v>972</v>
      </c>
      <c r="AT166" s="193" t="s">
        <v>207</v>
      </c>
      <c r="AU166" s="193" t="s">
        <v>80</v>
      </c>
      <c r="AY166" s="18" t="s">
        <v>205</v>
      </c>
      <c r="BE166" s="194">
        <f>IF(N166="základní",J166,0)</f>
        <v>7463.3599999999997</v>
      </c>
      <c r="BF166" s="194">
        <f>IF(N166="snížená",J166,0)</f>
        <v>0</v>
      </c>
      <c r="BG166" s="194">
        <f>IF(N166="zákl. přenesená",J166,0)</f>
        <v>0</v>
      </c>
      <c r="BH166" s="194">
        <f>IF(N166="sníž. přenesená",J166,0)</f>
        <v>0</v>
      </c>
      <c r="BI166" s="194">
        <f>IF(N166="nulová",J166,0)</f>
        <v>0</v>
      </c>
      <c r="BJ166" s="18" t="s">
        <v>80</v>
      </c>
      <c r="BK166" s="194">
        <f>ROUND(I166*H166,2)</f>
        <v>7463.3599999999997</v>
      </c>
      <c r="BL166" s="18" t="s">
        <v>972</v>
      </c>
      <c r="BM166" s="193" t="s">
        <v>664</v>
      </c>
    </row>
    <row r="167" s="13" customFormat="1">
      <c r="B167" s="203"/>
      <c r="D167" s="196" t="s">
        <v>213</v>
      </c>
      <c r="E167" s="204" t="s">
        <v>1</v>
      </c>
      <c r="F167" s="205" t="s">
        <v>4108</v>
      </c>
      <c r="H167" s="206">
        <v>32</v>
      </c>
      <c r="I167" s="207"/>
      <c r="L167" s="203"/>
      <c r="M167" s="208"/>
      <c r="N167" s="209"/>
      <c r="O167" s="209"/>
      <c r="P167" s="209"/>
      <c r="Q167" s="209"/>
      <c r="R167" s="209"/>
      <c r="S167" s="209"/>
      <c r="T167" s="210"/>
      <c r="AT167" s="204" t="s">
        <v>213</v>
      </c>
      <c r="AU167" s="204" t="s">
        <v>80</v>
      </c>
      <c r="AV167" s="13" t="s">
        <v>82</v>
      </c>
      <c r="AW167" s="13" t="s">
        <v>30</v>
      </c>
      <c r="AX167" s="13" t="s">
        <v>73</v>
      </c>
      <c r="AY167" s="204" t="s">
        <v>205</v>
      </c>
    </row>
    <row r="168" s="14" customFormat="1">
      <c r="B168" s="211"/>
      <c r="D168" s="196" t="s">
        <v>213</v>
      </c>
      <c r="E168" s="212" t="s">
        <v>1</v>
      </c>
      <c r="F168" s="213" t="s">
        <v>218</v>
      </c>
      <c r="H168" s="214">
        <v>32</v>
      </c>
      <c r="I168" s="215"/>
      <c r="L168" s="211"/>
      <c r="M168" s="216"/>
      <c r="N168" s="217"/>
      <c r="O168" s="217"/>
      <c r="P168" s="217"/>
      <c r="Q168" s="217"/>
      <c r="R168" s="217"/>
      <c r="S168" s="217"/>
      <c r="T168" s="218"/>
      <c r="AT168" s="212" t="s">
        <v>213</v>
      </c>
      <c r="AU168" s="212" t="s">
        <v>80</v>
      </c>
      <c r="AV168" s="14" t="s">
        <v>123</v>
      </c>
      <c r="AW168" s="14" t="s">
        <v>30</v>
      </c>
      <c r="AX168" s="14" t="s">
        <v>80</v>
      </c>
      <c r="AY168" s="212" t="s">
        <v>205</v>
      </c>
    </row>
    <row r="169" s="1" customFormat="1" ht="14.45" customHeight="1">
      <c r="A169" s="37"/>
      <c r="B169" s="181"/>
      <c r="C169" s="182" t="s">
        <v>330</v>
      </c>
      <c r="D169" s="182" t="s">
        <v>207</v>
      </c>
      <c r="E169" s="183" t="s">
        <v>4109</v>
      </c>
      <c r="F169" s="184" t="s">
        <v>4110</v>
      </c>
      <c r="G169" s="185" t="s">
        <v>3401</v>
      </c>
      <c r="H169" s="186">
        <v>4</v>
      </c>
      <c r="I169" s="187">
        <v>1092.5</v>
      </c>
      <c r="J169" s="188">
        <f>ROUND(I169*H169,2)</f>
        <v>4370</v>
      </c>
      <c r="K169" s="184" t="s">
        <v>1</v>
      </c>
      <c r="L169" s="38"/>
      <c r="M169" s="189" t="s">
        <v>1</v>
      </c>
      <c r="N169" s="190" t="s">
        <v>38</v>
      </c>
      <c r="O169" s="76"/>
      <c r="P169" s="191">
        <f>O169*H169</f>
        <v>0</v>
      </c>
      <c r="Q169" s="191">
        <v>0</v>
      </c>
      <c r="R169" s="191">
        <f>Q169*H169</f>
        <v>0</v>
      </c>
      <c r="S169" s="191">
        <v>0</v>
      </c>
      <c r="T169" s="192">
        <f>S169*H169</f>
        <v>0</v>
      </c>
      <c r="U169" s="37"/>
      <c r="V169" s="37"/>
      <c r="W169" s="37"/>
      <c r="X169" s="37"/>
      <c r="Y169" s="37"/>
      <c r="Z169" s="37"/>
      <c r="AA169" s="37"/>
      <c r="AB169" s="37"/>
      <c r="AC169" s="37"/>
      <c r="AD169" s="37"/>
      <c r="AE169" s="37"/>
      <c r="AR169" s="193" t="s">
        <v>972</v>
      </c>
      <c r="AT169" s="193" t="s">
        <v>207</v>
      </c>
      <c r="AU169" s="193" t="s">
        <v>80</v>
      </c>
      <c r="AY169" s="18" t="s">
        <v>205</v>
      </c>
      <c r="BE169" s="194">
        <f>IF(N169="základní",J169,0)</f>
        <v>4370</v>
      </c>
      <c r="BF169" s="194">
        <f>IF(N169="snížená",J169,0)</f>
        <v>0</v>
      </c>
      <c r="BG169" s="194">
        <f>IF(N169="zákl. přenesená",J169,0)</f>
        <v>0</v>
      </c>
      <c r="BH169" s="194">
        <f>IF(N169="sníž. přenesená",J169,0)</f>
        <v>0</v>
      </c>
      <c r="BI169" s="194">
        <f>IF(N169="nulová",J169,0)</f>
        <v>0</v>
      </c>
      <c r="BJ169" s="18" t="s">
        <v>80</v>
      </c>
      <c r="BK169" s="194">
        <f>ROUND(I169*H169,2)</f>
        <v>4370</v>
      </c>
      <c r="BL169" s="18" t="s">
        <v>972</v>
      </c>
      <c r="BM169" s="193" t="s">
        <v>680</v>
      </c>
    </row>
    <row r="170" s="13" customFormat="1">
      <c r="B170" s="203"/>
      <c r="D170" s="196" t="s">
        <v>213</v>
      </c>
      <c r="E170" s="204" t="s">
        <v>1</v>
      </c>
      <c r="F170" s="205" t="s">
        <v>4004</v>
      </c>
      <c r="H170" s="206">
        <v>4</v>
      </c>
      <c r="I170" s="207"/>
      <c r="L170" s="203"/>
      <c r="M170" s="208"/>
      <c r="N170" s="209"/>
      <c r="O170" s="209"/>
      <c r="P170" s="209"/>
      <c r="Q170" s="209"/>
      <c r="R170" s="209"/>
      <c r="S170" s="209"/>
      <c r="T170" s="210"/>
      <c r="AT170" s="204" t="s">
        <v>213</v>
      </c>
      <c r="AU170" s="204" t="s">
        <v>80</v>
      </c>
      <c r="AV170" s="13" t="s">
        <v>82</v>
      </c>
      <c r="AW170" s="13" t="s">
        <v>30</v>
      </c>
      <c r="AX170" s="13" t="s">
        <v>73</v>
      </c>
      <c r="AY170" s="204" t="s">
        <v>205</v>
      </c>
    </row>
    <row r="171" s="14" customFormat="1">
      <c r="B171" s="211"/>
      <c r="D171" s="196" t="s">
        <v>213</v>
      </c>
      <c r="E171" s="212" t="s">
        <v>1</v>
      </c>
      <c r="F171" s="213" t="s">
        <v>218</v>
      </c>
      <c r="H171" s="214">
        <v>4</v>
      </c>
      <c r="I171" s="215"/>
      <c r="L171" s="211"/>
      <c r="M171" s="216"/>
      <c r="N171" s="217"/>
      <c r="O171" s="217"/>
      <c r="P171" s="217"/>
      <c r="Q171" s="217"/>
      <c r="R171" s="217"/>
      <c r="S171" s="217"/>
      <c r="T171" s="218"/>
      <c r="AT171" s="212" t="s">
        <v>213</v>
      </c>
      <c r="AU171" s="212" t="s">
        <v>80</v>
      </c>
      <c r="AV171" s="14" t="s">
        <v>123</v>
      </c>
      <c r="AW171" s="14" t="s">
        <v>30</v>
      </c>
      <c r="AX171" s="14" t="s">
        <v>80</v>
      </c>
      <c r="AY171" s="212" t="s">
        <v>205</v>
      </c>
    </row>
    <row r="172" s="1" customFormat="1" ht="14.45" customHeight="1">
      <c r="A172" s="37"/>
      <c r="B172" s="181"/>
      <c r="C172" s="182" t="s">
        <v>334</v>
      </c>
      <c r="D172" s="182" t="s">
        <v>207</v>
      </c>
      <c r="E172" s="183" t="s">
        <v>4111</v>
      </c>
      <c r="F172" s="184" t="s">
        <v>4112</v>
      </c>
      <c r="G172" s="185" t="s">
        <v>3401</v>
      </c>
      <c r="H172" s="186">
        <v>12</v>
      </c>
      <c r="I172" s="187">
        <v>237.5</v>
      </c>
      <c r="J172" s="188">
        <f>ROUND(I172*H172,2)</f>
        <v>2850</v>
      </c>
      <c r="K172" s="184" t="s">
        <v>1</v>
      </c>
      <c r="L172" s="38"/>
      <c r="M172" s="189" t="s">
        <v>1</v>
      </c>
      <c r="N172" s="190" t="s">
        <v>38</v>
      </c>
      <c r="O172" s="76"/>
      <c r="P172" s="191">
        <f>O172*H172</f>
        <v>0</v>
      </c>
      <c r="Q172" s="191">
        <v>0</v>
      </c>
      <c r="R172" s="191">
        <f>Q172*H172</f>
        <v>0</v>
      </c>
      <c r="S172" s="191">
        <v>0</v>
      </c>
      <c r="T172" s="192">
        <f>S172*H172</f>
        <v>0</v>
      </c>
      <c r="U172" s="37"/>
      <c r="V172" s="37"/>
      <c r="W172" s="37"/>
      <c r="X172" s="37"/>
      <c r="Y172" s="37"/>
      <c r="Z172" s="37"/>
      <c r="AA172" s="37"/>
      <c r="AB172" s="37"/>
      <c r="AC172" s="37"/>
      <c r="AD172" s="37"/>
      <c r="AE172" s="37"/>
      <c r="AR172" s="193" t="s">
        <v>972</v>
      </c>
      <c r="AT172" s="193" t="s">
        <v>207</v>
      </c>
      <c r="AU172" s="193" t="s">
        <v>80</v>
      </c>
      <c r="AY172" s="18" t="s">
        <v>205</v>
      </c>
      <c r="BE172" s="194">
        <f>IF(N172="základní",J172,0)</f>
        <v>2850</v>
      </c>
      <c r="BF172" s="194">
        <f>IF(N172="snížená",J172,0)</f>
        <v>0</v>
      </c>
      <c r="BG172" s="194">
        <f>IF(N172="zákl. přenesená",J172,0)</f>
        <v>0</v>
      </c>
      <c r="BH172" s="194">
        <f>IF(N172="sníž. přenesená",J172,0)</f>
        <v>0</v>
      </c>
      <c r="BI172" s="194">
        <f>IF(N172="nulová",J172,0)</f>
        <v>0</v>
      </c>
      <c r="BJ172" s="18" t="s">
        <v>80</v>
      </c>
      <c r="BK172" s="194">
        <f>ROUND(I172*H172,2)</f>
        <v>2850</v>
      </c>
      <c r="BL172" s="18" t="s">
        <v>972</v>
      </c>
      <c r="BM172" s="193" t="s">
        <v>684</v>
      </c>
    </row>
    <row r="173" s="13" customFormat="1">
      <c r="B173" s="203"/>
      <c r="D173" s="196" t="s">
        <v>213</v>
      </c>
      <c r="E173" s="204" t="s">
        <v>1</v>
      </c>
      <c r="F173" s="205" t="s">
        <v>4113</v>
      </c>
      <c r="H173" s="206">
        <v>12</v>
      </c>
      <c r="I173" s="207"/>
      <c r="L173" s="203"/>
      <c r="M173" s="208"/>
      <c r="N173" s="209"/>
      <c r="O173" s="209"/>
      <c r="P173" s="209"/>
      <c r="Q173" s="209"/>
      <c r="R173" s="209"/>
      <c r="S173" s="209"/>
      <c r="T173" s="210"/>
      <c r="AT173" s="204" t="s">
        <v>213</v>
      </c>
      <c r="AU173" s="204" t="s">
        <v>80</v>
      </c>
      <c r="AV173" s="13" t="s">
        <v>82</v>
      </c>
      <c r="AW173" s="13" t="s">
        <v>30</v>
      </c>
      <c r="AX173" s="13" t="s">
        <v>73</v>
      </c>
      <c r="AY173" s="204" t="s">
        <v>205</v>
      </c>
    </row>
    <row r="174" s="14" customFormat="1">
      <c r="B174" s="211"/>
      <c r="D174" s="196" t="s">
        <v>213</v>
      </c>
      <c r="E174" s="212" t="s">
        <v>1</v>
      </c>
      <c r="F174" s="213" t="s">
        <v>218</v>
      </c>
      <c r="H174" s="214">
        <v>12</v>
      </c>
      <c r="I174" s="215"/>
      <c r="L174" s="211"/>
      <c r="M174" s="216"/>
      <c r="N174" s="217"/>
      <c r="O174" s="217"/>
      <c r="P174" s="217"/>
      <c r="Q174" s="217"/>
      <c r="R174" s="217"/>
      <c r="S174" s="217"/>
      <c r="T174" s="218"/>
      <c r="AT174" s="212" t="s">
        <v>213</v>
      </c>
      <c r="AU174" s="212" t="s">
        <v>80</v>
      </c>
      <c r="AV174" s="14" t="s">
        <v>123</v>
      </c>
      <c r="AW174" s="14" t="s">
        <v>30</v>
      </c>
      <c r="AX174" s="14" t="s">
        <v>80</v>
      </c>
      <c r="AY174" s="212" t="s">
        <v>205</v>
      </c>
    </row>
    <row r="175" s="1" customFormat="1" ht="24.2" customHeight="1">
      <c r="A175" s="37"/>
      <c r="B175" s="181"/>
      <c r="C175" s="182" t="s">
        <v>8</v>
      </c>
      <c r="D175" s="182" t="s">
        <v>207</v>
      </c>
      <c r="E175" s="183" t="s">
        <v>3963</v>
      </c>
      <c r="F175" s="184" t="s">
        <v>3964</v>
      </c>
      <c r="G175" s="185" t="s">
        <v>2525</v>
      </c>
      <c r="H175" s="186">
        <v>20</v>
      </c>
      <c r="I175" s="187">
        <v>285</v>
      </c>
      <c r="J175" s="188">
        <f>ROUND(I175*H175,2)</f>
        <v>5700</v>
      </c>
      <c r="K175" s="184" t="s">
        <v>1</v>
      </c>
      <c r="L175" s="38"/>
      <c r="M175" s="189" t="s">
        <v>1</v>
      </c>
      <c r="N175" s="190" t="s">
        <v>38</v>
      </c>
      <c r="O175" s="76"/>
      <c r="P175" s="191">
        <f>O175*H175</f>
        <v>0</v>
      </c>
      <c r="Q175" s="191">
        <v>0</v>
      </c>
      <c r="R175" s="191">
        <f>Q175*H175</f>
        <v>0</v>
      </c>
      <c r="S175" s="191">
        <v>0</v>
      </c>
      <c r="T175" s="192">
        <f>S175*H175</f>
        <v>0</v>
      </c>
      <c r="U175" s="37"/>
      <c r="V175" s="37"/>
      <c r="W175" s="37"/>
      <c r="X175" s="37"/>
      <c r="Y175" s="37"/>
      <c r="Z175" s="37"/>
      <c r="AA175" s="37"/>
      <c r="AB175" s="37"/>
      <c r="AC175" s="37"/>
      <c r="AD175" s="37"/>
      <c r="AE175" s="37"/>
      <c r="AR175" s="193" t="s">
        <v>972</v>
      </c>
      <c r="AT175" s="193" t="s">
        <v>207</v>
      </c>
      <c r="AU175" s="193" t="s">
        <v>80</v>
      </c>
      <c r="AY175" s="18" t="s">
        <v>205</v>
      </c>
      <c r="BE175" s="194">
        <f>IF(N175="základní",J175,0)</f>
        <v>5700</v>
      </c>
      <c r="BF175" s="194">
        <f>IF(N175="snížená",J175,0)</f>
        <v>0</v>
      </c>
      <c r="BG175" s="194">
        <f>IF(N175="zákl. přenesená",J175,0)</f>
        <v>0</v>
      </c>
      <c r="BH175" s="194">
        <f>IF(N175="sníž. přenesená",J175,0)</f>
        <v>0</v>
      </c>
      <c r="BI175" s="194">
        <f>IF(N175="nulová",J175,0)</f>
        <v>0</v>
      </c>
      <c r="BJ175" s="18" t="s">
        <v>80</v>
      </c>
      <c r="BK175" s="194">
        <f>ROUND(I175*H175,2)</f>
        <v>5700</v>
      </c>
      <c r="BL175" s="18" t="s">
        <v>972</v>
      </c>
      <c r="BM175" s="193" t="s">
        <v>694</v>
      </c>
    </row>
    <row r="176" s="13" customFormat="1">
      <c r="B176" s="203"/>
      <c r="D176" s="196" t="s">
        <v>213</v>
      </c>
      <c r="E176" s="204" t="s">
        <v>1</v>
      </c>
      <c r="F176" s="205" t="s">
        <v>3946</v>
      </c>
      <c r="H176" s="206">
        <v>20</v>
      </c>
      <c r="I176" s="207"/>
      <c r="L176" s="203"/>
      <c r="M176" s="208"/>
      <c r="N176" s="209"/>
      <c r="O176" s="209"/>
      <c r="P176" s="209"/>
      <c r="Q176" s="209"/>
      <c r="R176" s="209"/>
      <c r="S176" s="209"/>
      <c r="T176" s="210"/>
      <c r="AT176" s="204" t="s">
        <v>213</v>
      </c>
      <c r="AU176" s="204" t="s">
        <v>80</v>
      </c>
      <c r="AV176" s="13" t="s">
        <v>82</v>
      </c>
      <c r="AW176" s="13" t="s">
        <v>30</v>
      </c>
      <c r="AX176" s="13" t="s">
        <v>73</v>
      </c>
      <c r="AY176" s="204" t="s">
        <v>205</v>
      </c>
    </row>
    <row r="177" s="14" customFormat="1">
      <c r="B177" s="211"/>
      <c r="D177" s="196" t="s">
        <v>213</v>
      </c>
      <c r="E177" s="212" t="s">
        <v>1</v>
      </c>
      <c r="F177" s="213" t="s">
        <v>218</v>
      </c>
      <c r="H177" s="214">
        <v>20</v>
      </c>
      <c r="I177" s="215"/>
      <c r="L177" s="211"/>
      <c r="M177" s="216"/>
      <c r="N177" s="217"/>
      <c r="O177" s="217"/>
      <c r="P177" s="217"/>
      <c r="Q177" s="217"/>
      <c r="R177" s="217"/>
      <c r="S177" s="217"/>
      <c r="T177" s="218"/>
      <c r="AT177" s="212" t="s">
        <v>213</v>
      </c>
      <c r="AU177" s="212" t="s">
        <v>80</v>
      </c>
      <c r="AV177" s="14" t="s">
        <v>123</v>
      </c>
      <c r="AW177" s="14" t="s">
        <v>30</v>
      </c>
      <c r="AX177" s="14" t="s">
        <v>80</v>
      </c>
      <c r="AY177" s="212" t="s">
        <v>205</v>
      </c>
    </row>
    <row r="178" s="11" customFormat="1" ht="25.9" customHeight="1">
      <c r="B178" s="168"/>
      <c r="D178" s="169" t="s">
        <v>72</v>
      </c>
      <c r="E178" s="170" t="s">
        <v>3966</v>
      </c>
      <c r="F178" s="170" t="s">
        <v>4066</v>
      </c>
      <c r="I178" s="171"/>
      <c r="J178" s="172">
        <f>BK178</f>
        <v>53200</v>
      </c>
      <c r="L178" s="168"/>
      <c r="M178" s="173"/>
      <c r="N178" s="174"/>
      <c r="O178" s="174"/>
      <c r="P178" s="175">
        <f>SUM(P179:P182)</f>
        <v>0</v>
      </c>
      <c r="Q178" s="174"/>
      <c r="R178" s="175">
        <f>SUM(R179:R182)</f>
        <v>0</v>
      </c>
      <c r="S178" s="174"/>
      <c r="T178" s="176">
        <f>SUM(T179:T182)</f>
        <v>0</v>
      </c>
      <c r="AR178" s="169" t="s">
        <v>120</v>
      </c>
      <c r="AT178" s="177" t="s">
        <v>72</v>
      </c>
      <c r="AU178" s="177" t="s">
        <v>73</v>
      </c>
      <c r="AY178" s="169" t="s">
        <v>205</v>
      </c>
      <c r="BK178" s="178">
        <f>SUM(BK179:BK182)</f>
        <v>53200</v>
      </c>
    </row>
    <row r="179" s="1" customFormat="1" ht="24.2" customHeight="1">
      <c r="A179" s="37"/>
      <c r="B179" s="181"/>
      <c r="C179" s="182" t="s">
        <v>472</v>
      </c>
      <c r="D179" s="182" t="s">
        <v>207</v>
      </c>
      <c r="E179" s="183" t="s">
        <v>4114</v>
      </c>
      <c r="F179" s="184" t="s">
        <v>4115</v>
      </c>
      <c r="G179" s="185" t="s">
        <v>3401</v>
      </c>
      <c r="H179" s="186">
        <v>1</v>
      </c>
      <c r="I179" s="187">
        <v>39900</v>
      </c>
      <c r="J179" s="188">
        <f>ROUND(I179*H179,2)</f>
        <v>39900</v>
      </c>
      <c r="K179" s="184" t="s">
        <v>1</v>
      </c>
      <c r="L179" s="38"/>
      <c r="M179" s="189" t="s">
        <v>1</v>
      </c>
      <c r="N179" s="190" t="s">
        <v>38</v>
      </c>
      <c r="O179" s="76"/>
      <c r="P179" s="191">
        <f>O179*H179</f>
        <v>0</v>
      </c>
      <c r="Q179" s="191">
        <v>0</v>
      </c>
      <c r="R179" s="191">
        <f>Q179*H179</f>
        <v>0</v>
      </c>
      <c r="S179" s="191">
        <v>0</v>
      </c>
      <c r="T179" s="192">
        <f>S179*H179</f>
        <v>0</v>
      </c>
      <c r="U179" s="37"/>
      <c r="V179" s="37"/>
      <c r="W179" s="37"/>
      <c r="X179" s="37"/>
      <c r="Y179" s="37"/>
      <c r="Z179" s="37"/>
      <c r="AA179" s="37"/>
      <c r="AB179" s="37"/>
      <c r="AC179" s="37"/>
      <c r="AD179" s="37"/>
      <c r="AE179" s="37"/>
      <c r="AR179" s="193" t="s">
        <v>972</v>
      </c>
      <c r="AT179" s="193" t="s">
        <v>207</v>
      </c>
      <c r="AU179" s="193" t="s">
        <v>80</v>
      </c>
      <c r="AY179" s="18" t="s">
        <v>205</v>
      </c>
      <c r="BE179" s="194">
        <f>IF(N179="základní",J179,0)</f>
        <v>39900</v>
      </c>
      <c r="BF179" s="194">
        <f>IF(N179="snížená",J179,0)</f>
        <v>0</v>
      </c>
      <c r="BG179" s="194">
        <f>IF(N179="zákl. přenesená",J179,0)</f>
        <v>0</v>
      </c>
      <c r="BH179" s="194">
        <f>IF(N179="sníž. přenesená",J179,0)</f>
        <v>0</v>
      </c>
      <c r="BI179" s="194">
        <f>IF(N179="nulová",J179,0)</f>
        <v>0</v>
      </c>
      <c r="BJ179" s="18" t="s">
        <v>80</v>
      </c>
      <c r="BK179" s="194">
        <f>ROUND(I179*H179,2)</f>
        <v>39900</v>
      </c>
      <c r="BL179" s="18" t="s">
        <v>972</v>
      </c>
      <c r="BM179" s="193" t="s">
        <v>703</v>
      </c>
    </row>
    <row r="180" s="1" customFormat="1" ht="14.45" customHeight="1">
      <c r="A180" s="37"/>
      <c r="B180" s="181"/>
      <c r="C180" s="182" t="s">
        <v>477</v>
      </c>
      <c r="D180" s="182" t="s">
        <v>207</v>
      </c>
      <c r="E180" s="183" t="s">
        <v>4116</v>
      </c>
      <c r="F180" s="184" t="s">
        <v>4117</v>
      </c>
      <c r="G180" s="185" t="s">
        <v>3401</v>
      </c>
      <c r="H180" s="186">
        <v>1</v>
      </c>
      <c r="I180" s="187">
        <v>3325</v>
      </c>
      <c r="J180" s="188">
        <f>ROUND(I180*H180,2)</f>
        <v>3325</v>
      </c>
      <c r="K180" s="184" t="s">
        <v>1</v>
      </c>
      <c r="L180" s="38"/>
      <c r="M180" s="189" t="s">
        <v>1</v>
      </c>
      <c r="N180" s="190" t="s">
        <v>38</v>
      </c>
      <c r="O180" s="76"/>
      <c r="P180" s="191">
        <f>O180*H180</f>
        <v>0</v>
      </c>
      <c r="Q180" s="191">
        <v>0</v>
      </c>
      <c r="R180" s="191">
        <f>Q180*H180</f>
        <v>0</v>
      </c>
      <c r="S180" s="191">
        <v>0</v>
      </c>
      <c r="T180" s="192">
        <f>S180*H180</f>
        <v>0</v>
      </c>
      <c r="U180" s="37"/>
      <c r="V180" s="37"/>
      <c r="W180" s="37"/>
      <c r="X180" s="37"/>
      <c r="Y180" s="37"/>
      <c r="Z180" s="37"/>
      <c r="AA180" s="37"/>
      <c r="AB180" s="37"/>
      <c r="AC180" s="37"/>
      <c r="AD180" s="37"/>
      <c r="AE180" s="37"/>
      <c r="AR180" s="193" t="s">
        <v>972</v>
      </c>
      <c r="AT180" s="193" t="s">
        <v>207</v>
      </c>
      <c r="AU180" s="193" t="s">
        <v>80</v>
      </c>
      <c r="AY180" s="18" t="s">
        <v>205</v>
      </c>
      <c r="BE180" s="194">
        <f>IF(N180="základní",J180,0)</f>
        <v>3325</v>
      </c>
      <c r="BF180" s="194">
        <f>IF(N180="snížená",J180,0)</f>
        <v>0</v>
      </c>
      <c r="BG180" s="194">
        <f>IF(N180="zákl. přenesená",J180,0)</f>
        <v>0</v>
      </c>
      <c r="BH180" s="194">
        <f>IF(N180="sníž. přenesená",J180,0)</f>
        <v>0</v>
      </c>
      <c r="BI180" s="194">
        <f>IF(N180="nulová",J180,0)</f>
        <v>0</v>
      </c>
      <c r="BJ180" s="18" t="s">
        <v>80</v>
      </c>
      <c r="BK180" s="194">
        <f>ROUND(I180*H180,2)</f>
        <v>3325</v>
      </c>
      <c r="BL180" s="18" t="s">
        <v>972</v>
      </c>
      <c r="BM180" s="193" t="s">
        <v>717</v>
      </c>
    </row>
    <row r="181" s="1" customFormat="1" ht="14.45" customHeight="1">
      <c r="A181" s="37"/>
      <c r="B181" s="181"/>
      <c r="C181" s="182" t="s">
        <v>566</v>
      </c>
      <c r="D181" s="182" t="s">
        <v>207</v>
      </c>
      <c r="E181" s="183" t="s">
        <v>4118</v>
      </c>
      <c r="F181" s="184" t="s">
        <v>4119</v>
      </c>
      <c r="G181" s="185" t="s">
        <v>3401</v>
      </c>
      <c r="H181" s="186">
        <v>1</v>
      </c>
      <c r="I181" s="187">
        <v>7125</v>
      </c>
      <c r="J181" s="188">
        <f>ROUND(I181*H181,2)</f>
        <v>7125</v>
      </c>
      <c r="K181" s="184" t="s">
        <v>1</v>
      </c>
      <c r="L181" s="38"/>
      <c r="M181" s="189" t="s">
        <v>1</v>
      </c>
      <c r="N181" s="190" t="s">
        <v>38</v>
      </c>
      <c r="O181" s="76"/>
      <c r="P181" s="191">
        <f>O181*H181</f>
        <v>0</v>
      </c>
      <c r="Q181" s="191">
        <v>0</v>
      </c>
      <c r="R181" s="191">
        <f>Q181*H181</f>
        <v>0</v>
      </c>
      <c r="S181" s="191">
        <v>0</v>
      </c>
      <c r="T181" s="192">
        <f>S181*H181</f>
        <v>0</v>
      </c>
      <c r="U181" s="37"/>
      <c r="V181" s="37"/>
      <c r="W181" s="37"/>
      <c r="X181" s="37"/>
      <c r="Y181" s="37"/>
      <c r="Z181" s="37"/>
      <c r="AA181" s="37"/>
      <c r="AB181" s="37"/>
      <c r="AC181" s="37"/>
      <c r="AD181" s="37"/>
      <c r="AE181" s="37"/>
      <c r="AR181" s="193" t="s">
        <v>972</v>
      </c>
      <c r="AT181" s="193" t="s">
        <v>207</v>
      </c>
      <c r="AU181" s="193" t="s">
        <v>80</v>
      </c>
      <c r="AY181" s="18" t="s">
        <v>205</v>
      </c>
      <c r="BE181" s="194">
        <f>IF(N181="základní",J181,0)</f>
        <v>7125</v>
      </c>
      <c r="BF181" s="194">
        <f>IF(N181="snížená",J181,0)</f>
        <v>0</v>
      </c>
      <c r="BG181" s="194">
        <f>IF(N181="zákl. přenesená",J181,0)</f>
        <v>0</v>
      </c>
      <c r="BH181" s="194">
        <f>IF(N181="sníž. přenesená",J181,0)</f>
        <v>0</v>
      </c>
      <c r="BI181" s="194">
        <f>IF(N181="nulová",J181,0)</f>
        <v>0</v>
      </c>
      <c r="BJ181" s="18" t="s">
        <v>80</v>
      </c>
      <c r="BK181" s="194">
        <f>ROUND(I181*H181,2)</f>
        <v>7125</v>
      </c>
      <c r="BL181" s="18" t="s">
        <v>972</v>
      </c>
      <c r="BM181" s="193" t="s">
        <v>729</v>
      </c>
    </row>
    <row r="182" s="1" customFormat="1" ht="14.45" customHeight="1">
      <c r="A182" s="37"/>
      <c r="B182" s="181"/>
      <c r="C182" s="182" t="s">
        <v>570</v>
      </c>
      <c r="D182" s="182" t="s">
        <v>207</v>
      </c>
      <c r="E182" s="183" t="s">
        <v>4120</v>
      </c>
      <c r="F182" s="184" t="s">
        <v>4121</v>
      </c>
      <c r="G182" s="185" t="s">
        <v>3401</v>
      </c>
      <c r="H182" s="186">
        <v>1</v>
      </c>
      <c r="I182" s="187">
        <v>2850</v>
      </c>
      <c r="J182" s="188">
        <f>ROUND(I182*H182,2)</f>
        <v>2850</v>
      </c>
      <c r="K182" s="184" t="s">
        <v>1</v>
      </c>
      <c r="L182" s="38"/>
      <c r="M182" s="237" t="s">
        <v>1</v>
      </c>
      <c r="N182" s="238" t="s">
        <v>38</v>
      </c>
      <c r="O182" s="239"/>
      <c r="P182" s="240">
        <f>O182*H182</f>
        <v>0</v>
      </c>
      <c r="Q182" s="240">
        <v>0</v>
      </c>
      <c r="R182" s="240">
        <f>Q182*H182</f>
        <v>0</v>
      </c>
      <c r="S182" s="240">
        <v>0</v>
      </c>
      <c r="T182" s="241">
        <f>S182*H182</f>
        <v>0</v>
      </c>
      <c r="U182" s="37"/>
      <c r="V182" s="37"/>
      <c r="W182" s="37"/>
      <c r="X182" s="37"/>
      <c r="Y182" s="37"/>
      <c r="Z182" s="37"/>
      <c r="AA182" s="37"/>
      <c r="AB182" s="37"/>
      <c r="AC182" s="37"/>
      <c r="AD182" s="37"/>
      <c r="AE182" s="37"/>
      <c r="AR182" s="193" t="s">
        <v>972</v>
      </c>
      <c r="AT182" s="193" t="s">
        <v>207</v>
      </c>
      <c r="AU182" s="193" t="s">
        <v>80</v>
      </c>
      <c r="AY182" s="18" t="s">
        <v>205</v>
      </c>
      <c r="BE182" s="194">
        <f>IF(N182="základní",J182,0)</f>
        <v>2850</v>
      </c>
      <c r="BF182" s="194">
        <f>IF(N182="snížená",J182,0)</f>
        <v>0</v>
      </c>
      <c r="BG182" s="194">
        <f>IF(N182="zákl. přenesená",J182,0)</f>
        <v>0</v>
      </c>
      <c r="BH182" s="194">
        <f>IF(N182="sníž. přenesená",J182,0)</f>
        <v>0</v>
      </c>
      <c r="BI182" s="194">
        <f>IF(N182="nulová",J182,0)</f>
        <v>0</v>
      </c>
      <c r="BJ182" s="18" t="s">
        <v>80</v>
      </c>
      <c r="BK182" s="194">
        <f>ROUND(I182*H182,2)</f>
        <v>2850</v>
      </c>
      <c r="BL182" s="18" t="s">
        <v>972</v>
      </c>
      <c r="BM182" s="193" t="s">
        <v>738</v>
      </c>
    </row>
    <row r="183" s="1" customFormat="1" ht="6.95" customHeight="1">
      <c r="A183" s="37"/>
      <c r="B183" s="59"/>
      <c r="C183" s="60"/>
      <c r="D183" s="60"/>
      <c r="E183" s="60"/>
      <c r="F183" s="60"/>
      <c r="G183" s="60"/>
      <c r="H183" s="60"/>
      <c r="I183" s="60"/>
      <c r="J183" s="60"/>
      <c r="K183" s="60"/>
      <c r="L183" s="38"/>
      <c r="M183" s="37"/>
      <c r="O183" s="37"/>
      <c r="P183" s="37"/>
      <c r="Q183" s="37"/>
      <c r="R183" s="37"/>
      <c r="S183" s="37"/>
      <c r="T183" s="37"/>
      <c r="U183" s="37"/>
      <c r="V183" s="37"/>
      <c r="W183" s="37"/>
      <c r="X183" s="37"/>
      <c r="Y183" s="37"/>
      <c r="Z183" s="37"/>
      <c r="AA183" s="37"/>
      <c r="AB183" s="37"/>
      <c r="AC183" s="37"/>
      <c r="AD183" s="37"/>
      <c r="AE183" s="37"/>
    </row>
  </sheetData>
  <autoFilter ref="C122:K182"/>
  <mergeCells count="12">
    <mergeCell ref="E115:H115"/>
    <mergeCell ref="L2:V2"/>
    <mergeCell ref="E85:H85"/>
    <mergeCell ref="E87:H87"/>
    <mergeCell ref="E89:H89"/>
    <mergeCell ref="E111:H111"/>
    <mergeCell ref="E113:H113"/>
    <mergeCell ref="E7:H7"/>
    <mergeCell ref="E9:H9"/>
    <mergeCell ref="E11:H11"/>
    <mergeCell ref="E20:H20"/>
    <mergeCell ref="E29:H29"/>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15.xml><?xml version="1.0" encoding="utf-8"?>
<worksheet xmlns:r="http://schemas.openxmlformats.org/officeDocument/2006/relationships" xmlns="http://schemas.openxmlformats.org/spreadsheetml/2006/main">
  <sheetPr>
    <pageSetUpPr fitToPage="1"/>
  </sheetPr>
  <sheetViews>
    <sheetView showGridLines="0" workbookViewId="0"/>
  </sheetViews>
  <sheetFormatPr defaultRowHeight="11.25"/>
  <cols>
    <col min="1" max="1" width="8.332031" customWidth="1"/>
    <col min="2" max="2" width="1.171875" customWidth="1"/>
    <col min="3" max="3" width="4.160156" customWidth="1"/>
    <col min="4" max="4" width="4.332031" customWidth="1"/>
    <col min="5" max="5" width="17.16016" customWidth="1"/>
    <col min="6" max="6" width="50.83203" customWidth="1"/>
    <col min="7" max="7" width="7.5" customWidth="1"/>
    <col min="8" max="8" width="11.5" customWidth="1"/>
    <col min="9" max="11" width="20.16016" customWidth="1"/>
    <col min="12" max="12" width="9.332031" customWidth="1"/>
    <col min="13" max="13" width="10.83203" hidden="1" customWidth="1"/>
    <col min="14" max="14" width="9.332031" hidden="1"/>
    <col min="15" max="20" width="14.16016" hidden="1" customWidth="1"/>
    <col min="21" max="21" width="16.33203" hidden="1" customWidth="1"/>
    <col min="22" max="22" width="12.33203" customWidth="1"/>
    <col min="23" max="23" width="16.33203" customWidth="1"/>
    <col min="24" max="24" width="12.33203" customWidth="1"/>
    <col min="25" max="25" width="15" customWidth="1"/>
    <col min="26" max="26" width="11" customWidth="1"/>
    <col min="27" max="27" width="15" customWidth="1"/>
    <col min="28" max="28" width="16.33203" customWidth="1"/>
    <col min="29" max="29" width="11" customWidth="1"/>
    <col min="30" max="30" width="15" customWidth="1"/>
    <col min="31" max="31" width="16.33203" customWidth="1"/>
    <col min="44" max="65" width="9.332031" hidden="1"/>
  </cols>
  <sheetData>
    <row r="2" ht="36.95" customHeight="1">
      <c r="L2" s="17" t="s">
        <v>5</v>
      </c>
      <c r="AT2" s="18" t="s">
        <v>128</v>
      </c>
    </row>
    <row r="3" ht="6.95" customHeight="1">
      <c r="B3" s="19"/>
      <c r="C3" s="20"/>
      <c r="D3" s="20"/>
      <c r="E3" s="20"/>
      <c r="F3" s="20"/>
      <c r="G3" s="20"/>
      <c r="H3" s="20"/>
      <c r="I3" s="20"/>
      <c r="J3" s="20"/>
      <c r="K3" s="20"/>
      <c r="L3" s="21"/>
      <c r="AT3" s="18" t="s">
        <v>82</v>
      </c>
    </row>
    <row r="4" ht="24.95" customHeight="1">
      <c r="B4" s="21"/>
      <c r="D4" s="22" t="s">
        <v>157</v>
      </c>
      <c r="L4" s="21"/>
      <c r="M4" s="130" t="s">
        <v>10</v>
      </c>
      <c r="AT4" s="18" t="s">
        <v>3</v>
      </c>
    </row>
    <row r="5" ht="6.95" customHeight="1">
      <c r="B5" s="21"/>
      <c r="L5" s="21"/>
    </row>
    <row r="6" ht="12" customHeight="1">
      <c r="B6" s="21"/>
      <c r="D6" s="31" t="s">
        <v>16</v>
      </c>
      <c r="L6" s="21"/>
    </row>
    <row r="7" ht="16.5" customHeight="1">
      <c r="B7" s="21"/>
      <c r="E7" s="131" t="str">
        <f>'Rekapitulace stavby'!K6</f>
        <v>Radiologie Olomouc</v>
      </c>
      <c r="F7" s="31"/>
      <c r="G7" s="31"/>
      <c r="H7" s="31"/>
      <c r="L7" s="21"/>
    </row>
    <row r="8" ht="12" customHeight="1">
      <c r="B8" s="21"/>
      <c r="D8" s="31" t="s">
        <v>158</v>
      </c>
      <c r="L8" s="21"/>
    </row>
    <row r="9" s="1" customFormat="1" ht="16.5" customHeight="1">
      <c r="A9" s="37"/>
      <c r="B9" s="38"/>
      <c r="C9" s="37"/>
      <c r="D9" s="37"/>
      <c r="E9" s="131" t="s">
        <v>3839</v>
      </c>
      <c r="F9" s="37"/>
      <c r="G9" s="37"/>
      <c r="H9" s="37"/>
      <c r="I9" s="37"/>
      <c r="J9" s="37"/>
      <c r="K9" s="37"/>
      <c r="L9" s="54"/>
      <c r="S9" s="37"/>
      <c r="T9" s="37"/>
      <c r="U9" s="37"/>
      <c r="V9" s="37"/>
      <c r="W9" s="37"/>
      <c r="X9" s="37"/>
      <c r="Y9" s="37"/>
      <c r="Z9" s="37"/>
      <c r="AA9" s="37"/>
      <c r="AB9" s="37"/>
      <c r="AC9" s="37"/>
      <c r="AD9" s="37"/>
      <c r="AE9" s="37"/>
    </row>
    <row r="10" s="1" customFormat="1" ht="12" customHeight="1">
      <c r="A10" s="37"/>
      <c r="B10" s="38"/>
      <c r="C10" s="37"/>
      <c r="D10" s="31" t="s">
        <v>160</v>
      </c>
      <c r="E10" s="37"/>
      <c r="F10" s="37"/>
      <c r="G10" s="37"/>
      <c r="H10" s="37"/>
      <c r="I10" s="37"/>
      <c r="J10" s="37"/>
      <c r="K10" s="37"/>
      <c r="L10" s="54"/>
      <c r="S10" s="37"/>
      <c r="T10" s="37"/>
      <c r="U10" s="37"/>
      <c r="V10" s="37"/>
      <c r="W10" s="37"/>
      <c r="X10" s="37"/>
      <c r="Y10" s="37"/>
      <c r="Z10" s="37"/>
      <c r="AA10" s="37"/>
      <c r="AB10" s="37"/>
      <c r="AC10" s="37"/>
      <c r="AD10" s="37"/>
      <c r="AE10" s="37"/>
    </row>
    <row r="11" s="1" customFormat="1" ht="16.5" customHeight="1">
      <c r="A11" s="37"/>
      <c r="B11" s="38"/>
      <c r="C11" s="37"/>
      <c r="D11" s="37"/>
      <c r="E11" s="66" t="s">
        <v>4122</v>
      </c>
      <c r="F11" s="37"/>
      <c r="G11" s="37"/>
      <c r="H11" s="37"/>
      <c r="I11" s="37"/>
      <c r="J11" s="37"/>
      <c r="K11" s="37"/>
      <c r="L11" s="54"/>
      <c r="S11" s="37"/>
      <c r="T11" s="37"/>
      <c r="U11" s="37"/>
      <c r="V11" s="37"/>
      <c r="W11" s="37"/>
      <c r="X11" s="37"/>
      <c r="Y11" s="37"/>
      <c r="Z11" s="37"/>
      <c r="AA11" s="37"/>
      <c r="AB11" s="37"/>
      <c r="AC11" s="37"/>
      <c r="AD11" s="37"/>
      <c r="AE11" s="37"/>
    </row>
    <row r="12" s="1" customFormat="1">
      <c r="A12" s="37"/>
      <c r="B12" s="38"/>
      <c r="C12" s="37"/>
      <c r="D12" s="37"/>
      <c r="E12" s="37"/>
      <c r="F12" s="37"/>
      <c r="G12" s="37"/>
      <c r="H12" s="37"/>
      <c r="I12" s="37"/>
      <c r="J12" s="37"/>
      <c r="K12" s="37"/>
      <c r="L12" s="54"/>
      <c r="S12" s="37"/>
      <c r="T12" s="37"/>
      <c r="U12" s="37"/>
      <c r="V12" s="37"/>
      <c r="W12" s="37"/>
      <c r="X12" s="37"/>
      <c r="Y12" s="37"/>
      <c r="Z12" s="37"/>
      <c r="AA12" s="37"/>
      <c r="AB12" s="37"/>
      <c r="AC12" s="37"/>
      <c r="AD12" s="37"/>
      <c r="AE12" s="37"/>
    </row>
    <row r="13" s="1" customFormat="1" ht="12" customHeight="1">
      <c r="A13" s="37"/>
      <c r="B13" s="38"/>
      <c r="C13" s="37"/>
      <c r="D13" s="31" t="s">
        <v>18</v>
      </c>
      <c r="E13" s="37"/>
      <c r="F13" s="26" t="s">
        <v>1</v>
      </c>
      <c r="G13" s="37"/>
      <c r="H13" s="37"/>
      <c r="I13" s="31" t="s">
        <v>19</v>
      </c>
      <c r="J13" s="26" t="s">
        <v>1</v>
      </c>
      <c r="K13" s="37"/>
      <c r="L13" s="54"/>
      <c r="S13" s="37"/>
      <c r="T13" s="37"/>
      <c r="U13" s="37"/>
      <c r="V13" s="37"/>
      <c r="W13" s="37"/>
      <c r="X13" s="37"/>
      <c r="Y13" s="37"/>
      <c r="Z13" s="37"/>
      <c r="AA13" s="37"/>
      <c r="AB13" s="37"/>
      <c r="AC13" s="37"/>
      <c r="AD13" s="37"/>
      <c r="AE13" s="37"/>
    </row>
    <row r="14" s="1" customFormat="1" ht="12" customHeight="1">
      <c r="A14" s="37"/>
      <c r="B14" s="38"/>
      <c r="C14" s="37"/>
      <c r="D14" s="31" t="s">
        <v>20</v>
      </c>
      <c r="E14" s="37"/>
      <c r="F14" s="26" t="s">
        <v>21</v>
      </c>
      <c r="G14" s="37"/>
      <c r="H14" s="37"/>
      <c r="I14" s="31" t="s">
        <v>22</v>
      </c>
      <c r="J14" s="68" t="str">
        <f>'Rekapitulace stavby'!AN8</f>
        <v>24. 3. 2020</v>
      </c>
      <c r="K14" s="37"/>
      <c r="L14" s="54"/>
      <c r="S14" s="37"/>
      <c r="T14" s="37"/>
      <c r="U14" s="37"/>
      <c r="V14" s="37"/>
      <c r="W14" s="37"/>
      <c r="X14" s="37"/>
      <c r="Y14" s="37"/>
      <c r="Z14" s="37"/>
      <c r="AA14" s="37"/>
      <c r="AB14" s="37"/>
      <c r="AC14" s="37"/>
      <c r="AD14" s="37"/>
      <c r="AE14" s="37"/>
    </row>
    <row r="15" s="1" customFormat="1" ht="10.9" customHeight="1">
      <c r="A15" s="37"/>
      <c r="B15" s="38"/>
      <c r="C15" s="37"/>
      <c r="D15" s="37"/>
      <c r="E15" s="37"/>
      <c r="F15" s="37"/>
      <c r="G15" s="37"/>
      <c r="H15" s="37"/>
      <c r="I15" s="37"/>
      <c r="J15" s="37"/>
      <c r="K15" s="37"/>
      <c r="L15" s="54"/>
      <c r="S15" s="37"/>
      <c r="T15" s="37"/>
      <c r="U15" s="37"/>
      <c r="V15" s="37"/>
      <c r="W15" s="37"/>
      <c r="X15" s="37"/>
      <c r="Y15" s="37"/>
      <c r="Z15" s="37"/>
      <c r="AA15" s="37"/>
      <c r="AB15" s="37"/>
      <c r="AC15" s="37"/>
      <c r="AD15" s="37"/>
      <c r="AE15" s="37"/>
    </row>
    <row r="16" s="1" customFormat="1" ht="12" customHeight="1">
      <c r="A16" s="37"/>
      <c r="B16" s="38"/>
      <c r="C16" s="37"/>
      <c r="D16" s="31" t="s">
        <v>24</v>
      </c>
      <c r="E16" s="37"/>
      <c r="F16" s="37"/>
      <c r="G16" s="37"/>
      <c r="H16" s="37"/>
      <c r="I16" s="31" t="s">
        <v>25</v>
      </c>
      <c r="J16" s="26" t="str">
        <f>IF('Rekapitulace stavby'!AN10="","",'Rekapitulace stavby'!AN10)</f>
        <v/>
      </c>
      <c r="K16" s="37"/>
      <c r="L16" s="54"/>
      <c r="S16" s="37"/>
      <c r="T16" s="37"/>
      <c r="U16" s="37"/>
      <c r="V16" s="37"/>
      <c r="W16" s="37"/>
      <c r="X16" s="37"/>
      <c r="Y16" s="37"/>
      <c r="Z16" s="37"/>
      <c r="AA16" s="37"/>
      <c r="AB16" s="37"/>
      <c r="AC16" s="37"/>
      <c r="AD16" s="37"/>
      <c r="AE16" s="37"/>
    </row>
    <row r="17" s="1" customFormat="1" ht="18" customHeight="1">
      <c r="A17" s="37"/>
      <c r="B17" s="38"/>
      <c r="C17" s="37"/>
      <c r="D17" s="37"/>
      <c r="E17" s="26" t="str">
        <f>IF('Rekapitulace stavby'!E11="","",'Rekapitulace stavby'!E11)</f>
        <v xml:space="preserve"> </v>
      </c>
      <c r="F17" s="37"/>
      <c r="G17" s="37"/>
      <c r="H17" s="37"/>
      <c r="I17" s="31" t="s">
        <v>26</v>
      </c>
      <c r="J17" s="26" t="str">
        <f>IF('Rekapitulace stavby'!AN11="","",'Rekapitulace stavby'!AN11)</f>
        <v/>
      </c>
      <c r="K17" s="37"/>
      <c r="L17" s="54"/>
      <c r="S17" s="37"/>
      <c r="T17" s="37"/>
      <c r="U17" s="37"/>
      <c r="V17" s="37"/>
      <c r="W17" s="37"/>
      <c r="X17" s="37"/>
      <c r="Y17" s="37"/>
      <c r="Z17" s="37"/>
      <c r="AA17" s="37"/>
      <c r="AB17" s="37"/>
      <c r="AC17" s="37"/>
      <c r="AD17" s="37"/>
      <c r="AE17" s="37"/>
    </row>
    <row r="18" s="1" customFormat="1" ht="6.95" customHeight="1">
      <c r="A18" s="37"/>
      <c r="B18" s="38"/>
      <c r="C18" s="37"/>
      <c r="D18" s="37"/>
      <c r="E18" s="37"/>
      <c r="F18" s="37"/>
      <c r="G18" s="37"/>
      <c r="H18" s="37"/>
      <c r="I18" s="37"/>
      <c r="J18" s="37"/>
      <c r="K18" s="37"/>
      <c r="L18" s="54"/>
      <c r="S18" s="37"/>
      <c r="T18" s="37"/>
      <c r="U18" s="37"/>
      <c r="V18" s="37"/>
      <c r="W18" s="37"/>
      <c r="X18" s="37"/>
      <c r="Y18" s="37"/>
      <c r="Z18" s="37"/>
      <c r="AA18" s="37"/>
      <c r="AB18" s="37"/>
      <c r="AC18" s="37"/>
      <c r="AD18" s="37"/>
      <c r="AE18" s="37"/>
    </row>
    <row r="19" s="1" customFormat="1" ht="12" customHeight="1">
      <c r="A19" s="37"/>
      <c r="B19" s="38"/>
      <c r="C19" s="37"/>
      <c r="D19" s="31" t="s">
        <v>27</v>
      </c>
      <c r="E19" s="37"/>
      <c r="F19" s="37"/>
      <c r="G19" s="37"/>
      <c r="H19" s="37"/>
      <c r="I19" s="31" t="s">
        <v>25</v>
      </c>
      <c r="J19" s="32" t="str">
        <f>'Rekapitulace stavby'!AN13</f>
        <v>Vyplň údaj</v>
      </c>
      <c r="K19" s="37"/>
      <c r="L19" s="54"/>
      <c r="S19" s="37"/>
      <c r="T19" s="37"/>
      <c r="U19" s="37"/>
      <c r="V19" s="37"/>
      <c r="W19" s="37"/>
      <c r="X19" s="37"/>
      <c r="Y19" s="37"/>
      <c r="Z19" s="37"/>
      <c r="AA19" s="37"/>
      <c r="AB19" s="37"/>
      <c r="AC19" s="37"/>
      <c r="AD19" s="37"/>
      <c r="AE19" s="37"/>
    </row>
    <row r="20" s="1" customFormat="1" ht="18" customHeight="1">
      <c r="A20" s="37"/>
      <c r="B20" s="38"/>
      <c r="C20" s="37"/>
      <c r="D20" s="37"/>
      <c r="E20" s="32" t="str">
        <f>'Rekapitulace stavby'!E14</f>
        <v>Vyplň údaj</v>
      </c>
      <c r="F20" s="26"/>
      <c r="G20" s="26"/>
      <c r="H20" s="26"/>
      <c r="I20" s="31" t="s">
        <v>26</v>
      </c>
      <c r="J20" s="32" t="str">
        <f>'Rekapitulace stavby'!AN14</f>
        <v>Vyplň údaj</v>
      </c>
      <c r="K20" s="37"/>
      <c r="L20" s="54"/>
      <c r="S20" s="37"/>
      <c r="T20" s="37"/>
      <c r="U20" s="37"/>
      <c r="V20" s="37"/>
      <c r="W20" s="37"/>
      <c r="X20" s="37"/>
      <c r="Y20" s="37"/>
      <c r="Z20" s="37"/>
      <c r="AA20" s="37"/>
      <c r="AB20" s="37"/>
      <c r="AC20" s="37"/>
      <c r="AD20" s="37"/>
      <c r="AE20" s="37"/>
    </row>
    <row r="21" s="1" customFormat="1" ht="6.95" customHeight="1">
      <c r="A21" s="37"/>
      <c r="B21" s="38"/>
      <c r="C21" s="37"/>
      <c r="D21" s="37"/>
      <c r="E21" s="37"/>
      <c r="F21" s="37"/>
      <c r="G21" s="37"/>
      <c r="H21" s="37"/>
      <c r="I21" s="37"/>
      <c r="J21" s="37"/>
      <c r="K21" s="37"/>
      <c r="L21" s="54"/>
      <c r="S21" s="37"/>
      <c r="T21" s="37"/>
      <c r="U21" s="37"/>
      <c r="V21" s="37"/>
      <c r="W21" s="37"/>
      <c r="X21" s="37"/>
      <c r="Y21" s="37"/>
      <c r="Z21" s="37"/>
      <c r="AA21" s="37"/>
      <c r="AB21" s="37"/>
      <c r="AC21" s="37"/>
      <c r="AD21" s="37"/>
      <c r="AE21" s="37"/>
    </row>
    <row r="22" s="1" customFormat="1" ht="12" customHeight="1">
      <c r="A22" s="37"/>
      <c r="B22" s="38"/>
      <c r="C22" s="37"/>
      <c r="D22" s="31" t="s">
        <v>29</v>
      </c>
      <c r="E22" s="37"/>
      <c r="F22" s="37"/>
      <c r="G22" s="37"/>
      <c r="H22" s="37"/>
      <c r="I22" s="31" t="s">
        <v>25</v>
      </c>
      <c r="J22" s="26" t="str">
        <f>IF('Rekapitulace stavby'!AN16="","",'Rekapitulace stavby'!AN16)</f>
        <v/>
      </c>
      <c r="K22" s="37"/>
      <c r="L22" s="54"/>
      <c r="S22" s="37"/>
      <c r="T22" s="37"/>
      <c r="U22" s="37"/>
      <c r="V22" s="37"/>
      <c r="W22" s="37"/>
      <c r="X22" s="37"/>
      <c r="Y22" s="37"/>
      <c r="Z22" s="37"/>
      <c r="AA22" s="37"/>
      <c r="AB22" s="37"/>
      <c r="AC22" s="37"/>
      <c r="AD22" s="37"/>
      <c r="AE22" s="37"/>
    </row>
    <row r="23" s="1" customFormat="1" ht="18" customHeight="1">
      <c r="A23" s="37"/>
      <c r="B23" s="38"/>
      <c r="C23" s="37"/>
      <c r="D23" s="37"/>
      <c r="E23" s="26" t="str">
        <f>IF('Rekapitulace stavby'!E17="","",'Rekapitulace stavby'!E17)</f>
        <v xml:space="preserve"> </v>
      </c>
      <c r="F23" s="37"/>
      <c r="G23" s="37"/>
      <c r="H23" s="37"/>
      <c r="I23" s="31" t="s">
        <v>26</v>
      </c>
      <c r="J23" s="26" t="str">
        <f>IF('Rekapitulace stavby'!AN17="","",'Rekapitulace stavby'!AN17)</f>
        <v/>
      </c>
      <c r="K23" s="37"/>
      <c r="L23" s="54"/>
      <c r="S23" s="37"/>
      <c r="T23" s="37"/>
      <c r="U23" s="37"/>
      <c r="V23" s="37"/>
      <c r="W23" s="37"/>
      <c r="X23" s="37"/>
      <c r="Y23" s="37"/>
      <c r="Z23" s="37"/>
      <c r="AA23" s="37"/>
      <c r="AB23" s="37"/>
      <c r="AC23" s="37"/>
      <c r="AD23" s="37"/>
      <c r="AE23" s="37"/>
    </row>
    <row r="24" s="1" customFormat="1" ht="6.95" customHeight="1">
      <c r="A24" s="37"/>
      <c r="B24" s="38"/>
      <c r="C24" s="37"/>
      <c r="D24" s="37"/>
      <c r="E24" s="37"/>
      <c r="F24" s="37"/>
      <c r="G24" s="37"/>
      <c r="H24" s="37"/>
      <c r="I24" s="37"/>
      <c r="J24" s="37"/>
      <c r="K24" s="37"/>
      <c r="L24" s="54"/>
      <c r="S24" s="37"/>
      <c r="T24" s="37"/>
      <c r="U24" s="37"/>
      <c r="V24" s="37"/>
      <c r="W24" s="37"/>
      <c r="X24" s="37"/>
      <c r="Y24" s="37"/>
      <c r="Z24" s="37"/>
      <c r="AA24" s="37"/>
      <c r="AB24" s="37"/>
      <c r="AC24" s="37"/>
      <c r="AD24" s="37"/>
      <c r="AE24" s="37"/>
    </row>
    <row r="25" s="1" customFormat="1" ht="12" customHeight="1">
      <c r="A25" s="37"/>
      <c r="B25" s="38"/>
      <c r="C25" s="37"/>
      <c r="D25" s="31" t="s">
        <v>31</v>
      </c>
      <c r="E25" s="37"/>
      <c r="F25" s="37"/>
      <c r="G25" s="37"/>
      <c r="H25" s="37"/>
      <c r="I25" s="31" t="s">
        <v>25</v>
      </c>
      <c r="J25" s="26" t="str">
        <f>IF('Rekapitulace stavby'!AN19="","",'Rekapitulace stavby'!AN19)</f>
        <v/>
      </c>
      <c r="K25" s="37"/>
      <c r="L25" s="54"/>
      <c r="S25" s="37"/>
      <c r="T25" s="37"/>
      <c r="U25" s="37"/>
      <c r="V25" s="37"/>
      <c r="W25" s="37"/>
      <c r="X25" s="37"/>
      <c r="Y25" s="37"/>
      <c r="Z25" s="37"/>
      <c r="AA25" s="37"/>
      <c r="AB25" s="37"/>
      <c r="AC25" s="37"/>
      <c r="AD25" s="37"/>
      <c r="AE25" s="37"/>
    </row>
    <row r="26" s="1" customFormat="1" ht="18" customHeight="1">
      <c r="A26" s="37"/>
      <c r="B26" s="38"/>
      <c r="C26" s="37"/>
      <c r="D26" s="37"/>
      <c r="E26" s="26" t="str">
        <f>IF('Rekapitulace stavby'!E20="","",'Rekapitulace stavby'!E20)</f>
        <v xml:space="preserve"> </v>
      </c>
      <c r="F26" s="37"/>
      <c r="G26" s="37"/>
      <c r="H26" s="37"/>
      <c r="I26" s="31" t="s">
        <v>26</v>
      </c>
      <c r="J26" s="26" t="str">
        <f>IF('Rekapitulace stavby'!AN20="","",'Rekapitulace stavby'!AN20)</f>
        <v/>
      </c>
      <c r="K26" s="37"/>
      <c r="L26" s="54"/>
      <c r="S26" s="37"/>
      <c r="T26" s="37"/>
      <c r="U26" s="37"/>
      <c r="V26" s="37"/>
      <c r="W26" s="37"/>
      <c r="X26" s="37"/>
      <c r="Y26" s="37"/>
      <c r="Z26" s="37"/>
      <c r="AA26" s="37"/>
      <c r="AB26" s="37"/>
      <c r="AC26" s="37"/>
      <c r="AD26" s="37"/>
      <c r="AE26" s="37"/>
    </row>
    <row r="27" s="1" customFormat="1" ht="6.95" customHeight="1">
      <c r="A27" s="37"/>
      <c r="B27" s="38"/>
      <c r="C27" s="37"/>
      <c r="D27" s="37"/>
      <c r="E27" s="37"/>
      <c r="F27" s="37"/>
      <c r="G27" s="37"/>
      <c r="H27" s="37"/>
      <c r="I27" s="37"/>
      <c r="J27" s="37"/>
      <c r="K27" s="37"/>
      <c r="L27" s="54"/>
      <c r="S27" s="37"/>
      <c r="T27" s="37"/>
      <c r="U27" s="37"/>
      <c r="V27" s="37"/>
      <c r="W27" s="37"/>
      <c r="X27" s="37"/>
      <c r="Y27" s="37"/>
      <c r="Z27" s="37"/>
      <c r="AA27" s="37"/>
      <c r="AB27" s="37"/>
      <c r="AC27" s="37"/>
      <c r="AD27" s="37"/>
      <c r="AE27" s="37"/>
    </row>
    <row r="28" s="1" customFormat="1" ht="12" customHeight="1">
      <c r="A28" s="37"/>
      <c r="B28" s="38"/>
      <c r="C28" s="37"/>
      <c r="D28" s="31" t="s">
        <v>32</v>
      </c>
      <c r="E28" s="37"/>
      <c r="F28" s="37"/>
      <c r="G28" s="37"/>
      <c r="H28" s="37"/>
      <c r="I28" s="37"/>
      <c r="J28" s="37"/>
      <c r="K28" s="37"/>
      <c r="L28" s="54"/>
      <c r="S28" s="37"/>
      <c r="T28" s="37"/>
      <c r="U28" s="37"/>
      <c r="V28" s="37"/>
      <c r="W28" s="37"/>
      <c r="X28" s="37"/>
      <c r="Y28" s="37"/>
      <c r="Z28" s="37"/>
      <c r="AA28" s="37"/>
      <c r="AB28" s="37"/>
      <c r="AC28" s="37"/>
      <c r="AD28" s="37"/>
      <c r="AE28" s="37"/>
    </row>
    <row r="29" s="7" customFormat="1" ht="143.25" customHeight="1">
      <c r="A29" s="132"/>
      <c r="B29" s="133"/>
      <c r="C29" s="132"/>
      <c r="D29" s="132"/>
      <c r="E29" s="35" t="s">
        <v>4123</v>
      </c>
      <c r="F29" s="35"/>
      <c r="G29" s="35"/>
      <c r="H29" s="35"/>
      <c r="I29" s="132"/>
      <c r="J29" s="132"/>
      <c r="K29" s="132"/>
      <c r="L29" s="134"/>
      <c r="S29" s="132"/>
      <c r="T29" s="132"/>
      <c r="U29" s="132"/>
      <c r="V29" s="132"/>
      <c r="W29" s="132"/>
      <c r="X29" s="132"/>
      <c r="Y29" s="132"/>
      <c r="Z29" s="132"/>
      <c r="AA29" s="132"/>
      <c r="AB29" s="132"/>
      <c r="AC29" s="132"/>
      <c r="AD29" s="132"/>
      <c r="AE29" s="132"/>
    </row>
    <row r="30" s="1" customFormat="1" ht="6.95" customHeight="1">
      <c r="A30" s="37"/>
      <c r="B30" s="38"/>
      <c r="C30" s="37"/>
      <c r="D30" s="37"/>
      <c r="E30" s="37"/>
      <c r="F30" s="37"/>
      <c r="G30" s="37"/>
      <c r="H30" s="37"/>
      <c r="I30" s="37"/>
      <c r="J30" s="37"/>
      <c r="K30" s="37"/>
      <c r="L30" s="54"/>
      <c r="S30" s="37"/>
      <c r="T30" s="37"/>
      <c r="U30" s="37"/>
      <c r="V30" s="37"/>
      <c r="W30" s="37"/>
      <c r="X30" s="37"/>
      <c r="Y30" s="37"/>
      <c r="Z30" s="37"/>
      <c r="AA30" s="37"/>
      <c r="AB30" s="37"/>
      <c r="AC30" s="37"/>
      <c r="AD30" s="37"/>
      <c r="AE30" s="37"/>
    </row>
    <row r="31" s="1" customFormat="1" ht="6.95" customHeight="1">
      <c r="A31" s="37"/>
      <c r="B31" s="38"/>
      <c r="C31" s="37"/>
      <c r="D31" s="89"/>
      <c r="E31" s="89"/>
      <c r="F31" s="89"/>
      <c r="G31" s="89"/>
      <c r="H31" s="89"/>
      <c r="I31" s="89"/>
      <c r="J31" s="89"/>
      <c r="K31" s="89"/>
      <c r="L31" s="54"/>
      <c r="S31" s="37"/>
      <c r="T31" s="37"/>
      <c r="U31" s="37"/>
      <c r="V31" s="37"/>
      <c r="W31" s="37"/>
      <c r="X31" s="37"/>
      <c r="Y31" s="37"/>
      <c r="Z31" s="37"/>
      <c r="AA31" s="37"/>
      <c r="AB31" s="37"/>
      <c r="AC31" s="37"/>
      <c r="AD31" s="37"/>
      <c r="AE31" s="37"/>
    </row>
    <row r="32" s="1" customFormat="1" ht="25.35" customHeight="1">
      <c r="A32" s="37"/>
      <c r="B32" s="38"/>
      <c r="C32" s="37"/>
      <c r="D32" s="135" t="s">
        <v>33</v>
      </c>
      <c r="E32" s="37"/>
      <c r="F32" s="37"/>
      <c r="G32" s="37"/>
      <c r="H32" s="37"/>
      <c r="I32" s="37"/>
      <c r="J32" s="95">
        <f>ROUND(J122, 2)</f>
        <v>427319.5</v>
      </c>
      <c r="K32" s="37"/>
      <c r="L32" s="54"/>
      <c r="S32" s="37"/>
      <c r="T32" s="37"/>
      <c r="U32" s="37"/>
      <c r="V32" s="37"/>
      <c r="W32" s="37"/>
      <c r="X32" s="37"/>
      <c r="Y32" s="37"/>
      <c r="Z32" s="37"/>
      <c r="AA32" s="37"/>
      <c r="AB32" s="37"/>
      <c r="AC32" s="37"/>
      <c r="AD32" s="37"/>
      <c r="AE32" s="37"/>
    </row>
    <row r="33" s="1" customFormat="1" ht="6.95" customHeight="1">
      <c r="A33" s="37"/>
      <c r="B33" s="38"/>
      <c r="C33" s="37"/>
      <c r="D33" s="89"/>
      <c r="E33" s="89"/>
      <c r="F33" s="89"/>
      <c r="G33" s="89"/>
      <c r="H33" s="89"/>
      <c r="I33" s="89"/>
      <c r="J33" s="89"/>
      <c r="K33" s="89"/>
      <c r="L33" s="54"/>
      <c r="S33" s="37"/>
      <c r="T33" s="37"/>
      <c r="U33" s="37"/>
      <c r="V33" s="37"/>
      <c r="W33" s="37"/>
      <c r="X33" s="37"/>
      <c r="Y33" s="37"/>
      <c r="Z33" s="37"/>
      <c r="AA33" s="37"/>
      <c r="AB33" s="37"/>
      <c r="AC33" s="37"/>
      <c r="AD33" s="37"/>
      <c r="AE33" s="37"/>
    </row>
    <row r="34" s="1" customFormat="1" ht="14.45" customHeight="1">
      <c r="A34" s="37"/>
      <c r="B34" s="38"/>
      <c r="C34" s="37"/>
      <c r="D34" s="37"/>
      <c r="E34" s="37"/>
      <c r="F34" s="42" t="s">
        <v>35</v>
      </c>
      <c r="G34" s="37"/>
      <c r="H34" s="37"/>
      <c r="I34" s="42" t="s">
        <v>34</v>
      </c>
      <c r="J34" s="42" t="s">
        <v>36</v>
      </c>
      <c r="K34" s="37"/>
      <c r="L34" s="54"/>
      <c r="S34" s="37"/>
      <c r="T34" s="37"/>
      <c r="U34" s="37"/>
      <c r="V34" s="37"/>
      <c r="W34" s="37"/>
      <c r="X34" s="37"/>
      <c r="Y34" s="37"/>
      <c r="Z34" s="37"/>
      <c r="AA34" s="37"/>
      <c r="AB34" s="37"/>
      <c r="AC34" s="37"/>
      <c r="AD34" s="37"/>
      <c r="AE34" s="37"/>
    </row>
    <row r="35" s="1" customFormat="1" ht="14.45" customHeight="1">
      <c r="A35" s="37"/>
      <c r="B35" s="38"/>
      <c r="C35" s="37"/>
      <c r="D35" s="136" t="s">
        <v>37</v>
      </c>
      <c r="E35" s="31" t="s">
        <v>38</v>
      </c>
      <c r="F35" s="137">
        <f>ROUND((SUM(BE122:BE176)),  2)</f>
        <v>427319.5</v>
      </c>
      <c r="G35" s="37"/>
      <c r="H35" s="37"/>
      <c r="I35" s="138">
        <v>0.20999999999999999</v>
      </c>
      <c r="J35" s="137">
        <f>ROUND(((SUM(BE122:BE176))*I35),  2)</f>
        <v>89737.100000000006</v>
      </c>
      <c r="K35" s="37"/>
      <c r="L35" s="54"/>
      <c r="S35" s="37"/>
      <c r="T35" s="37"/>
      <c r="U35" s="37"/>
      <c r="V35" s="37"/>
      <c r="W35" s="37"/>
      <c r="X35" s="37"/>
      <c r="Y35" s="37"/>
      <c r="Z35" s="37"/>
      <c r="AA35" s="37"/>
      <c r="AB35" s="37"/>
      <c r="AC35" s="37"/>
      <c r="AD35" s="37"/>
      <c r="AE35" s="37"/>
    </row>
    <row r="36" s="1" customFormat="1" ht="14.45" customHeight="1">
      <c r="A36" s="37"/>
      <c r="B36" s="38"/>
      <c r="C36" s="37"/>
      <c r="D36" s="37"/>
      <c r="E36" s="31" t="s">
        <v>39</v>
      </c>
      <c r="F36" s="137">
        <f>ROUND((SUM(BF122:BF176)),  2)</f>
        <v>0</v>
      </c>
      <c r="G36" s="37"/>
      <c r="H36" s="37"/>
      <c r="I36" s="138">
        <v>0.14999999999999999</v>
      </c>
      <c r="J36" s="137">
        <f>ROUND(((SUM(BF122:BF176))*I36),  2)</f>
        <v>0</v>
      </c>
      <c r="K36" s="37"/>
      <c r="L36" s="54"/>
      <c r="S36" s="37"/>
      <c r="T36" s="37"/>
      <c r="U36" s="37"/>
      <c r="V36" s="37"/>
      <c r="W36" s="37"/>
      <c r="X36" s="37"/>
      <c r="Y36" s="37"/>
      <c r="Z36" s="37"/>
      <c r="AA36" s="37"/>
      <c r="AB36" s="37"/>
      <c r="AC36" s="37"/>
      <c r="AD36" s="37"/>
      <c r="AE36" s="37"/>
    </row>
    <row r="37" hidden="1" s="1" customFormat="1" ht="14.45" customHeight="1">
      <c r="A37" s="37"/>
      <c r="B37" s="38"/>
      <c r="C37" s="37"/>
      <c r="D37" s="37"/>
      <c r="E37" s="31" t="s">
        <v>40</v>
      </c>
      <c r="F37" s="137">
        <f>ROUND((SUM(BG122:BG176)),  2)</f>
        <v>0</v>
      </c>
      <c r="G37" s="37"/>
      <c r="H37" s="37"/>
      <c r="I37" s="138">
        <v>0.20999999999999999</v>
      </c>
      <c r="J37" s="137">
        <f>0</f>
        <v>0</v>
      </c>
      <c r="K37" s="37"/>
      <c r="L37" s="54"/>
      <c r="S37" s="37"/>
      <c r="T37" s="37"/>
      <c r="U37" s="37"/>
      <c r="V37" s="37"/>
      <c r="W37" s="37"/>
      <c r="X37" s="37"/>
      <c r="Y37" s="37"/>
      <c r="Z37" s="37"/>
      <c r="AA37" s="37"/>
      <c r="AB37" s="37"/>
      <c r="AC37" s="37"/>
      <c r="AD37" s="37"/>
      <c r="AE37" s="37"/>
    </row>
    <row r="38" hidden="1" s="1" customFormat="1" ht="14.45" customHeight="1">
      <c r="A38" s="37"/>
      <c r="B38" s="38"/>
      <c r="C38" s="37"/>
      <c r="D38" s="37"/>
      <c r="E38" s="31" t="s">
        <v>41</v>
      </c>
      <c r="F38" s="137">
        <f>ROUND((SUM(BH122:BH176)),  2)</f>
        <v>0</v>
      </c>
      <c r="G38" s="37"/>
      <c r="H38" s="37"/>
      <c r="I38" s="138">
        <v>0.14999999999999999</v>
      </c>
      <c r="J38" s="137">
        <f>0</f>
        <v>0</v>
      </c>
      <c r="K38" s="37"/>
      <c r="L38" s="54"/>
      <c r="S38" s="37"/>
      <c r="T38" s="37"/>
      <c r="U38" s="37"/>
      <c r="V38" s="37"/>
      <c r="W38" s="37"/>
      <c r="X38" s="37"/>
      <c r="Y38" s="37"/>
      <c r="Z38" s="37"/>
      <c r="AA38" s="37"/>
      <c r="AB38" s="37"/>
      <c r="AC38" s="37"/>
      <c r="AD38" s="37"/>
      <c r="AE38" s="37"/>
    </row>
    <row r="39" hidden="1" s="1" customFormat="1" ht="14.45" customHeight="1">
      <c r="A39" s="37"/>
      <c r="B39" s="38"/>
      <c r="C39" s="37"/>
      <c r="D39" s="37"/>
      <c r="E39" s="31" t="s">
        <v>42</v>
      </c>
      <c r="F39" s="137">
        <f>ROUND((SUM(BI122:BI176)),  2)</f>
        <v>0</v>
      </c>
      <c r="G39" s="37"/>
      <c r="H39" s="37"/>
      <c r="I39" s="138">
        <v>0</v>
      </c>
      <c r="J39" s="137">
        <f>0</f>
        <v>0</v>
      </c>
      <c r="K39" s="37"/>
      <c r="L39" s="54"/>
      <c r="S39" s="37"/>
      <c r="T39" s="37"/>
      <c r="U39" s="37"/>
      <c r="V39" s="37"/>
      <c r="W39" s="37"/>
      <c r="X39" s="37"/>
      <c r="Y39" s="37"/>
      <c r="Z39" s="37"/>
      <c r="AA39" s="37"/>
      <c r="AB39" s="37"/>
      <c r="AC39" s="37"/>
      <c r="AD39" s="37"/>
      <c r="AE39" s="37"/>
    </row>
    <row r="40" s="1" customFormat="1" ht="6.95" customHeight="1">
      <c r="A40" s="37"/>
      <c r="B40" s="38"/>
      <c r="C40" s="37"/>
      <c r="D40" s="37"/>
      <c r="E40" s="37"/>
      <c r="F40" s="37"/>
      <c r="G40" s="37"/>
      <c r="H40" s="37"/>
      <c r="I40" s="37"/>
      <c r="J40" s="37"/>
      <c r="K40" s="37"/>
      <c r="L40" s="54"/>
      <c r="S40" s="37"/>
      <c r="T40" s="37"/>
      <c r="U40" s="37"/>
      <c r="V40" s="37"/>
      <c r="W40" s="37"/>
      <c r="X40" s="37"/>
      <c r="Y40" s="37"/>
      <c r="Z40" s="37"/>
      <c r="AA40" s="37"/>
      <c r="AB40" s="37"/>
      <c r="AC40" s="37"/>
      <c r="AD40" s="37"/>
      <c r="AE40" s="37"/>
    </row>
    <row r="41" s="1" customFormat="1" ht="25.35" customHeight="1">
      <c r="A41" s="37"/>
      <c r="B41" s="38"/>
      <c r="C41" s="139"/>
      <c r="D41" s="140" t="s">
        <v>43</v>
      </c>
      <c r="E41" s="80"/>
      <c r="F41" s="80"/>
      <c r="G41" s="141" t="s">
        <v>44</v>
      </c>
      <c r="H41" s="142" t="s">
        <v>45</v>
      </c>
      <c r="I41" s="80"/>
      <c r="J41" s="143">
        <f>SUM(J32:J39)</f>
        <v>517056.59999999998</v>
      </c>
      <c r="K41" s="144"/>
      <c r="L41" s="54"/>
      <c r="S41" s="37"/>
      <c r="T41" s="37"/>
      <c r="U41" s="37"/>
      <c r="V41" s="37"/>
      <c r="W41" s="37"/>
      <c r="X41" s="37"/>
      <c r="Y41" s="37"/>
      <c r="Z41" s="37"/>
      <c r="AA41" s="37"/>
      <c r="AB41" s="37"/>
      <c r="AC41" s="37"/>
      <c r="AD41" s="37"/>
      <c r="AE41" s="37"/>
    </row>
    <row r="42" s="1" customFormat="1" ht="14.45" customHeight="1">
      <c r="A42" s="37"/>
      <c r="B42" s="38"/>
      <c r="C42" s="37"/>
      <c r="D42" s="37"/>
      <c r="E42" s="37"/>
      <c r="F42" s="37"/>
      <c r="G42" s="37"/>
      <c r="H42" s="37"/>
      <c r="I42" s="37"/>
      <c r="J42" s="37"/>
      <c r="K42" s="37"/>
      <c r="L42" s="54"/>
      <c r="S42" s="37"/>
      <c r="T42" s="37"/>
      <c r="U42" s="37"/>
      <c r="V42" s="37"/>
      <c r="W42" s="37"/>
      <c r="X42" s="37"/>
      <c r="Y42" s="37"/>
      <c r="Z42" s="37"/>
      <c r="AA42" s="37"/>
      <c r="AB42" s="37"/>
      <c r="AC42" s="37"/>
      <c r="AD42" s="37"/>
      <c r="AE42" s="37"/>
    </row>
    <row r="43" ht="14.45" customHeight="1">
      <c r="B43" s="21"/>
      <c r="L43" s="21"/>
    </row>
    <row r="44" ht="14.45" customHeight="1">
      <c r="B44" s="21"/>
      <c r="L44" s="21"/>
    </row>
    <row r="45" ht="14.45" customHeight="1">
      <c r="B45" s="21"/>
      <c r="L45" s="21"/>
    </row>
    <row r="46" ht="14.45" customHeight="1">
      <c r="B46" s="21"/>
      <c r="L46" s="21"/>
    </row>
    <row r="47" ht="14.45" customHeight="1">
      <c r="B47" s="21"/>
      <c r="L47" s="21"/>
    </row>
    <row r="48" ht="14.45" customHeight="1">
      <c r="B48" s="21"/>
      <c r="L48" s="21"/>
    </row>
    <row r="49" ht="14.45" customHeight="1">
      <c r="B49" s="21"/>
      <c r="L49" s="21"/>
    </row>
    <row r="50" s="1" customFormat="1" ht="14.45" customHeight="1">
      <c r="B50" s="54"/>
      <c r="D50" s="55" t="s">
        <v>46</v>
      </c>
      <c r="E50" s="56"/>
      <c r="F50" s="56"/>
      <c r="G50" s="55" t="s">
        <v>47</v>
      </c>
      <c r="H50" s="56"/>
      <c r="I50" s="56"/>
      <c r="J50" s="56"/>
      <c r="K50" s="56"/>
      <c r="L50" s="5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1" customFormat="1" ht="12.75">
      <c r="A61" s="37"/>
      <c r="B61" s="38"/>
      <c r="C61" s="37"/>
      <c r="D61" s="57" t="s">
        <v>48</v>
      </c>
      <c r="E61" s="40"/>
      <c r="F61" s="145" t="s">
        <v>49</v>
      </c>
      <c r="G61" s="57" t="s">
        <v>48</v>
      </c>
      <c r="H61" s="40"/>
      <c r="I61" s="40"/>
      <c r="J61" s="146" t="s">
        <v>49</v>
      </c>
      <c r="K61" s="40"/>
      <c r="L61" s="54"/>
      <c r="S61" s="37"/>
      <c r="T61" s="37"/>
      <c r="U61" s="37"/>
      <c r="V61" s="37"/>
      <c r="W61" s="37"/>
      <c r="X61" s="37"/>
      <c r="Y61" s="37"/>
      <c r="Z61" s="37"/>
      <c r="AA61" s="37"/>
      <c r="AB61" s="37"/>
      <c r="AC61" s="37"/>
      <c r="AD61" s="37"/>
      <c r="AE61" s="37"/>
    </row>
    <row r="62">
      <c r="B62" s="21"/>
      <c r="L62" s="21"/>
    </row>
    <row r="63">
      <c r="B63" s="21"/>
      <c r="L63" s="21"/>
    </row>
    <row r="64">
      <c r="B64" s="21"/>
      <c r="L64" s="21"/>
    </row>
    <row r="65" s="1" customFormat="1" ht="12.75">
      <c r="A65" s="37"/>
      <c r="B65" s="38"/>
      <c r="C65" s="37"/>
      <c r="D65" s="55" t="s">
        <v>50</v>
      </c>
      <c r="E65" s="58"/>
      <c r="F65" s="58"/>
      <c r="G65" s="55" t="s">
        <v>51</v>
      </c>
      <c r="H65" s="58"/>
      <c r="I65" s="58"/>
      <c r="J65" s="58"/>
      <c r="K65" s="58"/>
      <c r="L65" s="54"/>
      <c r="S65" s="37"/>
      <c r="T65" s="37"/>
      <c r="U65" s="37"/>
      <c r="V65" s="37"/>
      <c r="W65" s="37"/>
      <c r="X65" s="37"/>
      <c r="Y65" s="37"/>
      <c r="Z65" s="37"/>
      <c r="AA65" s="37"/>
      <c r="AB65" s="37"/>
      <c r="AC65" s="37"/>
      <c r="AD65" s="37"/>
      <c r="AE65" s="37"/>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1" customFormat="1" ht="12.75">
      <c r="A76" s="37"/>
      <c r="B76" s="38"/>
      <c r="C76" s="37"/>
      <c r="D76" s="57" t="s">
        <v>48</v>
      </c>
      <c r="E76" s="40"/>
      <c r="F76" s="145" t="s">
        <v>49</v>
      </c>
      <c r="G76" s="57" t="s">
        <v>48</v>
      </c>
      <c r="H76" s="40"/>
      <c r="I76" s="40"/>
      <c r="J76" s="146" t="s">
        <v>49</v>
      </c>
      <c r="K76" s="40"/>
      <c r="L76" s="54"/>
      <c r="S76" s="37"/>
      <c r="T76" s="37"/>
      <c r="U76" s="37"/>
      <c r="V76" s="37"/>
      <c r="W76" s="37"/>
      <c r="X76" s="37"/>
      <c r="Y76" s="37"/>
      <c r="Z76" s="37"/>
      <c r="AA76" s="37"/>
      <c r="AB76" s="37"/>
      <c r="AC76" s="37"/>
      <c r="AD76" s="37"/>
      <c r="AE76" s="37"/>
    </row>
    <row r="77" s="1" customFormat="1" ht="14.45" customHeight="1">
      <c r="A77" s="37"/>
      <c r="B77" s="59"/>
      <c r="C77" s="60"/>
      <c r="D77" s="60"/>
      <c r="E77" s="60"/>
      <c r="F77" s="60"/>
      <c r="G77" s="60"/>
      <c r="H77" s="60"/>
      <c r="I77" s="60"/>
      <c r="J77" s="60"/>
      <c r="K77" s="60"/>
      <c r="L77" s="54"/>
      <c r="S77" s="37"/>
      <c r="T77" s="37"/>
      <c r="U77" s="37"/>
      <c r="V77" s="37"/>
      <c r="W77" s="37"/>
      <c r="X77" s="37"/>
      <c r="Y77" s="37"/>
      <c r="Z77" s="37"/>
      <c r="AA77" s="37"/>
      <c r="AB77" s="37"/>
      <c r="AC77" s="37"/>
      <c r="AD77" s="37"/>
      <c r="AE77" s="37"/>
    </row>
    <row r="81" s="1" customFormat="1" ht="6.95" customHeight="1">
      <c r="A81" s="37"/>
      <c r="B81" s="61"/>
      <c r="C81" s="62"/>
      <c r="D81" s="62"/>
      <c r="E81" s="62"/>
      <c r="F81" s="62"/>
      <c r="G81" s="62"/>
      <c r="H81" s="62"/>
      <c r="I81" s="62"/>
      <c r="J81" s="62"/>
      <c r="K81" s="62"/>
      <c r="L81" s="54"/>
      <c r="S81" s="37"/>
      <c r="T81" s="37"/>
      <c r="U81" s="37"/>
      <c r="V81" s="37"/>
      <c r="W81" s="37"/>
      <c r="X81" s="37"/>
      <c r="Y81" s="37"/>
      <c r="Z81" s="37"/>
      <c r="AA81" s="37"/>
      <c r="AB81" s="37"/>
      <c r="AC81" s="37"/>
      <c r="AD81" s="37"/>
      <c r="AE81" s="37"/>
    </row>
    <row r="82" s="1" customFormat="1" ht="24.95" customHeight="1">
      <c r="A82" s="37"/>
      <c r="B82" s="38"/>
      <c r="C82" s="22" t="s">
        <v>162</v>
      </c>
      <c r="D82" s="37"/>
      <c r="E82" s="37"/>
      <c r="F82" s="37"/>
      <c r="G82" s="37"/>
      <c r="H82" s="37"/>
      <c r="I82" s="37"/>
      <c r="J82" s="37"/>
      <c r="K82" s="37"/>
      <c r="L82" s="54"/>
      <c r="S82" s="37"/>
      <c r="T82" s="37"/>
      <c r="U82" s="37"/>
      <c r="V82" s="37"/>
      <c r="W82" s="37"/>
      <c r="X82" s="37"/>
      <c r="Y82" s="37"/>
      <c r="Z82" s="37"/>
      <c r="AA82" s="37"/>
      <c r="AB82" s="37"/>
      <c r="AC82" s="37"/>
      <c r="AD82" s="37"/>
      <c r="AE82" s="37"/>
    </row>
    <row r="83" s="1" customFormat="1" ht="6.95" customHeight="1">
      <c r="A83" s="37"/>
      <c r="B83" s="38"/>
      <c r="C83" s="37"/>
      <c r="D83" s="37"/>
      <c r="E83" s="37"/>
      <c r="F83" s="37"/>
      <c r="G83" s="37"/>
      <c r="H83" s="37"/>
      <c r="I83" s="37"/>
      <c r="J83" s="37"/>
      <c r="K83" s="37"/>
      <c r="L83" s="54"/>
      <c r="S83" s="37"/>
      <c r="T83" s="37"/>
      <c r="U83" s="37"/>
      <c r="V83" s="37"/>
      <c r="W83" s="37"/>
      <c r="X83" s="37"/>
      <c r="Y83" s="37"/>
      <c r="Z83" s="37"/>
      <c r="AA83" s="37"/>
      <c r="AB83" s="37"/>
      <c r="AC83" s="37"/>
      <c r="AD83" s="37"/>
      <c r="AE83" s="37"/>
    </row>
    <row r="84" s="1" customFormat="1" ht="12" customHeight="1">
      <c r="A84" s="37"/>
      <c r="B84" s="38"/>
      <c r="C84" s="31" t="s">
        <v>16</v>
      </c>
      <c r="D84" s="37"/>
      <c r="E84" s="37"/>
      <c r="F84" s="37"/>
      <c r="G84" s="37"/>
      <c r="H84" s="37"/>
      <c r="I84" s="37"/>
      <c r="J84" s="37"/>
      <c r="K84" s="37"/>
      <c r="L84" s="54"/>
      <c r="S84" s="37"/>
      <c r="T84" s="37"/>
      <c r="U84" s="37"/>
      <c r="V84" s="37"/>
      <c r="W84" s="37"/>
      <c r="X84" s="37"/>
      <c r="Y84" s="37"/>
      <c r="Z84" s="37"/>
      <c r="AA84" s="37"/>
      <c r="AB84" s="37"/>
      <c r="AC84" s="37"/>
      <c r="AD84" s="37"/>
      <c r="AE84" s="37"/>
    </row>
    <row r="85" s="1" customFormat="1" ht="16.5" customHeight="1">
      <c r="A85" s="37"/>
      <c r="B85" s="38"/>
      <c r="C85" s="37"/>
      <c r="D85" s="37"/>
      <c r="E85" s="131" t="str">
        <f>E7</f>
        <v>Radiologie Olomouc</v>
      </c>
      <c r="F85" s="31"/>
      <c r="G85" s="31"/>
      <c r="H85" s="31"/>
      <c r="I85" s="37"/>
      <c r="J85" s="37"/>
      <c r="K85" s="37"/>
      <c r="L85" s="54"/>
      <c r="S85" s="37"/>
      <c r="T85" s="37"/>
      <c r="U85" s="37"/>
      <c r="V85" s="37"/>
      <c r="W85" s="37"/>
      <c r="X85" s="37"/>
      <c r="Y85" s="37"/>
      <c r="Z85" s="37"/>
      <c r="AA85" s="37"/>
      <c r="AB85" s="37"/>
      <c r="AC85" s="37"/>
      <c r="AD85" s="37"/>
      <c r="AE85" s="37"/>
    </row>
    <row r="86" ht="12" customHeight="1">
      <c r="B86" s="21"/>
      <c r="C86" s="31" t="s">
        <v>158</v>
      </c>
      <c r="L86" s="21"/>
    </row>
    <row r="87" s="1" customFormat="1" ht="16.5" customHeight="1">
      <c r="A87" s="37"/>
      <c r="B87" s="38"/>
      <c r="C87" s="37"/>
      <c r="D87" s="37"/>
      <c r="E87" s="131" t="s">
        <v>3839</v>
      </c>
      <c r="F87" s="37"/>
      <c r="G87" s="37"/>
      <c r="H87" s="37"/>
      <c r="I87" s="37"/>
      <c r="J87" s="37"/>
      <c r="K87" s="37"/>
      <c r="L87" s="54"/>
      <c r="S87" s="37"/>
      <c r="T87" s="37"/>
      <c r="U87" s="37"/>
      <c r="V87" s="37"/>
      <c r="W87" s="37"/>
      <c r="X87" s="37"/>
      <c r="Y87" s="37"/>
      <c r="Z87" s="37"/>
      <c r="AA87" s="37"/>
      <c r="AB87" s="37"/>
      <c r="AC87" s="37"/>
      <c r="AD87" s="37"/>
      <c r="AE87" s="37"/>
    </row>
    <row r="88" s="1" customFormat="1" ht="12" customHeight="1">
      <c r="A88" s="37"/>
      <c r="B88" s="38"/>
      <c r="C88" s="31" t="s">
        <v>160</v>
      </c>
      <c r="D88" s="37"/>
      <c r="E88" s="37"/>
      <c r="F88" s="37"/>
      <c r="G88" s="37"/>
      <c r="H88" s="37"/>
      <c r="I88" s="37"/>
      <c r="J88" s="37"/>
      <c r="K88" s="37"/>
      <c r="L88" s="54"/>
      <c r="S88" s="37"/>
      <c r="T88" s="37"/>
      <c r="U88" s="37"/>
      <c r="V88" s="37"/>
      <c r="W88" s="37"/>
      <c r="X88" s="37"/>
      <c r="Y88" s="37"/>
      <c r="Z88" s="37"/>
      <c r="AA88" s="37"/>
      <c r="AB88" s="37"/>
      <c r="AC88" s="37"/>
      <c r="AD88" s="37"/>
      <c r="AE88" s="37"/>
    </row>
    <row r="89" s="1" customFormat="1" ht="16.5" customHeight="1">
      <c r="A89" s="37"/>
      <c r="B89" s="38"/>
      <c r="C89" s="37"/>
      <c r="D89" s="37"/>
      <c r="E89" s="66" t="str">
        <f>E11</f>
        <v>5 - VS</v>
      </c>
      <c r="F89" s="37"/>
      <c r="G89" s="37"/>
      <c r="H89" s="37"/>
      <c r="I89" s="37"/>
      <c r="J89" s="37"/>
      <c r="K89" s="37"/>
      <c r="L89" s="54"/>
      <c r="S89" s="37"/>
      <c r="T89" s="37"/>
      <c r="U89" s="37"/>
      <c r="V89" s="37"/>
      <c r="W89" s="37"/>
      <c r="X89" s="37"/>
      <c r="Y89" s="37"/>
      <c r="Z89" s="37"/>
      <c r="AA89" s="37"/>
      <c r="AB89" s="37"/>
      <c r="AC89" s="37"/>
      <c r="AD89" s="37"/>
      <c r="AE89" s="37"/>
    </row>
    <row r="90" s="1" customFormat="1" ht="6.95" customHeight="1">
      <c r="A90" s="37"/>
      <c r="B90" s="38"/>
      <c r="C90" s="37"/>
      <c r="D90" s="37"/>
      <c r="E90" s="37"/>
      <c r="F90" s="37"/>
      <c r="G90" s="37"/>
      <c r="H90" s="37"/>
      <c r="I90" s="37"/>
      <c r="J90" s="37"/>
      <c r="K90" s="37"/>
      <c r="L90" s="54"/>
      <c r="S90" s="37"/>
      <c r="T90" s="37"/>
      <c r="U90" s="37"/>
      <c r="V90" s="37"/>
      <c r="W90" s="37"/>
      <c r="X90" s="37"/>
      <c r="Y90" s="37"/>
      <c r="Z90" s="37"/>
      <c r="AA90" s="37"/>
      <c r="AB90" s="37"/>
      <c r="AC90" s="37"/>
      <c r="AD90" s="37"/>
      <c r="AE90" s="37"/>
    </row>
    <row r="91" s="1" customFormat="1" ht="12" customHeight="1">
      <c r="A91" s="37"/>
      <c r="B91" s="38"/>
      <c r="C91" s="31" t="s">
        <v>20</v>
      </c>
      <c r="D91" s="37"/>
      <c r="E91" s="37"/>
      <c r="F91" s="26" t="str">
        <f>F14</f>
        <v xml:space="preserve"> </v>
      </c>
      <c r="G91" s="37"/>
      <c r="H91" s="37"/>
      <c r="I91" s="31" t="s">
        <v>22</v>
      </c>
      <c r="J91" s="68" t="str">
        <f>IF(J14="","",J14)</f>
        <v>24. 3. 2020</v>
      </c>
      <c r="K91" s="37"/>
      <c r="L91" s="54"/>
      <c r="S91" s="37"/>
      <c r="T91" s="37"/>
      <c r="U91" s="37"/>
      <c r="V91" s="37"/>
      <c r="W91" s="37"/>
      <c r="X91" s="37"/>
      <c r="Y91" s="37"/>
      <c r="Z91" s="37"/>
      <c r="AA91" s="37"/>
      <c r="AB91" s="37"/>
      <c r="AC91" s="37"/>
      <c r="AD91" s="37"/>
      <c r="AE91" s="37"/>
    </row>
    <row r="92" s="1" customFormat="1" ht="6.95" customHeight="1">
      <c r="A92" s="37"/>
      <c r="B92" s="38"/>
      <c r="C92" s="37"/>
      <c r="D92" s="37"/>
      <c r="E92" s="37"/>
      <c r="F92" s="37"/>
      <c r="G92" s="37"/>
      <c r="H92" s="37"/>
      <c r="I92" s="37"/>
      <c r="J92" s="37"/>
      <c r="K92" s="37"/>
      <c r="L92" s="54"/>
      <c r="S92" s="37"/>
      <c r="T92" s="37"/>
      <c r="U92" s="37"/>
      <c r="V92" s="37"/>
      <c r="W92" s="37"/>
      <c r="X92" s="37"/>
      <c r="Y92" s="37"/>
      <c r="Z92" s="37"/>
      <c r="AA92" s="37"/>
      <c r="AB92" s="37"/>
      <c r="AC92" s="37"/>
      <c r="AD92" s="37"/>
      <c r="AE92" s="37"/>
    </row>
    <row r="93" s="1" customFormat="1" ht="15.2" customHeight="1">
      <c r="A93" s="37"/>
      <c r="B93" s="38"/>
      <c r="C93" s="31" t="s">
        <v>24</v>
      </c>
      <c r="D93" s="37"/>
      <c r="E93" s="37"/>
      <c r="F93" s="26" t="str">
        <f>E17</f>
        <v xml:space="preserve"> </v>
      </c>
      <c r="G93" s="37"/>
      <c r="H93" s="37"/>
      <c r="I93" s="31" t="s">
        <v>29</v>
      </c>
      <c r="J93" s="35" t="str">
        <f>E23</f>
        <v xml:space="preserve"> </v>
      </c>
      <c r="K93" s="37"/>
      <c r="L93" s="54"/>
      <c r="S93" s="37"/>
      <c r="T93" s="37"/>
      <c r="U93" s="37"/>
      <c r="V93" s="37"/>
      <c r="W93" s="37"/>
      <c r="X93" s="37"/>
      <c r="Y93" s="37"/>
      <c r="Z93" s="37"/>
      <c r="AA93" s="37"/>
      <c r="AB93" s="37"/>
      <c r="AC93" s="37"/>
      <c r="AD93" s="37"/>
      <c r="AE93" s="37"/>
    </row>
    <row r="94" s="1" customFormat="1" ht="15.2" customHeight="1">
      <c r="A94" s="37"/>
      <c r="B94" s="38"/>
      <c r="C94" s="31" t="s">
        <v>27</v>
      </c>
      <c r="D94" s="37"/>
      <c r="E94" s="37"/>
      <c r="F94" s="26" t="str">
        <f>IF(E20="","",E20)</f>
        <v>Vyplň údaj</v>
      </c>
      <c r="G94" s="37"/>
      <c r="H94" s="37"/>
      <c r="I94" s="31" t="s">
        <v>31</v>
      </c>
      <c r="J94" s="35" t="str">
        <f>E26</f>
        <v xml:space="preserve"> </v>
      </c>
      <c r="K94" s="37"/>
      <c r="L94" s="54"/>
      <c r="S94" s="37"/>
      <c r="T94" s="37"/>
      <c r="U94" s="37"/>
      <c r="V94" s="37"/>
      <c r="W94" s="37"/>
      <c r="X94" s="37"/>
      <c r="Y94" s="37"/>
      <c r="Z94" s="37"/>
      <c r="AA94" s="37"/>
      <c r="AB94" s="37"/>
      <c r="AC94" s="37"/>
      <c r="AD94" s="37"/>
      <c r="AE94" s="37"/>
    </row>
    <row r="95" s="1" customFormat="1" ht="10.35" customHeight="1">
      <c r="A95" s="37"/>
      <c r="B95" s="38"/>
      <c r="C95" s="37"/>
      <c r="D95" s="37"/>
      <c r="E95" s="37"/>
      <c r="F95" s="37"/>
      <c r="G95" s="37"/>
      <c r="H95" s="37"/>
      <c r="I95" s="37"/>
      <c r="J95" s="37"/>
      <c r="K95" s="37"/>
      <c r="L95" s="54"/>
      <c r="S95" s="37"/>
      <c r="T95" s="37"/>
      <c r="U95" s="37"/>
      <c r="V95" s="37"/>
      <c r="W95" s="37"/>
      <c r="X95" s="37"/>
      <c r="Y95" s="37"/>
      <c r="Z95" s="37"/>
      <c r="AA95" s="37"/>
      <c r="AB95" s="37"/>
      <c r="AC95" s="37"/>
      <c r="AD95" s="37"/>
      <c r="AE95" s="37"/>
    </row>
    <row r="96" s="1" customFormat="1" ht="29.25" customHeight="1">
      <c r="A96" s="37"/>
      <c r="B96" s="38"/>
      <c r="C96" s="147" t="s">
        <v>163</v>
      </c>
      <c r="D96" s="139"/>
      <c r="E96" s="139"/>
      <c r="F96" s="139"/>
      <c r="G96" s="139"/>
      <c r="H96" s="139"/>
      <c r="I96" s="139"/>
      <c r="J96" s="148" t="s">
        <v>164</v>
      </c>
      <c r="K96" s="139"/>
      <c r="L96" s="54"/>
      <c r="S96" s="37"/>
      <c r="T96" s="37"/>
      <c r="U96" s="37"/>
      <c r="V96" s="37"/>
      <c r="W96" s="37"/>
      <c r="X96" s="37"/>
      <c r="Y96" s="37"/>
      <c r="Z96" s="37"/>
      <c r="AA96" s="37"/>
      <c r="AB96" s="37"/>
      <c r="AC96" s="37"/>
      <c r="AD96" s="37"/>
      <c r="AE96" s="37"/>
    </row>
    <row r="97" s="1" customFormat="1" ht="10.35" customHeight="1">
      <c r="A97" s="37"/>
      <c r="B97" s="38"/>
      <c r="C97" s="37"/>
      <c r="D97" s="37"/>
      <c r="E97" s="37"/>
      <c r="F97" s="37"/>
      <c r="G97" s="37"/>
      <c r="H97" s="37"/>
      <c r="I97" s="37"/>
      <c r="J97" s="37"/>
      <c r="K97" s="37"/>
      <c r="L97" s="54"/>
      <c r="S97" s="37"/>
      <c r="T97" s="37"/>
      <c r="U97" s="37"/>
      <c r="V97" s="37"/>
      <c r="W97" s="37"/>
      <c r="X97" s="37"/>
      <c r="Y97" s="37"/>
      <c r="Z97" s="37"/>
      <c r="AA97" s="37"/>
      <c r="AB97" s="37"/>
      <c r="AC97" s="37"/>
      <c r="AD97" s="37"/>
      <c r="AE97" s="37"/>
    </row>
    <row r="98" s="1" customFormat="1" ht="22.9" customHeight="1">
      <c r="A98" s="37"/>
      <c r="B98" s="38"/>
      <c r="C98" s="149" t="s">
        <v>165</v>
      </c>
      <c r="D98" s="37"/>
      <c r="E98" s="37"/>
      <c r="F98" s="37"/>
      <c r="G98" s="37"/>
      <c r="H98" s="37"/>
      <c r="I98" s="37"/>
      <c r="J98" s="95">
        <f>J122</f>
        <v>427319.5</v>
      </c>
      <c r="K98" s="37"/>
      <c r="L98" s="54"/>
      <c r="S98" s="37"/>
      <c r="T98" s="37"/>
      <c r="U98" s="37"/>
      <c r="V98" s="37"/>
      <c r="W98" s="37"/>
      <c r="X98" s="37"/>
      <c r="Y98" s="37"/>
      <c r="Z98" s="37"/>
      <c r="AA98" s="37"/>
      <c r="AB98" s="37"/>
      <c r="AC98" s="37"/>
      <c r="AD98" s="37"/>
      <c r="AE98" s="37"/>
      <c r="AU98" s="18" t="s">
        <v>166</v>
      </c>
    </row>
    <row r="99" s="8" customFormat="1" ht="24.95" customHeight="1">
      <c r="B99" s="150"/>
      <c r="D99" s="151" t="s">
        <v>4025</v>
      </c>
      <c r="E99" s="152"/>
      <c r="F99" s="152"/>
      <c r="G99" s="152"/>
      <c r="H99" s="152"/>
      <c r="I99" s="152"/>
      <c r="J99" s="153">
        <f>J123</f>
        <v>375069.5</v>
      </c>
      <c r="L99" s="150"/>
    </row>
    <row r="100" s="8" customFormat="1" ht="24.95" customHeight="1">
      <c r="B100" s="150"/>
      <c r="D100" s="151" t="s">
        <v>4124</v>
      </c>
      <c r="E100" s="152"/>
      <c r="F100" s="152"/>
      <c r="G100" s="152"/>
      <c r="H100" s="152"/>
      <c r="I100" s="152"/>
      <c r="J100" s="153">
        <f>J172</f>
        <v>52250</v>
      </c>
      <c r="L100" s="150"/>
    </row>
    <row r="101" s="1" customFormat="1" ht="21.75" customHeight="1">
      <c r="A101" s="37"/>
      <c r="B101" s="38"/>
      <c r="C101" s="37"/>
      <c r="D101" s="37"/>
      <c r="E101" s="37"/>
      <c r="F101" s="37"/>
      <c r="G101" s="37"/>
      <c r="H101" s="37"/>
      <c r="I101" s="37"/>
      <c r="J101" s="37"/>
      <c r="K101" s="37"/>
      <c r="L101" s="54"/>
      <c r="S101" s="37"/>
      <c r="T101" s="37"/>
      <c r="U101" s="37"/>
      <c r="V101" s="37"/>
      <c r="W101" s="37"/>
      <c r="X101" s="37"/>
      <c r="Y101" s="37"/>
      <c r="Z101" s="37"/>
      <c r="AA101" s="37"/>
      <c r="AB101" s="37"/>
      <c r="AC101" s="37"/>
      <c r="AD101" s="37"/>
      <c r="AE101" s="37"/>
    </row>
    <row r="102" s="1" customFormat="1" ht="6.95" customHeight="1">
      <c r="A102" s="37"/>
      <c r="B102" s="59"/>
      <c r="C102" s="60"/>
      <c r="D102" s="60"/>
      <c r="E102" s="60"/>
      <c r="F102" s="60"/>
      <c r="G102" s="60"/>
      <c r="H102" s="60"/>
      <c r="I102" s="60"/>
      <c r="J102" s="60"/>
      <c r="K102" s="60"/>
      <c r="L102" s="54"/>
      <c r="S102" s="37"/>
      <c r="T102" s="37"/>
      <c r="U102" s="37"/>
      <c r="V102" s="37"/>
      <c r="W102" s="37"/>
      <c r="X102" s="37"/>
      <c r="Y102" s="37"/>
      <c r="Z102" s="37"/>
      <c r="AA102" s="37"/>
      <c r="AB102" s="37"/>
      <c r="AC102" s="37"/>
      <c r="AD102" s="37"/>
      <c r="AE102" s="37"/>
    </row>
    <row r="106" s="1" customFormat="1" ht="6.95" customHeight="1">
      <c r="A106" s="37"/>
      <c r="B106" s="61"/>
      <c r="C106" s="62"/>
      <c r="D106" s="62"/>
      <c r="E106" s="62"/>
      <c r="F106" s="62"/>
      <c r="G106" s="62"/>
      <c r="H106" s="62"/>
      <c r="I106" s="62"/>
      <c r="J106" s="62"/>
      <c r="K106" s="62"/>
      <c r="L106" s="54"/>
      <c r="S106" s="37"/>
      <c r="T106" s="37"/>
      <c r="U106" s="37"/>
      <c r="V106" s="37"/>
      <c r="W106" s="37"/>
      <c r="X106" s="37"/>
      <c r="Y106" s="37"/>
      <c r="Z106" s="37"/>
      <c r="AA106" s="37"/>
      <c r="AB106" s="37"/>
      <c r="AC106" s="37"/>
      <c r="AD106" s="37"/>
      <c r="AE106" s="37"/>
    </row>
    <row r="107" s="1" customFormat="1" ht="24.95" customHeight="1">
      <c r="A107" s="37"/>
      <c r="B107" s="38"/>
      <c r="C107" s="22" t="s">
        <v>190</v>
      </c>
      <c r="D107" s="37"/>
      <c r="E107" s="37"/>
      <c r="F107" s="37"/>
      <c r="G107" s="37"/>
      <c r="H107" s="37"/>
      <c r="I107" s="37"/>
      <c r="J107" s="37"/>
      <c r="K107" s="37"/>
      <c r="L107" s="54"/>
      <c r="S107" s="37"/>
      <c r="T107" s="37"/>
      <c r="U107" s="37"/>
      <c r="V107" s="37"/>
      <c r="W107" s="37"/>
      <c r="X107" s="37"/>
      <c r="Y107" s="37"/>
      <c r="Z107" s="37"/>
      <c r="AA107" s="37"/>
      <c r="AB107" s="37"/>
      <c r="AC107" s="37"/>
      <c r="AD107" s="37"/>
      <c r="AE107" s="37"/>
    </row>
    <row r="108" s="1" customFormat="1" ht="6.95" customHeight="1">
      <c r="A108" s="37"/>
      <c r="B108" s="38"/>
      <c r="C108" s="37"/>
      <c r="D108" s="37"/>
      <c r="E108" s="37"/>
      <c r="F108" s="37"/>
      <c r="G108" s="37"/>
      <c r="H108" s="37"/>
      <c r="I108" s="37"/>
      <c r="J108" s="37"/>
      <c r="K108" s="37"/>
      <c r="L108" s="54"/>
      <c r="S108" s="37"/>
      <c r="T108" s="37"/>
      <c r="U108" s="37"/>
      <c r="V108" s="37"/>
      <c r="W108" s="37"/>
      <c r="X108" s="37"/>
      <c r="Y108" s="37"/>
      <c r="Z108" s="37"/>
      <c r="AA108" s="37"/>
      <c r="AB108" s="37"/>
      <c r="AC108" s="37"/>
      <c r="AD108" s="37"/>
      <c r="AE108" s="37"/>
    </row>
    <row r="109" s="1" customFormat="1" ht="12" customHeight="1">
      <c r="A109" s="37"/>
      <c r="B109" s="38"/>
      <c r="C109" s="31" t="s">
        <v>16</v>
      </c>
      <c r="D109" s="37"/>
      <c r="E109" s="37"/>
      <c r="F109" s="37"/>
      <c r="G109" s="37"/>
      <c r="H109" s="37"/>
      <c r="I109" s="37"/>
      <c r="J109" s="37"/>
      <c r="K109" s="37"/>
      <c r="L109" s="54"/>
      <c r="S109" s="37"/>
      <c r="T109" s="37"/>
      <c r="U109" s="37"/>
      <c r="V109" s="37"/>
      <c r="W109" s="37"/>
      <c r="X109" s="37"/>
      <c r="Y109" s="37"/>
      <c r="Z109" s="37"/>
      <c r="AA109" s="37"/>
      <c r="AB109" s="37"/>
      <c r="AC109" s="37"/>
      <c r="AD109" s="37"/>
      <c r="AE109" s="37"/>
    </row>
    <row r="110" s="1" customFormat="1" ht="16.5" customHeight="1">
      <c r="A110" s="37"/>
      <c r="B110" s="38"/>
      <c r="C110" s="37"/>
      <c r="D110" s="37"/>
      <c r="E110" s="131" t="str">
        <f>E7</f>
        <v>Radiologie Olomouc</v>
      </c>
      <c r="F110" s="31"/>
      <c r="G110" s="31"/>
      <c r="H110" s="31"/>
      <c r="I110" s="37"/>
      <c r="J110" s="37"/>
      <c r="K110" s="37"/>
      <c r="L110" s="54"/>
      <c r="S110" s="37"/>
      <c r="T110" s="37"/>
      <c r="U110" s="37"/>
      <c r="V110" s="37"/>
      <c r="W110" s="37"/>
      <c r="X110" s="37"/>
      <c r="Y110" s="37"/>
      <c r="Z110" s="37"/>
      <c r="AA110" s="37"/>
      <c r="AB110" s="37"/>
      <c r="AC110" s="37"/>
      <c r="AD110" s="37"/>
      <c r="AE110" s="37"/>
    </row>
    <row r="111" ht="12" customHeight="1">
      <c r="B111" s="21"/>
      <c r="C111" s="31" t="s">
        <v>158</v>
      </c>
      <c r="L111" s="21"/>
    </row>
    <row r="112" s="1" customFormat="1" ht="16.5" customHeight="1">
      <c r="A112" s="37"/>
      <c r="B112" s="38"/>
      <c r="C112" s="37"/>
      <c r="D112" s="37"/>
      <c r="E112" s="131" t="s">
        <v>3839</v>
      </c>
      <c r="F112" s="37"/>
      <c r="G112" s="37"/>
      <c r="H112" s="37"/>
      <c r="I112" s="37"/>
      <c r="J112" s="37"/>
      <c r="K112" s="37"/>
      <c r="L112" s="54"/>
      <c r="S112" s="37"/>
      <c r="T112" s="37"/>
      <c r="U112" s="37"/>
      <c r="V112" s="37"/>
      <c r="W112" s="37"/>
      <c r="X112" s="37"/>
      <c r="Y112" s="37"/>
      <c r="Z112" s="37"/>
      <c r="AA112" s="37"/>
      <c r="AB112" s="37"/>
      <c r="AC112" s="37"/>
      <c r="AD112" s="37"/>
      <c r="AE112" s="37"/>
    </row>
    <row r="113" s="1" customFormat="1" ht="12" customHeight="1">
      <c r="A113" s="37"/>
      <c r="B113" s="38"/>
      <c r="C113" s="31" t="s">
        <v>160</v>
      </c>
      <c r="D113" s="37"/>
      <c r="E113" s="37"/>
      <c r="F113" s="37"/>
      <c r="G113" s="37"/>
      <c r="H113" s="37"/>
      <c r="I113" s="37"/>
      <c r="J113" s="37"/>
      <c r="K113" s="37"/>
      <c r="L113" s="54"/>
      <c r="S113" s="37"/>
      <c r="T113" s="37"/>
      <c r="U113" s="37"/>
      <c r="V113" s="37"/>
      <c r="W113" s="37"/>
      <c r="X113" s="37"/>
      <c r="Y113" s="37"/>
      <c r="Z113" s="37"/>
      <c r="AA113" s="37"/>
      <c r="AB113" s="37"/>
      <c r="AC113" s="37"/>
      <c r="AD113" s="37"/>
      <c r="AE113" s="37"/>
    </row>
    <row r="114" s="1" customFormat="1" ht="16.5" customHeight="1">
      <c r="A114" s="37"/>
      <c r="B114" s="38"/>
      <c r="C114" s="37"/>
      <c r="D114" s="37"/>
      <c r="E114" s="66" t="str">
        <f>E11</f>
        <v>5 - VS</v>
      </c>
      <c r="F114" s="37"/>
      <c r="G114" s="37"/>
      <c r="H114" s="37"/>
      <c r="I114" s="37"/>
      <c r="J114" s="37"/>
      <c r="K114" s="37"/>
      <c r="L114" s="54"/>
      <c r="S114" s="37"/>
      <c r="T114" s="37"/>
      <c r="U114" s="37"/>
      <c r="V114" s="37"/>
      <c r="W114" s="37"/>
      <c r="X114" s="37"/>
      <c r="Y114" s="37"/>
      <c r="Z114" s="37"/>
      <c r="AA114" s="37"/>
      <c r="AB114" s="37"/>
      <c r="AC114" s="37"/>
      <c r="AD114" s="37"/>
      <c r="AE114" s="37"/>
    </row>
    <row r="115" s="1" customFormat="1" ht="6.95" customHeight="1">
      <c r="A115" s="37"/>
      <c r="B115" s="38"/>
      <c r="C115" s="37"/>
      <c r="D115" s="37"/>
      <c r="E115" s="37"/>
      <c r="F115" s="37"/>
      <c r="G115" s="37"/>
      <c r="H115" s="37"/>
      <c r="I115" s="37"/>
      <c r="J115" s="37"/>
      <c r="K115" s="37"/>
      <c r="L115" s="54"/>
      <c r="S115" s="37"/>
      <c r="T115" s="37"/>
      <c r="U115" s="37"/>
      <c r="V115" s="37"/>
      <c r="W115" s="37"/>
      <c r="X115" s="37"/>
      <c r="Y115" s="37"/>
      <c r="Z115" s="37"/>
      <c r="AA115" s="37"/>
      <c r="AB115" s="37"/>
      <c r="AC115" s="37"/>
      <c r="AD115" s="37"/>
      <c r="AE115" s="37"/>
    </row>
    <row r="116" s="1" customFormat="1" ht="12" customHeight="1">
      <c r="A116" s="37"/>
      <c r="B116" s="38"/>
      <c r="C116" s="31" t="s">
        <v>20</v>
      </c>
      <c r="D116" s="37"/>
      <c r="E116" s="37"/>
      <c r="F116" s="26" t="str">
        <f>F14</f>
        <v xml:space="preserve"> </v>
      </c>
      <c r="G116" s="37"/>
      <c r="H116" s="37"/>
      <c r="I116" s="31" t="s">
        <v>22</v>
      </c>
      <c r="J116" s="68" t="str">
        <f>IF(J14="","",J14)</f>
        <v>24. 3. 2020</v>
      </c>
      <c r="K116" s="37"/>
      <c r="L116" s="54"/>
      <c r="S116" s="37"/>
      <c r="T116" s="37"/>
      <c r="U116" s="37"/>
      <c r="V116" s="37"/>
      <c r="W116" s="37"/>
      <c r="X116" s="37"/>
      <c r="Y116" s="37"/>
      <c r="Z116" s="37"/>
      <c r="AA116" s="37"/>
      <c r="AB116" s="37"/>
      <c r="AC116" s="37"/>
      <c r="AD116" s="37"/>
      <c r="AE116" s="37"/>
    </row>
    <row r="117" s="1" customFormat="1" ht="6.95" customHeight="1">
      <c r="A117" s="37"/>
      <c r="B117" s="38"/>
      <c r="C117" s="37"/>
      <c r="D117" s="37"/>
      <c r="E117" s="37"/>
      <c r="F117" s="37"/>
      <c r="G117" s="37"/>
      <c r="H117" s="37"/>
      <c r="I117" s="37"/>
      <c r="J117" s="37"/>
      <c r="K117" s="37"/>
      <c r="L117" s="54"/>
      <c r="S117" s="37"/>
      <c r="T117" s="37"/>
      <c r="U117" s="37"/>
      <c r="V117" s="37"/>
      <c r="W117" s="37"/>
      <c r="X117" s="37"/>
      <c r="Y117" s="37"/>
      <c r="Z117" s="37"/>
      <c r="AA117" s="37"/>
      <c r="AB117" s="37"/>
      <c r="AC117" s="37"/>
      <c r="AD117" s="37"/>
      <c r="AE117" s="37"/>
    </row>
    <row r="118" s="1" customFormat="1" ht="15.2" customHeight="1">
      <c r="A118" s="37"/>
      <c r="B118" s="38"/>
      <c r="C118" s="31" t="s">
        <v>24</v>
      </c>
      <c r="D118" s="37"/>
      <c r="E118" s="37"/>
      <c r="F118" s="26" t="str">
        <f>E17</f>
        <v xml:space="preserve"> </v>
      </c>
      <c r="G118" s="37"/>
      <c r="H118" s="37"/>
      <c r="I118" s="31" t="s">
        <v>29</v>
      </c>
      <c r="J118" s="35" t="str">
        <f>E23</f>
        <v xml:space="preserve"> </v>
      </c>
      <c r="K118" s="37"/>
      <c r="L118" s="54"/>
      <c r="S118" s="37"/>
      <c r="T118" s="37"/>
      <c r="U118" s="37"/>
      <c r="V118" s="37"/>
      <c r="W118" s="37"/>
      <c r="X118" s="37"/>
      <c r="Y118" s="37"/>
      <c r="Z118" s="37"/>
      <c r="AA118" s="37"/>
      <c r="AB118" s="37"/>
      <c r="AC118" s="37"/>
      <c r="AD118" s="37"/>
      <c r="AE118" s="37"/>
    </row>
    <row r="119" s="1" customFormat="1" ht="15.2" customHeight="1">
      <c r="A119" s="37"/>
      <c r="B119" s="38"/>
      <c r="C119" s="31" t="s">
        <v>27</v>
      </c>
      <c r="D119" s="37"/>
      <c r="E119" s="37"/>
      <c r="F119" s="26" t="str">
        <f>IF(E20="","",E20)</f>
        <v>Vyplň údaj</v>
      </c>
      <c r="G119" s="37"/>
      <c r="H119" s="37"/>
      <c r="I119" s="31" t="s">
        <v>31</v>
      </c>
      <c r="J119" s="35" t="str">
        <f>E26</f>
        <v xml:space="preserve"> </v>
      </c>
      <c r="K119" s="37"/>
      <c r="L119" s="54"/>
      <c r="S119" s="37"/>
      <c r="T119" s="37"/>
      <c r="U119" s="37"/>
      <c r="V119" s="37"/>
      <c r="W119" s="37"/>
      <c r="X119" s="37"/>
      <c r="Y119" s="37"/>
      <c r="Z119" s="37"/>
      <c r="AA119" s="37"/>
      <c r="AB119" s="37"/>
      <c r="AC119" s="37"/>
      <c r="AD119" s="37"/>
      <c r="AE119" s="37"/>
    </row>
    <row r="120" s="1" customFormat="1" ht="10.35" customHeight="1">
      <c r="A120" s="37"/>
      <c r="B120" s="38"/>
      <c r="C120" s="37"/>
      <c r="D120" s="37"/>
      <c r="E120" s="37"/>
      <c r="F120" s="37"/>
      <c r="G120" s="37"/>
      <c r="H120" s="37"/>
      <c r="I120" s="37"/>
      <c r="J120" s="37"/>
      <c r="K120" s="37"/>
      <c r="L120" s="54"/>
      <c r="S120" s="37"/>
      <c r="T120" s="37"/>
      <c r="U120" s="37"/>
      <c r="V120" s="37"/>
      <c r="W120" s="37"/>
      <c r="X120" s="37"/>
      <c r="Y120" s="37"/>
      <c r="Z120" s="37"/>
      <c r="AA120" s="37"/>
      <c r="AB120" s="37"/>
      <c r="AC120" s="37"/>
      <c r="AD120" s="37"/>
      <c r="AE120" s="37"/>
    </row>
    <row r="121" s="10" customFormat="1" ht="29.25" customHeight="1">
      <c r="A121" s="158"/>
      <c r="B121" s="159"/>
      <c r="C121" s="160" t="s">
        <v>191</v>
      </c>
      <c r="D121" s="161" t="s">
        <v>58</v>
      </c>
      <c r="E121" s="161" t="s">
        <v>54</v>
      </c>
      <c r="F121" s="161" t="s">
        <v>55</v>
      </c>
      <c r="G121" s="161" t="s">
        <v>192</v>
      </c>
      <c r="H121" s="161" t="s">
        <v>193</v>
      </c>
      <c r="I121" s="161" t="s">
        <v>194</v>
      </c>
      <c r="J121" s="161" t="s">
        <v>164</v>
      </c>
      <c r="K121" s="162" t="s">
        <v>195</v>
      </c>
      <c r="L121" s="163"/>
      <c r="M121" s="85" t="s">
        <v>1</v>
      </c>
      <c r="N121" s="86" t="s">
        <v>37</v>
      </c>
      <c r="O121" s="86" t="s">
        <v>196</v>
      </c>
      <c r="P121" s="86" t="s">
        <v>197</v>
      </c>
      <c r="Q121" s="86" t="s">
        <v>198</v>
      </c>
      <c r="R121" s="86" t="s">
        <v>199</v>
      </c>
      <c r="S121" s="86" t="s">
        <v>200</v>
      </c>
      <c r="T121" s="87" t="s">
        <v>201</v>
      </c>
      <c r="U121" s="158"/>
      <c r="V121" s="158"/>
      <c r="W121" s="158"/>
      <c r="X121" s="158"/>
      <c r="Y121" s="158"/>
      <c r="Z121" s="158"/>
      <c r="AA121" s="158"/>
      <c r="AB121" s="158"/>
      <c r="AC121" s="158"/>
      <c r="AD121" s="158"/>
      <c r="AE121" s="158"/>
    </row>
    <row r="122" s="1" customFormat="1" ht="22.9" customHeight="1">
      <c r="A122" s="37"/>
      <c r="B122" s="38"/>
      <c r="C122" s="92" t="s">
        <v>202</v>
      </c>
      <c r="D122" s="37"/>
      <c r="E122" s="37"/>
      <c r="F122" s="37"/>
      <c r="G122" s="37"/>
      <c r="H122" s="37"/>
      <c r="I122" s="37"/>
      <c r="J122" s="164">
        <f>BK122</f>
        <v>427319.5</v>
      </c>
      <c r="K122" s="37"/>
      <c r="L122" s="38"/>
      <c r="M122" s="88"/>
      <c r="N122" s="72"/>
      <c r="O122" s="89"/>
      <c r="P122" s="165">
        <f>P123+P172</f>
        <v>0</v>
      </c>
      <c r="Q122" s="89"/>
      <c r="R122" s="165">
        <f>R123+R172</f>
        <v>0</v>
      </c>
      <c r="S122" s="89"/>
      <c r="T122" s="166">
        <f>T123+T172</f>
        <v>0</v>
      </c>
      <c r="U122" s="37"/>
      <c r="V122" s="37"/>
      <c r="W122" s="37"/>
      <c r="X122" s="37"/>
      <c r="Y122" s="37"/>
      <c r="Z122" s="37"/>
      <c r="AA122" s="37"/>
      <c r="AB122" s="37"/>
      <c r="AC122" s="37"/>
      <c r="AD122" s="37"/>
      <c r="AE122" s="37"/>
      <c r="AT122" s="18" t="s">
        <v>72</v>
      </c>
      <c r="AU122" s="18" t="s">
        <v>166</v>
      </c>
      <c r="BK122" s="167">
        <f>BK123+BK172</f>
        <v>427319.5</v>
      </c>
    </row>
    <row r="123" s="11" customFormat="1" ht="25.9" customHeight="1">
      <c r="B123" s="168"/>
      <c r="D123" s="169" t="s">
        <v>72</v>
      </c>
      <c r="E123" s="170" t="s">
        <v>3844</v>
      </c>
      <c r="F123" s="170" t="s">
        <v>4027</v>
      </c>
      <c r="I123" s="171"/>
      <c r="J123" s="172">
        <f>BK123</f>
        <v>375069.5</v>
      </c>
      <c r="L123" s="168"/>
      <c r="M123" s="173"/>
      <c r="N123" s="174"/>
      <c r="O123" s="174"/>
      <c r="P123" s="175">
        <f>SUM(P124:P171)</f>
        <v>0</v>
      </c>
      <c r="Q123" s="174"/>
      <c r="R123" s="175">
        <f>SUM(R124:R171)</f>
        <v>0</v>
      </c>
      <c r="S123" s="174"/>
      <c r="T123" s="176">
        <f>SUM(T124:T171)</f>
        <v>0</v>
      </c>
      <c r="AR123" s="169" t="s">
        <v>120</v>
      </c>
      <c r="AT123" s="177" t="s">
        <v>72</v>
      </c>
      <c r="AU123" s="177" t="s">
        <v>73</v>
      </c>
      <c r="AY123" s="169" t="s">
        <v>205</v>
      </c>
      <c r="BK123" s="178">
        <f>SUM(BK124:BK171)</f>
        <v>375069.5</v>
      </c>
    </row>
    <row r="124" s="1" customFormat="1" ht="24.2" customHeight="1">
      <c r="A124" s="37"/>
      <c r="B124" s="181"/>
      <c r="C124" s="182" t="s">
        <v>80</v>
      </c>
      <c r="D124" s="182" t="s">
        <v>207</v>
      </c>
      <c r="E124" s="183" t="s">
        <v>4125</v>
      </c>
      <c r="F124" s="184" t="s">
        <v>4126</v>
      </c>
      <c r="G124" s="185" t="s">
        <v>3401</v>
      </c>
      <c r="H124" s="186">
        <v>3</v>
      </c>
      <c r="I124" s="187">
        <v>53627.5</v>
      </c>
      <c r="J124" s="188">
        <f>ROUND(I124*H124,2)</f>
        <v>160882.5</v>
      </c>
      <c r="K124" s="184" t="s">
        <v>1</v>
      </c>
      <c r="L124" s="38"/>
      <c r="M124" s="189" t="s">
        <v>1</v>
      </c>
      <c r="N124" s="190" t="s">
        <v>38</v>
      </c>
      <c r="O124" s="76"/>
      <c r="P124" s="191">
        <f>O124*H124</f>
        <v>0</v>
      </c>
      <c r="Q124" s="191">
        <v>0</v>
      </c>
      <c r="R124" s="191">
        <f>Q124*H124</f>
        <v>0</v>
      </c>
      <c r="S124" s="191">
        <v>0</v>
      </c>
      <c r="T124" s="192">
        <f>S124*H124</f>
        <v>0</v>
      </c>
      <c r="U124" s="37"/>
      <c r="V124" s="37"/>
      <c r="W124" s="37"/>
      <c r="X124" s="37"/>
      <c r="Y124" s="37"/>
      <c r="Z124" s="37"/>
      <c r="AA124" s="37"/>
      <c r="AB124" s="37"/>
      <c r="AC124" s="37"/>
      <c r="AD124" s="37"/>
      <c r="AE124" s="37"/>
      <c r="AR124" s="193" t="s">
        <v>972</v>
      </c>
      <c r="AT124" s="193" t="s">
        <v>207</v>
      </c>
      <c r="AU124" s="193" t="s">
        <v>80</v>
      </c>
      <c r="AY124" s="18" t="s">
        <v>205</v>
      </c>
      <c r="BE124" s="194">
        <f>IF(N124="základní",J124,0)</f>
        <v>160882.5</v>
      </c>
      <c r="BF124" s="194">
        <f>IF(N124="snížená",J124,0)</f>
        <v>0</v>
      </c>
      <c r="BG124" s="194">
        <f>IF(N124="zákl. přenesená",J124,0)</f>
        <v>0</v>
      </c>
      <c r="BH124" s="194">
        <f>IF(N124="sníž. přenesená",J124,0)</f>
        <v>0</v>
      </c>
      <c r="BI124" s="194">
        <f>IF(N124="nulová",J124,0)</f>
        <v>0</v>
      </c>
      <c r="BJ124" s="18" t="s">
        <v>80</v>
      </c>
      <c r="BK124" s="194">
        <f>ROUND(I124*H124,2)</f>
        <v>160882.5</v>
      </c>
      <c r="BL124" s="18" t="s">
        <v>972</v>
      </c>
      <c r="BM124" s="193" t="s">
        <v>82</v>
      </c>
    </row>
    <row r="125" s="12" customFormat="1" ht="22.5">
      <c r="B125" s="195"/>
      <c r="D125" s="196" t="s">
        <v>213</v>
      </c>
      <c r="E125" s="197" t="s">
        <v>1</v>
      </c>
      <c r="F125" s="198" t="s">
        <v>4127</v>
      </c>
      <c r="H125" s="197" t="s">
        <v>1</v>
      </c>
      <c r="I125" s="199"/>
      <c r="L125" s="195"/>
      <c r="M125" s="200"/>
      <c r="N125" s="201"/>
      <c r="O125" s="201"/>
      <c r="P125" s="201"/>
      <c r="Q125" s="201"/>
      <c r="R125" s="201"/>
      <c r="S125" s="201"/>
      <c r="T125" s="202"/>
      <c r="AT125" s="197" t="s">
        <v>213</v>
      </c>
      <c r="AU125" s="197" t="s">
        <v>80</v>
      </c>
      <c r="AV125" s="12" t="s">
        <v>80</v>
      </c>
      <c r="AW125" s="12" t="s">
        <v>30</v>
      </c>
      <c r="AX125" s="12" t="s">
        <v>73</v>
      </c>
      <c r="AY125" s="197" t="s">
        <v>205</v>
      </c>
    </row>
    <row r="126" s="13" customFormat="1">
      <c r="B126" s="203"/>
      <c r="D126" s="196" t="s">
        <v>213</v>
      </c>
      <c r="E126" s="204" t="s">
        <v>1</v>
      </c>
      <c r="F126" s="205" t="s">
        <v>120</v>
      </c>
      <c r="H126" s="206">
        <v>3</v>
      </c>
      <c r="I126" s="207"/>
      <c r="L126" s="203"/>
      <c r="M126" s="208"/>
      <c r="N126" s="209"/>
      <c r="O126" s="209"/>
      <c r="P126" s="209"/>
      <c r="Q126" s="209"/>
      <c r="R126" s="209"/>
      <c r="S126" s="209"/>
      <c r="T126" s="210"/>
      <c r="AT126" s="204" t="s">
        <v>213</v>
      </c>
      <c r="AU126" s="204" t="s">
        <v>80</v>
      </c>
      <c r="AV126" s="13" t="s">
        <v>82</v>
      </c>
      <c r="AW126" s="13" t="s">
        <v>30</v>
      </c>
      <c r="AX126" s="13" t="s">
        <v>73</v>
      </c>
      <c r="AY126" s="204" t="s">
        <v>205</v>
      </c>
    </row>
    <row r="127" s="14" customFormat="1">
      <c r="B127" s="211"/>
      <c r="D127" s="196" t="s">
        <v>213</v>
      </c>
      <c r="E127" s="212" t="s">
        <v>1</v>
      </c>
      <c r="F127" s="213" t="s">
        <v>218</v>
      </c>
      <c r="H127" s="214">
        <v>3</v>
      </c>
      <c r="I127" s="215"/>
      <c r="L127" s="211"/>
      <c r="M127" s="216"/>
      <c r="N127" s="217"/>
      <c r="O127" s="217"/>
      <c r="P127" s="217"/>
      <c r="Q127" s="217"/>
      <c r="R127" s="217"/>
      <c r="S127" s="217"/>
      <c r="T127" s="218"/>
      <c r="AT127" s="212" t="s">
        <v>213</v>
      </c>
      <c r="AU127" s="212" t="s">
        <v>80</v>
      </c>
      <c r="AV127" s="14" t="s">
        <v>123</v>
      </c>
      <c r="AW127" s="14" t="s">
        <v>30</v>
      </c>
      <c r="AX127" s="14" t="s">
        <v>80</v>
      </c>
      <c r="AY127" s="212" t="s">
        <v>205</v>
      </c>
    </row>
    <row r="128" s="1" customFormat="1" ht="24.2" customHeight="1">
      <c r="A128" s="37"/>
      <c r="B128" s="181"/>
      <c r="C128" s="182" t="s">
        <v>82</v>
      </c>
      <c r="D128" s="182" t="s">
        <v>207</v>
      </c>
      <c r="E128" s="183" t="s">
        <v>4128</v>
      </c>
      <c r="F128" s="184" t="s">
        <v>4129</v>
      </c>
      <c r="G128" s="185" t="s">
        <v>3401</v>
      </c>
      <c r="H128" s="186">
        <v>3</v>
      </c>
      <c r="I128" s="187">
        <v>3325</v>
      </c>
      <c r="J128" s="188">
        <f>ROUND(I128*H128,2)</f>
        <v>9975</v>
      </c>
      <c r="K128" s="184" t="s">
        <v>1</v>
      </c>
      <c r="L128" s="38"/>
      <c r="M128" s="189" t="s">
        <v>1</v>
      </c>
      <c r="N128" s="190" t="s">
        <v>38</v>
      </c>
      <c r="O128" s="76"/>
      <c r="P128" s="191">
        <f>O128*H128</f>
        <v>0</v>
      </c>
      <c r="Q128" s="191">
        <v>0</v>
      </c>
      <c r="R128" s="191">
        <f>Q128*H128</f>
        <v>0</v>
      </c>
      <c r="S128" s="191">
        <v>0</v>
      </c>
      <c r="T128" s="192">
        <f>S128*H128</f>
        <v>0</v>
      </c>
      <c r="U128" s="37"/>
      <c r="V128" s="37"/>
      <c r="W128" s="37"/>
      <c r="X128" s="37"/>
      <c r="Y128" s="37"/>
      <c r="Z128" s="37"/>
      <c r="AA128" s="37"/>
      <c r="AB128" s="37"/>
      <c r="AC128" s="37"/>
      <c r="AD128" s="37"/>
      <c r="AE128" s="37"/>
      <c r="AR128" s="193" t="s">
        <v>972</v>
      </c>
      <c r="AT128" s="193" t="s">
        <v>207</v>
      </c>
      <c r="AU128" s="193" t="s">
        <v>80</v>
      </c>
      <c r="AY128" s="18" t="s">
        <v>205</v>
      </c>
      <c r="BE128" s="194">
        <f>IF(N128="základní",J128,0)</f>
        <v>9975</v>
      </c>
      <c r="BF128" s="194">
        <f>IF(N128="snížená",J128,0)</f>
        <v>0</v>
      </c>
      <c r="BG128" s="194">
        <f>IF(N128="zákl. přenesená",J128,0)</f>
        <v>0</v>
      </c>
      <c r="BH128" s="194">
        <f>IF(N128="sníž. přenesená",J128,0)</f>
        <v>0</v>
      </c>
      <c r="BI128" s="194">
        <f>IF(N128="nulová",J128,0)</f>
        <v>0</v>
      </c>
      <c r="BJ128" s="18" t="s">
        <v>80</v>
      </c>
      <c r="BK128" s="194">
        <f>ROUND(I128*H128,2)</f>
        <v>9975</v>
      </c>
      <c r="BL128" s="18" t="s">
        <v>972</v>
      </c>
      <c r="BM128" s="193" t="s">
        <v>123</v>
      </c>
    </row>
    <row r="129" s="13" customFormat="1">
      <c r="B129" s="203"/>
      <c r="D129" s="196" t="s">
        <v>213</v>
      </c>
      <c r="E129" s="204" t="s">
        <v>1</v>
      </c>
      <c r="F129" s="205" t="s">
        <v>3993</v>
      </c>
      <c r="H129" s="206">
        <v>3</v>
      </c>
      <c r="I129" s="207"/>
      <c r="L129" s="203"/>
      <c r="M129" s="208"/>
      <c r="N129" s="209"/>
      <c r="O129" s="209"/>
      <c r="P129" s="209"/>
      <c r="Q129" s="209"/>
      <c r="R129" s="209"/>
      <c r="S129" s="209"/>
      <c r="T129" s="210"/>
      <c r="AT129" s="204" t="s">
        <v>213</v>
      </c>
      <c r="AU129" s="204" t="s">
        <v>80</v>
      </c>
      <c r="AV129" s="13" t="s">
        <v>82</v>
      </c>
      <c r="AW129" s="13" t="s">
        <v>30</v>
      </c>
      <c r="AX129" s="13" t="s">
        <v>73</v>
      </c>
      <c r="AY129" s="204" t="s">
        <v>205</v>
      </c>
    </row>
    <row r="130" s="14" customFormat="1">
      <c r="B130" s="211"/>
      <c r="D130" s="196" t="s">
        <v>213</v>
      </c>
      <c r="E130" s="212" t="s">
        <v>1</v>
      </c>
      <c r="F130" s="213" t="s">
        <v>218</v>
      </c>
      <c r="H130" s="214">
        <v>3</v>
      </c>
      <c r="I130" s="215"/>
      <c r="L130" s="211"/>
      <c r="M130" s="216"/>
      <c r="N130" s="217"/>
      <c r="O130" s="217"/>
      <c r="P130" s="217"/>
      <c r="Q130" s="217"/>
      <c r="R130" s="217"/>
      <c r="S130" s="217"/>
      <c r="T130" s="218"/>
      <c r="AT130" s="212" t="s">
        <v>213</v>
      </c>
      <c r="AU130" s="212" t="s">
        <v>80</v>
      </c>
      <c r="AV130" s="14" t="s">
        <v>123</v>
      </c>
      <c r="AW130" s="14" t="s">
        <v>30</v>
      </c>
      <c r="AX130" s="14" t="s">
        <v>80</v>
      </c>
      <c r="AY130" s="212" t="s">
        <v>205</v>
      </c>
    </row>
    <row r="131" s="1" customFormat="1" ht="24.2" customHeight="1">
      <c r="A131" s="37"/>
      <c r="B131" s="181"/>
      <c r="C131" s="182" t="s">
        <v>120</v>
      </c>
      <c r="D131" s="182" t="s">
        <v>207</v>
      </c>
      <c r="E131" s="183" t="s">
        <v>4130</v>
      </c>
      <c r="F131" s="184" t="s">
        <v>4131</v>
      </c>
      <c r="G131" s="185" t="s">
        <v>3401</v>
      </c>
      <c r="H131" s="186">
        <v>2</v>
      </c>
      <c r="I131" s="187">
        <v>17100</v>
      </c>
      <c r="J131" s="188">
        <f>ROUND(I131*H131,2)</f>
        <v>34200</v>
      </c>
      <c r="K131" s="184" t="s">
        <v>1</v>
      </c>
      <c r="L131" s="38"/>
      <c r="M131" s="189" t="s">
        <v>1</v>
      </c>
      <c r="N131" s="190" t="s">
        <v>38</v>
      </c>
      <c r="O131" s="76"/>
      <c r="P131" s="191">
        <f>O131*H131</f>
        <v>0</v>
      </c>
      <c r="Q131" s="191">
        <v>0</v>
      </c>
      <c r="R131" s="191">
        <f>Q131*H131</f>
        <v>0</v>
      </c>
      <c r="S131" s="191">
        <v>0</v>
      </c>
      <c r="T131" s="192">
        <f>S131*H131</f>
        <v>0</v>
      </c>
      <c r="U131" s="37"/>
      <c r="V131" s="37"/>
      <c r="W131" s="37"/>
      <c r="X131" s="37"/>
      <c r="Y131" s="37"/>
      <c r="Z131" s="37"/>
      <c r="AA131" s="37"/>
      <c r="AB131" s="37"/>
      <c r="AC131" s="37"/>
      <c r="AD131" s="37"/>
      <c r="AE131" s="37"/>
      <c r="AR131" s="193" t="s">
        <v>972</v>
      </c>
      <c r="AT131" s="193" t="s">
        <v>207</v>
      </c>
      <c r="AU131" s="193" t="s">
        <v>80</v>
      </c>
      <c r="AY131" s="18" t="s">
        <v>205</v>
      </c>
      <c r="BE131" s="194">
        <f>IF(N131="základní",J131,0)</f>
        <v>34200</v>
      </c>
      <c r="BF131" s="194">
        <f>IF(N131="snížená",J131,0)</f>
        <v>0</v>
      </c>
      <c r="BG131" s="194">
        <f>IF(N131="zákl. přenesená",J131,0)</f>
        <v>0</v>
      </c>
      <c r="BH131" s="194">
        <f>IF(N131="sníž. přenesená",J131,0)</f>
        <v>0</v>
      </c>
      <c r="BI131" s="194">
        <f>IF(N131="nulová",J131,0)</f>
        <v>0</v>
      </c>
      <c r="BJ131" s="18" t="s">
        <v>80</v>
      </c>
      <c r="BK131" s="194">
        <f>ROUND(I131*H131,2)</f>
        <v>34200</v>
      </c>
      <c r="BL131" s="18" t="s">
        <v>972</v>
      </c>
      <c r="BM131" s="193" t="s">
        <v>129</v>
      </c>
    </row>
    <row r="132" s="13" customFormat="1">
      <c r="B132" s="203"/>
      <c r="D132" s="196" t="s">
        <v>213</v>
      </c>
      <c r="E132" s="204" t="s">
        <v>1</v>
      </c>
      <c r="F132" s="205" t="s">
        <v>3849</v>
      </c>
      <c r="H132" s="206">
        <v>2</v>
      </c>
      <c r="I132" s="207"/>
      <c r="L132" s="203"/>
      <c r="M132" s="208"/>
      <c r="N132" s="209"/>
      <c r="O132" s="209"/>
      <c r="P132" s="209"/>
      <c r="Q132" s="209"/>
      <c r="R132" s="209"/>
      <c r="S132" s="209"/>
      <c r="T132" s="210"/>
      <c r="AT132" s="204" t="s">
        <v>213</v>
      </c>
      <c r="AU132" s="204" t="s">
        <v>80</v>
      </c>
      <c r="AV132" s="13" t="s">
        <v>82</v>
      </c>
      <c r="AW132" s="13" t="s">
        <v>30</v>
      </c>
      <c r="AX132" s="13" t="s">
        <v>73</v>
      </c>
      <c r="AY132" s="204" t="s">
        <v>205</v>
      </c>
    </row>
    <row r="133" s="14" customFormat="1">
      <c r="B133" s="211"/>
      <c r="D133" s="196" t="s">
        <v>213</v>
      </c>
      <c r="E133" s="212" t="s">
        <v>1</v>
      </c>
      <c r="F133" s="213" t="s">
        <v>218</v>
      </c>
      <c r="H133" s="214">
        <v>2</v>
      </c>
      <c r="I133" s="215"/>
      <c r="L133" s="211"/>
      <c r="M133" s="216"/>
      <c r="N133" s="217"/>
      <c r="O133" s="217"/>
      <c r="P133" s="217"/>
      <c r="Q133" s="217"/>
      <c r="R133" s="217"/>
      <c r="S133" s="217"/>
      <c r="T133" s="218"/>
      <c r="AT133" s="212" t="s">
        <v>213</v>
      </c>
      <c r="AU133" s="212" t="s">
        <v>80</v>
      </c>
      <c r="AV133" s="14" t="s">
        <v>123</v>
      </c>
      <c r="AW133" s="14" t="s">
        <v>30</v>
      </c>
      <c r="AX133" s="14" t="s">
        <v>80</v>
      </c>
      <c r="AY133" s="212" t="s">
        <v>205</v>
      </c>
    </row>
    <row r="134" s="1" customFormat="1" ht="24.2" customHeight="1">
      <c r="A134" s="37"/>
      <c r="B134" s="181"/>
      <c r="C134" s="182" t="s">
        <v>123</v>
      </c>
      <c r="D134" s="182" t="s">
        <v>207</v>
      </c>
      <c r="E134" s="183" t="s">
        <v>4132</v>
      </c>
      <c r="F134" s="184" t="s">
        <v>4133</v>
      </c>
      <c r="G134" s="185" t="s">
        <v>3401</v>
      </c>
      <c r="H134" s="186">
        <v>2</v>
      </c>
      <c r="I134" s="187">
        <v>9025</v>
      </c>
      <c r="J134" s="188">
        <f>ROUND(I134*H134,2)</f>
        <v>18050</v>
      </c>
      <c r="K134" s="184" t="s">
        <v>1</v>
      </c>
      <c r="L134" s="38"/>
      <c r="M134" s="189" t="s">
        <v>1</v>
      </c>
      <c r="N134" s="190" t="s">
        <v>38</v>
      </c>
      <c r="O134" s="76"/>
      <c r="P134" s="191">
        <f>O134*H134</f>
        <v>0</v>
      </c>
      <c r="Q134" s="191">
        <v>0</v>
      </c>
      <c r="R134" s="191">
        <f>Q134*H134</f>
        <v>0</v>
      </c>
      <c r="S134" s="191">
        <v>0</v>
      </c>
      <c r="T134" s="192">
        <f>S134*H134</f>
        <v>0</v>
      </c>
      <c r="U134" s="37"/>
      <c r="V134" s="37"/>
      <c r="W134" s="37"/>
      <c r="X134" s="37"/>
      <c r="Y134" s="37"/>
      <c r="Z134" s="37"/>
      <c r="AA134" s="37"/>
      <c r="AB134" s="37"/>
      <c r="AC134" s="37"/>
      <c r="AD134" s="37"/>
      <c r="AE134" s="37"/>
      <c r="AR134" s="193" t="s">
        <v>972</v>
      </c>
      <c r="AT134" s="193" t="s">
        <v>207</v>
      </c>
      <c r="AU134" s="193" t="s">
        <v>80</v>
      </c>
      <c r="AY134" s="18" t="s">
        <v>205</v>
      </c>
      <c r="BE134" s="194">
        <f>IF(N134="základní",J134,0)</f>
        <v>18050</v>
      </c>
      <c r="BF134" s="194">
        <f>IF(N134="snížená",J134,0)</f>
        <v>0</v>
      </c>
      <c r="BG134" s="194">
        <f>IF(N134="zákl. přenesená",J134,0)</f>
        <v>0</v>
      </c>
      <c r="BH134" s="194">
        <f>IF(N134="sníž. přenesená",J134,0)</f>
        <v>0</v>
      </c>
      <c r="BI134" s="194">
        <f>IF(N134="nulová",J134,0)</f>
        <v>0</v>
      </c>
      <c r="BJ134" s="18" t="s">
        <v>80</v>
      </c>
      <c r="BK134" s="194">
        <f>ROUND(I134*H134,2)</f>
        <v>18050</v>
      </c>
      <c r="BL134" s="18" t="s">
        <v>972</v>
      </c>
      <c r="BM134" s="193" t="s">
        <v>281</v>
      </c>
    </row>
    <row r="135" s="12" customFormat="1">
      <c r="B135" s="195"/>
      <c r="D135" s="196" t="s">
        <v>213</v>
      </c>
      <c r="E135" s="197" t="s">
        <v>1</v>
      </c>
      <c r="F135" s="198" t="s">
        <v>4134</v>
      </c>
      <c r="H135" s="197" t="s">
        <v>1</v>
      </c>
      <c r="I135" s="199"/>
      <c r="L135" s="195"/>
      <c r="M135" s="200"/>
      <c r="N135" s="201"/>
      <c r="O135" s="201"/>
      <c r="P135" s="201"/>
      <c r="Q135" s="201"/>
      <c r="R135" s="201"/>
      <c r="S135" s="201"/>
      <c r="T135" s="202"/>
      <c r="AT135" s="197" t="s">
        <v>213</v>
      </c>
      <c r="AU135" s="197" t="s">
        <v>80</v>
      </c>
      <c r="AV135" s="12" t="s">
        <v>80</v>
      </c>
      <c r="AW135" s="12" t="s">
        <v>30</v>
      </c>
      <c r="AX135" s="12" t="s">
        <v>73</v>
      </c>
      <c r="AY135" s="197" t="s">
        <v>205</v>
      </c>
    </row>
    <row r="136" s="13" customFormat="1">
      <c r="B136" s="203"/>
      <c r="D136" s="196" t="s">
        <v>213</v>
      </c>
      <c r="E136" s="204" t="s">
        <v>1</v>
      </c>
      <c r="F136" s="205" t="s">
        <v>82</v>
      </c>
      <c r="H136" s="206">
        <v>2</v>
      </c>
      <c r="I136" s="207"/>
      <c r="L136" s="203"/>
      <c r="M136" s="208"/>
      <c r="N136" s="209"/>
      <c r="O136" s="209"/>
      <c r="P136" s="209"/>
      <c r="Q136" s="209"/>
      <c r="R136" s="209"/>
      <c r="S136" s="209"/>
      <c r="T136" s="210"/>
      <c r="AT136" s="204" t="s">
        <v>213</v>
      </c>
      <c r="AU136" s="204" t="s">
        <v>80</v>
      </c>
      <c r="AV136" s="13" t="s">
        <v>82</v>
      </c>
      <c r="AW136" s="13" t="s">
        <v>30</v>
      </c>
      <c r="AX136" s="13" t="s">
        <v>73</v>
      </c>
      <c r="AY136" s="204" t="s">
        <v>205</v>
      </c>
    </row>
    <row r="137" s="14" customFormat="1">
      <c r="B137" s="211"/>
      <c r="D137" s="196" t="s">
        <v>213</v>
      </c>
      <c r="E137" s="212" t="s">
        <v>1</v>
      </c>
      <c r="F137" s="213" t="s">
        <v>218</v>
      </c>
      <c r="H137" s="214">
        <v>2</v>
      </c>
      <c r="I137" s="215"/>
      <c r="L137" s="211"/>
      <c r="M137" s="216"/>
      <c r="N137" s="217"/>
      <c r="O137" s="217"/>
      <c r="P137" s="217"/>
      <c r="Q137" s="217"/>
      <c r="R137" s="217"/>
      <c r="S137" s="217"/>
      <c r="T137" s="218"/>
      <c r="AT137" s="212" t="s">
        <v>213</v>
      </c>
      <c r="AU137" s="212" t="s">
        <v>80</v>
      </c>
      <c r="AV137" s="14" t="s">
        <v>123</v>
      </c>
      <c r="AW137" s="14" t="s">
        <v>30</v>
      </c>
      <c r="AX137" s="14" t="s">
        <v>80</v>
      </c>
      <c r="AY137" s="212" t="s">
        <v>205</v>
      </c>
    </row>
    <row r="138" s="1" customFormat="1" ht="14.45" customHeight="1">
      <c r="A138" s="37"/>
      <c r="B138" s="181"/>
      <c r="C138" s="182" t="s">
        <v>126</v>
      </c>
      <c r="D138" s="182" t="s">
        <v>207</v>
      </c>
      <c r="E138" s="183" t="s">
        <v>4135</v>
      </c>
      <c r="F138" s="184" t="s">
        <v>4136</v>
      </c>
      <c r="G138" s="185" t="s">
        <v>3401</v>
      </c>
      <c r="H138" s="186">
        <v>2</v>
      </c>
      <c r="I138" s="187">
        <v>1928.5</v>
      </c>
      <c r="J138" s="188">
        <f>ROUND(I138*H138,2)</f>
        <v>3857</v>
      </c>
      <c r="K138" s="184" t="s">
        <v>1</v>
      </c>
      <c r="L138" s="38"/>
      <c r="M138" s="189" t="s">
        <v>1</v>
      </c>
      <c r="N138" s="190" t="s">
        <v>38</v>
      </c>
      <c r="O138" s="76"/>
      <c r="P138" s="191">
        <f>O138*H138</f>
        <v>0</v>
      </c>
      <c r="Q138" s="191">
        <v>0</v>
      </c>
      <c r="R138" s="191">
        <f>Q138*H138</f>
        <v>0</v>
      </c>
      <c r="S138" s="191">
        <v>0</v>
      </c>
      <c r="T138" s="192">
        <f>S138*H138</f>
        <v>0</v>
      </c>
      <c r="U138" s="37"/>
      <c r="V138" s="37"/>
      <c r="W138" s="37"/>
      <c r="X138" s="37"/>
      <c r="Y138" s="37"/>
      <c r="Z138" s="37"/>
      <c r="AA138" s="37"/>
      <c r="AB138" s="37"/>
      <c r="AC138" s="37"/>
      <c r="AD138" s="37"/>
      <c r="AE138" s="37"/>
      <c r="AR138" s="193" t="s">
        <v>972</v>
      </c>
      <c r="AT138" s="193" t="s">
        <v>207</v>
      </c>
      <c r="AU138" s="193" t="s">
        <v>80</v>
      </c>
      <c r="AY138" s="18" t="s">
        <v>205</v>
      </c>
      <c r="BE138" s="194">
        <f>IF(N138="základní",J138,0)</f>
        <v>3857</v>
      </c>
      <c r="BF138" s="194">
        <f>IF(N138="snížená",J138,0)</f>
        <v>0</v>
      </c>
      <c r="BG138" s="194">
        <f>IF(N138="zákl. přenesená",J138,0)</f>
        <v>0</v>
      </c>
      <c r="BH138" s="194">
        <f>IF(N138="sníž. přenesená",J138,0)</f>
        <v>0</v>
      </c>
      <c r="BI138" s="194">
        <f>IF(N138="nulová",J138,0)</f>
        <v>0</v>
      </c>
      <c r="BJ138" s="18" t="s">
        <v>80</v>
      </c>
      <c r="BK138" s="194">
        <f>ROUND(I138*H138,2)</f>
        <v>3857</v>
      </c>
      <c r="BL138" s="18" t="s">
        <v>972</v>
      </c>
      <c r="BM138" s="193" t="s">
        <v>296</v>
      </c>
    </row>
    <row r="139" s="13" customFormat="1">
      <c r="B139" s="203"/>
      <c r="D139" s="196" t="s">
        <v>213</v>
      </c>
      <c r="E139" s="204" t="s">
        <v>1</v>
      </c>
      <c r="F139" s="205" t="s">
        <v>82</v>
      </c>
      <c r="H139" s="206">
        <v>2</v>
      </c>
      <c r="I139" s="207"/>
      <c r="L139" s="203"/>
      <c r="M139" s="208"/>
      <c r="N139" s="209"/>
      <c r="O139" s="209"/>
      <c r="P139" s="209"/>
      <c r="Q139" s="209"/>
      <c r="R139" s="209"/>
      <c r="S139" s="209"/>
      <c r="T139" s="210"/>
      <c r="AT139" s="204" t="s">
        <v>213</v>
      </c>
      <c r="AU139" s="204" t="s">
        <v>80</v>
      </c>
      <c r="AV139" s="13" t="s">
        <v>82</v>
      </c>
      <c r="AW139" s="13" t="s">
        <v>30</v>
      </c>
      <c r="AX139" s="13" t="s">
        <v>73</v>
      </c>
      <c r="AY139" s="204" t="s">
        <v>205</v>
      </c>
    </row>
    <row r="140" s="14" customFormat="1">
      <c r="B140" s="211"/>
      <c r="D140" s="196" t="s">
        <v>213</v>
      </c>
      <c r="E140" s="212" t="s">
        <v>1</v>
      </c>
      <c r="F140" s="213" t="s">
        <v>218</v>
      </c>
      <c r="H140" s="214">
        <v>2</v>
      </c>
      <c r="I140" s="215"/>
      <c r="L140" s="211"/>
      <c r="M140" s="216"/>
      <c r="N140" s="217"/>
      <c r="O140" s="217"/>
      <c r="P140" s="217"/>
      <c r="Q140" s="217"/>
      <c r="R140" s="217"/>
      <c r="S140" s="217"/>
      <c r="T140" s="218"/>
      <c r="AT140" s="212" t="s">
        <v>213</v>
      </c>
      <c r="AU140" s="212" t="s">
        <v>80</v>
      </c>
      <c r="AV140" s="14" t="s">
        <v>123</v>
      </c>
      <c r="AW140" s="14" t="s">
        <v>30</v>
      </c>
      <c r="AX140" s="14" t="s">
        <v>80</v>
      </c>
      <c r="AY140" s="212" t="s">
        <v>205</v>
      </c>
    </row>
    <row r="141" s="1" customFormat="1" ht="14.45" customHeight="1">
      <c r="A141" s="37"/>
      <c r="B141" s="181"/>
      <c r="C141" s="182" t="s">
        <v>129</v>
      </c>
      <c r="D141" s="182" t="s">
        <v>207</v>
      </c>
      <c r="E141" s="183" t="s">
        <v>4137</v>
      </c>
      <c r="F141" s="184" t="s">
        <v>4138</v>
      </c>
      <c r="G141" s="185" t="s">
        <v>3401</v>
      </c>
      <c r="H141" s="186">
        <v>1</v>
      </c>
      <c r="I141" s="187">
        <v>6650</v>
      </c>
      <c r="J141" s="188">
        <f>ROUND(I141*H141,2)</f>
        <v>6650</v>
      </c>
      <c r="K141" s="184" t="s">
        <v>1</v>
      </c>
      <c r="L141" s="38"/>
      <c r="M141" s="189" t="s">
        <v>1</v>
      </c>
      <c r="N141" s="190" t="s">
        <v>38</v>
      </c>
      <c r="O141" s="76"/>
      <c r="P141" s="191">
        <f>O141*H141</f>
        <v>0</v>
      </c>
      <c r="Q141" s="191">
        <v>0</v>
      </c>
      <c r="R141" s="191">
        <f>Q141*H141</f>
        <v>0</v>
      </c>
      <c r="S141" s="191">
        <v>0</v>
      </c>
      <c r="T141" s="192">
        <f>S141*H141</f>
        <v>0</v>
      </c>
      <c r="U141" s="37"/>
      <c r="V141" s="37"/>
      <c r="W141" s="37"/>
      <c r="X141" s="37"/>
      <c r="Y141" s="37"/>
      <c r="Z141" s="37"/>
      <c r="AA141" s="37"/>
      <c r="AB141" s="37"/>
      <c r="AC141" s="37"/>
      <c r="AD141" s="37"/>
      <c r="AE141" s="37"/>
      <c r="AR141" s="193" t="s">
        <v>972</v>
      </c>
      <c r="AT141" s="193" t="s">
        <v>207</v>
      </c>
      <c r="AU141" s="193" t="s">
        <v>80</v>
      </c>
      <c r="AY141" s="18" t="s">
        <v>205</v>
      </c>
      <c r="BE141" s="194">
        <f>IF(N141="základní",J141,0)</f>
        <v>6650</v>
      </c>
      <c r="BF141" s="194">
        <f>IF(N141="snížená",J141,0)</f>
        <v>0</v>
      </c>
      <c r="BG141" s="194">
        <f>IF(N141="zákl. přenesená",J141,0)</f>
        <v>0</v>
      </c>
      <c r="BH141" s="194">
        <f>IF(N141="sníž. přenesená",J141,0)</f>
        <v>0</v>
      </c>
      <c r="BI141" s="194">
        <f>IF(N141="nulová",J141,0)</f>
        <v>0</v>
      </c>
      <c r="BJ141" s="18" t="s">
        <v>80</v>
      </c>
      <c r="BK141" s="194">
        <f>ROUND(I141*H141,2)</f>
        <v>6650</v>
      </c>
      <c r="BL141" s="18" t="s">
        <v>972</v>
      </c>
      <c r="BM141" s="193" t="s">
        <v>312</v>
      </c>
    </row>
    <row r="142" s="12" customFormat="1" ht="22.5">
      <c r="B142" s="195"/>
      <c r="D142" s="196" t="s">
        <v>213</v>
      </c>
      <c r="E142" s="197" t="s">
        <v>1</v>
      </c>
      <c r="F142" s="198" t="s">
        <v>4139</v>
      </c>
      <c r="H142" s="197" t="s">
        <v>1</v>
      </c>
      <c r="I142" s="199"/>
      <c r="L142" s="195"/>
      <c r="M142" s="200"/>
      <c r="N142" s="201"/>
      <c r="O142" s="201"/>
      <c r="P142" s="201"/>
      <c r="Q142" s="201"/>
      <c r="R142" s="201"/>
      <c r="S142" s="201"/>
      <c r="T142" s="202"/>
      <c r="AT142" s="197" t="s">
        <v>213</v>
      </c>
      <c r="AU142" s="197" t="s">
        <v>80</v>
      </c>
      <c r="AV142" s="12" t="s">
        <v>80</v>
      </c>
      <c r="AW142" s="12" t="s">
        <v>30</v>
      </c>
      <c r="AX142" s="12" t="s">
        <v>73</v>
      </c>
      <c r="AY142" s="197" t="s">
        <v>205</v>
      </c>
    </row>
    <row r="143" s="13" customFormat="1">
      <c r="B143" s="203"/>
      <c r="D143" s="196" t="s">
        <v>213</v>
      </c>
      <c r="E143" s="204" t="s">
        <v>1</v>
      </c>
      <c r="F143" s="205" t="s">
        <v>80</v>
      </c>
      <c r="H143" s="206">
        <v>1</v>
      </c>
      <c r="I143" s="207"/>
      <c r="L143" s="203"/>
      <c r="M143" s="208"/>
      <c r="N143" s="209"/>
      <c r="O143" s="209"/>
      <c r="P143" s="209"/>
      <c r="Q143" s="209"/>
      <c r="R143" s="209"/>
      <c r="S143" s="209"/>
      <c r="T143" s="210"/>
      <c r="AT143" s="204" t="s">
        <v>213</v>
      </c>
      <c r="AU143" s="204" t="s">
        <v>80</v>
      </c>
      <c r="AV143" s="13" t="s">
        <v>82</v>
      </c>
      <c r="AW143" s="13" t="s">
        <v>30</v>
      </c>
      <c r="AX143" s="13" t="s">
        <v>73</v>
      </c>
      <c r="AY143" s="204" t="s">
        <v>205</v>
      </c>
    </row>
    <row r="144" s="14" customFormat="1">
      <c r="B144" s="211"/>
      <c r="D144" s="196" t="s">
        <v>213</v>
      </c>
      <c r="E144" s="212" t="s">
        <v>1</v>
      </c>
      <c r="F144" s="213" t="s">
        <v>218</v>
      </c>
      <c r="H144" s="214">
        <v>1</v>
      </c>
      <c r="I144" s="215"/>
      <c r="L144" s="211"/>
      <c r="M144" s="216"/>
      <c r="N144" s="217"/>
      <c r="O144" s="217"/>
      <c r="P144" s="217"/>
      <c r="Q144" s="217"/>
      <c r="R144" s="217"/>
      <c r="S144" s="217"/>
      <c r="T144" s="218"/>
      <c r="AT144" s="212" t="s">
        <v>213</v>
      </c>
      <c r="AU144" s="212" t="s">
        <v>80</v>
      </c>
      <c r="AV144" s="14" t="s">
        <v>123</v>
      </c>
      <c r="AW144" s="14" t="s">
        <v>30</v>
      </c>
      <c r="AX144" s="14" t="s">
        <v>80</v>
      </c>
      <c r="AY144" s="212" t="s">
        <v>205</v>
      </c>
    </row>
    <row r="145" s="1" customFormat="1" ht="24.2" customHeight="1">
      <c r="A145" s="37"/>
      <c r="B145" s="181"/>
      <c r="C145" s="182" t="s">
        <v>132</v>
      </c>
      <c r="D145" s="182" t="s">
        <v>207</v>
      </c>
      <c r="E145" s="183" t="s">
        <v>4140</v>
      </c>
      <c r="F145" s="184" t="s">
        <v>4141</v>
      </c>
      <c r="G145" s="185" t="s">
        <v>3401</v>
      </c>
      <c r="H145" s="186">
        <v>8</v>
      </c>
      <c r="I145" s="187">
        <v>2850</v>
      </c>
      <c r="J145" s="188">
        <f>ROUND(I145*H145,2)</f>
        <v>22800</v>
      </c>
      <c r="K145" s="184" t="s">
        <v>1</v>
      </c>
      <c r="L145" s="38"/>
      <c r="M145" s="189" t="s">
        <v>1</v>
      </c>
      <c r="N145" s="190" t="s">
        <v>38</v>
      </c>
      <c r="O145" s="76"/>
      <c r="P145" s="191">
        <f>O145*H145</f>
        <v>0</v>
      </c>
      <c r="Q145" s="191">
        <v>0</v>
      </c>
      <c r="R145" s="191">
        <f>Q145*H145</f>
        <v>0</v>
      </c>
      <c r="S145" s="191">
        <v>0</v>
      </c>
      <c r="T145" s="192">
        <f>S145*H145</f>
        <v>0</v>
      </c>
      <c r="U145" s="37"/>
      <c r="V145" s="37"/>
      <c r="W145" s="37"/>
      <c r="X145" s="37"/>
      <c r="Y145" s="37"/>
      <c r="Z145" s="37"/>
      <c r="AA145" s="37"/>
      <c r="AB145" s="37"/>
      <c r="AC145" s="37"/>
      <c r="AD145" s="37"/>
      <c r="AE145" s="37"/>
      <c r="AR145" s="193" t="s">
        <v>972</v>
      </c>
      <c r="AT145" s="193" t="s">
        <v>207</v>
      </c>
      <c r="AU145" s="193" t="s">
        <v>80</v>
      </c>
      <c r="AY145" s="18" t="s">
        <v>205</v>
      </c>
      <c r="BE145" s="194">
        <f>IF(N145="základní",J145,0)</f>
        <v>22800</v>
      </c>
      <c r="BF145" s="194">
        <f>IF(N145="snížená",J145,0)</f>
        <v>0</v>
      </c>
      <c r="BG145" s="194">
        <f>IF(N145="zákl. přenesená",J145,0)</f>
        <v>0</v>
      </c>
      <c r="BH145" s="194">
        <f>IF(N145="sníž. přenesená",J145,0)</f>
        <v>0</v>
      </c>
      <c r="BI145" s="194">
        <f>IF(N145="nulová",J145,0)</f>
        <v>0</v>
      </c>
      <c r="BJ145" s="18" t="s">
        <v>80</v>
      </c>
      <c r="BK145" s="194">
        <f>ROUND(I145*H145,2)</f>
        <v>22800</v>
      </c>
      <c r="BL145" s="18" t="s">
        <v>972</v>
      </c>
      <c r="BM145" s="193" t="s">
        <v>334</v>
      </c>
    </row>
    <row r="146" s="12" customFormat="1" ht="22.5">
      <c r="B146" s="195"/>
      <c r="D146" s="196" t="s">
        <v>213</v>
      </c>
      <c r="E146" s="197" t="s">
        <v>1</v>
      </c>
      <c r="F146" s="198" t="s">
        <v>4142</v>
      </c>
      <c r="H146" s="197" t="s">
        <v>1</v>
      </c>
      <c r="I146" s="199"/>
      <c r="L146" s="195"/>
      <c r="M146" s="200"/>
      <c r="N146" s="201"/>
      <c r="O146" s="201"/>
      <c r="P146" s="201"/>
      <c r="Q146" s="201"/>
      <c r="R146" s="201"/>
      <c r="S146" s="201"/>
      <c r="T146" s="202"/>
      <c r="AT146" s="197" t="s">
        <v>213</v>
      </c>
      <c r="AU146" s="197" t="s">
        <v>80</v>
      </c>
      <c r="AV146" s="12" t="s">
        <v>80</v>
      </c>
      <c r="AW146" s="12" t="s">
        <v>30</v>
      </c>
      <c r="AX146" s="12" t="s">
        <v>73</v>
      </c>
      <c r="AY146" s="197" t="s">
        <v>205</v>
      </c>
    </row>
    <row r="147" s="13" customFormat="1">
      <c r="B147" s="203"/>
      <c r="D147" s="196" t="s">
        <v>213</v>
      </c>
      <c r="E147" s="204" t="s">
        <v>1</v>
      </c>
      <c r="F147" s="205" t="s">
        <v>281</v>
      </c>
      <c r="H147" s="206">
        <v>8</v>
      </c>
      <c r="I147" s="207"/>
      <c r="L147" s="203"/>
      <c r="M147" s="208"/>
      <c r="N147" s="209"/>
      <c r="O147" s="209"/>
      <c r="P147" s="209"/>
      <c r="Q147" s="209"/>
      <c r="R147" s="209"/>
      <c r="S147" s="209"/>
      <c r="T147" s="210"/>
      <c r="AT147" s="204" t="s">
        <v>213</v>
      </c>
      <c r="AU147" s="204" t="s">
        <v>80</v>
      </c>
      <c r="AV147" s="13" t="s">
        <v>82</v>
      </c>
      <c r="AW147" s="13" t="s">
        <v>30</v>
      </c>
      <c r="AX147" s="13" t="s">
        <v>73</v>
      </c>
      <c r="AY147" s="204" t="s">
        <v>205</v>
      </c>
    </row>
    <row r="148" s="14" customFormat="1">
      <c r="B148" s="211"/>
      <c r="D148" s="196" t="s">
        <v>213</v>
      </c>
      <c r="E148" s="212" t="s">
        <v>1</v>
      </c>
      <c r="F148" s="213" t="s">
        <v>218</v>
      </c>
      <c r="H148" s="214">
        <v>8</v>
      </c>
      <c r="I148" s="215"/>
      <c r="L148" s="211"/>
      <c r="M148" s="216"/>
      <c r="N148" s="217"/>
      <c r="O148" s="217"/>
      <c r="P148" s="217"/>
      <c r="Q148" s="217"/>
      <c r="R148" s="217"/>
      <c r="S148" s="217"/>
      <c r="T148" s="218"/>
      <c r="AT148" s="212" t="s">
        <v>213</v>
      </c>
      <c r="AU148" s="212" t="s">
        <v>80</v>
      </c>
      <c r="AV148" s="14" t="s">
        <v>123</v>
      </c>
      <c r="AW148" s="14" t="s">
        <v>30</v>
      </c>
      <c r="AX148" s="14" t="s">
        <v>80</v>
      </c>
      <c r="AY148" s="212" t="s">
        <v>205</v>
      </c>
    </row>
    <row r="149" s="1" customFormat="1" ht="14.45" customHeight="1">
      <c r="A149" s="37"/>
      <c r="B149" s="181"/>
      <c r="C149" s="182" t="s">
        <v>281</v>
      </c>
      <c r="D149" s="182" t="s">
        <v>207</v>
      </c>
      <c r="E149" s="183" t="s">
        <v>4143</v>
      </c>
      <c r="F149" s="184" t="s">
        <v>4144</v>
      </c>
      <c r="G149" s="185" t="s">
        <v>3401</v>
      </c>
      <c r="H149" s="186">
        <v>16</v>
      </c>
      <c r="I149" s="187">
        <v>5320</v>
      </c>
      <c r="J149" s="188">
        <f>ROUND(I149*H149,2)</f>
        <v>85120</v>
      </c>
      <c r="K149" s="184" t="s">
        <v>1</v>
      </c>
      <c r="L149" s="38"/>
      <c r="M149" s="189" t="s">
        <v>1</v>
      </c>
      <c r="N149" s="190" t="s">
        <v>38</v>
      </c>
      <c r="O149" s="76"/>
      <c r="P149" s="191">
        <f>O149*H149</f>
        <v>0</v>
      </c>
      <c r="Q149" s="191">
        <v>0</v>
      </c>
      <c r="R149" s="191">
        <f>Q149*H149</f>
        <v>0</v>
      </c>
      <c r="S149" s="191">
        <v>0</v>
      </c>
      <c r="T149" s="192">
        <f>S149*H149</f>
        <v>0</v>
      </c>
      <c r="U149" s="37"/>
      <c r="V149" s="37"/>
      <c r="W149" s="37"/>
      <c r="X149" s="37"/>
      <c r="Y149" s="37"/>
      <c r="Z149" s="37"/>
      <c r="AA149" s="37"/>
      <c r="AB149" s="37"/>
      <c r="AC149" s="37"/>
      <c r="AD149" s="37"/>
      <c r="AE149" s="37"/>
      <c r="AR149" s="193" t="s">
        <v>972</v>
      </c>
      <c r="AT149" s="193" t="s">
        <v>207</v>
      </c>
      <c r="AU149" s="193" t="s">
        <v>80</v>
      </c>
      <c r="AY149" s="18" t="s">
        <v>205</v>
      </c>
      <c r="BE149" s="194">
        <f>IF(N149="základní",J149,0)</f>
        <v>85120</v>
      </c>
      <c r="BF149" s="194">
        <f>IF(N149="snížená",J149,0)</f>
        <v>0</v>
      </c>
      <c r="BG149" s="194">
        <f>IF(N149="zákl. přenesená",J149,0)</f>
        <v>0</v>
      </c>
      <c r="BH149" s="194">
        <f>IF(N149="sníž. přenesená",J149,0)</f>
        <v>0</v>
      </c>
      <c r="BI149" s="194">
        <f>IF(N149="nulová",J149,0)</f>
        <v>0</v>
      </c>
      <c r="BJ149" s="18" t="s">
        <v>80</v>
      </c>
      <c r="BK149" s="194">
        <f>ROUND(I149*H149,2)</f>
        <v>85120</v>
      </c>
      <c r="BL149" s="18" t="s">
        <v>972</v>
      </c>
      <c r="BM149" s="193" t="s">
        <v>472</v>
      </c>
    </row>
    <row r="150" s="12" customFormat="1">
      <c r="B150" s="195"/>
      <c r="D150" s="196" t="s">
        <v>213</v>
      </c>
      <c r="E150" s="197" t="s">
        <v>1</v>
      </c>
      <c r="F150" s="198" t="s">
        <v>4145</v>
      </c>
      <c r="H150" s="197" t="s">
        <v>1</v>
      </c>
      <c r="I150" s="199"/>
      <c r="L150" s="195"/>
      <c r="M150" s="200"/>
      <c r="N150" s="201"/>
      <c r="O150" s="201"/>
      <c r="P150" s="201"/>
      <c r="Q150" s="201"/>
      <c r="R150" s="201"/>
      <c r="S150" s="201"/>
      <c r="T150" s="202"/>
      <c r="AT150" s="197" t="s">
        <v>213</v>
      </c>
      <c r="AU150" s="197" t="s">
        <v>80</v>
      </c>
      <c r="AV150" s="12" t="s">
        <v>80</v>
      </c>
      <c r="AW150" s="12" t="s">
        <v>30</v>
      </c>
      <c r="AX150" s="12" t="s">
        <v>73</v>
      </c>
      <c r="AY150" s="197" t="s">
        <v>205</v>
      </c>
    </row>
    <row r="151" s="13" customFormat="1">
      <c r="B151" s="203"/>
      <c r="D151" s="196" t="s">
        <v>213</v>
      </c>
      <c r="E151" s="204" t="s">
        <v>1</v>
      </c>
      <c r="F151" s="205" t="s">
        <v>472</v>
      </c>
      <c r="H151" s="206">
        <v>16</v>
      </c>
      <c r="I151" s="207"/>
      <c r="L151" s="203"/>
      <c r="M151" s="208"/>
      <c r="N151" s="209"/>
      <c r="O151" s="209"/>
      <c r="P151" s="209"/>
      <c r="Q151" s="209"/>
      <c r="R151" s="209"/>
      <c r="S151" s="209"/>
      <c r="T151" s="210"/>
      <c r="AT151" s="204" t="s">
        <v>213</v>
      </c>
      <c r="AU151" s="204" t="s">
        <v>80</v>
      </c>
      <c r="AV151" s="13" t="s">
        <v>82</v>
      </c>
      <c r="AW151" s="13" t="s">
        <v>30</v>
      </c>
      <c r="AX151" s="13" t="s">
        <v>73</v>
      </c>
      <c r="AY151" s="204" t="s">
        <v>205</v>
      </c>
    </row>
    <row r="152" s="14" customFormat="1">
      <c r="B152" s="211"/>
      <c r="D152" s="196" t="s">
        <v>213</v>
      </c>
      <c r="E152" s="212" t="s">
        <v>1</v>
      </c>
      <c r="F152" s="213" t="s">
        <v>218</v>
      </c>
      <c r="H152" s="214">
        <v>16</v>
      </c>
      <c r="I152" s="215"/>
      <c r="L152" s="211"/>
      <c r="M152" s="216"/>
      <c r="N152" s="217"/>
      <c r="O152" s="217"/>
      <c r="P152" s="217"/>
      <c r="Q152" s="217"/>
      <c r="R152" s="217"/>
      <c r="S152" s="217"/>
      <c r="T152" s="218"/>
      <c r="AT152" s="212" t="s">
        <v>213</v>
      </c>
      <c r="AU152" s="212" t="s">
        <v>80</v>
      </c>
      <c r="AV152" s="14" t="s">
        <v>123</v>
      </c>
      <c r="AW152" s="14" t="s">
        <v>30</v>
      </c>
      <c r="AX152" s="14" t="s">
        <v>80</v>
      </c>
      <c r="AY152" s="212" t="s">
        <v>205</v>
      </c>
    </row>
    <row r="153" s="1" customFormat="1" ht="14.45" customHeight="1">
      <c r="A153" s="37"/>
      <c r="B153" s="181"/>
      <c r="C153" s="182" t="s">
        <v>285</v>
      </c>
      <c r="D153" s="182" t="s">
        <v>207</v>
      </c>
      <c r="E153" s="183" t="s">
        <v>4146</v>
      </c>
      <c r="F153" s="184" t="s">
        <v>4147</v>
      </c>
      <c r="G153" s="185" t="s">
        <v>3401</v>
      </c>
      <c r="H153" s="186">
        <v>2</v>
      </c>
      <c r="I153" s="187">
        <v>7600</v>
      </c>
      <c r="J153" s="188">
        <f>ROUND(I153*H153,2)</f>
        <v>15200</v>
      </c>
      <c r="K153" s="184" t="s">
        <v>1</v>
      </c>
      <c r="L153" s="38"/>
      <c r="M153" s="189" t="s">
        <v>1</v>
      </c>
      <c r="N153" s="190" t="s">
        <v>38</v>
      </c>
      <c r="O153" s="76"/>
      <c r="P153" s="191">
        <f>O153*H153</f>
        <v>0</v>
      </c>
      <c r="Q153" s="191">
        <v>0</v>
      </c>
      <c r="R153" s="191">
        <f>Q153*H153</f>
        <v>0</v>
      </c>
      <c r="S153" s="191">
        <v>0</v>
      </c>
      <c r="T153" s="192">
        <f>S153*H153</f>
        <v>0</v>
      </c>
      <c r="U153" s="37"/>
      <c r="V153" s="37"/>
      <c r="W153" s="37"/>
      <c r="X153" s="37"/>
      <c r="Y153" s="37"/>
      <c r="Z153" s="37"/>
      <c r="AA153" s="37"/>
      <c r="AB153" s="37"/>
      <c r="AC153" s="37"/>
      <c r="AD153" s="37"/>
      <c r="AE153" s="37"/>
      <c r="AR153" s="193" t="s">
        <v>972</v>
      </c>
      <c r="AT153" s="193" t="s">
        <v>207</v>
      </c>
      <c r="AU153" s="193" t="s">
        <v>80</v>
      </c>
      <c r="AY153" s="18" t="s">
        <v>205</v>
      </c>
      <c r="BE153" s="194">
        <f>IF(N153="základní",J153,0)</f>
        <v>15200</v>
      </c>
      <c r="BF153" s="194">
        <f>IF(N153="snížená",J153,0)</f>
        <v>0</v>
      </c>
      <c r="BG153" s="194">
        <f>IF(N153="zákl. přenesená",J153,0)</f>
        <v>0</v>
      </c>
      <c r="BH153" s="194">
        <f>IF(N153="sníž. přenesená",J153,0)</f>
        <v>0</v>
      </c>
      <c r="BI153" s="194">
        <f>IF(N153="nulová",J153,0)</f>
        <v>0</v>
      </c>
      <c r="BJ153" s="18" t="s">
        <v>80</v>
      </c>
      <c r="BK153" s="194">
        <f>ROUND(I153*H153,2)</f>
        <v>15200</v>
      </c>
      <c r="BL153" s="18" t="s">
        <v>972</v>
      </c>
      <c r="BM153" s="193" t="s">
        <v>566</v>
      </c>
    </row>
    <row r="154" s="12" customFormat="1">
      <c r="B154" s="195"/>
      <c r="D154" s="196" t="s">
        <v>213</v>
      </c>
      <c r="E154" s="197" t="s">
        <v>1</v>
      </c>
      <c r="F154" s="198" t="s">
        <v>4148</v>
      </c>
      <c r="H154" s="197" t="s">
        <v>1</v>
      </c>
      <c r="I154" s="199"/>
      <c r="L154" s="195"/>
      <c r="M154" s="200"/>
      <c r="N154" s="201"/>
      <c r="O154" s="201"/>
      <c r="P154" s="201"/>
      <c r="Q154" s="201"/>
      <c r="R154" s="201"/>
      <c r="S154" s="201"/>
      <c r="T154" s="202"/>
      <c r="AT154" s="197" t="s">
        <v>213</v>
      </c>
      <c r="AU154" s="197" t="s">
        <v>80</v>
      </c>
      <c r="AV154" s="12" t="s">
        <v>80</v>
      </c>
      <c r="AW154" s="12" t="s">
        <v>30</v>
      </c>
      <c r="AX154" s="12" t="s">
        <v>73</v>
      </c>
      <c r="AY154" s="197" t="s">
        <v>205</v>
      </c>
    </row>
    <row r="155" s="13" customFormat="1">
      <c r="B155" s="203"/>
      <c r="D155" s="196" t="s">
        <v>213</v>
      </c>
      <c r="E155" s="204" t="s">
        <v>1</v>
      </c>
      <c r="F155" s="205" t="s">
        <v>82</v>
      </c>
      <c r="H155" s="206">
        <v>2</v>
      </c>
      <c r="I155" s="207"/>
      <c r="L155" s="203"/>
      <c r="M155" s="208"/>
      <c r="N155" s="209"/>
      <c r="O155" s="209"/>
      <c r="P155" s="209"/>
      <c r="Q155" s="209"/>
      <c r="R155" s="209"/>
      <c r="S155" s="209"/>
      <c r="T155" s="210"/>
      <c r="AT155" s="204" t="s">
        <v>213</v>
      </c>
      <c r="AU155" s="204" t="s">
        <v>80</v>
      </c>
      <c r="AV155" s="13" t="s">
        <v>82</v>
      </c>
      <c r="AW155" s="13" t="s">
        <v>30</v>
      </c>
      <c r="AX155" s="13" t="s">
        <v>73</v>
      </c>
      <c r="AY155" s="204" t="s">
        <v>205</v>
      </c>
    </row>
    <row r="156" s="14" customFormat="1">
      <c r="B156" s="211"/>
      <c r="D156" s="196" t="s">
        <v>213</v>
      </c>
      <c r="E156" s="212" t="s">
        <v>1</v>
      </c>
      <c r="F156" s="213" t="s">
        <v>218</v>
      </c>
      <c r="H156" s="214">
        <v>2</v>
      </c>
      <c r="I156" s="215"/>
      <c r="L156" s="211"/>
      <c r="M156" s="216"/>
      <c r="N156" s="217"/>
      <c r="O156" s="217"/>
      <c r="P156" s="217"/>
      <c r="Q156" s="217"/>
      <c r="R156" s="217"/>
      <c r="S156" s="217"/>
      <c r="T156" s="218"/>
      <c r="AT156" s="212" t="s">
        <v>213</v>
      </c>
      <c r="AU156" s="212" t="s">
        <v>80</v>
      </c>
      <c r="AV156" s="14" t="s">
        <v>123</v>
      </c>
      <c r="AW156" s="14" t="s">
        <v>30</v>
      </c>
      <c r="AX156" s="14" t="s">
        <v>80</v>
      </c>
      <c r="AY156" s="212" t="s">
        <v>205</v>
      </c>
    </row>
    <row r="157" s="1" customFormat="1" ht="24.2" customHeight="1">
      <c r="A157" s="37"/>
      <c r="B157" s="181"/>
      <c r="C157" s="182" t="s">
        <v>296</v>
      </c>
      <c r="D157" s="182" t="s">
        <v>207</v>
      </c>
      <c r="E157" s="183" t="s">
        <v>4149</v>
      </c>
      <c r="F157" s="184" t="s">
        <v>4150</v>
      </c>
      <c r="G157" s="185" t="s">
        <v>3401</v>
      </c>
      <c r="H157" s="186">
        <v>1</v>
      </c>
      <c r="I157" s="187">
        <v>3325</v>
      </c>
      <c r="J157" s="188">
        <f>ROUND(I157*H157,2)</f>
        <v>3325</v>
      </c>
      <c r="K157" s="184" t="s">
        <v>1</v>
      </c>
      <c r="L157" s="38"/>
      <c r="M157" s="189" t="s">
        <v>1</v>
      </c>
      <c r="N157" s="190" t="s">
        <v>38</v>
      </c>
      <c r="O157" s="76"/>
      <c r="P157" s="191">
        <f>O157*H157</f>
        <v>0</v>
      </c>
      <c r="Q157" s="191">
        <v>0</v>
      </c>
      <c r="R157" s="191">
        <f>Q157*H157</f>
        <v>0</v>
      </c>
      <c r="S157" s="191">
        <v>0</v>
      </c>
      <c r="T157" s="192">
        <f>S157*H157</f>
        <v>0</v>
      </c>
      <c r="U157" s="37"/>
      <c r="V157" s="37"/>
      <c r="W157" s="37"/>
      <c r="X157" s="37"/>
      <c r="Y157" s="37"/>
      <c r="Z157" s="37"/>
      <c r="AA157" s="37"/>
      <c r="AB157" s="37"/>
      <c r="AC157" s="37"/>
      <c r="AD157" s="37"/>
      <c r="AE157" s="37"/>
      <c r="AR157" s="193" t="s">
        <v>972</v>
      </c>
      <c r="AT157" s="193" t="s">
        <v>207</v>
      </c>
      <c r="AU157" s="193" t="s">
        <v>80</v>
      </c>
      <c r="AY157" s="18" t="s">
        <v>205</v>
      </c>
      <c r="BE157" s="194">
        <f>IF(N157="základní",J157,0)</f>
        <v>3325</v>
      </c>
      <c r="BF157" s="194">
        <f>IF(N157="snížená",J157,0)</f>
        <v>0</v>
      </c>
      <c r="BG157" s="194">
        <f>IF(N157="zákl. přenesená",J157,0)</f>
        <v>0</v>
      </c>
      <c r="BH157" s="194">
        <f>IF(N157="sníž. přenesená",J157,0)</f>
        <v>0</v>
      </c>
      <c r="BI157" s="194">
        <f>IF(N157="nulová",J157,0)</f>
        <v>0</v>
      </c>
      <c r="BJ157" s="18" t="s">
        <v>80</v>
      </c>
      <c r="BK157" s="194">
        <f>ROUND(I157*H157,2)</f>
        <v>3325</v>
      </c>
      <c r="BL157" s="18" t="s">
        <v>972</v>
      </c>
      <c r="BM157" s="193" t="s">
        <v>576</v>
      </c>
    </row>
    <row r="158" s="12" customFormat="1">
      <c r="B158" s="195"/>
      <c r="D158" s="196" t="s">
        <v>213</v>
      </c>
      <c r="E158" s="197" t="s">
        <v>1</v>
      </c>
      <c r="F158" s="198" t="s">
        <v>4151</v>
      </c>
      <c r="H158" s="197" t="s">
        <v>1</v>
      </c>
      <c r="I158" s="199"/>
      <c r="L158" s="195"/>
      <c r="M158" s="200"/>
      <c r="N158" s="201"/>
      <c r="O158" s="201"/>
      <c r="P158" s="201"/>
      <c r="Q158" s="201"/>
      <c r="R158" s="201"/>
      <c r="S158" s="201"/>
      <c r="T158" s="202"/>
      <c r="AT158" s="197" t="s">
        <v>213</v>
      </c>
      <c r="AU158" s="197" t="s">
        <v>80</v>
      </c>
      <c r="AV158" s="12" t="s">
        <v>80</v>
      </c>
      <c r="AW158" s="12" t="s">
        <v>30</v>
      </c>
      <c r="AX158" s="12" t="s">
        <v>73</v>
      </c>
      <c r="AY158" s="197" t="s">
        <v>205</v>
      </c>
    </row>
    <row r="159" s="13" customFormat="1">
      <c r="B159" s="203"/>
      <c r="D159" s="196" t="s">
        <v>213</v>
      </c>
      <c r="E159" s="204" t="s">
        <v>1</v>
      </c>
      <c r="F159" s="205" t="s">
        <v>80</v>
      </c>
      <c r="H159" s="206">
        <v>1</v>
      </c>
      <c r="I159" s="207"/>
      <c r="L159" s="203"/>
      <c r="M159" s="208"/>
      <c r="N159" s="209"/>
      <c r="O159" s="209"/>
      <c r="P159" s="209"/>
      <c r="Q159" s="209"/>
      <c r="R159" s="209"/>
      <c r="S159" s="209"/>
      <c r="T159" s="210"/>
      <c r="AT159" s="204" t="s">
        <v>213</v>
      </c>
      <c r="AU159" s="204" t="s">
        <v>80</v>
      </c>
      <c r="AV159" s="13" t="s">
        <v>82</v>
      </c>
      <c r="AW159" s="13" t="s">
        <v>30</v>
      </c>
      <c r="AX159" s="13" t="s">
        <v>73</v>
      </c>
      <c r="AY159" s="204" t="s">
        <v>205</v>
      </c>
    </row>
    <row r="160" s="14" customFormat="1">
      <c r="B160" s="211"/>
      <c r="D160" s="196" t="s">
        <v>213</v>
      </c>
      <c r="E160" s="212" t="s">
        <v>1</v>
      </c>
      <c r="F160" s="213" t="s">
        <v>218</v>
      </c>
      <c r="H160" s="214">
        <v>1</v>
      </c>
      <c r="I160" s="215"/>
      <c r="L160" s="211"/>
      <c r="M160" s="216"/>
      <c r="N160" s="217"/>
      <c r="O160" s="217"/>
      <c r="P160" s="217"/>
      <c r="Q160" s="217"/>
      <c r="R160" s="217"/>
      <c r="S160" s="217"/>
      <c r="T160" s="218"/>
      <c r="AT160" s="212" t="s">
        <v>213</v>
      </c>
      <c r="AU160" s="212" t="s">
        <v>80</v>
      </c>
      <c r="AV160" s="14" t="s">
        <v>123</v>
      </c>
      <c r="AW160" s="14" t="s">
        <v>30</v>
      </c>
      <c r="AX160" s="14" t="s">
        <v>80</v>
      </c>
      <c r="AY160" s="212" t="s">
        <v>205</v>
      </c>
    </row>
    <row r="161" s="1" customFormat="1" ht="24.2" customHeight="1">
      <c r="A161" s="37"/>
      <c r="B161" s="181"/>
      <c r="C161" s="182" t="s">
        <v>306</v>
      </c>
      <c r="D161" s="182" t="s">
        <v>207</v>
      </c>
      <c r="E161" s="183" t="s">
        <v>4152</v>
      </c>
      <c r="F161" s="184" t="s">
        <v>4153</v>
      </c>
      <c r="G161" s="185" t="s">
        <v>3401</v>
      </c>
      <c r="H161" s="186">
        <v>1</v>
      </c>
      <c r="I161" s="187">
        <v>3325</v>
      </c>
      <c r="J161" s="188">
        <f>ROUND(I161*H161,2)</f>
        <v>3325</v>
      </c>
      <c r="K161" s="184" t="s">
        <v>1</v>
      </c>
      <c r="L161" s="38"/>
      <c r="M161" s="189" t="s">
        <v>1</v>
      </c>
      <c r="N161" s="190" t="s">
        <v>38</v>
      </c>
      <c r="O161" s="76"/>
      <c r="P161" s="191">
        <f>O161*H161</f>
        <v>0</v>
      </c>
      <c r="Q161" s="191">
        <v>0</v>
      </c>
      <c r="R161" s="191">
        <f>Q161*H161</f>
        <v>0</v>
      </c>
      <c r="S161" s="191">
        <v>0</v>
      </c>
      <c r="T161" s="192">
        <f>S161*H161</f>
        <v>0</v>
      </c>
      <c r="U161" s="37"/>
      <c r="V161" s="37"/>
      <c r="W161" s="37"/>
      <c r="X161" s="37"/>
      <c r="Y161" s="37"/>
      <c r="Z161" s="37"/>
      <c r="AA161" s="37"/>
      <c r="AB161" s="37"/>
      <c r="AC161" s="37"/>
      <c r="AD161" s="37"/>
      <c r="AE161" s="37"/>
      <c r="AR161" s="193" t="s">
        <v>972</v>
      </c>
      <c r="AT161" s="193" t="s">
        <v>207</v>
      </c>
      <c r="AU161" s="193" t="s">
        <v>80</v>
      </c>
      <c r="AY161" s="18" t="s">
        <v>205</v>
      </c>
      <c r="BE161" s="194">
        <f>IF(N161="základní",J161,0)</f>
        <v>3325</v>
      </c>
      <c r="BF161" s="194">
        <f>IF(N161="snížená",J161,0)</f>
        <v>0</v>
      </c>
      <c r="BG161" s="194">
        <f>IF(N161="zákl. přenesená",J161,0)</f>
        <v>0</v>
      </c>
      <c r="BH161" s="194">
        <f>IF(N161="sníž. přenesená",J161,0)</f>
        <v>0</v>
      </c>
      <c r="BI161" s="194">
        <f>IF(N161="nulová",J161,0)</f>
        <v>0</v>
      </c>
      <c r="BJ161" s="18" t="s">
        <v>80</v>
      </c>
      <c r="BK161" s="194">
        <f>ROUND(I161*H161,2)</f>
        <v>3325</v>
      </c>
      <c r="BL161" s="18" t="s">
        <v>972</v>
      </c>
      <c r="BM161" s="193" t="s">
        <v>628</v>
      </c>
    </row>
    <row r="162" s="12" customFormat="1">
      <c r="B162" s="195"/>
      <c r="D162" s="196" t="s">
        <v>213</v>
      </c>
      <c r="E162" s="197" t="s">
        <v>1</v>
      </c>
      <c r="F162" s="198" t="s">
        <v>4154</v>
      </c>
      <c r="H162" s="197" t="s">
        <v>1</v>
      </c>
      <c r="I162" s="199"/>
      <c r="L162" s="195"/>
      <c r="M162" s="200"/>
      <c r="N162" s="201"/>
      <c r="O162" s="201"/>
      <c r="P162" s="201"/>
      <c r="Q162" s="201"/>
      <c r="R162" s="201"/>
      <c r="S162" s="201"/>
      <c r="T162" s="202"/>
      <c r="AT162" s="197" t="s">
        <v>213</v>
      </c>
      <c r="AU162" s="197" t="s">
        <v>80</v>
      </c>
      <c r="AV162" s="12" t="s">
        <v>80</v>
      </c>
      <c r="AW162" s="12" t="s">
        <v>30</v>
      </c>
      <c r="AX162" s="12" t="s">
        <v>73</v>
      </c>
      <c r="AY162" s="197" t="s">
        <v>205</v>
      </c>
    </row>
    <row r="163" s="13" customFormat="1">
      <c r="B163" s="203"/>
      <c r="D163" s="196" t="s">
        <v>213</v>
      </c>
      <c r="E163" s="204" t="s">
        <v>1</v>
      </c>
      <c r="F163" s="205" t="s">
        <v>80</v>
      </c>
      <c r="H163" s="206">
        <v>1</v>
      </c>
      <c r="I163" s="207"/>
      <c r="L163" s="203"/>
      <c r="M163" s="208"/>
      <c r="N163" s="209"/>
      <c r="O163" s="209"/>
      <c r="P163" s="209"/>
      <c r="Q163" s="209"/>
      <c r="R163" s="209"/>
      <c r="S163" s="209"/>
      <c r="T163" s="210"/>
      <c r="AT163" s="204" t="s">
        <v>213</v>
      </c>
      <c r="AU163" s="204" t="s">
        <v>80</v>
      </c>
      <c r="AV163" s="13" t="s">
        <v>82</v>
      </c>
      <c r="AW163" s="13" t="s">
        <v>30</v>
      </c>
      <c r="AX163" s="13" t="s">
        <v>73</v>
      </c>
      <c r="AY163" s="204" t="s">
        <v>205</v>
      </c>
    </row>
    <row r="164" s="14" customFormat="1">
      <c r="B164" s="211"/>
      <c r="D164" s="196" t="s">
        <v>213</v>
      </c>
      <c r="E164" s="212" t="s">
        <v>1</v>
      </c>
      <c r="F164" s="213" t="s">
        <v>218</v>
      </c>
      <c r="H164" s="214">
        <v>1</v>
      </c>
      <c r="I164" s="215"/>
      <c r="L164" s="211"/>
      <c r="M164" s="216"/>
      <c r="N164" s="217"/>
      <c r="O164" s="217"/>
      <c r="P164" s="217"/>
      <c r="Q164" s="217"/>
      <c r="R164" s="217"/>
      <c r="S164" s="217"/>
      <c r="T164" s="218"/>
      <c r="AT164" s="212" t="s">
        <v>213</v>
      </c>
      <c r="AU164" s="212" t="s">
        <v>80</v>
      </c>
      <c r="AV164" s="14" t="s">
        <v>123</v>
      </c>
      <c r="AW164" s="14" t="s">
        <v>30</v>
      </c>
      <c r="AX164" s="14" t="s">
        <v>80</v>
      </c>
      <c r="AY164" s="212" t="s">
        <v>205</v>
      </c>
    </row>
    <row r="165" s="1" customFormat="1" ht="14.45" customHeight="1">
      <c r="A165" s="37"/>
      <c r="B165" s="181"/>
      <c r="C165" s="182" t="s">
        <v>312</v>
      </c>
      <c r="D165" s="182" t="s">
        <v>207</v>
      </c>
      <c r="E165" s="183" t="s">
        <v>4155</v>
      </c>
      <c r="F165" s="184" t="s">
        <v>4156</v>
      </c>
      <c r="G165" s="185" t="s">
        <v>3401</v>
      </c>
      <c r="H165" s="186">
        <v>1</v>
      </c>
      <c r="I165" s="187">
        <v>5985</v>
      </c>
      <c r="J165" s="188">
        <f>ROUND(I165*H165,2)</f>
        <v>5985</v>
      </c>
      <c r="K165" s="184" t="s">
        <v>1</v>
      </c>
      <c r="L165" s="38"/>
      <c r="M165" s="189" t="s">
        <v>1</v>
      </c>
      <c r="N165" s="190" t="s">
        <v>38</v>
      </c>
      <c r="O165" s="76"/>
      <c r="P165" s="191">
        <f>O165*H165</f>
        <v>0</v>
      </c>
      <c r="Q165" s="191">
        <v>0</v>
      </c>
      <c r="R165" s="191">
        <f>Q165*H165</f>
        <v>0</v>
      </c>
      <c r="S165" s="191">
        <v>0</v>
      </c>
      <c r="T165" s="192">
        <f>S165*H165</f>
        <v>0</v>
      </c>
      <c r="U165" s="37"/>
      <c r="V165" s="37"/>
      <c r="W165" s="37"/>
      <c r="X165" s="37"/>
      <c r="Y165" s="37"/>
      <c r="Z165" s="37"/>
      <c r="AA165" s="37"/>
      <c r="AB165" s="37"/>
      <c r="AC165" s="37"/>
      <c r="AD165" s="37"/>
      <c r="AE165" s="37"/>
      <c r="AR165" s="193" t="s">
        <v>972</v>
      </c>
      <c r="AT165" s="193" t="s">
        <v>207</v>
      </c>
      <c r="AU165" s="193" t="s">
        <v>80</v>
      </c>
      <c r="AY165" s="18" t="s">
        <v>205</v>
      </c>
      <c r="BE165" s="194">
        <f>IF(N165="základní",J165,0)</f>
        <v>5985</v>
      </c>
      <c r="BF165" s="194">
        <f>IF(N165="snížená",J165,0)</f>
        <v>0</v>
      </c>
      <c r="BG165" s="194">
        <f>IF(N165="zákl. přenesená",J165,0)</f>
        <v>0</v>
      </c>
      <c r="BH165" s="194">
        <f>IF(N165="sníž. přenesená",J165,0)</f>
        <v>0</v>
      </c>
      <c r="BI165" s="194">
        <f>IF(N165="nulová",J165,0)</f>
        <v>0</v>
      </c>
      <c r="BJ165" s="18" t="s">
        <v>80</v>
      </c>
      <c r="BK165" s="194">
        <f>ROUND(I165*H165,2)</f>
        <v>5985</v>
      </c>
      <c r="BL165" s="18" t="s">
        <v>972</v>
      </c>
      <c r="BM165" s="193" t="s">
        <v>664</v>
      </c>
    </row>
    <row r="166" s="12" customFormat="1">
      <c r="B166" s="195"/>
      <c r="D166" s="196" t="s">
        <v>213</v>
      </c>
      <c r="E166" s="197" t="s">
        <v>1</v>
      </c>
      <c r="F166" s="198" t="s">
        <v>4157</v>
      </c>
      <c r="H166" s="197" t="s">
        <v>1</v>
      </c>
      <c r="I166" s="199"/>
      <c r="L166" s="195"/>
      <c r="M166" s="200"/>
      <c r="N166" s="201"/>
      <c r="O166" s="201"/>
      <c r="P166" s="201"/>
      <c r="Q166" s="201"/>
      <c r="R166" s="201"/>
      <c r="S166" s="201"/>
      <c r="T166" s="202"/>
      <c r="AT166" s="197" t="s">
        <v>213</v>
      </c>
      <c r="AU166" s="197" t="s">
        <v>80</v>
      </c>
      <c r="AV166" s="12" t="s">
        <v>80</v>
      </c>
      <c r="AW166" s="12" t="s">
        <v>30</v>
      </c>
      <c r="AX166" s="12" t="s">
        <v>73</v>
      </c>
      <c r="AY166" s="197" t="s">
        <v>205</v>
      </c>
    </row>
    <row r="167" s="13" customFormat="1">
      <c r="B167" s="203"/>
      <c r="D167" s="196" t="s">
        <v>213</v>
      </c>
      <c r="E167" s="204" t="s">
        <v>1</v>
      </c>
      <c r="F167" s="205" t="s">
        <v>80</v>
      </c>
      <c r="H167" s="206">
        <v>1</v>
      </c>
      <c r="I167" s="207"/>
      <c r="L167" s="203"/>
      <c r="M167" s="208"/>
      <c r="N167" s="209"/>
      <c r="O167" s="209"/>
      <c r="P167" s="209"/>
      <c r="Q167" s="209"/>
      <c r="R167" s="209"/>
      <c r="S167" s="209"/>
      <c r="T167" s="210"/>
      <c r="AT167" s="204" t="s">
        <v>213</v>
      </c>
      <c r="AU167" s="204" t="s">
        <v>80</v>
      </c>
      <c r="AV167" s="13" t="s">
        <v>82</v>
      </c>
      <c r="AW167" s="13" t="s">
        <v>30</v>
      </c>
      <c r="AX167" s="13" t="s">
        <v>73</v>
      </c>
      <c r="AY167" s="204" t="s">
        <v>205</v>
      </c>
    </row>
    <row r="168" s="14" customFormat="1">
      <c r="B168" s="211"/>
      <c r="D168" s="196" t="s">
        <v>213</v>
      </c>
      <c r="E168" s="212" t="s">
        <v>1</v>
      </c>
      <c r="F168" s="213" t="s">
        <v>218</v>
      </c>
      <c r="H168" s="214">
        <v>1</v>
      </c>
      <c r="I168" s="215"/>
      <c r="L168" s="211"/>
      <c r="M168" s="216"/>
      <c r="N168" s="217"/>
      <c r="O168" s="217"/>
      <c r="P168" s="217"/>
      <c r="Q168" s="217"/>
      <c r="R168" s="217"/>
      <c r="S168" s="217"/>
      <c r="T168" s="218"/>
      <c r="AT168" s="212" t="s">
        <v>213</v>
      </c>
      <c r="AU168" s="212" t="s">
        <v>80</v>
      </c>
      <c r="AV168" s="14" t="s">
        <v>123</v>
      </c>
      <c r="AW168" s="14" t="s">
        <v>30</v>
      </c>
      <c r="AX168" s="14" t="s">
        <v>80</v>
      </c>
      <c r="AY168" s="212" t="s">
        <v>205</v>
      </c>
    </row>
    <row r="169" s="1" customFormat="1" ht="24.2" customHeight="1">
      <c r="A169" s="37"/>
      <c r="B169" s="181"/>
      <c r="C169" s="182" t="s">
        <v>330</v>
      </c>
      <c r="D169" s="182" t="s">
        <v>207</v>
      </c>
      <c r="E169" s="183" t="s">
        <v>3963</v>
      </c>
      <c r="F169" s="184" t="s">
        <v>3964</v>
      </c>
      <c r="G169" s="185" t="s">
        <v>2525</v>
      </c>
      <c r="H169" s="186">
        <v>20</v>
      </c>
      <c r="I169" s="187">
        <v>285</v>
      </c>
      <c r="J169" s="188">
        <f>ROUND(I169*H169,2)</f>
        <v>5700</v>
      </c>
      <c r="K169" s="184" t="s">
        <v>1</v>
      </c>
      <c r="L169" s="38"/>
      <c r="M169" s="189" t="s">
        <v>1</v>
      </c>
      <c r="N169" s="190" t="s">
        <v>38</v>
      </c>
      <c r="O169" s="76"/>
      <c r="P169" s="191">
        <f>O169*H169</f>
        <v>0</v>
      </c>
      <c r="Q169" s="191">
        <v>0</v>
      </c>
      <c r="R169" s="191">
        <f>Q169*H169</f>
        <v>0</v>
      </c>
      <c r="S169" s="191">
        <v>0</v>
      </c>
      <c r="T169" s="192">
        <f>S169*H169</f>
        <v>0</v>
      </c>
      <c r="U169" s="37"/>
      <c r="V169" s="37"/>
      <c r="W169" s="37"/>
      <c r="X169" s="37"/>
      <c r="Y169" s="37"/>
      <c r="Z169" s="37"/>
      <c r="AA169" s="37"/>
      <c r="AB169" s="37"/>
      <c r="AC169" s="37"/>
      <c r="AD169" s="37"/>
      <c r="AE169" s="37"/>
      <c r="AR169" s="193" t="s">
        <v>972</v>
      </c>
      <c r="AT169" s="193" t="s">
        <v>207</v>
      </c>
      <c r="AU169" s="193" t="s">
        <v>80</v>
      </c>
      <c r="AY169" s="18" t="s">
        <v>205</v>
      </c>
      <c r="BE169" s="194">
        <f>IF(N169="základní",J169,0)</f>
        <v>5700</v>
      </c>
      <c r="BF169" s="194">
        <f>IF(N169="snížená",J169,0)</f>
        <v>0</v>
      </c>
      <c r="BG169" s="194">
        <f>IF(N169="zákl. přenesená",J169,0)</f>
        <v>0</v>
      </c>
      <c r="BH169" s="194">
        <f>IF(N169="sníž. přenesená",J169,0)</f>
        <v>0</v>
      </c>
      <c r="BI169" s="194">
        <f>IF(N169="nulová",J169,0)</f>
        <v>0</v>
      </c>
      <c r="BJ169" s="18" t="s">
        <v>80</v>
      </c>
      <c r="BK169" s="194">
        <f>ROUND(I169*H169,2)</f>
        <v>5700</v>
      </c>
      <c r="BL169" s="18" t="s">
        <v>972</v>
      </c>
      <c r="BM169" s="193" t="s">
        <v>680</v>
      </c>
    </row>
    <row r="170" s="13" customFormat="1">
      <c r="B170" s="203"/>
      <c r="D170" s="196" t="s">
        <v>213</v>
      </c>
      <c r="E170" s="204" t="s">
        <v>1</v>
      </c>
      <c r="F170" s="205" t="s">
        <v>3946</v>
      </c>
      <c r="H170" s="206">
        <v>20</v>
      </c>
      <c r="I170" s="207"/>
      <c r="L170" s="203"/>
      <c r="M170" s="208"/>
      <c r="N170" s="209"/>
      <c r="O170" s="209"/>
      <c r="P170" s="209"/>
      <c r="Q170" s="209"/>
      <c r="R170" s="209"/>
      <c r="S170" s="209"/>
      <c r="T170" s="210"/>
      <c r="AT170" s="204" t="s">
        <v>213</v>
      </c>
      <c r="AU170" s="204" t="s">
        <v>80</v>
      </c>
      <c r="AV170" s="13" t="s">
        <v>82</v>
      </c>
      <c r="AW170" s="13" t="s">
        <v>30</v>
      </c>
      <c r="AX170" s="13" t="s">
        <v>73</v>
      </c>
      <c r="AY170" s="204" t="s">
        <v>205</v>
      </c>
    </row>
    <row r="171" s="14" customFormat="1">
      <c r="B171" s="211"/>
      <c r="D171" s="196" t="s">
        <v>213</v>
      </c>
      <c r="E171" s="212" t="s">
        <v>1</v>
      </c>
      <c r="F171" s="213" t="s">
        <v>218</v>
      </c>
      <c r="H171" s="214">
        <v>20</v>
      </c>
      <c r="I171" s="215"/>
      <c r="L171" s="211"/>
      <c r="M171" s="216"/>
      <c r="N171" s="217"/>
      <c r="O171" s="217"/>
      <c r="P171" s="217"/>
      <c r="Q171" s="217"/>
      <c r="R171" s="217"/>
      <c r="S171" s="217"/>
      <c r="T171" s="218"/>
      <c r="AT171" s="212" t="s">
        <v>213</v>
      </c>
      <c r="AU171" s="212" t="s">
        <v>80</v>
      </c>
      <c r="AV171" s="14" t="s">
        <v>123</v>
      </c>
      <c r="AW171" s="14" t="s">
        <v>30</v>
      </c>
      <c r="AX171" s="14" t="s">
        <v>80</v>
      </c>
      <c r="AY171" s="212" t="s">
        <v>205</v>
      </c>
    </row>
    <row r="172" s="11" customFormat="1" ht="25.9" customHeight="1">
      <c r="B172" s="168"/>
      <c r="D172" s="169" t="s">
        <v>72</v>
      </c>
      <c r="E172" s="170" t="s">
        <v>3889</v>
      </c>
      <c r="F172" s="170" t="s">
        <v>4066</v>
      </c>
      <c r="I172" s="171"/>
      <c r="J172" s="172">
        <f>BK172</f>
        <v>52250</v>
      </c>
      <c r="L172" s="168"/>
      <c r="M172" s="173"/>
      <c r="N172" s="174"/>
      <c r="O172" s="174"/>
      <c r="P172" s="175">
        <f>SUM(P173:P176)</f>
        <v>0</v>
      </c>
      <c r="Q172" s="174"/>
      <c r="R172" s="175">
        <f>SUM(R173:R176)</f>
        <v>0</v>
      </c>
      <c r="S172" s="174"/>
      <c r="T172" s="176">
        <f>SUM(T173:T176)</f>
        <v>0</v>
      </c>
      <c r="AR172" s="169" t="s">
        <v>120</v>
      </c>
      <c r="AT172" s="177" t="s">
        <v>72</v>
      </c>
      <c r="AU172" s="177" t="s">
        <v>73</v>
      </c>
      <c r="AY172" s="169" t="s">
        <v>205</v>
      </c>
      <c r="BK172" s="178">
        <f>SUM(BK173:BK176)</f>
        <v>52250</v>
      </c>
    </row>
    <row r="173" s="1" customFormat="1" ht="24.2" customHeight="1">
      <c r="A173" s="37"/>
      <c r="B173" s="181"/>
      <c r="C173" s="182" t="s">
        <v>334</v>
      </c>
      <c r="D173" s="182" t="s">
        <v>207</v>
      </c>
      <c r="E173" s="183" t="s">
        <v>4158</v>
      </c>
      <c r="F173" s="184" t="s">
        <v>4159</v>
      </c>
      <c r="G173" s="185" t="s">
        <v>3401</v>
      </c>
      <c r="H173" s="186">
        <v>1</v>
      </c>
      <c r="I173" s="187">
        <v>23750</v>
      </c>
      <c r="J173" s="188">
        <f>ROUND(I173*H173,2)</f>
        <v>23750</v>
      </c>
      <c r="K173" s="184" t="s">
        <v>1</v>
      </c>
      <c r="L173" s="38"/>
      <c r="M173" s="189" t="s">
        <v>1</v>
      </c>
      <c r="N173" s="190" t="s">
        <v>38</v>
      </c>
      <c r="O173" s="76"/>
      <c r="P173" s="191">
        <f>O173*H173</f>
        <v>0</v>
      </c>
      <c r="Q173" s="191">
        <v>0</v>
      </c>
      <c r="R173" s="191">
        <f>Q173*H173</f>
        <v>0</v>
      </c>
      <c r="S173" s="191">
        <v>0</v>
      </c>
      <c r="T173" s="192">
        <f>S173*H173</f>
        <v>0</v>
      </c>
      <c r="U173" s="37"/>
      <c r="V173" s="37"/>
      <c r="W173" s="37"/>
      <c r="X173" s="37"/>
      <c r="Y173" s="37"/>
      <c r="Z173" s="37"/>
      <c r="AA173" s="37"/>
      <c r="AB173" s="37"/>
      <c r="AC173" s="37"/>
      <c r="AD173" s="37"/>
      <c r="AE173" s="37"/>
      <c r="AR173" s="193" t="s">
        <v>972</v>
      </c>
      <c r="AT173" s="193" t="s">
        <v>207</v>
      </c>
      <c r="AU173" s="193" t="s">
        <v>80</v>
      </c>
      <c r="AY173" s="18" t="s">
        <v>205</v>
      </c>
      <c r="BE173" s="194">
        <f>IF(N173="základní",J173,0)</f>
        <v>23750</v>
      </c>
      <c r="BF173" s="194">
        <f>IF(N173="snížená",J173,0)</f>
        <v>0</v>
      </c>
      <c r="BG173" s="194">
        <f>IF(N173="zákl. přenesená",J173,0)</f>
        <v>0</v>
      </c>
      <c r="BH173" s="194">
        <f>IF(N173="sníž. přenesená",J173,0)</f>
        <v>0</v>
      </c>
      <c r="BI173" s="194">
        <f>IF(N173="nulová",J173,0)</f>
        <v>0</v>
      </c>
      <c r="BJ173" s="18" t="s">
        <v>80</v>
      </c>
      <c r="BK173" s="194">
        <f>ROUND(I173*H173,2)</f>
        <v>23750</v>
      </c>
      <c r="BL173" s="18" t="s">
        <v>972</v>
      </c>
      <c r="BM173" s="193" t="s">
        <v>684</v>
      </c>
    </row>
    <row r="174" s="1" customFormat="1" ht="24.2" customHeight="1">
      <c r="A174" s="37"/>
      <c r="B174" s="181"/>
      <c r="C174" s="182" t="s">
        <v>8</v>
      </c>
      <c r="D174" s="182" t="s">
        <v>207</v>
      </c>
      <c r="E174" s="183" t="s">
        <v>4160</v>
      </c>
      <c r="F174" s="184" t="s">
        <v>4161</v>
      </c>
      <c r="G174" s="185" t="s">
        <v>3401</v>
      </c>
      <c r="H174" s="186">
        <v>1</v>
      </c>
      <c r="I174" s="187">
        <v>23750</v>
      </c>
      <c r="J174" s="188">
        <f>ROUND(I174*H174,2)</f>
        <v>23750</v>
      </c>
      <c r="K174" s="184" t="s">
        <v>1</v>
      </c>
      <c r="L174" s="38"/>
      <c r="M174" s="189" t="s">
        <v>1</v>
      </c>
      <c r="N174" s="190" t="s">
        <v>38</v>
      </c>
      <c r="O174" s="76"/>
      <c r="P174" s="191">
        <f>O174*H174</f>
        <v>0</v>
      </c>
      <c r="Q174" s="191">
        <v>0</v>
      </c>
      <c r="R174" s="191">
        <f>Q174*H174</f>
        <v>0</v>
      </c>
      <c r="S174" s="191">
        <v>0</v>
      </c>
      <c r="T174" s="192">
        <f>S174*H174</f>
        <v>0</v>
      </c>
      <c r="U174" s="37"/>
      <c r="V174" s="37"/>
      <c r="W174" s="37"/>
      <c r="X174" s="37"/>
      <c r="Y174" s="37"/>
      <c r="Z174" s="37"/>
      <c r="AA174" s="37"/>
      <c r="AB174" s="37"/>
      <c r="AC174" s="37"/>
      <c r="AD174" s="37"/>
      <c r="AE174" s="37"/>
      <c r="AR174" s="193" t="s">
        <v>972</v>
      </c>
      <c r="AT174" s="193" t="s">
        <v>207</v>
      </c>
      <c r="AU174" s="193" t="s">
        <v>80</v>
      </c>
      <c r="AY174" s="18" t="s">
        <v>205</v>
      </c>
      <c r="BE174" s="194">
        <f>IF(N174="základní",J174,0)</f>
        <v>23750</v>
      </c>
      <c r="BF174" s="194">
        <f>IF(N174="snížená",J174,0)</f>
        <v>0</v>
      </c>
      <c r="BG174" s="194">
        <f>IF(N174="zákl. přenesená",J174,0)</f>
        <v>0</v>
      </c>
      <c r="BH174" s="194">
        <f>IF(N174="sníž. přenesená",J174,0)</f>
        <v>0</v>
      </c>
      <c r="BI174" s="194">
        <f>IF(N174="nulová",J174,0)</f>
        <v>0</v>
      </c>
      <c r="BJ174" s="18" t="s">
        <v>80</v>
      </c>
      <c r="BK174" s="194">
        <f>ROUND(I174*H174,2)</f>
        <v>23750</v>
      </c>
      <c r="BL174" s="18" t="s">
        <v>972</v>
      </c>
      <c r="BM174" s="193" t="s">
        <v>694</v>
      </c>
    </row>
    <row r="175" s="1" customFormat="1" ht="14.45" customHeight="1">
      <c r="A175" s="37"/>
      <c r="B175" s="181"/>
      <c r="C175" s="182" t="s">
        <v>472</v>
      </c>
      <c r="D175" s="182" t="s">
        <v>207</v>
      </c>
      <c r="E175" s="183" t="s">
        <v>4162</v>
      </c>
      <c r="F175" s="184" t="s">
        <v>4072</v>
      </c>
      <c r="G175" s="185" t="s">
        <v>4163</v>
      </c>
      <c r="H175" s="186">
        <v>1</v>
      </c>
      <c r="I175" s="187">
        <v>1425</v>
      </c>
      <c r="J175" s="188">
        <f>ROUND(I175*H175,2)</f>
        <v>1425</v>
      </c>
      <c r="K175" s="184" t="s">
        <v>1</v>
      </c>
      <c r="L175" s="38"/>
      <c r="M175" s="189" t="s">
        <v>1</v>
      </c>
      <c r="N175" s="190" t="s">
        <v>38</v>
      </c>
      <c r="O175" s="76"/>
      <c r="P175" s="191">
        <f>O175*H175</f>
        <v>0</v>
      </c>
      <c r="Q175" s="191">
        <v>0</v>
      </c>
      <c r="R175" s="191">
        <f>Q175*H175</f>
        <v>0</v>
      </c>
      <c r="S175" s="191">
        <v>0</v>
      </c>
      <c r="T175" s="192">
        <f>S175*H175</f>
        <v>0</v>
      </c>
      <c r="U175" s="37"/>
      <c r="V175" s="37"/>
      <c r="W175" s="37"/>
      <c r="X175" s="37"/>
      <c r="Y175" s="37"/>
      <c r="Z175" s="37"/>
      <c r="AA175" s="37"/>
      <c r="AB175" s="37"/>
      <c r="AC175" s="37"/>
      <c r="AD175" s="37"/>
      <c r="AE175" s="37"/>
      <c r="AR175" s="193" t="s">
        <v>972</v>
      </c>
      <c r="AT175" s="193" t="s">
        <v>207</v>
      </c>
      <c r="AU175" s="193" t="s">
        <v>80</v>
      </c>
      <c r="AY175" s="18" t="s">
        <v>205</v>
      </c>
      <c r="BE175" s="194">
        <f>IF(N175="základní",J175,0)</f>
        <v>1425</v>
      </c>
      <c r="BF175" s="194">
        <f>IF(N175="snížená",J175,0)</f>
        <v>0</v>
      </c>
      <c r="BG175" s="194">
        <f>IF(N175="zákl. přenesená",J175,0)</f>
        <v>0</v>
      </c>
      <c r="BH175" s="194">
        <f>IF(N175="sníž. přenesená",J175,0)</f>
        <v>0</v>
      </c>
      <c r="BI175" s="194">
        <f>IF(N175="nulová",J175,0)</f>
        <v>0</v>
      </c>
      <c r="BJ175" s="18" t="s">
        <v>80</v>
      </c>
      <c r="BK175" s="194">
        <f>ROUND(I175*H175,2)</f>
        <v>1425</v>
      </c>
      <c r="BL175" s="18" t="s">
        <v>972</v>
      </c>
      <c r="BM175" s="193" t="s">
        <v>703</v>
      </c>
    </row>
    <row r="176" s="1" customFormat="1" ht="14.45" customHeight="1">
      <c r="A176" s="37"/>
      <c r="B176" s="181"/>
      <c r="C176" s="182" t="s">
        <v>477</v>
      </c>
      <c r="D176" s="182" t="s">
        <v>207</v>
      </c>
      <c r="E176" s="183" t="s">
        <v>4164</v>
      </c>
      <c r="F176" s="184" t="s">
        <v>3977</v>
      </c>
      <c r="G176" s="185" t="s">
        <v>3401</v>
      </c>
      <c r="H176" s="186">
        <v>1</v>
      </c>
      <c r="I176" s="187">
        <v>3325</v>
      </c>
      <c r="J176" s="188">
        <f>ROUND(I176*H176,2)</f>
        <v>3325</v>
      </c>
      <c r="K176" s="184" t="s">
        <v>1</v>
      </c>
      <c r="L176" s="38"/>
      <c r="M176" s="237" t="s">
        <v>1</v>
      </c>
      <c r="N176" s="238" t="s">
        <v>38</v>
      </c>
      <c r="O176" s="239"/>
      <c r="P176" s="240">
        <f>O176*H176</f>
        <v>0</v>
      </c>
      <c r="Q176" s="240">
        <v>0</v>
      </c>
      <c r="R176" s="240">
        <f>Q176*H176</f>
        <v>0</v>
      </c>
      <c r="S176" s="240">
        <v>0</v>
      </c>
      <c r="T176" s="241">
        <f>S176*H176</f>
        <v>0</v>
      </c>
      <c r="U176" s="37"/>
      <c r="V176" s="37"/>
      <c r="W176" s="37"/>
      <c r="X176" s="37"/>
      <c r="Y176" s="37"/>
      <c r="Z176" s="37"/>
      <c r="AA176" s="37"/>
      <c r="AB176" s="37"/>
      <c r="AC176" s="37"/>
      <c r="AD176" s="37"/>
      <c r="AE176" s="37"/>
      <c r="AR176" s="193" t="s">
        <v>972</v>
      </c>
      <c r="AT176" s="193" t="s">
        <v>207</v>
      </c>
      <c r="AU176" s="193" t="s">
        <v>80</v>
      </c>
      <c r="AY176" s="18" t="s">
        <v>205</v>
      </c>
      <c r="BE176" s="194">
        <f>IF(N176="základní",J176,0)</f>
        <v>3325</v>
      </c>
      <c r="BF176" s="194">
        <f>IF(N176="snížená",J176,0)</f>
        <v>0</v>
      </c>
      <c r="BG176" s="194">
        <f>IF(N176="zákl. přenesená",J176,0)</f>
        <v>0</v>
      </c>
      <c r="BH176" s="194">
        <f>IF(N176="sníž. přenesená",J176,0)</f>
        <v>0</v>
      </c>
      <c r="BI176" s="194">
        <f>IF(N176="nulová",J176,0)</f>
        <v>0</v>
      </c>
      <c r="BJ176" s="18" t="s">
        <v>80</v>
      </c>
      <c r="BK176" s="194">
        <f>ROUND(I176*H176,2)</f>
        <v>3325</v>
      </c>
      <c r="BL176" s="18" t="s">
        <v>972</v>
      </c>
      <c r="BM176" s="193" t="s">
        <v>717</v>
      </c>
    </row>
    <row r="177" s="1" customFormat="1" ht="6.95" customHeight="1">
      <c r="A177" s="37"/>
      <c r="B177" s="59"/>
      <c r="C177" s="60"/>
      <c r="D177" s="60"/>
      <c r="E177" s="60"/>
      <c r="F177" s="60"/>
      <c r="G177" s="60"/>
      <c r="H177" s="60"/>
      <c r="I177" s="60"/>
      <c r="J177" s="60"/>
      <c r="K177" s="60"/>
      <c r="L177" s="38"/>
      <c r="M177" s="37"/>
      <c r="O177" s="37"/>
      <c r="P177" s="37"/>
      <c r="Q177" s="37"/>
      <c r="R177" s="37"/>
      <c r="S177" s="37"/>
      <c r="T177" s="37"/>
      <c r="U177" s="37"/>
      <c r="V177" s="37"/>
      <c r="W177" s="37"/>
      <c r="X177" s="37"/>
      <c r="Y177" s="37"/>
      <c r="Z177" s="37"/>
      <c r="AA177" s="37"/>
      <c r="AB177" s="37"/>
      <c r="AC177" s="37"/>
      <c r="AD177" s="37"/>
      <c r="AE177" s="37"/>
    </row>
  </sheetData>
  <autoFilter ref="C121:K176"/>
  <mergeCells count="12">
    <mergeCell ref="E114:H114"/>
    <mergeCell ref="L2:V2"/>
    <mergeCell ref="E85:H85"/>
    <mergeCell ref="E87:H87"/>
    <mergeCell ref="E89:H89"/>
    <mergeCell ref="E110:H110"/>
    <mergeCell ref="E112:H112"/>
    <mergeCell ref="E7:H7"/>
    <mergeCell ref="E9:H9"/>
    <mergeCell ref="E11:H11"/>
    <mergeCell ref="E20:H20"/>
    <mergeCell ref="E29:H29"/>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16.xml><?xml version="1.0" encoding="utf-8"?>
<worksheet xmlns:r="http://schemas.openxmlformats.org/officeDocument/2006/relationships" xmlns="http://schemas.openxmlformats.org/spreadsheetml/2006/main">
  <sheetPr>
    <pageSetUpPr fitToPage="1"/>
  </sheetPr>
  <sheetViews>
    <sheetView showGridLines="0" workbookViewId="0"/>
  </sheetViews>
  <sheetFormatPr defaultRowHeight="11.25"/>
  <cols>
    <col min="1" max="1" width="8.332031" customWidth="1"/>
    <col min="2" max="2" width="1.171875" customWidth="1"/>
    <col min="3" max="3" width="4.160156" customWidth="1"/>
    <col min="4" max="4" width="4.332031" customWidth="1"/>
    <col min="5" max="5" width="17.16016" customWidth="1"/>
    <col min="6" max="6" width="50.83203" customWidth="1"/>
    <col min="7" max="7" width="7.5" customWidth="1"/>
    <col min="8" max="8" width="11.5" customWidth="1"/>
    <col min="9" max="11" width="20.16016" customWidth="1"/>
    <col min="12" max="12" width="9.332031" customWidth="1"/>
    <col min="13" max="13" width="10.83203" hidden="1" customWidth="1"/>
    <col min="14" max="14" width="9.332031" hidden="1"/>
    <col min="15" max="20" width="14.16016" hidden="1" customWidth="1"/>
    <col min="21" max="21" width="16.33203" hidden="1" customWidth="1"/>
    <col min="22" max="22" width="12.33203" customWidth="1"/>
    <col min="23" max="23" width="16.33203" customWidth="1"/>
    <col min="24" max="24" width="12.33203" customWidth="1"/>
    <col min="25" max="25" width="15" customWidth="1"/>
    <col min="26" max="26" width="11" customWidth="1"/>
    <col min="27" max="27" width="15" customWidth="1"/>
    <col min="28" max="28" width="16.33203" customWidth="1"/>
    <col min="29" max="29" width="11" customWidth="1"/>
    <col min="30" max="30" width="15" customWidth="1"/>
    <col min="31" max="31" width="16.33203" customWidth="1"/>
    <col min="44" max="65" width="9.332031" hidden="1"/>
  </cols>
  <sheetData>
    <row r="2" ht="36.95" customHeight="1">
      <c r="L2" s="17" t="s">
        <v>5</v>
      </c>
      <c r="AT2" s="18" t="s">
        <v>131</v>
      </c>
    </row>
    <row r="3" ht="6.95" customHeight="1">
      <c r="B3" s="19"/>
      <c r="C3" s="20"/>
      <c r="D3" s="20"/>
      <c r="E3" s="20"/>
      <c r="F3" s="20"/>
      <c r="G3" s="20"/>
      <c r="H3" s="20"/>
      <c r="I3" s="20"/>
      <c r="J3" s="20"/>
      <c r="K3" s="20"/>
      <c r="L3" s="21"/>
      <c r="AT3" s="18" t="s">
        <v>82</v>
      </c>
    </row>
    <row r="4" ht="24.95" customHeight="1">
      <c r="B4" s="21"/>
      <c r="D4" s="22" t="s">
        <v>157</v>
      </c>
      <c r="L4" s="21"/>
      <c r="M4" s="130" t="s">
        <v>10</v>
      </c>
      <c r="AT4" s="18" t="s">
        <v>3</v>
      </c>
    </row>
    <row r="5" ht="6.95" customHeight="1">
      <c r="B5" s="21"/>
      <c r="L5" s="21"/>
    </row>
    <row r="6" ht="12" customHeight="1">
      <c r="B6" s="21"/>
      <c r="D6" s="31" t="s">
        <v>16</v>
      </c>
      <c r="L6" s="21"/>
    </row>
    <row r="7" ht="16.5" customHeight="1">
      <c r="B7" s="21"/>
      <c r="E7" s="131" t="str">
        <f>'Rekapitulace stavby'!K6</f>
        <v>Radiologie Olomouc</v>
      </c>
      <c r="F7" s="31"/>
      <c r="G7" s="31"/>
      <c r="H7" s="31"/>
      <c r="L7" s="21"/>
    </row>
    <row r="8" ht="12" customHeight="1">
      <c r="B8" s="21"/>
      <c r="D8" s="31" t="s">
        <v>158</v>
      </c>
      <c r="L8" s="21"/>
    </row>
    <row r="9" s="1" customFormat="1" ht="16.5" customHeight="1">
      <c r="A9" s="37"/>
      <c r="B9" s="38"/>
      <c r="C9" s="37"/>
      <c r="D9" s="37"/>
      <c r="E9" s="131" t="s">
        <v>3839</v>
      </c>
      <c r="F9" s="37"/>
      <c r="G9" s="37"/>
      <c r="H9" s="37"/>
      <c r="I9" s="37"/>
      <c r="J9" s="37"/>
      <c r="K9" s="37"/>
      <c r="L9" s="54"/>
      <c r="S9" s="37"/>
      <c r="T9" s="37"/>
      <c r="U9" s="37"/>
      <c r="V9" s="37"/>
      <c r="W9" s="37"/>
      <c r="X9" s="37"/>
      <c r="Y9" s="37"/>
      <c r="Z9" s="37"/>
      <c r="AA9" s="37"/>
      <c r="AB9" s="37"/>
      <c r="AC9" s="37"/>
      <c r="AD9" s="37"/>
      <c r="AE9" s="37"/>
    </row>
    <row r="10" s="1" customFormat="1" ht="12" customHeight="1">
      <c r="A10" s="37"/>
      <c r="B10" s="38"/>
      <c r="C10" s="37"/>
      <c r="D10" s="31" t="s">
        <v>160</v>
      </c>
      <c r="E10" s="37"/>
      <c r="F10" s="37"/>
      <c r="G10" s="37"/>
      <c r="H10" s="37"/>
      <c r="I10" s="37"/>
      <c r="J10" s="37"/>
      <c r="K10" s="37"/>
      <c r="L10" s="54"/>
      <c r="S10" s="37"/>
      <c r="T10" s="37"/>
      <c r="U10" s="37"/>
      <c r="V10" s="37"/>
      <c r="W10" s="37"/>
      <c r="X10" s="37"/>
      <c r="Y10" s="37"/>
      <c r="Z10" s="37"/>
      <c r="AA10" s="37"/>
      <c r="AB10" s="37"/>
      <c r="AC10" s="37"/>
      <c r="AD10" s="37"/>
      <c r="AE10" s="37"/>
    </row>
    <row r="11" s="1" customFormat="1" ht="16.5" customHeight="1">
      <c r="A11" s="37"/>
      <c r="B11" s="38"/>
      <c r="C11" s="37"/>
      <c r="D11" s="37"/>
      <c r="E11" s="66" t="s">
        <v>4165</v>
      </c>
      <c r="F11" s="37"/>
      <c r="G11" s="37"/>
      <c r="H11" s="37"/>
      <c r="I11" s="37"/>
      <c r="J11" s="37"/>
      <c r="K11" s="37"/>
      <c r="L11" s="54"/>
      <c r="S11" s="37"/>
      <c r="T11" s="37"/>
      <c r="U11" s="37"/>
      <c r="V11" s="37"/>
      <c r="W11" s="37"/>
      <c r="X11" s="37"/>
      <c r="Y11" s="37"/>
      <c r="Z11" s="37"/>
      <c r="AA11" s="37"/>
      <c r="AB11" s="37"/>
      <c r="AC11" s="37"/>
      <c r="AD11" s="37"/>
      <c r="AE11" s="37"/>
    </row>
    <row r="12" s="1" customFormat="1">
      <c r="A12" s="37"/>
      <c r="B12" s="38"/>
      <c r="C12" s="37"/>
      <c r="D12" s="37"/>
      <c r="E12" s="37"/>
      <c r="F12" s="37"/>
      <c r="G12" s="37"/>
      <c r="H12" s="37"/>
      <c r="I12" s="37"/>
      <c r="J12" s="37"/>
      <c r="K12" s="37"/>
      <c r="L12" s="54"/>
      <c r="S12" s="37"/>
      <c r="T12" s="37"/>
      <c r="U12" s="37"/>
      <c r="V12" s="37"/>
      <c r="W12" s="37"/>
      <c r="X12" s="37"/>
      <c r="Y12" s="37"/>
      <c r="Z12" s="37"/>
      <c r="AA12" s="37"/>
      <c r="AB12" s="37"/>
      <c r="AC12" s="37"/>
      <c r="AD12" s="37"/>
      <c r="AE12" s="37"/>
    </row>
    <row r="13" s="1" customFormat="1" ht="12" customHeight="1">
      <c r="A13" s="37"/>
      <c r="B13" s="38"/>
      <c r="C13" s="37"/>
      <c r="D13" s="31" t="s">
        <v>18</v>
      </c>
      <c r="E13" s="37"/>
      <c r="F13" s="26" t="s">
        <v>1</v>
      </c>
      <c r="G13" s="37"/>
      <c r="H13" s="37"/>
      <c r="I13" s="31" t="s">
        <v>19</v>
      </c>
      <c r="J13" s="26" t="s">
        <v>1</v>
      </c>
      <c r="K13" s="37"/>
      <c r="L13" s="54"/>
      <c r="S13" s="37"/>
      <c r="T13" s="37"/>
      <c r="U13" s="37"/>
      <c r="V13" s="37"/>
      <c r="W13" s="37"/>
      <c r="X13" s="37"/>
      <c r="Y13" s="37"/>
      <c r="Z13" s="37"/>
      <c r="AA13" s="37"/>
      <c r="AB13" s="37"/>
      <c r="AC13" s="37"/>
      <c r="AD13" s="37"/>
      <c r="AE13" s="37"/>
    </row>
    <row r="14" s="1" customFormat="1" ht="12" customHeight="1">
      <c r="A14" s="37"/>
      <c r="B14" s="38"/>
      <c r="C14" s="37"/>
      <c r="D14" s="31" t="s">
        <v>20</v>
      </c>
      <c r="E14" s="37"/>
      <c r="F14" s="26" t="s">
        <v>21</v>
      </c>
      <c r="G14" s="37"/>
      <c r="H14" s="37"/>
      <c r="I14" s="31" t="s">
        <v>22</v>
      </c>
      <c r="J14" s="68" t="str">
        <f>'Rekapitulace stavby'!AN8</f>
        <v>24. 3. 2020</v>
      </c>
      <c r="K14" s="37"/>
      <c r="L14" s="54"/>
      <c r="S14" s="37"/>
      <c r="T14" s="37"/>
      <c r="U14" s="37"/>
      <c r="V14" s="37"/>
      <c r="W14" s="37"/>
      <c r="X14" s="37"/>
      <c r="Y14" s="37"/>
      <c r="Z14" s="37"/>
      <c r="AA14" s="37"/>
      <c r="AB14" s="37"/>
      <c r="AC14" s="37"/>
      <c r="AD14" s="37"/>
      <c r="AE14" s="37"/>
    </row>
    <row r="15" s="1" customFormat="1" ht="10.9" customHeight="1">
      <c r="A15" s="37"/>
      <c r="B15" s="38"/>
      <c r="C15" s="37"/>
      <c r="D15" s="37"/>
      <c r="E15" s="37"/>
      <c r="F15" s="37"/>
      <c r="G15" s="37"/>
      <c r="H15" s="37"/>
      <c r="I15" s="37"/>
      <c r="J15" s="37"/>
      <c r="K15" s="37"/>
      <c r="L15" s="54"/>
      <c r="S15" s="37"/>
      <c r="T15" s="37"/>
      <c r="U15" s="37"/>
      <c r="V15" s="37"/>
      <c r="W15" s="37"/>
      <c r="X15" s="37"/>
      <c r="Y15" s="37"/>
      <c r="Z15" s="37"/>
      <c r="AA15" s="37"/>
      <c r="AB15" s="37"/>
      <c r="AC15" s="37"/>
      <c r="AD15" s="37"/>
      <c r="AE15" s="37"/>
    </row>
    <row r="16" s="1" customFormat="1" ht="12" customHeight="1">
      <c r="A16" s="37"/>
      <c r="B16" s="38"/>
      <c r="C16" s="37"/>
      <c r="D16" s="31" t="s">
        <v>24</v>
      </c>
      <c r="E16" s="37"/>
      <c r="F16" s="37"/>
      <c r="G16" s="37"/>
      <c r="H16" s="37"/>
      <c r="I16" s="31" t="s">
        <v>25</v>
      </c>
      <c r="J16" s="26" t="str">
        <f>IF('Rekapitulace stavby'!AN10="","",'Rekapitulace stavby'!AN10)</f>
        <v/>
      </c>
      <c r="K16" s="37"/>
      <c r="L16" s="54"/>
      <c r="S16" s="37"/>
      <c r="T16" s="37"/>
      <c r="U16" s="37"/>
      <c r="V16" s="37"/>
      <c r="W16" s="37"/>
      <c r="X16" s="37"/>
      <c r="Y16" s="37"/>
      <c r="Z16" s="37"/>
      <c r="AA16" s="37"/>
      <c r="AB16" s="37"/>
      <c r="AC16" s="37"/>
      <c r="AD16" s="37"/>
      <c r="AE16" s="37"/>
    </row>
    <row r="17" s="1" customFormat="1" ht="18" customHeight="1">
      <c r="A17" s="37"/>
      <c r="B17" s="38"/>
      <c r="C17" s="37"/>
      <c r="D17" s="37"/>
      <c r="E17" s="26" t="str">
        <f>IF('Rekapitulace stavby'!E11="","",'Rekapitulace stavby'!E11)</f>
        <v xml:space="preserve"> </v>
      </c>
      <c r="F17" s="37"/>
      <c r="G17" s="37"/>
      <c r="H17" s="37"/>
      <c r="I17" s="31" t="s">
        <v>26</v>
      </c>
      <c r="J17" s="26" t="str">
        <f>IF('Rekapitulace stavby'!AN11="","",'Rekapitulace stavby'!AN11)</f>
        <v/>
      </c>
      <c r="K17" s="37"/>
      <c r="L17" s="54"/>
      <c r="S17" s="37"/>
      <c r="T17" s="37"/>
      <c r="U17" s="37"/>
      <c r="V17" s="37"/>
      <c r="W17" s="37"/>
      <c r="X17" s="37"/>
      <c r="Y17" s="37"/>
      <c r="Z17" s="37"/>
      <c r="AA17" s="37"/>
      <c r="AB17" s="37"/>
      <c r="AC17" s="37"/>
      <c r="AD17" s="37"/>
      <c r="AE17" s="37"/>
    </row>
    <row r="18" s="1" customFormat="1" ht="6.95" customHeight="1">
      <c r="A18" s="37"/>
      <c r="B18" s="38"/>
      <c r="C18" s="37"/>
      <c r="D18" s="37"/>
      <c r="E18" s="37"/>
      <c r="F18" s="37"/>
      <c r="G18" s="37"/>
      <c r="H18" s="37"/>
      <c r="I18" s="37"/>
      <c r="J18" s="37"/>
      <c r="K18" s="37"/>
      <c r="L18" s="54"/>
      <c r="S18" s="37"/>
      <c r="T18" s="37"/>
      <c r="U18" s="37"/>
      <c r="V18" s="37"/>
      <c r="W18" s="37"/>
      <c r="X18" s="37"/>
      <c r="Y18" s="37"/>
      <c r="Z18" s="37"/>
      <c r="AA18" s="37"/>
      <c r="AB18" s="37"/>
      <c r="AC18" s="37"/>
      <c r="AD18" s="37"/>
      <c r="AE18" s="37"/>
    </row>
    <row r="19" s="1" customFormat="1" ht="12" customHeight="1">
      <c r="A19" s="37"/>
      <c r="B19" s="38"/>
      <c r="C19" s="37"/>
      <c r="D19" s="31" t="s">
        <v>27</v>
      </c>
      <c r="E19" s="37"/>
      <c r="F19" s="37"/>
      <c r="G19" s="37"/>
      <c r="H19" s="37"/>
      <c r="I19" s="31" t="s">
        <v>25</v>
      </c>
      <c r="J19" s="32" t="str">
        <f>'Rekapitulace stavby'!AN13</f>
        <v>Vyplň údaj</v>
      </c>
      <c r="K19" s="37"/>
      <c r="L19" s="54"/>
      <c r="S19" s="37"/>
      <c r="T19" s="37"/>
      <c r="U19" s="37"/>
      <c r="V19" s="37"/>
      <c r="W19" s="37"/>
      <c r="X19" s="37"/>
      <c r="Y19" s="37"/>
      <c r="Z19" s="37"/>
      <c r="AA19" s="37"/>
      <c r="AB19" s="37"/>
      <c r="AC19" s="37"/>
      <c r="AD19" s="37"/>
      <c r="AE19" s="37"/>
    </row>
    <row r="20" s="1" customFormat="1" ht="18" customHeight="1">
      <c r="A20" s="37"/>
      <c r="B20" s="38"/>
      <c r="C20" s="37"/>
      <c r="D20" s="37"/>
      <c r="E20" s="32" t="str">
        <f>'Rekapitulace stavby'!E14</f>
        <v>Vyplň údaj</v>
      </c>
      <c r="F20" s="26"/>
      <c r="G20" s="26"/>
      <c r="H20" s="26"/>
      <c r="I20" s="31" t="s">
        <v>26</v>
      </c>
      <c r="J20" s="32" t="str">
        <f>'Rekapitulace stavby'!AN14</f>
        <v>Vyplň údaj</v>
      </c>
      <c r="K20" s="37"/>
      <c r="L20" s="54"/>
      <c r="S20" s="37"/>
      <c r="T20" s="37"/>
      <c r="U20" s="37"/>
      <c r="V20" s="37"/>
      <c r="W20" s="37"/>
      <c r="X20" s="37"/>
      <c r="Y20" s="37"/>
      <c r="Z20" s="37"/>
      <c r="AA20" s="37"/>
      <c r="AB20" s="37"/>
      <c r="AC20" s="37"/>
      <c r="AD20" s="37"/>
      <c r="AE20" s="37"/>
    </row>
    <row r="21" s="1" customFormat="1" ht="6.95" customHeight="1">
      <c r="A21" s="37"/>
      <c r="B21" s="38"/>
      <c r="C21" s="37"/>
      <c r="D21" s="37"/>
      <c r="E21" s="37"/>
      <c r="F21" s="37"/>
      <c r="G21" s="37"/>
      <c r="H21" s="37"/>
      <c r="I21" s="37"/>
      <c r="J21" s="37"/>
      <c r="K21" s="37"/>
      <c r="L21" s="54"/>
      <c r="S21" s="37"/>
      <c r="T21" s="37"/>
      <c r="U21" s="37"/>
      <c r="V21" s="37"/>
      <c r="W21" s="37"/>
      <c r="X21" s="37"/>
      <c r="Y21" s="37"/>
      <c r="Z21" s="37"/>
      <c r="AA21" s="37"/>
      <c r="AB21" s="37"/>
      <c r="AC21" s="37"/>
      <c r="AD21" s="37"/>
      <c r="AE21" s="37"/>
    </row>
    <row r="22" s="1" customFormat="1" ht="12" customHeight="1">
      <c r="A22" s="37"/>
      <c r="B22" s="38"/>
      <c r="C22" s="37"/>
      <c r="D22" s="31" t="s">
        <v>29</v>
      </c>
      <c r="E22" s="37"/>
      <c r="F22" s="37"/>
      <c r="G22" s="37"/>
      <c r="H22" s="37"/>
      <c r="I22" s="31" t="s">
        <v>25</v>
      </c>
      <c r="J22" s="26" t="str">
        <f>IF('Rekapitulace stavby'!AN16="","",'Rekapitulace stavby'!AN16)</f>
        <v/>
      </c>
      <c r="K22" s="37"/>
      <c r="L22" s="54"/>
      <c r="S22" s="37"/>
      <c r="T22" s="37"/>
      <c r="U22" s="37"/>
      <c r="V22" s="37"/>
      <c r="W22" s="37"/>
      <c r="X22" s="37"/>
      <c r="Y22" s="37"/>
      <c r="Z22" s="37"/>
      <c r="AA22" s="37"/>
      <c r="AB22" s="37"/>
      <c r="AC22" s="37"/>
      <c r="AD22" s="37"/>
      <c r="AE22" s="37"/>
    </row>
    <row r="23" s="1" customFormat="1" ht="18" customHeight="1">
      <c r="A23" s="37"/>
      <c r="B23" s="38"/>
      <c r="C23" s="37"/>
      <c r="D23" s="37"/>
      <c r="E23" s="26" t="str">
        <f>IF('Rekapitulace stavby'!E17="","",'Rekapitulace stavby'!E17)</f>
        <v xml:space="preserve"> </v>
      </c>
      <c r="F23" s="37"/>
      <c r="G23" s="37"/>
      <c r="H23" s="37"/>
      <c r="I23" s="31" t="s">
        <v>26</v>
      </c>
      <c r="J23" s="26" t="str">
        <f>IF('Rekapitulace stavby'!AN17="","",'Rekapitulace stavby'!AN17)</f>
        <v/>
      </c>
      <c r="K23" s="37"/>
      <c r="L23" s="54"/>
      <c r="S23" s="37"/>
      <c r="T23" s="37"/>
      <c r="U23" s="37"/>
      <c r="V23" s="37"/>
      <c r="W23" s="37"/>
      <c r="X23" s="37"/>
      <c r="Y23" s="37"/>
      <c r="Z23" s="37"/>
      <c r="AA23" s="37"/>
      <c r="AB23" s="37"/>
      <c r="AC23" s="37"/>
      <c r="AD23" s="37"/>
      <c r="AE23" s="37"/>
    </row>
    <row r="24" s="1" customFormat="1" ht="6.95" customHeight="1">
      <c r="A24" s="37"/>
      <c r="B24" s="38"/>
      <c r="C24" s="37"/>
      <c r="D24" s="37"/>
      <c r="E24" s="37"/>
      <c r="F24" s="37"/>
      <c r="G24" s="37"/>
      <c r="H24" s="37"/>
      <c r="I24" s="37"/>
      <c r="J24" s="37"/>
      <c r="K24" s="37"/>
      <c r="L24" s="54"/>
      <c r="S24" s="37"/>
      <c r="T24" s="37"/>
      <c r="U24" s="37"/>
      <c r="V24" s="37"/>
      <c r="W24" s="37"/>
      <c r="X24" s="37"/>
      <c r="Y24" s="37"/>
      <c r="Z24" s="37"/>
      <c r="AA24" s="37"/>
      <c r="AB24" s="37"/>
      <c r="AC24" s="37"/>
      <c r="AD24" s="37"/>
      <c r="AE24" s="37"/>
    </row>
    <row r="25" s="1" customFormat="1" ht="12" customHeight="1">
      <c r="A25" s="37"/>
      <c r="B25" s="38"/>
      <c r="C25" s="37"/>
      <c r="D25" s="31" t="s">
        <v>31</v>
      </c>
      <c r="E25" s="37"/>
      <c r="F25" s="37"/>
      <c r="G25" s="37"/>
      <c r="H25" s="37"/>
      <c r="I25" s="31" t="s">
        <v>25</v>
      </c>
      <c r="J25" s="26" t="str">
        <f>IF('Rekapitulace stavby'!AN19="","",'Rekapitulace stavby'!AN19)</f>
        <v/>
      </c>
      <c r="K25" s="37"/>
      <c r="L25" s="54"/>
      <c r="S25" s="37"/>
      <c r="T25" s="37"/>
      <c r="U25" s="37"/>
      <c r="V25" s="37"/>
      <c r="W25" s="37"/>
      <c r="X25" s="37"/>
      <c r="Y25" s="37"/>
      <c r="Z25" s="37"/>
      <c r="AA25" s="37"/>
      <c r="AB25" s="37"/>
      <c r="AC25" s="37"/>
      <c r="AD25" s="37"/>
      <c r="AE25" s="37"/>
    </row>
    <row r="26" s="1" customFormat="1" ht="18" customHeight="1">
      <c r="A26" s="37"/>
      <c r="B26" s="38"/>
      <c r="C26" s="37"/>
      <c r="D26" s="37"/>
      <c r="E26" s="26" t="str">
        <f>IF('Rekapitulace stavby'!E20="","",'Rekapitulace stavby'!E20)</f>
        <v xml:space="preserve"> </v>
      </c>
      <c r="F26" s="37"/>
      <c r="G26" s="37"/>
      <c r="H26" s="37"/>
      <c r="I26" s="31" t="s">
        <v>26</v>
      </c>
      <c r="J26" s="26" t="str">
        <f>IF('Rekapitulace stavby'!AN20="","",'Rekapitulace stavby'!AN20)</f>
        <v/>
      </c>
      <c r="K26" s="37"/>
      <c r="L26" s="54"/>
      <c r="S26" s="37"/>
      <c r="T26" s="37"/>
      <c r="U26" s="37"/>
      <c r="V26" s="37"/>
      <c r="W26" s="37"/>
      <c r="X26" s="37"/>
      <c r="Y26" s="37"/>
      <c r="Z26" s="37"/>
      <c r="AA26" s="37"/>
      <c r="AB26" s="37"/>
      <c r="AC26" s="37"/>
      <c r="AD26" s="37"/>
      <c r="AE26" s="37"/>
    </row>
    <row r="27" s="1" customFormat="1" ht="6.95" customHeight="1">
      <c r="A27" s="37"/>
      <c r="B27" s="38"/>
      <c r="C27" s="37"/>
      <c r="D27" s="37"/>
      <c r="E27" s="37"/>
      <c r="F27" s="37"/>
      <c r="G27" s="37"/>
      <c r="H27" s="37"/>
      <c r="I27" s="37"/>
      <c r="J27" s="37"/>
      <c r="K27" s="37"/>
      <c r="L27" s="54"/>
      <c r="S27" s="37"/>
      <c r="T27" s="37"/>
      <c r="U27" s="37"/>
      <c r="V27" s="37"/>
      <c r="W27" s="37"/>
      <c r="X27" s="37"/>
      <c r="Y27" s="37"/>
      <c r="Z27" s="37"/>
      <c r="AA27" s="37"/>
      <c r="AB27" s="37"/>
      <c r="AC27" s="37"/>
      <c r="AD27" s="37"/>
      <c r="AE27" s="37"/>
    </row>
    <row r="28" s="1" customFormat="1" ht="12" customHeight="1">
      <c r="A28" s="37"/>
      <c r="B28" s="38"/>
      <c r="C28" s="37"/>
      <c r="D28" s="31" t="s">
        <v>32</v>
      </c>
      <c r="E28" s="37"/>
      <c r="F28" s="37"/>
      <c r="G28" s="37"/>
      <c r="H28" s="37"/>
      <c r="I28" s="37"/>
      <c r="J28" s="37"/>
      <c r="K28" s="37"/>
      <c r="L28" s="54"/>
      <c r="S28" s="37"/>
      <c r="T28" s="37"/>
      <c r="U28" s="37"/>
      <c r="V28" s="37"/>
      <c r="W28" s="37"/>
      <c r="X28" s="37"/>
      <c r="Y28" s="37"/>
      <c r="Z28" s="37"/>
      <c r="AA28" s="37"/>
      <c r="AB28" s="37"/>
      <c r="AC28" s="37"/>
      <c r="AD28" s="37"/>
      <c r="AE28" s="37"/>
    </row>
    <row r="29" s="7" customFormat="1" ht="16.5" customHeight="1">
      <c r="A29" s="132"/>
      <c r="B29" s="133"/>
      <c r="C29" s="132"/>
      <c r="D29" s="132"/>
      <c r="E29" s="35" t="s">
        <v>1</v>
      </c>
      <c r="F29" s="35"/>
      <c r="G29" s="35"/>
      <c r="H29" s="35"/>
      <c r="I29" s="132"/>
      <c r="J29" s="132"/>
      <c r="K29" s="132"/>
      <c r="L29" s="134"/>
      <c r="S29" s="132"/>
      <c r="T29" s="132"/>
      <c r="U29" s="132"/>
      <c r="V29" s="132"/>
      <c r="W29" s="132"/>
      <c r="X29" s="132"/>
      <c r="Y29" s="132"/>
      <c r="Z29" s="132"/>
      <c r="AA29" s="132"/>
      <c r="AB29" s="132"/>
      <c r="AC29" s="132"/>
      <c r="AD29" s="132"/>
      <c r="AE29" s="132"/>
    </row>
    <row r="30" s="1" customFormat="1" ht="6.95" customHeight="1">
      <c r="A30" s="37"/>
      <c r="B30" s="38"/>
      <c r="C30" s="37"/>
      <c r="D30" s="37"/>
      <c r="E30" s="37"/>
      <c r="F30" s="37"/>
      <c r="G30" s="37"/>
      <c r="H30" s="37"/>
      <c r="I30" s="37"/>
      <c r="J30" s="37"/>
      <c r="K30" s="37"/>
      <c r="L30" s="54"/>
      <c r="S30" s="37"/>
      <c r="T30" s="37"/>
      <c r="U30" s="37"/>
      <c r="V30" s="37"/>
      <c r="W30" s="37"/>
      <c r="X30" s="37"/>
      <c r="Y30" s="37"/>
      <c r="Z30" s="37"/>
      <c r="AA30" s="37"/>
      <c r="AB30" s="37"/>
      <c r="AC30" s="37"/>
      <c r="AD30" s="37"/>
      <c r="AE30" s="37"/>
    </row>
    <row r="31" s="1" customFormat="1" ht="6.95" customHeight="1">
      <c r="A31" s="37"/>
      <c r="B31" s="38"/>
      <c r="C31" s="37"/>
      <c r="D31" s="89"/>
      <c r="E31" s="89"/>
      <c r="F31" s="89"/>
      <c r="G31" s="89"/>
      <c r="H31" s="89"/>
      <c r="I31" s="89"/>
      <c r="J31" s="89"/>
      <c r="K31" s="89"/>
      <c r="L31" s="54"/>
      <c r="S31" s="37"/>
      <c r="T31" s="37"/>
      <c r="U31" s="37"/>
      <c r="V31" s="37"/>
      <c r="W31" s="37"/>
      <c r="X31" s="37"/>
      <c r="Y31" s="37"/>
      <c r="Z31" s="37"/>
      <c r="AA31" s="37"/>
      <c r="AB31" s="37"/>
      <c r="AC31" s="37"/>
      <c r="AD31" s="37"/>
      <c r="AE31" s="37"/>
    </row>
    <row r="32" s="1" customFormat="1" ht="25.35" customHeight="1">
      <c r="A32" s="37"/>
      <c r="B32" s="38"/>
      <c r="C32" s="37"/>
      <c r="D32" s="135" t="s">
        <v>33</v>
      </c>
      <c r="E32" s="37"/>
      <c r="F32" s="37"/>
      <c r="G32" s="37"/>
      <c r="H32" s="37"/>
      <c r="I32" s="37"/>
      <c r="J32" s="95">
        <f>ROUND(J123, 2)</f>
        <v>29206</v>
      </c>
      <c r="K32" s="37"/>
      <c r="L32" s="54"/>
      <c r="S32" s="37"/>
      <c r="T32" s="37"/>
      <c r="U32" s="37"/>
      <c r="V32" s="37"/>
      <c r="W32" s="37"/>
      <c r="X32" s="37"/>
      <c r="Y32" s="37"/>
      <c r="Z32" s="37"/>
      <c r="AA32" s="37"/>
      <c r="AB32" s="37"/>
      <c r="AC32" s="37"/>
      <c r="AD32" s="37"/>
      <c r="AE32" s="37"/>
    </row>
    <row r="33" s="1" customFormat="1" ht="6.95" customHeight="1">
      <c r="A33" s="37"/>
      <c r="B33" s="38"/>
      <c r="C33" s="37"/>
      <c r="D33" s="89"/>
      <c r="E33" s="89"/>
      <c r="F33" s="89"/>
      <c r="G33" s="89"/>
      <c r="H33" s="89"/>
      <c r="I33" s="89"/>
      <c r="J33" s="89"/>
      <c r="K33" s="89"/>
      <c r="L33" s="54"/>
      <c r="S33" s="37"/>
      <c r="T33" s="37"/>
      <c r="U33" s="37"/>
      <c r="V33" s="37"/>
      <c r="W33" s="37"/>
      <c r="X33" s="37"/>
      <c r="Y33" s="37"/>
      <c r="Z33" s="37"/>
      <c r="AA33" s="37"/>
      <c r="AB33" s="37"/>
      <c r="AC33" s="37"/>
      <c r="AD33" s="37"/>
      <c r="AE33" s="37"/>
    </row>
    <row r="34" s="1" customFormat="1" ht="14.45" customHeight="1">
      <c r="A34" s="37"/>
      <c r="B34" s="38"/>
      <c r="C34" s="37"/>
      <c r="D34" s="37"/>
      <c r="E34" s="37"/>
      <c r="F34" s="42" t="s">
        <v>35</v>
      </c>
      <c r="G34" s="37"/>
      <c r="H34" s="37"/>
      <c r="I34" s="42" t="s">
        <v>34</v>
      </c>
      <c r="J34" s="42" t="s">
        <v>36</v>
      </c>
      <c r="K34" s="37"/>
      <c r="L34" s="54"/>
      <c r="S34" s="37"/>
      <c r="T34" s="37"/>
      <c r="U34" s="37"/>
      <c r="V34" s="37"/>
      <c r="W34" s="37"/>
      <c r="X34" s="37"/>
      <c r="Y34" s="37"/>
      <c r="Z34" s="37"/>
      <c r="AA34" s="37"/>
      <c r="AB34" s="37"/>
      <c r="AC34" s="37"/>
      <c r="AD34" s="37"/>
      <c r="AE34" s="37"/>
    </row>
    <row r="35" s="1" customFormat="1" ht="14.45" customHeight="1">
      <c r="A35" s="37"/>
      <c r="B35" s="38"/>
      <c r="C35" s="37"/>
      <c r="D35" s="136" t="s">
        <v>37</v>
      </c>
      <c r="E35" s="31" t="s">
        <v>38</v>
      </c>
      <c r="F35" s="137">
        <f>ROUND((SUM(BE123:BE161)),  2)</f>
        <v>29206</v>
      </c>
      <c r="G35" s="37"/>
      <c r="H35" s="37"/>
      <c r="I35" s="138">
        <v>0.20999999999999999</v>
      </c>
      <c r="J35" s="137">
        <f>ROUND(((SUM(BE123:BE161))*I35),  2)</f>
        <v>6133.2600000000002</v>
      </c>
      <c r="K35" s="37"/>
      <c r="L35" s="54"/>
      <c r="S35" s="37"/>
      <c r="T35" s="37"/>
      <c r="U35" s="37"/>
      <c r="V35" s="37"/>
      <c r="W35" s="37"/>
      <c r="X35" s="37"/>
      <c r="Y35" s="37"/>
      <c r="Z35" s="37"/>
      <c r="AA35" s="37"/>
      <c r="AB35" s="37"/>
      <c r="AC35" s="37"/>
      <c r="AD35" s="37"/>
      <c r="AE35" s="37"/>
    </row>
    <row r="36" s="1" customFormat="1" ht="14.45" customHeight="1">
      <c r="A36" s="37"/>
      <c r="B36" s="38"/>
      <c r="C36" s="37"/>
      <c r="D36" s="37"/>
      <c r="E36" s="31" t="s">
        <v>39</v>
      </c>
      <c r="F36" s="137">
        <f>ROUND((SUM(BF123:BF161)),  2)</f>
        <v>0</v>
      </c>
      <c r="G36" s="37"/>
      <c r="H36" s="37"/>
      <c r="I36" s="138">
        <v>0.14999999999999999</v>
      </c>
      <c r="J36" s="137">
        <f>ROUND(((SUM(BF123:BF161))*I36),  2)</f>
        <v>0</v>
      </c>
      <c r="K36" s="37"/>
      <c r="L36" s="54"/>
      <c r="S36" s="37"/>
      <c r="T36" s="37"/>
      <c r="U36" s="37"/>
      <c r="V36" s="37"/>
      <c r="W36" s="37"/>
      <c r="X36" s="37"/>
      <c r="Y36" s="37"/>
      <c r="Z36" s="37"/>
      <c r="AA36" s="37"/>
      <c r="AB36" s="37"/>
      <c r="AC36" s="37"/>
      <c r="AD36" s="37"/>
      <c r="AE36" s="37"/>
    </row>
    <row r="37" hidden="1" s="1" customFormat="1" ht="14.45" customHeight="1">
      <c r="A37" s="37"/>
      <c r="B37" s="38"/>
      <c r="C37" s="37"/>
      <c r="D37" s="37"/>
      <c r="E37" s="31" t="s">
        <v>40</v>
      </c>
      <c r="F37" s="137">
        <f>ROUND((SUM(BG123:BG161)),  2)</f>
        <v>0</v>
      </c>
      <c r="G37" s="37"/>
      <c r="H37" s="37"/>
      <c r="I37" s="138">
        <v>0.20999999999999999</v>
      </c>
      <c r="J37" s="137">
        <f>0</f>
        <v>0</v>
      </c>
      <c r="K37" s="37"/>
      <c r="L37" s="54"/>
      <c r="S37" s="37"/>
      <c r="T37" s="37"/>
      <c r="U37" s="37"/>
      <c r="V37" s="37"/>
      <c r="W37" s="37"/>
      <c r="X37" s="37"/>
      <c r="Y37" s="37"/>
      <c r="Z37" s="37"/>
      <c r="AA37" s="37"/>
      <c r="AB37" s="37"/>
      <c r="AC37" s="37"/>
      <c r="AD37" s="37"/>
      <c r="AE37" s="37"/>
    </row>
    <row r="38" hidden="1" s="1" customFormat="1" ht="14.45" customHeight="1">
      <c r="A38" s="37"/>
      <c r="B38" s="38"/>
      <c r="C38" s="37"/>
      <c r="D38" s="37"/>
      <c r="E38" s="31" t="s">
        <v>41</v>
      </c>
      <c r="F38" s="137">
        <f>ROUND((SUM(BH123:BH161)),  2)</f>
        <v>0</v>
      </c>
      <c r="G38" s="37"/>
      <c r="H38" s="37"/>
      <c r="I38" s="138">
        <v>0.14999999999999999</v>
      </c>
      <c r="J38" s="137">
        <f>0</f>
        <v>0</v>
      </c>
      <c r="K38" s="37"/>
      <c r="L38" s="54"/>
      <c r="S38" s="37"/>
      <c r="T38" s="37"/>
      <c r="U38" s="37"/>
      <c r="V38" s="37"/>
      <c r="W38" s="37"/>
      <c r="X38" s="37"/>
      <c r="Y38" s="37"/>
      <c r="Z38" s="37"/>
      <c r="AA38" s="37"/>
      <c r="AB38" s="37"/>
      <c r="AC38" s="37"/>
      <c r="AD38" s="37"/>
      <c r="AE38" s="37"/>
    </row>
    <row r="39" hidden="1" s="1" customFormat="1" ht="14.45" customHeight="1">
      <c r="A39" s="37"/>
      <c r="B39" s="38"/>
      <c r="C39" s="37"/>
      <c r="D39" s="37"/>
      <c r="E39" s="31" t="s">
        <v>42</v>
      </c>
      <c r="F39" s="137">
        <f>ROUND((SUM(BI123:BI161)),  2)</f>
        <v>0</v>
      </c>
      <c r="G39" s="37"/>
      <c r="H39" s="37"/>
      <c r="I39" s="138">
        <v>0</v>
      </c>
      <c r="J39" s="137">
        <f>0</f>
        <v>0</v>
      </c>
      <c r="K39" s="37"/>
      <c r="L39" s="54"/>
      <c r="S39" s="37"/>
      <c r="T39" s="37"/>
      <c r="U39" s="37"/>
      <c r="V39" s="37"/>
      <c r="W39" s="37"/>
      <c r="X39" s="37"/>
      <c r="Y39" s="37"/>
      <c r="Z39" s="37"/>
      <c r="AA39" s="37"/>
      <c r="AB39" s="37"/>
      <c r="AC39" s="37"/>
      <c r="AD39" s="37"/>
      <c r="AE39" s="37"/>
    </row>
    <row r="40" s="1" customFormat="1" ht="6.95" customHeight="1">
      <c r="A40" s="37"/>
      <c r="B40" s="38"/>
      <c r="C40" s="37"/>
      <c r="D40" s="37"/>
      <c r="E40" s="37"/>
      <c r="F40" s="37"/>
      <c r="G40" s="37"/>
      <c r="H40" s="37"/>
      <c r="I40" s="37"/>
      <c r="J40" s="37"/>
      <c r="K40" s="37"/>
      <c r="L40" s="54"/>
      <c r="S40" s="37"/>
      <c r="T40" s="37"/>
      <c r="U40" s="37"/>
      <c r="V40" s="37"/>
      <c r="W40" s="37"/>
      <c r="X40" s="37"/>
      <c r="Y40" s="37"/>
      <c r="Z40" s="37"/>
      <c r="AA40" s="37"/>
      <c r="AB40" s="37"/>
      <c r="AC40" s="37"/>
      <c r="AD40" s="37"/>
      <c r="AE40" s="37"/>
    </row>
    <row r="41" s="1" customFormat="1" ht="25.35" customHeight="1">
      <c r="A41" s="37"/>
      <c r="B41" s="38"/>
      <c r="C41" s="139"/>
      <c r="D41" s="140" t="s">
        <v>43</v>
      </c>
      <c r="E41" s="80"/>
      <c r="F41" s="80"/>
      <c r="G41" s="141" t="s">
        <v>44</v>
      </c>
      <c r="H41" s="142" t="s">
        <v>45</v>
      </c>
      <c r="I41" s="80"/>
      <c r="J41" s="143">
        <f>SUM(J32:J39)</f>
        <v>35339.260000000002</v>
      </c>
      <c r="K41" s="144"/>
      <c r="L41" s="54"/>
      <c r="S41" s="37"/>
      <c r="T41" s="37"/>
      <c r="U41" s="37"/>
      <c r="V41" s="37"/>
      <c r="W41" s="37"/>
      <c r="X41" s="37"/>
      <c r="Y41" s="37"/>
      <c r="Z41" s="37"/>
      <c r="AA41" s="37"/>
      <c r="AB41" s="37"/>
      <c r="AC41" s="37"/>
      <c r="AD41" s="37"/>
      <c r="AE41" s="37"/>
    </row>
    <row r="42" s="1" customFormat="1" ht="14.45" customHeight="1">
      <c r="A42" s="37"/>
      <c r="B42" s="38"/>
      <c r="C42" s="37"/>
      <c r="D42" s="37"/>
      <c r="E42" s="37"/>
      <c r="F42" s="37"/>
      <c r="G42" s="37"/>
      <c r="H42" s="37"/>
      <c r="I42" s="37"/>
      <c r="J42" s="37"/>
      <c r="K42" s="37"/>
      <c r="L42" s="54"/>
      <c r="S42" s="37"/>
      <c r="T42" s="37"/>
      <c r="U42" s="37"/>
      <c r="V42" s="37"/>
      <c r="W42" s="37"/>
      <c r="X42" s="37"/>
      <c r="Y42" s="37"/>
      <c r="Z42" s="37"/>
      <c r="AA42" s="37"/>
      <c r="AB42" s="37"/>
      <c r="AC42" s="37"/>
      <c r="AD42" s="37"/>
      <c r="AE42" s="37"/>
    </row>
    <row r="43" ht="14.45" customHeight="1">
      <c r="B43" s="21"/>
      <c r="L43" s="21"/>
    </row>
    <row r="44" ht="14.45" customHeight="1">
      <c r="B44" s="21"/>
      <c r="L44" s="21"/>
    </row>
    <row r="45" ht="14.45" customHeight="1">
      <c r="B45" s="21"/>
      <c r="L45" s="21"/>
    </row>
    <row r="46" ht="14.45" customHeight="1">
      <c r="B46" s="21"/>
      <c r="L46" s="21"/>
    </row>
    <row r="47" ht="14.45" customHeight="1">
      <c r="B47" s="21"/>
      <c r="L47" s="21"/>
    </row>
    <row r="48" ht="14.45" customHeight="1">
      <c r="B48" s="21"/>
      <c r="L48" s="21"/>
    </row>
    <row r="49" ht="14.45" customHeight="1">
      <c r="B49" s="21"/>
      <c r="L49" s="21"/>
    </row>
    <row r="50" s="1" customFormat="1" ht="14.45" customHeight="1">
      <c r="B50" s="54"/>
      <c r="D50" s="55" t="s">
        <v>46</v>
      </c>
      <c r="E50" s="56"/>
      <c r="F50" s="56"/>
      <c r="G50" s="55" t="s">
        <v>47</v>
      </c>
      <c r="H50" s="56"/>
      <c r="I50" s="56"/>
      <c r="J50" s="56"/>
      <c r="K50" s="56"/>
      <c r="L50" s="5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1" customFormat="1" ht="12.75">
      <c r="A61" s="37"/>
      <c r="B61" s="38"/>
      <c r="C61" s="37"/>
      <c r="D61" s="57" t="s">
        <v>48</v>
      </c>
      <c r="E61" s="40"/>
      <c r="F61" s="145" t="s">
        <v>49</v>
      </c>
      <c r="G61" s="57" t="s">
        <v>48</v>
      </c>
      <c r="H61" s="40"/>
      <c r="I61" s="40"/>
      <c r="J61" s="146" t="s">
        <v>49</v>
      </c>
      <c r="K61" s="40"/>
      <c r="L61" s="54"/>
      <c r="S61" s="37"/>
      <c r="T61" s="37"/>
      <c r="U61" s="37"/>
      <c r="V61" s="37"/>
      <c r="W61" s="37"/>
      <c r="X61" s="37"/>
      <c r="Y61" s="37"/>
      <c r="Z61" s="37"/>
      <c r="AA61" s="37"/>
      <c r="AB61" s="37"/>
      <c r="AC61" s="37"/>
      <c r="AD61" s="37"/>
      <c r="AE61" s="37"/>
    </row>
    <row r="62">
      <c r="B62" s="21"/>
      <c r="L62" s="21"/>
    </row>
    <row r="63">
      <c r="B63" s="21"/>
      <c r="L63" s="21"/>
    </row>
    <row r="64">
      <c r="B64" s="21"/>
      <c r="L64" s="21"/>
    </row>
    <row r="65" s="1" customFormat="1" ht="12.75">
      <c r="A65" s="37"/>
      <c r="B65" s="38"/>
      <c r="C65" s="37"/>
      <c r="D65" s="55" t="s">
        <v>50</v>
      </c>
      <c r="E65" s="58"/>
      <c r="F65" s="58"/>
      <c r="G65" s="55" t="s">
        <v>51</v>
      </c>
      <c r="H65" s="58"/>
      <c r="I65" s="58"/>
      <c r="J65" s="58"/>
      <c r="K65" s="58"/>
      <c r="L65" s="54"/>
      <c r="S65" s="37"/>
      <c r="T65" s="37"/>
      <c r="U65" s="37"/>
      <c r="V65" s="37"/>
      <c r="W65" s="37"/>
      <c r="X65" s="37"/>
      <c r="Y65" s="37"/>
      <c r="Z65" s="37"/>
      <c r="AA65" s="37"/>
      <c r="AB65" s="37"/>
      <c r="AC65" s="37"/>
      <c r="AD65" s="37"/>
      <c r="AE65" s="37"/>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1" customFormat="1" ht="12.75">
      <c r="A76" s="37"/>
      <c r="B76" s="38"/>
      <c r="C76" s="37"/>
      <c r="D76" s="57" t="s">
        <v>48</v>
      </c>
      <c r="E76" s="40"/>
      <c r="F76" s="145" t="s">
        <v>49</v>
      </c>
      <c r="G76" s="57" t="s">
        <v>48</v>
      </c>
      <c r="H76" s="40"/>
      <c r="I76" s="40"/>
      <c r="J76" s="146" t="s">
        <v>49</v>
      </c>
      <c r="K76" s="40"/>
      <c r="L76" s="54"/>
      <c r="S76" s="37"/>
      <c r="T76" s="37"/>
      <c r="U76" s="37"/>
      <c r="V76" s="37"/>
      <c r="W76" s="37"/>
      <c r="X76" s="37"/>
      <c r="Y76" s="37"/>
      <c r="Z76" s="37"/>
      <c r="AA76" s="37"/>
      <c r="AB76" s="37"/>
      <c r="AC76" s="37"/>
      <c r="AD76" s="37"/>
      <c r="AE76" s="37"/>
    </row>
    <row r="77" s="1" customFormat="1" ht="14.45" customHeight="1">
      <c r="A77" s="37"/>
      <c r="B77" s="59"/>
      <c r="C77" s="60"/>
      <c r="D77" s="60"/>
      <c r="E77" s="60"/>
      <c r="F77" s="60"/>
      <c r="G77" s="60"/>
      <c r="H77" s="60"/>
      <c r="I77" s="60"/>
      <c r="J77" s="60"/>
      <c r="K77" s="60"/>
      <c r="L77" s="54"/>
      <c r="S77" s="37"/>
      <c r="T77" s="37"/>
      <c r="U77" s="37"/>
      <c r="V77" s="37"/>
      <c r="W77" s="37"/>
      <c r="X77" s="37"/>
      <c r="Y77" s="37"/>
      <c r="Z77" s="37"/>
      <c r="AA77" s="37"/>
      <c r="AB77" s="37"/>
      <c r="AC77" s="37"/>
      <c r="AD77" s="37"/>
      <c r="AE77" s="37"/>
    </row>
    <row r="81" s="1" customFormat="1" ht="6.95" customHeight="1">
      <c r="A81" s="37"/>
      <c r="B81" s="61"/>
      <c r="C81" s="62"/>
      <c r="D81" s="62"/>
      <c r="E81" s="62"/>
      <c r="F81" s="62"/>
      <c r="G81" s="62"/>
      <c r="H81" s="62"/>
      <c r="I81" s="62"/>
      <c r="J81" s="62"/>
      <c r="K81" s="62"/>
      <c r="L81" s="54"/>
      <c r="S81" s="37"/>
      <c r="T81" s="37"/>
      <c r="U81" s="37"/>
      <c r="V81" s="37"/>
      <c r="W81" s="37"/>
      <c r="X81" s="37"/>
      <c r="Y81" s="37"/>
      <c r="Z81" s="37"/>
      <c r="AA81" s="37"/>
      <c r="AB81" s="37"/>
      <c r="AC81" s="37"/>
      <c r="AD81" s="37"/>
      <c r="AE81" s="37"/>
    </row>
    <row r="82" s="1" customFormat="1" ht="24.95" customHeight="1">
      <c r="A82" s="37"/>
      <c r="B82" s="38"/>
      <c r="C82" s="22" t="s">
        <v>162</v>
      </c>
      <c r="D82" s="37"/>
      <c r="E82" s="37"/>
      <c r="F82" s="37"/>
      <c r="G82" s="37"/>
      <c r="H82" s="37"/>
      <c r="I82" s="37"/>
      <c r="J82" s="37"/>
      <c r="K82" s="37"/>
      <c r="L82" s="54"/>
      <c r="S82" s="37"/>
      <c r="T82" s="37"/>
      <c r="U82" s="37"/>
      <c r="V82" s="37"/>
      <c r="W82" s="37"/>
      <c r="X82" s="37"/>
      <c r="Y82" s="37"/>
      <c r="Z82" s="37"/>
      <c r="AA82" s="37"/>
      <c r="AB82" s="37"/>
      <c r="AC82" s="37"/>
      <c r="AD82" s="37"/>
      <c r="AE82" s="37"/>
    </row>
    <row r="83" s="1" customFormat="1" ht="6.95" customHeight="1">
      <c r="A83" s="37"/>
      <c r="B83" s="38"/>
      <c r="C83" s="37"/>
      <c r="D83" s="37"/>
      <c r="E83" s="37"/>
      <c r="F83" s="37"/>
      <c r="G83" s="37"/>
      <c r="H83" s="37"/>
      <c r="I83" s="37"/>
      <c r="J83" s="37"/>
      <c r="K83" s="37"/>
      <c r="L83" s="54"/>
      <c r="S83" s="37"/>
      <c r="T83" s="37"/>
      <c r="U83" s="37"/>
      <c r="V83" s="37"/>
      <c r="W83" s="37"/>
      <c r="X83" s="37"/>
      <c r="Y83" s="37"/>
      <c r="Z83" s="37"/>
      <c r="AA83" s="37"/>
      <c r="AB83" s="37"/>
      <c r="AC83" s="37"/>
      <c r="AD83" s="37"/>
      <c r="AE83" s="37"/>
    </row>
    <row r="84" s="1" customFormat="1" ht="12" customHeight="1">
      <c r="A84" s="37"/>
      <c r="B84" s="38"/>
      <c r="C84" s="31" t="s">
        <v>16</v>
      </c>
      <c r="D84" s="37"/>
      <c r="E84" s="37"/>
      <c r="F84" s="37"/>
      <c r="G84" s="37"/>
      <c r="H84" s="37"/>
      <c r="I84" s="37"/>
      <c r="J84" s="37"/>
      <c r="K84" s="37"/>
      <c r="L84" s="54"/>
      <c r="S84" s="37"/>
      <c r="T84" s="37"/>
      <c r="U84" s="37"/>
      <c r="V84" s="37"/>
      <c r="W84" s="37"/>
      <c r="X84" s="37"/>
      <c r="Y84" s="37"/>
      <c r="Z84" s="37"/>
      <c r="AA84" s="37"/>
      <c r="AB84" s="37"/>
      <c r="AC84" s="37"/>
      <c r="AD84" s="37"/>
      <c r="AE84" s="37"/>
    </row>
    <row r="85" s="1" customFormat="1" ht="16.5" customHeight="1">
      <c r="A85" s="37"/>
      <c r="B85" s="38"/>
      <c r="C85" s="37"/>
      <c r="D85" s="37"/>
      <c r="E85" s="131" t="str">
        <f>E7</f>
        <v>Radiologie Olomouc</v>
      </c>
      <c r="F85" s="31"/>
      <c r="G85" s="31"/>
      <c r="H85" s="31"/>
      <c r="I85" s="37"/>
      <c r="J85" s="37"/>
      <c r="K85" s="37"/>
      <c r="L85" s="54"/>
      <c r="S85" s="37"/>
      <c r="T85" s="37"/>
      <c r="U85" s="37"/>
      <c r="V85" s="37"/>
      <c r="W85" s="37"/>
      <c r="X85" s="37"/>
      <c r="Y85" s="37"/>
      <c r="Z85" s="37"/>
      <c r="AA85" s="37"/>
      <c r="AB85" s="37"/>
      <c r="AC85" s="37"/>
      <c r="AD85" s="37"/>
      <c r="AE85" s="37"/>
    </row>
    <row r="86" ht="12" customHeight="1">
      <c r="B86" s="21"/>
      <c r="C86" s="31" t="s">
        <v>158</v>
      </c>
      <c r="L86" s="21"/>
    </row>
    <row r="87" s="1" customFormat="1" ht="16.5" customHeight="1">
      <c r="A87" s="37"/>
      <c r="B87" s="38"/>
      <c r="C87" s="37"/>
      <c r="D87" s="37"/>
      <c r="E87" s="131" t="s">
        <v>3839</v>
      </c>
      <c r="F87" s="37"/>
      <c r="G87" s="37"/>
      <c r="H87" s="37"/>
      <c r="I87" s="37"/>
      <c r="J87" s="37"/>
      <c r="K87" s="37"/>
      <c r="L87" s="54"/>
      <c r="S87" s="37"/>
      <c r="T87" s="37"/>
      <c r="U87" s="37"/>
      <c r="V87" s="37"/>
      <c r="W87" s="37"/>
      <c r="X87" s="37"/>
      <c r="Y87" s="37"/>
      <c r="Z87" s="37"/>
      <c r="AA87" s="37"/>
      <c r="AB87" s="37"/>
      <c r="AC87" s="37"/>
      <c r="AD87" s="37"/>
      <c r="AE87" s="37"/>
    </row>
    <row r="88" s="1" customFormat="1" ht="12" customHeight="1">
      <c r="A88" s="37"/>
      <c r="B88" s="38"/>
      <c r="C88" s="31" t="s">
        <v>160</v>
      </c>
      <c r="D88" s="37"/>
      <c r="E88" s="37"/>
      <c r="F88" s="37"/>
      <c r="G88" s="37"/>
      <c r="H88" s="37"/>
      <c r="I88" s="37"/>
      <c r="J88" s="37"/>
      <c r="K88" s="37"/>
      <c r="L88" s="54"/>
      <c r="S88" s="37"/>
      <c r="T88" s="37"/>
      <c r="U88" s="37"/>
      <c r="V88" s="37"/>
      <c r="W88" s="37"/>
      <c r="X88" s="37"/>
      <c r="Y88" s="37"/>
      <c r="Z88" s="37"/>
      <c r="AA88" s="37"/>
      <c r="AB88" s="37"/>
      <c r="AC88" s="37"/>
      <c r="AD88" s="37"/>
      <c r="AE88" s="37"/>
    </row>
    <row r="89" s="1" customFormat="1" ht="16.5" customHeight="1">
      <c r="A89" s="37"/>
      <c r="B89" s="38"/>
      <c r="C89" s="37"/>
      <c r="D89" s="37"/>
      <c r="E89" s="66" t="str">
        <f>E11</f>
        <v>6 - JČ</v>
      </c>
      <c r="F89" s="37"/>
      <c r="G89" s="37"/>
      <c r="H89" s="37"/>
      <c r="I89" s="37"/>
      <c r="J89" s="37"/>
      <c r="K89" s="37"/>
      <c r="L89" s="54"/>
      <c r="S89" s="37"/>
      <c r="T89" s="37"/>
      <c r="U89" s="37"/>
      <c r="V89" s="37"/>
      <c r="W89" s="37"/>
      <c r="X89" s="37"/>
      <c r="Y89" s="37"/>
      <c r="Z89" s="37"/>
      <c r="AA89" s="37"/>
      <c r="AB89" s="37"/>
      <c r="AC89" s="37"/>
      <c r="AD89" s="37"/>
      <c r="AE89" s="37"/>
    </row>
    <row r="90" s="1" customFormat="1" ht="6.95" customHeight="1">
      <c r="A90" s="37"/>
      <c r="B90" s="38"/>
      <c r="C90" s="37"/>
      <c r="D90" s="37"/>
      <c r="E90" s="37"/>
      <c r="F90" s="37"/>
      <c r="G90" s="37"/>
      <c r="H90" s="37"/>
      <c r="I90" s="37"/>
      <c r="J90" s="37"/>
      <c r="K90" s="37"/>
      <c r="L90" s="54"/>
      <c r="S90" s="37"/>
      <c r="T90" s="37"/>
      <c r="U90" s="37"/>
      <c r="V90" s="37"/>
      <c r="W90" s="37"/>
      <c r="X90" s="37"/>
      <c r="Y90" s="37"/>
      <c r="Z90" s="37"/>
      <c r="AA90" s="37"/>
      <c r="AB90" s="37"/>
      <c r="AC90" s="37"/>
      <c r="AD90" s="37"/>
      <c r="AE90" s="37"/>
    </row>
    <row r="91" s="1" customFormat="1" ht="12" customHeight="1">
      <c r="A91" s="37"/>
      <c r="B91" s="38"/>
      <c r="C91" s="31" t="s">
        <v>20</v>
      </c>
      <c r="D91" s="37"/>
      <c r="E91" s="37"/>
      <c r="F91" s="26" t="str">
        <f>F14</f>
        <v xml:space="preserve"> </v>
      </c>
      <c r="G91" s="37"/>
      <c r="H91" s="37"/>
      <c r="I91" s="31" t="s">
        <v>22</v>
      </c>
      <c r="J91" s="68" t="str">
        <f>IF(J14="","",J14)</f>
        <v>24. 3. 2020</v>
      </c>
      <c r="K91" s="37"/>
      <c r="L91" s="54"/>
      <c r="S91" s="37"/>
      <c r="T91" s="37"/>
      <c r="U91" s="37"/>
      <c r="V91" s="37"/>
      <c r="W91" s="37"/>
      <c r="X91" s="37"/>
      <c r="Y91" s="37"/>
      <c r="Z91" s="37"/>
      <c r="AA91" s="37"/>
      <c r="AB91" s="37"/>
      <c r="AC91" s="37"/>
      <c r="AD91" s="37"/>
      <c r="AE91" s="37"/>
    </row>
    <row r="92" s="1" customFormat="1" ht="6.95" customHeight="1">
      <c r="A92" s="37"/>
      <c r="B92" s="38"/>
      <c r="C92" s="37"/>
      <c r="D92" s="37"/>
      <c r="E92" s="37"/>
      <c r="F92" s="37"/>
      <c r="G92" s="37"/>
      <c r="H92" s="37"/>
      <c r="I92" s="37"/>
      <c r="J92" s="37"/>
      <c r="K92" s="37"/>
      <c r="L92" s="54"/>
      <c r="S92" s="37"/>
      <c r="T92" s="37"/>
      <c r="U92" s="37"/>
      <c r="V92" s="37"/>
      <c r="W92" s="37"/>
      <c r="X92" s="37"/>
      <c r="Y92" s="37"/>
      <c r="Z92" s="37"/>
      <c r="AA92" s="37"/>
      <c r="AB92" s="37"/>
      <c r="AC92" s="37"/>
      <c r="AD92" s="37"/>
      <c r="AE92" s="37"/>
    </row>
    <row r="93" s="1" customFormat="1" ht="15.2" customHeight="1">
      <c r="A93" s="37"/>
      <c r="B93" s="38"/>
      <c r="C93" s="31" t="s">
        <v>24</v>
      </c>
      <c r="D93" s="37"/>
      <c r="E93" s="37"/>
      <c r="F93" s="26" t="str">
        <f>E17</f>
        <v xml:space="preserve"> </v>
      </c>
      <c r="G93" s="37"/>
      <c r="H93" s="37"/>
      <c r="I93" s="31" t="s">
        <v>29</v>
      </c>
      <c r="J93" s="35" t="str">
        <f>E23</f>
        <v xml:space="preserve"> </v>
      </c>
      <c r="K93" s="37"/>
      <c r="L93" s="54"/>
      <c r="S93" s="37"/>
      <c r="T93" s="37"/>
      <c r="U93" s="37"/>
      <c r="V93" s="37"/>
      <c r="W93" s="37"/>
      <c r="X93" s="37"/>
      <c r="Y93" s="37"/>
      <c r="Z93" s="37"/>
      <c r="AA93" s="37"/>
      <c r="AB93" s="37"/>
      <c r="AC93" s="37"/>
      <c r="AD93" s="37"/>
      <c r="AE93" s="37"/>
    </row>
    <row r="94" s="1" customFormat="1" ht="15.2" customHeight="1">
      <c r="A94" s="37"/>
      <c r="B94" s="38"/>
      <c r="C94" s="31" t="s">
        <v>27</v>
      </c>
      <c r="D94" s="37"/>
      <c r="E94" s="37"/>
      <c r="F94" s="26" t="str">
        <f>IF(E20="","",E20)</f>
        <v>Vyplň údaj</v>
      </c>
      <c r="G94" s="37"/>
      <c r="H94" s="37"/>
      <c r="I94" s="31" t="s">
        <v>31</v>
      </c>
      <c r="J94" s="35" t="str">
        <f>E26</f>
        <v xml:space="preserve"> </v>
      </c>
      <c r="K94" s="37"/>
      <c r="L94" s="54"/>
      <c r="S94" s="37"/>
      <c r="T94" s="37"/>
      <c r="U94" s="37"/>
      <c r="V94" s="37"/>
      <c r="W94" s="37"/>
      <c r="X94" s="37"/>
      <c r="Y94" s="37"/>
      <c r="Z94" s="37"/>
      <c r="AA94" s="37"/>
      <c r="AB94" s="37"/>
      <c r="AC94" s="37"/>
      <c r="AD94" s="37"/>
      <c r="AE94" s="37"/>
    </row>
    <row r="95" s="1" customFormat="1" ht="10.35" customHeight="1">
      <c r="A95" s="37"/>
      <c r="B95" s="38"/>
      <c r="C95" s="37"/>
      <c r="D95" s="37"/>
      <c r="E95" s="37"/>
      <c r="F95" s="37"/>
      <c r="G95" s="37"/>
      <c r="H95" s="37"/>
      <c r="I95" s="37"/>
      <c r="J95" s="37"/>
      <c r="K95" s="37"/>
      <c r="L95" s="54"/>
      <c r="S95" s="37"/>
      <c r="T95" s="37"/>
      <c r="U95" s="37"/>
      <c r="V95" s="37"/>
      <c r="W95" s="37"/>
      <c r="X95" s="37"/>
      <c r="Y95" s="37"/>
      <c r="Z95" s="37"/>
      <c r="AA95" s="37"/>
      <c r="AB95" s="37"/>
      <c r="AC95" s="37"/>
      <c r="AD95" s="37"/>
      <c r="AE95" s="37"/>
    </row>
    <row r="96" s="1" customFormat="1" ht="29.25" customHeight="1">
      <c r="A96" s="37"/>
      <c r="B96" s="38"/>
      <c r="C96" s="147" t="s">
        <v>163</v>
      </c>
      <c r="D96" s="139"/>
      <c r="E96" s="139"/>
      <c r="F96" s="139"/>
      <c r="G96" s="139"/>
      <c r="H96" s="139"/>
      <c r="I96" s="139"/>
      <c r="J96" s="148" t="s">
        <v>164</v>
      </c>
      <c r="K96" s="139"/>
      <c r="L96" s="54"/>
      <c r="S96" s="37"/>
      <c r="T96" s="37"/>
      <c r="U96" s="37"/>
      <c r="V96" s="37"/>
      <c r="W96" s="37"/>
      <c r="X96" s="37"/>
      <c r="Y96" s="37"/>
      <c r="Z96" s="37"/>
      <c r="AA96" s="37"/>
      <c r="AB96" s="37"/>
      <c r="AC96" s="37"/>
      <c r="AD96" s="37"/>
      <c r="AE96" s="37"/>
    </row>
    <row r="97" s="1" customFormat="1" ht="10.35" customHeight="1">
      <c r="A97" s="37"/>
      <c r="B97" s="38"/>
      <c r="C97" s="37"/>
      <c r="D97" s="37"/>
      <c r="E97" s="37"/>
      <c r="F97" s="37"/>
      <c r="G97" s="37"/>
      <c r="H97" s="37"/>
      <c r="I97" s="37"/>
      <c r="J97" s="37"/>
      <c r="K97" s="37"/>
      <c r="L97" s="54"/>
      <c r="S97" s="37"/>
      <c r="T97" s="37"/>
      <c r="U97" s="37"/>
      <c r="V97" s="37"/>
      <c r="W97" s="37"/>
      <c r="X97" s="37"/>
      <c r="Y97" s="37"/>
      <c r="Z97" s="37"/>
      <c r="AA97" s="37"/>
      <c r="AB97" s="37"/>
      <c r="AC97" s="37"/>
      <c r="AD97" s="37"/>
      <c r="AE97" s="37"/>
    </row>
    <row r="98" s="1" customFormat="1" ht="22.9" customHeight="1">
      <c r="A98" s="37"/>
      <c r="B98" s="38"/>
      <c r="C98" s="149" t="s">
        <v>165</v>
      </c>
      <c r="D98" s="37"/>
      <c r="E98" s="37"/>
      <c r="F98" s="37"/>
      <c r="G98" s="37"/>
      <c r="H98" s="37"/>
      <c r="I98" s="37"/>
      <c r="J98" s="95">
        <f>J123</f>
        <v>29206</v>
      </c>
      <c r="K98" s="37"/>
      <c r="L98" s="54"/>
      <c r="S98" s="37"/>
      <c r="T98" s="37"/>
      <c r="U98" s="37"/>
      <c r="V98" s="37"/>
      <c r="W98" s="37"/>
      <c r="X98" s="37"/>
      <c r="Y98" s="37"/>
      <c r="Z98" s="37"/>
      <c r="AA98" s="37"/>
      <c r="AB98" s="37"/>
      <c r="AC98" s="37"/>
      <c r="AD98" s="37"/>
      <c r="AE98" s="37"/>
      <c r="AU98" s="18" t="s">
        <v>166</v>
      </c>
    </row>
    <row r="99" s="8" customFormat="1" ht="24.95" customHeight="1">
      <c r="B99" s="150"/>
      <c r="D99" s="151" t="s">
        <v>4025</v>
      </c>
      <c r="E99" s="152"/>
      <c r="F99" s="152"/>
      <c r="G99" s="152"/>
      <c r="H99" s="152"/>
      <c r="I99" s="152"/>
      <c r="J99" s="153">
        <f>J124</f>
        <v>11762</v>
      </c>
      <c r="L99" s="150"/>
    </row>
    <row r="100" s="8" customFormat="1" ht="24.95" customHeight="1">
      <c r="B100" s="150"/>
      <c r="D100" s="151" t="s">
        <v>4076</v>
      </c>
      <c r="E100" s="152"/>
      <c r="F100" s="152"/>
      <c r="G100" s="152"/>
      <c r="H100" s="152"/>
      <c r="I100" s="152"/>
      <c r="J100" s="153">
        <f>J140</f>
        <v>12444</v>
      </c>
      <c r="L100" s="150"/>
    </row>
    <row r="101" s="8" customFormat="1" ht="24.95" customHeight="1">
      <c r="B101" s="150"/>
      <c r="D101" s="151" t="s">
        <v>4026</v>
      </c>
      <c r="E101" s="152"/>
      <c r="F101" s="152"/>
      <c r="G101" s="152"/>
      <c r="H101" s="152"/>
      <c r="I101" s="152"/>
      <c r="J101" s="153">
        <f>J159</f>
        <v>5000</v>
      </c>
      <c r="L101" s="150"/>
    </row>
    <row r="102" s="1" customFormat="1" ht="21.75" customHeight="1">
      <c r="A102" s="37"/>
      <c r="B102" s="38"/>
      <c r="C102" s="37"/>
      <c r="D102" s="37"/>
      <c r="E102" s="37"/>
      <c r="F102" s="37"/>
      <c r="G102" s="37"/>
      <c r="H102" s="37"/>
      <c r="I102" s="37"/>
      <c r="J102" s="37"/>
      <c r="K102" s="37"/>
      <c r="L102" s="54"/>
      <c r="S102" s="37"/>
      <c r="T102" s="37"/>
      <c r="U102" s="37"/>
      <c r="V102" s="37"/>
      <c r="W102" s="37"/>
      <c r="X102" s="37"/>
      <c r="Y102" s="37"/>
      <c r="Z102" s="37"/>
      <c r="AA102" s="37"/>
      <c r="AB102" s="37"/>
      <c r="AC102" s="37"/>
      <c r="AD102" s="37"/>
      <c r="AE102" s="37"/>
    </row>
    <row r="103" s="1" customFormat="1" ht="6.95" customHeight="1">
      <c r="A103" s="37"/>
      <c r="B103" s="59"/>
      <c r="C103" s="60"/>
      <c r="D103" s="60"/>
      <c r="E103" s="60"/>
      <c r="F103" s="60"/>
      <c r="G103" s="60"/>
      <c r="H103" s="60"/>
      <c r="I103" s="60"/>
      <c r="J103" s="60"/>
      <c r="K103" s="60"/>
      <c r="L103" s="54"/>
      <c r="S103" s="37"/>
      <c r="T103" s="37"/>
      <c r="U103" s="37"/>
      <c r="V103" s="37"/>
      <c r="W103" s="37"/>
      <c r="X103" s="37"/>
      <c r="Y103" s="37"/>
      <c r="Z103" s="37"/>
      <c r="AA103" s="37"/>
      <c r="AB103" s="37"/>
      <c r="AC103" s="37"/>
      <c r="AD103" s="37"/>
      <c r="AE103" s="37"/>
    </row>
    <row r="107" s="1" customFormat="1" ht="6.95" customHeight="1">
      <c r="A107" s="37"/>
      <c r="B107" s="61"/>
      <c r="C107" s="62"/>
      <c r="D107" s="62"/>
      <c r="E107" s="62"/>
      <c r="F107" s="62"/>
      <c r="G107" s="62"/>
      <c r="H107" s="62"/>
      <c r="I107" s="62"/>
      <c r="J107" s="62"/>
      <c r="K107" s="62"/>
      <c r="L107" s="54"/>
      <c r="S107" s="37"/>
      <c r="T107" s="37"/>
      <c r="U107" s="37"/>
      <c r="V107" s="37"/>
      <c r="W107" s="37"/>
      <c r="X107" s="37"/>
      <c r="Y107" s="37"/>
      <c r="Z107" s="37"/>
      <c r="AA107" s="37"/>
      <c r="AB107" s="37"/>
      <c r="AC107" s="37"/>
      <c r="AD107" s="37"/>
      <c r="AE107" s="37"/>
    </row>
    <row r="108" s="1" customFormat="1" ht="24.95" customHeight="1">
      <c r="A108" s="37"/>
      <c r="B108" s="38"/>
      <c r="C108" s="22" t="s">
        <v>190</v>
      </c>
      <c r="D108" s="37"/>
      <c r="E108" s="37"/>
      <c r="F108" s="37"/>
      <c r="G108" s="37"/>
      <c r="H108" s="37"/>
      <c r="I108" s="37"/>
      <c r="J108" s="37"/>
      <c r="K108" s="37"/>
      <c r="L108" s="54"/>
      <c r="S108" s="37"/>
      <c r="T108" s="37"/>
      <c r="U108" s="37"/>
      <c r="V108" s="37"/>
      <c r="W108" s="37"/>
      <c r="X108" s="37"/>
      <c r="Y108" s="37"/>
      <c r="Z108" s="37"/>
      <c r="AA108" s="37"/>
      <c r="AB108" s="37"/>
      <c r="AC108" s="37"/>
      <c r="AD108" s="37"/>
      <c r="AE108" s="37"/>
    </row>
    <row r="109" s="1" customFormat="1" ht="6.95" customHeight="1">
      <c r="A109" s="37"/>
      <c r="B109" s="38"/>
      <c r="C109" s="37"/>
      <c r="D109" s="37"/>
      <c r="E109" s="37"/>
      <c r="F109" s="37"/>
      <c r="G109" s="37"/>
      <c r="H109" s="37"/>
      <c r="I109" s="37"/>
      <c r="J109" s="37"/>
      <c r="K109" s="37"/>
      <c r="L109" s="54"/>
      <c r="S109" s="37"/>
      <c r="T109" s="37"/>
      <c r="U109" s="37"/>
      <c r="V109" s="37"/>
      <c r="W109" s="37"/>
      <c r="X109" s="37"/>
      <c r="Y109" s="37"/>
      <c r="Z109" s="37"/>
      <c r="AA109" s="37"/>
      <c r="AB109" s="37"/>
      <c r="AC109" s="37"/>
      <c r="AD109" s="37"/>
      <c r="AE109" s="37"/>
    </row>
    <row r="110" s="1" customFormat="1" ht="12" customHeight="1">
      <c r="A110" s="37"/>
      <c r="B110" s="38"/>
      <c r="C110" s="31" t="s">
        <v>16</v>
      </c>
      <c r="D110" s="37"/>
      <c r="E110" s="37"/>
      <c r="F110" s="37"/>
      <c r="G110" s="37"/>
      <c r="H110" s="37"/>
      <c r="I110" s="37"/>
      <c r="J110" s="37"/>
      <c r="K110" s="37"/>
      <c r="L110" s="54"/>
      <c r="S110" s="37"/>
      <c r="T110" s="37"/>
      <c r="U110" s="37"/>
      <c r="V110" s="37"/>
      <c r="W110" s="37"/>
      <c r="X110" s="37"/>
      <c r="Y110" s="37"/>
      <c r="Z110" s="37"/>
      <c r="AA110" s="37"/>
      <c r="AB110" s="37"/>
      <c r="AC110" s="37"/>
      <c r="AD110" s="37"/>
      <c r="AE110" s="37"/>
    </row>
    <row r="111" s="1" customFormat="1" ht="16.5" customHeight="1">
      <c r="A111" s="37"/>
      <c r="B111" s="38"/>
      <c r="C111" s="37"/>
      <c r="D111" s="37"/>
      <c r="E111" s="131" t="str">
        <f>E7</f>
        <v>Radiologie Olomouc</v>
      </c>
      <c r="F111" s="31"/>
      <c r="G111" s="31"/>
      <c r="H111" s="31"/>
      <c r="I111" s="37"/>
      <c r="J111" s="37"/>
      <c r="K111" s="37"/>
      <c r="L111" s="54"/>
      <c r="S111" s="37"/>
      <c r="T111" s="37"/>
      <c r="U111" s="37"/>
      <c r="V111" s="37"/>
      <c r="W111" s="37"/>
      <c r="X111" s="37"/>
      <c r="Y111" s="37"/>
      <c r="Z111" s="37"/>
      <c r="AA111" s="37"/>
      <c r="AB111" s="37"/>
      <c r="AC111" s="37"/>
      <c r="AD111" s="37"/>
      <c r="AE111" s="37"/>
    </row>
    <row r="112" ht="12" customHeight="1">
      <c r="B112" s="21"/>
      <c r="C112" s="31" t="s">
        <v>158</v>
      </c>
      <c r="L112" s="21"/>
    </row>
    <row r="113" s="1" customFormat="1" ht="16.5" customHeight="1">
      <c r="A113" s="37"/>
      <c r="B113" s="38"/>
      <c r="C113" s="37"/>
      <c r="D113" s="37"/>
      <c r="E113" s="131" t="s">
        <v>3839</v>
      </c>
      <c r="F113" s="37"/>
      <c r="G113" s="37"/>
      <c r="H113" s="37"/>
      <c r="I113" s="37"/>
      <c r="J113" s="37"/>
      <c r="K113" s="37"/>
      <c r="L113" s="54"/>
      <c r="S113" s="37"/>
      <c r="T113" s="37"/>
      <c r="U113" s="37"/>
      <c r="V113" s="37"/>
      <c r="W113" s="37"/>
      <c r="X113" s="37"/>
      <c r="Y113" s="37"/>
      <c r="Z113" s="37"/>
      <c r="AA113" s="37"/>
      <c r="AB113" s="37"/>
      <c r="AC113" s="37"/>
      <c r="AD113" s="37"/>
      <c r="AE113" s="37"/>
    </row>
    <row r="114" s="1" customFormat="1" ht="12" customHeight="1">
      <c r="A114" s="37"/>
      <c r="B114" s="38"/>
      <c r="C114" s="31" t="s">
        <v>160</v>
      </c>
      <c r="D114" s="37"/>
      <c r="E114" s="37"/>
      <c r="F114" s="37"/>
      <c r="G114" s="37"/>
      <c r="H114" s="37"/>
      <c r="I114" s="37"/>
      <c r="J114" s="37"/>
      <c r="K114" s="37"/>
      <c r="L114" s="54"/>
      <c r="S114" s="37"/>
      <c r="T114" s="37"/>
      <c r="U114" s="37"/>
      <c r="V114" s="37"/>
      <c r="W114" s="37"/>
      <c r="X114" s="37"/>
      <c r="Y114" s="37"/>
      <c r="Z114" s="37"/>
      <c r="AA114" s="37"/>
      <c r="AB114" s="37"/>
      <c r="AC114" s="37"/>
      <c r="AD114" s="37"/>
      <c r="AE114" s="37"/>
    </row>
    <row r="115" s="1" customFormat="1" ht="16.5" customHeight="1">
      <c r="A115" s="37"/>
      <c r="B115" s="38"/>
      <c r="C115" s="37"/>
      <c r="D115" s="37"/>
      <c r="E115" s="66" t="str">
        <f>E11</f>
        <v>6 - JČ</v>
      </c>
      <c r="F115" s="37"/>
      <c r="G115" s="37"/>
      <c r="H115" s="37"/>
      <c r="I115" s="37"/>
      <c r="J115" s="37"/>
      <c r="K115" s="37"/>
      <c r="L115" s="54"/>
      <c r="S115" s="37"/>
      <c r="T115" s="37"/>
      <c r="U115" s="37"/>
      <c r="V115" s="37"/>
      <c r="W115" s="37"/>
      <c r="X115" s="37"/>
      <c r="Y115" s="37"/>
      <c r="Z115" s="37"/>
      <c r="AA115" s="37"/>
      <c r="AB115" s="37"/>
      <c r="AC115" s="37"/>
      <c r="AD115" s="37"/>
      <c r="AE115" s="37"/>
    </row>
    <row r="116" s="1" customFormat="1" ht="6.95" customHeight="1">
      <c r="A116" s="37"/>
      <c r="B116" s="38"/>
      <c r="C116" s="37"/>
      <c r="D116" s="37"/>
      <c r="E116" s="37"/>
      <c r="F116" s="37"/>
      <c r="G116" s="37"/>
      <c r="H116" s="37"/>
      <c r="I116" s="37"/>
      <c r="J116" s="37"/>
      <c r="K116" s="37"/>
      <c r="L116" s="54"/>
      <c r="S116" s="37"/>
      <c r="T116" s="37"/>
      <c r="U116" s="37"/>
      <c r="V116" s="37"/>
      <c r="W116" s="37"/>
      <c r="X116" s="37"/>
      <c r="Y116" s="37"/>
      <c r="Z116" s="37"/>
      <c r="AA116" s="37"/>
      <c r="AB116" s="37"/>
      <c r="AC116" s="37"/>
      <c r="AD116" s="37"/>
      <c r="AE116" s="37"/>
    </row>
    <row r="117" s="1" customFormat="1" ht="12" customHeight="1">
      <c r="A117" s="37"/>
      <c r="B117" s="38"/>
      <c r="C117" s="31" t="s">
        <v>20</v>
      </c>
      <c r="D117" s="37"/>
      <c r="E117" s="37"/>
      <c r="F117" s="26" t="str">
        <f>F14</f>
        <v xml:space="preserve"> </v>
      </c>
      <c r="G117" s="37"/>
      <c r="H117" s="37"/>
      <c r="I117" s="31" t="s">
        <v>22</v>
      </c>
      <c r="J117" s="68" t="str">
        <f>IF(J14="","",J14)</f>
        <v>24. 3. 2020</v>
      </c>
      <c r="K117" s="37"/>
      <c r="L117" s="54"/>
      <c r="S117" s="37"/>
      <c r="T117" s="37"/>
      <c r="U117" s="37"/>
      <c r="V117" s="37"/>
      <c r="W117" s="37"/>
      <c r="X117" s="37"/>
      <c r="Y117" s="37"/>
      <c r="Z117" s="37"/>
      <c r="AA117" s="37"/>
      <c r="AB117" s="37"/>
      <c r="AC117" s="37"/>
      <c r="AD117" s="37"/>
      <c r="AE117" s="37"/>
    </row>
    <row r="118" s="1" customFormat="1" ht="6.95" customHeight="1">
      <c r="A118" s="37"/>
      <c r="B118" s="38"/>
      <c r="C118" s="37"/>
      <c r="D118" s="37"/>
      <c r="E118" s="37"/>
      <c r="F118" s="37"/>
      <c r="G118" s="37"/>
      <c r="H118" s="37"/>
      <c r="I118" s="37"/>
      <c r="J118" s="37"/>
      <c r="K118" s="37"/>
      <c r="L118" s="54"/>
      <c r="S118" s="37"/>
      <c r="T118" s="37"/>
      <c r="U118" s="37"/>
      <c r="V118" s="37"/>
      <c r="W118" s="37"/>
      <c r="X118" s="37"/>
      <c r="Y118" s="37"/>
      <c r="Z118" s="37"/>
      <c r="AA118" s="37"/>
      <c r="AB118" s="37"/>
      <c r="AC118" s="37"/>
      <c r="AD118" s="37"/>
      <c r="AE118" s="37"/>
    </row>
    <row r="119" s="1" customFormat="1" ht="15.2" customHeight="1">
      <c r="A119" s="37"/>
      <c r="B119" s="38"/>
      <c r="C119" s="31" t="s">
        <v>24</v>
      </c>
      <c r="D119" s="37"/>
      <c r="E119" s="37"/>
      <c r="F119" s="26" t="str">
        <f>E17</f>
        <v xml:space="preserve"> </v>
      </c>
      <c r="G119" s="37"/>
      <c r="H119" s="37"/>
      <c r="I119" s="31" t="s">
        <v>29</v>
      </c>
      <c r="J119" s="35" t="str">
        <f>E23</f>
        <v xml:space="preserve"> </v>
      </c>
      <c r="K119" s="37"/>
      <c r="L119" s="54"/>
      <c r="S119" s="37"/>
      <c r="T119" s="37"/>
      <c r="U119" s="37"/>
      <c r="V119" s="37"/>
      <c r="W119" s="37"/>
      <c r="X119" s="37"/>
      <c r="Y119" s="37"/>
      <c r="Z119" s="37"/>
      <c r="AA119" s="37"/>
      <c r="AB119" s="37"/>
      <c r="AC119" s="37"/>
      <c r="AD119" s="37"/>
      <c r="AE119" s="37"/>
    </row>
    <row r="120" s="1" customFormat="1" ht="15.2" customHeight="1">
      <c r="A120" s="37"/>
      <c r="B120" s="38"/>
      <c r="C120" s="31" t="s">
        <v>27</v>
      </c>
      <c r="D120" s="37"/>
      <c r="E120" s="37"/>
      <c r="F120" s="26" t="str">
        <f>IF(E20="","",E20)</f>
        <v>Vyplň údaj</v>
      </c>
      <c r="G120" s="37"/>
      <c r="H120" s="37"/>
      <c r="I120" s="31" t="s">
        <v>31</v>
      </c>
      <c r="J120" s="35" t="str">
        <f>E26</f>
        <v xml:space="preserve"> </v>
      </c>
      <c r="K120" s="37"/>
      <c r="L120" s="54"/>
      <c r="S120" s="37"/>
      <c r="T120" s="37"/>
      <c r="U120" s="37"/>
      <c r="V120" s="37"/>
      <c r="W120" s="37"/>
      <c r="X120" s="37"/>
      <c r="Y120" s="37"/>
      <c r="Z120" s="37"/>
      <c r="AA120" s="37"/>
      <c r="AB120" s="37"/>
      <c r="AC120" s="37"/>
      <c r="AD120" s="37"/>
      <c r="AE120" s="37"/>
    </row>
    <row r="121" s="1" customFormat="1" ht="10.35" customHeight="1">
      <c r="A121" s="37"/>
      <c r="B121" s="38"/>
      <c r="C121" s="37"/>
      <c r="D121" s="37"/>
      <c r="E121" s="37"/>
      <c r="F121" s="37"/>
      <c r="G121" s="37"/>
      <c r="H121" s="37"/>
      <c r="I121" s="37"/>
      <c r="J121" s="37"/>
      <c r="K121" s="37"/>
      <c r="L121" s="54"/>
      <c r="S121" s="37"/>
      <c r="T121" s="37"/>
      <c r="U121" s="37"/>
      <c r="V121" s="37"/>
      <c r="W121" s="37"/>
      <c r="X121" s="37"/>
      <c r="Y121" s="37"/>
      <c r="Z121" s="37"/>
      <c r="AA121" s="37"/>
      <c r="AB121" s="37"/>
      <c r="AC121" s="37"/>
      <c r="AD121" s="37"/>
      <c r="AE121" s="37"/>
    </row>
    <row r="122" s="10" customFormat="1" ht="29.25" customHeight="1">
      <c r="A122" s="158"/>
      <c r="B122" s="159"/>
      <c r="C122" s="160" t="s">
        <v>191</v>
      </c>
      <c r="D122" s="161" t="s">
        <v>58</v>
      </c>
      <c r="E122" s="161" t="s">
        <v>54</v>
      </c>
      <c r="F122" s="161" t="s">
        <v>55</v>
      </c>
      <c r="G122" s="161" t="s">
        <v>192</v>
      </c>
      <c r="H122" s="161" t="s">
        <v>193</v>
      </c>
      <c r="I122" s="161" t="s">
        <v>194</v>
      </c>
      <c r="J122" s="161" t="s">
        <v>164</v>
      </c>
      <c r="K122" s="162" t="s">
        <v>195</v>
      </c>
      <c r="L122" s="163"/>
      <c r="M122" s="85" t="s">
        <v>1</v>
      </c>
      <c r="N122" s="86" t="s">
        <v>37</v>
      </c>
      <c r="O122" s="86" t="s">
        <v>196</v>
      </c>
      <c r="P122" s="86" t="s">
        <v>197</v>
      </c>
      <c r="Q122" s="86" t="s">
        <v>198</v>
      </c>
      <c r="R122" s="86" t="s">
        <v>199</v>
      </c>
      <c r="S122" s="86" t="s">
        <v>200</v>
      </c>
      <c r="T122" s="87" t="s">
        <v>201</v>
      </c>
      <c r="U122" s="158"/>
      <c r="V122" s="158"/>
      <c r="W122" s="158"/>
      <c r="X122" s="158"/>
      <c r="Y122" s="158"/>
      <c r="Z122" s="158"/>
      <c r="AA122" s="158"/>
      <c r="AB122" s="158"/>
      <c r="AC122" s="158"/>
      <c r="AD122" s="158"/>
      <c r="AE122" s="158"/>
    </row>
    <row r="123" s="1" customFormat="1" ht="22.9" customHeight="1">
      <c r="A123" s="37"/>
      <c r="B123" s="38"/>
      <c r="C123" s="92" t="s">
        <v>202</v>
      </c>
      <c r="D123" s="37"/>
      <c r="E123" s="37"/>
      <c r="F123" s="37"/>
      <c r="G123" s="37"/>
      <c r="H123" s="37"/>
      <c r="I123" s="37"/>
      <c r="J123" s="164">
        <f>BK123</f>
        <v>29206</v>
      </c>
      <c r="K123" s="37"/>
      <c r="L123" s="38"/>
      <c r="M123" s="88"/>
      <c r="N123" s="72"/>
      <c r="O123" s="89"/>
      <c r="P123" s="165">
        <f>P124+P140+P159</f>
        <v>0</v>
      </c>
      <c r="Q123" s="89"/>
      <c r="R123" s="165">
        <f>R124+R140+R159</f>
        <v>0</v>
      </c>
      <c r="S123" s="89"/>
      <c r="T123" s="166">
        <f>T124+T140+T159</f>
        <v>0</v>
      </c>
      <c r="U123" s="37"/>
      <c r="V123" s="37"/>
      <c r="W123" s="37"/>
      <c r="X123" s="37"/>
      <c r="Y123" s="37"/>
      <c r="Z123" s="37"/>
      <c r="AA123" s="37"/>
      <c r="AB123" s="37"/>
      <c r="AC123" s="37"/>
      <c r="AD123" s="37"/>
      <c r="AE123" s="37"/>
      <c r="AT123" s="18" t="s">
        <v>72</v>
      </c>
      <c r="AU123" s="18" t="s">
        <v>166</v>
      </c>
      <c r="BK123" s="167">
        <f>BK124+BK140+BK159</f>
        <v>29206</v>
      </c>
    </row>
    <row r="124" s="11" customFormat="1" ht="25.9" customHeight="1">
      <c r="B124" s="168"/>
      <c r="D124" s="169" t="s">
        <v>72</v>
      </c>
      <c r="E124" s="170" t="s">
        <v>3844</v>
      </c>
      <c r="F124" s="170" t="s">
        <v>4027</v>
      </c>
      <c r="I124" s="171"/>
      <c r="J124" s="172">
        <f>BK124</f>
        <v>11762</v>
      </c>
      <c r="L124" s="168"/>
      <c r="M124" s="173"/>
      <c r="N124" s="174"/>
      <c r="O124" s="174"/>
      <c r="P124" s="175">
        <f>SUM(P125:P139)</f>
        <v>0</v>
      </c>
      <c r="Q124" s="174"/>
      <c r="R124" s="175">
        <f>SUM(R125:R139)</f>
        <v>0</v>
      </c>
      <c r="S124" s="174"/>
      <c r="T124" s="176">
        <f>SUM(T125:T139)</f>
        <v>0</v>
      </c>
      <c r="AR124" s="169" t="s">
        <v>80</v>
      </c>
      <c r="AT124" s="177" t="s">
        <v>72</v>
      </c>
      <c r="AU124" s="177" t="s">
        <v>73</v>
      </c>
      <c r="AY124" s="169" t="s">
        <v>205</v>
      </c>
      <c r="BK124" s="178">
        <f>SUM(BK125:BK139)</f>
        <v>11762</v>
      </c>
    </row>
    <row r="125" s="1" customFormat="1" ht="37.9" customHeight="1">
      <c r="A125" s="37"/>
      <c r="B125" s="181"/>
      <c r="C125" s="182" t="s">
        <v>80</v>
      </c>
      <c r="D125" s="182" t="s">
        <v>207</v>
      </c>
      <c r="E125" s="183" t="s">
        <v>4166</v>
      </c>
      <c r="F125" s="184" t="s">
        <v>4167</v>
      </c>
      <c r="G125" s="185" t="s">
        <v>2525</v>
      </c>
      <c r="H125" s="186">
        <v>10</v>
      </c>
      <c r="I125" s="187">
        <v>350</v>
      </c>
      <c r="J125" s="188">
        <f>ROUND(I125*H125,2)</f>
        <v>3500</v>
      </c>
      <c r="K125" s="184" t="s">
        <v>1</v>
      </c>
      <c r="L125" s="38"/>
      <c r="M125" s="189" t="s">
        <v>1</v>
      </c>
      <c r="N125" s="190" t="s">
        <v>38</v>
      </c>
      <c r="O125" s="76"/>
      <c r="P125" s="191">
        <f>O125*H125</f>
        <v>0</v>
      </c>
      <c r="Q125" s="191">
        <v>0</v>
      </c>
      <c r="R125" s="191">
        <f>Q125*H125</f>
        <v>0</v>
      </c>
      <c r="S125" s="191">
        <v>0</v>
      </c>
      <c r="T125" s="192">
        <f>S125*H125</f>
        <v>0</v>
      </c>
      <c r="U125" s="37"/>
      <c r="V125" s="37"/>
      <c r="W125" s="37"/>
      <c r="X125" s="37"/>
      <c r="Y125" s="37"/>
      <c r="Z125" s="37"/>
      <c r="AA125" s="37"/>
      <c r="AB125" s="37"/>
      <c r="AC125" s="37"/>
      <c r="AD125" s="37"/>
      <c r="AE125" s="37"/>
      <c r="AR125" s="193" t="s">
        <v>972</v>
      </c>
      <c r="AT125" s="193" t="s">
        <v>207</v>
      </c>
      <c r="AU125" s="193" t="s">
        <v>80</v>
      </c>
      <c r="AY125" s="18" t="s">
        <v>205</v>
      </c>
      <c r="BE125" s="194">
        <f>IF(N125="základní",J125,0)</f>
        <v>3500</v>
      </c>
      <c r="BF125" s="194">
        <f>IF(N125="snížená",J125,0)</f>
        <v>0</v>
      </c>
      <c r="BG125" s="194">
        <f>IF(N125="zákl. přenesená",J125,0)</f>
        <v>0</v>
      </c>
      <c r="BH125" s="194">
        <f>IF(N125="sníž. přenesená",J125,0)</f>
        <v>0</v>
      </c>
      <c r="BI125" s="194">
        <f>IF(N125="nulová",J125,0)</f>
        <v>0</v>
      </c>
      <c r="BJ125" s="18" t="s">
        <v>80</v>
      </c>
      <c r="BK125" s="194">
        <f>ROUND(I125*H125,2)</f>
        <v>3500</v>
      </c>
      <c r="BL125" s="18" t="s">
        <v>972</v>
      </c>
      <c r="BM125" s="193" t="s">
        <v>82</v>
      </c>
    </row>
    <row r="126" s="13" customFormat="1">
      <c r="B126" s="203"/>
      <c r="D126" s="196" t="s">
        <v>213</v>
      </c>
      <c r="E126" s="204" t="s">
        <v>1</v>
      </c>
      <c r="F126" s="205" t="s">
        <v>296</v>
      </c>
      <c r="H126" s="206">
        <v>10</v>
      </c>
      <c r="I126" s="207"/>
      <c r="L126" s="203"/>
      <c r="M126" s="208"/>
      <c r="N126" s="209"/>
      <c r="O126" s="209"/>
      <c r="P126" s="209"/>
      <c r="Q126" s="209"/>
      <c r="R126" s="209"/>
      <c r="S126" s="209"/>
      <c r="T126" s="210"/>
      <c r="AT126" s="204" t="s">
        <v>213</v>
      </c>
      <c r="AU126" s="204" t="s">
        <v>80</v>
      </c>
      <c r="AV126" s="13" t="s">
        <v>82</v>
      </c>
      <c r="AW126" s="13" t="s">
        <v>30</v>
      </c>
      <c r="AX126" s="13" t="s">
        <v>73</v>
      </c>
      <c r="AY126" s="204" t="s">
        <v>205</v>
      </c>
    </row>
    <row r="127" s="14" customFormat="1">
      <c r="B127" s="211"/>
      <c r="D127" s="196" t="s">
        <v>213</v>
      </c>
      <c r="E127" s="212" t="s">
        <v>1</v>
      </c>
      <c r="F127" s="213" t="s">
        <v>218</v>
      </c>
      <c r="H127" s="214">
        <v>10</v>
      </c>
      <c r="I127" s="215"/>
      <c r="L127" s="211"/>
      <c r="M127" s="216"/>
      <c r="N127" s="217"/>
      <c r="O127" s="217"/>
      <c r="P127" s="217"/>
      <c r="Q127" s="217"/>
      <c r="R127" s="217"/>
      <c r="S127" s="217"/>
      <c r="T127" s="218"/>
      <c r="AT127" s="212" t="s">
        <v>213</v>
      </c>
      <c r="AU127" s="212" t="s">
        <v>80</v>
      </c>
      <c r="AV127" s="14" t="s">
        <v>123</v>
      </c>
      <c r="AW127" s="14" t="s">
        <v>30</v>
      </c>
      <c r="AX127" s="14" t="s">
        <v>80</v>
      </c>
      <c r="AY127" s="212" t="s">
        <v>205</v>
      </c>
    </row>
    <row r="128" s="1" customFormat="1" ht="24.2" customHeight="1">
      <c r="A128" s="37"/>
      <c r="B128" s="181"/>
      <c r="C128" s="182" t="s">
        <v>82</v>
      </c>
      <c r="D128" s="182" t="s">
        <v>207</v>
      </c>
      <c r="E128" s="183" t="s">
        <v>4168</v>
      </c>
      <c r="F128" s="184" t="s">
        <v>4169</v>
      </c>
      <c r="G128" s="185" t="s">
        <v>3401</v>
      </c>
      <c r="H128" s="186">
        <v>2</v>
      </c>
      <c r="I128" s="187">
        <v>2423</v>
      </c>
      <c r="J128" s="188">
        <f>ROUND(I128*H128,2)</f>
        <v>4846</v>
      </c>
      <c r="K128" s="184" t="s">
        <v>1</v>
      </c>
      <c r="L128" s="38"/>
      <c r="M128" s="189" t="s">
        <v>1</v>
      </c>
      <c r="N128" s="190" t="s">
        <v>38</v>
      </c>
      <c r="O128" s="76"/>
      <c r="P128" s="191">
        <f>O128*H128</f>
        <v>0</v>
      </c>
      <c r="Q128" s="191">
        <v>0</v>
      </c>
      <c r="R128" s="191">
        <f>Q128*H128</f>
        <v>0</v>
      </c>
      <c r="S128" s="191">
        <v>0</v>
      </c>
      <c r="T128" s="192">
        <f>S128*H128</f>
        <v>0</v>
      </c>
      <c r="U128" s="37"/>
      <c r="V128" s="37"/>
      <c r="W128" s="37"/>
      <c r="X128" s="37"/>
      <c r="Y128" s="37"/>
      <c r="Z128" s="37"/>
      <c r="AA128" s="37"/>
      <c r="AB128" s="37"/>
      <c r="AC128" s="37"/>
      <c r="AD128" s="37"/>
      <c r="AE128" s="37"/>
      <c r="AR128" s="193" t="s">
        <v>972</v>
      </c>
      <c r="AT128" s="193" t="s">
        <v>207</v>
      </c>
      <c r="AU128" s="193" t="s">
        <v>80</v>
      </c>
      <c r="AY128" s="18" t="s">
        <v>205</v>
      </c>
      <c r="BE128" s="194">
        <f>IF(N128="základní",J128,0)</f>
        <v>4846</v>
      </c>
      <c r="BF128" s="194">
        <f>IF(N128="snížená",J128,0)</f>
        <v>0</v>
      </c>
      <c r="BG128" s="194">
        <f>IF(N128="zákl. přenesená",J128,0)</f>
        <v>0</v>
      </c>
      <c r="BH128" s="194">
        <f>IF(N128="sníž. přenesená",J128,0)</f>
        <v>0</v>
      </c>
      <c r="BI128" s="194">
        <f>IF(N128="nulová",J128,0)</f>
        <v>0</v>
      </c>
      <c r="BJ128" s="18" t="s">
        <v>80</v>
      </c>
      <c r="BK128" s="194">
        <f>ROUND(I128*H128,2)</f>
        <v>4846</v>
      </c>
      <c r="BL128" s="18" t="s">
        <v>972</v>
      </c>
      <c r="BM128" s="193" t="s">
        <v>123</v>
      </c>
    </row>
    <row r="129" s="13" customFormat="1">
      <c r="B129" s="203"/>
      <c r="D129" s="196" t="s">
        <v>213</v>
      </c>
      <c r="E129" s="204" t="s">
        <v>1</v>
      </c>
      <c r="F129" s="205" t="s">
        <v>3849</v>
      </c>
      <c r="H129" s="206">
        <v>2</v>
      </c>
      <c r="I129" s="207"/>
      <c r="L129" s="203"/>
      <c r="M129" s="208"/>
      <c r="N129" s="209"/>
      <c r="O129" s="209"/>
      <c r="P129" s="209"/>
      <c r="Q129" s="209"/>
      <c r="R129" s="209"/>
      <c r="S129" s="209"/>
      <c r="T129" s="210"/>
      <c r="AT129" s="204" t="s">
        <v>213</v>
      </c>
      <c r="AU129" s="204" t="s">
        <v>80</v>
      </c>
      <c r="AV129" s="13" t="s">
        <v>82</v>
      </c>
      <c r="AW129" s="13" t="s">
        <v>30</v>
      </c>
      <c r="AX129" s="13" t="s">
        <v>73</v>
      </c>
      <c r="AY129" s="204" t="s">
        <v>205</v>
      </c>
    </row>
    <row r="130" s="14" customFormat="1">
      <c r="B130" s="211"/>
      <c r="D130" s="196" t="s">
        <v>213</v>
      </c>
      <c r="E130" s="212" t="s">
        <v>1</v>
      </c>
      <c r="F130" s="213" t="s">
        <v>218</v>
      </c>
      <c r="H130" s="214">
        <v>2</v>
      </c>
      <c r="I130" s="215"/>
      <c r="L130" s="211"/>
      <c r="M130" s="216"/>
      <c r="N130" s="217"/>
      <c r="O130" s="217"/>
      <c r="P130" s="217"/>
      <c r="Q130" s="217"/>
      <c r="R130" s="217"/>
      <c r="S130" s="217"/>
      <c r="T130" s="218"/>
      <c r="AT130" s="212" t="s">
        <v>213</v>
      </c>
      <c r="AU130" s="212" t="s">
        <v>80</v>
      </c>
      <c r="AV130" s="14" t="s">
        <v>123</v>
      </c>
      <c r="AW130" s="14" t="s">
        <v>30</v>
      </c>
      <c r="AX130" s="14" t="s">
        <v>80</v>
      </c>
      <c r="AY130" s="212" t="s">
        <v>205</v>
      </c>
    </row>
    <row r="131" s="1" customFormat="1" ht="14.45" customHeight="1">
      <c r="A131" s="37"/>
      <c r="B131" s="181"/>
      <c r="C131" s="182" t="s">
        <v>120</v>
      </c>
      <c r="D131" s="182" t="s">
        <v>207</v>
      </c>
      <c r="E131" s="183" t="s">
        <v>4170</v>
      </c>
      <c r="F131" s="184" t="s">
        <v>4171</v>
      </c>
      <c r="G131" s="185" t="s">
        <v>3401</v>
      </c>
      <c r="H131" s="186">
        <v>2</v>
      </c>
      <c r="I131" s="187">
        <v>788</v>
      </c>
      <c r="J131" s="188">
        <f>ROUND(I131*H131,2)</f>
        <v>1576</v>
      </c>
      <c r="K131" s="184" t="s">
        <v>1</v>
      </c>
      <c r="L131" s="38"/>
      <c r="M131" s="189" t="s">
        <v>1</v>
      </c>
      <c r="N131" s="190" t="s">
        <v>38</v>
      </c>
      <c r="O131" s="76"/>
      <c r="P131" s="191">
        <f>O131*H131</f>
        <v>0</v>
      </c>
      <c r="Q131" s="191">
        <v>0</v>
      </c>
      <c r="R131" s="191">
        <f>Q131*H131</f>
        <v>0</v>
      </c>
      <c r="S131" s="191">
        <v>0</v>
      </c>
      <c r="T131" s="192">
        <f>S131*H131</f>
        <v>0</v>
      </c>
      <c r="U131" s="37"/>
      <c r="V131" s="37"/>
      <c r="W131" s="37"/>
      <c r="X131" s="37"/>
      <c r="Y131" s="37"/>
      <c r="Z131" s="37"/>
      <c r="AA131" s="37"/>
      <c r="AB131" s="37"/>
      <c r="AC131" s="37"/>
      <c r="AD131" s="37"/>
      <c r="AE131" s="37"/>
      <c r="AR131" s="193" t="s">
        <v>972</v>
      </c>
      <c r="AT131" s="193" t="s">
        <v>207</v>
      </c>
      <c r="AU131" s="193" t="s">
        <v>80</v>
      </c>
      <c r="AY131" s="18" t="s">
        <v>205</v>
      </c>
      <c r="BE131" s="194">
        <f>IF(N131="základní",J131,0)</f>
        <v>1576</v>
      </c>
      <c r="BF131" s="194">
        <f>IF(N131="snížená",J131,0)</f>
        <v>0</v>
      </c>
      <c r="BG131" s="194">
        <f>IF(N131="zákl. přenesená",J131,0)</f>
        <v>0</v>
      </c>
      <c r="BH131" s="194">
        <f>IF(N131="sníž. přenesená",J131,0)</f>
        <v>0</v>
      </c>
      <c r="BI131" s="194">
        <f>IF(N131="nulová",J131,0)</f>
        <v>0</v>
      </c>
      <c r="BJ131" s="18" t="s">
        <v>80</v>
      </c>
      <c r="BK131" s="194">
        <f>ROUND(I131*H131,2)</f>
        <v>1576</v>
      </c>
      <c r="BL131" s="18" t="s">
        <v>972</v>
      </c>
      <c r="BM131" s="193" t="s">
        <v>129</v>
      </c>
    </row>
    <row r="132" s="13" customFormat="1">
      <c r="B132" s="203"/>
      <c r="D132" s="196" t="s">
        <v>213</v>
      </c>
      <c r="E132" s="204" t="s">
        <v>1</v>
      </c>
      <c r="F132" s="205" t="s">
        <v>3849</v>
      </c>
      <c r="H132" s="206">
        <v>2</v>
      </c>
      <c r="I132" s="207"/>
      <c r="L132" s="203"/>
      <c r="M132" s="208"/>
      <c r="N132" s="209"/>
      <c r="O132" s="209"/>
      <c r="P132" s="209"/>
      <c r="Q132" s="209"/>
      <c r="R132" s="209"/>
      <c r="S132" s="209"/>
      <c r="T132" s="210"/>
      <c r="AT132" s="204" t="s">
        <v>213</v>
      </c>
      <c r="AU132" s="204" t="s">
        <v>80</v>
      </c>
      <c r="AV132" s="13" t="s">
        <v>82</v>
      </c>
      <c r="AW132" s="13" t="s">
        <v>30</v>
      </c>
      <c r="AX132" s="13" t="s">
        <v>73</v>
      </c>
      <c r="AY132" s="204" t="s">
        <v>205</v>
      </c>
    </row>
    <row r="133" s="14" customFormat="1">
      <c r="B133" s="211"/>
      <c r="D133" s="196" t="s">
        <v>213</v>
      </c>
      <c r="E133" s="212" t="s">
        <v>1</v>
      </c>
      <c r="F133" s="213" t="s">
        <v>218</v>
      </c>
      <c r="H133" s="214">
        <v>2</v>
      </c>
      <c r="I133" s="215"/>
      <c r="L133" s="211"/>
      <c r="M133" s="216"/>
      <c r="N133" s="217"/>
      <c r="O133" s="217"/>
      <c r="P133" s="217"/>
      <c r="Q133" s="217"/>
      <c r="R133" s="217"/>
      <c r="S133" s="217"/>
      <c r="T133" s="218"/>
      <c r="AT133" s="212" t="s">
        <v>213</v>
      </c>
      <c r="AU133" s="212" t="s">
        <v>80</v>
      </c>
      <c r="AV133" s="14" t="s">
        <v>123</v>
      </c>
      <c r="AW133" s="14" t="s">
        <v>30</v>
      </c>
      <c r="AX133" s="14" t="s">
        <v>80</v>
      </c>
      <c r="AY133" s="212" t="s">
        <v>205</v>
      </c>
    </row>
    <row r="134" s="1" customFormat="1" ht="24.2" customHeight="1">
      <c r="A134" s="37"/>
      <c r="B134" s="181"/>
      <c r="C134" s="182" t="s">
        <v>123</v>
      </c>
      <c r="D134" s="182" t="s">
        <v>207</v>
      </c>
      <c r="E134" s="183" t="s">
        <v>4172</v>
      </c>
      <c r="F134" s="184" t="s">
        <v>4094</v>
      </c>
      <c r="G134" s="185" t="s">
        <v>697</v>
      </c>
      <c r="H134" s="186">
        <v>1</v>
      </c>
      <c r="I134" s="187">
        <v>640</v>
      </c>
      <c r="J134" s="188">
        <f>ROUND(I134*H134,2)</f>
        <v>640</v>
      </c>
      <c r="K134" s="184" t="s">
        <v>1</v>
      </c>
      <c r="L134" s="38"/>
      <c r="M134" s="189" t="s">
        <v>1</v>
      </c>
      <c r="N134" s="190" t="s">
        <v>38</v>
      </c>
      <c r="O134" s="76"/>
      <c r="P134" s="191">
        <f>O134*H134</f>
        <v>0</v>
      </c>
      <c r="Q134" s="191">
        <v>0</v>
      </c>
      <c r="R134" s="191">
        <f>Q134*H134</f>
        <v>0</v>
      </c>
      <c r="S134" s="191">
        <v>0</v>
      </c>
      <c r="T134" s="192">
        <f>S134*H134</f>
        <v>0</v>
      </c>
      <c r="U134" s="37"/>
      <c r="V134" s="37"/>
      <c r="W134" s="37"/>
      <c r="X134" s="37"/>
      <c r="Y134" s="37"/>
      <c r="Z134" s="37"/>
      <c r="AA134" s="37"/>
      <c r="AB134" s="37"/>
      <c r="AC134" s="37"/>
      <c r="AD134" s="37"/>
      <c r="AE134" s="37"/>
      <c r="AR134" s="193" t="s">
        <v>972</v>
      </c>
      <c r="AT134" s="193" t="s">
        <v>207</v>
      </c>
      <c r="AU134" s="193" t="s">
        <v>80</v>
      </c>
      <c r="AY134" s="18" t="s">
        <v>205</v>
      </c>
      <c r="BE134" s="194">
        <f>IF(N134="základní",J134,0)</f>
        <v>640</v>
      </c>
      <c r="BF134" s="194">
        <f>IF(N134="snížená",J134,0)</f>
        <v>0</v>
      </c>
      <c r="BG134" s="194">
        <f>IF(N134="zákl. přenesená",J134,0)</f>
        <v>0</v>
      </c>
      <c r="BH134" s="194">
        <f>IF(N134="sníž. přenesená",J134,0)</f>
        <v>0</v>
      </c>
      <c r="BI134" s="194">
        <f>IF(N134="nulová",J134,0)</f>
        <v>0</v>
      </c>
      <c r="BJ134" s="18" t="s">
        <v>80</v>
      </c>
      <c r="BK134" s="194">
        <f>ROUND(I134*H134,2)</f>
        <v>640</v>
      </c>
      <c r="BL134" s="18" t="s">
        <v>972</v>
      </c>
      <c r="BM134" s="193" t="s">
        <v>281</v>
      </c>
    </row>
    <row r="135" s="13" customFormat="1">
      <c r="B135" s="203"/>
      <c r="D135" s="196" t="s">
        <v>213</v>
      </c>
      <c r="E135" s="204" t="s">
        <v>1</v>
      </c>
      <c r="F135" s="205" t="s">
        <v>2697</v>
      </c>
      <c r="H135" s="206">
        <v>1</v>
      </c>
      <c r="I135" s="207"/>
      <c r="L135" s="203"/>
      <c r="M135" s="208"/>
      <c r="N135" s="209"/>
      <c r="O135" s="209"/>
      <c r="P135" s="209"/>
      <c r="Q135" s="209"/>
      <c r="R135" s="209"/>
      <c r="S135" s="209"/>
      <c r="T135" s="210"/>
      <c r="AT135" s="204" t="s">
        <v>213</v>
      </c>
      <c r="AU135" s="204" t="s">
        <v>80</v>
      </c>
      <c r="AV135" s="13" t="s">
        <v>82</v>
      </c>
      <c r="AW135" s="13" t="s">
        <v>30</v>
      </c>
      <c r="AX135" s="13" t="s">
        <v>73</v>
      </c>
      <c r="AY135" s="204" t="s">
        <v>205</v>
      </c>
    </row>
    <row r="136" s="14" customFormat="1">
      <c r="B136" s="211"/>
      <c r="D136" s="196" t="s">
        <v>213</v>
      </c>
      <c r="E136" s="212" t="s">
        <v>1</v>
      </c>
      <c r="F136" s="213" t="s">
        <v>218</v>
      </c>
      <c r="H136" s="214">
        <v>1</v>
      </c>
      <c r="I136" s="215"/>
      <c r="L136" s="211"/>
      <c r="M136" s="216"/>
      <c r="N136" s="217"/>
      <c r="O136" s="217"/>
      <c r="P136" s="217"/>
      <c r="Q136" s="217"/>
      <c r="R136" s="217"/>
      <c r="S136" s="217"/>
      <c r="T136" s="218"/>
      <c r="AT136" s="212" t="s">
        <v>213</v>
      </c>
      <c r="AU136" s="212" t="s">
        <v>80</v>
      </c>
      <c r="AV136" s="14" t="s">
        <v>123</v>
      </c>
      <c r="AW136" s="14" t="s">
        <v>30</v>
      </c>
      <c r="AX136" s="14" t="s">
        <v>80</v>
      </c>
      <c r="AY136" s="212" t="s">
        <v>205</v>
      </c>
    </row>
    <row r="137" s="1" customFormat="1" ht="14.45" customHeight="1">
      <c r="A137" s="37"/>
      <c r="B137" s="181"/>
      <c r="C137" s="182" t="s">
        <v>126</v>
      </c>
      <c r="D137" s="182" t="s">
        <v>207</v>
      </c>
      <c r="E137" s="183" t="s">
        <v>4173</v>
      </c>
      <c r="F137" s="184" t="s">
        <v>4096</v>
      </c>
      <c r="G137" s="185" t="s">
        <v>2525</v>
      </c>
      <c r="H137" s="186">
        <v>4</v>
      </c>
      <c r="I137" s="187">
        <v>300</v>
      </c>
      <c r="J137" s="188">
        <f>ROUND(I137*H137,2)</f>
        <v>1200</v>
      </c>
      <c r="K137" s="184" t="s">
        <v>1</v>
      </c>
      <c r="L137" s="38"/>
      <c r="M137" s="189" t="s">
        <v>1</v>
      </c>
      <c r="N137" s="190" t="s">
        <v>38</v>
      </c>
      <c r="O137" s="76"/>
      <c r="P137" s="191">
        <f>O137*H137</f>
        <v>0</v>
      </c>
      <c r="Q137" s="191">
        <v>0</v>
      </c>
      <c r="R137" s="191">
        <f>Q137*H137</f>
        <v>0</v>
      </c>
      <c r="S137" s="191">
        <v>0</v>
      </c>
      <c r="T137" s="192">
        <f>S137*H137</f>
        <v>0</v>
      </c>
      <c r="U137" s="37"/>
      <c r="V137" s="37"/>
      <c r="W137" s="37"/>
      <c r="X137" s="37"/>
      <c r="Y137" s="37"/>
      <c r="Z137" s="37"/>
      <c r="AA137" s="37"/>
      <c r="AB137" s="37"/>
      <c r="AC137" s="37"/>
      <c r="AD137" s="37"/>
      <c r="AE137" s="37"/>
      <c r="AR137" s="193" t="s">
        <v>972</v>
      </c>
      <c r="AT137" s="193" t="s">
        <v>207</v>
      </c>
      <c r="AU137" s="193" t="s">
        <v>80</v>
      </c>
      <c r="AY137" s="18" t="s">
        <v>205</v>
      </c>
      <c r="BE137" s="194">
        <f>IF(N137="základní",J137,0)</f>
        <v>1200</v>
      </c>
      <c r="BF137" s="194">
        <f>IF(N137="snížená",J137,0)</f>
        <v>0</v>
      </c>
      <c r="BG137" s="194">
        <f>IF(N137="zákl. přenesená",J137,0)</f>
        <v>0</v>
      </c>
      <c r="BH137" s="194">
        <f>IF(N137="sníž. přenesená",J137,0)</f>
        <v>0</v>
      </c>
      <c r="BI137" s="194">
        <f>IF(N137="nulová",J137,0)</f>
        <v>0</v>
      </c>
      <c r="BJ137" s="18" t="s">
        <v>80</v>
      </c>
      <c r="BK137" s="194">
        <f>ROUND(I137*H137,2)</f>
        <v>1200</v>
      </c>
      <c r="BL137" s="18" t="s">
        <v>972</v>
      </c>
      <c r="BM137" s="193" t="s">
        <v>296</v>
      </c>
    </row>
    <row r="138" s="13" customFormat="1">
      <c r="B138" s="203"/>
      <c r="D138" s="196" t="s">
        <v>213</v>
      </c>
      <c r="E138" s="204" t="s">
        <v>1</v>
      </c>
      <c r="F138" s="205" t="s">
        <v>123</v>
      </c>
      <c r="H138" s="206">
        <v>4</v>
      </c>
      <c r="I138" s="207"/>
      <c r="L138" s="203"/>
      <c r="M138" s="208"/>
      <c r="N138" s="209"/>
      <c r="O138" s="209"/>
      <c r="P138" s="209"/>
      <c r="Q138" s="209"/>
      <c r="R138" s="209"/>
      <c r="S138" s="209"/>
      <c r="T138" s="210"/>
      <c r="AT138" s="204" t="s">
        <v>213</v>
      </c>
      <c r="AU138" s="204" t="s">
        <v>80</v>
      </c>
      <c r="AV138" s="13" t="s">
        <v>82</v>
      </c>
      <c r="AW138" s="13" t="s">
        <v>30</v>
      </c>
      <c r="AX138" s="13" t="s">
        <v>73</v>
      </c>
      <c r="AY138" s="204" t="s">
        <v>205</v>
      </c>
    </row>
    <row r="139" s="14" customFormat="1">
      <c r="B139" s="211"/>
      <c r="D139" s="196" t="s">
        <v>213</v>
      </c>
      <c r="E139" s="212" t="s">
        <v>1</v>
      </c>
      <c r="F139" s="213" t="s">
        <v>218</v>
      </c>
      <c r="H139" s="214">
        <v>4</v>
      </c>
      <c r="I139" s="215"/>
      <c r="L139" s="211"/>
      <c r="M139" s="216"/>
      <c r="N139" s="217"/>
      <c r="O139" s="217"/>
      <c r="P139" s="217"/>
      <c r="Q139" s="217"/>
      <c r="R139" s="217"/>
      <c r="S139" s="217"/>
      <c r="T139" s="218"/>
      <c r="AT139" s="212" t="s">
        <v>213</v>
      </c>
      <c r="AU139" s="212" t="s">
        <v>80</v>
      </c>
      <c r="AV139" s="14" t="s">
        <v>123</v>
      </c>
      <c r="AW139" s="14" t="s">
        <v>30</v>
      </c>
      <c r="AX139" s="14" t="s">
        <v>80</v>
      </c>
      <c r="AY139" s="212" t="s">
        <v>205</v>
      </c>
    </row>
    <row r="140" s="11" customFormat="1" ht="25.9" customHeight="1">
      <c r="B140" s="168"/>
      <c r="D140" s="169" t="s">
        <v>72</v>
      </c>
      <c r="E140" s="170" t="s">
        <v>3889</v>
      </c>
      <c r="F140" s="170" t="s">
        <v>4097</v>
      </c>
      <c r="I140" s="171"/>
      <c r="J140" s="172">
        <f>BK140</f>
        <v>12444</v>
      </c>
      <c r="L140" s="168"/>
      <c r="M140" s="173"/>
      <c r="N140" s="174"/>
      <c r="O140" s="174"/>
      <c r="P140" s="175">
        <f>SUM(P141:P158)</f>
        <v>0</v>
      </c>
      <c r="Q140" s="174"/>
      <c r="R140" s="175">
        <f>SUM(R141:R158)</f>
        <v>0</v>
      </c>
      <c r="S140" s="174"/>
      <c r="T140" s="176">
        <f>SUM(T141:T158)</f>
        <v>0</v>
      </c>
      <c r="AR140" s="169" t="s">
        <v>80</v>
      </c>
      <c r="AT140" s="177" t="s">
        <v>72</v>
      </c>
      <c r="AU140" s="177" t="s">
        <v>73</v>
      </c>
      <c r="AY140" s="169" t="s">
        <v>205</v>
      </c>
      <c r="BK140" s="178">
        <f>SUM(BK141:BK158)</f>
        <v>12444</v>
      </c>
    </row>
    <row r="141" s="1" customFormat="1" ht="14.45" customHeight="1">
      <c r="A141" s="37"/>
      <c r="B141" s="181"/>
      <c r="C141" s="182" t="s">
        <v>129</v>
      </c>
      <c r="D141" s="182" t="s">
        <v>207</v>
      </c>
      <c r="E141" s="183" t="s">
        <v>4174</v>
      </c>
      <c r="F141" s="184" t="s">
        <v>4175</v>
      </c>
      <c r="G141" s="185" t="s">
        <v>776</v>
      </c>
      <c r="H141" s="186">
        <v>110</v>
      </c>
      <c r="I141" s="187">
        <v>34.600000000000001</v>
      </c>
      <c r="J141" s="188">
        <f>ROUND(I141*H141,2)</f>
        <v>3806</v>
      </c>
      <c r="K141" s="184" t="s">
        <v>1</v>
      </c>
      <c r="L141" s="38"/>
      <c r="M141" s="189" t="s">
        <v>1</v>
      </c>
      <c r="N141" s="190" t="s">
        <v>38</v>
      </c>
      <c r="O141" s="76"/>
      <c r="P141" s="191">
        <f>O141*H141</f>
        <v>0</v>
      </c>
      <c r="Q141" s="191">
        <v>0</v>
      </c>
      <c r="R141" s="191">
        <f>Q141*H141</f>
        <v>0</v>
      </c>
      <c r="S141" s="191">
        <v>0</v>
      </c>
      <c r="T141" s="192">
        <f>S141*H141</f>
        <v>0</v>
      </c>
      <c r="U141" s="37"/>
      <c r="V141" s="37"/>
      <c r="W141" s="37"/>
      <c r="X141" s="37"/>
      <c r="Y141" s="37"/>
      <c r="Z141" s="37"/>
      <c r="AA141" s="37"/>
      <c r="AB141" s="37"/>
      <c r="AC141" s="37"/>
      <c r="AD141" s="37"/>
      <c r="AE141" s="37"/>
      <c r="AR141" s="193" t="s">
        <v>972</v>
      </c>
      <c r="AT141" s="193" t="s">
        <v>207</v>
      </c>
      <c r="AU141" s="193" t="s">
        <v>80</v>
      </c>
      <c r="AY141" s="18" t="s">
        <v>205</v>
      </c>
      <c r="BE141" s="194">
        <f>IF(N141="základní",J141,0)</f>
        <v>3806</v>
      </c>
      <c r="BF141" s="194">
        <f>IF(N141="snížená",J141,0)</f>
        <v>0</v>
      </c>
      <c r="BG141" s="194">
        <f>IF(N141="zákl. přenesená",J141,0)</f>
        <v>0</v>
      </c>
      <c r="BH141" s="194">
        <f>IF(N141="sníž. přenesená",J141,0)</f>
        <v>0</v>
      </c>
      <c r="BI141" s="194">
        <f>IF(N141="nulová",J141,0)</f>
        <v>0</v>
      </c>
      <c r="BJ141" s="18" t="s">
        <v>80</v>
      </c>
      <c r="BK141" s="194">
        <f>ROUND(I141*H141,2)</f>
        <v>3806</v>
      </c>
      <c r="BL141" s="18" t="s">
        <v>972</v>
      </c>
      <c r="BM141" s="193" t="s">
        <v>312</v>
      </c>
    </row>
    <row r="142" s="13" customFormat="1">
      <c r="B142" s="203"/>
      <c r="D142" s="196" t="s">
        <v>213</v>
      </c>
      <c r="E142" s="204" t="s">
        <v>1</v>
      </c>
      <c r="F142" s="205" t="s">
        <v>4176</v>
      </c>
      <c r="H142" s="206">
        <v>110</v>
      </c>
      <c r="I142" s="207"/>
      <c r="L142" s="203"/>
      <c r="M142" s="208"/>
      <c r="N142" s="209"/>
      <c r="O142" s="209"/>
      <c r="P142" s="209"/>
      <c r="Q142" s="209"/>
      <c r="R142" s="209"/>
      <c r="S142" s="209"/>
      <c r="T142" s="210"/>
      <c r="AT142" s="204" t="s">
        <v>213</v>
      </c>
      <c r="AU142" s="204" t="s">
        <v>80</v>
      </c>
      <c r="AV142" s="13" t="s">
        <v>82</v>
      </c>
      <c r="AW142" s="13" t="s">
        <v>30</v>
      </c>
      <c r="AX142" s="13" t="s">
        <v>73</v>
      </c>
      <c r="AY142" s="204" t="s">
        <v>205</v>
      </c>
    </row>
    <row r="143" s="14" customFormat="1">
      <c r="B143" s="211"/>
      <c r="D143" s="196" t="s">
        <v>213</v>
      </c>
      <c r="E143" s="212" t="s">
        <v>1</v>
      </c>
      <c r="F143" s="213" t="s">
        <v>218</v>
      </c>
      <c r="H143" s="214">
        <v>110</v>
      </c>
      <c r="I143" s="215"/>
      <c r="L143" s="211"/>
      <c r="M143" s="216"/>
      <c r="N143" s="217"/>
      <c r="O143" s="217"/>
      <c r="P143" s="217"/>
      <c r="Q143" s="217"/>
      <c r="R143" s="217"/>
      <c r="S143" s="217"/>
      <c r="T143" s="218"/>
      <c r="AT143" s="212" t="s">
        <v>213</v>
      </c>
      <c r="AU143" s="212" t="s">
        <v>80</v>
      </c>
      <c r="AV143" s="14" t="s">
        <v>123</v>
      </c>
      <c r="AW143" s="14" t="s">
        <v>30</v>
      </c>
      <c r="AX143" s="14" t="s">
        <v>80</v>
      </c>
      <c r="AY143" s="212" t="s">
        <v>205</v>
      </c>
    </row>
    <row r="144" s="1" customFormat="1" ht="14.45" customHeight="1">
      <c r="A144" s="37"/>
      <c r="B144" s="181"/>
      <c r="C144" s="182" t="s">
        <v>132</v>
      </c>
      <c r="D144" s="182" t="s">
        <v>207</v>
      </c>
      <c r="E144" s="183" t="s">
        <v>4105</v>
      </c>
      <c r="F144" s="184" t="s">
        <v>4106</v>
      </c>
      <c r="G144" s="185" t="s">
        <v>776</v>
      </c>
      <c r="H144" s="186">
        <v>40</v>
      </c>
      <c r="I144" s="187">
        <v>33.899999999999999</v>
      </c>
      <c r="J144" s="188">
        <f>ROUND(I144*H144,2)</f>
        <v>1356</v>
      </c>
      <c r="K144" s="184" t="s">
        <v>1</v>
      </c>
      <c r="L144" s="38"/>
      <c r="M144" s="189" t="s">
        <v>1</v>
      </c>
      <c r="N144" s="190" t="s">
        <v>38</v>
      </c>
      <c r="O144" s="76"/>
      <c r="P144" s="191">
        <f>O144*H144</f>
        <v>0</v>
      </c>
      <c r="Q144" s="191">
        <v>0</v>
      </c>
      <c r="R144" s="191">
        <f>Q144*H144</f>
        <v>0</v>
      </c>
      <c r="S144" s="191">
        <v>0</v>
      </c>
      <c r="T144" s="192">
        <f>S144*H144</f>
        <v>0</v>
      </c>
      <c r="U144" s="37"/>
      <c r="V144" s="37"/>
      <c r="W144" s="37"/>
      <c r="X144" s="37"/>
      <c r="Y144" s="37"/>
      <c r="Z144" s="37"/>
      <c r="AA144" s="37"/>
      <c r="AB144" s="37"/>
      <c r="AC144" s="37"/>
      <c r="AD144" s="37"/>
      <c r="AE144" s="37"/>
      <c r="AR144" s="193" t="s">
        <v>972</v>
      </c>
      <c r="AT144" s="193" t="s">
        <v>207</v>
      </c>
      <c r="AU144" s="193" t="s">
        <v>80</v>
      </c>
      <c r="AY144" s="18" t="s">
        <v>205</v>
      </c>
      <c r="BE144" s="194">
        <f>IF(N144="základní",J144,0)</f>
        <v>1356</v>
      </c>
      <c r="BF144" s="194">
        <f>IF(N144="snížená",J144,0)</f>
        <v>0</v>
      </c>
      <c r="BG144" s="194">
        <f>IF(N144="zákl. přenesená",J144,0)</f>
        <v>0</v>
      </c>
      <c r="BH144" s="194">
        <f>IF(N144="sníž. přenesená",J144,0)</f>
        <v>0</v>
      </c>
      <c r="BI144" s="194">
        <f>IF(N144="nulová",J144,0)</f>
        <v>0</v>
      </c>
      <c r="BJ144" s="18" t="s">
        <v>80</v>
      </c>
      <c r="BK144" s="194">
        <f>ROUND(I144*H144,2)</f>
        <v>1356</v>
      </c>
      <c r="BL144" s="18" t="s">
        <v>972</v>
      </c>
      <c r="BM144" s="193" t="s">
        <v>334</v>
      </c>
    </row>
    <row r="145" s="13" customFormat="1">
      <c r="B145" s="203"/>
      <c r="D145" s="196" t="s">
        <v>213</v>
      </c>
      <c r="E145" s="204" t="s">
        <v>1</v>
      </c>
      <c r="F145" s="205" t="s">
        <v>4008</v>
      </c>
      <c r="H145" s="206">
        <v>40</v>
      </c>
      <c r="I145" s="207"/>
      <c r="L145" s="203"/>
      <c r="M145" s="208"/>
      <c r="N145" s="209"/>
      <c r="O145" s="209"/>
      <c r="P145" s="209"/>
      <c r="Q145" s="209"/>
      <c r="R145" s="209"/>
      <c r="S145" s="209"/>
      <c r="T145" s="210"/>
      <c r="AT145" s="204" t="s">
        <v>213</v>
      </c>
      <c r="AU145" s="204" t="s">
        <v>80</v>
      </c>
      <c r="AV145" s="13" t="s">
        <v>82</v>
      </c>
      <c r="AW145" s="13" t="s">
        <v>30</v>
      </c>
      <c r="AX145" s="13" t="s">
        <v>73</v>
      </c>
      <c r="AY145" s="204" t="s">
        <v>205</v>
      </c>
    </row>
    <row r="146" s="14" customFormat="1">
      <c r="B146" s="211"/>
      <c r="D146" s="196" t="s">
        <v>213</v>
      </c>
      <c r="E146" s="212" t="s">
        <v>1</v>
      </c>
      <c r="F146" s="213" t="s">
        <v>218</v>
      </c>
      <c r="H146" s="214">
        <v>40</v>
      </c>
      <c r="I146" s="215"/>
      <c r="L146" s="211"/>
      <c r="M146" s="216"/>
      <c r="N146" s="217"/>
      <c r="O146" s="217"/>
      <c r="P146" s="217"/>
      <c r="Q146" s="217"/>
      <c r="R146" s="217"/>
      <c r="S146" s="217"/>
      <c r="T146" s="218"/>
      <c r="AT146" s="212" t="s">
        <v>213</v>
      </c>
      <c r="AU146" s="212" t="s">
        <v>80</v>
      </c>
      <c r="AV146" s="14" t="s">
        <v>123</v>
      </c>
      <c r="AW146" s="14" t="s">
        <v>30</v>
      </c>
      <c r="AX146" s="14" t="s">
        <v>80</v>
      </c>
      <c r="AY146" s="212" t="s">
        <v>205</v>
      </c>
    </row>
    <row r="147" s="1" customFormat="1" ht="37.9" customHeight="1">
      <c r="A147" s="37"/>
      <c r="B147" s="181"/>
      <c r="C147" s="182" t="s">
        <v>281</v>
      </c>
      <c r="D147" s="182" t="s">
        <v>207</v>
      </c>
      <c r="E147" s="183" t="s">
        <v>3939</v>
      </c>
      <c r="F147" s="184" t="s">
        <v>3940</v>
      </c>
      <c r="G147" s="185" t="s">
        <v>3401</v>
      </c>
      <c r="H147" s="186">
        <v>4</v>
      </c>
      <c r="I147" s="187">
        <v>245.5</v>
      </c>
      <c r="J147" s="188">
        <f>ROUND(I147*H147,2)</f>
        <v>982</v>
      </c>
      <c r="K147" s="184" t="s">
        <v>1</v>
      </c>
      <c r="L147" s="38"/>
      <c r="M147" s="189" t="s">
        <v>1</v>
      </c>
      <c r="N147" s="190" t="s">
        <v>38</v>
      </c>
      <c r="O147" s="76"/>
      <c r="P147" s="191">
        <f>O147*H147</f>
        <v>0</v>
      </c>
      <c r="Q147" s="191">
        <v>0</v>
      </c>
      <c r="R147" s="191">
        <f>Q147*H147</f>
        <v>0</v>
      </c>
      <c r="S147" s="191">
        <v>0</v>
      </c>
      <c r="T147" s="192">
        <f>S147*H147</f>
        <v>0</v>
      </c>
      <c r="U147" s="37"/>
      <c r="V147" s="37"/>
      <c r="W147" s="37"/>
      <c r="X147" s="37"/>
      <c r="Y147" s="37"/>
      <c r="Z147" s="37"/>
      <c r="AA147" s="37"/>
      <c r="AB147" s="37"/>
      <c r="AC147" s="37"/>
      <c r="AD147" s="37"/>
      <c r="AE147" s="37"/>
      <c r="AR147" s="193" t="s">
        <v>972</v>
      </c>
      <c r="AT147" s="193" t="s">
        <v>207</v>
      </c>
      <c r="AU147" s="193" t="s">
        <v>80</v>
      </c>
      <c r="AY147" s="18" t="s">
        <v>205</v>
      </c>
      <c r="BE147" s="194">
        <f>IF(N147="základní",J147,0)</f>
        <v>982</v>
      </c>
      <c r="BF147" s="194">
        <f>IF(N147="snížená",J147,0)</f>
        <v>0</v>
      </c>
      <c r="BG147" s="194">
        <f>IF(N147="zákl. přenesená",J147,0)</f>
        <v>0</v>
      </c>
      <c r="BH147" s="194">
        <f>IF(N147="sníž. přenesená",J147,0)</f>
        <v>0</v>
      </c>
      <c r="BI147" s="194">
        <f>IF(N147="nulová",J147,0)</f>
        <v>0</v>
      </c>
      <c r="BJ147" s="18" t="s">
        <v>80</v>
      </c>
      <c r="BK147" s="194">
        <f>ROUND(I147*H147,2)</f>
        <v>982</v>
      </c>
      <c r="BL147" s="18" t="s">
        <v>972</v>
      </c>
      <c r="BM147" s="193" t="s">
        <v>472</v>
      </c>
    </row>
    <row r="148" s="13" customFormat="1">
      <c r="B148" s="203"/>
      <c r="D148" s="196" t="s">
        <v>213</v>
      </c>
      <c r="E148" s="204" t="s">
        <v>1</v>
      </c>
      <c r="F148" s="205" t="s">
        <v>4004</v>
      </c>
      <c r="H148" s="206">
        <v>4</v>
      </c>
      <c r="I148" s="207"/>
      <c r="L148" s="203"/>
      <c r="M148" s="208"/>
      <c r="N148" s="209"/>
      <c r="O148" s="209"/>
      <c r="P148" s="209"/>
      <c r="Q148" s="209"/>
      <c r="R148" s="209"/>
      <c r="S148" s="209"/>
      <c r="T148" s="210"/>
      <c r="AT148" s="204" t="s">
        <v>213</v>
      </c>
      <c r="AU148" s="204" t="s">
        <v>80</v>
      </c>
      <c r="AV148" s="13" t="s">
        <v>82</v>
      </c>
      <c r="AW148" s="13" t="s">
        <v>30</v>
      </c>
      <c r="AX148" s="13" t="s">
        <v>73</v>
      </c>
      <c r="AY148" s="204" t="s">
        <v>205</v>
      </c>
    </row>
    <row r="149" s="14" customFormat="1">
      <c r="B149" s="211"/>
      <c r="D149" s="196" t="s">
        <v>213</v>
      </c>
      <c r="E149" s="212" t="s">
        <v>1</v>
      </c>
      <c r="F149" s="213" t="s">
        <v>218</v>
      </c>
      <c r="H149" s="214">
        <v>4</v>
      </c>
      <c r="I149" s="215"/>
      <c r="L149" s="211"/>
      <c r="M149" s="216"/>
      <c r="N149" s="217"/>
      <c r="O149" s="217"/>
      <c r="P149" s="217"/>
      <c r="Q149" s="217"/>
      <c r="R149" s="217"/>
      <c r="S149" s="217"/>
      <c r="T149" s="218"/>
      <c r="AT149" s="212" t="s">
        <v>213</v>
      </c>
      <c r="AU149" s="212" t="s">
        <v>80</v>
      </c>
      <c r="AV149" s="14" t="s">
        <v>123</v>
      </c>
      <c r="AW149" s="14" t="s">
        <v>30</v>
      </c>
      <c r="AX149" s="14" t="s">
        <v>80</v>
      </c>
      <c r="AY149" s="212" t="s">
        <v>205</v>
      </c>
    </row>
    <row r="150" s="1" customFormat="1" ht="14.45" customHeight="1">
      <c r="A150" s="37"/>
      <c r="B150" s="181"/>
      <c r="C150" s="182" t="s">
        <v>285</v>
      </c>
      <c r="D150" s="182" t="s">
        <v>207</v>
      </c>
      <c r="E150" s="183" t="s">
        <v>4109</v>
      </c>
      <c r="F150" s="184" t="s">
        <v>4110</v>
      </c>
      <c r="G150" s="185" t="s">
        <v>3401</v>
      </c>
      <c r="H150" s="186">
        <v>4</v>
      </c>
      <c r="I150" s="187">
        <v>1150</v>
      </c>
      <c r="J150" s="188">
        <f>ROUND(I150*H150,2)</f>
        <v>4600</v>
      </c>
      <c r="K150" s="184" t="s">
        <v>1</v>
      </c>
      <c r="L150" s="38"/>
      <c r="M150" s="189" t="s">
        <v>1</v>
      </c>
      <c r="N150" s="190" t="s">
        <v>38</v>
      </c>
      <c r="O150" s="76"/>
      <c r="P150" s="191">
        <f>O150*H150</f>
        <v>0</v>
      </c>
      <c r="Q150" s="191">
        <v>0</v>
      </c>
      <c r="R150" s="191">
        <f>Q150*H150</f>
        <v>0</v>
      </c>
      <c r="S150" s="191">
        <v>0</v>
      </c>
      <c r="T150" s="192">
        <f>S150*H150</f>
        <v>0</v>
      </c>
      <c r="U150" s="37"/>
      <c r="V150" s="37"/>
      <c r="W150" s="37"/>
      <c r="X150" s="37"/>
      <c r="Y150" s="37"/>
      <c r="Z150" s="37"/>
      <c r="AA150" s="37"/>
      <c r="AB150" s="37"/>
      <c r="AC150" s="37"/>
      <c r="AD150" s="37"/>
      <c r="AE150" s="37"/>
      <c r="AR150" s="193" t="s">
        <v>972</v>
      </c>
      <c r="AT150" s="193" t="s">
        <v>207</v>
      </c>
      <c r="AU150" s="193" t="s">
        <v>80</v>
      </c>
      <c r="AY150" s="18" t="s">
        <v>205</v>
      </c>
      <c r="BE150" s="194">
        <f>IF(N150="základní",J150,0)</f>
        <v>4600</v>
      </c>
      <c r="BF150" s="194">
        <f>IF(N150="snížená",J150,0)</f>
        <v>0</v>
      </c>
      <c r="BG150" s="194">
        <f>IF(N150="zákl. přenesená",J150,0)</f>
        <v>0</v>
      </c>
      <c r="BH150" s="194">
        <f>IF(N150="sníž. přenesená",J150,0)</f>
        <v>0</v>
      </c>
      <c r="BI150" s="194">
        <f>IF(N150="nulová",J150,0)</f>
        <v>0</v>
      </c>
      <c r="BJ150" s="18" t="s">
        <v>80</v>
      </c>
      <c r="BK150" s="194">
        <f>ROUND(I150*H150,2)</f>
        <v>4600</v>
      </c>
      <c r="BL150" s="18" t="s">
        <v>972</v>
      </c>
      <c r="BM150" s="193" t="s">
        <v>566</v>
      </c>
    </row>
    <row r="151" s="13" customFormat="1">
      <c r="B151" s="203"/>
      <c r="D151" s="196" t="s">
        <v>213</v>
      </c>
      <c r="E151" s="204" t="s">
        <v>1</v>
      </c>
      <c r="F151" s="205" t="s">
        <v>4004</v>
      </c>
      <c r="H151" s="206">
        <v>4</v>
      </c>
      <c r="I151" s="207"/>
      <c r="L151" s="203"/>
      <c r="M151" s="208"/>
      <c r="N151" s="209"/>
      <c r="O151" s="209"/>
      <c r="P151" s="209"/>
      <c r="Q151" s="209"/>
      <c r="R151" s="209"/>
      <c r="S151" s="209"/>
      <c r="T151" s="210"/>
      <c r="AT151" s="204" t="s">
        <v>213</v>
      </c>
      <c r="AU151" s="204" t="s">
        <v>80</v>
      </c>
      <c r="AV151" s="13" t="s">
        <v>82</v>
      </c>
      <c r="AW151" s="13" t="s">
        <v>30</v>
      </c>
      <c r="AX151" s="13" t="s">
        <v>73</v>
      </c>
      <c r="AY151" s="204" t="s">
        <v>205</v>
      </c>
    </row>
    <row r="152" s="14" customFormat="1">
      <c r="B152" s="211"/>
      <c r="D152" s="196" t="s">
        <v>213</v>
      </c>
      <c r="E152" s="212" t="s">
        <v>1</v>
      </c>
      <c r="F152" s="213" t="s">
        <v>218</v>
      </c>
      <c r="H152" s="214">
        <v>4</v>
      </c>
      <c r="I152" s="215"/>
      <c r="L152" s="211"/>
      <c r="M152" s="216"/>
      <c r="N152" s="217"/>
      <c r="O152" s="217"/>
      <c r="P152" s="217"/>
      <c r="Q152" s="217"/>
      <c r="R152" s="217"/>
      <c r="S152" s="217"/>
      <c r="T152" s="218"/>
      <c r="AT152" s="212" t="s">
        <v>213</v>
      </c>
      <c r="AU152" s="212" t="s">
        <v>80</v>
      </c>
      <c r="AV152" s="14" t="s">
        <v>123</v>
      </c>
      <c r="AW152" s="14" t="s">
        <v>30</v>
      </c>
      <c r="AX152" s="14" t="s">
        <v>80</v>
      </c>
      <c r="AY152" s="212" t="s">
        <v>205</v>
      </c>
    </row>
    <row r="153" s="1" customFormat="1" ht="14.45" customHeight="1">
      <c r="A153" s="37"/>
      <c r="B153" s="181"/>
      <c r="C153" s="182" t="s">
        <v>296</v>
      </c>
      <c r="D153" s="182" t="s">
        <v>207</v>
      </c>
      <c r="E153" s="183" t="s">
        <v>4111</v>
      </c>
      <c r="F153" s="184" t="s">
        <v>4112</v>
      </c>
      <c r="G153" s="185" t="s">
        <v>3401</v>
      </c>
      <c r="H153" s="186">
        <v>2</v>
      </c>
      <c r="I153" s="187">
        <v>250</v>
      </c>
      <c r="J153" s="188">
        <f>ROUND(I153*H153,2)</f>
        <v>500</v>
      </c>
      <c r="K153" s="184" t="s">
        <v>1</v>
      </c>
      <c r="L153" s="38"/>
      <c r="M153" s="189" t="s">
        <v>1</v>
      </c>
      <c r="N153" s="190" t="s">
        <v>38</v>
      </c>
      <c r="O153" s="76"/>
      <c r="P153" s="191">
        <f>O153*H153</f>
        <v>0</v>
      </c>
      <c r="Q153" s="191">
        <v>0</v>
      </c>
      <c r="R153" s="191">
        <f>Q153*H153</f>
        <v>0</v>
      </c>
      <c r="S153" s="191">
        <v>0</v>
      </c>
      <c r="T153" s="192">
        <f>S153*H153</f>
        <v>0</v>
      </c>
      <c r="U153" s="37"/>
      <c r="V153" s="37"/>
      <c r="W153" s="37"/>
      <c r="X153" s="37"/>
      <c r="Y153" s="37"/>
      <c r="Z153" s="37"/>
      <c r="AA153" s="37"/>
      <c r="AB153" s="37"/>
      <c r="AC153" s="37"/>
      <c r="AD153" s="37"/>
      <c r="AE153" s="37"/>
      <c r="AR153" s="193" t="s">
        <v>972</v>
      </c>
      <c r="AT153" s="193" t="s">
        <v>207</v>
      </c>
      <c r="AU153" s="193" t="s">
        <v>80</v>
      </c>
      <c r="AY153" s="18" t="s">
        <v>205</v>
      </c>
      <c r="BE153" s="194">
        <f>IF(N153="základní",J153,0)</f>
        <v>500</v>
      </c>
      <c r="BF153" s="194">
        <f>IF(N153="snížená",J153,0)</f>
        <v>0</v>
      </c>
      <c r="BG153" s="194">
        <f>IF(N153="zákl. přenesená",J153,0)</f>
        <v>0</v>
      </c>
      <c r="BH153" s="194">
        <f>IF(N153="sníž. přenesená",J153,0)</f>
        <v>0</v>
      </c>
      <c r="BI153" s="194">
        <f>IF(N153="nulová",J153,0)</f>
        <v>0</v>
      </c>
      <c r="BJ153" s="18" t="s">
        <v>80</v>
      </c>
      <c r="BK153" s="194">
        <f>ROUND(I153*H153,2)</f>
        <v>500</v>
      </c>
      <c r="BL153" s="18" t="s">
        <v>972</v>
      </c>
      <c r="BM153" s="193" t="s">
        <v>576</v>
      </c>
    </row>
    <row r="154" s="13" customFormat="1">
      <c r="B154" s="203"/>
      <c r="D154" s="196" t="s">
        <v>213</v>
      </c>
      <c r="E154" s="204" t="s">
        <v>1</v>
      </c>
      <c r="F154" s="205" t="s">
        <v>3849</v>
      </c>
      <c r="H154" s="206">
        <v>2</v>
      </c>
      <c r="I154" s="207"/>
      <c r="L154" s="203"/>
      <c r="M154" s="208"/>
      <c r="N154" s="209"/>
      <c r="O154" s="209"/>
      <c r="P154" s="209"/>
      <c r="Q154" s="209"/>
      <c r="R154" s="209"/>
      <c r="S154" s="209"/>
      <c r="T154" s="210"/>
      <c r="AT154" s="204" t="s">
        <v>213</v>
      </c>
      <c r="AU154" s="204" t="s">
        <v>80</v>
      </c>
      <c r="AV154" s="13" t="s">
        <v>82</v>
      </c>
      <c r="AW154" s="13" t="s">
        <v>30</v>
      </c>
      <c r="AX154" s="13" t="s">
        <v>73</v>
      </c>
      <c r="AY154" s="204" t="s">
        <v>205</v>
      </c>
    </row>
    <row r="155" s="14" customFormat="1">
      <c r="B155" s="211"/>
      <c r="D155" s="196" t="s">
        <v>213</v>
      </c>
      <c r="E155" s="212" t="s">
        <v>1</v>
      </c>
      <c r="F155" s="213" t="s">
        <v>218</v>
      </c>
      <c r="H155" s="214">
        <v>2</v>
      </c>
      <c r="I155" s="215"/>
      <c r="L155" s="211"/>
      <c r="M155" s="216"/>
      <c r="N155" s="217"/>
      <c r="O155" s="217"/>
      <c r="P155" s="217"/>
      <c r="Q155" s="217"/>
      <c r="R155" s="217"/>
      <c r="S155" s="217"/>
      <c r="T155" s="218"/>
      <c r="AT155" s="212" t="s">
        <v>213</v>
      </c>
      <c r="AU155" s="212" t="s">
        <v>80</v>
      </c>
      <c r="AV155" s="14" t="s">
        <v>123</v>
      </c>
      <c r="AW155" s="14" t="s">
        <v>30</v>
      </c>
      <c r="AX155" s="14" t="s">
        <v>80</v>
      </c>
      <c r="AY155" s="212" t="s">
        <v>205</v>
      </c>
    </row>
    <row r="156" s="1" customFormat="1" ht="24.2" customHeight="1">
      <c r="A156" s="37"/>
      <c r="B156" s="181"/>
      <c r="C156" s="182" t="s">
        <v>306</v>
      </c>
      <c r="D156" s="182" t="s">
        <v>207</v>
      </c>
      <c r="E156" s="183" t="s">
        <v>3963</v>
      </c>
      <c r="F156" s="184" t="s">
        <v>3964</v>
      </c>
      <c r="G156" s="185" t="s">
        <v>2525</v>
      </c>
      <c r="H156" s="186">
        <v>4</v>
      </c>
      <c r="I156" s="187">
        <v>300</v>
      </c>
      <c r="J156" s="188">
        <f>ROUND(I156*H156,2)</f>
        <v>1200</v>
      </c>
      <c r="K156" s="184" t="s">
        <v>1</v>
      </c>
      <c r="L156" s="38"/>
      <c r="M156" s="189" t="s">
        <v>1</v>
      </c>
      <c r="N156" s="190" t="s">
        <v>38</v>
      </c>
      <c r="O156" s="76"/>
      <c r="P156" s="191">
        <f>O156*H156</f>
        <v>0</v>
      </c>
      <c r="Q156" s="191">
        <v>0</v>
      </c>
      <c r="R156" s="191">
        <f>Q156*H156</f>
        <v>0</v>
      </c>
      <c r="S156" s="191">
        <v>0</v>
      </c>
      <c r="T156" s="192">
        <f>S156*H156</f>
        <v>0</v>
      </c>
      <c r="U156" s="37"/>
      <c r="V156" s="37"/>
      <c r="W156" s="37"/>
      <c r="X156" s="37"/>
      <c r="Y156" s="37"/>
      <c r="Z156" s="37"/>
      <c r="AA156" s="37"/>
      <c r="AB156" s="37"/>
      <c r="AC156" s="37"/>
      <c r="AD156" s="37"/>
      <c r="AE156" s="37"/>
      <c r="AR156" s="193" t="s">
        <v>972</v>
      </c>
      <c r="AT156" s="193" t="s">
        <v>207</v>
      </c>
      <c r="AU156" s="193" t="s">
        <v>80</v>
      </c>
      <c r="AY156" s="18" t="s">
        <v>205</v>
      </c>
      <c r="BE156" s="194">
        <f>IF(N156="základní",J156,0)</f>
        <v>1200</v>
      </c>
      <c r="BF156" s="194">
        <f>IF(N156="snížená",J156,0)</f>
        <v>0</v>
      </c>
      <c r="BG156" s="194">
        <f>IF(N156="zákl. přenesená",J156,0)</f>
        <v>0</v>
      </c>
      <c r="BH156" s="194">
        <f>IF(N156="sníž. přenesená",J156,0)</f>
        <v>0</v>
      </c>
      <c r="BI156" s="194">
        <f>IF(N156="nulová",J156,0)</f>
        <v>0</v>
      </c>
      <c r="BJ156" s="18" t="s">
        <v>80</v>
      </c>
      <c r="BK156" s="194">
        <f>ROUND(I156*H156,2)</f>
        <v>1200</v>
      </c>
      <c r="BL156" s="18" t="s">
        <v>972</v>
      </c>
      <c r="BM156" s="193" t="s">
        <v>628</v>
      </c>
    </row>
    <row r="157" s="13" customFormat="1">
      <c r="B157" s="203"/>
      <c r="D157" s="196" t="s">
        <v>213</v>
      </c>
      <c r="E157" s="204" t="s">
        <v>1</v>
      </c>
      <c r="F157" s="205" t="s">
        <v>4004</v>
      </c>
      <c r="H157" s="206">
        <v>4</v>
      </c>
      <c r="I157" s="207"/>
      <c r="L157" s="203"/>
      <c r="M157" s="208"/>
      <c r="N157" s="209"/>
      <c r="O157" s="209"/>
      <c r="P157" s="209"/>
      <c r="Q157" s="209"/>
      <c r="R157" s="209"/>
      <c r="S157" s="209"/>
      <c r="T157" s="210"/>
      <c r="AT157" s="204" t="s">
        <v>213</v>
      </c>
      <c r="AU157" s="204" t="s">
        <v>80</v>
      </c>
      <c r="AV157" s="13" t="s">
        <v>82</v>
      </c>
      <c r="AW157" s="13" t="s">
        <v>30</v>
      </c>
      <c r="AX157" s="13" t="s">
        <v>73</v>
      </c>
      <c r="AY157" s="204" t="s">
        <v>205</v>
      </c>
    </row>
    <row r="158" s="14" customFormat="1">
      <c r="B158" s="211"/>
      <c r="D158" s="196" t="s">
        <v>213</v>
      </c>
      <c r="E158" s="212" t="s">
        <v>1</v>
      </c>
      <c r="F158" s="213" t="s">
        <v>218</v>
      </c>
      <c r="H158" s="214">
        <v>4</v>
      </c>
      <c r="I158" s="215"/>
      <c r="L158" s="211"/>
      <c r="M158" s="216"/>
      <c r="N158" s="217"/>
      <c r="O158" s="217"/>
      <c r="P158" s="217"/>
      <c r="Q158" s="217"/>
      <c r="R158" s="217"/>
      <c r="S158" s="217"/>
      <c r="T158" s="218"/>
      <c r="AT158" s="212" t="s">
        <v>213</v>
      </c>
      <c r="AU158" s="212" t="s">
        <v>80</v>
      </c>
      <c r="AV158" s="14" t="s">
        <v>123</v>
      </c>
      <c r="AW158" s="14" t="s">
        <v>30</v>
      </c>
      <c r="AX158" s="14" t="s">
        <v>80</v>
      </c>
      <c r="AY158" s="212" t="s">
        <v>205</v>
      </c>
    </row>
    <row r="159" s="11" customFormat="1" ht="25.9" customHeight="1">
      <c r="B159" s="168"/>
      <c r="D159" s="169" t="s">
        <v>72</v>
      </c>
      <c r="E159" s="170" t="s">
        <v>3966</v>
      </c>
      <c r="F159" s="170" t="s">
        <v>4066</v>
      </c>
      <c r="I159" s="171"/>
      <c r="J159" s="172">
        <f>BK159</f>
        <v>5000</v>
      </c>
      <c r="L159" s="168"/>
      <c r="M159" s="173"/>
      <c r="N159" s="174"/>
      <c r="O159" s="174"/>
      <c r="P159" s="175">
        <f>SUM(P160:P161)</f>
        <v>0</v>
      </c>
      <c r="Q159" s="174"/>
      <c r="R159" s="175">
        <f>SUM(R160:R161)</f>
        <v>0</v>
      </c>
      <c r="S159" s="174"/>
      <c r="T159" s="176">
        <f>SUM(T160:T161)</f>
        <v>0</v>
      </c>
      <c r="AR159" s="169" t="s">
        <v>120</v>
      </c>
      <c r="AT159" s="177" t="s">
        <v>72</v>
      </c>
      <c r="AU159" s="177" t="s">
        <v>73</v>
      </c>
      <c r="AY159" s="169" t="s">
        <v>205</v>
      </c>
      <c r="BK159" s="178">
        <f>SUM(BK160:BK161)</f>
        <v>5000</v>
      </c>
    </row>
    <row r="160" s="1" customFormat="1" ht="24.2" customHeight="1">
      <c r="A160" s="37"/>
      <c r="B160" s="181"/>
      <c r="C160" s="182" t="s">
        <v>312</v>
      </c>
      <c r="D160" s="182" t="s">
        <v>207</v>
      </c>
      <c r="E160" s="183" t="s">
        <v>4177</v>
      </c>
      <c r="F160" s="184" t="s">
        <v>4178</v>
      </c>
      <c r="G160" s="185" t="s">
        <v>3401</v>
      </c>
      <c r="H160" s="186">
        <v>1</v>
      </c>
      <c r="I160" s="187">
        <v>3500</v>
      </c>
      <c r="J160" s="188">
        <f>ROUND(I160*H160,2)</f>
        <v>3500</v>
      </c>
      <c r="K160" s="184" t="s">
        <v>1</v>
      </c>
      <c r="L160" s="38"/>
      <c r="M160" s="189" t="s">
        <v>1</v>
      </c>
      <c r="N160" s="190" t="s">
        <v>38</v>
      </c>
      <c r="O160" s="76"/>
      <c r="P160" s="191">
        <f>O160*H160</f>
        <v>0</v>
      </c>
      <c r="Q160" s="191">
        <v>0</v>
      </c>
      <c r="R160" s="191">
        <f>Q160*H160</f>
        <v>0</v>
      </c>
      <c r="S160" s="191">
        <v>0</v>
      </c>
      <c r="T160" s="192">
        <f>S160*H160</f>
        <v>0</v>
      </c>
      <c r="U160" s="37"/>
      <c r="V160" s="37"/>
      <c r="W160" s="37"/>
      <c r="X160" s="37"/>
      <c r="Y160" s="37"/>
      <c r="Z160" s="37"/>
      <c r="AA160" s="37"/>
      <c r="AB160" s="37"/>
      <c r="AC160" s="37"/>
      <c r="AD160" s="37"/>
      <c r="AE160" s="37"/>
      <c r="AR160" s="193" t="s">
        <v>972</v>
      </c>
      <c r="AT160" s="193" t="s">
        <v>207</v>
      </c>
      <c r="AU160" s="193" t="s">
        <v>80</v>
      </c>
      <c r="AY160" s="18" t="s">
        <v>205</v>
      </c>
      <c r="BE160" s="194">
        <f>IF(N160="základní",J160,0)</f>
        <v>3500</v>
      </c>
      <c r="BF160" s="194">
        <f>IF(N160="snížená",J160,0)</f>
        <v>0</v>
      </c>
      <c r="BG160" s="194">
        <f>IF(N160="zákl. přenesená",J160,0)</f>
        <v>0</v>
      </c>
      <c r="BH160" s="194">
        <f>IF(N160="sníž. přenesená",J160,0)</f>
        <v>0</v>
      </c>
      <c r="BI160" s="194">
        <f>IF(N160="nulová",J160,0)</f>
        <v>0</v>
      </c>
      <c r="BJ160" s="18" t="s">
        <v>80</v>
      </c>
      <c r="BK160" s="194">
        <f>ROUND(I160*H160,2)</f>
        <v>3500</v>
      </c>
      <c r="BL160" s="18" t="s">
        <v>972</v>
      </c>
      <c r="BM160" s="193" t="s">
        <v>664</v>
      </c>
    </row>
    <row r="161" s="1" customFormat="1" ht="14.45" customHeight="1">
      <c r="A161" s="37"/>
      <c r="B161" s="181"/>
      <c r="C161" s="182" t="s">
        <v>330</v>
      </c>
      <c r="D161" s="182" t="s">
        <v>207</v>
      </c>
      <c r="E161" s="183" t="s">
        <v>4179</v>
      </c>
      <c r="F161" s="184" t="s">
        <v>4180</v>
      </c>
      <c r="G161" s="185" t="s">
        <v>3401</v>
      </c>
      <c r="H161" s="186">
        <v>1</v>
      </c>
      <c r="I161" s="187">
        <v>1500</v>
      </c>
      <c r="J161" s="188">
        <f>ROUND(I161*H161,2)</f>
        <v>1500</v>
      </c>
      <c r="K161" s="184" t="s">
        <v>1</v>
      </c>
      <c r="L161" s="38"/>
      <c r="M161" s="237" t="s">
        <v>1</v>
      </c>
      <c r="N161" s="238" t="s">
        <v>38</v>
      </c>
      <c r="O161" s="239"/>
      <c r="P161" s="240">
        <f>O161*H161</f>
        <v>0</v>
      </c>
      <c r="Q161" s="240">
        <v>0</v>
      </c>
      <c r="R161" s="240">
        <f>Q161*H161</f>
        <v>0</v>
      </c>
      <c r="S161" s="240">
        <v>0</v>
      </c>
      <c r="T161" s="241">
        <f>S161*H161</f>
        <v>0</v>
      </c>
      <c r="U161" s="37"/>
      <c r="V161" s="37"/>
      <c r="W161" s="37"/>
      <c r="X161" s="37"/>
      <c r="Y161" s="37"/>
      <c r="Z161" s="37"/>
      <c r="AA161" s="37"/>
      <c r="AB161" s="37"/>
      <c r="AC161" s="37"/>
      <c r="AD161" s="37"/>
      <c r="AE161" s="37"/>
      <c r="AR161" s="193" t="s">
        <v>972</v>
      </c>
      <c r="AT161" s="193" t="s">
        <v>207</v>
      </c>
      <c r="AU161" s="193" t="s">
        <v>80</v>
      </c>
      <c r="AY161" s="18" t="s">
        <v>205</v>
      </c>
      <c r="BE161" s="194">
        <f>IF(N161="základní",J161,0)</f>
        <v>1500</v>
      </c>
      <c r="BF161" s="194">
        <f>IF(N161="snížená",J161,0)</f>
        <v>0</v>
      </c>
      <c r="BG161" s="194">
        <f>IF(N161="zákl. přenesená",J161,0)</f>
        <v>0</v>
      </c>
      <c r="BH161" s="194">
        <f>IF(N161="sníž. přenesená",J161,0)</f>
        <v>0</v>
      </c>
      <c r="BI161" s="194">
        <f>IF(N161="nulová",J161,0)</f>
        <v>0</v>
      </c>
      <c r="BJ161" s="18" t="s">
        <v>80</v>
      </c>
      <c r="BK161" s="194">
        <f>ROUND(I161*H161,2)</f>
        <v>1500</v>
      </c>
      <c r="BL161" s="18" t="s">
        <v>972</v>
      </c>
      <c r="BM161" s="193" t="s">
        <v>680</v>
      </c>
    </row>
    <row r="162" s="1" customFormat="1" ht="6.95" customHeight="1">
      <c r="A162" s="37"/>
      <c r="B162" s="59"/>
      <c r="C162" s="60"/>
      <c r="D162" s="60"/>
      <c r="E162" s="60"/>
      <c r="F162" s="60"/>
      <c r="G162" s="60"/>
      <c r="H162" s="60"/>
      <c r="I162" s="60"/>
      <c r="J162" s="60"/>
      <c r="K162" s="60"/>
      <c r="L162" s="38"/>
      <c r="M162" s="37"/>
      <c r="O162" s="37"/>
      <c r="P162" s="37"/>
      <c r="Q162" s="37"/>
      <c r="R162" s="37"/>
      <c r="S162" s="37"/>
      <c r="T162" s="37"/>
      <c r="U162" s="37"/>
      <c r="V162" s="37"/>
      <c r="W162" s="37"/>
      <c r="X162" s="37"/>
      <c r="Y162" s="37"/>
      <c r="Z162" s="37"/>
      <c r="AA162" s="37"/>
      <c r="AB162" s="37"/>
      <c r="AC162" s="37"/>
      <c r="AD162" s="37"/>
      <c r="AE162" s="37"/>
    </row>
  </sheetData>
  <autoFilter ref="C122:K161"/>
  <mergeCells count="12">
    <mergeCell ref="E115:H115"/>
    <mergeCell ref="L2:V2"/>
    <mergeCell ref="E85:H85"/>
    <mergeCell ref="E87:H87"/>
    <mergeCell ref="E89:H89"/>
    <mergeCell ref="E111:H111"/>
    <mergeCell ref="E113:H113"/>
    <mergeCell ref="E7:H7"/>
    <mergeCell ref="E9:H9"/>
    <mergeCell ref="E11:H11"/>
    <mergeCell ref="E20:H20"/>
    <mergeCell ref="E29:H29"/>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17.xml><?xml version="1.0" encoding="utf-8"?>
<worksheet xmlns:r="http://schemas.openxmlformats.org/officeDocument/2006/relationships" xmlns="http://schemas.openxmlformats.org/spreadsheetml/2006/main">
  <sheetPr>
    <pageSetUpPr fitToPage="1"/>
  </sheetPr>
  <sheetViews>
    <sheetView showGridLines="0" workbookViewId="0"/>
  </sheetViews>
  <sheetFormatPr defaultRowHeight="11.25"/>
  <cols>
    <col min="1" max="1" width="8.332031" customWidth="1"/>
    <col min="2" max="2" width="1.171875" customWidth="1"/>
    <col min="3" max="3" width="4.160156" customWidth="1"/>
    <col min="4" max="4" width="4.332031" customWidth="1"/>
    <col min="5" max="5" width="17.16016" customWidth="1"/>
    <col min="6" max="6" width="50.83203" customWidth="1"/>
    <col min="7" max="7" width="7.5" customWidth="1"/>
    <col min="8" max="8" width="11.5" customWidth="1"/>
    <col min="9" max="11" width="20.16016" customWidth="1"/>
    <col min="12" max="12" width="9.332031" customWidth="1"/>
    <col min="13" max="13" width="10.83203" hidden="1" customWidth="1"/>
    <col min="14" max="14" width="9.332031" hidden="1"/>
    <col min="15" max="20" width="14.16016" hidden="1" customWidth="1"/>
    <col min="21" max="21" width="16.33203" hidden="1" customWidth="1"/>
    <col min="22" max="22" width="12.33203" customWidth="1"/>
    <col min="23" max="23" width="16.33203" customWidth="1"/>
    <col min="24" max="24" width="12.33203" customWidth="1"/>
    <col min="25" max="25" width="15" customWidth="1"/>
    <col min="26" max="26" width="11" customWidth="1"/>
    <col min="27" max="27" width="15" customWidth="1"/>
    <col min="28" max="28" width="16.33203" customWidth="1"/>
    <col min="29" max="29" width="11" customWidth="1"/>
    <col min="30" max="30" width="15" customWidth="1"/>
    <col min="31" max="31" width="16.33203" customWidth="1"/>
    <col min="44" max="65" width="9.332031" hidden="1"/>
  </cols>
  <sheetData>
    <row r="2" ht="36.95" customHeight="1">
      <c r="L2" s="17" t="s">
        <v>5</v>
      </c>
      <c r="AT2" s="18" t="s">
        <v>134</v>
      </c>
    </row>
    <row r="3" ht="6.95" customHeight="1">
      <c r="B3" s="19"/>
      <c r="C3" s="20"/>
      <c r="D3" s="20"/>
      <c r="E3" s="20"/>
      <c r="F3" s="20"/>
      <c r="G3" s="20"/>
      <c r="H3" s="20"/>
      <c r="I3" s="20"/>
      <c r="J3" s="20"/>
      <c r="K3" s="20"/>
      <c r="L3" s="21"/>
      <c r="AT3" s="18" t="s">
        <v>82</v>
      </c>
    </row>
    <row r="4" ht="24.95" customHeight="1">
      <c r="B4" s="21"/>
      <c r="D4" s="22" t="s">
        <v>157</v>
      </c>
      <c r="L4" s="21"/>
      <c r="M4" s="130" t="s">
        <v>10</v>
      </c>
      <c r="AT4" s="18" t="s">
        <v>3</v>
      </c>
    </row>
    <row r="5" ht="6.95" customHeight="1">
      <c r="B5" s="21"/>
      <c r="L5" s="21"/>
    </row>
    <row r="6" ht="12" customHeight="1">
      <c r="B6" s="21"/>
      <c r="D6" s="31" t="s">
        <v>16</v>
      </c>
      <c r="L6" s="21"/>
    </row>
    <row r="7" ht="16.5" customHeight="1">
      <c r="B7" s="21"/>
      <c r="E7" s="131" t="str">
        <f>'Rekapitulace stavby'!K6</f>
        <v>Radiologie Olomouc</v>
      </c>
      <c r="F7" s="31"/>
      <c r="G7" s="31"/>
      <c r="H7" s="31"/>
      <c r="L7" s="21"/>
    </row>
    <row r="8" ht="12" customHeight="1">
      <c r="B8" s="21"/>
      <c r="D8" s="31" t="s">
        <v>158</v>
      </c>
      <c r="L8" s="21"/>
    </row>
    <row r="9" s="1" customFormat="1" ht="16.5" customHeight="1">
      <c r="A9" s="37"/>
      <c r="B9" s="38"/>
      <c r="C9" s="37"/>
      <c r="D9" s="37"/>
      <c r="E9" s="131" t="s">
        <v>3839</v>
      </c>
      <c r="F9" s="37"/>
      <c r="G9" s="37"/>
      <c r="H9" s="37"/>
      <c r="I9" s="37"/>
      <c r="J9" s="37"/>
      <c r="K9" s="37"/>
      <c r="L9" s="54"/>
      <c r="S9" s="37"/>
      <c r="T9" s="37"/>
      <c r="U9" s="37"/>
      <c r="V9" s="37"/>
      <c r="W9" s="37"/>
      <c r="X9" s="37"/>
      <c r="Y9" s="37"/>
      <c r="Z9" s="37"/>
      <c r="AA9" s="37"/>
      <c r="AB9" s="37"/>
      <c r="AC9" s="37"/>
      <c r="AD9" s="37"/>
      <c r="AE9" s="37"/>
    </row>
    <row r="10" s="1" customFormat="1" ht="12" customHeight="1">
      <c r="A10" s="37"/>
      <c r="B10" s="38"/>
      <c r="C10" s="37"/>
      <c r="D10" s="31" t="s">
        <v>160</v>
      </c>
      <c r="E10" s="37"/>
      <c r="F10" s="37"/>
      <c r="G10" s="37"/>
      <c r="H10" s="37"/>
      <c r="I10" s="37"/>
      <c r="J10" s="37"/>
      <c r="K10" s="37"/>
      <c r="L10" s="54"/>
      <c r="S10" s="37"/>
      <c r="T10" s="37"/>
      <c r="U10" s="37"/>
      <c r="V10" s="37"/>
      <c r="W10" s="37"/>
      <c r="X10" s="37"/>
      <c r="Y10" s="37"/>
      <c r="Z10" s="37"/>
      <c r="AA10" s="37"/>
      <c r="AB10" s="37"/>
      <c r="AC10" s="37"/>
      <c r="AD10" s="37"/>
      <c r="AE10" s="37"/>
    </row>
    <row r="11" s="1" customFormat="1" ht="16.5" customHeight="1">
      <c r="A11" s="37"/>
      <c r="B11" s="38"/>
      <c r="C11" s="37"/>
      <c r="D11" s="37"/>
      <c r="E11" s="66" t="s">
        <v>4181</v>
      </c>
      <c r="F11" s="37"/>
      <c r="G11" s="37"/>
      <c r="H11" s="37"/>
      <c r="I11" s="37"/>
      <c r="J11" s="37"/>
      <c r="K11" s="37"/>
      <c r="L11" s="54"/>
      <c r="S11" s="37"/>
      <c r="T11" s="37"/>
      <c r="U11" s="37"/>
      <c r="V11" s="37"/>
      <c r="W11" s="37"/>
      <c r="X11" s="37"/>
      <c r="Y11" s="37"/>
      <c r="Z11" s="37"/>
      <c r="AA11" s="37"/>
      <c r="AB11" s="37"/>
      <c r="AC11" s="37"/>
      <c r="AD11" s="37"/>
      <c r="AE11" s="37"/>
    </row>
    <row r="12" s="1" customFormat="1">
      <c r="A12" s="37"/>
      <c r="B12" s="38"/>
      <c r="C12" s="37"/>
      <c r="D12" s="37"/>
      <c r="E12" s="37"/>
      <c r="F12" s="37"/>
      <c r="G12" s="37"/>
      <c r="H12" s="37"/>
      <c r="I12" s="37"/>
      <c r="J12" s="37"/>
      <c r="K12" s="37"/>
      <c r="L12" s="54"/>
      <c r="S12" s="37"/>
      <c r="T12" s="37"/>
      <c r="U12" s="37"/>
      <c r="V12" s="37"/>
      <c r="W12" s="37"/>
      <c r="X12" s="37"/>
      <c r="Y12" s="37"/>
      <c r="Z12" s="37"/>
      <c r="AA12" s="37"/>
      <c r="AB12" s="37"/>
      <c r="AC12" s="37"/>
      <c r="AD12" s="37"/>
      <c r="AE12" s="37"/>
    </row>
    <row r="13" s="1" customFormat="1" ht="12" customHeight="1">
      <c r="A13" s="37"/>
      <c r="B13" s="38"/>
      <c r="C13" s="37"/>
      <c r="D13" s="31" t="s">
        <v>18</v>
      </c>
      <c r="E13" s="37"/>
      <c r="F13" s="26" t="s">
        <v>1</v>
      </c>
      <c r="G13" s="37"/>
      <c r="H13" s="37"/>
      <c r="I13" s="31" t="s">
        <v>19</v>
      </c>
      <c r="J13" s="26" t="s">
        <v>1</v>
      </c>
      <c r="K13" s="37"/>
      <c r="L13" s="54"/>
      <c r="S13" s="37"/>
      <c r="T13" s="37"/>
      <c r="U13" s="37"/>
      <c r="V13" s="37"/>
      <c r="W13" s="37"/>
      <c r="X13" s="37"/>
      <c r="Y13" s="37"/>
      <c r="Z13" s="37"/>
      <c r="AA13" s="37"/>
      <c r="AB13" s="37"/>
      <c r="AC13" s="37"/>
      <c r="AD13" s="37"/>
      <c r="AE13" s="37"/>
    </row>
    <row r="14" s="1" customFormat="1" ht="12" customHeight="1">
      <c r="A14" s="37"/>
      <c r="B14" s="38"/>
      <c r="C14" s="37"/>
      <c r="D14" s="31" t="s">
        <v>20</v>
      </c>
      <c r="E14" s="37"/>
      <c r="F14" s="26" t="s">
        <v>21</v>
      </c>
      <c r="G14" s="37"/>
      <c r="H14" s="37"/>
      <c r="I14" s="31" t="s">
        <v>22</v>
      </c>
      <c r="J14" s="68" t="str">
        <f>'Rekapitulace stavby'!AN8</f>
        <v>24. 3. 2020</v>
      </c>
      <c r="K14" s="37"/>
      <c r="L14" s="54"/>
      <c r="S14" s="37"/>
      <c r="T14" s="37"/>
      <c r="U14" s="37"/>
      <c r="V14" s="37"/>
      <c r="W14" s="37"/>
      <c r="X14" s="37"/>
      <c r="Y14" s="37"/>
      <c r="Z14" s="37"/>
      <c r="AA14" s="37"/>
      <c r="AB14" s="37"/>
      <c r="AC14" s="37"/>
      <c r="AD14" s="37"/>
      <c r="AE14" s="37"/>
    </row>
    <row r="15" s="1" customFormat="1" ht="10.9" customHeight="1">
      <c r="A15" s="37"/>
      <c r="B15" s="38"/>
      <c r="C15" s="37"/>
      <c r="D15" s="37"/>
      <c r="E15" s="37"/>
      <c r="F15" s="37"/>
      <c r="G15" s="37"/>
      <c r="H15" s="37"/>
      <c r="I15" s="37"/>
      <c r="J15" s="37"/>
      <c r="K15" s="37"/>
      <c r="L15" s="54"/>
      <c r="S15" s="37"/>
      <c r="T15" s="37"/>
      <c r="U15" s="37"/>
      <c r="V15" s="37"/>
      <c r="W15" s="37"/>
      <c r="X15" s="37"/>
      <c r="Y15" s="37"/>
      <c r="Z15" s="37"/>
      <c r="AA15" s="37"/>
      <c r="AB15" s="37"/>
      <c r="AC15" s="37"/>
      <c r="AD15" s="37"/>
      <c r="AE15" s="37"/>
    </row>
    <row r="16" s="1" customFormat="1" ht="12" customHeight="1">
      <c r="A16" s="37"/>
      <c r="B16" s="38"/>
      <c r="C16" s="37"/>
      <c r="D16" s="31" t="s">
        <v>24</v>
      </c>
      <c r="E16" s="37"/>
      <c r="F16" s="37"/>
      <c r="G16" s="37"/>
      <c r="H16" s="37"/>
      <c r="I16" s="31" t="s">
        <v>25</v>
      </c>
      <c r="J16" s="26" t="str">
        <f>IF('Rekapitulace stavby'!AN10="","",'Rekapitulace stavby'!AN10)</f>
        <v/>
      </c>
      <c r="K16" s="37"/>
      <c r="L16" s="54"/>
      <c r="S16" s="37"/>
      <c r="T16" s="37"/>
      <c r="U16" s="37"/>
      <c r="V16" s="37"/>
      <c r="W16" s="37"/>
      <c r="X16" s="37"/>
      <c r="Y16" s="37"/>
      <c r="Z16" s="37"/>
      <c r="AA16" s="37"/>
      <c r="AB16" s="37"/>
      <c r="AC16" s="37"/>
      <c r="AD16" s="37"/>
      <c r="AE16" s="37"/>
    </row>
    <row r="17" s="1" customFormat="1" ht="18" customHeight="1">
      <c r="A17" s="37"/>
      <c r="B17" s="38"/>
      <c r="C17" s="37"/>
      <c r="D17" s="37"/>
      <c r="E17" s="26" t="str">
        <f>IF('Rekapitulace stavby'!E11="","",'Rekapitulace stavby'!E11)</f>
        <v xml:space="preserve"> </v>
      </c>
      <c r="F17" s="37"/>
      <c r="G17" s="37"/>
      <c r="H17" s="37"/>
      <c r="I17" s="31" t="s">
        <v>26</v>
      </c>
      <c r="J17" s="26" t="str">
        <f>IF('Rekapitulace stavby'!AN11="","",'Rekapitulace stavby'!AN11)</f>
        <v/>
      </c>
      <c r="K17" s="37"/>
      <c r="L17" s="54"/>
      <c r="S17" s="37"/>
      <c r="T17" s="37"/>
      <c r="U17" s="37"/>
      <c r="V17" s="37"/>
      <c r="W17" s="37"/>
      <c r="X17" s="37"/>
      <c r="Y17" s="37"/>
      <c r="Z17" s="37"/>
      <c r="AA17" s="37"/>
      <c r="AB17" s="37"/>
      <c r="AC17" s="37"/>
      <c r="AD17" s="37"/>
      <c r="AE17" s="37"/>
    </row>
    <row r="18" s="1" customFormat="1" ht="6.95" customHeight="1">
      <c r="A18" s="37"/>
      <c r="B18" s="38"/>
      <c r="C18" s="37"/>
      <c r="D18" s="37"/>
      <c r="E18" s="37"/>
      <c r="F18" s="37"/>
      <c r="G18" s="37"/>
      <c r="H18" s="37"/>
      <c r="I18" s="37"/>
      <c r="J18" s="37"/>
      <c r="K18" s="37"/>
      <c r="L18" s="54"/>
      <c r="S18" s="37"/>
      <c r="T18" s="37"/>
      <c r="U18" s="37"/>
      <c r="V18" s="37"/>
      <c r="W18" s="37"/>
      <c r="X18" s="37"/>
      <c r="Y18" s="37"/>
      <c r="Z18" s="37"/>
      <c r="AA18" s="37"/>
      <c r="AB18" s="37"/>
      <c r="AC18" s="37"/>
      <c r="AD18" s="37"/>
      <c r="AE18" s="37"/>
    </row>
    <row r="19" s="1" customFormat="1" ht="12" customHeight="1">
      <c r="A19" s="37"/>
      <c r="B19" s="38"/>
      <c r="C19" s="37"/>
      <c r="D19" s="31" t="s">
        <v>27</v>
      </c>
      <c r="E19" s="37"/>
      <c r="F19" s="37"/>
      <c r="G19" s="37"/>
      <c r="H19" s="37"/>
      <c r="I19" s="31" t="s">
        <v>25</v>
      </c>
      <c r="J19" s="32" t="str">
        <f>'Rekapitulace stavby'!AN13</f>
        <v>Vyplň údaj</v>
      </c>
      <c r="K19" s="37"/>
      <c r="L19" s="54"/>
      <c r="S19" s="37"/>
      <c r="T19" s="37"/>
      <c r="U19" s="37"/>
      <c r="V19" s="37"/>
      <c r="W19" s="37"/>
      <c r="X19" s="37"/>
      <c r="Y19" s="37"/>
      <c r="Z19" s="37"/>
      <c r="AA19" s="37"/>
      <c r="AB19" s="37"/>
      <c r="AC19" s="37"/>
      <c r="AD19" s="37"/>
      <c r="AE19" s="37"/>
    </row>
    <row r="20" s="1" customFormat="1" ht="18" customHeight="1">
      <c r="A20" s="37"/>
      <c r="B20" s="38"/>
      <c r="C20" s="37"/>
      <c r="D20" s="37"/>
      <c r="E20" s="32" t="str">
        <f>'Rekapitulace stavby'!E14</f>
        <v>Vyplň údaj</v>
      </c>
      <c r="F20" s="26"/>
      <c r="G20" s="26"/>
      <c r="H20" s="26"/>
      <c r="I20" s="31" t="s">
        <v>26</v>
      </c>
      <c r="J20" s="32" t="str">
        <f>'Rekapitulace stavby'!AN14</f>
        <v>Vyplň údaj</v>
      </c>
      <c r="K20" s="37"/>
      <c r="L20" s="54"/>
      <c r="S20" s="37"/>
      <c r="T20" s="37"/>
      <c r="U20" s="37"/>
      <c r="V20" s="37"/>
      <c r="W20" s="37"/>
      <c r="X20" s="37"/>
      <c r="Y20" s="37"/>
      <c r="Z20" s="37"/>
      <c r="AA20" s="37"/>
      <c r="AB20" s="37"/>
      <c r="AC20" s="37"/>
      <c r="AD20" s="37"/>
      <c r="AE20" s="37"/>
    </row>
    <row r="21" s="1" customFormat="1" ht="6.95" customHeight="1">
      <c r="A21" s="37"/>
      <c r="B21" s="38"/>
      <c r="C21" s="37"/>
      <c r="D21" s="37"/>
      <c r="E21" s="37"/>
      <c r="F21" s="37"/>
      <c r="G21" s="37"/>
      <c r="H21" s="37"/>
      <c r="I21" s="37"/>
      <c r="J21" s="37"/>
      <c r="K21" s="37"/>
      <c r="L21" s="54"/>
      <c r="S21" s="37"/>
      <c r="T21" s="37"/>
      <c r="U21" s="37"/>
      <c r="V21" s="37"/>
      <c r="W21" s="37"/>
      <c r="X21" s="37"/>
      <c r="Y21" s="37"/>
      <c r="Z21" s="37"/>
      <c r="AA21" s="37"/>
      <c r="AB21" s="37"/>
      <c r="AC21" s="37"/>
      <c r="AD21" s="37"/>
      <c r="AE21" s="37"/>
    </row>
    <row r="22" s="1" customFormat="1" ht="12" customHeight="1">
      <c r="A22" s="37"/>
      <c r="B22" s="38"/>
      <c r="C22" s="37"/>
      <c r="D22" s="31" t="s">
        <v>29</v>
      </c>
      <c r="E22" s="37"/>
      <c r="F22" s="37"/>
      <c r="G22" s="37"/>
      <c r="H22" s="37"/>
      <c r="I22" s="31" t="s">
        <v>25</v>
      </c>
      <c r="J22" s="26" t="str">
        <f>IF('Rekapitulace stavby'!AN16="","",'Rekapitulace stavby'!AN16)</f>
        <v/>
      </c>
      <c r="K22" s="37"/>
      <c r="L22" s="54"/>
      <c r="S22" s="37"/>
      <c r="T22" s="37"/>
      <c r="U22" s="37"/>
      <c r="V22" s="37"/>
      <c r="W22" s="37"/>
      <c r="X22" s="37"/>
      <c r="Y22" s="37"/>
      <c r="Z22" s="37"/>
      <c r="AA22" s="37"/>
      <c r="AB22" s="37"/>
      <c r="AC22" s="37"/>
      <c r="AD22" s="37"/>
      <c r="AE22" s="37"/>
    </row>
    <row r="23" s="1" customFormat="1" ht="18" customHeight="1">
      <c r="A23" s="37"/>
      <c r="B23" s="38"/>
      <c r="C23" s="37"/>
      <c r="D23" s="37"/>
      <c r="E23" s="26" t="str">
        <f>IF('Rekapitulace stavby'!E17="","",'Rekapitulace stavby'!E17)</f>
        <v xml:space="preserve"> </v>
      </c>
      <c r="F23" s="37"/>
      <c r="G23" s="37"/>
      <c r="H23" s="37"/>
      <c r="I23" s="31" t="s">
        <v>26</v>
      </c>
      <c r="J23" s="26" t="str">
        <f>IF('Rekapitulace stavby'!AN17="","",'Rekapitulace stavby'!AN17)</f>
        <v/>
      </c>
      <c r="K23" s="37"/>
      <c r="L23" s="54"/>
      <c r="S23" s="37"/>
      <c r="T23" s="37"/>
      <c r="U23" s="37"/>
      <c r="V23" s="37"/>
      <c r="W23" s="37"/>
      <c r="X23" s="37"/>
      <c r="Y23" s="37"/>
      <c r="Z23" s="37"/>
      <c r="AA23" s="37"/>
      <c r="AB23" s="37"/>
      <c r="AC23" s="37"/>
      <c r="AD23" s="37"/>
      <c r="AE23" s="37"/>
    </row>
    <row r="24" s="1" customFormat="1" ht="6.95" customHeight="1">
      <c r="A24" s="37"/>
      <c r="B24" s="38"/>
      <c r="C24" s="37"/>
      <c r="D24" s="37"/>
      <c r="E24" s="37"/>
      <c r="F24" s="37"/>
      <c r="G24" s="37"/>
      <c r="H24" s="37"/>
      <c r="I24" s="37"/>
      <c r="J24" s="37"/>
      <c r="K24" s="37"/>
      <c r="L24" s="54"/>
      <c r="S24" s="37"/>
      <c r="T24" s="37"/>
      <c r="U24" s="37"/>
      <c r="V24" s="37"/>
      <c r="W24" s="37"/>
      <c r="X24" s="37"/>
      <c r="Y24" s="37"/>
      <c r="Z24" s="37"/>
      <c r="AA24" s="37"/>
      <c r="AB24" s="37"/>
      <c r="AC24" s="37"/>
      <c r="AD24" s="37"/>
      <c r="AE24" s="37"/>
    </row>
    <row r="25" s="1" customFormat="1" ht="12" customHeight="1">
      <c r="A25" s="37"/>
      <c r="B25" s="38"/>
      <c r="C25" s="37"/>
      <c r="D25" s="31" t="s">
        <v>31</v>
      </c>
      <c r="E25" s="37"/>
      <c r="F25" s="37"/>
      <c r="G25" s="37"/>
      <c r="H25" s="37"/>
      <c r="I25" s="31" t="s">
        <v>25</v>
      </c>
      <c r="J25" s="26" t="str">
        <f>IF('Rekapitulace stavby'!AN19="","",'Rekapitulace stavby'!AN19)</f>
        <v/>
      </c>
      <c r="K25" s="37"/>
      <c r="L25" s="54"/>
      <c r="S25" s="37"/>
      <c r="T25" s="37"/>
      <c r="U25" s="37"/>
      <c r="V25" s="37"/>
      <c r="W25" s="37"/>
      <c r="X25" s="37"/>
      <c r="Y25" s="37"/>
      <c r="Z25" s="37"/>
      <c r="AA25" s="37"/>
      <c r="AB25" s="37"/>
      <c r="AC25" s="37"/>
      <c r="AD25" s="37"/>
      <c r="AE25" s="37"/>
    </row>
    <row r="26" s="1" customFormat="1" ht="18" customHeight="1">
      <c r="A26" s="37"/>
      <c r="B26" s="38"/>
      <c r="C26" s="37"/>
      <c r="D26" s="37"/>
      <c r="E26" s="26" t="str">
        <f>IF('Rekapitulace stavby'!E20="","",'Rekapitulace stavby'!E20)</f>
        <v xml:space="preserve"> </v>
      </c>
      <c r="F26" s="37"/>
      <c r="G26" s="37"/>
      <c r="H26" s="37"/>
      <c r="I26" s="31" t="s">
        <v>26</v>
      </c>
      <c r="J26" s="26" t="str">
        <f>IF('Rekapitulace stavby'!AN20="","",'Rekapitulace stavby'!AN20)</f>
        <v/>
      </c>
      <c r="K26" s="37"/>
      <c r="L26" s="54"/>
      <c r="S26" s="37"/>
      <c r="T26" s="37"/>
      <c r="U26" s="37"/>
      <c r="V26" s="37"/>
      <c r="W26" s="37"/>
      <c r="X26" s="37"/>
      <c r="Y26" s="37"/>
      <c r="Z26" s="37"/>
      <c r="AA26" s="37"/>
      <c r="AB26" s="37"/>
      <c r="AC26" s="37"/>
      <c r="AD26" s="37"/>
      <c r="AE26" s="37"/>
    </row>
    <row r="27" s="1" customFormat="1" ht="6.95" customHeight="1">
      <c r="A27" s="37"/>
      <c r="B27" s="38"/>
      <c r="C27" s="37"/>
      <c r="D27" s="37"/>
      <c r="E27" s="37"/>
      <c r="F27" s="37"/>
      <c r="G27" s="37"/>
      <c r="H27" s="37"/>
      <c r="I27" s="37"/>
      <c r="J27" s="37"/>
      <c r="K27" s="37"/>
      <c r="L27" s="54"/>
      <c r="S27" s="37"/>
      <c r="T27" s="37"/>
      <c r="U27" s="37"/>
      <c r="V27" s="37"/>
      <c r="W27" s="37"/>
      <c r="X27" s="37"/>
      <c r="Y27" s="37"/>
      <c r="Z27" s="37"/>
      <c r="AA27" s="37"/>
      <c r="AB27" s="37"/>
      <c r="AC27" s="37"/>
      <c r="AD27" s="37"/>
      <c r="AE27" s="37"/>
    </row>
    <row r="28" s="1" customFormat="1" ht="12" customHeight="1">
      <c r="A28" s="37"/>
      <c r="B28" s="38"/>
      <c r="C28" s="37"/>
      <c r="D28" s="31" t="s">
        <v>32</v>
      </c>
      <c r="E28" s="37"/>
      <c r="F28" s="37"/>
      <c r="G28" s="37"/>
      <c r="H28" s="37"/>
      <c r="I28" s="37"/>
      <c r="J28" s="37"/>
      <c r="K28" s="37"/>
      <c r="L28" s="54"/>
      <c r="S28" s="37"/>
      <c r="T28" s="37"/>
      <c r="U28" s="37"/>
      <c r="V28" s="37"/>
      <c r="W28" s="37"/>
      <c r="X28" s="37"/>
      <c r="Y28" s="37"/>
      <c r="Z28" s="37"/>
      <c r="AA28" s="37"/>
      <c r="AB28" s="37"/>
      <c r="AC28" s="37"/>
      <c r="AD28" s="37"/>
      <c r="AE28" s="37"/>
    </row>
    <row r="29" s="7" customFormat="1" ht="35.25" customHeight="1">
      <c r="A29" s="132"/>
      <c r="B29" s="133"/>
      <c r="C29" s="132"/>
      <c r="D29" s="132"/>
      <c r="E29" s="35" t="s">
        <v>4182</v>
      </c>
      <c r="F29" s="35"/>
      <c r="G29" s="35"/>
      <c r="H29" s="35"/>
      <c r="I29" s="132"/>
      <c r="J29" s="132"/>
      <c r="K29" s="132"/>
      <c r="L29" s="134"/>
      <c r="S29" s="132"/>
      <c r="T29" s="132"/>
      <c r="U29" s="132"/>
      <c r="V29" s="132"/>
      <c r="W29" s="132"/>
      <c r="X29" s="132"/>
      <c r="Y29" s="132"/>
      <c r="Z29" s="132"/>
      <c r="AA29" s="132"/>
      <c r="AB29" s="132"/>
      <c r="AC29" s="132"/>
      <c r="AD29" s="132"/>
      <c r="AE29" s="132"/>
    </row>
    <row r="30" s="1" customFormat="1" ht="6.95" customHeight="1">
      <c r="A30" s="37"/>
      <c r="B30" s="38"/>
      <c r="C30" s="37"/>
      <c r="D30" s="37"/>
      <c r="E30" s="37"/>
      <c r="F30" s="37"/>
      <c r="G30" s="37"/>
      <c r="H30" s="37"/>
      <c r="I30" s="37"/>
      <c r="J30" s="37"/>
      <c r="K30" s="37"/>
      <c r="L30" s="54"/>
      <c r="S30" s="37"/>
      <c r="T30" s="37"/>
      <c r="U30" s="37"/>
      <c r="V30" s="37"/>
      <c r="W30" s="37"/>
      <c r="X30" s="37"/>
      <c r="Y30" s="37"/>
      <c r="Z30" s="37"/>
      <c r="AA30" s="37"/>
      <c r="AB30" s="37"/>
      <c r="AC30" s="37"/>
      <c r="AD30" s="37"/>
      <c r="AE30" s="37"/>
    </row>
    <row r="31" s="1" customFormat="1" ht="6.95" customHeight="1">
      <c r="A31" s="37"/>
      <c r="B31" s="38"/>
      <c r="C31" s="37"/>
      <c r="D31" s="89"/>
      <c r="E31" s="89"/>
      <c r="F31" s="89"/>
      <c r="G31" s="89"/>
      <c r="H31" s="89"/>
      <c r="I31" s="89"/>
      <c r="J31" s="89"/>
      <c r="K31" s="89"/>
      <c r="L31" s="54"/>
      <c r="S31" s="37"/>
      <c r="T31" s="37"/>
      <c r="U31" s="37"/>
      <c r="V31" s="37"/>
      <c r="W31" s="37"/>
      <c r="X31" s="37"/>
      <c r="Y31" s="37"/>
      <c r="Z31" s="37"/>
      <c r="AA31" s="37"/>
      <c r="AB31" s="37"/>
      <c r="AC31" s="37"/>
      <c r="AD31" s="37"/>
      <c r="AE31" s="37"/>
    </row>
    <row r="32" s="1" customFormat="1" ht="25.35" customHeight="1">
      <c r="A32" s="37"/>
      <c r="B32" s="38"/>
      <c r="C32" s="37"/>
      <c r="D32" s="135" t="s">
        <v>33</v>
      </c>
      <c r="E32" s="37"/>
      <c r="F32" s="37"/>
      <c r="G32" s="37"/>
      <c r="H32" s="37"/>
      <c r="I32" s="37"/>
      <c r="J32" s="95">
        <f>ROUND(J122, 2)</f>
        <v>1352044.8799999999</v>
      </c>
      <c r="K32" s="37"/>
      <c r="L32" s="54"/>
      <c r="S32" s="37"/>
      <c r="T32" s="37"/>
      <c r="U32" s="37"/>
      <c r="V32" s="37"/>
      <c r="W32" s="37"/>
      <c r="X32" s="37"/>
      <c r="Y32" s="37"/>
      <c r="Z32" s="37"/>
      <c r="AA32" s="37"/>
      <c r="AB32" s="37"/>
      <c r="AC32" s="37"/>
      <c r="AD32" s="37"/>
      <c r="AE32" s="37"/>
    </row>
    <row r="33" s="1" customFormat="1" ht="6.95" customHeight="1">
      <c r="A33" s="37"/>
      <c r="B33" s="38"/>
      <c r="C33" s="37"/>
      <c r="D33" s="89"/>
      <c r="E33" s="89"/>
      <c r="F33" s="89"/>
      <c r="G33" s="89"/>
      <c r="H33" s="89"/>
      <c r="I33" s="89"/>
      <c r="J33" s="89"/>
      <c r="K33" s="89"/>
      <c r="L33" s="54"/>
      <c r="S33" s="37"/>
      <c r="T33" s="37"/>
      <c r="U33" s="37"/>
      <c r="V33" s="37"/>
      <c r="W33" s="37"/>
      <c r="X33" s="37"/>
      <c r="Y33" s="37"/>
      <c r="Z33" s="37"/>
      <c r="AA33" s="37"/>
      <c r="AB33" s="37"/>
      <c r="AC33" s="37"/>
      <c r="AD33" s="37"/>
      <c r="AE33" s="37"/>
    </row>
    <row r="34" s="1" customFormat="1" ht="14.45" customHeight="1">
      <c r="A34" s="37"/>
      <c r="B34" s="38"/>
      <c r="C34" s="37"/>
      <c r="D34" s="37"/>
      <c r="E34" s="37"/>
      <c r="F34" s="42" t="s">
        <v>35</v>
      </c>
      <c r="G34" s="37"/>
      <c r="H34" s="37"/>
      <c r="I34" s="42" t="s">
        <v>34</v>
      </c>
      <c r="J34" s="42" t="s">
        <v>36</v>
      </c>
      <c r="K34" s="37"/>
      <c r="L34" s="54"/>
      <c r="S34" s="37"/>
      <c r="T34" s="37"/>
      <c r="U34" s="37"/>
      <c r="V34" s="37"/>
      <c r="W34" s="37"/>
      <c r="X34" s="37"/>
      <c r="Y34" s="37"/>
      <c r="Z34" s="37"/>
      <c r="AA34" s="37"/>
      <c r="AB34" s="37"/>
      <c r="AC34" s="37"/>
      <c r="AD34" s="37"/>
      <c r="AE34" s="37"/>
    </row>
    <row r="35" s="1" customFormat="1" ht="14.45" customHeight="1">
      <c r="A35" s="37"/>
      <c r="B35" s="38"/>
      <c r="C35" s="37"/>
      <c r="D35" s="136" t="s">
        <v>37</v>
      </c>
      <c r="E35" s="31" t="s">
        <v>38</v>
      </c>
      <c r="F35" s="137">
        <f>ROUND((SUM(BE122:BE169)),  2)</f>
        <v>1352044.8799999999</v>
      </c>
      <c r="G35" s="37"/>
      <c r="H35" s="37"/>
      <c r="I35" s="138">
        <v>0.20999999999999999</v>
      </c>
      <c r="J35" s="137">
        <f>ROUND(((SUM(BE122:BE169))*I35),  2)</f>
        <v>283929.41999999998</v>
      </c>
      <c r="K35" s="37"/>
      <c r="L35" s="54"/>
      <c r="S35" s="37"/>
      <c r="T35" s="37"/>
      <c r="U35" s="37"/>
      <c r="V35" s="37"/>
      <c r="W35" s="37"/>
      <c r="X35" s="37"/>
      <c r="Y35" s="37"/>
      <c r="Z35" s="37"/>
      <c r="AA35" s="37"/>
      <c r="AB35" s="37"/>
      <c r="AC35" s="37"/>
      <c r="AD35" s="37"/>
      <c r="AE35" s="37"/>
    </row>
    <row r="36" s="1" customFormat="1" ht="14.45" customHeight="1">
      <c r="A36" s="37"/>
      <c r="B36" s="38"/>
      <c r="C36" s="37"/>
      <c r="D36" s="37"/>
      <c r="E36" s="31" t="s">
        <v>39</v>
      </c>
      <c r="F36" s="137">
        <f>ROUND((SUM(BF122:BF169)),  2)</f>
        <v>0</v>
      </c>
      <c r="G36" s="37"/>
      <c r="H36" s="37"/>
      <c r="I36" s="138">
        <v>0.14999999999999999</v>
      </c>
      <c r="J36" s="137">
        <f>ROUND(((SUM(BF122:BF169))*I36),  2)</f>
        <v>0</v>
      </c>
      <c r="K36" s="37"/>
      <c r="L36" s="54"/>
      <c r="S36" s="37"/>
      <c r="T36" s="37"/>
      <c r="U36" s="37"/>
      <c r="V36" s="37"/>
      <c r="W36" s="37"/>
      <c r="X36" s="37"/>
      <c r="Y36" s="37"/>
      <c r="Z36" s="37"/>
      <c r="AA36" s="37"/>
      <c r="AB36" s="37"/>
      <c r="AC36" s="37"/>
      <c r="AD36" s="37"/>
      <c r="AE36" s="37"/>
    </row>
    <row r="37" hidden="1" s="1" customFormat="1" ht="14.45" customHeight="1">
      <c r="A37" s="37"/>
      <c r="B37" s="38"/>
      <c r="C37" s="37"/>
      <c r="D37" s="37"/>
      <c r="E37" s="31" t="s">
        <v>40</v>
      </c>
      <c r="F37" s="137">
        <f>ROUND((SUM(BG122:BG169)),  2)</f>
        <v>0</v>
      </c>
      <c r="G37" s="37"/>
      <c r="H37" s="37"/>
      <c r="I37" s="138">
        <v>0.20999999999999999</v>
      </c>
      <c r="J37" s="137">
        <f>0</f>
        <v>0</v>
      </c>
      <c r="K37" s="37"/>
      <c r="L37" s="54"/>
      <c r="S37" s="37"/>
      <c r="T37" s="37"/>
      <c r="U37" s="37"/>
      <c r="V37" s="37"/>
      <c r="W37" s="37"/>
      <c r="X37" s="37"/>
      <c r="Y37" s="37"/>
      <c r="Z37" s="37"/>
      <c r="AA37" s="37"/>
      <c r="AB37" s="37"/>
      <c r="AC37" s="37"/>
      <c r="AD37" s="37"/>
      <c r="AE37" s="37"/>
    </row>
    <row r="38" hidden="1" s="1" customFormat="1" ht="14.45" customHeight="1">
      <c r="A38" s="37"/>
      <c r="B38" s="38"/>
      <c r="C38" s="37"/>
      <c r="D38" s="37"/>
      <c r="E38" s="31" t="s">
        <v>41</v>
      </c>
      <c r="F38" s="137">
        <f>ROUND((SUM(BH122:BH169)),  2)</f>
        <v>0</v>
      </c>
      <c r="G38" s="37"/>
      <c r="H38" s="37"/>
      <c r="I38" s="138">
        <v>0.14999999999999999</v>
      </c>
      <c r="J38" s="137">
        <f>0</f>
        <v>0</v>
      </c>
      <c r="K38" s="37"/>
      <c r="L38" s="54"/>
      <c r="S38" s="37"/>
      <c r="T38" s="37"/>
      <c r="U38" s="37"/>
      <c r="V38" s="37"/>
      <c r="W38" s="37"/>
      <c r="X38" s="37"/>
      <c r="Y38" s="37"/>
      <c r="Z38" s="37"/>
      <c r="AA38" s="37"/>
      <c r="AB38" s="37"/>
      <c r="AC38" s="37"/>
      <c r="AD38" s="37"/>
      <c r="AE38" s="37"/>
    </row>
    <row r="39" hidden="1" s="1" customFormat="1" ht="14.45" customHeight="1">
      <c r="A39" s="37"/>
      <c r="B39" s="38"/>
      <c r="C39" s="37"/>
      <c r="D39" s="37"/>
      <c r="E39" s="31" t="s">
        <v>42</v>
      </c>
      <c r="F39" s="137">
        <f>ROUND((SUM(BI122:BI169)),  2)</f>
        <v>0</v>
      </c>
      <c r="G39" s="37"/>
      <c r="H39" s="37"/>
      <c r="I39" s="138">
        <v>0</v>
      </c>
      <c r="J39" s="137">
        <f>0</f>
        <v>0</v>
      </c>
      <c r="K39" s="37"/>
      <c r="L39" s="54"/>
      <c r="S39" s="37"/>
      <c r="T39" s="37"/>
      <c r="U39" s="37"/>
      <c r="V39" s="37"/>
      <c r="W39" s="37"/>
      <c r="X39" s="37"/>
      <c r="Y39" s="37"/>
      <c r="Z39" s="37"/>
      <c r="AA39" s="37"/>
      <c r="AB39" s="37"/>
      <c r="AC39" s="37"/>
      <c r="AD39" s="37"/>
      <c r="AE39" s="37"/>
    </row>
    <row r="40" s="1" customFormat="1" ht="6.95" customHeight="1">
      <c r="A40" s="37"/>
      <c r="B40" s="38"/>
      <c r="C40" s="37"/>
      <c r="D40" s="37"/>
      <c r="E40" s="37"/>
      <c r="F40" s="37"/>
      <c r="G40" s="37"/>
      <c r="H40" s="37"/>
      <c r="I40" s="37"/>
      <c r="J40" s="37"/>
      <c r="K40" s="37"/>
      <c r="L40" s="54"/>
      <c r="S40" s="37"/>
      <c r="T40" s="37"/>
      <c r="U40" s="37"/>
      <c r="V40" s="37"/>
      <c r="W40" s="37"/>
      <c r="X40" s="37"/>
      <c r="Y40" s="37"/>
      <c r="Z40" s="37"/>
      <c r="AA40" s="37"/>
      <c r="AB40" s="37"/>
      <c r="AC40" s="37"/>
      <c r="AD40" s="37"/>
      <c r="AE40" s="37"/>
    </row>
    <row r="41" s="1" customFormat="1" ht="25.35" customHeight="1">
      <c r="A41" s="37"/>
      <c r="B41" s="38"/>
      <c r="C41" s="139"/>
      <c r="D41" s="140" t="s">
        <v>43</v>
      </c>
      <c r="E41" s="80"/>
      <c r="F41" s="80"/>
      <c r="G41" s="141" t="s">
        <v>44</v>
      </c>
      <c r="H41" s="142" t="s">
        <v>45</v>
      </c>
      <c r="I41" s="80"/>
      <c r="J41" s="143">
        <f>SUM(J32:J39)</f>
        <v>1635974.2999999998</v>
      </c>
      <c r="K41" s="144"/>
      <c r="L41" s="54"/>
      <c r="S41" s="37"/>
      <c r="T41" s="37"/>
      <c r="U41" s="37"/>
      <c r="V41" s="37"/>
      <c r="W41" s="37"/>
      <c r="X41" s="37"/>
      <c r="Y41" s="37"/>
      <c r="Z41" s="37"/>
      <c r="AA41" s="37"/>
      <c r="AB41" s="37"/>
      <c r="AC41" s="37"/>
      <c r="AD41" s="37"/>
      <c r="AE41" s="37"/>
    </row>
    <row r="42" s="1" customFormat="1" ht="14.45" customHeight="1">
      <c r="A42" s="37"/>
      <c r="B42" s="38"/>
      <c r="C42" s="37"/>
      <c r="D42" s="37"/>
      <c r="E42" s="37"/>
      <c r="F42" s="37"/>
      <c r="G42" s="37"/>
      <c r="H42" s="37"/>
      <c r="I42" s="37"/>
      <c r="J42" s="37"/>
      <c r="K42" s="37"/>
      <c r="L42" s="54"/>
      <c r="S42" s="37"/>
      <c r="T42" s="37"/>
      <c r="U42" s="37"/>
      <c r="V42" s="37"/>
      <c r="W42" s="37"/>
      <c r="X42" s="37"/>
      <c r="Y42" s="37"/>
      <c r="Z42" s="37"/>
      <c r="AA42" s="37"/>
      <c r="AB42" s="37"/>
      <c r="AC42" s="37"/>
      <c r="AD42" s="37"/>
      <c r="AE42" s="37"/>
    </row>
    <row r="43" ht="14.45" customHeight="1">
      <c r="B43" s="21"/>
      <c r="L43" s="21"/>
    </row>
    <row r="44" ht="14.45" customHeight="1">
      <c r="B44" s="21"/>
      <c r="L44" s="21"/>
    </row>
    <row r="45" ht="14.45" customHeight="1">
      <c r="B45" s="21"/>
      <c r="L45" s="21"/>
    </row>
    <row r="46" ht="14.45" customHeight="1">
      <c r="B46" s="21"/>
      <c r="L46" s="21"/>
    </row>
    <row r="47" ht="14.45" customHeight="1">
      <c r="B47" s="21"/>
      <c r="L47" s="21"/>
    </row>
    <row r="48" ht="14.45" customHeight="1">
      <c r="B48" s="21"/>
      <c r="L48" s="21"/>
    </row>
    <row r="49" ht="14.45" customHeight="1">
      <c r="B49" s="21"/>
      <c r="L49" s="21"/>
    </row>
    <row r="50" s="1" customFormat="1" ht="14.45" customHeight="1">
      <c r="B50" s="54"/>
      <c r="D50" s="55" t="s">
        <v>46</v>
      </c>
      <c r="E50" s="56"/>
      <c r="F50" s="56"/>
      <c r="G50" s="55" t="s">
        <v>47</v>
      </c>
      <c r="H50" s="56"/>
      <c r="I50" s="56"/>
      <c r="J50" s="56"/>
      <c r="K50" s="56"/>
      <c r="L50" s="5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1" customFormat="1" ht="12.75">
      <c r="A61" s="37"/>
      <c r="B61" s="38"/>
      <c r="C61" s="37"/>
      <c r="D61" s="57" t="s">
        <v>48</v>
      </c>
      <c r="E61" s="40"/>
      <c r="F61" s="145" t="s">
        <v>49</v>
      </c>
      <c r="G61" s="57" t="s">
        <v>48</v>
      </c>
      <c r="H61" s="40"/>
      <c r="I61" s="40"/>
      <c r="J61" s="146" t="s">
        <v>49</v>
      </c>
      <c r="K61" s="40"/>
      <c r="L61" s="54"/>
      <c r="S61" s="37"/>
      <c r="T61" s="37"/>
      <c r="U61" s="37"/>
      <c r="V61" s="37"/>
      <c r="W61" s="37"/>
      <c r="X61" s="37"/>
      <c r="Y61" s="37"/>
      <c r="Z61" s="37"/>
      <c r="AA61" s="37"/>
      <c r="AB61" s="37"/>
      <c r="AC61" s="37"/>
      <c r="AD61" s="37"/>
      <c r="AE61" s="37"/>
    </row>
    <row r="62">
      <c r="B62" s="21"/>
      <c r="L62" s="21"/>
    </row>
    <row r="63">
      <c r="B63" s="21"/>
      <c r="L63" s="21"/>
    </row>
    <row r="64">
      <c r="B64" s="21"/>
      <c r="L64" s="21"/>
    </row>
    <row r="65" s="1" customFormat="1" ht="12.75">
      <c r="A65" s="37"/>
      <c r="B65" s="38"/>
      <c r="C65" s="37"/>
      <c r="D65" s="55" t="s">
        <v>50</v>
      </c>
      <c r="E65" s="58"/>
      <c r="F65" s="58"/>
      <c r="G65" s="55" t="s">
        <v>51</v>
      </c>
      <c r="H65" s="58"/>
      <c r="I65" s="58"/>
      <c r="J65" s="58"/>
      <c r="K65" s="58"/>
      <c r="L65" s="54"/>
      <c r="S65" s="37"/>
      <c r="T65" s="37"/>
      <c r="U65" s="37"/>
      <c r="V65" s="37"/>
      <c r="W65" s="37"/>
      <c r="X65" s="37"/>
      <c r="Y65" s="37"/>
      <c r="Z65" s="37"/>
      <c r="AA65" s="37"/>
      <c r="AB65" s="37"/>
      <c r="AC65" s="37"/>
      <c r="AD65" s="37"/>
      <c r="AE65" s="37"/>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1" customFormat="1" ht="12.75">
      <c r="A76" s="37"/>
      <c r="B76" s="38"/>
      <c r="C76" s="37"/>
      <c r="D76" s="57" t="s">
        <v>48</v>
      </c>
      <c r="E76" s="40"/>
      <c r="F76" s="145" t="s">
        <v>49</v>
      </c>
      <c r="G76" s="57" t="s">
        <v>48</v>
      </c>
      <c r="H76" s="40"/>
      <c r="I76" s="40"/>
      <c r="J76" s="146" t="s">
        <v>49</v>
      </c>
      <c r="K76" s="40"/>
      <c r="L76" s="54"/>
      <c r="S76" s="37"/>
      <c r="T76" s="37"/>
      <c r="U76" s="37"/>
      <c r="V76" s="37"/>
      <c r="W76" s="37"/>
      <c r="X76" s="37"/>
      <c r="Y76" s="37"/>
      <c r="Z76" s="37"/>
      <c r="AA76" s="37"/>
      <c r="AB76" s="37"/>
      <c r="AC76" s="37"/>
      <c r="AD76" s="37"/>
      <c r="AE76" s="37"/>
    </row>
    <row r="77" s="1" customFormat="1" ht="14.45" customHeight="1">
      <c r="A77" s="37"/>
      <c r="B77" s="59"/>
      <c r="C77" s="60"/>
      <c r="D77" s="60"/>
      <c r="E77" s="60"/>
      <c r="F77" s="60"/>
      <c r="G77" s="60"/>
      <c r="H77" s="60"/>
      <c r="I77" s="60"/>
      <c r="J77" s="60"/>
      <c r="K77" s="60"/>
      <c r="L77" s="54"/>
      <c r="S77" s="37"/>
      <c r="T77" s="37"/>
      <c r="U77" s="37"/>
      <c r="V77" s="37"/>
      <c r="W77" s="37"/>
      <c r="X77" s="37"/>
      <c r="Y77" s="37"/>
      <c r="Z77" s="37"/>
      <c r="AA77" s="37"/>
      <c r="AB77" s="37"/>
      <c r="AC77" s="37"/>
      <c r="AD77" s="37"/>
      <c r="AE77" s="37"/>
    </row>
    <row r="81" s="1" customFormat="1" ht="6.95" customHeight="1">
      <c r="A81" s="37"/>
      <c r="B81" s="61"/>
      <c r="C81" s="62"/>
      <c r="D81" s="62"/>
      <c r="E81" s="62"/>
      <c r="F81" s="62"/>
      <c r="G81" s="62"/>
      <c r="H81" s="62"/>
      <c r="I81" s="62"/>
      <c r="J81" s="62"/>
      <c r="K81" s="62"/>
      <c r="L81" s="54"/>
      <c r="S81" s="37"/>
      <c r="T81" s="37"/>
      <c r="U81" s="37"/>
      <c r="V81" s="37"/>
      <c r="W81" s="37"/>
      <c r="X81" s="37"/>
      <c r="Y81" s="37"/>
      <c r="Z81" s="37"/>
      <c r="AA81" s="37"/>
      <c r="AB81" s="37"/>
      <c r="AC81" s="37"/>
      <c r="AD81" s="37"/>
      <c r="AE81" s="37"/>
    </row>
    <row r="82" s="1" customFormat="1" ht="24.95" customHeight="1">
      <c r="A82" s="37"/>
      <c r="B82" s="38"/>
      <c r="C82" s="22" t="s">
        <v>162</v>
      </c>
      <c r="D82" s="37"/>
      <c r="E82" s="37"/>
      <c r="F82" s="37"/>
      <c r="G82" s="37"/>
      <c r="H82" s="37"/>
      <c r="I82" s="37"/>
      <c r="J82" s="37"/>
      <c r="K82" s="37"/>
      <c r="L82" s="54"/>
      <c r="S82" s="37"/>
      <c r="T82" s="37"/>
      <c r="U82" s="37"/>
      <c r="V82" s="37"/>
      <c r="W82" s="37"/>
      <c r="X82" s="37"/>
      <c r="Y82" s="37"/>
      <c r="Z82" s="37"/>
      <c r="AA82" s="37"/>
      <c r="AB82" s="37"/>
      <c r="AC82" s="37"/>
      <c r="AD82" s="37"/>
      <c r="AE82" s="37"/>
    </row>
    <row r="83" s="1" customFormat="1" ht="6.95" customHeight="1">
      <c r="A83" s="37"/>
      <c r="B83" s="38"/>
      <c r="C83" s="37"/>
      <c r="D83" s="37"/>
      <c r="E83" s="37"/>
      <c r="F83" s="37"/>
      <c r="G83" s="37"/>
      <c r="H83" s="37"/>
      <c r="I83" s="37"/>
      <c r="J83" s="37"/>
      <c r="K83" s="37"/>
      <c r="L83" s="54"/>
      <c r="S83" s="37"/>
      <c r="T83" s="37"/>
      <c r="U83" s="37"/>
      <c r="V83" s="37"/>
      <c r="W83" s="37"/>
      <c r="X83" s="37"/>
      <c r="Y83" s="37"/>
      <c r="Z83" s="37"/>
      <c r="AA83" s="37"/>
      <c r="AB83" s="37"/>
      <c r="AC83" s="37"/>
      <c r="AD83" s="37"/>
      <c r="AE83" s="37"/>
    </row>
    <row r="84" s="1" customFormat="1" ht="12" customHeight="1">
      <c r="A84" s="37"/>
      <c r="B84" s="38"/>
      <c r="C84" s="31" t="s">
        <v>16</v>
      </c>
      <c r="D84" s="37"/>
      <c r="E84" s="37"/>
      <c r="F84" s="37"/>
      <c r="G84" s="37"/>
      <c r="H84" s="37"/>
      <c r="I84" s="37"/>
      <c r="J84" s="37"/>
      <c r="K84" s="37"/>
      <c r="L84" s="54"/>
      <c r="S84" s="37"/>
      <c r="T84" s="37"/>
      <c r="U84" s="37"/>
      <c r="V84" s="37"/>
      <c r="W84" s="37"/>
      <c r="X84" s="37"/>
      <c r="Y84" s="37"/>
      <c r="Z84" s="37"/>
      <c r="AA84" s="37"/>
      <c r="AB84" s="37"/>
      <c r="AC84" s="37"/>
      <c r="AD84" s="37"/>
      <c r="AE84" s="37"/>
    </row>
    <row r="85" s="1" customFormat="1" ht="16.5" customHeight="1">
      <c r="A85" s="37"/>
      <c r="B85" s="38"/>
      <c r="C85" s="37"/>
      <c r="D85" s="37"/>
      <c r="E85" s="131" t="str">
        <f>E7</f>
        <v>Radiologie Olomouc</v>
      </c>
      <c r="F85" s="31"/>
      <c r="G85" s="31"/>
      <c r="H85" s="31"/>
      <c r="I85" s="37"/>
      <c r="J85" s="37"/>
      <c r="K85" s="37"/>
      <c r="L85" s="54"/>
      <c r="S85" s="37"/>
      <c r="T85" s="37"/>
      <c r="U85" s="37"/>
      <c r="V85" s="37"/>
      <c r="W85" s="37"/>
      <c r="X85" s="37"/>
      <c r="Y85" s="37"/>
      <c r="Z85" s="37"/>
      <c r="AA85" s="37"/>
      <c r="AB85" s="37"/>
      <c r="AC85" s="37"/>
      <c r="AD85" s="37"/>
      <c r="AE85" s="37"/>
    </row>
    <row r="86" ht="12" customHeight="1">
      <c r="B86" s="21"/>
      <c r="C86" s="31" t="s">
        <v>158</v>
      </c>
      <c r="L86" s="21"/>
    </row>
    <row r="87" s="1" customFormat="1" ht="16.5" customHeight="1">
      <c r="A87" s="37"/>
      <c r="B87" s="38"/>
      <c r="C87" s="37"/>
      <c r="D87" s="37"/>
      <c r="E87" s="131" t="s">
        <v>3839</v>
      </c>
      <c r="F87" s="37"/>
      <c r="G87" s="37"/>
      <c r="H87" s="37"/>
      <c r="I87" s="37"/>
      <c r="J87" s="37"/>
      <c r="K87" s="37"/>
      <c r="L87" s="54"/>
      <c r="S87" s="37"/>
      <c r="T87" s="37"/>
      <c r="U87" s="37"/>
      <c r="V87" s="37"/>
      <c r="W87" s="37"/>
      <c r="X87" s="37"/>
      <c r="Y87" s="37"/>
      <c r="Z87" s="37"/>
      <c r="AA87" s="37"/>
      <c r="AB87" s="37"/>
      <c r="AC87" s="37"/>
      <c r="AD87" s="37"/>
      <c r="AE87" s="37"/>
    </row>
    <row r="88" s="1" customFormat="1" ht="12" customHeight="1">
      <c r="A88" s="37"/>
      <c r="B88" s="38"/>
      <c r="C88" s="31" t="s">
        <v>160</v>
      </c>
      <c r="D88" s="37"/>
      <c r="E88" s="37"/>
      <c r="F88" s="37"/>
      <c r="G88" s="37"/>
      <c r="H88" s="37"/>
      <c r="I88" s="37"/>
      <c r="J88" s="37"/>
      <c r="K88" s="37"/>
      <c r="L88" s="54"/>
      <c r="S88" s="37"/>
      <c r="T88" s="37"/>
      <c r="U88" s="37"/>
      <c r="V88" s="37"/>
      <c r="W88" s="37"/>
      <c r="X88" s="37"/>
      <c r="Y88" s="37"/>
      <c r="Z88" s="37"/>
      <c r="AA88" s="37"/>
      <c r="AB88" s="37"/>
      <c r="AC88" s="37"/>
      <c r="AD88" s="37"/>
      <c r="AE88" s="37"/>
    </row>
    <row r="89" s="1" customFormat="1" ht="16.5" customHeight="1">
      <c r="A89" s="37"/>
      <c r="B89" s="38"/>
      <c r="C89" s="37"/>
      <c r="D89" s="37"/>
      <c r="E89" s="66" t="str">
        <f>E11</f>
        <v>7 - AKT</v>
      </c>
      <c r="F89" s="37"/>
      <c r="G89" s="37"/>
      <c r="H89" s="37"/>
      <c r="I89" s="37"/>
      <c r="J89" s="37"/>
      <c r="K89" s="37"/>
      <c r="L89" s="54"/>
      <c r="S89" s="37"/>
      <c r="T89" s="37"/>
      <c r="U89" s="37"/>
      <c r="V89" s="37"/>
      <c r="W89" s="37"/>
      <c r="X89" s="37"/>
      <c r="Y89" s="37"/>
      <c r="Z89" s="37"/>
      <c r="AA89" s="37"/>
      <c r="AB89" s="37"/>
      <c r="AC89" s="37"/>
      <c r="AD89" s="37"/>
      <c r="AE89" s="37"/>
    </row>
    <row r="90" s="1" customFormat="1" ht="6.95" customHeight="1">
      <c r="A90" s="37"/>
      <c r="B90" s="38"/>
      <c r="C90" s="37"/>
      <c r="D90" s="37"/>
      <c r="E90" s="37"/>
      <c r="F90" s="37"/>
      <c r="G90" s="37"/>
      <c r="H90" s="37"/>
      <c r="I90" s="37"/>
      <c r="J90" s="37"/>
      <c r="K90" s="37"/>
      <c r="L90" s="54"/>
      <c r="S90" s="37"/>
      <c r="T90" s="37"/>
      <c r="U90" s="37"/>
      <c r="V90" s="37"/>
      <c r="W90" s="37"/>
      <c r="X90" s="37"/>
      <c r="Y90" s="37"/>
      <c r="Z90" s="37"/>
      <c r="AA90" s="37"/>
      <c r="AB90" s="37"/>
      <c r="AC90" s="37"/>
      <c r="AD90" s="37"/>
      <c r="AE90" s="37"/>
    </row>
    <row r="91" s="1" customFormat="1" ht="12" customHeight="1">
      <c r="A91" s="37"/>
      <c r="B91" s="38"/>
      <c r="C91" s="31" t="s">
        <v>20</v>
      </c>
      <c r="D91" s="37"/>
      <c r="E91" s="37"/>
      <c r="F91" s="26" t="str">
        <f>F14</f>
        <v xml:space="preserve"> </v>
      </c>
      <c r="G91" s="37"/>
      <c r="H91" s="37"/>
      <c r="I91" s="31" t="s">
        <v>22</v>
      </c>
      <c r="J91" s="68" t="str">
        <f>IF(J14="","",J14)</f>
        <v>24. 3. 2020</v>
      </c>
      <c r="K91" s="37"/>
      <c r="L91" s="54"/>
      <c r="S91" s="37"/>
      <c r="T91" s="37"/>
      <c r="U91" s="37"/>
      <c r="V91" s="37"/>
      <c r="W91" s="37"/>
      <c r="X91" s="37"/>
      <c r="Y91" s="37"/>
      <c r="Z91" s="37"/>
      <c r="AA91" s="37"/>
      <c r="AB91" s="37"/>
      <c r="AC91" s="37"/>
      <c r="AD91" s="37"/>
      <c r="AE91" s="37"/>
    </row>
    <row r="92" s="1" customFormat="1" ht="6.95" customHeight="1">
      <c r="A92" s="37"/>
      <c r="B92" s="38"/>
      <c r="C92" s="37"/>
      <c r="D92" s="37"/>
      <c r="E92" s="37"/>
      <c r="F92" s="37"/>
      <c r="G92" s="37"/>
      <c r="H92" s="37"/>
      <c r="I92" s="37"/>
      <c r="J92" s="37"/>
      <c r="K92" s="37"/>
      <c r="L92" s="54"/>
      <c r="S92" s="37"/>
      <c r="T92" s="37"/>
      <c r="U92" s="37"/>
      <c r="V92" s="37"/>
      <c r="W92" s="37"/>
      <c r="X92" s="37"/>
      <c r="Y92" s="37"/>
      <c r="Z92" s="37"/>
      <c r="AA92" s="37"/>
      <c r="AB92" s="37"/>
      <c r="AC92" s="37"/>
      <c r="AD92" s="37"/>
      <c r="AE92" s="37"/>
    </row>
    <row r="93" s="1" customFormat="1" ht="15.2" customHeight="1">
      <c r="A93" s="37"/>
      <c r="B93" s="38"/>
      <c r="C93" s="31" t="s">
        <v>24</v>
      </c>
      <c r="D93" s="37"/>
      <c r="E93" s="37"/>
      <c r="F93" s="26" t="str">
        <f>E17</f>
        <v xml:space="preserve"> </v>
      </c>
      <c r="G93" s="37"/>
      <c r="H93" s="37"/>
      <c r="I93" s="31" t="s">
        <v>29</v>
      </c>
      <c r="J93" s="35" t="str">
        <f>E23</f>
        <v xml:space="preserve"> </v>
      </c>
      <c r="K93" s="37"/>
      <c r="L93" s="54"/>
      <c r="S93" s="37"/>
      <c r="T93" s="37"/>
      <c r="U93" s="37"/>
      <c r="V93" s="37"/>
      <c r="W93" s="37"/>
      <c r="X93" s="37"/>
      <c r="Y93" s="37"/>
      <c r="Z93" s="37"/>
      <c r="AA93" s="37"/>
      <c r="AB93" s="37"/>
      <c r="AC93" s="37"/>
      <c r="AD93" s="37"/>
      <c r="AE93" s="37"/>
    </row>
    <row r="94" s="1" customFormat="1" ht="15.2" customHeight="1">
      <c r="A94" s="37"/>
      <c r="B94" s="38"/>
      <c r="C94" s="31" t="s">
        <v>27</v>
      </c>
      <c r="D94" s="37"/>
      <c r="E94" s="37"/>
      <c r="F94" s="26" t="str">
        <f>IF(E20="","",E20)</f>
        <v>Vyplň údaj</v>
      </c>
      <c r="G94" s="37"/>
      <c r="H94" s="37"/>
      <c r="I94" s="31" t="s">
        <v>31</v>
      </c>
      <c r="J94" s="35" t="str">
        <f>E26</f>
        <v xml:space="preserve"> </v>
      </c>
      <c r="K94" s="37"/>
      <c r="L94" s="54"/>
      <c r="S94" s="37"/>
      <c r="T94" s="37"/>
      <c r="U94" s="37"/>
      <c r="V94" s="37"/>
      <c r="W94" s="37"/>
      <c r="X94" s="37"/>
      <c r="Y94" s="37"/>
      <c r="Z94" s="37"/>
      <c r="AA94" s="37"/>
      <c r="AB94" s="37"/>
      <c r="AC94" s="37"/>
      <c r="AD94" s="37"/>
      <c r="AE94" s="37"/>
    </row>
    <row r="95" s="1" customFormat="1" ht="10.35" customHeight="1">
      <c r="A95" s="37"/>
      <c r="B95" s="38"/>
      <c r="C95" s="37"/>
      <c r="D95" s="37"/>
      <c r="E95" s="37"/>
      <c r="F95" s="37"/>
      <c r="G95" s="37"/>
      <c r="H95" s="37"/>
      <c r="I95" s="37"/>
      <c r="J95" s="37"/>
      <c r="K95" s="37"/>
      <c r="L95" s="54"/>
      <c r="S95" s="37"/>
      <c r="T95" s="37"/>
      <c r="U95" s="37"/>
      <c r="V95" s="37"/>
      <c r="W95" s="37"/>
      <c r="X95" s="37"/>
      <c r="Y95" s="37"/>
      <c r="Z95" s="37"/>
      <c r="AA95" s="37"/>
      <c r="AB95" s="37"/>
      <c r="AC95" s="37"/>
      <c r="AD95" s="37"/>
      <c r="AE95" s="37"/>
    </row>
    <row r="96" s="1" customFormat="1" ht="29.25" customHeight="1">
      <c r="A96" s="37"/>
      <c r="B96" s="38"/>
      <c r="C96" s="147" t="s">
        <v>163</v>
      </c>
      <c r="D96" s="139"/>
      <c r="E96" s="139"/>
      <c r="F96" s="139"/>
      <c r="G96" s="139"/>
      <c r="H96" s="139"/>
      <c r="I96" s="139"/>
      <c r="J96" s="148" t="s">
        <v>164</v>
      </c>
      <c r="K96" s="139"/>
      <c r="L96" s="54"/>
      <c r="S96" s="37"/>
      <c r="T96" s="37"/>
      <c r="U96" s="37"/>
      <c r="V96" s="37"/>
      <c r="W96" s="37"/>
      <c r="X96" s="37"/>
      <c r="Y96" s="37"/>
      <c r="Z96" s="37"/>
      <c r="AA96" s="37"/>
      <c r="AB96" s="37"/>
      <c r="AC96" s="37"/>
      <c r="AD96" s="37"/>
      <c r="AE96" s="37"/>
    </row>
    <row r="97" s="1" customFormat="1" ht="10.35" customHeight="1">
      <c r="A97" s="37"/>
      <c r="B97" s="38"/>
      <c r="C97" s="37"/>
      <c r="D97" s="37"/>
      <c r="E97" s="37"/>
      <c r="F97" s="37"/>
      <c r="G97" s="37"/>
      <c r="H97" s="37"/>
      <c r="I97" s="37"/>
      <c r="J97" s="37"/>
      <c r="K97" s="37"/>
      <c r="L97" s="54"/>
      <c r="S97" s="37"/>
      <c r="T97" s="37"/>
      <c r="U97" s="37"/>
      <c r="V97" s="37"/>
      <c r="W97" s="37"/>
      <c r="X97" s="37"/>
      <c r="Y97" s="37"/>
      <c r="Z97" s="37"/>
      <c r="AA97" s="37"/>
      <c r="AB97" s="37"/>
      <c r="AC97" s="37"/>
      <c r="AD97" s="37"/>
      <c r="AE97" s="37"/>
    </row>
    <row r="98" s="1" customFormat="1" ht="22.9" customHeight="1">
      <c r="A98" s="37"/>
      <c r="B98" s="38"/>
      <c r="C98" s="149" t="s">
        <v>165</v>
      </c>
      <c r="D98" s="37"/>
      <c r="E98" s="37"/>
      <c r="F98" s="37"/>
      <c r="G98" s="37"/>
      <c r="H98" s="37"/>
      <c r="I98" s="37"/>
      <c r="J98" s="95">
        <f>J122</f>
        <v>1352044.8800000001</v>
      </c>
      <c r="K98" s="37"/>
      <c r="L98" s="54"/>
      <c r="S98" s="37"/>
      <c r="T98" s="37"/>
      <c r="U98" s="37"/>
      <c r="V98" s="37"/>
      <c r="W98" s="37"/>
      <c r="X98" s="37"/>
      <c r="Y98" s="37"/>
      <c r="Z98" s="37"/>
      <c r="AA98" s="37"/>
      <c r="AB98" s="37"/>
      <c r="AC98" s="37"/>
      <c r="AD98" s="37"/>
      <c r="AE98" s="37"/>
      <c r="AU98" s="18" t="s">
        <v>166</v>
      </c>
    </row>
    <row r="99" s="8" customFormat="1" ht="24.95" customHeight="1">
      <c r="B99" s="150"/>
      <c r="D99" s="151" t="s">
        <v>4025</v>
      </c>
      <c r="E99" s="152"/>
      <c r="F99" s="152"/>
      <c r="G99" s="152"/>
      <c r="H99" s="152"/>
      <c r="I99" s="152"/>
      <c r="J99" s="153">
        <f>J123</f>
        <v>1330424.8800000001</v>
      </c>
      <c r="L99" s="150"/>
    </row>
    <row r="100" s="8" customFormat="1" ht="24.95" customHeight="1">
      <c r="B100" s="150"/>
      <c r="D100" s="151" t="s">
        <v>4124</v>
      </c>
      <c r="E100" s="152"/>
      <c r="F100" s="152"/>
      <c r="G100" s="152"/>
      <c r="H100" s="152"/>
      <c r="I100" s="152"/>
      <c r="J100" s="153">
        <f>J167</f>
        <v>21620</v>
      </c>
      <c r="L100" s="150"/>
    </row>
    <row r="101" s="1" customFormat="1" ht="21.75" customHeight="1">
      <c r="A101" s="37"/>
      <c r="B101" s="38"/>
      <c r="C101" s="37"/>
      <c r="D101" s="37"/>
      <c r="E101" s="37"/>
      <c r="F101" s="37"/>
      <c r="G101" s="37"/>
      <c r="H101" s="37"/>
      <c r="I101" s="37"/>
      <c r="J101" s="37"/>
      <c r="K101" s="37"/>
      <c r="L101" s="54"/>
      <c r="S101" s="37"/>
      <c r="T101" s="37"/>
      <c r="U101" s="37"/>
      <c r="V101" s="37"/>
      <c r="W101" s="37"/>
      <c r="X101" s="37"/>
      <c r="Y101" s="37"/>
      <c r="Z101" s="37"/>
      <c r="AA101" s="37"/>
      <c r="AB101" s="37"/>
      <c r="AC101" s="37"/>
      <c r="AD101" s="37"/>
      <c r="AE101" s="37"/>
    </row>
    <row r="102" s="1" customFormat="1" ht="6.95" customHeight="1">
      <c r="A102" s="37"/>
      <c r="B102" s="59"/>
      <c r="C102" s="60"/>
      <c r="D102" s="60"/>
      <c r="E102" s="60"/>
      <c r="F102" s="60"/>
      <c r="G102" s="60"/>
      <c r="H102" s="60"/>
      <c r="I102" s="60"/>
      <c r="J102" s="60"/>
      <c r="K102" s="60"/>
      <c r="L102" s="54"/>
      <c r="S102" s="37"/>
      <c r="T102" s="37"/>
      <c r="U102" s="37"/>
      <c r="V102" s="37"/>
      <c r="W102" s="37"/>
      <c r="X102" s="37"/>
      <c r="Y102" s="37"/>
      <c r="Z102" s="37"/>
      <c r="AA102" s="37"/>
      <c r="AB102" s="37"/>
      <c r="AC102" s="37"/>
      <c r="AD102" s="37"/>
      <c r="AE102" s="37"/>
    </row>
    <row r="106" s="1" customFormat="1" ht="6.95" customHeight="1">
      <c r="A106" s="37"/>
      <c r="B106" s="61"/>
      <c r="C106" s="62"/>
      <c r="D106" s="62"/>
      <c r="E106" s="62"/>
      <c r="F106" s="62"/>
      <c r="G106" s="62"/>
      <c r="H106" s="62"/>
      <c r="I106" s="62"/>
      <c r="J106" s="62"/>
      <c r="K106" s="62"/>
      <c r="L106" s="54"/>
      <c r="S106" s="37"/>
      <c r="T106" s="37"/>
      <c r="U106" s="37"/>
      <c r="V106" s="37"/>
      <c r="W106" s="37"/>
      <c r="X106" s="37"/>
      <c r="Y106" s="37"/>
      <c r="Z106" s="37"/>
      <c r="AA106" s="37"/>
      <c r="AB106" s="37"/>
      <c r="AC106" s="37"/>
      <c r="AD106" s="37"/>
      <c r="AE106" s="37"/>
    </row>
    <row r="107" s="1" customFormat="1" ht="24.95" customHeight="1">
      <c r="A107" s="37"/>
      <c r="B107" s="38"/>
      <c r="C107" s="22" t="s">
        <v>190</v>
      </c>
      <c r="D107" s="37"/>
      <c r="E107" s="37"/>
      <c r="F107" s="37"/>
      <c r="G107" s="37"/>
      <c r="H107" s="37"/>
      <c r="I107" s="37"/>
      <c r="J107" s="37"/>
      <c r="K107" s="37"/>
      <c r="L107" s="54"/>
      <c r="S107" s="37"/>
      <c r="T107" s="37"/>
      <c r="U107" s="37"/>
      <c r="V107" s="37"/>
      <c r="W107" s="37"/>
      <c r="X107" s="37"/>
      <c r="Y107" s="37"/>
      <c r="Z107" s="37"/>
      <c r="AA107" s="37"/>
      <c r="AB107" s="37"/>
      <c r="AC107" s="37"/>
      <c r="AD107" s="37"/>
      <c r="AE107" s="37"/>
    </row>
    <row r="108" s="1" customFormat="1" ht="6.95" customHeight="1">
      <c r="A108" s="37"/>
      <c r="B108" s="38"/>
      <c r="C108" s="37"/>
      <c r="D108" s="37"/>
      <c r="E108" s="37"/>
      <c r="F108" s="37"/>
      <c r="G108" s="37"/>
      <c r="H108" s="37"/>
      <c r="I108" s="37"/>
      <c r="J108" s="37"/>
      <c r="K108" s="37"/>
      <c r="L108" s="54"/>
      <c r="S108" s="37"/>
      <c r="T108" s="37"/>
      <c r="U108" s="37"/>
      <c r="V108" s="37"/>
      <c r="W108" s="37"/>
      <c r="X108" s="37"/>
      <c r="Y108" s="37"/>
      <c r="Z108" s="37"/>
      <c r="AA108" s="37"/>
      <c r="AB108" s="37"/>
      <c r="AC108" s="37"/>
      <c r="AD108" s="37"/>
      <c r="AE108" s="37"/>
    </row>
    <row r="109" s="1" customFormat="1" ht="12" customHeight="1">
      <c r="A109" s="37"/>
      <c r="B109" s="38"/>
      <c r="C109" s="31" t="s">
        <v>16</v>
      </c>
      <c r="D109" s="37"/>
      <c r="E109" s="37"/>
      <c r="F109" s="37"/>
      <c r="G109" s="37"/>
      <c r="H109" s="37"/>
      <c r="I109" s="37"/>
      <c r="J109" s="37"/>
      <c r="K109" s="37"/>
      <c r="L109" s="54"/>
      <c r="S109" s="37"/>
      <c r="T109" s="37"/>
      <c r="U109" s="37"/>
      <c r="V109" s="37"/>
      <c r="W109" s="37"/>
      <c r="X109" s="37"/>
      <c r="Y109" s="37"/>
      <c r="Z109" s="37"/>
      <c r="AA109" s="37"/>
      <c r="AB109" s="37"/>
      <c r="AC109" s="37"/>
      <c r="AD109" s="37"/>
      <c r="AE109" s="37"/>
    </row>
    <row r="110" s="1" customFormat="1" ht="16.5" customHeight="1">
      <c r="A110" s="37"/>
      <c r="B110" s="38"/>
      <c r="C110" s="37"/>
      <c r="D110" s="37"/>
      <c r="E110" s="131" t="str">
        <f>E7</f>
        <v>Radiologie Olomouc</v>
      </c>
      <c r="F110" s="31"/>
      <c r="G110" s="31"/>
      <c r="H110" s="31"/>
      <c r="I110" s="37"/>
      <c r="J110" s="37"/>
      <c r="K110" s="37"/>
      <c r="L110" s="54"/>
      <c r="S110" s="37"/>
      <c r="T110" s="37"/>
      <c r="U110" s="37"/>
      <c r="V110" s="37"/>
      <c r="W110" s="37"/>
      <c r="X110" s="37"/>
      <c r="Y110" s="37"/>
      <c r="Z110" s="37"/>
      <c r="AA110" s="37"/>
      <c r="AB110" s="37"/>
      <c r="AC110" s="37"/>
      <c r="AD110" s="37"/>
      <c r="AE110" s="37"/>
    </row>
    <row r="111" ht="12" customHeight="1">
      <c r="B111" s="21"/>
      <c r="C111" s="31" t="s">
        <v>158</v>
      </c>
      <c r="L111" s="21"/>
    </row>
    <row r="112" s="1" customFormat="1" ht="16.5" customHeight="1">
      <c r="A112" s="37"/>
      <c r="B112" s="38"/>
      <c r="C112" s="37"/>
      <c r="D112" s="37"/>
      <c r="E112" s="131" t="s">
        <v>3839</v>
      </c>
      <c r="F112" s="37"/>
      <c r="G112" s="37"/>
      <c r="H112" s="37"/>
      <c r="I112" s="37"/>
      <c r="J112" s="37"/>
      <c r="K112" s="37"/>
      <c r="L112" s="54"/>
      <c r="S112" s="37"/>
      <c r="T112" s="37"/>
      <c r="U112" s="37"/>
      <c r="V112" s="37"/>
      <c r="W112" s="37"/>
      <c r="X112" s="37"/>
      <c r="Y112" s="37"/>
      <c r="Z112" s="37"/>
      <c r="AA112" s="37"/>
      <c r="AB112" s="37"/>
      <c r="AC112" s="37"/>
      <c r="AD112" s="37"/>
      <c r="AE112" s="37"/>
    </row>
    <row r="113" s="1" customFormat="1" ht="12" customHeight="1">
      <c r="A113" s="37"/>
      <c r="B113" s="38"/>
      <c r="C113" s="31" t="s">
        <v>160</v>
      </c>
      <c r="D113" s="37"/>
      <c r="E113" s="37"/>
      <c r="F113" s="37"/>
      <c r="G113" s="37"/>
      <c r="H113" s="37"/>
      <c r="I113" s="37"/>
      <c r="J113" s="37"/>
      <c r="K113" s="37"/>
      <c r="L113" s="54"/>
      <c r="S113" s="37"/>
      <c r="T113" s="37"/>
      <c r="U113" s="37"/>
      <c r="V113" s="37"/>
      <c r="W113" s="37"/>
      <c r="X113" s="37"/>
      <c r="Y113" s="37"/>
      <c r="Z113" s="37"/>
      <c r="AA113" s="37"/>
      <c r="AB113" s="37"/>
      <c r="AC113" s="37"/>
      <c r="AD113" s="37"/>
      <c r="AE113" s="37"/>
    </row>
    <row r="114" s="1" customFormat="1" ht="16.5" customHeight="1">
      <c r="A114" s="37"/>
      <c r="B114" s="38"/>
      <c r="C114" s="37"/>
      <c r="D114" s="37"/>
      <c r="E114" s="66" t="str">
        <f>E11</f>
        <v>7 - AKT</v>
      </c>
      <c r="F114" s="37"/>
      <c r="G114" s="37"/>
      <c r="H114" s="37"/>
      <c r="I114" s="37"/>
      <c r="J114" s="37"/>
      <c r="K114" s="37"/>
      <c r="L114" s="54"/>
      <c r="S114" s="37"/>
      <c r="T114" s="37"/>
      <c r="U114" s="37"/>
      <c r="V114" s="37"/>
      <c r="W114" s="37"/>
      <c r="X114" s="37"/>
      <c r="Y114" s="37"/>
      <c r="Z114" s="37"/>
      <c r="AA114" s="37"/>
      <c r="AB114" s="37"/>
      <c r="AC114" s="37"/>
      <c r="AD114" s="37"/>
      <c r="AE114" s="37"/>
    </row>
    <row r="115" s="1" customFormat="1" ht="6.95" customHeight="1">
      <c r="A115" s="37"/>
      <c r="B115" s="38"/>
      <c r="C115" s="37"/>
      <c r="D115" s="37"/>
      <c r="E115" s="37"/>
      <c r="F115" s="37"/>
      <c r="G115" s="37"/>
      <c r="H115" s="37"/>
      <c r="I115" s="37"/>
      <c r="J115" s="37"/>
      <c r="K115" s="37"/>
      <c r="L115" s="54"/>
      <c r="S115" s="37"/>
      <c r="T115" s="37"/>
      <c r="U115" s="37"/>
      <c r="V115" s="37"/>
      <c r="W115" s="37"/>
      <c r="X115" s="37"/>
      <c r="Y115" s="37"/>
      <c r="Z115" s="37"/>
      <c r="AA115" s="37"/>
      <c r="AB115" s="37"/>
      <c r="AC115" s="37"/>
      <c r="AD115" s="37"/>
      <c r="AE115" s="37"/>
    </row>
    <row r="116" s="1" customFormat="1" ht="12" customHeight="1">
      <c r="A116" s="37"/>
      <c r="B116" s="38"/>
      <c r="C116" s="31" t="s">
        <v>20</v>
      </c>
      <c r="D116" s="37"/>
      <c r="E116" s="37"/>
      <c r="F116" s="26" t="str">
        <f>F14</f>
        <v xml:space="preserve"> </v>
      </c>
      <c r="G116" s="37"/>
      <c r="H116" s="37"/>
      <c r="I116" s="31" t="s">
        <v>22</v>
      </c>
      <c r="J116" s="68" t="str">
        <f>IF(J14="","",J14)</f>
        <v>24. 3. 2020</v>
      </c>
      <c r="K116" s="37"/>
      <c r="L116" s="54"/>
      <c r="S116" s="37"/>
      <c r="T116" s="37"/>
      <c r="U116" s="37"/>
      <c r="V116" s="37"/>
      <c r="W116" s="37"/>
      <c r="X116" s="37"/>
      <c r="Y116" s="37"/>
      <c r="Z116" s="37"/>
      <c r="AA116" s="37"/>
      <c r="AB116" s="37"/>
      <c r="AC116" s="37"/>
      <c r="AD116" s="37"/>
      <c r="AE116" s="37"/>
    </row>
    <row r="117" s="1" customFormat="1" ht="6.95" customHeight="1">
      <c r="A117" s="37"/>
      <c r="B117" s="38"/>
      <c r="C117" s="37"/>
      <c r="D117" s="37"/>
      <c r="E117" s="37"/>
      <c r="F117" s="37"/>
      <c r="G117" s="37"/>
      <c r="H117" s="37"/>
      <c r="I117" s="37"/>
      <c r="J117" s="37"/>
      <c r="K117" s="37"/>
      <c r="L117" s="54"/>
      <c r="S117" s="37"/>
      <c r="T117" s="37"/>
      <c r="U117" s="37"/>
      <c r="V117" s="37"/>
      <c r="W117" s="37"/>
      <c r="X117" s="37"/>
      <c r="Y117" s="37"/>
      <c r="Z117" s="37"/>
      <c r="AA117" s="37"/>
      <c r="AB117" s="37"/>
      <c r="AC117" s="37"/>
      <c r="AD117" s="37"/>
      <c r="AE117" s="37"/>
    </row>
    <row r="118" s="1" customFormat="1" ht="15.2" customHeight="1">
      <c r="A118" s="37"/>
      <c r="B118" s="38"/>
      <c r="C118" s="31" t="s">
        <v>24</v>
      </c>
      <c r="D118" s="37"/>
      <c r="E118" s="37"/>
      <c r="F118" s="26" t="str">
        <f>E17</f>
        <v xml:space="preserve"> </v>
      </c>
      <c r="G118" s="37"/>
      <c r="H118" s="37"/>
      <c r="I118" s="31" t="s">
        <v>29</v>
      </c>
      <c r="J118" s="35" t="str">
        <f>E23</f>
        <v xml:space="preserve"> </v>
      </c>
      <c r="K118" s="37"/>
      <c r="L118" s="54"/>
      <c r="S118" s="37"/>
      <c r="T118" s="37"/>
      <c r="U118" s="37"/>
      <c r="V118" s="37"/>
      <c r="W118" s="37"/>
      <c r="X118" s="37"/>
      <c r="Y118" s="37"/>
      <c r="Z118" s="37"/>
      <c r="AA118" s="37"/>
      <c r="AB118" s="37"/>
      <c r="AC118" s="37"/>
      <c r="AD118" s="37"/>
      <c r="AE118" s="37"/>
    </row>
    <row r="119" s="1" customFormat="1" ht="15.2" customHeight="1">
      <c r="A119" s="37"/>
      <c r="B119" s="38"/>
      <c r="C119" s="31" t="s">
        <v>27</v>
      </c>
      <c r="D119" s="37"/>
      <c r="E119" s="37"/>
      <c r="F119" s="26" t="str">
        <f>IF(E20="","",E20)</f>
        <v>Vyplň údaj</v>
      </c>
      <c r="G119" s="37"/>
      <c r="H119" s="37"/>
      <c r="I119" s="31" t="s">
        <v>31</v>
      </c>
      <c r="J119" s="35" t="str">
        <f>E26</f>
        <v xml:space="preserve"> </v>
      </c>
      <c r="K119" s="37"/>
      <c r="L119" s="54"/>
      <c r="S119" s="37"/>
      <c r="T119" s="37"/>
      <c r="U119" s="37"/>
      <c r="V119" s="37"/>
      <c r="W119" s="37"/>
      <c r="X119" s="37"/>
      <c r="Y119" s="37"/>
      <c r="Z119" s="37"/>
      <c r="AA119" s="37"/>
      <c r="AB119" s="37"/>
      <c r="AC119" s="37"/>
      <c r="AD119" s="37"/>
      <c r="AE119" s="37"/>
    </row>
    <row r="120" s="1" customFormat="1" ht="10.35" customHeight="1">
      <c r="A120" s="37"/>
      <c r="B120" s="38"/>
      <c r="C120" s="37"/>
      <c r="D120" s="37"/>
      <c r="E120" s="37"/>
      <c r="F120" s="37"/>
      <c r="G120" s="37"/>
      <c r="H120" s="37"/>
      <c r="I120" s="37"/>
      <c r="J120" s="37"/>
      <c r="K120" s="37"/>
      <c r="L120" s="54"/>
      <c r="S120" s="37"/>
      <c r="T120" s="37"/>
      <c r="U120" s="37"/>
      <c r="V120" s="37"/>
      <c r="W120" s="37"/>
      <c r="X120" s="37"/>
      <c r="Y120" s="37"/>
      <c r="Z120" s="37"/>
      <c r="AA120" s="37"/>
      <c r="AB120" s="37"/>
      <c r="AC120" s="37"/>
      <c r="AD120" s="37"/>
      <c r="AE120" s="37"/>
    </row>
    <row r="121" s="10" customFormat="1" ht="29.25" customHeight="1">
      <c r="A121" s="158"/>
      <c r="B121" s="159"/>
      <c r="C121" s="160" t="s">
        <v>191</v>
      </c>
      <c r="D121" s="161" t="s">
        <v>58</v>
      </c>
      <c r="E121" s="161" t="s">
        <v>54</v>
      </c>
      <c r="F121" s="161" t="s">
        <v>55</v>
      </c>
      <c r="G121" s="161" t="s">
        <v>192</v>
      </c>
      <c r="H121" s="161" t="s">
        <v>193</v>
      </c>
      <c r="I121" s="161" t="s">
        <v>194</v>
      </c>
      <c r="J121" s="161" t="s">
        <v>164</v>
      </c>
      <c r="K121" s="162" t="s">
        <v>195</v>
      </c>
      <c r="L121" s="163"/>
      <c r="M121" s="85" t="s">
        <v>1</v>
      </c>
      <c r="N121" s="86" t="s">
        <v>37</v>
      </c>
      <c r="O121" s="86" t="s">
        <v>196</v>
      </c>
      <c r="P121" s="86" t="s">
        <v>197</v>
      </c>
      <c r="Q121" s="86" t="s">
        <v>198</v>
      </c>
      <c r="R121" s="86" t="s">
        <v>199</v>
      </c>
      <c r="S121" s="86" t="s">
        <v>200</v>
      </c>
      <c r="T121" s="87" t="s">
        <v>201</v>
      </c>
      <c r="U121" s="158"/>
      <c r="V121" s="158"/>
      <c r="W121" s="158"/>
      <c r="X121" s="158"/>
      <c r="Y121" s="158"/>
      <c r="Z121" s="158"/>
      <c r="AA121" s="158"/>
      <c r="AB121" s="158"/>
      <c r="AC121" s="158"/>
      <c r="AD121" s="158"/>
      <c r="AE121" s="158"/>
    </row>
    <row r="122" s="1" customFormat="1" ht="22.9" customHeight="1">
      <c r="A122" s="37"/>
      <c r="B122" s="38"/>
      <c r="C122" s="92" t="s">
        <v>202</v>
      </c>
      <c r="D122" s="37"/>
      <c r="E122" s="37"/>
      <c r="F122" s="37"/>
      <c r="G122" s="37"/>
      <c r="H122" s="37"/>
      <c r="I122" s="37"/>
      <c r="J122" s="164">
        <f>BK122</f>
        <v>1352044.8800000001</v>
      </c>
      <c r="K122" s="37"/>
      <c r="L122" s="38"/>
      <c r="M122" s="88"/>
      <c r="N122" s="72"/>
      <c r="O122" s="89"/>
      <c r="P122" s="165">
        <f>P123+P167</f>
        <v>0</v>
      </c>
      <c r="Q122" s="89"/>
      <c r="R122" s="165">
        <f>R123+R167</f>
        <v>0</v>
      </c>
      <c r="S122" s="89"/>
      <c r="T122" s="166">
        <f>T123+T167</f>
        <v>0</v>
      </c>
      <c r="U122" s="37"/>
      <c r="V122" s="37"/>
      <c r="W122" s="37"/>
      <c r="X122" s="37"/>
      <c r="Y122" s="37"/>
      <c r="Z122" s="37"/>
      <c r="AA122" s="37"/>
      <c r="AB122" s="37"/>
      <c r="AC122" s="37"/>
      <c r="AD122" s="37"/>
      <c r="AE122" s="37"/>
      <c r="AT122" s="18" t="s">
        <v>72</v>
      </c>
      <c r="AU122" s="18" t="s">
        <v>166</v>
      </c>
      <c r="BK122" s="167">
        <f>BK123+BK167</f>
        <v>1352044.8800000001</v>
      </c>
    </row>
    <row r="123" s="11" customFormat="1" ht="25.9" customHeight="1">
      <c r="B123" s="168"/>
      <c r="D123" s="169" t="s">
        <v>72</v>
      </c>
      <c r="E123" s="170" t="s">
        <v>3844</v>
      </c>
      <c r="F123" s="170" t="s">
        <v>4027</v>
      </c>
      <c r="I123" s="171"/>
      <c r="J123" s="172">
        <f>BK123</f>
        <v>1330424.8800000001</v>
      </c>
      <c r="L123" s="168"/>
      <c r="M123" s="173"/>
      <c r="N123" s="174"/>
      <c r="O123" s="174"/>
      <c r="P123" s="175">
        <f>SUM(P124:P166)</f>
        <v>0</v>
      </c>
      <c r="Q123" s="174"/>
      <c r="R123" s="175">
        <f>SUM(R124:R166)</f>
        <v>0</v>
      </c>
      <c r="S123" s="174"/>
      <c r="T123" s="176">
        <f>SUM(T124:T166)</f>
        <v>0</v>
      </c>
      <c r="AR123" s="169" t="s">
        <v>80</v>
      </c>
      <c r="AT123" s="177" t="s">
        <v>72</v>
      </c>
      <c r="AU123" s="177" t="s">
        <v>73</v>
      </c>
      <c r="AY123" s="169" t="s">
        <v>205</v>
      </c>
      <c r="BK123" s="178">
        <f>SUM(BK124:BK166)</f>
        <v>1330424.8800000001</v>
      </c>
    </row>
    <row r="124" s="1" customFormat="1" ht="62.65" customHeight="1">
      <c r="A124" s="37"/>
      <c r="B124" s="181"/>
      <c r="C124" s="182" t="s">
        <v>80</v>
      </c>
      <c r="D124" s="182" t="s">
        <v>207</v>
      </c>
      <c r="E124" s="183" t="s">
        <v>4183</v>
      </c>
      <c r="F124" s="184" t="s">
        <v>4184</v>
      </c>
      <c r="G124" s="185" t="s">
        <v>3401</v>
      </c>
      <c r="H124" s="186">
        <v>1</v>
      </c>
      <c r="I124" s="187">
        <v>152192.84</v>
      </c>
      <c r="J124" s="188">
        <f>ROUND(I124*H124,2)</f>
        <v>152192.84</v>
      </c>
      <c r="K124" s="184" t="s">
        <v>1</v>
      </c>
      <c r="L124" s="38"/>
      <c r="M124" s="189" t="s">
        <v>1</v>
      </c>
      <c r="N124" s="190" t="s">
        <v>38</v>
      </c>
      <c r="O124" s="76"/>
      <c r="P124" s="191">
        <f>O124*H124</f>
        <v>0</v>
      </c>
      <c r="Q124" s="191">
        <v>0</v>
      </c>
      <c r="R124" s="191">
        <f>Q124*H124</f>
        <v>0</v>
      </c>
      <c r="S124" s="191">
        <v>0</v>
      </c>
      <c r="T124" s="192">
        <f>S124*H124</f>
        <v>0</v>
      </c>
      <c r="U124" s="37"/>
      <c r="V124" s="37"/>
      <c r="W124" s="37"/>
      <c r="X124" s="37"/>
      <c r="Y124" s="37"/>
      <c r="Z124" s="37"/>
      <c r="AA124" s="37"/>
      <c r="AB124" s="37"/>
      <c r="AC124" s="37"/>
      <c r="AD124" s="37"/>
      <c r="AE124" s="37"/>
      <c r="AR124" s="193" t="s">
        <v>972</v>
      </c>
      <c r="AT124" s="193" t="s">
        <v>207</v>
      </c>
      <c r="AU124" s="193" t="s">
        <v>80</v>
      </c>
      <c r="AY124" s="18" t="s">
        <v>205</v>
      </c>
      <c r="BE124" s="194">
        <f>IF(N124="základní",J124,0)</f>
        <v>152192.84</v>
      </c>
      <c r="BF124" s="194">
        <f>IF(N124="snížená",J124,0)</f>
        <v>0</v>
      </c>
      <c r="BG124" s="194">
        <f>IF(N124="zákl. přenesená",J124,0)</f>
        <v>0</v>
      </c>
      <c r="BH124" s="194">
        <f>IF(N124="sníž. přenesená",J124,0)</f>
        <v>0</v>
      </c>
      <c r="BI124" s="194">
        <f>IF(N124="nulová",J124,0)</f>
        <v>0</v>
      </c>
      <c r="BJ124" s="18" t="s">
        <v>80</v>
      </c>
      <c r="BK124" s="194">
        <f>ROUND(I124*H124,2)</f>
        <v>152192.84</v>
      </c>
      <c r="BL124" s="18" t="s">
        <v>972</v>
      </c>
      <c r="BM124" s="193" t="s">
        <v>82</v>
      </c>
    </row>
    <row r="125" s="12" customFormat="1" ht="33.75">
      <c r="B125" s="195"/>
      <c r="D125" s="196" t="s">
        <v>213</v>
      </c>
      <c r="E125" s="197" t="s">
        <v>1</v>
      </c>
      <c r="F125" s="198" t="s">
        <v>4185</v>
      </c>
      <c r="H125" s="197" t="s">
        <v>1</v>
      </c>
      <c r="I125" s="199"/>
      <c r="L125" s="195"/>
      <c r="M125" s="200"/>
      <c r="N125" s="201"/>
      <c r="O125" s="201"/>
      <c r="P125" s="201"/>
      <c r="Q125" s="201"/>
      <c r="R125" s="201"/>
      <c r="S125" s="201"/>
      <c r="T125" s="202"/>
      <c r="AT125" s="197" t="s">
        <v>213</v>
      </c>
      <c r="AU125" s="197" t="s">
        <v>80</v>
      </c>
      <c r="AV125" s="12" t="s">
        <v>80</v>
      </c>
      <c r="AW125" s="12" t="s">
        <v>30</v>
      </c>
      <c r="AX125" s="12" t="s">
        <v>73</v>
      </c>
      <c r="AY125" s="197" t="s">
        <v>205</v>
      </c>
    </row>
    <row r="126" s="12" customFormat="1" ht="22.5">
      <c r="B126" s="195"/>
      <c r="D126" s="196" t="s">
        <v>213</v>
      </c>
      <c r="E126" s="197" t="s">
        <v>1</v>
      </c>
      <c r="F126" s="198" t="s">
        <v>4186</v>
      </c>
      <c r="H126" s="197" t="s">
        <v>1</v>
      </c>
      <c r="I126" s="199"/>
      <c r="L126" s="195"/>
      <c r="M126" s="200"/>
      <c r="N126" s="201"/>
      <c r="O126" s="201"/>
      <c r="P126" s="201"/>
      <c r="Q126" s="201"/>
      <c r="R126" s="201"/>
      <c r="S126" s="201"/>
      <c r="T126" s="202"/>
      <c r="AT126" s="197" t="s">
        <v>213</v>
      </c>
      <c r="AU126" s="197" t="s">
        <v>80</v>
      </c>
      <c r="AV126" s="12" t="s">
        <v>80</v>
      </c>
      <c r="AW126" s="12" t="s">
        <v>30</v>
      </c>
      <c r="AX126" s="12" t="s">
        <v>73</v>
      </c>
      <c r="AY126" s="197" t="s">
        <v>205</v>
      </c>
    </row>
    <row r="127" s="12" customFormat="1" ht="33.75">
      <c r="B127" s="195"/>
      <c r="D127" s="196" t="s">
        <v>213</v>
      </c>
      <c r="E127" s="197" t="s">
        <v>1</v>
      </c>
      <c r="F127" s="198" t="s">
        <v>4187</v>
      </c>
      <c r="H127" s="197" t="s">
        <v>1</v>
      </c>
      <c r="I127" s="199"/>
      <c r="L127" s="195"/>
      <c r="M127" s="200"/>
      <c r="N127" s="201"/>
      <c r="O127" s="201"/>
      <c r="P127" s="201"/>
      <c r="Q127" s="201"/>
      <c r="R127" s="201"/>
      <c r="S127" s="201"/>
      <c r="T127" s="202"/>
      <c r="AT127" s="197" t="s">
        <v>213</v>
      </c>
      <c r="AU127" s="197" t="s">
        <v>80</v>
      </c>
      <c r="AV127" s="12" t="s">
        <v>80</v>
      </c>
      <c r="AW127" s="12" t="s">
        <v>30</v>
      </c>
      <c r="AX127" s="12" t="s">
        <v>73</v>
      </c>
      <c r="AY127" s="197" t="s">
        <v>205</v>
      </c>
    </row>
    <row r="128" s="13" customFormat="1">
      <c r="B128" s="203"/>
      <c r="D128" s="196" t="s">
        <v>213</v>
      </c>
      <c r="E128" s="204" t="s">
        <v>1</v>
      </c>
      <c r="F128" s="205" t="s">
        <v>80</v>
      </c>
      <c r="H128" s="206">
        <v>1</v>
      </c>
      <c r="I128" s="207"/>
      <c r="L128" s="203"/>
      <c r="M128" s="208"/>
      <c r="N128" s="209"/>
      <c r="O128" s="209"/>
      <c r="P128" s="209"/>
      <c r="Q128" s="209"/>
      <c r="R128" s="209"/>
      <c r="S128" s="209"/>
      <c r="T128" s="210"/>
      <c r="AT128" s="204" t="s">
        <v>213</v>
      </c>
      <c r="AU128" s="204" t="s">
        <v>80</v>
      </c>
      <c r="AV128" s="13" t="s">
        <v>82</v>
      </c>
      <c r="AW128" s="13" t="s">
        <v>30</v>
      </c>
      <c r="AX128" s="13" t="s">
        <v>73</v>
      </c>
      <c r="AY128" s="204" t="s">
        <v>205</v>
      </c>
    </row>
    <row r="129" s="14" customFormat="1">
      <c r="B129" s="211"/>
      <c r="D129" s="196" t="s">
        <v>213</v>
      </c>
      <c r="E129" s="212" t="s">
        <v>1</v>
      </c>
      <c r="F129" s="213" t="s">
        <v>218</v>
      </c>
      <c r="H129" s="214">
        <v>1</v>
      </c>
      <c r="I129" s="215"/>
      <c r="L129" s="211"/>
      <c r="M129" s="216"/>
      <c r="N129" s="217"/>
      <c r="O129" s="217"/>
      <c r="P129" s="217"/>
      <c r="Q129" s="217"/>
      <c r="R129" s="217"/>
      <c r="S129" s="217"/>
      <c r="T129" s="218"/>
      <c r="AT129" s="212" t="s">
        <v>213</v>
      </c>
      <c r="AU129" s="212" t="s">
        <v>80</v>
      </c>
      <c r="AV129" s="14" t="s">
        <v>123</v>
      </c>
      <c r="AW129" s="14" t="s">
        <v>30</v>
      </c>
      <c r="AX129" s="14" t="s">
        <v>80</v>
      </c>
      <c r="AY129" s="212" t="s">
        <v>205</v>
      </c>
    </row>
    <row r="130" s="1" customFormat="1" ht="62.65" customHeight="1">
      <c r="A130" s="37"/>
      <c r="B130" s="181"/>
      <c r="C130" s="182" t="s">
        <v>82</v>
      </c>
      <c r="D130" s="182" t="s">
        <v>207</v>
      </c>
      <c r="E130" s="183" t="s">
        <v>4188</v>
      </c>
      <c r="F130" s="184" t="s">
        <v>4189</v>
      </c>
      <c r="G130" s="185" t="s">
        <v>3401</v>
      </c>
      <c r="H130" s="186">
        <v>7</v>
      </c>
      <c r="I130" s="187">
        <v>91410.279999999999</v>
      </c>
      <c r="J130" s="188">
        <f>ROUND(I130*H130,2)</f>
        <v>639871.95999999996</v>
      </c>
      <c r="K130" s="184" t="s">
        <v>1</v>
      </c>
      <c r="L130" s="38"/>
      <c r="M130" s="189" t="s">
        <v>1</v>
      </c>
      <c r="N130" s="190" t="s">
        <v>38</v>
      </c>
      <c r="O130" s="76"/>
      <c r="P130" s="191">
        <f>O130*H130</f>
        <v>0</v>
      </c>
      <c r="Q130" s="191">
        <v>0</v>
      </c>
      <c r="R130" s="191">
        <f>Q130*H130</f>
        <v>0</v>
      </c>
      <c r="S130" s="191">
        <v>0</v>
      </c>
      <c r="T130" s="192">
        <f>S130*H130</f>
        <v>0</v>
      </c>
      <c r="U130" s="37"/>
      <c r="V130" s="37"/>
      <c r="W130" s="37"/>
      <c r="X130" s="37"/>
      <c r="Y130" s="37"/>
      <c r="Z130" s="37"/>
      <c r="AA130" s="37"/>
      <c r="AB130" s="37"/>
      <c r="AC130" s="37"/>
      <c r="AD130" s="37"/>
      <c r="AE130" s="37"/>
      <c r="AR130" s="193" t="s">
        <v>972</v>
      </c>
      <c r="AT130" s="193" t="s">
        <v>207</v>
      </c>
      <c r="AU130" s="193" t="s">
        <v>80</v>
      </c>
      <c r="AY130" s="18" t="s">
        <v>205</v>
      </c>
      <c r="BE130" s="194">
        <f>IF(N130="základní",J130,0)</f>
        <v>639871.95999999996</v>
      </c>
      <c r="BF130" s="194">
        <f>IF(N130="snížená",J130,0)</f>
        <v>0</v>
      </c>
      <c r="BG130" s="194">
        <f>IF(N130="zákl. přenesená",J130,0)</f>
        <v>0</v>
      </c>
      <c r="BH130" s="194">
        <f>IF(N130="sníž. přenesená",J130,0)</f>
        <v>0</v>
      </c>
      <c r="BI130" s="194">
        <f>IF(N130="nulová",J130,0)</f>
        <v>0</v>
      </c>
      <c r="BJ130" s="18" t="s">
        <v>80</v>
      </c>
      <c r="BK130" s="194">
        <f>ROUND(I130*H130,2)</f>
        <v>639871.95999999996</v>
      </c>
      <c r="BL130" s="18" t="s">
        <v>972</v>
      </c>
      <c r="BM130" s="193" t="s">
        <v>123</v>
      </c>
    </row>
    <row r="131" s="12" customFormat="1" ht="33.75">
      <c r="B131" s="195"/>
      <c r="D131" s="196" t="s">
        <v>213</v>
      </c>
      <c r="E131" s="197" t="s">
        <v>1</v>
      </c>
      <c r="F131" s="198" t="s">
        <v>4190</v>
      </c>
      <c r="H131" s="197" t="s">
        <v>1</v>
      </c>
      <c r="I131" s="199"/>
      <c r="L131" s="195"/>
      <c r="M131" s="200"/>
      <c r="N131" s="201"/>
      <c r="O131" s="201"/>
      <c r="P131" s="201"/>
      <c r="Q131" s="201"/>
      <c r="R131" s="201"/>
      <c r="S131" s="201"/>
      <c r="T131" s="202"/>
      <c r="AT131" s="197" t="s">
        <v>213</v>
      </c>
      <c r="AU131" s="197" t="s">
        <v>80</v>
      </c>
      <c r="AV131" s="12" t="s">
        <v>80</v>
      </c>
      <c r="AW131" s="12" t="s">
        <v>30</v>
      </c>
      <c r="AX131" s="12" t="s">
        <v>73</v>
      </c>
      <c r="AY131" s="197" t="s">
        <v>205</v>
      </c>
    </row>
    <row r="132" s="12" customFormat="1" ht="22.5">
      <c r="B132" s="195"/>
      <c r="D132" s="196" t="s">
        <v>213</v>
      </c>
      <c r="E132" s="197" t="s">
        <v>1</v>
      </c>
      <c r="F132" s="198" t="s">
        <v>4191</v>
      </c>
      <c r="H132" s="197" t="s">
        <v>1</v>
      </c>
      <c r="I132" s="199"/>
      <c r="L132" s="195"/>
      <c r="M132" s="200"/>
      <c r="N132" s="201"/>
      <c r="O132" s="201"/>
      <c r="P132" s="201"/>
      <c r="Q132" s="201"/>
      <c r="R132" s="201"/>
      <c r="S132" s="201"/>
      <c r="T132" s="202"/>
      <c r="AT132" s="197" t="s">
        <v>213</v>
      </c>
      <c r="AU132" s="197" t="s">
        <v>80</v>
      </c>
      <c r="AV132" s="12" t="s">
        <v>80</v>
      </c>
      <c r="AW132" s="12" t="s">
        <v>30</v>
      </c>
      <c r="AX132" s="12" t="s">
        <v>73</v>
      </c>
      <c r="AY132" s="197" t="s">
        <v>205</v>
      </c>
    </row>
    <row r="133" s="12" customFormat="1" ht="33.75">
      <c r="B133" s="195"/>
      <c r="D133" s="196" t="s">
        <v>213</v>
      </c>
      <c r="E133" s="197" t="s">
        <v>1</v>
      </c>
      <c r="F133" s="198" t="s">
        <v>4187</v>
      </c>
      <c r="H133" s="197" t="s">
        <v>1</v>
      </c>
      <c r="I133" s="199"/>
      <c r="L133" s="195"/>
      <c r="M133" s="200"/>
      <c r="N133" s="201"/>
      <c r="O133" s="201"/>
      <c r="P133" s="201"/>
      <c r="Q133" s="201"/>
      <c r="R133" s="201"/>
      <c r="S133" s="201"/>
      <c r="T133" s="202"/>
      <c r="AT133" s="197" t="s">
        <v>213</v>
      </c>
      <c r="AU133" s="197" t="s">
        <v>80</v>
      </c>
      <c r="AV133" s="12" t="s">
        <v>80</v>
      </c>
      <c r="AW133" s="12" t="s">
        <v>30</v>
      </c>
      <c r="AX133" s="12" t="s">
        <v>73</v>
      </c>
      <c r="AY133" s="197" t="s">
        <v>205</v>
      </c>
    </row>
    <row r="134" s="13" customFormat="1">
      <c r="B134" s="203"/>
      <c r="D134" s="196" t="s">
        <v>213</v>
      </c>
      <c r="E134" s="204" t="s">
        <v>1</v>
      </c>
      <c r="F134" s="205" t="s">
        <v>132</v>
      </c>
      <c r="H134" s="206">
        <v>7</v>
      </c>
      <c r="I134" s="207"/>
      <c r="L134" s="203"/>
      <c r="M134" s="208"/>
      <c r="N134" s="209"/>
      <c r="O134" s="209"/>
      <c r="P134" s="209"/>
      <c r="Q134" s="209"/>
      <c r="R134" s="209"/>
      <c r="S134" s="209"/>
      <c r="T134" s="210"/>
      <c r="AT134" s="204" t="s">
        <v>213</v>
      </c>
      <c r="AU134" s="204" t="s">
        <v>80</v>
      </c>
      <c r="AV134" s="13" t="s">
        <v>82</v>
      </c>
      <c r="AW134" s="13" t="s">
        <v>30</v>
      </c>
      <c r="AX134" s="13" t="s">
        <v>73</v>
      </c>
      <c r="AY134" s="204" t="s">
        <v>205</v>
      </c>
    </row>
    <row r="135" s="14" customFormat="1">
      <c r="B135" s="211"/>
      <c r="D135" s="196" t="s">
        <v>213</v>
      </c>
      <c r="E135" s="212" t="s">
        <v>1</v>
      </c>
      <c r="F135" s="213" t="s">
        <v>218</v>
      </c>
      <c r="H135" s="214">
        <v>7</v>
      </c>
      <c r="I135" s="215"/>
      <c r="L135" s="211"/>
      <c r="M135" s="216"/>
      <c r="N135" s="217"/>
      <c r="O135" s="217"/>
      <c r="P135" s="217"/>
      <c r="Q135" s="217"/>
      <c r="R135" s="217"/>
      <c r="S135" s="217"/>
      <c r="T135" s="218"/>
      <c r="AT135" s="212" t="s">
        <v>213</v>
      </c>
      <c r="AU135" s="212" t="s">
        <v>80</v>
      </c>
      <c r="AV135" s="14" t="s">
        <v>123</v>
      </c>
      <c r="AW135" s="14" t="s">
        <v>30</v>
      </c>
      <c r="AX135" s="14" t="s">
        <v>80</v>
      </c>
      <c r="AY135" s="212" t="s">
        <v>205</v>
      </c>
    </row>
    <row r="136" s="1" customFormat="1" ht="24.2" customHeight="1">
      <c r="A136" s="37"/>
      <c r="B136" s="181"/>
      <c r="C136" s="182" t="s">
        <v>120</v>
      </c>
      <c r="D136" s="182" t="s">
        <v>207</v>
      </c>
      <c r="E136" s="183" t="s">
        <v>4192</v>
      </c>
      <c r="F136" s="184" t="s">
        <v>4193</v>
      </c>
      <c r="G136" s="185" t="s">
        <v>3401</v>
      </c>
      <c r="H136" s="186">
        <v>8</v>
      </c>
      <c r="I136" s="187">
        <v>16284</v>
      </c>
      <c r="J136" s="188">
        <f>ROUND(I136*H136,2)</f>
        <v>130272</v>
      </c>
      <c r="K136" s="184" t="s">
        <v>1</v>
      </c>
      <c r="L136" s="38"/>
      <c r="M136" s="189" t="s">
        <v>1</v>
      </c>
      <c r="N136" s="190" t="s">
        <v>38</v>
      </c>
      <c r="O136" s="76"/>
      <c r="P136" s="191">
        <f>O136*H136</f>
        <v>0</v>
      </c>
      <c r="Q136" s="191">
        <v>0</v>
      </c>
      <c r="R136" s="191">
        <f>Q136*H136</f>
        <v>0</v>
      </c>
      <c r="S136" s="191">
        <v>0</v>
      </c>
      <c r="T136" s="192">
        <f>S136*H136</f>
        <v>0</v>
      </c>
      <c r="U136" s="37"/>
      <c r="V136" s="37"/>
      <c r="W136" s="37"/>
      <c r="X136" s="37"/>
      <c r="Y136" s="37"/>
      <c r="Z136" s="37"/>
      <c r="AA136" s="37"/>
      <c r="AB136" s="37"/>
      <c r="AC136" s="37"/>
      <c r="AD136" s="37"/>
      <c r="AE136" s="37"/>
      <c r="AR136" s="193" t="s">
        <v>972</v>
      </c>
      <c r="AT136" s="193" t="s">
        <v>207</v>
      </c>
      <c r="AU136" s="193" t="s">
        <v>80</v>
      </c>
      <c r="AY136" s="18" t="s">
        <v>205</v>
      </c>
      <c r="BE136" s="194">
        <f>IF(N136="základní",J136,0)</f>
        <v>130272</v>
      </c>
      <c r="BF136" s="194">
        <f>IF(N136="snížená",J136,0)</f>
        <v>0</v>
      </c>
      <c r="BG136" s="194">
        <f>IF(N136="zákl. přenesená",J136,0)</f>
        <v>0</v>
      </c>
      <c r="BH136" s="194">
        <f>IF(N136="sníž. přenesená",J136,0)</f>
        <v>0</v>
      </c>
      <c r="BI136" s="194">
        <f>IF(N136="nulová",J136,0)</f>
        <v>0</v>
      </c>
      <c r="BJ136" s="18" t="s">
        <v>80</v>
      </c>
      <c r="BK136" s="194">
        <f>ROUND(I136*H136,2)</f>
        <v>130272</v>
      </c>
      <c r="BL136" s="18" t="s">
        <v>972</v>
      </c>
      <c r="BM136" s="193" t="s">
        <v>129</v>
      </c>
    </row>
    <row r="137" s="13" customFormat="1">
      <c r="B137" s="203"/>
      <c r="D137" s="196" t="s">
        <v>213</v>
      </c>
      <c r="E137" s="204" t="s">
        <v>1</v>
      </c>
      <c r="F137" s="205" t="s">
        <v>281</v>
      </c>
      <c r="H137" s="206">
        <v>8</v>
      </c>
      <c r="I137" s="207"/>
      <c r="L137" s="203"/>
      <c r="M137" s="208"/>
      <c r="N137" s="209"/>
      <c r="O137" s="209"/>
      <c r="P137" s="209"/>
      <c r="Q137" s="209"/>
      <c r="R137" s="209"/>
      <c r="S137" s="209"/>
      <c r="T137" s="210"/>
      <c r="AT137" s="204" t="s">
        <v>213</v>
      </c>
      <c r="AU137" s="204" t="s">
        <v>80</v>
      </c>
      <c r="AV137" s="13" t="s">
        <v>82</v>
      </c>
      <c r="AW137" s="13" t="s">
        <v>30</v>
      </c>
      <c r="AX137" s="13" t="s">
        <v>73</v>
      </c>
      <c r="AY137" s="204" t="s">
        <v>205</v>
      </c>
    </row>
    <row r="138" s="14" customFormat="1">
      <c r="B138" s="211"/>
      <c r="D138" s="196" t="s">
        <v>213</v>
      </c>
      <c r="E138" s="212" t="s">
        <v>1</v>
      </c>
      <c r="F138" s="213" t="s">
        <v>218</v>
      </c>
      <c r="H138" s="214">
        <v>8</v>
      </c>
      <c r="I138" s="215"/>
      <c r="L138" s="211"/>
      <c r="M138" s="216"/>
      <c r="N138" s="217"/>
      <c r="O138" s="217"/>
      <c r="P138" s="217"/>
      <c r="Q138" s="217"/>
      <c r="R138" s="217"/>
      <c r="S138" s="217"/>
      <c r="T138" s="218"/>
      <c r="AT138" s="212" t="s">
        <v>213</v>
      </c>
      <c r="AU138" s="212" t="s">
        <v>80</v>
      </c>
      <c r="AV138" s="14" t="s">
        <v>123</v>
      </c>
      <c r="AW138" s="14" t="s">
        <v>30</v>
      </c>
      <c r="AX138" s="14" t="s">
        <v>80</v>
      </c>
      <c r="AY138" s="212" t="s">
        <v>205</v>
      </c>
    </row>
    <row r="139" s="1" customFormat="1" ht="14.45" customHeight="1">
      <c r="A139" s="37"/>
      <c r="B139" s="181"/>
      <c r="C139" s="182" t="s">
        <v>123</v>
      </c>
      <c r="D139" s="182" t="s">
        <v>207</v>
      </c>
      <c r="E139" s="183" t="s">
        <v>4194</v>
      </c>
      <c r="F139" s="184" t="s">
        <v>4195</v>
      </c>
      <c r="G139" s="185" t="s">
        <v>3401</v>
      </c>
      <c r="H139" s="186">
        <v>2</v>
      </c>
      <c r="I139" s="187">
        <v>1451.76</v>
      </c>
      <c r="J139" s="188">
        <f>ROUND(I139*H139,2)</f>
        <v>2903.52</v>
      </c>
      <c r="K139" s="184" t="s">
        <v>1</v>
      </c>
      <c r="L139" s="38"/>
      <c r="M139" s="189" t="s">
        <v>1</v>
      </c>
      <c r="N139" s="190" t="s">
        <v>38</v>
      </c>
      <c r="O139" s="76"/>
      <c r="P139" s="191">
        <f>O139*H139</f>
        <v>0</v>
      </c>
      <c r="Q139" s="191">
        <v>0</v>
      </c>
      <c r="R139" s="191">
        <f>Q139*H139</f>
        <v>0</v>
      </c>
      <c r="S139" s="191">
        <v>0</v>
      </c>
      <c r="T139" s="192">
        <f>S139*H139</f>
        <v>0</v>
      </c>
      <c r="U139" s="37"/>
      <c r="V139" s="37"/>
      <c r="W139" s="37"/>
      <c r="X139" s="37"/>
      <c r="Y139" s="37"/>
      <c r="Z139" s="37"/>
      <c r="AA139" s="37"/>
      <c r="AB139" s="37"/>
      <c r="AC139" s="37"/>
      <c r="AD139" s="37"/>
      <c r="AE139" s="37"/>
      <c r="AR139" s="193" t="s">
        <v>972</v>
      </c>
      <c r="AT139" s="193" t="s">
        <v>207</v>
      </c>
      <c r="AU139" s="193" t="s">
        <v>80</v>
      </c>
      <c r="AY139" s="18" t="s">
        <v>205</v>
      </c>
      <c r="BE139" s="194">
        <f>IF(N139="základní",J139,0)</f>
        <v>2903.52</v>
      </c>
      <c r="BF139" s="194">
        <f>IF(N139="snížená",J139,0)</f>
        <v>0</v>
      </c>
      <c r="BG139" s="194">
        <f>IF(N139="zákl. přenesená",J139,0)</f>
        <v>0</v>
      </c>
      <c r="BH139" s="194">
        <f>IF(N139="sníž. přenesená",J139,0)</f>
        <v>0</v>
      </c>
      <c r="BI139" s="194">
        <f>IF(N139="nulová",J139,0)</f>
        <v>0</v>
      </c>
      <c r="BJ139" s="18" t="s">
        <v>80</v>
      </c>
      <c r="BK139" s="194">
        <f>ROUND(I139*H139,2)</f>
        <v>2903.52</v>
      </c>
      <c r="BL139" s="18" t="s">
        <v>972</v>
      </c>
      <c r="BM139" s="193" t="s">
        <v>281</v>
      </c>
    </row>
    <row r="140" s="13" customFormat="1">
      <c r="B140" s="203"/>
      <c r="D140" s="196" t="s">
        <v>213</v>
      </c>
      <c r="E140" s="204" t="s">
        <v>1</v>
      </c>
      <c r="F140" s="205" t="s">
        <v>82</v>
      </c>
      <c r="H140" s="206">
        <v>2</v>
      </c>
      <c r="I140" s="207"/>
      <c r="L140" s="203"/>
      <c r="M140" s="208"/>
      <c r="N140" s="209"/>
      <c r="O140" s="209"/>
      <c r="P140" s="209"/>
      <c r="Q140" s="209"/>
      <c r="R140" s="209"/>
      <c r="S140" s="209"/>
      <c r="T140" s="210"/>
      <c r="AT140" s="204" t="s">
        <v>213</v>
      </c>
      <c r="AU140" s="204" t="s">
        <v>80</v>
      </c>
      <c r="AV140" s="13" t="s">
        <v>82</v>
      </c>
      <c r="AW140" s="13" t="s">
        <v>30</v>
      </c>
      <c r="AX140" s="13" t="s">
        <v>73</v>
      </c>
      <c r="AY140" s="204" t="s">
        <v>205</v>
      </c>
    </row>
    <row r="141" s="14" customFormat="1">
      <c r="B141" s="211"/>
      <c r="D141" s="196" t="s">
        <v>213</v>
      </c>
      <c r="E141" s="212" t="s">
        <v>1</v>
      </c>
      <c r="F141" s="213" t="s">
        <v>218</v>
      </c>
      <c r="H141" s="214">
        <v>2</v>
      </c>
      <c r="I141" s="215"/>
      <c r="L141" s="211"/>
      <c r="M141" s="216"/>
      <c r="N141" s="217"/>
      <c r="O141" s="217"/>
      <c r="P141" s="217"/>
      <c r="Q141" s="217"/>
      <c r="R141" s="217"/>
      <c r="S141" s="217"/>
      <c r="T141" s="218"/>
      <c r="AT141" s="212" t="s">
        <v>213</v>
      </c>
      <c r="AU141" s="212" t="s">
        <v>80</v>
      </c>
      <c r="AV141" s="14" t="s">
        <v>123</v>
      </c>
      <c r="AW141" s="14" t="s">
        <v>30</v>
      </c>
      <c r="AX141" s="14" t="s">
        <v>80</v>
      </c>
      <c r="AY141" s="212" t="s">
        <v>205</v>
      </c>
    </row>
    <row r="142" s="1" customFormat="1" ht="14.45" customHeight="1">
      <c r="A142" s="37"/>
      <c r="B142" s="181"/>
      <c r="C142" s="182" t="s">
        <v>126</v>
      </c>
      <c r="D142" s="182" t="s">
        <v>207</v>
      </c>
      <c r="E142" s="183" t="s">
        <v>4196</v>
      </c>
      <c r="F142" s="184" t="s">
        <v>4197</v>
      </c>
      <c r="G142" s="185" t="s">
        <v>3401</v>
      </c>
      <c r="H142" s="186">
        <v>6</v>
      </c>
      <c r="I142" s="187">
        <v>3988.1999999999998</v>
      </c>
      <c r="J142" s="188">
        <f>ROUND(I142*H142,2)</f>
        <v>23929.200000000001</v>
      </c>
      <c r="K142" s="184" t="s">
        <v>1</v>
      </c>
      <c r="L142" s="38"/>
      <c r="M142" s="189" t="s">
        <v>1</v>
      </c>
      <c r="N142" s="190" t="s">
        <v>38</v>
      </c>
      <c r="O142" s="76"/>
      <c r="P142" s="191">
        <f>O142*H142</f>
        <v>0</v>
      </c>
      <c r="Q142" s="191">
        <v>0</v>
      </c>
      <c r="R142" s="191">
        <f>Q142*H142</f>
        <v>0</v>
      </c>
      <c r="S142" s="191">
        <v>0</v>
      </c>
      <c r="T142" s="192">
        <f>S142*H142</f>
        <v>0</v>
      </c>
      <c r="U142" s="37"/>
      <c r="V142" s="37"/>
      <c r="W142" s="37"/>
      <c r="X142" s="37"/>
      <c r="Y142" s="37"/>
      <c r="Z142" s="37"/>
      <c r="AA142" s="37"/>
      <c r="AB142" s="37"/>
      <c r="AC142" s="37"/>
      <c r="AD142" s="37"/>
      <c r="AE142" s="37"/>
      <c r="AR142" s="193" t="s">
        <v>972</v>
      </c>
      <c r="AT142" s="193" t="s">
        <v>207</v>
      </c>
      <c r="AU142" s="193" t="s">
        <v>80</v>
      </c>
      <c r="AY142" s="18" t="s">
        <v>205</v>
      </c>
      <c r="BE142" s="194">
        <f>IF(N142="základní",J142,0)</f>
        <v>23929.200000000001</v>
      </c>
      <c r="BF142" s="194">
        <f>IF(N142="snížená",J142,0)</f>
        <v>0</v>
      </c>
      <c r="BG142" s="194">
        <f>IF(N142="zákl. přenesená",J142,0)</f>
        <v>0</v>
      </c>
      <c r="BH142" s="194">
        <f>IF(N142="sníž. přenesená",J142,0)</f>
        <v>0</v>
      </c>
      <c r="BI142" s="194">
        <f>IF(N142="nulová",J142,0)</f>
        <v>0</v>
      </c>
      <c r="BJ142" s="18" t="s">
        <v>80</v>
      </c>
      <c r="BK142" s="194">
        <f>ROUND(I142*H142,2)</f>
        <v>23929.200000000001</v>
      </c>
      <c r="BL142" s="18" t="s">
        <v>972</v>
      </c>
      <c r="BM142" s="193" t="s">
        <v>296</v>
      </c>
    </row>
    <row r="143" s="13" customFormat="1">
      <c r="B143" s="203"/>
      <c r="D143" s="196" t="s">
        <v>213</v>
      </c>
      <c r="E143" s="204" t="s">
        <v>1</v>
      </c>
      <c r="F143" s="205" t="s">
        <v>129</v>
      </c>
      <c r="H143" s="206">
        <v>6</v>
      </c>
      <c r="I143" s="207"/>
      <c r="L143" s="203"/>
      <c r="M143" s="208"/>
      <c r="N143" s="209"/>
      <c r="O143" s="209"/>
      <c r="P143" s="209"/>
      <c r="Q143" s="209"/>
      <c r="R143" s="209"/>
      <c r="S143" s="209"/>
      <c r="T143" s="210"/>
      <c r="AT143" s="204" t="s">
        <v>213</v>
      </c>
      <c r="AU143" s="204" t="s">
        <v>80</v>
      </c>
      <c r="AV143" s="13" t="s">
        <v>82</v>
      </c>
      <c r="AW143" s="13" t="s">
        <v>30</v>
      </c>
      <c r="AX143" s="13" t="s">
        <v>73</v>
      </c>
      <c r="AY143" s="204" t="s">
        <v>205</v>
      </c>
    </row>
    <row r="144" s="14" customFormat="1">
      <c r="B144" s="211"/>
      <c r="D144" s="196" t="s">
        <v>213</v>
      </c>
      <c r="E144" s="212" t="s">
        <v>1</v>
      </c>
      <c r="F144" s="213" t="s">
        <v>218</v>
      </c>
      <c r="H144" s="214">
        <v>6</v>
      </c>
      <c r="I144" s="215"/>
      <c r="L144" s="211"/>
      <c r="M144" s="216"/>
      <c r="N144" s="217"/>
      <c r="O144" s="217"/>
      <c r="P144" s="217"/>
      <c r="Q144" s="217"/>
      <c r="R144" s="217"/>
      <c r="S144" s="217"/>
      <c r="T144" s="218"/>
      <c r="AT144" s="212" t="s">
        <v>213</v>
      </c>
      <c r="AU144" s="212" t="s">
        <v>80</v>
      </c>
      <c r="AV144" s="14" t="s">
        <v>123</v>
      </c>
      <c r="AW144" s="14" t="s">
        <v>30</v>
      </c>
      <c r="AX144" s="14" t="s">
        <v>80</v>
      </c>
      <c r="AY144" s="212" t="s">
        <v>205</v>
      </c>
    </row>
    <row r="145" s="1" customFormat="1" ht="14.45" customHeight="1">
      <c r="A145" s="37"/>
      <c r="B145" s="181"/>
      <c r="C145" s="182" t="s">
        <v>129</v>
      </c>
      <c r="D145" s="182" t="s">
        <v>207</v>
      </c>
      <c r="E145" s="183" t="s">
        <v>4198</v>
      </c>
      <c r="F145" s="184" t="s">
        <v>4199</v>
      </c>
      <c r="G145" s="185" t="s">
        <v>3401</v>
      </c>
      <c r="H145" s="186">
        <v>8</v>
      </c>
      <c r="I145" s="187">
        <v>5533.8000000000002</v>
      </c>
      <c r="J145" s="188">
        <f>ROUND(I145*H145,2)</f>
        <v>44270.400000000001</v>
      </c>
      <c r="K145" s="184" t="s">
        <v>1</v>
      </c>
      <c r="L145" s="38"/>
      <c r="M145" s="189" t="s">
        <v>1</v>
      </c>
      <c r="N145" s="190" t="s">
        <v>38</v>
      </c>
      <c r="O145" s="76"/>
      <c r="P145" s="191">
        <f>O145*H145</f>
        <v>0</v>
      </c>
      <c r="Q145" s="191">
        <v>0</v>
      </c>
      <c r="R145" s="191">
        <f>Q145*H145</f>
        <v>0</v>
      </c>
      <c r="S145" s="191">
        <v>0</v>
      </c>
      <c r="T145" s="192">
        <f>S145*H145</f>
        <v>0</v>
      </c>
      <c r="U145" s="37"/>
      <c r="V145" s="37"/>
      <c r="W145" s="37"/>
      <c r="X145" s="37"/>
      <c r="Y145" s="37"/>
      <c r="Z145" s="37"/>
      <c r="AA145" s="37"/>
      <c r="AB145" s="37"/>
      <c r="AC145" s="37"/>
      <c r="AD145" s="37"/>
      <c r="AE145" s="37"/>
      <c r="AR145" s="193" t="s">
        <v>972</v>
      </c>
      <c r="AT145" s="193" t="s">
        <v>207</v>
      </c>
      <c r="AU145" s="193" t="s">
        <v>80</v>
      </c>
      <c r="AY145" s="18" t="s">
        <v>205</v>
      </c>
      <c r="BE145" s="194">
        <f>IF(N145="základní",J145,0)</f>
        <v>44270.400000000001</v>
      </c>
      <c r="BF145" s="194">
        <f>IF(N145="snížená",J145,0)</f>
        <v>0</v>
      </c>
      <c r="BG145" s="194">
        <f>IF(N145="zákl. přenesená",J145,0)</f>
        <v>0</v>
      </c>
      <c r="BH145" s="194">
        <f>IF(N145="sníž. přenesená",J145,0)</f>
        <v>0</v>
      </c>
      <c r="BI145" s="194">
        <f>IF(N145="nulová",J145,0)</f>
        <v>0</v>
      </c>
      <c r="BJ145" s="18" t="s">
        <v>80</v>
      </c>
      <c r="BK145" s="194">
        <f>ROUND(I145*H145,2)</f>
        <v>44270.400000000001</v>
      </c>
      <c r="BL145" s="18" t="s">
        <v>972</v>
      </c>
      <c r="BM145" s="193" t="s">
        <v>312</v>
      </c>
    </row>
    <row r="146" s="13" customFormat="1">
      <c r="B146" s="203"/>
      <c r="D146" s="196" t="s">
        <v>213</v>
      </c>
      <c r="E146" s="204" t="s">
        <v>1</v>
      </c>
      <c r="F146" s="205" t="s">
        <v>3954</v>
      </c>
      <c r="H146" s="206">
        <v>8</v>
      </c>
      <c r="I146" s="207"/>
      <c r="L146" s="203"/>
      <c r="M146" s="208"/>
      <c r="N146" s="209"/>
      <c r="O146" s="209"/>
      <c r="P146" s="209"/>
      <c r="Q146" s="209"/>
      <c r="R146" s="209"/>
      <c r="S146" s="209"/>
      <c r="T146" s="210"/>
      <c r="AT146" s="204" t="s">
        <v>213</v>
      </c>
      <c r="AU146" s="204" t="s">
        <v>80</v>
      </c>
      <c r="AV146" s="13" t="s">
        <v>82</v>
      </c>
      <c r="AW146" s="13" t="s">
        <v>30</v>
      </c>
      <c r="AX146" s="13" t="s">
        <v>73</v>
      </c>
      <c r="AY146" s="204" t="s">
        <v>205</v>
      </c>
    </row>
    <row r="147" s="14" customFormat="1">
      <c r="B147" s="211"/>
      <c r="D147" s="196" t="s">
        <v>213</v>
      </c>
      <c r="E147" s="212" t="s">
        <v>1</v>
      </c>
      <c r="F147" s="213" t="s">
        <v>218</v>
      </c>
      <c r="H147" s="214">
        <v>8</v>
      </c>
      <c r="I147" s="215"/>
      <c r="L147" s="211"/>
      <c r="M147" s="216"/>
      <c r="N147" s="217"/>
      <c r="O147" s="217"/>
      <c r="P147" s="217"/>
      <c r="Q147" s="217"/>
      <c r="R147" s="217"/>
      <c r="S147" s="217"/>
      <c r="T147" s="218"/>
      <c r="AT147" s="212" t="s">
        <v>213</v>
      </c>
      <c r="AU147" s="212" t="s">
        <v>80</v>
      </c>
      <c r="AV147" s="14" t="s">
        <v>123</v>
      </c>
      <c r="AW147" s="14" t="s">
        <v>30</v>
      </c>
      <c r="AX147" s="14" t="s">
        <v>80</v>
      </c>
      <c r="AY147" s="212" t="s">
        <v>205</v>
      </c>
    </row>
    <row r="148" s="1" customFormat="1" ht="62.65" customHeight="1">
      <c r="A148" s="37"/>
      <c r="B148" s="181"/>
      <c r="C148" s="182" t="s">
        <v>132</v>
      </c>
      <c r="D148" s="182" t="s">
        <v>207</v>
      </c>
      <c r="E148" s="183" t="s">
        <v>4200</v>
      </c>
      <c r="F148" s="184" t="s">
        <v>4201</v>
      </c>
      <c r="G148" s="185" t="s">
        <v>3401</v>
      </c>
      <c r="H148" s="186">
        <v>7</v>
      </c>
      <c r="I148" s="187">
        <v>16845.200000000001</v>
      </c>
      <c r="J148" s="188">
        <f>ROUND(I148*H148,2)</f>
        <v>117916.39999999999</v>
      </c>
      <c r="K148" s="184" t="s">
        <v>1</v>
      </c>
      <c r="L148" s="38"/>
      <c r="M148" s="189" t="s">
        <v>1</v>
      </c>
      <c r="N148" s="190" t="s">
        <v>38</v>
      </c>
      <c r="O148" s="76"/>
      <c r="P148" s="191">
        <f>O148*H148</f>
        <v>0</v>
      </c>
      <c r="Q148" s="191">
        <v>0</v>
      </c>
      <c r="R148" s="191">
        <f>Q148*H148</f>
        <v>0</v>
      </c>
      <c r="S148" s="191">
        <v>0</v>
      </c>
      <c r="T148" s="192">
        <f>S148*H148</f>
        <v>0</v>
      </c>
      <c r="U148" s="37"/>
      <c r="V148" s="37"/>
      <c r="W148" s="37"/>
      <c r="X148" s="37"/>
      <c r="Y148" s="37"/>
      <c r="Z148" s="37"/>
      <c r="AA148" s="37"/>
      <c r="AB148" s="37"/>
      <c r="AC148" s="37"/>
      <c r="AD148" s="37"/>
      <c r="AE148" s="37"/>
      <c r="AR148" s="193" t="s">
        <v>972</v>
      </c>
      <c r="AT148" s="193" t="s">
        <v>207</v>
      </c>
      <c r="AU148" s="193" t="s">
        <v>80</v>
      </c>
      <c r="AY148" s="18" t="s">
        <v>205</v>
      </c>
      <c r="BE148" s="194">
        <f>IF(N148="základní",J148,0)</f>
        <v>117916.39999999999</v>
      </c>
      <c r="BF148" s="194">
        <f>IF(N148="snížená",J148,0)</f>
        <v>0</v>
      </c>
      <c r="BG148" s="194">
        <f>IF(N148="zákl. přenesená",J148,0)</f>
        <v>0</v>
      </c>
      <c r="BH148" s="194">
        <f>IF(N148="sníž. přenesená",J148,0)</f>
        <v>0</v>
      </c>
      <c r="BI148" s="194">
        <f>IF(N148="nulová",J148,0)</f>
        <v>0</v>
      </c>
      <c r="BJ148" s="18" t="s">
        <v>80</v>
      </c>
      <c r="BK148" s="194">
        <f>ROUND(I148*H148,2)</f>
        <v>117916.39999999999</v>
      </c>
      <c r="BL148" s="18" t="s">
        <v>972</v>
      </c>
      <c r="BM148" s="193" t="s">
        <v>334</v>
      </c>
    </row>
    <row r="149" s="12" customFormat="1" ht="22.5">
      <c r="B149" s="195"/>
      <c r="D149" s="196" t="s">
        <v>213</v>
      </c>
      <c r="E149" s="197" t="s">
        <v>1</v>
      </c>
      <c r="F149" s="198" t="s">
        <v>4202</v>
      </c>
      <c r="H149" s="197" t="s">
        <v>1</v>
      </c>
      <c r="I149" s="199"/>
      <c r="L149" s="195"/>
      <c r="M149" s="200"/>
      <c r="N149" s="201"/>
      <c r="O149" s="201"/>
      <c r="P149" s="201"/>
      <c r="Q149" s="201"/>
      <c r="R149" s="201"/>
      <c r="S149" s="201"/>
      <c r="T149" s="202"/>
      <c r="AT149" s="197" t="s">
        <v>213</v>
      </c>
      <c r="AU149" s="197" t="s">
        <v>80</v>
      </c>
      <c r="AV149" s="12" t="s">
        <v>80</v>
      </c>
      <c r="AW149" s="12" t="s">
        <v>30</v>
      </c>
      <c r="AX149" s="12" t="s">
        <v>73</v>
      </c>
      <c r="AY149" s="197" t="s">
        <v>205</v>
      </c>
    </row>
    <row r="150" s="12" customFormat="1" ht="22.5">
      <c r="B150" s="195"/>
      <c r="D150" s="196" t="s">
        <v>213</v>
      </c>
      <c r="E150" s="197" t="s">
        <v>1</v>
      </c>
      <c r="F150" s="198" t="s">
        <v>4203</v>
      </c>
      <c r="H150" s="197" t="s">
        <v>1</v>
      </c>
      <c r="I150" s="199"/>
      <c r="L150" s="195"/>
      <c r="M150" s="200"/>
      <c r="N150" s="201"/>
      <c r="O150" s="201"/>
      <c r="P150" s="201"/>
      <c r="Q150" s="201"/>
      <c r="R150" s="201"/>
      <c r="S150" s="201"/>
      <c r="T150" s="202"/>
      <c r="AT150" s="197" t="s">
        <v>213</v>
      </c>
      <c r="AU150" s="197" t="s">
        <v>80</v>
      </c>
      <c r="AV150" s="12" t="s">
        <v>80</v>
      </c>
      <c r="AW150" s="12" t="s">
        <v>30</v>
      </c>
      <c r="AX150" s="12" t="s">
        <v>73</v>
      </c>
      <c r="AY150" s="197" t="s">
        <v>205</v>
      </c>
    </row>
    <row r="151" s="12" customFormat="1" ht="33.75">
      <c r="B151" s="195"/>
      <c r="D151" s="196" t="s">
        <v>213</v>
      </c>
      <c r="E151" s="197" t="s">
        <v>1</v>
      </c>
      <c r="F151" s="198" t="s">
        <v>4204</v>
      </c>
      <c r="H151" s="197" t="s">
        <v>1</v>
      </c>
      <c r="I151" s="199"/>
      <c r="L151" s="195"/>
      <c r="M151" s="200"/>
      <c r="N151" s="201"/>
      <c r="O151" s="201"/>
      <c r="P151" s="201"/>
      <c r="Q151" s="201"/>
      <c r="R151" s="201"/>
      <c r="S151" s="201"/>
      <c r="T151" s="202"/>
      <c r="AT151" s="197" t="s">
        <v>213</v>
      </c>
      <c r="AU151" s="197" t="s">
        <v>80</v>
      </c>
      <c r="AV151" s="12" t="s">
        <v>80</v>
      </c>
      <c r="AW151" s="12" t="s">
        <v>30</v>
      </c>
      <c r="AX151" s="12" t="s">
        <v>73</v>
      </c>
      <c r="AY151" s="197" t="s">
        <v>205</v>
      </c>
    </row>
    <row r="152" s="13" customFormat="1">
      <c r="B152" s="203"/>
      <c r="D152" s="196" t="s">
        <v>213</v>
      </c>
      <c r="E152" s="204" t="s">
        <v>1</v>
      </c>
      <c r="F152" s="205" t="s">
        <v>132</v>
      </c>
      <c r="H152" s="206">
        <v>7</v>
      </c>
      <c r="I152" s="207"/>
      <c r="L152" s="203"/>
      <c r="M152" s="208"/>
      <c r="N152" s="209"/>
      <c r="O152" s="209"/>
      <c r="P152" s="209"/>
      <c r="Q152" s="209"/>
      <c r="R152" s="209"/>
      <c r="S152" s="209"/>
      <c r="T152" s="210"/>
      <c r="AT152" s="204" t="s">
        <v>213</v>
      </c>
      <c r="AU152" s="204" t="s">
        <v>80</v>
      </c>
      <c r="AV152" s="13" t="s">
        <v>82</v>
      </c>
      <c r="AW152" s="13" t="s">
        <v>30</v>
      </c>
      <c r="AX152" s="13" t="s">
        <v>73</v>
      </c>
      <c r="AY152" s="204" t="s">
        <v>205</v>
      </c>
    </row>
    <row r="153" s="14" customFormat="1">
      <c r="B153" s="211"/>
      <c r="D153" s="196" t="s">
        <v>213</v>
      </c>
      <c r="E153" s="212" t="s">
        <v>1</v>
      </c>
      <c r="F153" s="213" t="s">
        <v>218</v>
      </c>
      <c r="H153" s="214">
        <v>7</v>
      </c>
      <c r="I153" s="215"/>
      <c r="L153" s="211"/>
      <c r="M153" s="216"/>
      <c r="N153" s="217"/>
      <c r="O153" s="217"/>
      <c r="P153" s="217"/>
      <c r="Q153" s="217"/>
      <c r="R153" s="217"/>
      <c r="S153" s="217"/>
      <c r="T153" s="218"/>
      <c r="AT153" s="212" t="s">
        <v>213</v>
      </c>
      <c r="AU153" s="212" t="s">
        <v>80</v>
      </c>
      <c r="AV153" s="14" t="s">
        <v>123</v>
      </c>
      <c r="AW153" s="14" t="s">
        <v>30</v>
      </c>
      <c r="AX153" s="14" t="s">
        <v>80</v>
      </c>
      <c r="AY153" s="212" t="s">
        <v>205</v>
      </c>
    </row>
    <row r="154" s="1" customFormat="1" ht="24.2" customHeight="1">
      <c r="A154" s="37"/>
      <c r="B154" s="181"/>
      <c r="C154" s="182" t="s">
        <v>281</v>
      </c>
      <c r="D154" s="182" t="s">
        <v>207</v>
      </c>
      <c r="E154" s="183" t="s">
        <v>4205</v>
      </c>
      <c r="F154" s="184" t="s">
        <v>4206</v>
      </c>
      <c r="G154" s="185" t="s">
        <v>3401</v>
      </c>
      <c r="H154" s="186">
        <v>5</v>
      </c>
      <c r="I154" s="187">
        <v>17461.599999999999</v>
      </c>
      <c r="J154" s="188">
        <f>ROUND(I154*H154,2)</f>
        <v>87308</v>
      </c>
      <c r="K154" s="184" t="s">
        <v>1</v>
      </c>
      <c r="L154" s="38"/>
      <c r="M154" s="189" t="s">
        <v>1</v>
      </c>
      <c r="N154" s="190" t="s">
        <v>38</v>
      </c>
      <c r="O154" s="76"/>
      <c r="P154" s="191">
        <f>O154*H154</f>
        <v>0</v>
      </c>
      <c r="Q154" s="191">
        <v>0</v>
      </c>
      <c r="R154" s="191">
        <f>Q154*H154</f>
        <v>0</v>
      </c>
      <c r="S154" s="191">
        <v>0</v>
      </c>
      <c r="T154" s="192">
        <f>S154*H154</f>
        <v>0</v>
      </c>
      <c r="U154" s="37"/>
      <c r="V154" s="37"/>
      <c r="W154" s="37"/>
      <c r="X154" s="37"/>
      <c r="Y154" s="37"/>
      <c r="Z154" s="37"/>
      <c r="AA154" s="37"/>
      <c r="AB154" s="37"/>
      <c r="AC154" s="37"/>
      <c r="AD154" s="37"/>
      <c r="AE154" s="37"/>
      <c r="AR154" s="193" t="s">
        <v>972</v>
      </c>
      <c r="AT154" s="193" t="s">
        <v>207</v>
      </c>
      <c r="AU154" s="193" t="s">
        <v>80</v>
      </c>
      <c r="AY154" s="18" t="s">
        <v>205</v>
      </c>
      <c r="BE154" s="194">
        <f>IF(N154="základní",J154,0)</f>
        <v>87308</v>
      </c>
      <c r="BF154" s="194">
        <f>IF(N154="snížená",J154,0)</f>
        <v>0</v>
      </c>
      <c r="BG154" s="194">
        <f>IF(N154="zákl. přenesená",J154,0)</f>
        <v>0</v>
      </c>
      <c r="BH154" s="194">
        <f>IF(N154="sníž. přenesená",J154,0)</f>
        <v>0</v>
      </c>
      <c r="BI154" s="194">
        <f>IF(N154="nulová",J154,0)</f>
        <v>0</v>
      </c>
      <c r="BJ154" s="18" t="s">
        <v>80</v>
      </c>
      <c r="BK154" s="194">
        <f>ROUND(I154*H154,2)</f>
        <v>87308</v>
      </c>
      <c r="BL154" s="18" t="s">
        <v>972</v>
      </c>
      <c r="BM154" s="193" t="s">
        <v>472</v>
      </c>
    </row>
    <row r="155" s="13" customFormat="1">
      <c r="B155" s="203"/>
      <c r="D155" s="196" t="s">
        <v>213</v>
      </c>
      <c r="E155" s="204" t="s">
        <v>1</v>
      </c>
      <c r="F155" s="205" t="s">
        <v>4207</v>
      </c>
      <c r="H155" s="206">
        <v>5</v>
      </c>
      <c r="I155" s="207"/>
      <c r="L155" s="203"/>
      <c r="M155" s="208"/>
      <c r="N155" s="209"/>
      <c r="O155" s="209"/>
      <c r="P155" s="209"/>
      <c r="Q155" s="209"/>
      <c r="R155" s="209"/>
      <c r="S155" s="209"/>
      <c r="T155" s="210"/>
      <c r="AT155" s="204" t="s">
        <v>213</v>
      </c>
      <c r="AU155" s="204" t="s">
        <v>80</v>
      </c>
      <c r="AV155" s="13" t="s">
        <v>82</v>
      </c>
      <c r="AW155" s="13" t="s">
        <v>30</v>
      </c>
      <c r="AX155" s="13" t="s">
        <v>73</v>
      </c>
      <c r="AY155" s="204" t="s">
        <v>205</v>
      </c>
    </row>
    <row r="156" s="14" customFormat="1">
      <c r="B156" s="211"/>
      <c r="D156" s="196" t="s">
        <v>213</v>
      </c>
      <c r="E156" s="212" t="s">
        <v>1</v>
      </c>
      <c r="F156" s="213" t="s">
        <v>218</v>
      </c>
      <c r="H156" s="214">
        <v>5</v>
      </c>
      <c r="I156" s="215"/>
      <c r="L156" s="211"/>
      <c r="M156" s="216"/>
      <c r="N156" s="217"/>
      <c r="O156" s="217"/>
      <c r="P156" s="217"/>
      <c r="Q156" s="217"/>
      <c r="R156" s="217"/>
      <c r="S156" s="217"/>
      <c r="T156" s="218"/>
      <c r="AT156" s="212" t="s">
        <v>213</v>
      </c>
      <c r="AU156" s="212" t="s">
        <v>80</v>
      </c>
      <c r="AV156" s="14" t="s">
        <v>123</v>
      </c>
      <c r="AW156" s="14" t="s">
        <v>30</v>
      </c>
      <c r="AX156" s="14" t="s">
        <v>80</v>
      </c>
      <c r="AY156" s="212" t="s">
        <v>205</v>
      </c>
    </row>
    <row r="157" s="1" customFormat="1" ht="24.2" customHeight="1">
      <c r="A157" s="37"/>
      <c r="B157" s="181"/>
      <c r="C157" s="182" t="s">
        <v>285</v>
      </c>
      <c r="D157" s="182" t="s">
        <v>207</v>
      </c>
      <c r="E157" s="183" t="s">
        <v>4208</v>
      </c>
      <c r="F157" s="184" t="s">
        <v>4209</v>
      </c>
      <c r="G157" s="185" t="s">
        <v>3401</v>
      </c>
      <c r="H157" s="186">
        <v>1</v>
      </c>
      <c r="I157" s="187">
        <v>8738.1599999999999</v>
      </c>
      <c r="J157" s="188">
        <f>ROUND(I157*H157,2)</f>
        <v>8738.1599999999999</v>
      </c>
      <c r="K157" s="184" t="s">
        <v>1</v>
      </c>
      <c r="L157" s="38"/>
      <c r="M157" s="189" t="s">
        <v>1</v>
      </c>
      <c r="N157" s="190" t="s">
        <v>38</v>
      </c>
      <c r="O157" s="76"/>
      <c r="P157" s="191">
        <f>O157*H157</f>
        <v>0</v>
      </c>
      <c r="Q157" s="191">
        <v>0</v>
      </c>
      <c r="R157" s="191">
        <f>Q157*H157</f>
        <v>0</v>
      </c>
      <c r="S157" s="191">
        <v>0</v>
      </c>
      <c r="T157" s="192">
        <f>S157*H157</f>
        <v>0</v>
      </c>
      <c r="U157" s="37"/>
      <c r="V157" s="37"/>
      <c r="W157" s="37"/>
      <c r="X157" s="37"/>
      <c r="Y157" s="37"/>
      <c r="Z157" s="37"/>
      <c r="AA157" s="37"/>
      <c r="AB157" s="37"/>
      <c r="AC157" s="37"/>
      <c r="AD157" s="37"/>
      <c r="AE157" s="37"/>
      <c r="AR157" s="193" t="s">
        <v>972</v>
      </c>
      <c r="AT157" s="193" t="s">
        <v>207</v>
      </c>
      <c r="AU157" s="193" t="s">
        <v>80</v>
      </c>
      <c r="AY157" s="18" t="s">
        <v>205</v>
      </c>
      <c r="BE157" s="194">
        <f>IF(N157="základní",J157,0)</f>
        <v>8738.1599999999999</v>
      </c>
      <c r="BF157" s="194">
        <f>IF(N157="snížená",J157,0)</f>
        <v>0</v>
      </c>
      <c r="BG157" s="194">
        <f>IF(N157="zákl. přenesená",J157,0)</f>
        <v>0</v>
      </c>
      <c r="BH157" s="194">
        <f>IF(N157="sníž. přenesená",J157,0)</f>
        <v>0</v>
      </c>
      <c r="BI157" s="194">
        <f>IF(N157="nulová",J157,0)</f>
        <v>0</v>
      </c>
      <c r="BJ157" s="18" t="s">
        <v>80</v>
      </c>
      <c r="BK157" s="194">
        <f>ROUND(I157*H157,2)</f>
        <v>8738.1599999999999</v>
      </c>
      <c r="BL157" s="18" t="s">
        <v>972</v>
      </c>
      <c r="BM157" s="193" t="s">
        <v>566</v>
      </c>
    </row>
    <row r="158" s="13" customFormat="1">
      <c r="B158" s="203"/>
      <c r="D158" s="196" t="s">
        <v>213</v>
      </c>
      <c r="E158" s="204" t="s">
        <v>1</v>
      </c>
      <c r="F158" s="205" t="s">
        <v>2697</v>
      </c>
      <c r="H158" s="206">
        <v>1</v>
      </c>
      <c r="I158" s="207"/>
      <c r="L158" s="203"/>
      <c r="M158" s="208"/>
      <c r="N158" s="209"/>
      <c r="O158" s="209"/>
      <c r="P158" s="209"/>
      <c r="Q158" s="209"/>
      <c r="R158" s="209"/>
      <c r="S158" s="209"/>
      <c r="T158" s="210"/>
      <c r="AT158" s="204" t="s">
        <v>213</v>
      </c>
      <c r="AU158" s="204" t="s">
        <v>80</v>
      </c>
      <c r="AV158" s="13" t="s">
        <v>82</v>
      </c>
      <c r="AW158" s="13" t="s">
        <v>30</v>
      </c>
      <c r="AX158" s="13" t="s">
        <v>73</v>
      </c>
      <c r="AY158" s="204" t="s">
        <v>205</v>
      </c>
    </row>
    <row r="159" s="14" customFormat="1">
      <c r="B159" s="211"/>
      <c r="D159" s="196" t="s">
        <v>213</v>
      </c>
      <c r="E159" s="212" t="s">
        <v>1</v>
      </c>
      <c r="F159" s="213" t="s">
        <v>218</v>
      </c>
      <c r="H159" s="214">
        <v>1</v>
      </c>
      <c r="I159" s="215"/>
      <c r="L159" s="211"/>
      <c r="M159" s="216"/>
      <c r="N159" s="217"/>
      <c r="O159" s="217"/>
      <c r="P159" s="217"/>
      <c r="Q159" s="217"/>
      <c r="R159" s="217"/>
      <c r="S159" s="217"/>
      <c r="T159" s="218"/>
      <c r="AT159" s="212" t="s">
        <v>213</v>
      </c>
      <c r="AU159" s="212" t="s">
        <v>80</v>
      </c>
      <c r="AV159" s="14" t="s">
        <v>123</v>
      </c>
      <c r="AW159" s="14" t="s">
        <v>30</v>
      </c>
      <c r="AX159" s="14" t="s">
        <v>80</v>
      </c>
      <c r="AY159" s="212" t="s">
        <v>205</v>
      </c>
    </row>
    <row r="160" s="1" customFormat="1" ht="37.9" customHeight="1">
      <c r="A160" s="37"/>
      <c r="B160" s="181"/>
      <c r="C160" s="182" t="s">
        <v>296</v>
      </c>
      <c r="D160" s="182" t="s">
        <v>207</v>
      </c>
      <c r="E160" s="183" t="s">
        <v>4210</v>
      </c>
      <c r="F160" s="184" t="s">
        <v>4211</v>
      </c>
      <c r="G160" s="185" t="s">
        <v>3401</v>
      </c>
      <c r="H160" s="186">
        <v>2</v>
      </c>
      <c r="I160" s="187">
        <v>50011.199999999997</v>
      </c>
      <c r="J160" s="188">
        <f>ROUND(I160*H160,2)</f>
        <v>100022.39999999999</v>
      </c>
      <c r="K160" s="184" t="s">
        <v>1</v>
      </c>
      <c r="L160" s="38"/>
      <c r="M160" s="189" t="s">
        <v>1</v>
      </c>
      <c r="N160" s="190" t="s">
        <v>38</v>
      </c>
      <c r="O160" s="76"/>
      <c r="P160" s="191">
        <f>O160*H160</f>
        <v>0</v>
      </c>
      <c r="Q160" s="191">
        <v>0</v>
      </c>
      <c r="R160" s="191">
        <f>Q160*H160</f>
        <v>0</v>
      </c>
      <c r="S160" s="191">
        <v>0</v>
      </c>
      <c r="T160" s="192">
        <f>S160*H160</f>
        <v>0</v>
      </c>
      <c r="U160" s="37"/>
      <c r="V160" s="37"/>
      <c r="W160" s="37"/>
      <c r="X160" s="37"/>
      <c r="Y160" s="37"/>
      <c r="Z160" s="37"/>
      <c r="AA160" s="37"/>
      <c r="AB160" s="37"/>
      <c r="AC160" s="37"/>
      <c r="AD160" s="37"/>
      <c r="AE160" s="37"/>
      <c r="AR160" s="193" t="s">
        <v>972</v>
      </c>
      <c r="AT160" s="193" t="s">
        <v>207</v>
      </c>
      <c r="AU160" s="193" t="s">
        <v>80</v>
      </c>
      <c r="AY160" s="18" t="s">
        <v>205</v>
      </c>
      <c r="BE160" s="194">
        <f>IF(N160="základní",J160,0)</f>
        <v>100022.39999999999</v>
      </c>
      <c r="BF160" s="194">
        <f>IF(N160="snížená",J160,0)</f>
        <v>0</v>
      </c>
      <c r="BG160" s="194">
        <f>IF(N160="zákl. přenesená",J160,0)</f>
        <v>0</v>
      </c>
      <c r="BH160" s="194">
        <f>IF(N160="sníž. přenesená",J160,0)</f>
        <v>0</v>
      </c>
      <c r="BI160" s="194">
        <f>IF(N160="nulová",J160,0)</f>
        <v>0</v>
      </c>
      <c r="BJ160" s="18" t="s">
        <v>80</v>
      </c>
      <c r="BK160" s="194">
        <f>ROUND(I160*H160,2)</f>
        <v>100022.39999999999</v>
      </c>
      <c r="BL160" s="18" t="s">
        <v>972</v>
      </c>
      <c r="BM160" s="193" t="s">
        <v>576</v>
      </c>
    </row>
    <row r="161" s="13" customFormat="1">
      <c r="B161" s="203"/>
      <c r="D161" s="196" t="s">
        <v>213</v>
      </c>
      <c r="E161" s="204" t="s">
        <v>1</v>
      </c>
      <c r="F161" s="205" t="s">
        <v>82</v>
      </c>
      <c r="H161" s="206">
        <v>2</v>
      </c>
      <c r="I161" s="207"/>
      <c r="L161" s="203"/>
      <c r="M161" s="208"/>
      <c r="N161" s="209"/>
      <c r="O161" s="209"/>
      <c r="P161" s="209"/>
      <c r="Q161" s="209"/>
      <c r="R161" s="209"/>
      <c r="S161" s="209"/>
      <c r="T161" s="210"/>
      <c r="AT161" s="204" t="s">
        <v>213</v>
      </c>
      <c r="AU161" s="204" t="s">
        <v>80</v>
      </c>
      <c r="AV161" s="13" t="s">
        <v>82</v>
      </c>
      <c r="AW161" s="13" t="s">
        <v>30</v>
      </c>
      <c r="AX161" s="13" t="s">
        <v>73</v>
      </c>
      <c r="AY161" s="204" t="s">
        <v>205</v>
      </c>
    </row>
    <row r="162" s="14" customFormat="1">
      <c r="B162" s="211"/>
      <c r="D162" s="196" t="s">
        <v>213</v>
      </c>
      <c r="E162" s="212" t="s">
        <v>1</v>
      </c>
      <c r="F162" s="213" t="s">
        <v>218</v>
      </c>
      <c r="H162" s="214">
        <v>2</v>
      </c>
      <c r="I162" s="215"/>
      <c r="L162" s="211"/>
      <c r="M162" s="216"/>
      <c r="N162" s="217"/>
      <c r="O162" s="217"/>
      <c r="P162" s="217"/>
      <c r="Q162" s="217"/>
      <c r="R162" s="217"/>
      <c r="S162" s="217"/>
      <c r="T162" s="218"/>
      <c r="AT162" s="212" t="s">
        <v>213</v>
      </c>
      <c r="AU162" s="212" t="s">
        <v>80</v>
      </c>
      <c r="AV162" s="14" t="s">
        <v>123</v>
      </c>
      <c r="AW162" s="14" t="s">
        <v>30</v>
      </c>
      <c r="AX162" s="14" t="s">
        <v>80</v>
      </c>
      <c r="AY162" s="212" t="s">
        <v>205</v>
      </c>
    </row>
    <row r="163" s="1" customFormat="1" ht="14.45" customHeight="1">
      <c r="A163" s="37"/>
      <c r="B163" s="181"/>
      <c r="C163" s="182" t="s">
        <v>306</v>
      </c>
      <c r="D163" s="182" t="s">
        <v>207</v>
      </c>
      <c r="E163" s="183" t="s">
        <v>4212</v>
      </c>
      <c r="F163" s="184" t="s">
        <v>4213</v>
      </c>
      <c r="G163" s="185" t="s">
        <v>3401</v>
      </c>
      <c r="H163" s="186">
        <v>1</v>
      </c>
      <c r="I163" s="187">
        <v>23000</v>
      </c>
      <c r="J163" s="188">
        <f>ROUND(I163*H163,2)</f>
        <v>23000</v>
      </c>
      <c r="K163" s="184" t="s">
        <v>1</v>
      </c>
      <c r="L163" s="38"/>
      <c r="M163" s="189" t="s">
        <v>1</v>
      </c>
      <c r="N163" s="190" t="s">
        <v>38</v>
      </c>
      <c r="O163" s="76"/>
      <c r="P163" s="191">
        <f>O163*H163</f>
        <v>0</v>
      </c>
      <c r="Q163" s="191">
        <v>0</v>
      </c>
      <c r="R163" s="191">
        <f>Q163*H163</f>
        <v>0</v>
      </c>
      <c r="S163" s="191">
        <v>0</v>
      </c>
      <c r="T163" s="192">
        <f>S163*H163</f>
        <v>0</v>
      </c>
      <c r="U163" s="37"/>
      <c r="V163" s="37"/>
      <c r="W163" s="37"/>
      <c r="X163" s="37"/>
      <c r="Y163" s="37"/>
      <c r="Z163" s="37"/>
      <c r="AA163" s="37"/>
      <c r="AB163" s="37"/>
      <c r="AC163" s="37"/>
      <c r="AD163" s="37"/>
      <c r="AE163" s="37"/>
      <c r="AR163" s="193" t="s">
        <v>972</v>
      </c>
      <c r="AT163" s="193" t="s">
        <v>207</v>
      </c>
      <c r="AU163" s="193" t="s">
        <v>80</v>
      </c>
      <c r="AY163" s="18" t="s">
        <v>205</v>
      </c>
      <c r="BE163" s="194">
        <f>IF(N163="základní",J163,0)</f>
        <v>23000</v>
      </c>
      <c r="BF163" s="194">
        <f>IF(N163="snížená",J163,0)</f>
        <v>0</v>
      </c>
      <c r="BG163" s="194">
        <f>IF(N163="zákl. přenesená",J163,0)</f>
        <v>0</v>
      </c>
      <c r="BH163" s="194">
        <f>IF(N163="sníž. přenesená",J163,0)</f>
        <v>0</v>
      </c>
      <c r="BI163" s="194">
        <f>IF(N163="nulová",J163,0)</f>
        <v>0</v>
      </c>
      <c r="BJ163" s="18" t="s">
        <v>80</v>
      </c>
      <c r="BK163" s="194">
        <f>ROUND(I163*H163,2)</f>
        <v>23000</v>
      </c>
      <c r="BL163" s="18" t="s">
        <v>972</v>
      </c>
      <c r="BM163" s="193" t="s">
        <v>628</v>
      </c>
    </row>
    <row r="164" s="12" customFormat="1" ht="22.5">
      <c r="B164" s="195"/>
      <c r="D164" s="196" t="s">
        <v>213</v>
      </c>
      <c r="E164" s="197" t="s">
        <v>1</v>
      </c>
      <c r="F164" s="198" t="s">
        <v>4214</v>
      </c>
      <c r="H164" s="197" t="s">
        <v>1</v>
      </c>
      <c r="I164" s="199"/>
      <c r="L164" s="195"/>
      <c r="M164" s="200"/>
      <c r="N164" s="201"/>
      <c r="O164" s="201"/>
      <c r="P164" s="201"/>
      <c r="Q164" s="201"/>
      <c r="R164" s="201"/>
      <c r="S164" s="201"/>
      <c r="T164" s="202"/>
      <c r="AT164" s="197" t="s">
        <v>213</v>
      </c>
      <c r="AU164" s="197" t="s">
        <v>80</v>
      </c>
      <c r="AV164" s="12" t="s">
        <v>80</v>
      </c>
      <c r="AW164" s="12" t="s">
        <v>30</v>
      </c>
      <c r="AX164" s="12" t="s">
        <v>73</v>
      </c>
      <c r="AY164" s="197" t="s">
        <v>205</v>
      </c>
    </row>
    <row r="165" s="13" customFormat="1">
      <c r="B165" s="203"/>
      <c r="D165" s="196" t="s">
        <v>213</v>
      </c>
      <c r="E165" s="204" t="s">
        <v>1</v>
      </c>
      <c r="F165" s="205" t="s">
        <v>80</v>
      </c>
      <c r="H165" s="206">
        <v>1</v>
      </c>
      <c r="I165" s="207"/>
      <c r="L165" s="203"/>
      <c r="M165" s="208"/>
      <c r="N165" s="209"/>
      <c r="O165" s="209"/>
      <c r="P165" s="209"/>
      <c r="Q165" s="209"/>
      <c r="R165" s="209"/>
      <c r="S165" s="209"/>
      <c r="T165" s="210"/>
      <c r="AT165" s="204" t="s">
        <v>213</v>
      </c>
      <c r="AU165" s="204" t="s">
        <v>80</v>
      </c>
      <c r="AV165" s="13" t="s">
        <v>82</v>
      </c>
      <c r="AW165" s="13" t="s">
        <v>30</v>
      </c>
      <c r="AX165" s="13" t="s">
        <v>73</v>
      </c>
      <c r="AY165" s="204" t="s">
        <v>205</v>
      </c>
    </row>
    <row r="166" s="14" customFormat="1">
      <c r="B166" s="211"/>
      <c r="D166" s="196" t="s">
        <v>213</v>
      </c>
      <c r="E166" s="212" t="s">
        <v>1</v>
      </c>
      <c r="F166" s="213" t="s">
        <v>218</v>
      </c>
      <c r="H166" s="214">
        <v>1</v>
      </c>
      <c r="I166" s="215"/>
      <c r="L166" s="211"/>
      <c r="M166" s="216"/>
      <c r="N166" s="217"/>
      <c r="O166" s="217"/>
      <c r="P166" s="217"/>
      <c r="Q166" s="217"/>
      <c r="R166" s="217"/>
      <c r="S166" s="217"/>
      <c r="T166" s="218"/>
      <c r="AT166" s="212" t="s">
        <v>213</v>
      </c>
      <c r="AU166" s="212" t="s">
        <v>80</v>
      </c>
      <c r="AV166" s="14" t="s">
        <v>123</v>
      </c>
      <c r="AW166" s="14" t="s">
        <v>30</v>
      </c>
      <c r="AX166" s="14" t="s">
        <v>80</v>
      </c>
      <c r="AY166" s="212" t="s">
        <v>205</v>
      </c>
    </row>
    <row r="167" s="11" customFormat="1" ht="25.9" customHeight="1">
      <c r="B167" s="168"/>
      <c r="D167" s="169" t="s">
        <v>72</v>
      </c>
      <c r="E167" s="170" t="s">
        <v>3889</v>
      </c>
      <c r="F167" s="170" t="s">
        <v>4066</v>
      </c>
      <c r="I167" s="171"/>
      <c r="J167" s="172">
        <f>BK167</f>
        <v>21620</v>
      </c>
      <c r="L167" s="168"/>
      <c r="M167" s="173"/>
      <c r="N167" s="174"/>
      <c r="O167" s="174"/>
      <c r="P167" s="175">
        <f>SUM(P168:P169)</f>
        <v>0</v>
      </c>
      <c r="Q167" s="174"/>
      <c r="R167" s="175">
        <f>SUM(R168:R169)</f>
        <v>0</v>
      </c>
      <c r="S167" s="174"/>
      <c r="T167" s="176">
        <f>SUM(T168:T169)</f>
        <v>0</v>
      </c>
      <c r="AR167" s="169" t="s">
        <v>80</v>
      </c>
      <c r="AT167" s="177" t="s">
        <v>72</v>
      </c>
      <c r="AU167" s="177" t="s">
        <v>73</v>
      </c>
      <c r="AY167" s="169" t="s">
        <v>205</v>
      </c>
      <c r="BK167" s="178">
        <f>SUM(BK168:BK169)</f>
        <v>21620</v>
      </c>
    </row>
    <row r="168" s="1" customFormat="1" ht="14.45" customHeight="1">
      <c r="A168" s="37"/>
      <c r="B168" s="181"/>
      <c r="C168" s="182" t="s">
        <v>312</v>
      </c>
      <c r="D168" s="182" t="s">
        <v>207</v>
      </c>
      <c r="E168" s="183" t="s">
        <v>4215</v>
      </c>
      <c r="F168" s="184" t="s">
        <v>3973</v>
      </c>
      <c r="G168" s="185" t="s">
        <v>3401</v>
      </c>
      <c r="H168" s="186">
        <v>1</v>
      </c>
      <c r="I168" s="187">
        <v>18400</v>
      </c>
      <c r="J168" s="188">
        <f>ROUND(I168*H168,2)</f>
        <v>18400</v>
      </c>
      <c r="K168" s="184" t="s">
        <v>1</v>
      </c>
      <c r="L168" s="38"/>
      <c r="M168" s="189" t="s">
        <v>1</v>
      </c>
      <c r="N168" s="190" t="s">
        <v>38</v>
      </c>
      <c r="O168" s="76"/>
      <c r="P168" s="191">
        <f>O168*H168</f>
        <v>0</v>
      </c>
      <c r="Q168" s="191">
        <v>0</v>
      </c>
      <c r="R168" s="191">
        <f>Q168*H168</f>
        <v>0</v>
      </c>
      <c r="S168" s="191">
        <v>0</v>
      </c>
      <c r="T168" s="192">
        <f>S168*H168</f>
        <v>0</v>
      </c>
      <c r="U168" s="37"/>
      <c r="V168" s="37"/>
      <c r="W168" s="37"/>
      <c r="X168" s="37"/>
      <c r="Y168" s="37"/>
      <c r="Z168" s="37"/>
      <c r="AA168" s="37"/>
      <c r="AB168" s="37"/>
      <c r="AC168" s="37"/>
      <c r="AD168" s="37"/>
      <c r="AE168" s="37"/>
      <c r="AR168" s="193" t="s">
        <v>972</v>
      </c>
      <c r="AT168" s="193" t="s">
        <v>207</v>
      </c>
      <c r="AU168" s="193" t="s">
        <v>80</v>
      </c>
      <c r="AY168" s="18" t="s">
        <v>205</v>
      </c>
      <c r="BE168" s="194">
        <f>IF(N168="základní",J168,0)</f>
        <v>18400</v>
      </c>
      <c r="BF168" s="194">
        <f>IF(N168="snížená",J168,0)</f>
        <v>0</v>
      </c>
      <c r="BG168" s="194">
        <f>IF(N168="zákl. přenesená",J168,0)</f>
        <v>0</v>
      </c>
      <c r="BH168" s="194">
        <f>IF(N168="sníž. přenesená",J168,0)</f>
        <v>0</v>
      </c>
      <c r="BI168" s="194">
        <f>IF(N168="nulová",J168,0)</f>
        <v>0</v>
      </c>
      <c r="BJ168" s="18" t="s">
        <v>80</v>
      </c>
      <c r="BK168" s="194">
        <f>ROUND(I168*H168,2)</f>
        <v>18400</v>
      </c>
      <c r="BL168" s="18" t="s">
        <v>972</v>
      </c>
      <c r="BM168" s="193" t="s">
        <v>664</v>
      </c>
    </row>
    <row r="169" s="1" customFormat="1" ht="14.45" customHeight="1">
      <c r="A169" s="37"/>
      <c r="B169" s="181"/>
      <c r="C169" s="182" t="s">
        <v>330</v>
      </c>
      <c r="D169" s="182" t="s">
        <v>207</v>
      </c>
      <c r="E169" s="183" t="s">
        <v>4216</v>
      </c>
      <c r="F169" s="184" t="s">
        <v>3977</v>
      </c>
      <c r="G169" s="185" t="s">
        <v>3401</v>
      </c>
      <c r="H169" s="186">
        <v>1</v>
      </c>
      <c r="I169" s="187">
        <v>3220</v>
      </c>
      <c r="J169" s="188">
        <f>ROUND(I169*H169,2)</f>
        <v>3220</v>
      </c>
      <c r="K169" s="184" t="s">
        <v>1</v>
      </c>
      <c r="L169" s="38"/>
      <c r="M169" s="237" t="s">
        <v>1</v>
      </c>
      <c r="N169" s="238" t="s">
        <v>38</v>
      </c>
      <c r="O169" s="239"/>
      <c r="P169" s="240">
        <f>O169*H169</f>
        <v>0</v>
      </c>
      <c r="Q169" s="240">
        <v>0</v>
      </c>
      <c r="R169" s="240">
        <f>Q169*H169</f>
        <v>0</v>
      </c>
      <c r="S169" s="240">
        <v>0</v>
      </c>
      <c r="T169" s="241">
        <f>S169*H169</f>
        <v>0</v>
      </c>
      <c r="U169" s="37"/>
      <c r="V169" s="37"/>
      <c r="W169" s="37"/>
      <c r="X169" s="37"/>
      <c r="Y169" s="37"/>
      <c r="Z169" s="37"/>
      <c r="AA169" s="37"/>
      <c r="AB169" s="37"/>
      <c r="AC169" s="37"/>
      <c r="AD169" s="37"/>
      <c r="AE169" s="37"/>
      <c r="AR169" s="193" t="s">
        <v>972</v>
      </c>
      <c r="AT169" s="193" t="s">
        <v>207</v>
      </c>
      <c r="AU169" s="193" t="s">
        <v>80</v>
      </c>
      <c r="AY169" s="18" t="s">
        <v>205</v>
      </c>
      <c r="BE169" s="194">
        <f>IF(N169="základní",J169,0)</f>
        <v>3220</v>
      </c>
      <c r="BF169" s="194">
        <f>IF(N169="snížená",J169,0)</f>
        <v>0</v>
      </c>
      <c r="BG169" s="194">
        <f>IF(N169="zákl. přenesená",J169,0)</f>
        <v>0</v>
      </c>
      <c r="BH169" s="194">
        <f>IF(N169="sníž. přenesená",J169,0)</f>
        <v>0</v>
      </c>
      <c r="BI169" s="194">
        <f>IF(N169="nulová",J169,0)</f>
        <v>0</v>
      </c>
      <c r="BJ169" s="18" t="s">
        <v>80</v>
      </c>
      <c r="BK169" s="194">
        <f>ROUND(I169*H169,2)</f>
        <v>3220</v>
      </c>
      <c r="BL169" s="18" t="s">
        <v>972</v>
      </c>
      <c r="BM169" s="193" t="s">
        <v>680</v>
      </c>
    </row>
    <row r="170" s="1" customFormat="1" ht="6.95" customHeight="1">
      <c r="A170" s="37"/>
      <c r="B170" s="59"/>
      <c r="C170" s="60"/>
      <c r="D170" s="60"/>
      <c r="E170" s="60"/>
      <c r="F170" s="60"/>
      <c r="G170" s="60"/>
      <c r="H170" s="60"/>
      <c r="I170" s="60"/>
      <c r="J170" s="60"/>
      <c r="K170" s="60"/>
      <c r="L170" s="38"/>
      <c r="M170" s="37"/>
      <c r="O170" s="37"/>
      <c r="P170" s="37"/>
      <c r="Q170" s="37"/>
      <c r="R170" s="37"/>
      <c r="S170" s="37"/>
      <c r="T170" s="37"/>
      <c r="U170" s="37"/>
      <c r="V170" s="37"/>
      <c r="W170" s="37"/>
      <c r="X170" s="37"/>
      <c r="Y170" s="37"/>
      <c r="Z170" s="37"/>
      <c r="AA170" s="37"/>
      <c r="AB170" s="37"/>
      <c r="AC170" s="37"/>
      <c r="AD170" s="37"/>
      <c r="AE170" s="37"/>
    </row>
  </sheetData>
  <autoFilter ref="C121:K169"/>
  <mergeCells count="12">
    <mergeCell ref="E114:H114"/>
    <mergeCell ref="L2:V2"/>
    <mergeCell ref="E85:H85"/>
    <mergeCell ref="E87:H87"/>
    <mergeCell ref="E89:H89"/>
    <mergeCell ref="E110:H110"/>
    <mergeCell ref="E112:H112"/>
    <mergeCell ref="E7:H7"/>
    <mergeCell ref="E9:H9"/>
    <mergeCell ref="E11:H11"/>
    <mergeCell ref="E20:H20"/>
    <mergeCell ref="E29:H29"/>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18.xml><?xml version="1.0" encoding="utf-8"?>
<worksheet xmlns:r="http://schemas.openxmlformats.org/officeDocument/2006/relationships" xmlns="http://schemas.openxmlformats.org/spreadsheetml/2006/main">
  <sheetPr>
    <pageSetUpPr fitToPage="1"/>
  </sheetPr>
  <sheetViews>
    <sheetView showGridLines="0" workbookViewId="0"/>
  </sheetViews>
  <sheetFormatPr defaultRowHeight="11.25"/>
  <cols>
    <col min="1" max="1" width="8.332031" customWidth="1"/>
    <col min="2" max="2" width="1.171875" customWidth="1"/>
    <col min="3" max="3" width="4.160156" customWidth="1"/>
    <col min="4" max="4" width="4.332031" customWidth="1"/>
    <col min="5" max="5" width="17.16016" customWidth="1"/>
    <col min="6" max="6" width="50.83203" customWidth="1"/>
    <col min="7" max="7" width="7.5" customWidth="1"/>
    <col min="8" max="8" width="11.5" customWidth="1"/>
    <col min="9" max="11" width="20.16016" customWidth="1"/>
    <col min="12" max="12" width="9.332031" customWidth="1"/>
    <col min="13" max="13" width="10.83203" hidden="1" customWidth="1"/>
    <col min="14" max="14" width="9.332031" hidden="1"/>
    <col min="15" max="20" width="14.16016" hidden="1" customWidth="1"/>
    <col min="21" max="21" width="16.33203" hidden="1" customWidth="1"/>
    <col min="22" max="22" width="12.33203" customWidth="1"/>
    <col min="23" max="23" width="16.33203" customWidth="1"/>
    <col min="24" max="24" width="12.33203" customWidth="1"/>
    <col min="25" max="25" width="15" customWidth="1"/>
    <col min="26" max="26" width="11" customWidth="1"/>
    <col min="27" max="27" width="15" customWidth="1"/>
    <col min="28" max="28" width="16.33203" customWidth="1"/>
    <col min="29" max="29" width="11" customWidth="1"/>
    <col min="30" max="30" width="15" customWidth="1"/>
    <col min="31" max="31" width="16.33203" customWidth="1"/>
    <col min="44" max="65" width="9.332031" hidden="1"/>
  </cols>
  <sheetData>
    <row r="2" ht="36.95" customHeight="1">
      <c r="L2" s="17" t="s">
        <v>5</v>
      </c>
      <c r="AT2" s="18" t="s">
        <v>137</v>
      </c>
    </row>
    <row r="3" ht="6.95" customHeight="1">
      <c r="B3" s="19"/>
      <c r="C3" s="20"/>
      <c r="D3" s="20"/>
      <c r="E3" s="20"/>
      <c r="F3" s="20"/>
      <c r="G3" s="20"/>
      <c r="H3" s="20"/>
      <c r="I3" s="20"/>
      <c r="J3" s="20"/>
      <c r="K3" s="20"/>
      <c r="L3" s="21"/>
      <c r="AT3" s="18" t="s">
        <v>82</v>
      </c>
    </row>
    <row r="4" ht="24.95" customHeight="1">
      <c r="B4" s="21"/>
      <c r="D4" s="22" t="s">
        <v>157</v>
      </c>
      <c r="L4" s="21"/>
      <c r="M4" s="130" t="s">
        <v>10</v>
      </c>
      <c r="AT4" s="18" t="s">
        <v>3</v>
      </c>
    </row>
    <row r="5" ht="6.95" customHeight="1">
      <c r="B5" s="21"/>
      <c r="L5" s="21"/>
    </row>
    <row r="6" ht="12" customHeight="1">
      <c r="B6" s="21"/>
      <c r="D6" s="31" t="s">
        <v>16</v>
      </c>
      <c r="L6" s="21"/>
    </row>
    <row r="7" ht="16.5" customHeight="1">
      <c r="B7" s="21"/>
      <c r="E7" s="131" t="str">
        <f>'Rekapitulace stavby'!K6</f>
        <v>Radiologie Olomouc</v>
      </c>
      <c r="F7" s="31"/>
      <c r="G7" s="31"/>
      <c r="H7" s="31"/>
      <c r="L7" s="21"/>
    </row>
    <row r="8" s="1" customFormat="1" ht="12" customHeight="1">
      <c r="A8" s="37"/>
      <c r="B8" s="38"/>
      <c r="C8" s="37"/>
      <c r="D8" s="31" t="s">
        <v>158</v>
      </c>
      <c r="E8" s="37"/>
      <c r="F8" s="37"/>
      <c r="G8" s="37"/>
      <c r="H8" s="37"/>
      <c r="I8" s="37"/>
      <c r="J8" s="37"/>
      <c r="K8" s="37"/>
      <c r="L8" s="54"/>
      <c r="S8" s="37"/>
      <c r="T8" s="37"/>
      <c r="U8" s="37"/>
      <c r="V8" s="37"/>
      <c r="W8" s="37"/>
      <c r="X8" s="37"/>
      <c r="Y8" s="37"/>
      <c r="Z8" s="37"/>
      <c r="AA8" s="37"/>
      <c r="AB8" s="37"/>
      <c r="AC8" s="37"/>
      <c r="AD8" s="37"/>
      <c r="AE8" s="37"/>
    </row>
    <row r="9" s="1" customFormat="1" ht="16.5" customHeight="1">
      <c r="A9" s="37"/>
      <c r="B9" s="38"/>
      <c r="C9" s="37"/>
      <c r="D9" s="37"/>
      <c r="E9" s="66" t="s">
        <v>4217</v>
      </c>
      <c r="F9" s="37"/>
      <c r="G9" s="37"/>
      <c r="H9" s="37"/>
      <c r="I9" s="37"/>
      <c r="J9" s="37"/>
      <c r="K9" s="37"/>
      <c r="L9" s="54"/>
      <c r="S9" s="37"/>
      <c r="T9" s="37"/>
      <c r="U9" s="37"/>
      <c r="V9" s="37"/>
      <c r="W9" s="37"/>
      <c r="X9" s="37"/>
      <c r="Y9" s="37"/>
      <c r="Z9" s="37"/>
      <c r="AA9" s="37"/>
      <c r="AB9" s="37"/>
      <c r="AC9" s="37"/>
      <c r="AD9" s="37"/>
      <c r="AE9" s="37"/>
    </row>
    <row r="10" s="1" customFormat="1">
      <c r="A10" s="37"/>
      <c r="B10" s="38"/>
      <c r="C10" s="37"/>
      <c r="D10" s="37"/>
      <c r="E10" s="37"/>
      <c r="F10" s="37"/>
      <c r="G10" s="37"/>
      <c r="H10" s="37"/>
      <c r="I10" s="37"/>
      <c r="J10" s="37"/>
      <c r="K10" s="37"/>
      <c r="L10" s="54"/>
      <c r="S10" s="37"/>
      <c r="T10" s="37"/>
      <c r="U10" s="37"/>
      <c r="V10" s="37"/>
      <c r="W10" s="37"/>
      <c r="X10" s="37"/>
      <c r="Y10" s="37"/>
      <c r="Z10" s="37"/>
      <c r="AA10" s="37"/>
      <c r="AB10" s="37"/>
      <c r="AC10" s="37"/>
      <c r="AD10" s="37"/>
      <c r="AE10" s="37"/>
    </row>
    <row r="11" s="1" customFormat="1" ht="12" customHeight="1">
      <c r="A11" s="37"/>
      <c r="B11" s="38"/>
      <c r="C11" s="37"/>
      <c r="D11" s="31" t="s">
        <v>18</v>
      </c>
      <c r="E11" s="37"/>
      <c r="F11" s="26" t="s">
        <v>1</v>
      </c>
      <c r="G11" s="37"/>
      <c r="H11" s="37"/>
      <c r="I11" s="31" t="s">
        <v>19</v>
      </c>
      <c r="J11" s="26" t="s">
        <v>1</v>
      </c>
      <c r="K11" s="37"/>
      <c r="L11" s="54"/>
      <c r="S11" s="37"/>
      <c r="T11" s="37"/>
      <c r="U11" s="37"/>
      <c r="V11" s="37"/>
      <c r="W11" s="37"/>
      <c r="X11" s="37"/>
      <c r="Y11" s="37"/>
      <c r="Z11" s="37"/>
      <c r="AA11" s="37"/>
      <c r="AB11" s="37"/>
      <c r="AC11" s="37"/>
      <c r="AD11" s="37"/>
      <c r="AE11" s="37"/>
    </row>
    <row r="12" s="1" customFormat="1" ht="12" customHeight="1">
      <c r="A12" s="37"/>
      <c r="B12" s="38"/>
      <c r="C12" s="37"/>
      <c r="D12" s="31" t="s">
        <v>20</v>
      </c>
      <c r="E12" s="37"/>
      <c r="F12" s="26" t="s">
        <v>21</v>
      </c>
      <c r="G12" s="37"/>
      <c r="H12" s="37"/>
      <c r="I12" s="31" t="s">
        <v>22</v>
      </c>
      <c r="J12" s="68" t="str">
        <f>'Rekapitulace stavby'!AN8</f>
        <v>24. 3. 2020</v>
      </c>
      <c r="K12" s="37"/>
      <c r="L12" s="54"/>
      <c r="S12" s="37"/>
      <c r="T12" s="37"/>
      <c r="U12" s="37"/>
      <c r="V12" s="37"/>
      <c r="W12" s="37"/>
      <c r="X12" s="37"/>
      <c r="Y12" s="37"/>
      <c r="Z12" s="37"/>
      <c r="AA12" s="37"/>
      <c r="AB12" s="37"/>
      <c r="AC12" s="37"/>
      <c r="AD12" s="37"/>
      <c r="AE12" s="37"/>
    </row>
    <row r="13" s="1" customFormat="1" ht="10.9" customHeight="1">
      <c r="A13" s="37"/>
      <c r="B13" s="38"/>
      <c r="C13" s="37"/>
      <c r="D13" s="37"/>
      <c r="E13" s="37"/>
      <c r="F13" s="37"/>
      <c r="G13" s="37"/>
      <c r="H13" s="37"/>
      <c r="I13" s="37"/>
      <c r="J13" s="37"/>
      <c r="K13" s="37"/>
      <c r="L13" s="54"/>
      <c r="S13" s="37"/>
      <c r="T13" s="37"/>
      <c r="U13" s="37"/>
      <c r="V13" s="37"/>
      <c r="W13" s="37"/>
      <c r="X13" s="37"/>
      <c r="Y13" s="37"/>
      <c r="Z13" s="37"/>
      <c r="AA13" s="37"/>
      <c r="AB13" s="37"/>
      <c r="AC13" s="37"/>
      <c r="AD13" s="37"/>
      <c r="AE13" s="37"/>
    </row>
    <row r="14" s="1" customFormat="1" ht="12" customHeight="1">
      <c r="A14" s="37"/>
      <c r="B14" s="38"/>
      <c r="C14" s="37"/>
      <c r="D14" s="31" t="s">
        <v>24</v>
      </c>
      <c r="E14" s="37"/>
      <c r="F14" s="37"/>
      <c r="G14" s="37"/>
      <c r="H14" s="37"/>
      <c r="I14" s="31" t="s">
        <v>25</v>
      </c>
      <c r="J14" s="26" t="str">
        <f>IF('Rekapitulace stavby'!AN10="","",'Rekapitulace stavby'!AN10)</f>
        <v/>
      </c>
      <c r="K14" s="37"/>
      <c r="L14" s="54"/>
      <c r="S14" s="37"/>
      <c r="T14" s="37"/>
      <c r="U14" s="37"/>
      <c r="V14" s="37"/>
      <c r="W14" s="37"/>
      <c r="X14" s="37"/>
      <c r="Y14" s="37"/>
      <c r="Z14" s="37"/>
      <c r="AA14" s="37"/>
      <c r="AB14" s="37"/>
      <c r="AC14" s="37"/>
      <c r="AD14" s="37"/>
      <c r="AE14" s="37"/>
    </row>
    <row r="15" s="1" customFormat="1" ht="18" customHeight="1">
      <c r="A15" s="37"/>
      <c r="B15" s="38"/>
      <c r="C15" s="37"/>
      <c r="D15" s="37"/>
      <c r="E15" s="26" t="str">
        <f>IF('Rekapitulace stavby'!E11="","",'Rekapitulace stavby'!E11)</f>
        <v xml:space="preserve"> </v>
      </c>
      <c r="F15" s="37"/>
      <c r="G15" s="37"/>
      <c r="H15" s="37"/>
      <c r="I15" s="31" t="s">
        <v>26</v>
      </c>
      <c r="J15" s="26" t="str">
        <f>IF('Rekapitulace stavby'!AN11="","",'Rekapitulace stavby'!AN11)</f>
        <v/>
      </c>
      <c r="K15" s="37"/>
      <c r="L15" s="54"/>
      <c r="S15" s="37"/>
      <c r="T15" s="37"/>
      <c r="U15" s="37"/>
      <c r="V15" s="37"/>
      <c r="W15" s="37"/>
      <c r="X15" s="37"/>
      <c r="Y15" s="37"/>
      <c r="Z15" s="37"/>
      <c r="AA15" s="37"/>
      <c r="AB15" s="37"/>
      <c r="AC15" s="37"/>
      <c r="AD15" s="37"/>
      <c r="AE15" s="37"/>
    </row>
    <row r="16" s="1" customFormat="1" ht="6.95" customHeight="1">
      <c r="A16" s="37"/>
      <c r="B16" s="38"/>
      <c r="C16" s="37"/>
      <c r="D16" s="37"/>
      <c r="E16" s="37"/>
      <c r="F16" s="37"/>
      <c r="G16" s="37"/>
      <c r="H16" s="37"/>
      <c r="I16" s="37"/>
      <c r="J16" s="37"/>
      <c r="K16" s="37"/>
      <c r="L16" s="54"/>
      <c r="S16" s="37"/>
      <c r="T16" s="37"/>
      <c r="U16" s="37"/>
      <c r="V16" s="37"/>
      <c r="W16" s="37"/>
      <c r="X16" s="37"/>
      <c r="Y16" s="37"/>
      <c r="Z16" s="37"/>
      <c r="AA16" s="37"/>
      <c r="AB16" s="37"/>
      <c r="AC16" s="37"/>
      <c r="AD16" s="37"/>
      <c r="AE16" s="37"/>
    </row>
    <row r="17" s="1" customFormat="1" ht="12" customHeight="1">
      <c r="A17" s="37"/>
      <c r="B17" s="38"/>
      <c r="C17" s="37"/>
      <c r="D17" s="31" t="s">
        <v>27</v>
      </c>
      <c r="E17" s="37"/>
      <c r="F17" s="37"/>
      <c r="G17" s="37"/>
      <c r="H17" s="37"/>
      <c r="I17" s="31" t="s">
        <v>25</v>
      </c>
      <c r="J17" s="32" t="str">
        <f>'Rekapitulace stavby'!AN13</f>
        <v>Vyplň údaj</v>
      </c>
      <c r="K17" s="37"/>
      <c r="L17" s="54"/>
      <c r="S17" s="37"/>
      <c r="T17" s="37"/>
      <c r="U17" s="37"/>
      <c r="V17" s="37"/>
      <c r="W17" s="37"/>
      <c r="X17" s="37"/>
      <c r="Y17" s="37"/>
      <c r="Z17" s="37"/>
      <c r="AA17" s="37"/>
      <c r="AB17" s="37"/>
      <c r="AC17" s="37"/>
      <c r="AD17" s="37"/>
      <c r="AE17" s="37"/>
    </row>
    <row r="18" s="1" customFormat="1" ht="18" customHeight="1">
      <c r="A18" s="37"/>
      <c r="B18" s="38"/>
      <c r="C18" s="37"/>
      <c r="D18" s="37"/>
      <c r="E18" s="32" t="str">
        <f>'Rekapitulace stavby'!E14</f>
        <v>Vyplň údaj</v>
      </c>
      <c r="F18" s="26"/>
      <c r="G18" s="26"/>
      <c r="H18" s="26"/>
      <c r="I18" s="31" t="s">
        <v>26</v>
      </c>
      <c r="J18" s="32" t="str">
        <f>'Rekapitulace stavby'!AN14</f>
        <v>Vyplň údaj</v>
      </c>
      <c r="K18" s="37"/>
      <c r="L18" s="54"/>
      <c r="S18" s="37"/>
      <c r="T18" s="37"/>
      <c r="U18" s="37"/>
      <c r="V18" s="37"/>
      <c r="W18" s="37"/>
      <c r="X18" s="37"/>
      <c r="Y18" s="37"/>
      <c r="Z18" s="37"/>
      <c r="AA18" s="37"/>
      <c r="AB18" s="37"/>
      <c r="AC18" s="37"/>
      <c r="AD18" s="37"/>
      <c r="AE18" s="37"/>
    </row>
    <row r="19" s="1" customFormat="1" ht="6.95" customHeight="1">
      <c r="A19" s="37"/>
      <c r="B19" s="38"/>
      <c r="C19" s="37"/>
      <c r="D19" s="37"/>
      <c r="E19" s="37"/>
      <c r="F19" s="37"/>
      <c r="G19" s="37"/>
      <c r="H19" s="37"/>
      <c r="I19" s="37"/>
      <c r="J19" s="37"/>
      <c r="K19" s="37"/>
      <c r="L19" s="54"/>
      <c r="S19" s="37"/>
      <c r="T19" s="37"/>
      <c r="U19" s="37"/>
      <c r="V19" s="37"/>
      <c r="W19" s="37"/>
      <c r="X19" s="37"/>
      <c r="Y19" s="37"/>
      <c r="Z19" s="37"/>
      <c r="AA19" s="37"/>
      <c r="AB19" s="37"/>
      <c r="AC19" s="37"/>
      <c r="AD19" s="37"/>
      <c r="AE19" s="37"/>
    </row>
    <row r="20" s="1" customFormat="1" ht="12" customHeight="1">
      <c r="A20" s="37"/>
      <c r="B20" s="38"/>
      <c r="C20" s="37"/>
      <c r="D20" s="31" t="s">
        <v>29</v>
      </c>
      <c r="E20" s="37"/>
      <c r="F20" s="37"/>
      <c r="G20" s="37"/>
      <c r="H20" s="37"/>
      <c r="I20" s="31" t="s">
        <v>25</v>
      </c>
      <c r="J20" s="26" t="str">
        <f>IF('Rekapitulace stavby'!AN16="","",'Rekapitulace stavby'!AN16)</f>
        <v/>
      </c>
      <c r="K20" s="37"/>
      <c r="L20" s="54"/>
      <c r="S20" s="37"/>
      <c r="T20" s="37"/>
      <c r="U20" s="37"/>
      <c r="V20" s="37"/>
      <c r="W20" s="37"/>
      <c r="X20" s="37"/>
      <c r="Y20" s="37"/>
      <c r="Z20" s="37"/>
      <c r="AA20" s="37"/>
      <c r="AB20" s="37"/>
      <c r="AC20" s="37"/>
      <c r="AD20" s="37"/>
      <c r="AE20" s="37"/>
    </row>
    <row r="21" s="1" customFormat="1" ht="18" customHeight="1">
      <c r="A21" s="37"/>
      <c r="B21" s="38"/>
      <c r="C21" s="37"/>
      <c r="D21" s="37"/>
      <c r="E21" s="26" t="str">
        <f>IF('Rekapitulace stavby'!E17="","",'Rekapitulace stavby'!E17)</f>
        <v xml:space="preserve"> </v>
      </c>
      <c r="F21" s="37"/>
      <c r="G21" s="37"/>
      <c r="H21" s="37"/>
      <c r="I21" s="31" t="s">
        <v>26</v>
      </c>
      <c r="J21" s="26" t="str">
        <f>IF('Rekapitulace stavby'!AN17="","",'Rekapitulace stavby'!AN17)</f>
        <v/>
      </c>
      <c r="K21" s="37"/>
      <c r="L21" s="54"/>
      <c r="S21" s="37"/>
      <c r="T21" s="37"/>
      <c r="U21" s="37"/>
      <c r="V21" s="37"/>
      <c r="W21" s="37"/>
      <c r="X21" s="37"/>
      <c r="Y21" s="37"/>
      <c r="Z21" s="37"/>
      <c r="AA21" s="37"/>
      <c r="AB21" s="37"/>
      <c r="AC21" s="37"/>
      <c r="AD21" s="37"/>
      <c r="AE21" s="37"/>
    </row>
    <row r="22" s="1" customFormat="1" ht="6.95" customHeight="1">
      <c r="A22" s="37"/>
      <c r="B22" s="38"/>
      <c r="C22" s="37"/>
      <c r="D22" s="37"/>
      <c r="E22" s="37"/>
      <c r="F22" s="37"/>
      <c r="G22" s="37"/>
      <c r="H22" s="37"/>
      <c r="I22" s="37"/>
      <c r="J22" s="37"/>
      <c r="K22" s="37"/>
      <c r="L22" s="54"/>
      <c r="S22" s="37"/>
      <c r="T22" s="37"/>
      <c r="U22" s="37"/>
      <c r="V22" s="37"/>
      <c r="W22" s="37"/>
      <c r="X22" s="37"/>
      <c r="Y22" s="37"/>
      <c r="Z22" s="37"/>
      <c r="AA22" s="37"/>
      <c r="AB22" s="37"/>
      <c r="AC22" s="37"/>
      <c r="AD22" s="37"/>
      <c r="AE22" s="37"/>
    </row>
    <row r="23" s="1" customFormat="1" ht="12" customHeight="1">
      <c r="A23" s="37"/>
      <c r="B23" s="38"/>
      <c r="C23" s="37"/>
      <c r="D23" s="31" t="s">
        <v>31</v>
      </c>
      <c r="E23" s="37"/>
      <c r="F23" s="37"/>
      <c r="G23" s="37"/>
      <c r="H23" s="37"/>
      <c r="I23" s="31" t="s">
        <v>25</v>
      </c>
      <c r="J23" s="26" t="str">
        <f>IF('Rekapitulace stavby'!AN19="","",'Rekapitulace stavby'!AN19)</f>
        <v/>
      </c>
      <c r="K23" s="37"/>
      <c r="L23" s="54"/>
      <c r="S23" s="37"/>
      <c r="T23" s="37"/>
      <c r="U23" s="37"/>
      <c r="V23" s="37"/>
      <c r="W23" s="37"/>
      <c r="X23" s="37"/>
      <c r="Y23" s="37"/>
      <c r="Z23" s="37"/>
      <c r="AA23" s="37"/>
      <c r="AB23" s="37"/>
      <c r="AC23" s="37"/>
      <c r="AD23" s="37"/>
      <c r="AE23" s="37"/>
    </row>
    <row r="24" s="1" customFormat="1" ht="18" customHeight="1">
      <c r="A24" s="37"/>
      <c r="B24" s="38"/>
      <c r="C24" s="37"/>
      <c r="D24" s="37"/>
      <c r="E24" s="26" t="str">
        <f>IF('Rekapitulace stavby'!E20="","",'Rekapitulace stavby'!E20)</f>
        <v xml:space="preserve"> </v>
      </c>
      <c r="F24" s="37"/>
      <c r="G24" s="37"/>
      <c r="H24" s="37"/>
      <c r="I24" s="31" t="s">
        <v>26</v>
      </c>
      <c r="J24" s="26" t="str">
        <f>IF('Rekapitulace stavby'!AN20="","",'Rekapitulace stavby'!AN20)</f>
        <v/>
      </c>
      <c r="K24" s="37"/>
      <c r="L24" s="54"/>
      <c r="S24" s="37"/>
      <c r="T24" s="37"/>
      <c r="U24" s="37"/>
      <c r="V24" s="37"/>
      <c r="W24" s="37"/>
      <c r="X24" s="37"/>
      <c r="Y24" s="37"/>
      <c r="Z24" s="37"/>
      <c r="AA24" s="37"/>
      <c r="AB24" s="37"/>
      <c r="AC24" s="37"/>
      <c r="AD24" s="37"/>
      <c r="AE24" s="37"/>
    </row>
    <row r="25" s="1" customFormat="1" ht="6.95" customHeight="1">
      <c r="A25" s="37"/>
      <c r="B25" s="38"/>
      <c r="C25" s="37"/>
      <c r="D25" s="37"/>
      <c r="E25" s="37"/>
      <c r="F25" s="37"/>
      <c r="G25" s="37"/>
      <c r="H25" s="37"/>
      <c r="I25" s="37"/>
      <c r="J25" s="37"/>
      <c r="K25" s="37"/>
      <c r="L25" s="54"/>
      <c r="S25" s="37"/>
      <c r="T25" s="37"/>
      <c r="U25" s="37"/>
      <c r="V25" s="37"/>
      <c r="W25" s="37"/>
      <c r="X25" s="37"/>
      <c r="Y25" s="37"/>
      <c r="Z25" s="37"/>
      <c r="AA25" s="37"/>
      <c r="AB25" s="37"/>
      <c r="AC25" s="37"/>
      <c r="AD25" s="37"/>
      <c r="AE25" s="37"/>
    </row>
    <row r="26" s="1" customFormat="1" ht="12" customHeight="1">
      <c r="A26" s="37"/>
      <c r="B26" s="38"/>
      <c r="C26" s="37"/>
      <c r="D26" s="31" t="s">
        <v>32</v>
      </c>
      <c r="E26" s="37"/>
      <c r="F26" s="37"/>
      <c r="G26" s="37"/>
      <c r="H26" s="37"/>
      <c r="I26" s="37"/>
      <c r="J26" s="37"/>
      <c r="K26" s="37"/>
      <c r="L26" s="54"/>
      <c r="S26" s="37"/>
      <c r="T26" s="37"/>
      <c r="U26" s="37"/>
      <c r="V26" s="37"/>
      <c r="W26" s="37"/>
      <c r="X26" s="37"/>
      <c r="Y26" s="37"/>
      <c r="Z26" s="37"/>
      <c r="AA26" s="37"/>
      <c r="AB26" s="37"/>
      <c r="AC26" s="37"/>
      <c r="AD26" s="37"/>
      <c r="AE26" s="37"/>
    </row>
    <row r="27" s="7" customFormat="1" ht="16.5" customHeight="1">
      <c r="A27" s="132"/>
      <c r="B27" s="133"/>
      <c r="C27" s="132"/>
      <c r="D27" s="132"/>
      <c r="E27" s="35" t="s">
        <v>1</v>
      </c>
      <c r="F27" s="35"/>
      <c r="G27" s="35"/>
      <c r="H27" s="35"/>
      <c r="I27" s="132"/>
      <c r="J27" s="132"/>
      <c r="K27" s="132"/>
      <c r="L27" s="134"/>
      <c r="S27" s="132"/>
      <c r="T27" s="132"/>
      <c r="U27" s="132"/>
      <c r="V27" s="132"/>
      <c r="W27" s="132"/>
      <c r="X27" s="132"/>
      <c r="Y27" s="132"/>
      <c r="Z27" s="132"/>
      <c r="AA27" s="132"/>
      <c r="AB27" s="132"/>
      <c r="AC27" s="132"/>
      <c r="AD27" s="132"/>
      <c r="AE27" s="132"/>
    </row>
    <row r="28" s="1" customFormat="1" ht="6.95" customHeight="1">
      <c r="A28" s="37"/>
      <c r="B28" s="38"/>
      <c r="C28" s="37"/>
      <c r="D28" s="37"/>
      <c r="E28" s="37"/>
      <c r="F28" s="37"/>
      <c r="G28" s="37"/>
      <c r="H28" s="37"/>
      <c r="I28" s="37"/>
      <c r="J28" s="37"/>
      <c r="K28" s="37"/>
      <c r="L28" s="54"/>
      <c r="S28" s="37"/>
      <c r="T28" s="37"/>
      <c r="U28" s="37"/>
      <c r="V28" s="37"/>
      <c r="W28" s="37"/>
      <c r="X28" s="37"/>
      <c r="Y28" s="37"/>
      <c r="Z28" s="37"/>
      <c r="AA28" s="37"/>
      <c r="AB28" s="37"/>
      <c r="AC28" s="37"/>
      <c r="AD28" s="37"/>
      <c r="AE28" s="37"/>
    </row>
    <row r="29" s="1" customFormat="1" ht="6.95" customHeight="1">
      <c r="A29" s="37"/>
      <c r="B29" s="38"/>
      <c r="C29" s="37"/>
      <c r="D29" s="89"/>
      <c r="E29" s="89"/>
      <c r="F29" s="89"/>
      <c r="G29" s="89"/>
      <c r="H29" s="89"/>
      <c r="I29" s="89"/>
      <c r="J29" s="89"/>
      <c r="K29" s="89"/>
      <c r="L29" s="54"/>
      <c r="S29" s="37"/>
      <c r="T29" s="37"/>
      <c r="U29" s="37"/>
      <c r="V29" s="37"/>
      <c r="W29" s="37"/>
      <c r="X29" s="37"/>
      <c r="Y29" s="37"/>
      <c r="Z29" s="37"/>
      <c r="AA29" s="37"/>
      <c r="AB29" s="37"/>
      <c r="AC29" s="37"/>
      <c r="AD29" s="37"/>
      <c r="AE29" s="37"/>
    </row>
    <row r="30" s="1" customFormat="1" ht="25.35" customHeight="1">
      <c r="A30" s="37"/>
      <c r="B30" s="38"/>
      <c r="C30" s="37"/>
      <c r="D30" s="135" t="s">
        <v>33</v>
      </c>
      <c r="E30" s="37"/>
      <c r="F30" s="37"/>
      <c r="G30" s="37"/>
      <c r="H30" s="37"/>
      <c r="I30" s="37"/>
      <c r="J30" s="95">
        <f>ROUND(J117, 2)</f>
        <v>454763.76000000001</v>
      </c>
      <c r="K30" s="37"/>
      <c r="L30" s="54"/>
      <c r="S30" s="37"/>
      <c r="T30" s="37"/>
      <c r="U30" s="37"/>
      <c r="V30" s="37"/>
      <c r="W30" s="37"/>
      <c r="X30" s="37"/>
      <c r="Y30" s="37"/>
      <c r="Z30" s="37"/>
      <c r="AA30" s="37"/>
      <c r="AB30" s="37"/>
      <c r="AC30" s="37"/>
      <c r="AD30" s="37"/>
      <c r="AE30" s="37"/>
    </row>
    <row r="31" s="1" customFormat="1" ht="6.95" customHeight="1">
      <c r="A31" s="37"/>
      <c r="B31" s="38"/>
      <c r="C31" s="37"/>
      <c r="D31" s="89"/>
      <c r="E31" s="89"/>
      <c r="F31" s="89"/>
      <c r="G31" s="89"/>
      <c r="H31" s="89"/>
      <c r="I31" s="89"/>
      <c r="J31" s="89"/>
      <c r="K31" s="89"/>
      <c r="L31" s="54"/>
      <c r="S31" s="37"/>
      <c r="T31" s="37"/>
      <c r="U31" s="37"/>
      <c r="V31" s="37"/>
      <c r="W31" s="37"/>
      <c r="X31" s="37"/>
      <c r="Y31" s="37"/>
      <c r="Z31" s="37"/>
      <c r="AA31" s="37"/>
      <c r="AB31" s="37"/>
      <c r="AC31" s="37"/>
      <c r="AD31" s="37"/>
      <c r="AE31" s="37"/>
    </row>
    <row r="32" s="1" customFormat="1" ht="14.45" customHeight="1">
      <c r="A32" s="37"/>
      <c r="B32" s="38"/>
      <c r="C32" s="37"/>
      <c r="D32" s="37"/>
      <c r="E32" s="37"/>
      <c r="F32" s="42" t="s">
        <v>35</v>
      </c>
      <c r="G32" s="37"/>
      <c r="H32" s="37"/>
      <c r="I32" s="42" t="s">
        <v>34</v>
      </c>
      <c r="J32" s="42" t="s">
        <v>36</v>
      </c>
      <c r="K32" s="37"/>
      <c r="L32" s="54"/>
      <c r="S32" s="37"/>
      <c r="T32" s="37"/>
      <c r="U32" s="37"/>
      <c r="V32" s="37"/>
      <c r="W32" s="37"/>
      <c r="X32" s="37"/>
      <c r="Y32" s="37"/>
      <c r="Z32" s="37"/>
      <c r="AA32" s="37"/>
      <c r="AB32" s="37"/>
      <c r="AC32" s="37"/>
      <c r="AD32" s="37"/>
      <c r="AE32" s="37"/>
    </row>
    <row r="33" s="1" customFormat="1" ht="14.45" customHeight="1">
      <c r="A33" s="37"/>
      <c r="B33" s="38"/>
      <c r="C33" s="37"/>
      <c r="D33" s="136" t="s">
        <v>37</v>
      </c>
      <c r="E33" s="31" t="s">
        <v>38</v>
      </c>
      <c r="F33" s="137">
        <f>ROUND((SUM(BE117:BE148)),  2)</f>
        <v>454763.76000000001</v>
      </c>
      <c r="G33" s="37"/>
      <c r="H33" s="37"/>
      <c r="I33" s="138">
        <v>0.20999999999999999</v>
      </c>
      <c r="J33" s="137">
        <f>ROUND(((SUM(BE117:BE148))*I33),  2)</f>
        <v>95500.389999999999</v>
      </c>
      <c r="K33" s="37"/>
      <c r="L33" s="54"/>
      <c r="S33" s="37"/>
      <c r="T33" s="37"/>
      <c r="U33" s="37"/>
      <c r="V33" s="37"/>
      <c r="W33" s="37"/>
      <c r="X33" s="37"/>
      <c r="Y33" s="37"/>
      <c r="Z33" s="37"/>
      <c r="AA33" s="37"/>
      <c r="AB33" s="37"/>
      <c r="AC33" s="37"/>
      <c r="AD33" s="37"/>
      <c r="AE33" s="37"/>
    </row>
    <row r="34" s="1" customFormat="1" ht="14.45" customHeight="1">
      <c r="A34" s="37"/>
      <c r="B34" s="38"/>
      <c r="C34" s="37"/>
      <c r="D34" s="37"/>
      <c r="E34" s="31" t="s">
        <v>39</v>
      </c>
      <c r="F34" s="137">
        <f>ROUND((SUM(BF117:BF148)),  2)</f>
        <v>0</v>
      </c>
      <c r="G34" s="37"/>
      <c r="H34" s="37"/>
      <c r="I34" s="138">
        <v>0.14999999999999999</v>
      </c>
      <c r="J34" s="137">
        <f>ROUND(((SUM(BF117:BF148))*I34),  2)</f>
        <v>0</v>
      </c>
      <c r="K34" s="37"/>
      <c r="L34" s="54"/>
      <c r="S34" s="37"/>
      <c r="T34" s="37"/>
      <c r="U34" s="37"/>
      <c r="V34" s="37"/>
      <c r="W34" s="37"/>
      <c r="X34" s="37"/>
      <c r="Y34" s="37"/>
      <c r="Z34" s="37"/>
      <c r="AA34" s="37"/>
      <c r="AB34" s="37"/>
      <c r="AC34" s="37"/>
      <c r="AD34" s="37"/>
      <c r="AE34" s="37"/>
    </row>
    <row r="35" hidden="1" s="1" customFormat="1" ht="14.45" customHeight="1">
      <c r="A35" s="37"/>
      <c r="B35" s="38"/>
      <c r="C35" s="37"/>
      <c r="D35" s="37"/>
      <c r="E35" s="31" t="s">
        <v>40</v>
      </c>
      <c r="F35" s="137">
        <f>ROUND((SUM(BG117:BG148)),  2)</f>
        <v>0</v>
      </c>
      <c r="G35" s="37"/>
      <c r="H35" s="37"/>
      <c r="I35" s="138">
        <v>0.20999999999999999</v>
      </c>
      <c r="J35" s="137">
        <f>0</f>
        <v>0</v>
      </c>
      <c r="K35" s="37"/>
      <c r="L35" s="54"/>
      <c r="S35" s="37"/>
      <c r="T35" s="37"/>
      <c r="U35" s="37"/>
      <c r="V35" s="37"/>
      <c r="W35" s="37"/>
      <c r="X35" s="37"/>
      <c r="Y35" s="37"/>
      <c r="Z35" s="37"/>
      <c r="AA35" s="37"/>
      <c r="AB35" s="37"/>
      <c r="AC35" s="37"/>
      <c r="AD35" s="37"/>
      <c r="AE35" s="37"/>
    </row>
    <row r="36" hidden="1" s="1" customFormat="1" ht="14.45" customHeight="1">
      <c r="A36" s="37"/>
      <c r="B36" s="38"/>
      <c r="C36" s="37"/>
      <c r="D36" s="37"/>
      <c r="E36" s="31" t="s">
        <v>41</v>
      </c>
      <c r="F36" s="137">
        <f>ROUND((SUM(BH117:BH148)),  2)</f>
        <v>0</v>
      </c>
      <c r="G36" s="37"/>
      <c r="H36" s="37"/>
      <c r="I36" s="138">
        <v>0.14999999999999999</v>
      </c>
      <c r="J36" s="137">
        <f>0</f>
        <v>0</v>
      </c>
      <c r="K36" s="37"/>
      <c r="L36" s="54"/>
      <c r="S36" s="37"/>
      <c r="T36" s="37"/>
      <c r="U36" s="37"/>
      <c r="V36" s="37"/>
      <c r="W36" s="37"/>
      <c r="X36" s="37"/>
      <c r="Y36" s="37"/>
      <c r="Z36" s="37"/>
      <c r="AA36" s="37"/>
      <c r="AB36" s="37"/>
      <c r="AC36" s="37"/>
      <c r="AD36" s="37"/>
      <c r="AE36" s="37"/>
    </row>
    <row r="37" hidden="1" s="1" customFormat="1" ht="14.45" customHeight="1">
      <c r="A37" s="37"/>
      <c r="B37" s="38"/>
      <c r="C37" s="37"/>
      <c r="D37" s="37"/>
      <c r="E37" s="31" t="s">
        <v>42</v>
      </c>
      <c r="F37" s="137">
        <f>ROUND((SUM(BI117:BI148)),  2)</f>
        <v>0</v>
      </c>
      <c r="G37" s="37"/>
      <c r="H37" s="37"/>
      <c r="I37" s="138">
        <v>0</v>
      </c>
      <c r="J37" s="137">
        <f>0</f>
        <v>0</v>
      </c>
      <c r="K37" s="37"/>
      <c r="L37" s="54"/>
      <c r="S37" s="37"/>
      <c r="T37" s="37"/>
      <c r="U37" s="37"/>
      <c r="V37" s="37"/>
      <c r="W37" s="37"/>
      <c r="X37" s="37"/>
      <c r="Y37" s="37"/>
      <c r="Z37" s="37"/>
      <c r="AA37" s="37"/>
      <c r="AB37" s="37"/>
      <c r="AC37" s="37"/>
      <c r="AD37" s="37"/>
      <c r="AE37" s="37"/>
    </row>
    <row r="38" s="1" customFormat="1" ht="6.95" customHeight="1">
      <c r="A38" s="37"/>
      <c r="B38" s="38"/>
      <c r="C38" s="37"/>
      <c r="D38" s="37"/>
      <c r="E38" s="37"/>
      <c r="F38" s="37"/>
      <c r="G38" s="37"/>
      <c r="H38" s="37"/>
      <c r="I38" s="37"/>
      <c r="J38" s="37"/>
      <c r="K38" s="37"/>
      <c r="L38" s="54"/>
      <c r="S38" s="37"/>
      <c r="T38" s="37"/>
      <c r="U38" s="37"/>
      <c r="V38" s="37"/>
      <c r="W38" s="37"/>
      <c r="X38" s="37"/>
      <c r="Y38" s="37"/>
      <c r="Z38" s="37"/>
      <c r="AA38" s="37"/>
      <c r="AB38" s="37"/>
      <c r="AC38" s="37"/>
      <c r="AD38" s="37"/>
      <c r="AE38" s="37"/>
    </row>
    <row r="39" s="1" customFormat="1" ht="25.35" customHeight="1">
      <c r="A39" s="37"/>
      <c r="B39" s="38"/>
      <c r="C39" s="139"/>
      <c r="D39" s="140" t="s">
        <v>43</v>
      </c>
      <c r="E39" s="80"/>
      <c r="F39" s="80"/>
      <c r="G39" s="141" t="s">
        <v>44</v>
      </c>
      <c r="H39" s="142" t="s">
        <v>45</v>
      </c>
      <c r="I39" s="80"/>
      <c r="J39" s="143">
        <f>SUM(J30:J37)</f>
        <v>550264.15000000002</v>
      </c>
      <c r="K39" s="144"/>
      <c r="L39" s="54"/>
      <c r="S39" s="37"/>
      <c r="T39" s="37"/>
      <c r="U39" s="37"/>
      <c r="V39" s="37"/>
      <c r="W39" s="37"/>
      <c r="X39" s="37"/>
      <c r="Y39" s="37"/>
      <c r="Z39" s="37"/>
      <c r="AA39" s="37"/>
      <c r="AB39" s="37"/>
      <c r="AC39" s="37"/>
      <c r="AD39" s="37"/>
      <c r="AE39" s="37"/>
    </row>
    <row r="40" s="1" customFormat="1" ht="14.45" customHeight="1">
      <c r="A40" s="37"/>
      <c r="B40" s="38"/>
      <c r="C40" s="37"/>
      <c r="D40" s="37"/>
      <c r="E40" s="37"/>
      <c r="F40" s="37"/>
      <c r="G40" s="37"/>
      <c r="H40" s="37"/>
      <c r="I40" s="37"/>
      <c r="J40" s="37"/>
      <c r="K40" s="37"/>
      <c r="L40" s="54"/>
      <c r="S40" s="37"/>
      <c r="T40" s="37"/>
      <c r="U40" s="37"/>
      <c r="V40" s="37"/>
      <c r="W40" s="37"/>
      <c r="X40" s="37"/>
      <c r="Y40" s="37"/>
      <c r="Z40" s="37"/>
      <c r="AA40" s="37"/>
      <c r="AB40" s="37"/>
      <c r="AC40" s="37"/>
      <c r="AD40" s="37"/>
      <c r="AE40" s="37"/>
    </row>
    <row r="41" ht="14.45" customHeight="1">
      <c r="B41" s="21"/>
      <c r="L41" s="21"/>
    </row>
    <row r="42" ht="14.45" customHeight="1">
      <c r="B42" s="21"/>
      <c r="L42" s="21"/>
    </row>
    <row r="43" ht="14.45" customHeight="1">
      <c r="B43" s="21"/>
      <c r="L43" s="21"/>
    </row>
    <row r="44" ht="14.45" customHeight="1">
      <c r="B44" s="21"/>
      <c r="L44" s="21"/>
    </row>
    <row r="45" ht="14.45" customHeight="1">
      <c r="B45" s="21"/>
      <c r="L45" s="21"/>
    </row>
    <row r="46" ht="14.45" customHeight="1">
      <c r="B46" s="21"/>
      <c r="L46" s="21"/>
    </row>
    <row r="47" ht="14.45" customHeight="1">
      <c r="B47" s="21"/>
      <c r="L47" s="21"/>
    </row>
    <row r="48" ht="14.45" customHeight="1">
      <c r="B48" s="21"/>
      <c r="L48" s="21"/>
    </row>
    <row r="49" ht="14.45" customHeight="1">
      <c r="B49" s="21"/>
      <c r="L49" s="21"/>
    </row>
    <row r="50" s="1" customFormat="1" ht="14.45" customHeight="1">
      <c r="B50" s="54"/>
      <c r="D50" s="55" t="s">
        <v>46</v>
      </c>
      <c r="E50" s="56"/>
      <c r="F50" s="56"/>
      <c r="G50" s="55" t="s">
        <v>47</v>
      </c>
      <c r="H50" s="56"/>
      <c r="I50" s="56"/>
      <c r="J50" s="56"/>
      <c r="K50" s="56"/>
      <c r="L50" s="5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1" customFormat="1" ht="12.75">
      <c r="A61" s="37"/>
      <c r="B61" s="38"/>
      <c r="C61" s="37"/>
      <c r="D61" s="57" t="s">
        <v>48</v>
      </c>
      <c r="E61" s="40"/>
      <c r="F61" s="145" t="s">
        <v>49</v>
      </c>
      <c r="G61" s="57" t="s">
        <v>48</v>
      </c>
      <c r="H61" s="40"/>
      <c r="I61" s="40"/>
      <c r="J61" s="146" t="s">
        <v>49</v>
      </c>
      <c r="K61" s="40"/>
      <c r="L61" s="54"/>
      <c r="S61" s="37"/>
      <c r="T61" s="37"/>
      <c r="U61" s="37"/>
      <c r="V61" s="37"/>
      <c r="W61" s="37"/>
      <c r="X61" s="37"/>
      <c r="Y61" s="37"/>
      <c r="Z61" s="37"/>
      <c r="AA61" s="37"/>
      <c r="AB61" s="37"/>
      <c r="AC61" s="37"/>
      <c r="AD61" s="37"/>
      <c r="AE61" s="37"/>
    </row>
    <row r="62">
      <c r="B62" s="21"/>
      <c r="L62" s="21"/>
    </row>
    <row r="63">
      <c r="B63" s="21"/>
      <c r="L63" s="21"/>
    </row>
    <row r="64">
      <c r="B64" s="21"/>
      <c r="L64" s="21"/>
    </row>
    <row r="65" s="1" customFormat="1" ht="12.75">
      <c r="A65" s="37"/>
      <c r="B65" s="38"/>
      <c r="C65" s="37"/>
      <c r="D65" s="55" t="s">
        <v>50</v>
      </c>
      <c r="E65" s="58"/>
      <c r="F65" s="58"/>
      <c r="G65" s="55" t="s">
        <v>51</v>
      </c>
      <c r="H65" s="58"/>
      <c r="I65" s="58"/>
      <c r="J65" s="58"/>
      <c r="K65" s="58"/>
      <c r="L65" s="54"/>
      <c r="S65" s="37"/>
      <c r="T65" s="37"/>
      <c r="U65" s="37"/>
      <c r="V65" s="37"/>
      <c r="W65" s="37"/>
      <c r="X65" s="37"/>
      <c r="Y65" s="37"/>
      <c r="Z65" s="37"/>
      <c r="AA65" s="37"/>
      <c r="AB65" s="37"/>
      <c r="AC65" s="37"/>
      <c r="AD65" s="37"/>
      <c r="AE65" s="37"/>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1" customFormat="1" ht="12.75">
      <c r="A76" s="37"/>
      <c r="B76" s="38"/>
      <c r="C76" s="37"/>
      <c r="D76" s="57" t="s">
        <v>48</v>
      </c>
      <c r="E76" s="40"/>
      <c r="F76" s="145" t="s">
        <v>49</v>
      </c>
      <c r="G76" s="57" t="s">
        <v>48</v>
      </c>
      <c r="H76" s="40"/>
      <c r="I76" s="40"/>
      <c r="J76" s="146" t="s">
        <v>49</v>
      </c>
      <c r="K76" s="40"/>
      <c r="L76" s="54"/>
      <c r="S76" s="37"/>
      <c r="T76" s="37"/>
      <c r="U76" s="37"/>
      <c r="V76" s="37"/>
      <c r="W76" s="37"/>
      <c r="X76" s="37"/>
      <c r="Y76" s="37"/>
      <c r="Z76" s="37"/>
      <c r="AA76" s="37"/>
      <c r="AB76" s="37"/>
      <c r="AC76" s="37"/>
      <c r="AD76" s="37"/>
      <c r="AE76" s="37"/>
    </row>
    <row r="77" s="1" customFormat="1" ht="14.45" customHeight="1">
      <c r="A77" s="37"/>
      <c r="B77" s="59"/>
      <c r="C77" s="60"/>
      <c r="D77" s="60"/>
      <c r="E77" s="60"/>
      <c r="F77" s="60"/>
      <c r="G77" s="60"/>
      <c r="H77" s="60"/>
      <c r="I77" s="60"/>
      <c r="J77" s="60"/>
      <c r="K77" s="60"/>
      <c r="L77" s="54"/>
      <c r="S77" s="37"/>
      <c r="T77" s="37"/>
      <c r="U77" s="37"/>
      <c r="V77" s="37"/>
      <c r="W77" s="37"/>
      <c r="X77" s="37"/>
      <c r="Y77" s="37"/>
      <c r="Z77" s="37"/>
      <c r="AA77" s="37"/>
      <c r="AB77" s="37"/>
      <c r="AC77" s="37"/>
      <c r="AD77" s="37"/>
      <c r="AE77" s="37"/>
    </row>
    <row r="81" s="1" customFormat="1" ht="6.95" customHeight="1">
      <c r="A81" s="37"/>
      <c r="B81" s="61"/>
      <c r="C81" s="62"/>
      <c r="D81" s="62"/>
      <c r="E81" s="62"/>
      <c r="F81" s="62"/>
      <c r="G81" s="62"/>
      <c r="H81" s="62"/>
      <c r="I81" s="62"/>
      <c r="J81" s="62"/>
      <c r="K81" s="62"/>
      <c r="L81" s="54"/>
      <c r="S81" s="37"/>
      <c r="T81" s="37"/>
      <c r="U81" s="37"/>
      <c r="V81" s="37"/>
      <c r="W81" s="37"/>
      <c r="X81" s="37"/>
      <c r="Y81" s="37"/>
      <c r="Z81" s="37"/>
      <c r="AA81" s="37"/>
      <c r="AB81" s="37"/>
      <c r="AC81" s="37"/>
      <c r="AD81" s="37"/>
      <c r="AE81" s="37"/>
    </row>
    <row r="82" s="1" customFormat="1" ht="24.95" customHeight="1">
      <c r="A82" s="37"/>
      <c r="B82" s="38"/>
      <c r="C82" s="22" t="s">
        <v>162</v>
      </c>
      <c r="D82" s="37"/>
      <c r="E82" s="37"/>
      <c r="F82" s="37"/>
      <c r="G82" s="37"/>
      <c r="H82" s="37"/>
      <c r="I82" s="37"/>
      <c r="J82" s="37"/>
      <c r="K82" s="37"/>
      <c r="L82" s="54"/>
      <c r="S82" s="37"/>
      <c r="T82" s="37"/>
      <c r="U82" s="37"/>
      <c r="V82" s="37"/>
      <c r="W82" s="37"/>
      <c r="X82" s="37"/>
      <c r="Y82" s="37"/>
      <c r="Z82" s="37"/>
      <c r="AA82" s="37"/>
      <c r="AB82" s="37"/>
      <c r="AC82" s="37"/>
      <c r="AD82" s="37"/>
      <c r="AE82" s="37"/>
    </row>
    <row r="83" s="1" customFormat="1" ht="6.95" customHeight="1">
      <c r="A83" s="37"/>
      <c r="B83" s="38"/>
      <c r="C83" s="37"/>
      <c r="D83" s="37"/>
      <c r="E83" s="37"/>
      <c r="F83" s="37"/>
      <c r="G83" s="37"/>
      <c r="H83" s="37"/>
      <c r="I83" s="37"/>
      <c r="J83" s="37"/>
      <c r="K83" s="37"/>
      <c r="L83" s="54"/>
      <c r="S83" s="37"/>
      <c r="T83" s="37"/>
      <c r="U83" s="37"/>
      <c r="V83" s="37"/>
      <c r="W83" s="37"/>
      <c r="X83" s="37"/>
      <c r="Y83" s="37"/>
      <c r="Z83" s="37"/>
      <c r="AA83" s="37"/>
      <c r="AB83" s="37"/>
      <c r="AC83" s="37"/>
      <c r="AD83" s="37"/>
      <c r="AE83" s="37"/>
    </row>
    <row r="84" s="1" customFormat="1" ht="12" customHeight="1">
      <c r="A84" s="37"/>
      <c r="B84" s="38"/>
      <c r="C84" s="31" t="s">
        <v>16</v>
      </c>
      <c r="D84" s="37"/>
      <c r="E84" s="37"/>
      <c r="F84" s="37"/>
      <c r="G84" s="37"/>
      <c r="H84" s="37"/>
      <c r="I84" s="37"/>
      <c r="J84" s="37"/>
      <c r="K84" s="37"/>
      <c r="L84" s="54"/>
      <c r="S84" s="37"/>
      <c r="T84" s="37"/>
      <c r="U84" s="37"/>
      <c r="V84" s="37"/>
      <c r="W84" s="37"/>
      <c r="X84" s="37"/>
      <c r="Y84" s="37"/>
      <c r="Z84" s="37"/>
      <c r="AA84" s="37"/>
      <c r="AB84" s="37"/>
      <c r="AC84" s="37"/>
      <c r="AD84" s="37"/>
      <c r="AE84" s="37"/>
    </row>
    <row r="85" s="1" customFormat="1" ht="16.5" customHeight="1">
      <c r="A85" s="37"/>
      <c r="B85" s="38"/>
      <c r="C85" s="37"/>
      <c r="D85" s="37"/>
      <c r="E85" s="131" t="str">
        <f>E7</f>
        <v>Radiologie Olomouc</v>
      </c>
      <c r="F85" s="31"/>
      <c r="G85" s="31"/>
      <c r="H85" s="31"/>
      <c r="I85" s="37"/>
      <c r="J85" s="37"/>
      <c r="K85" s="37"/>
      <c r="L85" s="54"/>
      <c r="S85" s="37"/>
      <c r="T85" s="37"/>
      <c r="U85" s="37"/>
      <c r="V85" s="37"/>
      <c r="W85" s="37"/>
      <c r="X85" s="37"/>
      <c r="Y85" s="37"/>
      <c r="Z85" s="37"/>
      <c r="AA85" s="37"/>
      <c r="AB85" s="37"/>
      <c r="AC85" s="37"/>
      <c r="AD85" s="37"/>
      <c r="AE85" s="37"/>
    </row>
    <row r="86" s="1" customFormat="1" ht="12" customHeight="1">
      <c r="A86" s="37"/>
      <c r="B86" s="38"/>
      <c r="C86" s="31" t="s">
        <v>158</v>
      </c>
      <c r="D86" s="37"/>
      <c r="E86" s="37"/>
      <c r="F86" s="37"/>
      <c r="G86" s="37"/>
      <c r="H86" s="37"/>
      <c r="I86" s="37"/>
      <c r="J86" s="37"/>
      <c r="K86" s="37"/>
      <c r="L86" s="54"/>
      <c r="S86" s="37"/>
      <c r="T86" s="37"/>
      <c r="U86" s="37"/>
      <c r="V86" s="37"/>
      <c r="W86" s="37"/>
      <c r="X86" s="37"/>
      <c r="Y86" s="37"/>
      <c r="Z86" s="37"/>
      <c r="AA86" s="37"/>
      <c r="AB86" s="37"/>
      <c r="AC86" s="37"/>
      <c r="AD86" s="37"/>
      <c r="AE86" s="37"/>
    </row>
    <row r="87" s="1" customFormat="1" ht="16.5" customHeight="1">
      <c r="A87" s="37"/>
      <c r="B87" s="38"/>
      <c r="C87" s="37"/>
      <c r="D87" s="37"/>
      <c r="E87" s="66" t="str">
        <f>E9</f>
        <v>D1.01.4e - Rozvody medicinálních plynů</v>
      </c>
      <c r="F87" s="37"/>
      <c r="G87" s="37"/>
      <c r="H87" s="37"/>
      <c r="I87" s="37"/>
      <c r="J87" s="37"/>
      <c r="K87" s="37"/>
      <c r="L87" s="54"/>
      <c r="S87" s="37"/>
      <c r="T87" s="37"/>
      <c r="U87" s="37"/>
      <c r="V87" s="37"/>
      <c r="W87" s="37"/>
      <c r="X87" s="37"/>
      <c r="Y87" s="37"/>
      <c r="Z87" s="37"/>
      <c r="AA87" s="37"/>
      <c r="AB87" s="37"/>
      <c r="AC87" s="37"/>
      <c r="AD87" s="37"/>
      <c r="AE87" s="37"/>
    </row>
    <row r="88" s="1" customFormat="1" ht="6.95" customHeight="1">
      <c r="A88" s="37"/>
      <c r="B88" s="38"/>
      <c r="C88" s="37"/>
      <c r="D88" s="37"/>
      <c r="E88" s="37"/>
      <c r="F88" s="37"/>
      <c r="G88" s="37"/>
      <c r="H88" s="37"/>
      <c r="I88" s="37"/>
      <c r="J88" s="37"/>
      <c r="K88" s="37"/>
      <c r="L88" s="54"/>
      <c r="S88" s="37"/>
      <c r="T88" s="37"/>
      <c r="U88" s="37"/>
      <c r="V88" s="37"/>
      <c r="W88" s="37"/>
      <c r="X88" s="37"/>
      <c r="Y88" s="37"/>
      <c r="Z88" s="37"/>
      <c r="AA88" s="37"/>
      <c r="AB88" s="37"/>
      <c r="AC88" s="37"/>
      <c r="AD88" s="37"/>
      <c r="AE88" s="37"/>
    </row>
    <row r="89" s="1" customFormat="1" ht="12" customHeight="1">
      <c r="A89" s="37"/>
      <c r="B89" s="38"/>
      <c r="C89" s="31" t="s">
        <v>20</v>
      </c>
      <c r="D89" s="37"/>
      <c r="E89" s="37"/>
      <c r="F89" s="26" t="str">
        <f>F12</f>
        <v xml:space="preserve"> </v>
      </c>
      <c r="G89" s="37"/>
      <c r="H89" s="37"/>
      <c r="I89" s="31" t="s">
        <v>22</v>
      </c>
      <c r="J89" s="68" t="str">
        <f>IF(J12="","",J12)</f>
        <v>24. 3. 2020</v>
      </c>
      <c r="K89" s="37"/>
      <c r="L89" s="54"/>
      <c r="S89" s="37"/>
      <c r="T89" s="37"/>
      <c r="U89" s="37"/>
      <c r="V89" s="37"/>
      <c r="W89" s="37"/>
      <c r="X89" s="37"/>
      <c r="Y89" s="37"/>
      <c r="Z89" s="37"/>
      <c r="AA89" s="37"/>
      <c r="AB89" s="37"/>
      <c r="AC89" s="37"/>
      <c r="AD89" s="37"/>
      <c r="AE89" s="37"/>
    </row>
    <row r="90" s="1" customFormat="1" ht="6.95" customHeight="1">
      <c r="A90" s="37"/>
      <c r="B90" s="38"/>
      <c r="C90" s="37"/>
      <c r="D90" s="37"/>
      <c r="E90" s="37"/>
      <c r="F90" s="37"/>
      <c r="G90" s="37"/>
      <c r="H90" s="37"/>
      <c r="I90" s="37"/>
      <c r="J90" s="37"/>
      <c r="K90" s="37"/>
      <c r="L90" s="54"/>
      <c r="S90" s="37"/>
      <c r="T90" s="37"/>
      <c r="U90" s="37"/>
      <c r="V90" s="37"/>
      <c r="W90" s="37"/>
      <c r="X90" s="37"/>
      <c r="Y90" s="37"/>
      <c r="Z90" s="37"/>
      <c r="AA90" s="37"/>
      <c r="AB90" s="37"/>
      <c r="AC90" s="37"/>
      <c r="AD90" s="37"/>
      <c r="AE90" s="37"/>
    </row>
    <row r="91" s="1" customFormat="1" ht="15.2" customHeight="1">
      <c r="A91" s="37"/>
      <c r="B91" s="38"/>
      <c r="C91" s="31" t="s">
        <v>24</v>
      </c>
      <c r="D91" s="37"/>
      <c r="E91" s="37"/>
      <c r="F91" s="26" t="str">
        <f>E15</f>
        <v xml:space="preserve"> </v>
      </c>
      <c r="G91" s="37"/>
      <c r="H91" s="37"/>
      <c r="I91" s="31" t="s">
        <v>29</v>
      </c>
      <c r="J91" s="35" t="str">
        <f>E21</f>
        <v xml:space="preserve"> </v>
      </c>
      <c r="K91" s="37"/>
      <c r="L91" s="54"/>
      <c r="S91" s="37"/>
      <c r="T91" s="37"/>
      <c r="U91" s="37"/>
      <c r="V91" s="37"/>
      <c r="W91" s="37"/>
      <c r="X91" s="37"/>
      <c r="Y91" s="37"/>
      <c r="Z91" s="37"/>
      <c r="AA91" s="37"/>
      <c r="AB91" s="37"/>
      <c r="AC91" s="37"/>
      <c r="AD91" s="37"/>
      <c r="AE91" s="37"/>
    </row>
    <row r="92" s="1" customFormat="1" ht="15.2" customHeight="1">
      <c r="A92" s="37"/>
      <c r="B92" s="38"/>
      <c r="C92" s="31" t="s">
        <v>27</v>
      </c>
      <c r="D92" s="37"/>
      <c r="E92" s="37"/>
      <c r="F92" s="26" t="str">
        <f>IF(E18="","",E18)</f>
        <v>Vyplň údaj</v>
      </c>
      <c r="G92" s="37"/>
      <c r="H92" s="37"/>
      <c r="I92" s="31" t="s">
        <v>31</v>
      </c>
      <c r="J92" s="35" t="str">
        <f>E24</f>
        <v xml:space="preserve"> </v>
      </c>
      <c r="K92" s="37"/>
      <c r="L92" s="54"/>
      <c r="S92" s="37"/>
      <c r="T92" s="37"/>
      <c r="U92" s="37"/>
      <c r="V92" s="37"/>
      <c r="W92" s="37"/>
      <c r="X92" s="37"/>
      <c r="Y92" s="37"/>
      <c r="Z92" s="37"/>
      <c r="AA92" s="37"/>
      <c r="AB92" s="37"/>
      <c r="AC92" s="37"/>
      <c r="AD92" s="37"/>
      <c r="AE92" s="37"/>
    </row>
    <row r="93" s="1" customFormat="1" ht="10.35" customHeight="1">
      <c r="A93" s="37"/>
      <c r="B93" s="38"/>
      <c r="C93" s="37"/>
      <c r="D93" s="37"/>
      <c r="E93" s="37"/>
      <c r="F93" s="37"/>
      <c r="G93" s="37"/>
      <c r="H93" s="37"/>
      <c r="I93" s="37"/>
      <c r="J93" s="37"/>
      <c r="K93" s="37"/>
      <c r="L93" s="54"/>
      <c r="S93" s="37"/>
      <c r="T93" s="37"/>
      <c r="U93" s="37"/>
      <c r="V93" s="37"/>
      <c r="W93" s="37"/>
      <c r="X93" s="37"/>
      <c r="Y93" s="37"/>
      <c r="Z93" s="37"/>
      <c r="AA93" s="37"/>
      <c r="AB93" s="37"/>
      <c r="AC93" s="37"/>
      <c r="AD93" s="37"/>
      <c r="AE93" s="37"/>
    </row>
    <row r="94" s="1" customFormat="1" ht="29.25" customHeight="1">
      <c r="A94" s="37"/>
      <c r="B94" s="38"/>
      <c r="C94" s="147" t="s">
        <v>163</v>
      </c>
      <c r="D94" s="139"/>
      <c r="E94" s="139"/>
      <c r="F94" s="139"/>
      <c r="G94" s="139"/>
      <c r="H94" s="139"/>
      <c r="I94" s="139"/>
      <c r="J94" s="148" t="s">
        <v>164</v>
      </c>
      <c r="K94" s="139"/>
      <c r="L94" s="54"/>
      <c r="S94" s="37"/>
      <c r="T94" s="37"/>
      <c r="U94" s="37"/>
      <c r="V94" s="37"/>
      <c r="W94" s="37"/>
      <c r="X94" s="37"/>
      <c r="Y94" s="37"/>
      <c r="Z94" s="37"/>
      <c r="AA94" s="37"/>
      <c r="AB94" s="37"/>
      <c r="AC94" s="37"/>
      <c r="AD94" s="37"/>
      <c r="AE94" s="37"/>
    </row>
    <row r="95" s="1" customFormat="1" ht="10.35" customHeight="1">
      <c r="A95" s="37"/>
      <c r="B95" s="38"/>
      <c r="C95" s="37"/>
      <c r="D95" s="37"/>
      <c r="E95" s="37"/>
      <c r="F95" s="37"/>
      <c r="G95" s="37"/>
      <c r="H95" s="37"/>
      <c r="I95" s="37"/>
      <c r="J95" s="37"/>
      <c r="K95" s="37"/>
      <c r="L95" s="54"/>
      <c r="S95" s="37"/>
      <c r="T95" s="37"/>
      <c r="U95" s="37"/>
      <c r="V95" s="37"/>
      <c r="W95" s="37"/>
      <c r="X95" s="37"/>
      <c r="Y95" s="37"/>
      <c r="Z95" s="37"/>
      <c r="AA95" s="37"/>
      <c r="AB95" s="37"/>
      <c r="AC95" s="37"/>
      <c r="AD95" s="37"/>
      <c r="AE95" s="37"/>
    </row>
    <row r="96" s="1" customFormat="1" ht="22.9" customHeight="1">
      <c r="A96" s="37"/>
      <c r="B96" s="38"/>
      <c r="C96" s="149" t="s">
        <v>165</v>
      </c>
      <c r="D96" s="37"/>
      <c r="E96" s="37"/>
      <c r="F96" s="37"/>
      <c r="G96" s="37"/>
      <c r="H96" s="37"/>
      <c r="I96" s="37"/>
      <c r="J96" s="95">
        <f>J117</f>
        <v>454763.75999999995</v>
      </c>
      <c r="K96" s="37"/>
      <c r="L96" s="54"/>
      <c r="S96" s="37"/>
      <c r="T96" s="37"/>
      <c r="U96" s="37"/>
      <c r="V96" s="37"/>
      <c r="W96" s="37"/>
      <c r="X96" s="37"/>
      <c r="Y96" s="37"/>
      <c r="Z96" s="37"/>
      <c r="AA96" s="37"/>
      <c r="AB96" s="37"/>
      <c r="AC96" s="37"/>
      <c r="AD96" s="37"/>
      <c r="AE96" s="37"/>
      <c r="AU96" s="18" t="s">
        <v>166</v>
      </c>
    </row>
    <row r="97" s="8" customFormat="1" ht="24.95" customHeight="1">
      <c r="B97" s="150"/>
      <c r="D97" s="151" t="s">
        <v>4218</v>
      </c>
      <c r="E97" s="152"/>
      <c r="F97" s="152"/>
      <c r="G97" s="152"/>
      <c r="H97" s="152"/>
      <c r="I97" s="152"/>
      <c r="J97" s="153">
        <f>J118</f>
        <v>454763.75999999995</v>
      </c>
      <c r="L97" s="150"/>
    </row>
    <row r="98" s="1" customFormat="1" ht="21.75" customHeight="1">
      <c r="A98" s="37"/>
      <c r="B98" s="38"/>
      <c r="C98" s="37"/>
      <c r="D98" s="37"/>
      <c r="E98" s="37"/>
      <c r="F98" s="37"/>
      <c r="G98" s="37"/>
      <c r="H98" s="37"/>
      <c r="I98" s="37"/>
      <c r="J98" s="37"/>
      <c r="K98" s="37"/>
      <c r="L98" s="54"/>
      <c r="S98" s="37"/>
      <c r="T98" s="37"/>
      <c r="U98" s="37"/>
      <c r="V98" s="37"/>
      <c r="W98" s="37"/>
      <c r="X98" s="37"/>
      <c r="Y98" s="37"/>
      <c r="Z98" s="37"/>
      <c r="AA98" s="37"/>
      <c r="AB98" s="37"/>
      <c r="AC98" s="37"/>
      <c r="AD98" s="37"/>
      <c r="AE98" s="37"/>
    </row>
    <row r="99" s="1" customFormat="1" ht="6.95" customHeight="1">
      <c r="A99" s="37"/>
      <c r="B99" s="59"/>
      <c r="C99" s="60"/>
      <c r="D99" s="60"/>
      <c r="E99" s="60"/>
      <c r="F99" s="60"/>
      <c r="G99" s="60"/>
      <c r="H99" s="60"/>
      <c r="I99" s="60"/>
      <c r="J99" s="60"/>
      <c r="K99" s="60"/>
      <c r="L99" s="54"/>
      <c r="S99" s="37"/>
      <c r="T99" s="37"/>
      <c r="U99" s="37"/>
      <c r="V99" s="37"/>
      <c r="W99" s="37"/>
      <c r="X99" s="37"/>
      <c r="Y99" s="37"/>
      <c r="Z99" s="37"/>
      <c r="AA99" s="37"/>
      <c r="AB99" s="37"/>
      <c r="AC99" s="37"/>
      <c r="AD99" s="37"/>
      <c r="AE99" s="37"/>
    </row>
    <row r="103" s="1" customFormat="1" ht="6.95" customHeight="1">
      <c r="A103" s="37"/>
      <c r="B103" s="61"/>
      <c r="C103" s="62"/>
      <c r="D103" s="62"/>
      <c r="E103" s="62"/>
      <c r="F103" s="62"/>
      <c r="G103" s="62"/>
      <c r="H103" s="62"/>
      <c r="I103" s="62"/>
      <c r="J103" s="62"/>
      <c r="K103" s="62"/>
      <c r="L103" s="54"/>
      <c r="S103" s="37"/>
      <c r="T103" s="37"/>
      <c r="U103" s="37"/>
      <c r="V103" s="37"/>
      <c r="W103" s="37"/>
      <c r="X103" s="37"/>
      <c r="Y103" s="37"/>
      <c r="Z103" s="37"/>
      <c r="AA103" s="37"/>
      <c r="AB103" s="37"/>
      <c r="AC103" s="37"/>
      <c r="AD103" s="37"/>
      <c r="AE103" s="37"/>
    </row>
    <row r="104" s="1" customFormat="1" ht="24.95" customHeight="1">
      <c r="A104" s="37"/>
      <c r="B104" s="38"/>
      <c r="C104" s="22" t="s">
        <v>190</v>
      </c>
      <c r="D104" s="37"/>
      <c r="E104" s="37"/>
      <c r="F104" s="37"/>
      <c r="G104" s="37"/>
      <c r="H104" s="37"/>
      <c r="I104" s="37"/>
      <c r="J104" s="37"/>
      <c r="K104" s="37"/>
      <c r="L104" s="54"/>
      <c r="S104" s="37"/>
      <c r="T104" s="37"/>
      <c r="U104" s="37"/>
      <c r="V104" s="37"/>
      <c r="W104" s="37"/>
      <c r="X104" s="37"/>
      <c r="Y104" s="37"/>
      <c r="Z104" s="37"/>
      <c r="AA104" s="37"/>
      <c r="AB104" s="37"/>
      <c r="AC104" s="37"/>
      <c r="AD104" s="37"/>
      <c r="AE104" s="37"/>
    </row>
    <row r="105" s="1" customFormat="1" ht="6.95" customHeight="1">
      <c r="A105" s="37"/>
      <c r="B105" s="38"/>
      <c r="C105" s="37"/>
      <c r="D105" s="37"/>
      <c r="E105" s="37"/>
      <c r="F105" s="37"/>
      <c r="G105" s="37"/>
      <c r="H105" s="37"/>
      <c r="I105" s="37"/>
      <c r="J105" s="37"/>
      <c r="K105" s="37"/>
      <c r="L105" s="54"/>
      <c r="S105" s="37"/>
      <c r="T105" s="37"/>
      <c r="U105" s="37"/>
      <c r="V105" s="37"/>
      <c r="W105" s="37"/>
      <c r="X105" s="37"/>
      <c r="Y105" s="37"/>
      <c r="Z105" s="37"/>
      <c r="AA105" s="37"/>
      <c r="AB105" s="37"/>
      <c r="AC105" s="37"/>
      <c r="AD105" s="37"/>
      <c r="AE105" s="37"/>
    </row>
    <row r="106" s="1" customFormat="1" ht="12" customHeight="1">
      <c r="A106" s="37"/>
      <c r="B106" s="38"/>
      <c r="C106" s="31" t="s">
        <v>16</v>
      </c>
      <c r="D106" s="37"/>
      <c r="E106" s="37"/>
      <c r="F106" s="37"/>
      <c r="G106" s="37"/>
      <c r="H106" s="37"/>
      <c r="I106" s="37"/>
      <c r="J106" s="37"/>
      <c r="K106" s="37"/>
      <c r="L106" s="54"/>
      <c r="S106" s="37"/>
      <c r="T106" s="37"/>
      <c r="U106" s="37"/>
      <c r="V106" s="37"/>
      <c r="W106" s="37"/>
      <c r="X106" s="37"/>
      <c r="Y106" s="37"/>
      <c r="Z106" s="37"/>
      <c r="AA106" s="37"/>
      <c r="AB106" s="37"/>
      <c r="AC106" s="37"/>
      <c r="AD106" s="37"/>
      <c r="AE106" s="37"/>
    </row>
    <row r="107" s="1" customFormat="1" ht="16.5" customHeight="1">
      <c r="A107" s="37"/>
      <c r="B107" s="38"/>
      <c r="C107" s="37"/>
      <c r="D107" s="37"/>
      <c r="E107" s="131" t="str">
        <f>E7</f>
        <v>Radiologie Olomouc</v>
      </c>
      <c r="F107" s="31"/>
      <c r="G107" s="31"/>
      <c r="H107" s="31"/>
      <c r="I107" s="37"/>
      <c r="J107" s="37"/>
      <c r="K107" s="37"/>
      <c r="L107" s="54"/>
      <c r="S107" s="37"/>
      <c r="T107" s="37"/>
      <c r="U107" s="37"/>
      <c r="V107" s="37"/>
      <c r="W107" s="37"/>
      <c r="X107" s="37"/>
      <c r="Y107" s="37"/>
      <c r="Z107" s="37"/>
      <c r="AA107" s="37"/>
      <c r="AB107" s="37"/>
      <c r="AC107" s="37"/>
      <c r="AD107" s="37"/>
      <c r="AE107" s="37"/>
    </row>
    <row r="108" s="1" customFormat="1" ht="12" customHeight="1">
      <c r="A108" s="37"/>
      <c r="B108" s="38"/>
      <c r="C108" s="31" t="s">
        <v>158</v>
      </c>
      <c r="D108" s="37"/>
      <c r="E108" s="37"/>
      <c r="F108" s="37"/>
      <c r="G108" s="37"/>
      <c r="H108" s="37"/>
      <c r="I108" s="37"/>
      <c r="J108" s="37"/>
      <c r="K108" s="37"/>
      <c r="L108" s="54"/>
      <c r="S108" s="37"/>
      <c r="T108" s="37"/>
      <c r="U108" s="37"/>
      <c r="V108" s="37"/>
      <c r="W108" s="37"/>
      <c r="X108" s="37"/>
      <c r="Y108" s="37"/>
      <c r="Z108" s="37"/>
      <c r="AA108" s="37"/>
      <c r="AB108" s="37"/>
      <c r="AC108" s="37"/>
      <c r="AD108" s="37"/>
      <c r="AE108" s="37"/>
    </row>
    <row r="109" s="1" customFormat="1" ht="16.5" customHeight="1">
      <c r="A109" s="37"/>
      <c r="B109" s="38"/>
      <c r="C109" s="37"/>
      <c r="D109" s="37"/>
      <c r="E109" s="66" t="str">
        <f>E9</f>
        <v>D1.01.4e - Rozvody medicinálních plynů</v>
      </c>
      <c r="F109" s="37"/>
      <c r="G109" s="37"/>
      <c r="H109" s="37"/>
      <c r="I109" s="37"/>
      <c r="J109" s="37"/>
      <c r="K109" s="37"/>
      <c r="L109" s="54"/>
      <c r="S109" s="37"/>
      <c r="T109" s="37"/>
      <c r="U109" s="37"/>
      <c r="V109" s="37"/>
      <c r="W109" s="37"/>
      <c r="X109" s="37"/>
      <c r="Y109" s="37"/>
      <c r="Z109" s="37"/>
      <c r="AA109" s="37"/>
      <c r="AB109" s="37"/>
      <c r="AC109" s="37"/>
      <c r="AD109" s="37"/>
      <c r="AE109" s="37"/>
    </row>
    <row r="110" s="1" customFormat="1" ht="6.95" customHeight="1">
      <c r="A110" s="37"/>
      <c r="B110" s="38"/>
      <c r="C110" s="37"/>
      <c r="D110" s="37"/>
      <c r="E110" s="37"/>
      <c r="F110" s="37"/>
      <c r="G110" s="37"/>
      <c r="H110" s="37"/>
      <c r="I110" s="37"/>
      <c r="J110" s="37"/>
      <c r="K110" s="37"/>
      <c r="L110" s="54"/>
      <c r="S110" s="37"/>
      <c r="T110" s="37"/>
      <c r="U110" s="37"/>
      <c r="V110" s="37"/>
      <c r="W110" s="37"/>
      <c r="X110" s="37"/>
      <c r="Y110" s="37"/>
      <c r="Z110" s="37"/>
      <c r="AA110" s="37"/>
      <c r="AB110" s="37"/>
      <c r="AC110" s="37"/>
      <c r="AD110" s="37"/>
      <c r="AE110" s="37"/>
    </row>
    <row r="111" s="1" customFormat="1" ht="12" customHeight="1">
      <c r="A111" s="37"/>
      <c r="B111" s="38"/>
      <c r="C111" s="31" t="s">
        <v>20</v>
      </c>
      <c r="D111" s="37"/>
      <c r="E111" s="37"/>
      <c r="F111" s="26" t="str">
        <f>F12</f>
        <v xml:space="preserve"> </v>
      </c>
      <c r="G111" s="37"/>
      <c r="H111" s="37"/>
      <c r="I111" s="31" t="s">
        <v>22</v>
      </c>
      <c r="J111" s="68" t="str">
        <f>IF(J12="","",J12)</f>
        <v>24. 3. 2020</v>
      </c>
      <c r="K111" s="37"/>
      <c r="L111" s="54"/>
      <c r="S111" s="37"/>
      <c r="T111" s="37"/>
      <c r="U111" s="37"/>
      <c r="V111" s="37"/>
      <c r="W111" s="37"/>
      <c r="X111" s="37"/>
      <c r="Y111" s="37"/>
      <c r="Z111" s="37"/>
      <c r="AA111" s="37"/>
      <c r="AB111" s="37"/>
      <c r="AC111" s="37"/>
      <c r="AD111" s="37"/>
      <c r="AE111" s="37"/>
    </row>
    <row r="112" s="1" customFormat="1" ht="6.95" customHeight="1">
      <c r="A112" s="37"/>
      <c r="B112" s="38"/>
      <c r="C112" s="37"/>
      <c r="D112" s="37"/>
      <c r="E112" s="37"/>
      <c r="F112" s="37"/>
      <c r="G112" s="37"/>
      <c r="H112" s="37"/>
      <c r="I112" s="37"/>
      <c r="J112" s="37"/>
      <c r="K112" s="37"/>
      <c r="L112" s="54"/>
      <c r="S112" s="37"/>
      <c r="T112" s="37"/>
      <c r="U112" s="37"/>
      <c r="V112" s="37"/>
      <c r="W112" s="37"/>
      <c r="X112" s="37"/>
      <c r="Y112" s="37"/>
      <c r="Z112" s="37"/>
      <c r="AA112" s="37"/>
      <c r="AB112" s="37"/>
      <c r="AC112" s="37"/>
      <c r="AD112" s="37"/>
      <c r="AE112" s="37"/>
    </row>
    <row r="113" s="1" customFormat="1" ht="15.2" customHeight="1">
      <c r="A113" s="37"/>
      <c r="B113" s="38"/>
      <c r="C113" s="31" t="s">
        <v>24</v>
      </c>
      <c r="D113" s="37"/>
      <c r="E113" s="37"/>
      <c r="F113" s="26" t="str">
        <f>E15</f>
        <v xml:space="preserve"> </v>
      </c>
      <c r="G113" s="37"/>
      <c r="H113" s="37"/>
      <c r="I113" s="31" t="s">
        <v>29</v>
      </c>
      <c r="J113" s="35" t="str">
        <f>E21</f>
        <v xml:space="preserve"> </v>
      </c>
      <c r="K113" s="37"/>
      <c r="L113" s="54"/>
      <c r="S113" s="37"/>
      <c r="T113" s="37"/>
      <c r="U113" s="37"/>
      <c r="V113" s="37"/>
      <c r="W113" s="37"/>
      <c r="X113" s="37"/>
      <c r="Y113" s="37"/>
      <c r="Z113" s="37"/>
      <c r="AA113" s="37"/>
      <c r="AB113" s="37"/>
      <c r="AC113" s="37"/>
      <c r="AD113" s="37"/>
      <c r="AE113" s="37"/>
    </row>
    <row r="114" s="1" customFormat="1" ht="15.2" customHeight="1">
      <c r="A114" s="37"/>
      <c r="B114" s="38"/>
      <c r="C114" s="31" t="s">
        <v>27</v>
      </c>
      <c r="D114" s="37"/>
      <c r="E114" s="37"/>
      <c r="F114" s="26" t="str">
        <f>IF(E18="","",E18)</f>
        <v>Vyplň údaj</v>
      </c>
      <c r="G114" s="37"/>
      <c r="H114" s="37"/>
      <c r="I114" s="31" t="s">
        <v>31</v>
      </c>
      <c r="J114" s="35" t="str">
        <f>E24</f>
        <v xml:space="preserve"> </v>
      </c>
      <c r="K114" s="37"/>
      <c r="L114" s="54"/>
      <c r="S114" s="37"/>
      <c r="T114" s="37"/>
      <c r="U114" s="37"/>
      <c r="V114" s="37"/>
      <c r="W114" s="37"/>
      <c r="X114" s="37"/>
      <c r="Y114" s="37"/>
      <c r="Z114" s="37"/>
      <c r="AA114" s="37"/>
      <c r="AB114" s="37"/>
      <c r="AC114" s="37"/>
      <c r="AD114" s="37"/>
      <c r="AE114" s="37"/>
    </row>
    <row r="115" s="1" customFormat="1" ht="10.35" customHeight="1">
      <c r="A115" s="37"/>
      <c r="B115" s="38"/>
      <c r="C115" s="37"/>
      <c r="D115" s="37"/>
      <c r="E115" s="37"/>
      <c r="F115" s="37"/>
      <c r="G115" s="37"/>
      <c r="H115" s="37"/>
      <c r="I115" s="37"/>
      <c r="J115" s="37"/>
      <c r="K115" s="37"/>
      <c r="L115" s="54"/>
      <c r="S115" s="37"/>
      <c r="T115" s="37"/>
      <c r="U115" s="37"/>
      <c r="V115" s="37"/>
      <c r="W115" s="37"/>
      <c r="X115" s="37"/>
      <c r="Y115" s="37"/>
      <c r="Z115" s="37"/>
      <c r="AA115" s="37"/>
      <c r="AB115" s="37"/>
      <c r="AC115" s="37"/>
      <c r="AD115" s="37"/>
      <c r="AE115" s="37"/>
    </row>
    <row r="116" s="10" customFormat="1" ht="29.25" customHeight="1">
      <c r="A116" s="158"/>
      <c r="B116" s="159"/>
      <c r="C116" s="160" t="s">
        <v>191</v>
      </c>
      <c r="D116" s="161" t="s">
        <v>58</v>
      </c>
      <c r="E116" s="161" t="s">
        <v>54</v>
      </c>
      <c r="F116" s="161" t="s">
        <v>55</v>
      </c>
      <c r="G116" s="161" t="s">
        <v>192</v>
      </c>
      <c r="H116" s="161" t="s">
        <v>193</v>
      </c>
      <c r="I116" s="161" t="s">
        <v>194</v>
      </c>
      <c r="J116" s="161" t="s">
        <v>164</v>
      </c>
      <c r="K116" s="162" t="s">
        <v>195</v>
      </c>
      <c r="L116" s="163"/>
      <c r="M116" s="85" t="s">
        <v>1</v>
      </c>
      <c r="N116" s="86" t="s">
        <v>37</v>
      </c>
      <c r="O116" s="86" t="s">
        <v>196</v>
      </c>
      <c r="P116" s="86" t="s">
        <v>197</v>
      </c>
      <c r="Q116" s="86" t="s">
        <v>198</v>
      </c>
      <c r="R116" s="86" t="s">
        <v>199</v>
      </c>
      <c r="S116" s="86" t="s">
        <v>200</v>
      </c>
      <c r="T116" s="87" t="s">
        <v>201</v>
      </c>
      <c r="U116" s="158"/>
      <c r="V116" s="158"/>
      <c r="W116" s="158"/>
      <c r="X116" s="158"/>
      <c r="Y116" s="158"/>
      <c r="Z116" s="158"/>
      <c r="AA116" s="158"/>
      <c r="AB116" s="158"/>
      <c r="AC116" s="158"/>
      <c r="AD116" s="158"/>
      <c r="AE116" s="158"/>
    </row>
    <row r="117" s="1" customFormat="1" ht="22.9" customHeight="1">
      <c r="A117" s="37"/>
      <c r="B117" s="38"/>
      <c r="C117" s="92" t="s">
        <v>202</v>
      </c>
      <c r="D117" s="37"/>
      <c r="E117" s="37"/>
      <c r="F117" s="37"/>
      <c r="G117" s="37"/>
      <c r="H117" s="37"/>
      <c r="I117" s="37"/>
      <c r="J117" s="164">
        <f>BK117</f>
        <v>454763.75999999995</v>
      </c>
      <c r="K117" s="37"/>
      <c r="L117" s="38"/>
      <c r="M117" s="88"/>
      <c r="N117" s="72"/>
      <c r="O117" s="89"/>
      <c r="P117" s="165">
        <f>P118</f>
        <v>0</v>
      </c>
      <c r="Q117" s="89"/>
      <c r="R117" s="165">
        <f>R118</f>
        <v>0</v>
      </c>
      <c r="S117" s="89"/>
      <c r="T117" s="166">
        <f>T118</f>
        <v>0</v>
      </c>
      <c r="U117" s="37"/>
      <c r="V117" s="37"/>
      <c r="W117" s="37"/>
      <c r="X117" s="37"/>
      <c r="Y117" s="37"/>
      <c r="Z117" s="37"/>
      <c r="AA117" s="37"/>
      <c r="AB117" s="37"/>
      <c r="AC117" s="37"/>
      <c r="AD117" s="37"/>
      <c r="AE117" s="37"/>
      <c r="AT117" s="18" t="s">
        <v>72</v>
      </c>
      <c r="AU117" s="18" t="s">
        <v>166</v>
      </c>
      <c r="BK117" s="167">
        <f>BK118</f>
        <v>454763.75999999995</v>
      </c>
    </row>
    <row r="118" s="11" customFormat="1" ht="25.9" customHeight="1">
      <c r="B118" s="168"/>
      <c r="D118" s="169" t="s">
        <v>72</v>
      </c>
      <c r="E118" s="170" t="s">
        <v>4219</v>
      </c>
      <c r="F118" s="170" t="s">
        <v>4220</v>
      </c>
      <c r="I118" s="171"/>
      <c r="J118" s="172">
        <f>BK118</f>
        <v>454763.75999999995</v>
      </c>
      <c r="L118" s="168"/>
      <c r="M118" s="173"/>
      <c r="N118" s="174"/>
      <c r="O118" s="174"/>
      <c r="P118" s="175">
        <f>SUM(P119:P148)</f>
        <v>0</v>
      </c>
      <c r="Q118" s="174"/>
      <c r="R118" s="175">
        <f>SUM(R119:R148)</f>
        <v>0</v>
      </c>
      <c r="S118" s="174"/>
      <c r="T118" s="176">
        <f>SUM(T119:T148)</f>
        <v>0</v>
      </c>
      <c r="AR118" s="169" t="s">
        <v>120</v>
      </c>
      <c r="AT118" s="177" t="s">
        <v>72</v>
      </c>
      <c r="AU118" s="177" t="s">
        <v>73</v>
      </c>
      <c r="AY118" s="169" t="s">
        <v>205</v>
      </c>
      <c r="BK118" s="178">
        <f>SUM(BK119:BK148)</f>
        <v>454763.75999999995</v>
      </c>
    </row>
    <row r="119" s="1" customFormat="1" ht="14.45" customHeight="1">
      <c r="A119" s="37"/>
      <c r="B119" s="181"/>
      <c r="C119" s="182" t="s">
        <v>80</v>
      </c>
      <c r="D119" s="182" t="s">
        <v>207</v>
      </c>
      <c r="E119" s="183" t="s">
        <v>4221</v>
      </c>
      <c r="F119" s="184" t="s">
        <v>4222</v>
      </c>
      <c r="G119" s="185" t="s">
        <v>776</v>
      </c>
      <c r="H119" s="186">
        <v>180</v>
      </c>
      <c r="I119" s="187">
        <v>230.56</v>
      </c>
      <c r="J119" s="188">
        <f t="shared" ref="J119:J148" si="0">ROUND(I119*H119,2)</f>
        <v>41500.800000000003</v>
      </c>
      <c r="K119" s="184" t="s">
        <v>1</v>
      </c>
      <c r="L119" s="38"/>
      <c r="M119" s="189" t="s">
        <v>1</v>
      </c>
      <c r="N119" s="190" t="s">
        <v>38</v>
      </c>
      <c r="O119" s="76"/>
      <c r="P119" s="191">
        <f t="shared" ref="P119:P148" si="1">O119*H119</f>
        <v>0</v>
      </c>
      <c r="Q119" s="191">
        <v>0</v>
      </c>
      <c r="R119" s="191">
        <f t="shared" ref="R119:R148" si="2">Q119*H119</f>
        <v>0</v>
      </c>
      <c r="S119" s="191">
        <v>0</v>
      </c>
      <c r="T119" s="192">
        <f t="shared" ref="T119:T148" si="3">S119*H119</f>
        <v>0</v>
      </c>
      <c r="U119" s="37"/>
      <c r="V119" s="37"/>
      <c r="W119" s="37"/>
      <c r="X119" s="37"/>
      <c r="Y119" s="37"/>
      <c r="Z119" s="37"/>
      <c r="AA119" s="37"/>
      <c r="AB119" s="37"/>
      <c r="AC119" s="37"/>
      <c r="AD119" s="37"/>
      <c r="AE119" s="37"/>
      <c r="AR119" s="193" t="s">
        <v>972</v>
      </c>
      <c r="AT119" s="193" t="s">
        <v>207</v>
      </c>
      <c r="AU119" s="193" t="s">
        <v>80</v>
      </c>
      <c r="AY119" s="18" t="s">
        <v>205</v>
      </c>
      <c r="BE119" s="194">
        <f t="shared" ref="BE119:BE148" si="4">IF(N119="základní",J119,0)</f>
        <v>41500.800000000003</v>
      </c>
      <c r="BF119" s="194">
        <f t="shared" ref="BF119:BF148" si="5">IF(N119="snížená",J119,0)</f>
        <v>0</v>
      </c>
      <c r="BG119" s="194">
        <f t="shared" ref="BG119:BG148" si="6">IF(N119="zákl. přenesená",J119,0)</f>
        <v>0</v>
      </c>
      <c r="BH119" s="194">
        <f t="shared" ref="BH119:BH148" si="7">IF(N119="sníž. přenesená",J119,0)</f>
        <v>0</v>
      </c>
      <c r="BI119" s="194">
        <f t="shared" ref="BI119:BI148" si="8">IF(N119="nulová",J119,0)</f>
        <v>0</v>
      </c>
      <c r="BJ119" s="18" t="s">
        <v>80</v>
      </c>
      <c r="BK119" s="194">
        <f t="shared" ref="BK119:BK148" si="9">ROUND(I119*H119,2)</f>
        <v>41500.800000000003</v>
      </c>
      <c r="BL119" s="18" t="s">
        <v>972</v>
      </c>
      <c r="BM119" s="193" t="s">
        <v>82</v>
      </c>
    </row>
    <row r="120" s="1" customFormat="1" ht="14.45" customHeight="1">
      <c r="A120" s="37"/>
      <c r="B120" s="181"/>
      <c r="C120" s="182" t="s">
        <v>82</v>
      </c>
      <c r="D120" s="182" t="s">
        <v>207</v>
      </c>
      <c r="E120" s="183" t="s">
        <v>4223</v>
      </c>
      <c r="F120" s="184" t="s">
        <v>4224</v>
      </c>
      <c r="G120" s="185" t="s">
        <v>776</v>
      </c>
      <c r="H120" s="186">
        <v>120</v>
      </c>
      <c r="I120" s="187">
        <v>304.48000000000002</v>
      </c>
      <c r="J120" s="188">
        <f t="shared" si="0"/>
        <v>36537.599999999999</v>
      </c>
      <c r="K120" s="184" t="s">
        <v>1</v>
      </c>
      <c r="L120" s="38"/>
      <c r="M120" s="189" t="s">
        <v>1</v>
      </c>
      <c r="N120" s="190" t="s">
        <v>38</v>
      </c>
      <c r="O120" s="76"/>
      <c r="P120" s="191">
        <f t="shared" si="1"/>
        <v>0</v>
      </c>
      <c r="Q120" s="191">
        <v>0</v>
      </c>
      <c r="R120" s="191">
        <f t="shared" si="2"/>
        <v>0</v>
      </c>
      <c r="S120" s="191">
        <v>0</v>
      </c>
      <c r="T120" s="192">
        <f t="shared" si="3"/>
        <v>0</v>
      </c>
      <c r="U120" s="37"/>
      <c r="V120" s="37"/>
      <c r="W120" s="37"/>
      <c r="X120" s="37"/>
      <c r="Y120" s="37"/>
      <c r="Z120" s="37"/>
      <c r="AA120" s="37"/>
      <c r="AB120" s="37"/>
      <c r="AC120" s="37"/>
      <c r="AD120" s="37"/>
      <c r="AE120" s="37"/>
      <c r="AR120" s="193" t="s">
        <v>972</v>
      </c>
      <c r="AT120" s="193" t="s">
        <v>207</v>
      </c>
      <c r="AU120" s="193" t="s">
        <v>80</v>
      </c>
      <c r="AY120" s="18" t="s">
        <v>205</v>
      </c>
      <c r="BE120" s="194">
        <f t="shared" si="4"/>
        <v>36537.599999999999</v>
      </c>
      <c r="BF120" s="194">
        <f t="shared" si="5"/>
        <v>0</v>
      </c>
      <c r="BG120" s="194">
        <f t="shared" si="6"/>
        <v>0</v>
      </c>
      <c r="BH120" s="194">
        <f t="shared" si="7"/>
        <v>0</v>
      </c>
      <c r="BI120" s="194">
        <f t="shared" si="8"/>
        <v>0</v>
      </c>
      <c r="BJ120" s="18" t="s">
        <v>80</v>
      </c>
      <c r="BK120" s="194">
        <f t="shared" si="9"/>
        <v>36537.599999999999</v>
      </c>
      <c r="BL120" s="18" t="s">
        <v>972</v>
      </c>
      <c r="BM120" s="193" t="s">
        <v>123</v>
      </c>
    </row>
    <row r="121" s="1" customFormat="1" ht="14.45" customHeight="1">
      <c r="A121" s="37"/>
      <c r="B121" s="181"/>
      <c r="C121" s="182" t="s">
        <v>120</v>
      </c>
      <c r="D121" s="182" t="s">
        <v>207</v>
      </c>
      <c r="E121" s="183" t="s">
        <v>4225</v>
      </c>
      <c r="F121" s="184" t="s">
        <v>4226</v>
      </c>
      <c r="G121" s="185" t="s">
        <v>776</v>
      </c>
      <c r="H121" s="186">
        <v>90</v>
      </c>
      <c r="I121" s="187">
        <v>423.27999999999997</v>
      </c>
      <c r="J121" s="188">
        <f t="shared" si="0"/>
        <v>38095.199999999997</v>
      </c>
      <c r="K121" s="184" t="s">
        <v>1</v>
      </c>
      <c r="L121" s="38"/>
      <c r="M121" s="189" t="s">
        <v>1</v>
      </c>
      <c r="N121" s="190" t="s">
        <v>38</v>
      </c>
      <c r="O121" s="76"/>
      <c r="P121" s="191">
        <f t="shared" si="1"/>
        <v>0</v>
      </c>
      <c r="Q121" s="191">
        <v>0</v>
      </c>
      <c r="R121" s="191">
        <f t="shared" si="2"/>
        <v>0</v>
      </c>
      <c r="S121" s="191">
        <v>0</v>
      </c>
      <c r="T121" s="192">
        <f t="shared" si="3"/>
        <v>0</v>
      </c>
      <c r="U121" s="37"/>
      <c r="V121" s="37"/>
      <c r="W121" s="37"/>
      <c r="X121" s="37"/>
      <c r="Y121" s="37"/>
      <c r="Z121" s="37"/>
      <c r="AA121" s="37"/>
      <c r="AB121" s="37"/>
      <c r="AC121" s="37"/>
      <c r="AD121" s="37"/>
      <c r="AE121" s="37"/>
      <c r="AR121" s="193" t="s">
        <v>972</v>
      </c>
      <c r="AT121" s="193" t="s">
        <v>207</v>
      </c>
      <c r="AU121" s="193" t="s">
        <v>80</v>
      </c>
      <c r="AY121" s="18" t="s">
        <v>205</v>
      </c>
      <c r="BE121" s="194">
        <f t="shared" si="4"/>
        <v>38095.199999999997</v>
      </c>
      <c r="BF121" s="194">
        <f t="shared" si="5"/>
        <v>0</v>
      </c>
      <c r="BG121" s="194">
        <f t="shared" si="6"/>
        <v>0</v>
      </c>
      <c r="BH121" s="194">
        <f t="shared" si="7"/>
        <v>0</v>
      </c>
      <c r="BI121" s="194">
        <f t="shared" si="8"/>
        <v>0</v>
      </c>
      <c r="BJ121" s="18" t="s">
        <v>80</v>
      </c>
      <c r="BK121" s="194">
        <f t="shared" si="9"/>
        <v>38095.199999999997</v>
      </c>
      <c r="BL121" s="18" t="s">
        <v>972</v>
      </c>
      <c r="BM121" s="193" t="s">
        <v>129</v>
      </c>
    </row>
    <row r="122" s="1" customFormat="1" ht="14.45" customHeight="1">
      <c r="A122" s="37"/>
      <c r="B122" s="181"/>
      <c r="C122" s="182" t="s">
        <v>123</v>
      </c>
      <c r="D122" s="182" t="s">
        <v>207</v>
      </c>
      <c r="E122" s="183" t="s">
        <v>4227</v>
      </c>
      <c r="F122" s="184" t="s">
        <v>4228</v>
      </c>
      <c r="G122" s="185" t="s">
        <v>776</v>
      </c>
      <c r="H122" s="186">
        <v>15</v>
      </c>
      <c r="I122" s="187">
        <v>484</v>
      </c>
      <c r="J122" s="188">
        <f t="shared" si="0"/>
        <v>7260</v>
      </c>
      <c r="K122" s="184" t="s">
        <v>1</v>
      </c>
      <c r="L122" s="38"/>
      <c r="M122" s="189" t="s">
        <v>1</v>
      </c>
      <c r="N122" s="190" t="s">
        <v>38</v>
      </c>
      <c r="O122" s="76"/>
      <c r="P122" s="191">
        <f t="shared" si="1"/>
        <v>0</v>
      </c>
      <c r="Q122" s="191">
        <v>0</v>
      </c>
      <c r="R122" s="191">
        <f t="shared" si="2"/>
        <v>0</v>
      </c>
      <c r="S122" s="191">
        <v>0</v>
      </c>
      <c r="T122" s="192">
        <f t="shared" si="3"/>
        <v>0</v>
      </c>
      <c r="U122" s="37"/>
      <c r="V122" s="37"/>
      <c r="W122" s="37"/>
      <c r="X122" s="37"/>
      <c r="Y122" s="37"/>
      <c r="Z122" s="37"/>
      <c r="AA122" s="37"/>
      <c r="AB122" s="37"/>
      <c r="AC122" s="37"/>
      <c r="AD122" s="37"/>
      <c r="AE122" s="37"/>
      <c r="AR122" s="193" t="s">
        <v>972</v>
      </c>
      <c r="AT122" s="193" t="s">
        <v>207</v>
      </c>
      <c r="AU122" s="193" t="s">
        <v>80</v>
      </c>
      <c r="AY122" s="18" t="s">
        <v>205</v>
      </c>
      <c r="BE122" s="194">
        <f t="shared" si="4"/>
        <v>7260</v>
      </c>
      <c r="BF122" s="194">
        <f t="shared" si="5"/>
        <v>0</v>
      </c>
      <c r="BG122" s="194">
        <f t="shared" si="6"/>
        <v>0</v>
      </c>
      <c r="BH122" s="194">
        <f t="shared" si="7"/>
        <v>0</v>
      </c>
      <c r="BI122" s="194">
        <f t="shared" si="8"/>
        <v>0</v>
      </c>
      <c r="BJ122" s="18" t="s">
        <v>80</v>
      </c>
      <c r="BK122" s="194">
        <f t="shared" si="9"/>
        <v>7260</v>
      </c>
      <c r="BL122" s="18" t="s">
        <v>972</v>
      </c>
      <c r="BM122" s="193" t="s">
        <v>281</v>
      </c>
    </row>
    <row r="123" s="1" customFormat="1" ht="14.45" customHeight="1">
      <c r="A123" s="37"/>
      <c r="B123" s="181"/>
      <c r="C123" s="182" t="s">
        <v>126</v>
      </c>
      <c r="D123" s="182" t="s">
        <v>207</v>
      </c>
      <c r="E123" s="183" t="s">
        <v>4229</v>
      </c>
      <c r="F123" s="184" t="s">
        <v>4230</v>
      </c>
      <c r="G123" s="185" t="s">
        <v>3401</v>
      </c>
      <c r="H123" s="186">
        <v>60</v>
      </c>
      <c r="I123" s="187">
        <v>73.920000000000002</v>
      </c>
      <c r="J123" s="188">
        <f t="shared" si="0"/>
        <v>4435.1999999999998</v>
      </c>
      <c r="K123" s="184" t="s">
        <v>1</v>
      </c>
      <c r="L123" s="38"/>
      <c r="M123" s="189" t="s">
        <v>1</v>
      </c>
      <c r="N123" s="190" t="s">
        <v>38</v>
      </c>
      <c r="O123" s="76"/>
      <c r="P123" s="191">
        <f t="shared" si="1"/>
        <v>0</v>
      </c>
      <c r="Q123" s="191">
        <v>0</v>
      </c>
      <c r="R123" s="191">
        <f t="shared" si="2"/>
        <v>0</v>
      </c>
      <c r="S123" s="191">
        <v>0</v>
      </c>
      <c r="T123" s="192">
        <f t="shared" si="3"/>
        <v>0</v>
      </c>
      <c r="U123" s="37"/>
      <c r="V123" s="37"/>
      <c r="W123" s="37"/>
      <c r="X123" s="37"/>
      <c r="Y123" s="37"/>
      <c r="Z123" s="37"/>
      <c r="AA123" s="37"/>
      <c r="AB123" s="37"/>
      <c r="AC123" s="37"/>
      <c r="AD123" s="37"/>
      <c r="AE123" s="37"/>
      <c r="AR123" s="193" t="s">
        <v>972</v>
      </c>
      <c r="AT123" s="193" t="s">
        <v>207</v>
      </c>
      <c r="AU123" s="193" t="s">
        <v>80</v>
      </c>
      <c r="AY123" s="18" t="s">
        <v>205</v>
      </c>
      <c r="BE123" s="194">
        <f t="shared" si="4"/>
        <v>4435.1999999999998</v>
      </c>
      <c r="BF123" s="194">
        <f t="shared" si="5"/>
        <v>0</v>
      </c>
      <c r="BG123" s="194">
        <f t="shared" si="6"/>
        <v>0</v>
      </c>
      <c r="BH123" s="194">
        <f t="shared" si="7"/>
        <v>0</v>
      </c>
      <c r="BI123" s="194">
        <f t="shared" si="8"/>
        <v>0</v>
      </c>
      <c r="BJ123" s="18" t="s">
        <v>80</v>
      </c>
      <c r="BK123" s="194">
        <f t="shared" si="9"/>
        <v>4435.1999999999998</v>
      </c>
      <c r="BL123" s="18" t="s">
        <v>972</v>
      </c>
      <c r="BM123" s="193" t="s">
        <v>296</v>
      </c>
    </row>
    <row r="124" s="1" customFormat="1" ht="14.45" customHeight="1">
      <c r="A124" s="37"/>
      <c r="B124" s="181"/>
      <c r="C124" s="182" t="s">
        <v>129</v>
      </c>
      <c r="D124" s="182" t="s">
        <v>207</v>
      </c>
      <c r="E124" s="183" t="s">
        <v>4231</v>
      </c>
      <c r="F124" s="184" t="s">
        <v>4232</v>
      </c>
      <c r="G124" s="185" t="s">
        <v>3401</v>
      </c>
      <c r="H124" s="186">
        <v>40</v>
      </c>
      <c r="I124" s="187">
        <v>88.879999999999995</v>
      </c>
      <c r="J124" s="188">
        <f t="shared" si="0"/>
        <v>3555.1999999999998</v>
      </c>
      <c r="K124" s="184" t="s">
        <v>1</v>
      </c>
      <c r="L124" s="38"/>
      <c r="M124" s="189" t="s">
        <v>1</v>
      </c>
      <c r="N124" s="190" t="s">
        <v>38</v>
      </c>
      <c r="O124" s="76"/>
      <c r="P124" s="191">
        <f t="shared" si="1"/>
        <v>0</v>
      </c>
      <c r="Q124" s="191">
        <v>0</v>
      </c>
      <c r="R124" s="191">
        <f t="shared" si="2"/>
        <v>0</v>
      </c>
      <c r="S124" s="191">
        <v>0</v>
      </c>
      <c r="T124" s="192">
        <f t="shared" si="3"/>
        <v>0</v>
      </c>
      <c r="U124" s="37"/>
      <c r="V124" s="37"/>
      <c r="W124" s="37"/>
      <c r="X124" s="37"/>
      <c r="Y124" s="37"/>
      <c r="Z124" s="37"/>
      <c r="AA124" s="37"/>
      <c r="AB124" s="37"/>
      <c r="AC124" s="37"/>
      <c r="AD124" s="37"/>
      <c r="AE124" s="37"/>
      <c r="AR124" s="193" t="s">
        <v>972</v>
      </c>
      <c r="AT124" s="193" t="s">
        <v>207</v>
      </c>
      <c r="AU124" s="193" t="s">
        <v>80</v>
      </c>
      <c r="AY124" s="18" t="s">
        <v>205</v>
      </c>
      <c r="BE124" s="194">
        <f t="shared" si="4"/>
        <v>3555.1999999999998</v>
      </c>
      <c r="BF124" s="194">
        <f t="shared" si="5"/>
        <v>0</v>
      </c>
      <c r="BG124" s="194">
        <f t="shared" si="6"/>
        <v>0</v>
      </c>
      <c r="BH124" s="194">
        <f t="shared" si="7"/>
        <v>0</v>
      </c>
      <c r="BI124" s="194">
        <f t="shared" si="8"/>
        <v>0</v>
      </c>
      <c r="BJ124" s="18" t="s">
        <v>80</v>
      </c>
      <c r="BK124" s="194">
        <f t="shared" si="9"/>
        <v>3555.1999999999998</v>
      </c>
      <c r="BL124" s="18" t="s">
        <v>972</v>
      </c>
      <c r="BM124" s="193" t="s">
        <v>312</v>
      </c>
    </row>
    <row r="125" s="1" customFormat="1" ht="14.45" customHeight="1">
      <c r="A125" s="37"/>
      <c r="B125" s="181"/>
      <c r="C125" s="182" t="s">
        <v>132</v>
      </c>
      <c r="D125" s="182" t="s">
        <v>207</v>
      </c>
      <c r="E125" s="183" t="s">
        <v>4233</v>
      </c>
      <c r="F125" s="184" t="s">
        <v>4234</v>
      </c>
      <c r="G125" s="185" t="s">
        <v>3401</v>
      </c>
      <c r="H125" s="186">
        <v>30</v>
      </c>
      <c r="I125" s="187">
        <v>61.600000000000001</v>
      </c>
      <c r="J125" s="188">
        <f t="shared" si="0"/>
        <v>1848</v>
      </c>
      <c r="K125" s="184" t="s">
        <v>1</v>
      </c>
      <c r="L125" s="38"/>
      <c r="M125" s="189" t="s">
        <v>1</v>
      </c>
      <c r="N125" s="190" t="s">
        <v>38</v>
      </c>
      <c r="O125" s="76"/>
      <c r="P125" s="191">
        <f t="shared" si="1"/>
        <v>0</v>
      </c>
      <c r="Q125" s="191">
        <v>0</v>
      </c>
      <c r="R125" s="191">
        <f t="shared" si="2"/>
        <v>0</v>
      </c>
      <c r="S125" s="191">
        <v>0</v>
      </c>
      <c r="T125" s="192">
        <f t="shared" si="3"/>
        <v>0</v>
      </c>
      <c r="U125" s="37"/>
      <c r="V125" s="37"/>
      <c r="W125" s="37"/>
      <c r="X125" s="37"/>
      <c r="Y125" s="37"/>
      <c r="Z125" s="37"/>
      <c r="AA125" s="37"/>
      <c r="AB125" s="37"/>
      <c r="AC125" s="37"/>
      <c r="AD125" s="37"/>
      <c r="AE125" s="37"/>
      <c r="AR125" s="193" t="s">
        <v>972</v>
      </c>
      <c r="AT125" s="193" t="s">
        <v>207</v>
      </c>
      <c r="AU125" s="193" t="s">
        <v>80</v>
      </c>
      <c r="AY125" s="18" t="s">
        <v>205</v>
      </c>
      <c r="BE125" s="194">
        <f t="shared" si="4"/>
        <v>1848</v>
      </c>
      <c r="BF125" s="194">
        <f t="shared" si="5"/>
        <v>0</v>
      </c>
      <c r="BG125" s="194">
        <f t="shared" si="6"/>
        <v>0</v>
      </c>
      <c r="BH125" s="194">
        <f t="shared" si="7"/>
        <v>0</v>
      </c>
      <c r="BI125" s="194">
        <f t="shared" si="8"/>
        <v>0</v>
      </c>
      <c r="BJ125" s="18" t="s">
        <v>80</v>
      </c>
      <c r="BK125" s="194">
        <f t="shared" si="9"/>
        <v>1848</v>
      </c>
      <c r="BL125" s="18" t="s">
        <v>972</v>
      </c>
      <c r="BM125" s="193" t="s">
        <v>334</v>
      </c>
    </row>
    <row r="126" s="1" customFormat="1" ht="14.45" customHeight="1">
      <c r="A126" s="37"/>
      <c r="B126" s="181"/>
      <c r="C126" s="182" t="s">
        <v>281</v>
      </c>
      <c r="D126" s="182" t="s">
        <v>207</v>
      </c>
      <c r="E126" s="183" t="s">
        <v>4235</v>
      </c>
      <c r="F126" s="184" t="s">
        <v>4236</v>
      </c>
      <c r="G126" s="185" t="s">
        <v>3401</v>
      </c>
      <c r="H126" s="186">
        <v>5</v>
      </c>
      <c r="I126" s="187">
        <v>71.280000000000001</v>
      </c>
      <c r="J126" s="188">
        <f t="shared" si="0"/>
        <v>356.39999999999998</v>
      </c>
      <c r="K126" s="184" t="s">
        <v>1</v>
      </c>
      <c r="L126" s="38"/>
      <c r="M126" s="189" t="s">
        <v>1</v>
      </c>
      <c r="N126" s="190" t="s">
        <v>38</v>
      </c>
      <c r="O126" s="76"/>
      <c r="P126" s="191">
        <f t="shared" si="1"/>
        <v>0</v>
      </c>
      <c r="Q126" s="191">
        <v>0</v>
      </c>
      <c r="R126" s="191">
        <f t="shared" si="2"/>
        <v>0</v>
      </c>
      <c r="S126" s="191">
        <v>0</v>
      </c>
      <c r="T126" s="192">
        <f t="shared" si="3"/>
        <v>0</v>
      </c>
      <c r="U126" s="37"/>
      <c r="V126" s="37"/>
      <c r="W126" s="37"/>
      <c r="X126" s="37"/>
      <c r="Y126" s="37"/>
      <c r="Z126" s="37"/>
      <c r="AA126" s="37"/>
      <c r="AB126" s="37"/>
      <c r="AC126" s="37"/>
      <c r="AD126" s="37"/>
      <c r="AE126" s="37"/>
      <c r="AR126" s="193" t="s">
        <v>972</v>
      </c>
      <c r="AT126" s="193" t="s">
        <v>207</v>
      </c>
      <c r="AU126" s="193" t="s">
        <v>80</v>
      </c>
      <c r="AY126" s="18" t="s">
        <v>205</v>
      </c>
      <c r="BE126" s="194">
        <f t="shared" si="4"/>
        <v>356.39999999999998</v>
      </c>
      <c r="BF126" s="194">
        <f t="shared" si="5"/>
        <v>0</v>
      </c>
      <c r="BG126" s="194">
        <f t="shared" si="6"/>
        <v>0</v>
      </c>
      <c r="BH126" s="194">
        <f t="shared" si="7"/>
        <v>0</v>
      </c>
      <c r="BI126" s="194">
        <f t="shared" si="8"/>
        <v>0</v>
      </c>
      <c r="BJ126" s="18" t="s">
        <v>80</v>
      </c>
      <c r="BK126" s="194">
        <f t="shared" si="9"/>
        <v>356.39999999999998</v>
      </c>
      <c r="BL126" s="18" t="s">
        <v>972</v>
      </c>
      <c r="BM126" s="193" t="s">
        <v>472</v>
      </c>
    </row>
    <row r="127" s="1" customFormat="1" ht="14.45" customHeight="1">
      <c r="A127" s="37"/>
      <c r="B127" s="181"/>
      <c r="C127" s="182" t="s">
        <v>285</v>
      </c>
      <c r="D127" s="182" t="s">
        <v>207</v>
      </c>
      <c r="E127" s="183" t="s">
        <v>4237</v>
      </c>
      <c r="F127" s="184" t="s">
        <v>4238</v>
      </c>
      <c r="G127" s="185" t="s">
        <v>1683</v>
      </c>
      <c r="H127" s="186">
        <v>2.1000000000000001</v>
      </c>
      <c r="I127" s="187">
        <v>15576</v>
      </c>
      <c r="J127" s="188">
        <f t="shared" si="0"/>
        <v>32709.599999999999</v>
      </c>
      <c r="K127" s="184" t="s">
        <v>1</v>
      </c>
      <c r="L127" s="38"/>
      <c r="M127" s="189" t="s">
        <v>1</v>
      </c>
      <c r="N127" s="190" t="s">
        <v>38</v>
      </c>
      <c r="O127" s="76"/>
      <c r="P127" s="191">
        <f t="shared" si="1"/>
        <v>0</v>
      </c>
      <c r="Q127" s="191">
        <v>0</v>
      </c>
      <c r="R127" s="191">
        <f t="shared" si="2"/>
        <v>0</v>
      </c>
      <c r="S127" s="191">
        <v>0</v>
      </c>
      <c r="T127" s="192">
        <f t="shared" si="3"/>
        <v>0</v>
      </c>
      <c r="U127" s="37"/>
      <c r="V127" s="37"/>
      <c r="W127" s="37"/>
      <c r="X127" s="37"/>
      <c r="Y127" s="37"/>
      <c r="Z127" s="37"/>
      <c r="AA127" s="37"/>
      <c r="AB127" s="37"/>
      <c r="AC127" s="37"/>
      <c r="AD127" s="37"/>
      <c r="AE127" s="37"/>
      <c r="AR127" s="193" t="s">
        <v>972</v>
      </c>
      <c r="AT127" s="193" t="s">
        <v>207</v>
      </c>
      <c r="AU127" s="193" t="s">
        <v>80</v>
      </c>
      <c r="AY127" s="18" t="s">
        <v>205</v>
      </c>
      <c r="BE127" s="194">
        <f t="shared" si="4"/>
        <v>32709.599999999999</v>
      </c>
      <c r="BF127" s="194">
        <f t="shared" si="5"/>
        <v>0</v>
      </c>
      <c r="BG127" s="194">
        <f t="shared" si="6"/>
        <v>0</v>
      </c>
      <c r="BH127" s="194">
        <f t="shared" si="7"/>
        <v>0</v>
      </c>
      <c r="BI127" s="194">
        <f t="shared" si="8"/>
        <v>0</v>
      </c>
      <c r="BJ127" s="18" t="s">
        <v>80</v>
      </c>
      <c r="BK127" s="194">
        <f t="shared" si="9"/>
        <v>32709.599999999999</v>
      </c>
      <c r="BL127" s="18" t="s">
        <v>972</v>
      </c>
      <c r="BM127" s="193" t="s">
        <v>566</v>
      </c>
    </row>
    <row r="128" s="1" customFormat="1" ht="14.45" customHeight="1">
      <c r="A128" s="37"/>
      <c r="B128" s="181"/>
      <c r="C128" s="182" t="s">
        <v>296</v>
      </c>
      <c r="D128" s="182" t="s">
        <v>207</v>
      </c>
      <c r="E128" s="183" t="s">
        <v>4239</v>
      </c>
      <c r="F128" s="184" t="s">
        <v>4240</v>
      </c>
      <c r="G128" s="185" t="s">
        <v>3401</v>
      </c>
      <c r="H128" s="186">
        <v>120</v>
      </c>
      <c r="I128" s="187">
        <v>90.640000000000001</v>
      </c>
      <c r="J128" s="188">
        <f t="shared" si="0"/>
        <v>10876.799999999999</v>
      </c>
      <c r="K128" s="184" t="s">
        <v>1</v>
      </c>
      <c r="L128" s="38"/>
      <c r="M128" s="189" t="s">
        <v>1</v>
      </c>
      <c r="N128" s="190" t="s">
        <v>38</v>
      </c>
      <c r="O128" s="76"/>
      <c r="P128" s="191">
        <f t="shared" si="1"/>
        <v>0</v>
      </c>
      <c r="Q128" s="191">
        <v>0</v>
      </c>
      <c r="R128" s="191">
        <f t="shared" si="2"/>
        <v>0</v>
      </c>
      <c r="S128" s="191">
        <v>0</v>
      </c>
      <c r="T128" s="192">
        <f t="shared" si="3"/>
        <v>0</v>
      </c>
      <c r="U128" s="37"/>
      <c r="V128" s="37"/>
      <c r="W128" s="37"/>
      <c r="X128" s="37"/>
      <c r="Y128" s="37"/>
      <c r="Z128" s="37"/>
      <c r="AA128" s="37"/>
      <c r="AB128" s="37"/>
      <c r="AC128" s="37"/>
      <c r="AD128" s="37"/>
      <c r="AE128" s="37"/>
      <c r="AR128" s="193" t="s">
        <v>972</v>
      </c>
      <c r="AT128" s="193" t="s">
        <v>207</v>
      </c>
      <c r="AU128" s="193" t="s">
        <v>80</v>
      </c>
      <c r="AY128" s="18" t="s">
        <v>205</v>
      </c>
      <c r="BE128" s="194">
        <f t="shared" si="4"/>
        <v>10876.799999999999</v>
      </c>
      <c r="BF128" s="194">
        <f t="shared" si="5"/>
        <v>0</v>
      </c>
      <c r="BG128" s="194">
        <f t="shared" si="6"/>
        <v>0</v>
      </c>
      <c r="BH128" s="194">
        <f t="shared" si="7"/>
        <v>0</v>
      </c>
      <c r="BI128" s="194">
        <f t="shared" si="8"/>
        <v>0</v>
      </c>
      <c r="BJ128" s="18" t="s">
        <v>80</v>
      </c>
      <c r="BK128" s="194">
        <f t="shared" si="9"/>
        <v>10876.799999999999</v>
      </c>
      <c r="BL128" s="18" t="s">
        <v>972</v>
      </c>
      <c r="BM128" s="193" t="s">
        <v>576</v>
      </c>
    </row>
    <row r="129" s="1" customFormat="1" ht="14.45" customHeight="1">
      <c r="A129" s="37"/>
      <c r="B129" s="181"/>
      <c r="C129" s="182" t="s">
        <v>306</v>
      </c>
      <c r="D129" s="182" t="s">
        <v>207</v>
      </c>
      <c r="E129" s="183" t="s">
        <v>4241</v>
      </c>
      <c r="F129" s="184" t="s">
        <v>4242</v>
      </c>
      <c r="G129" s="185" t="s">
        <v>3401</v>
      </c>
      <c r="H129" s="186">
        <v>36</v>
      </c>
      <c r="I129" s="187">
        <v>84.480000000000004</v>
      </c>
      <c r="J129" s="188">
        <f t="shared" si="0"/>
        <v>3041.2800000000002</v>
      </c>
      <c r="K129" s="184" t="s">
        <v>1</v>
      </c>
      <c r="L129" s="38"/>
      <c r="M129" s="189" t="s">
        <v>1</v>
      </c>
      <c r="N129" s="190" t="s">
        <v>38</v>
      </c>
      <c r="O129" s="76"/>
      <c r="P129" s="191">
        <f t="shared" si="1"/>
        <v>0</v>
      </c>
      <c r="Q129" s="191">
        <v>0</v>
      </c>
      <c r="R129" s="191">
        <f t="shared" si="2"/>
        <v>0</v>
      </c>
      <c r="S129" s="191">
        <v>0</v>
      </c>
      <c r="T129" s="192">
        <f t="shared" si="3"/>
        <v>0</v>
      </c>
      <c r="U129" s="37"/>
      <c r="V129" s="37"/>
      <c r="W129" s="37"/>
      <c r="X129" s="37"/>
      <c r="Y129" s="37"/>
      <c r="Z129" s="37"/>
      <c r="AA129" s="37"/>
      <c r="AB129" s="37"/>
      <c r="AC129" s="37"/>
      <c r="AD129" s="37"/>
      <c r="AE129" s="37"/>
      <c r="AR129" s="193" t="s">
        <v>972</v>
      </c>
      <c r="AT129" s="193" t="s">
        <v>207</v>
      </c>
      <c r="AU129" s="193" t="s">
        <v>80</v>
      </c>
      <c r="AY129" s="18" t="s">
        <v>205</v>
      </c>
      <c r="BE129" s="194">
        <f t="shared" si="4"/>
        <v>3041.2800000000002</v>
      </c>
      <c r="BF129" s="194">
        <f t="shared" si="5"/>
        <v>0</v>
      </c>
      <c r="BG129" s="194">
        <f t="shared" si="6"/>
        <v>0</v>
      </c>
      <c r="BH129" s="194">
        <f t="shared" si="7"/>
        <v>0</v>
      </c>
      <c r="BI129" s="194">
        <f t="shared" si="8"/>
        <v>0</v>
      </c>
      <c r="BJ129" s="18" t="s">
        <v>80</v>
      </c>
      <c r="BK129" s="194">
        <f t="shared" si="9"/>
        <v>3041.2800000000002</v>
      </c>
      <c r="BL129" s="18" t="s">
        <v>972</v>
      </c>
      <c r="BM129" s="193" t="s">
        <v>628</v>
      </c>
    </row>
    <row r="130" s="1" customFormat="1" ht="14.45" customHeight="1">
      <c r="A130" s="37"/>
      <c r="B130" s="181"/>
      <c r="C130" s="182" t="s">
        <v>312</v>
      </c>
      <c r="D130" s="182" t="s">
        <v>207</v>
      </c>
      <c r="E130" s="183" t="s">
        <v>4243</v>
      </c>
      <c r="F130" s="184" t="s">
        <v>4244</v>
      </c>
      <c r="G130" s="185" t="s">
        <v>3401</v>
      </c>
      <c r="H130" s="186">
        <v>6</v>
      </c>
      <c r="I130" s="187">
        <v>84.480000000000004</v>
      </c>
      <c r="J130" s="188">
        <f t="shared" si="0"/>
        <v>506.88</v>
      </c>
      <c r="K130" s="184" t="s">
        <v>1</v>
      </c>
      <c r="L130" s="38"/>
      <c r="M130" s="189" t="s">
        <v>1</v>
      </c>
      <c r="N130" s="190" t="s">
        <v>38</v>
      </c>
      <c r="O130" s="76"/>
      <c r="P130" s="191">
        <f t="shared" si="1"/>
        <v>0</v>
      </c>
      <c r="Q130" s="191">
        <v>0</v>
      </c>
      <c r="R130" s="191">
        <f t="shared" si="2"/>
        <v>0</v>
      </c>
      <c r="S130" s="191">
        <v>0</v>
      </c>
      <c r="T130" s="192">
        <f t="shared" si="3"/>
        <v>0</v>
      </c>
      <c r="U130" s="37"/>
      <c r="V130" s="37"/>
      <c r="W130" s="37"/>
      <c r="X130" s="37"/>
      <c r="Y130" s="37"/>
      <c r="Z130" s="37"/>
      <c r="AA130" s="37"/>
      <c r="AB130" s="37"/>
      <c r="AC130" s="37"/>
      <c r="AD130" s="37"/>
      <c r="AE130" s="37"/>
      <c r="AR130" s="193" t="s">
        <v>972</v>
      </c>
      <c r="AT130" s="193" t="s">
        <v>207</v>
      </c>
      <c r="AU130" s="193" t="s">
        <v>80</v>
      </c>
      <c r="AY130" s="18" t="s">
        <v>205</v>
      </c>
      <c r="BE130" s="194">
        <f t="shared" si="4"/>
        <v>506.88</v>
      </c>
      <c r="BF130" s="194">
        <f t="shared" si="5"/>
        <v>0</v>
      </c>
      <c r="BG130" s="194">
        <f t="shared" si="6"/>
        <v>0</v>
      </c>
      <c r="BH130" s="194">
        <f t="shared" si="7"/>
        <v>0</v>
      </c>
      <c r="BI130" s="194">
        <f t="shared" si="8"/>
        <v>0</v>
      </c>
      <c r="BJ130" s="18" t="s">
        <v>80</v>
      </c>
      <c r="BK130" s="194">
        <f t="shared" si="9"/>
        <v>506.88</v>
      </c>
      <c r="BL130" s="18" t="s">
        <v>972</v>
      </c>
      <c r="BM130" s="193" t="s">
        <v>664</v>
      </c>
    </row>
    <row r="131" s="1" customFormat="1" ht="14.45" customHeight="1">
      <c r="A131" s="37"/>
      <c r="B131" s="181"/>
      <c r="C131" s="182" t="s">
        <v>330</v>
      </c>
      <c r="D131" s="182" t="s">
        <v>207</v>
      </c>
      <c r="E131" s="183" t="s">
        <v>4245</v>
      </c>
      <c r="F131" s="184" t="s">
        <v>4246</v>
      </c>
      <c r="G131" s="185" t="s">
        <v>776</v>
      </c>
      <c r="H131" s="186">
        <v>405</v>
      </c>
      <c r="I131" s="187">
        <v>11.44</v>
      </c>
      <c r="J131" s="188">
        <f t="shared" si="0"/>
        <v>4633.1999999999998</v>
      </c>
      <c r="K131" s="184" t="s">
        <v>1</v>
      </c>
      <c r="L131" s="38"/>
      <c r="M131" s="189" t="s">
        <v>1</v>
      </c>
      <c r="N131" s="190" t="s">
        <v>38</v>
      </c>
      <c r="O131" s="76"/>
      <c r="P131" s="191">
        <f t="shared" si="1"/>
        <v>0</v>
      </c>
      <c r="Q131" s="191">
        <v>0</v>
      </c>
      <c r="R131" s="191">
        <f t="shared" si="2"/>
        <v>0</v>
      </c>
      <c r="S131" s="191">
        <v>0</v>
      </c>
      <c r="T131" s="192">
        <f t="shared" si="3"/>
        <v>0</v>
      </c>
      <c r="U131" s="37"/>
      <c r="V131" s="37"/>
      <c r="W131" s="37"/>
      <c r="X131" s="37"/>
      <c r="Y131" s="37"/>
      <c r="Z131" s="37"/>
      <c r="AA131" s="37"/>
      <c r="AB131" s="37"/>
      <c r="AC131" s="37"/>
      <c r="AD131" s="37"/>
      <c r="AE131" s="37"/>
      <c r="AR131" s="193" t="s">
        <v>972</v>
      </c>
      <c r="AT131" s="193" t="s">
        <v>207</v>
      </c>
      <c r="AU131" s="193" t="s">
        <v>80</v>
      </c>
      <c r="AY131" s="18" t="s">
        <v>205</v>
      </c>
      <c r="BE131" s="194">
        <f t="shared" si="4"/>
        <v>4633.1999999999998</v>
      </c>
      <c r="BF131" s="194">
        <f t="shared" si="5"/>
        <v>0</v>
      </c>
      <c r="BG131" s="194">
        <f t="shared" si="6"/>
        <v>0</v>
      </c>
      <c r="BH131" s="194">
        <f t="shared" si="7"/>
        <v>0</v>
      </c>
      <c r="BI131" s="194">
        <f t="shared" si="8"/>
        <v>0</v>
      </c>
      <c r="BJ131" s="18" t="s">
        <v>80</v>
      </c>
      <c r="BK131" s="194">
        <f t="shared" si="9"/>
        <v>4633.1999999999998</v>
      </c>
      <c r="BL131" s="18" t="s">
        <v>972</v>
      </c>
      <c r="BM131" s="193" t="s">
        <v>680</v>
      </c>
    </row>
    <row r="132" s="1" customFormat="1" ht="14.45" customHeight="1">
      <c r="A132" s="37"/>
      <c r="B132" s="181"/>
      <c r="C132" s="182" t="s">
        <v>334</v>
      </c>
      <c r="D132" s="182" t="s">
        <v>207</v>
      </c>
      <c r="E132" s="183" t="s">
        <v>4247</v>
      </c>
      <c r="F132" s="184" t="s">
        <v>4248</v>
      </c>
      <c r="G132" s="185" t="s">
        <v>776</v>
      </c>
      <c r="H132" s="186">
        <v>405</v>
      </c>
      <c r="I132" s="187">
        <v>7.9199999999999999</v>
      </c>
      <c r="J132" s="188">
        <f t="shared" si="0"/>
        <v>3207.5999999999999</v>
      </c>
      <c r="K132" s="184" t="s">
        <v>1</v>
      </c>
      <c r="L132" s="38"/>
      <c r="M132" s="189" t="s">
        <v>1</v>
      </c>
      <c r="N132" s="190" t="s">
        <v>38</v>
      </c>
      <c r="O132" s="76"/>
      <c r="P132" s="191">
        <f t="shared" si="1"/>
        <v>0</v>
      </c>
      <c r="Q132" s="191">
        <v>0</v>
      </c>
      <c r="R132" s="191">
        <f t="shared" si="2"/>
        <v>0</v>
      </c>
      <c r="S132" s="191">
        <v>0</v>
      </c>
      <c r="T132" s="192">
        <f t="shared" si="3"/>
        <v>0</v>
      </c>
      <c r="U132" s="37"/>
      <c r="V132" s="37"/>
      <c r="W132" s="37"/>
      <c r="X132" s="37"/>
      <c r="Y132" s="37"/>
      <c r="Z132" s="37"/>
      <c r="AA132" s="37"/>
      <c r="AB132" s="37"/>
      <c r="AC132" s="37"/>
      <c r="AD132" s="37"/>
      <c r="AE132" s="37"/>
      <c r="AR132" s="193" t="s">
        <v>972</v>
      </c>
      <c r="AT132" s="193" t="s">
        <v>207</v>
      </c>
      <c r="AU132" s="193" t="s">
        <v>80</v>
      </c>
      <c r="AY132" s="18" t="s">
        <v>205</v>
      </c>
      <c r="BE132" s="194">
        <f t="shared" si="4"/>
        <v>3207.5999999999999</v>
      </c>
      <c r="BF132" s="194">
        <f t="shared" si="5"/>
        <v>0</v>
      </c>
      <c r="BG132" s="194">
        <f t="shared" si="6"/>
        <v>0</v>
      </c>
      <c r="BH132" s="194">
        <f t="shared" si="7"/>
        <v>0</v>
      </c>
      <c r="BI132" s="194">
        <f t="shared" si="8"/>
        <v>0</v>
      </c>
      <c r="BJ132" s="18" t="s">
        <v>80</v>
      </c>
      <c r="BK132" s="194">
        <f t="shared" si="9"/>
        <v>3207.5999999999999</v>
      </c>
      <c r="BL132" s="18" t="s">
        <v>972</v>
      </c>
      <c r="BM132" s="193" t="s">
        <v>684</v>
      </c>
    </row>
    <row r="133" s="1" customFormat="1" ht="14.45" customHeight="1">
      <c r="A133" s="37"/>
      <c r="B133" s="181"/>
      <c r="C133" s="182" t="s">
        <v>8</v>
      </c>
      <c r="D133" s="182" t="s">
        <v>207</v>
      </c>
      <c r="E133" s="183" t="s">
        <v>4249</v>
      </c>
      <c r="F133" s="184" t="s">
        <v>4250</v>
      </c>
      <c r="G133" s="185" t="s">
        <v>776</v>
      </c>
      <c r="H133" s="186">
        <v>405</v>
      </c>
      <c r="I133" s="187">
        <v>29.039999999999999</v>
      </c>
      <c r="J133" s="188">
        <f t="shared" si="0"/>
        <v>11761.200000000001</v>
      </c>
      <c r="K133" s="184" t="s">
        <v>1</v>
      </c>
      <c r="L133" s="38"/>
      <c r="M133" s="189" t="s">
        <v>1</v>
      </c>
      <c r="N133" s="190" t="s">
        <v>38</v>
      </c>
      <c r="O133" s="76"/>
      <c r="P133" s="191">
        <f t="shared" si="1"/>
        <v>0</v>
      </c>
      <c r="Q133" s="191">
        <v>0</v>
      </c>
      <c r="R133" s="191">
        <f t="shared" si="2"/>
        <v>0</v>
      </c>
      <c r="S133" s="191">
        <v>0</v>
      </c>
      <c r="T133" s="192">
        <f t="shared" si="3"/>
        <v>0</v>
      </c>
      <c r="U133" s="37"/>
      <c r="V133" s="37"/>
      <c r="W133" s="37"/>
      <c r="X133" s="37"/>
      <c r="Y133" s="37"/>
      <c r="Z133" s="37"/>
      <c r="AA133" s="37"/>
      <c r="AB133" s="37"/>
      <c r="AC133" s="37"/>
      <c r="AD133" s="37"/>
      <c r="AE133" s="37"/>
      <c r="AR133" s="193" t="s">
        <v>972</v>
      </c>
      <c r="AT133" s="193" t="s">
        <v>207</v>
      </c>
      <c r="AU133" s="193" t="s">
        <v>80</v>
      </c>
      <c r="AY133" s="18" t="s">
        <v>205</v>
      </c>
      <c r="BE133" s="194">
        <f t="shared" si="4"/>
        <v>11761.200000000001</v>
      </c>
      <c r="BF133" s="194">
        <f t="shared" si="5"/>
        <v>0</v>
      </c>
      <c r="BG133" s="194">
        <f t="shared" si="6"/>
        <v>0</v>
      </c>
      <c r="BH133" s="194">
        <f t="shared" si="7"/>
        <v>0</v>
      </c>
      <c r="BI133" s="194">
        <f t="shared" si="8"/>
        <v>0</v>
      </c>
      <c r="BJ133" s="18" t="s">
        <v>80</v>
      </c>
      <c r="BK133" s="194">
        <f t="shared" si="9"/>
        <v>11761.200000000001</v>
      </c>
      <c r="BL133" s="18" t="s">
        <v>972</v>
      </c>
      <c r="BM133" s="193" t="s">
        <v>694</v>
      </c>
    </row>
    <row r="134" s="1" customFormat="1" ht="24.2" customHeight="1">
      <c r="A134" s="37"/>
      <c r="B134" s="181"/>
      <c r="C134" s="182" t="s">
        <v>472</v>
      </c>
      <c r="D134" s="182" t="s">
        <v>207</v>
      </c>
      <c r="E134" s="183" t="s">
        <v>4251</v>
      </c>
      <c r="F134" s="184" t="s">
        <v>4252</v>
      </c>
      <c r="G134" s="185" t="s">
        <v>3401</v>
      </c>
      <c r="H134" s="186">
        <v>1</v>
      </c>
      <c r="I134" s="187">
        <v>41764.800000000003</v>
      </c>
      <c r="J134" s="188">
        <f t="shared" si="0"/>
        <v>41764.800000000003</v>
      </c>
      <c r="K134" s="184" t="s">
        <v>1</v>
      </c>
      <c r="L134" s="38"/>
      <c r="M134" s="189" t="s">
        <v>1</v>
      </c>
      <c r="N134" s="190" t="s">
        <v>38</v>
      </c>
      <c r="O134" s="76"/>
      <c r="P134" s="191">
        <f t="shared" si="1"/>
        <v>0</v>
      </c>
      <c r="Q134" s="191">
        <v>0</v>
      </c>
      <c r="R134" s="191">
        <f t="shared" si="2"/>
        <v>0</v>
      </c>
      <c r="S134" s="191">
        <v>0</v>
      </c>
      <c r="T134" s="192">
        <f t="shared" si="3"/>
        <v>0</v>
      </c>
      <c r="U134" s="37"/>
      <c r="V134" s="37"/>
      <c r="W134" s="37"/>
      <c r="X134" s="37"/>
      <c r="Y134" s="37"/>
      <c r="Z134" s="37"/>
      <c r="AA134" s="37"/>
      <c r="AB134" s="37"/>
      <c r="AC134" s="37"/>
      <c r="AD134" s="37"/>
      <c r="AE134" s="37"/>
      <c r="AR134" s="193" t="s">
        <v>972</v>
      </c>
      <c r="AT134" s="193" t="s">
        <v>207</v>
      </c>
      <c r="AU134" s="193" t="s">
        <v>80</v>
      </c>
      <c r="AY134" s="18" t="s">
        <v>205</v>
      </c>
      <c r="BE134" s="194">
        <f t="shared" si="4"/>
        <v>41764.800000000003</v>
      </c>
      <c r="BF134" s="194">
        <f t="shared" si="5"/>
        <v>0</v>
      </c>
      <c r="BG134" s="194">
        <f t="shared" si="6"/>
        <v>0</v>
      </c>
      <c r="BH134" s="194">
        <f t="shared" si="7"/>
        <v>0</v>
      </c>
      <c r="BI134" s="194">
        <f t="shared" si="8"/>
        <v>0</v>
      </c>
      <c r="BJ134" s="18" t="s">
        <v>80</v>
      </c>
      <c r="BK134" s="194">
        <f t="shared" si="9"/>
        <v>41764.800000000003</v>
      </c>
      <c r="BL134" s="18" t="s">
        <v>972</v>
      </c>
      <c r="BM134" s="193" t="s">
        <v>703</v>
      </c>
    </row>
    <row r="135" s="1" customFormat="1" ht="14.45" customHeight="1">
      <c r="A135" s="37"/>
      <c r="B135" s="181"/>
      <c r="C135" s="182" t="s">
        <v>477</v>
      </c>
      <c r="D135" s="182" t="s">
        <v>207</v>
      </c>
      <c r="E135" s="183" t="s">
        <v>4253</v>
      </c>
      <c r="F135" s="184" t="s">
        <v>4254</v>
      </c>
      <c r="G135" s="185" t="s">
        <v>3401</v>
      </c>
      <c r="H135" s="186">
        <v>1</v>
      </c>
      <c r="I135" s="187">
        <v>20769.759999999998</v>
      </c>
      <c r="J135" s="188">
        <f t="shared" si="0"/>
        <v>20769.759999999998</v>
      </c>
      <c r="K135" s="184" t="s">
        <v>1</v>
      </c>
      <c r="L135" s="38"/>
      <c r="M135" s="189" t="s">
        <v>1</v>
      </c>
      <c r="N135" s="190" t="s">
        <v>38</v>
      </c>
      <c r="O135" s="76"/>
      <c r="P135" s="191">
        <f t="shared" si="1"/>
        <v>0</v>
      </c>
      <c r="Q135" s="191">
        <v>0</v>
      </c>
      <c r="R135" s="191">
        <f t="shared" si="2"/>
        <v>0</v>
      </c>
      <c r="S135" s="191">
        <v>0</v>
      </c>
      <c r="T135" s="192">
        <f t="shared" si="3"/>
        <v>0</v>
      </c>
      <c r="U135" s="37"/>
      <c r="V135" s="37"/>
      <c r="W135" s="37"/>
      <c r="X135" s="37"/>
      <c r="Y135" s="37"/>
      <c r="Z135" s="37"/>
      <c r="AA135" s="37"/>
      <c r="AB135" s="37"/>
      <c r="AC135" s="37"/>
      <c r="AD135" s="37"/>
      <c r="AE135" s="37"/>
      <c r="AR135" s="193" t="s">
        <v>972</v>
      </c>
      <c r="AT135" s="193" t="s">
        <v>207</v>
      </c>
      <c r="AU135" s="193" t="s">
        <v>80</v>
      </c>
      <c r="AY135" s="18" t="s">
        <v>205</v>
      </c>
      <c r="BE135" s="194">
        <f t="shared" si="4"/>
        <v>20769.759999999998</v>
      </c>
      <c r="BF135" s="194">
        <f t="shared" si="5"/>
        <v>0</v>
      </c>
      <c r="BG135" s="194">
        <f t="shared" si="6"/>
        <v>0</v>
      </c>
      <c r="BH135" s="194">
        <f t="shared" si="7"/>
        <v>0</v>
      </c>
      <c r="BI135" s="194">
        <f t="shared" si="8"/>
        <v>0</v>
      </c>
      <c r="BJ135" s="18" t="s">
        <v>80</v>
      </c>
      <c r="BK135" s="194">
        <f t="shared" si="9"/>
        <v>20769.759999999998</v>
      </c>
      <c r="BL135" s="18" t="s">
        <v>972</v>
      </c>
      <c r="BM135" s="193" t="s">
        <v>717</v>
      </c>
    </row>
    <row r="136" s="1" customFormat="1" ht="14.45" customHeight="1">
      <c r="A136" s="37"/>
      <c r="B136" s="181"/>
      <c r="C136" s="182" t="s">
        <v>566</v>
      </c>
      <c r="D136" s="182" t="s">
        <v>207</v>
      </c>
      <c r="E136" s="183" t="s">
        <v>4255</v>
      </c>
      <c r="F136" s="184" t="s">
        <v>4256</v>
      </c>
      <c r="G136" s="185" t="s">
        <v>3401</v>
      </c>
      <c r="H136" s="186">
        <v>34</v>
      </c>
      <c r="I136" s="187">
        <v>1859.4400000000001</v>
      </c>
      <c r="J136" s="188">
        <f t="shared" si="0"/>
        <v>63220.959999999999</v>
      </c>
      <c r="K136" s="184" t="s">
        <v>1</v>
      </c>
      <c r="L136" s="38"/>
      <c r="M136" s="189" t="s">
        <v>1</v>
      </c>
      <c r="N136" s="190" t="s">
        <v>38</v>
      </c>
      <c r="O136" s="76"/>
      <c r="P136" s="191">
        <f t="shared" si="1"/>
        <v>0</v>
      </c>
      <c r="Q136" s="191">
        <v>0</v>
      </c>
      <c r="R136" s="191">
        <f t="shared" si="2"/>
        <v>0</v>
      </c>
      <c r="S136" s="191">
        <v>0</v>
      </c>
      <c r="T136" s="192">
        <f t="shared" si="3"/>
        <v>0</v>
      </c>
      <c r="U136" s="37"/>
      <c r="V136" s="37"/>
      <c r="W136" s="37"/>
      <c r="X136" s="37"/>
      <c r="Y136" s="37"/>
      <c r="Z136" s="37"/>
      <c r="AA136" s="37"/>
      <c r="AB136" s="37"/>
      <c r="AC136" s="37"/>
      <c r="AD136" s="37"/>
      <c r="AE136" s="37"/>
      <c r="AR136" s="193" t="s">
        <v>972</v>
      </c>
      <c r="AT136" s="193" t="s">
        <v>207</v>
      </c>
      <c r="AU136" s="193" t="s">
        <v>80</v>
      </c>
      <c r="AY136" s="18" t="s">
        <v>205</v>
      </c>
      <c r="BE136" s="194">
        <f t="shared" si="4"/>
        <v>63220.959999999999</v>
      </c>
      <c r="BF136" s="194">
        <f t="shared" si="5"/>
        <v>0</v>
      </c>
      <c r="BG136" s="194">
        <f t="shared" si="6"/>
        <v>0</v>
      </c>
      <c r="BH136" s="194">
        <f t="shared" si="7"/>
        <v>0</v>
      </c>
      <c r="BI136" s="194">
        <f t="shared" si="8"/>
        <v>0</v>
      </c>
      <c r="BJ136" s="18" t="s">
        <v>80</v>
      </c>
      <c r="BK136" s="194">
        <f t="shared" si="9"/>
        <v>63220.959999999999</v>
      </c>
      <c r="BL136" s="18" t="s">
        <v>972</v>
      </c>
      <c r="BM136" s="193" t="s">
        <v>729</v>
      </c>
    </row>
    <row r="137" s="1" customFormat="1" ht="37.9" customHeight="1">
      <c r="A137" s="37"/>
      <c r="B137" s="181"/>
      <c r="C137" s="182" t="s">
        <v>570</v>
      </c>
      <c r="D137" s="182" t="s">
        <v>207</v>
      </c>
      <c r="E137" s="183" t="s">
        <v>4257</v>
      </c>
      <c r="F137" s="184" t="s">
        <v>4258</v>
      </c>
      <c r="G137" s="185" t="s">
        <v>3401</v>
      </c>
      <c r="H137" s="186">
        <v>4</v>
      </c>
      <c r="I137" s="187">
        <v>11729.52</v>
      </c>
      <c r="J137" s="188">
        <f t="shared" si="0"/>
        <v>46918.080000000002</v>
      </c>
      <c r="K137" s="184" t="s">
        <v>1</v>
      </c>
      <c r="L137" s="38"/>
      <c r="M137" s="189" t="s">
        <v>1</v>
      </c>
      <c r="N137" s="190" t="s">
        <v>38</v>
      </c>
      <c r="O137" s="76"/>
      <c r="P137" s="191">
        <f t="shared" si="1"/>
        <v>0</v>
      </c>
      <c r="Q137" s="191">
        <v>0</v>
      </c>
      <c r="R137" s="191">
        <f t="shared" si="2"/>
        <v>0</v>
      </c>
      <c r="S137" s="191">
        <v>0</v>
      </c>
      <c r="T137" s="192">
        <f t="shared" si="3"/>
        <v>0</v>
      </c>
      <c r="U137" s="37"/>
      <c r="V137" s="37"/>
      <c r="W137" s="37"/>
      <c r="X137" s="37"/>
      <c r="Y137" s="37"/>
      <c r="Z137" s="37"/>
      <c r="AA137" s="37"/>
      <c r="AB137" s="37"/>
      <c r="AC137" s="37"/>
      <c r="AD137" s="37"/>
      <c r="AE137" s="37"/>
      <c r="AR137" s="193" t="s">
        <v>972</v>
      </c>
      <c r="AT137" s="193" t="s">
        <v>207</v>
      </c>
      <c r="AU137" s="193" t="s">
        <v>80</v>
      </c>
      <c r="AY137" s="18" t="s">
        <v>205</v>
      </c>
      <c r="BE137" s="194">
        <f t="shared" si="4"/>
        <v>46918.080000000002</v>
      </c>
      <c r="BF137" s="194">
        <f t="shared" si="5"/>
        <v>0</v>
      </c>
      <c r="BG137" s="194">
        <f t="shared" si="6"/>
        <v>0</v>
      </c>
      <c r="BH137" s="194">
        <f t="shared" si="7"/>
        <v>0</v>
      </c>
      <c r="BI137" s="194">
        <f t="shared" si="8"/>
        <v>0</v>
      </c>
      <c r="BJ137" s="18" t="s">
        <v>80</v>
      </c>
      <c r="BK137" s="194">
        <f t="shared" si="9"/>
        <v>46918.080000000002</v>
      </c>
      <c r="BL137" s="18" t="s">
        <v>972</v>
      </c>
      <c r="BM137" s="193" t="s">
        <v>738</v>
      </c>
    </row>
    <row r="138" s="1" customFormat="1" ht="14.45" customHeight="1">
      <c r="A138" s="37"/>
      <c r="B138" s="181"/>
      <c r="C138" s="182" t="s">
        <v>576</v>
      </c>
      <c r="D138" s="182" t="s">
        <v>207</v>
      </c>
      <c r="E138" s="183" t="s">
        <v>4259</v>
      </c>
      <c r="F138" s="184" t="s">
        <v>4260</v>
      </c>
      <c r="G138" s="185" t="s">
        <v>697</v>
      </c>
      <c r="H138" s="186">
        <v>4</v>
      </c>
      <c r="I138" s="187">
        <v>581.67999999999995</v>
      </c>
      <c r="J138" s="188">
        <f t="shared" si="0"/>
        <v>2326.7199999999998</v>
      </c>
      <c r="K138" s="184" t="s">
        <v>1</v>
      </c>
      <c r="L138" s="38"/>
      <c r="M138" s="189" t="s">
        <v>1</v>
      </c>
      <c r="N138" s="190" t="s">
        <v>38</v>
      </c>
      <c r="O138" s="76"/>
      <c r="P138" s="191">
        <f t="shared" si="1"/>
        <v>0</v>
      </c>
      <c r="Q138" s="191">
        <v>0</v>
      </c>
      <c r="R138" s="191">
        <f t="shared" si="2"/>
        <v>0</v>
      </c>
      <c r="S138" s="191">
        <v>0</v>
      </c>
      <c r="T138" s="192">
        <f t="shared" si="3"/>
        <v>0</v>
      </c>
      <c r="U138" s="37"/>
      <c r="V138" s="37"/>
      <c r="W138" s="37"/>
      <c r="X138" s="37"/>
      <c r="Y138" s="37"/>
      <c r="Z138" s="37"/>
      <c r="AA138" s="37"/>
      <c r="AB138" s="37"/>
      <c r="AC138" s="37"/>
      <c r="AD138" s="37"/>
      <c r="AE138" s="37"/>
      <c r="AR138" s="193" t="s">
        <v>972</v>
      </c>
      <c r="AT138" s="193" t="s">
        <v>207</v>
      </c>
      <c r="AU138" s="193" t="s">
        <v>80</v>
      </c>
      <c r="AY138" s="18" t="s">
        <v>205</v>
      </c>
      <c r="BE138" s="194">
        <f t="shared" si="4"/>
        <v>2326.7199999999998</v>
      </c>
      <c r="BF138" s="194">
        <f t="shared" si="5"/>
        <v>0</v>
      </c>
      <c r="BG138" s="194">
        <f t="shared" si="6"/>
        <v>0</v>
      </c>
      <c r="BH138" s="194">
        <f t="shared" si="7"/>
        <v>0</v>
      </c>
      <c r="BI138" s="194">
        <f t="shared" si="8"/>
        <v>0</v>
      </c>
      <c r="BJ138" s="18" t="s">
        <v>80</v>
      </c>
      <c r="BK138" s="194">
        <f t="shared" si="9"/>
        <v>2326.7199999999998</v>
      </c>
      <c r="BL138" s="18" t="s">
        <v>972</v>
      </c>
      <c r="BM138" s="193" t="s">
        <v>748</v>
      </c>
    </row>
    <row r="139" s="1" customFormat="1" ht="14.45" customHeight="1">
      <c r="A139" s="37"/>
      <c r="B139" s="181"/>
      <c r="C139" s="182" t="s">
        <v>7</v>
      </c>
      <c r="D139" s="182" t="s">
        <v>207</v>
      </c>
      <c r="E139" s="183" t="s">
        <v>4261</v>
      </c>
      <c r="F139" s="184" t="s">
        <v>4262</v>
      </c>
      <c r="G139" s="185" t="s">
        <v>697</v>
      </c>
      <c r="H139" s="186">
        <v>1</v>
      </c>
      <c r="I139" s="187">
        <v>1010.24</v>
      </c>
      <c r="J139" s="188">
        <f t="shared" si="0"/>
        <v>1010.24</v>
      </c>
      <c r="K139" s="184" t="s">
        <v>1</v>
      </c>
      <c r="L139" s="38"/>
      <c r="M139" s="189" t="s">
        <v>1</v>
      </c>
      <c r="N139" s="190" t="s">
        <v>38</v>
      </c>
      <c r="O139" s="76"/>
      <c r="P139" s="191">
        <f t="shared" si="1"/>
        <v>0</v>
      </c>
      <c r="Q139" s="191">
        <v>0</v>
      </c>
      <c r="R139" s="191">
        <f t="shared" si="2"/>
        <v>0</v>
      </c>
      <c r="S139" s="191">
        <v>0</v>
      </c>
      <c r="T139" s="192">
        <f t="shared" si="3"/>
        <v>0</v>
      </c>
      <c r="U139" s="37"/>
      <c r="V139" s="37"/>
      <c r="W139" s="37"/>
      <c r="X139" s="37"/>
      <c r="Y139" s="37"/>
      <c r="Z139" s="37"/>
      <c r="AA139" s="37"/>
      <c r="AB139" s="37"/>
      <c r="AC139" s="37"/>
      <c r="AD139" s="37"/>
      <c r="AE139" s="37"/>
      <c r="AR139" s="193" t="s">
        <v>972</v>
      </c>
      <c r="AT139" s="193" t="s">
        <v>207</v>
      </c>
      <c r="AU139" s="193" t="s">
        <v>80</v>
      </c>
      <c r="AY139" s="18" t="s">
        <v>205</v>
      </c>
      <c r="BE139" s="194">
        <f t="shared" si="4"/>
        <v>1010.24</v>
      </c>
      <c r="BF139" s="194">
        <f t="shared" si="5"/>
        <v>0</v>
      </c>
      <c r="BG139" s="194">
        <f t="shared" si="6"/>
        <v>0</v>
      </c>
      <c r="BH139" s="194">
        <f t="shared" si="7"/>
        <v>0</v>
      </c>
      <c r="BI139" s="194">
        <f t="shared" si="8"/>
        <v>0</v>
      </c>
      <c r="BJ139" s="18" t="s">
        <v>80</v>
      </c>
      <c r="BK139" s="194">
        <f t="shared" si="9"/>
        <v>1010.24</v>
      </c>
      <c r="BL139" s="18" t="s">
        <v>972</v>
      </c>
      <c r="BM139" s="193" t="s">
        <v>2498</v>
      </c>
    </row>
    <row r="140" s="1" customFormat="1" ht="14.45" customHeight="1">
      <c r="A140" s="37"/>
      <c r="B140" s="181"/>
      <c r="C140" s="182" t="s">
        <v>628</v>
      </c>
      <c r="D140" s="182" t="s">
        <v>207</v>
      </c>
      <c r="E140" s="183" t="s">
        <v>4263</v>
      </c>
      <c r="F140" s="184" t="s">
        <v>3208</v>
      </c>
      <c r="G140" s="185" t="s">
        <v>697</v>
      </c>
      <c r="H140" s="186">
        <v>4</v>
      </c>
      <c r="I140" s="187">
        <v>581.67999999999995</v>
      </c>
      <c r="J140" s="188">
        <f t="shared" si="0"/>
        <v>2326.7199999999998</v>
      </c>
      <c r="K140" s="184" t="s">
        <v>1</v>
      </c>
      <c r="L140" s="38"/>
      <c r="M140" s="189" t="s">
        <v>1</v>
      </c>
      <c r="N140" s="190" t="s">
        <v>38</v>
      </c>
      <c r="O140" s="76"/>
      <c r="P140" s="191">
        <f t="shared" si="1"/>
        <v>0</v>
      </c>
      <c r="Q140" s="191">
        <v>0</v>
      </c>
      <c r="R140" s="191">
        <f t="shared" si="2"/>
        <v>0</v>
      </c>
      <c r="S140" s="191">
        <v>0</v>
      </c>
      <c r="T140" s="192">
        <f t="shared" si="3"/>
        <v>0</v>
      </c>
      <c r="U140" s="37"/>
      <c r="V140" s="37"/>
      <c r="W140" s="37"/>
      <c r="X140" s="37"/>
      <c r="Y140" s="37"/>
      <c r="Z140" s="37"/>
      <c r="AA140" s="37"/>
      <c r="AB140" s="37"/>
      <c r="AC140" s="37"/>
      <c r="AD140" s="37"/>
      <c r="AE140" s="37"/>
      <c r="AR140" s="193" t="s">
        <v>972</v>
      </c>
      <c r="AT140" s="193" t="s">
        <v>207</v>
      </c>
      <c r="AU140" s="193" t="s">
        <v>80</v>
      </c>
      <c r="AY140" s="18" t="s">
        <v>205</v>
      </c>
      <c r="BE140" s="194">
        <f t="shared" si="4"/>
        <v>2326.7199999999998</v>
      </c>
      <c r="BF140" s="194">
        <f t="shared" si="5"/>
        <v>0</v>
      </c>
      <c r="BG140" s="194">
        <f t="shared" si="6"/>
        <v>0</v>
      </c>
      <c r="BH140" s="194">
        <f t="shared" si="7"/>
        <v>0</v>
      </c>
      <c r="BI140" s="194">
        <f t="shared" si="8"/>
        <v>0</v>
      </c>
      <c r="BJ140" s="18" t="s">
        <v>80</v>
      </c>
      <c r="BK140" s="194">
        <f t="shared" si="9"/>
        <v>2326.7199999999998</v>
      </c>
      <c r="BL140" s="18" t="s">
        <v>972</v>
      </c>
      <c r="BM140" s="193" t="s">
        <v>767</v>
      </c>
    </row>
    <row r="141" s="1" customFormat="1" ht="14.45" customHeight="1">
      <c r="A141" s="37"/>
      <c r="B141" s="181"/>
      <c r="C141" s="182" t="s">
        <v>632</v>
      </c>
      <c r="D141" s="182" t="s">
        <v>207</v>
      </c>
      <c r="E141" s="183" t="s">
        <v>4264</v>
      </c>
      <c r="F141" s="184" t="s">
        <v>4265</v>
      </c>
      <c r="G141" s="185" t="s">
        <v>697</v>
      </c>
      <c r="H141" s="186">
        <v>24</v>
      </c>
      <c r="I141" s="187">
        <v>581.67999999999995</v>
      </c>
      <c r="J141" s="188">
        <f t="shared" si="0"/>
        <v>13960.32</v>
      </c>
      <c r="K141" s="184" t="s">
        <v>1</v>
      </c>
      <c r="L141" s="38"/>
      <c r="M141" s="189" t="s">
        <v>1</v>
      </c>
      <c r="N141" s="190" t="s">
        <v>38</v>
      </c>
      <c r="O141" s="76"/>
      <c r="P141" s="191">
        <f t="shared" si="1"/>
        <v>0</v>
      </c>
      <c r="Q141" s="191">
        <v>0</v>
      </c>
      <c r="R141" s="191">
        <f t="shared" si="2"/>
        <v>0</v>
      </c>
      <c r="S141" s="191">
        <v>0</v>
      </c>
      <c r="T141" s="192">
        <f t="shared" si="3"/>
        <v>0</v>
      </c>
      <c r="U141" s="37"/>
      <c r="V141" s="37"/>
      <c r="W141" s="37"/>
      <c r="X141" s="37"/>
      <c r="Y141" s="37"/>
      <c r="Z141" s="37"/>
      <c r="AA141" s="37"/>
      <c r="AB141" s="37"/>
      <c r="AC141" s="37"/>
      <c r="AD141" s="37"/>
      <c r="AE141" s="37"/>
      <c r="AR141" s="193" t="s">
        <v>972</v>
      </c>
      <c r="AT141" s="193" t="s">
        <v>207</v>
      </c>
      <c r="AU141" s="193" t="s">
        <v>80</v>
      </c>
      <c r="AY141" s="18" t="s">
        <v>205</v>
      </c>
      <c r="BE141" s="194">
        <f t="shared" si="4"/>
        <v>13960.32</v>
      </c>
      <c r="BF141" s="194">
        <f t="shared" si="5"/>
        <v>0</v>
      </c>
      <c r="BG141" s="194">
        <f t="shared" si="6"/>
        <v>0</v>
      </c>
      <c r="BH141" s="194">
        <f t="shared" si="7"/>
        <v>0</v>
      </c>
      <c r="BI141" s="194">
        <f t="shared" si="8"/>
        <v>0</v>
      </c>
      <c r="BJ141" s="18" t="s">
        <v>80</v>
      </c>
      <c r="BK141" s="194">
        <f t="shared" si="9"/>
        <v>13960.32</v>
      </c>
      <c r="BL141" s="18" t="s">
        <v>972</v>
      </c>
      <c r="BM141" s="193" t="s">
        <v>778</v>
      </c>
    </row>
    <row r="142" s="1" customFormat="1" ht="14.45" customHeight="1">
      <c r="A142" s="37"/>
      <c r="B142" s="181"/>
      <c r="C142" s="182" t="s">
        <v>664</v>
      </c>
      <c r="D142" s="182" t="s">
        <v>207</v>
      </c>
      <c r="E142" s="183" t="s">
        <v>4266</v>
      </c>
      <c r="F142" s="184" t="s">
        <v>4267</v>
      </c>
      <c r="G142" s="185" t="s">
        <v>697</v>
      </c>
      <c r="H142" s="186">
        <v>4</v>
      </c>
      <c r="I142" s="187">
        <v>994.39999999999998</v>
      </c>
      <c r="J142" s="188">
        <f t="shared" si="0"/>
        <v>3977.5999999999999</v>
      </c>
      <c r="K142" s="184" t="s">
        <v>1</v>
      </c>
      <c r="L142" s="38"/>
      <c r="M142" s="189" t="s">
        <v>1</v>
      </c>
      <c r="N142" s="190" t="s">
        <v>38</v>
      </c>
      <c r="O142" s="76"/>
      <c r="P142" s="191">
        <f t="shared" si="1"/>
        <v>0</v>
      </c>
      <c r="Q142" s="191">
        <v>0</v>
      </c>
      <c r="R142" s="191">
        <f t="shared" si="2"/>
        <v>0</v>
      </c>
      <c r="S142" s="191">
        <v>0</v>
      </c>
      <c r="T142" s="192">
        <f t="shared" si="3"/>
        <v>0</v>
      </c>
      <c r="U142" s="37"/>
      <c r="V142" s="37"/>
      <c r="W142" s="37"/>
      <c r="X142" s="37"/>
      <c r="Y142" s="37"/>
      <c r="Z142" s="37"/>
      <c r="AA142" s="37"/>
      <c r="AB142" s="37"/>
      <c r="AC142" s="37"/>
      <c r="AD142" s="37"/>
      <c r="AE142" s="37"/>
      <c r="AR142" s="193" t="s">
        <v>972</v>
      </c>
      <c r="AT142" s="193" t="s">
        <v>207</v>
      </c>
      <c r="AU142" s="193" t="s">
        <v>80</v>
      </c>
      <c r="AY142" s="18" t="s">
        <v>205</v>
      </c>
      <c r="BE142" s="194">
        <f t="shared" si="4"/>
        <v>3977.5999999999999</v>
      </c>
      <c r="BF142" s="194">
        <f t="shared" si="5"/>
        <v>0</v>
      </c>
      <c r="BG142" s="194">
        <f t="shared" si="6"/>
        <v>0</v>
      </c>
      <c r="BH142" s="194">
        <f t="shared" si="7"/>
        <v>0</v>
      </c>
      <c r="BI142" s="194">
        <f t="shared" si="8"/>
        <v>0</v>
      </c>
      <c r="BJ142" s="18" t="s">
        <v>80</v>
      </c>
      <c r="BK142" s="194">
        <f t="shared" si="9"/>
        <v>3977.5999999999999</v>
      </c>
      <c r="BL142" s="18" t="s">
        <v>972</v>
      </c>
      <c r="BM142" s="193" t="s">
        <v>786</v>
      </c>
    </row>
    <row r="143" s="1" customFormat="1" ht="14.45" customHeight="1">
      <c r="A143" s="37"/>
      <c r="B143" s="181"/>
      <c r="C143" s="182" t="s">
        <v>671</v>
      </c>
      <c r="D143" s="182" t="s">
        <v>207</v>
      </c>
      <c r="E143" s="183" t="s">
        <v>4268</v>
      </c>
      <c r="F143" s="184" t="s">
        <v>4269</v>
      </c>
      <c r="G143" s="185" t="s">
        <v>697</v>
      </c>
      <c r="H143" s="186">
        <v>1</v>
      </c>
      <c r="I143" s="187">
        <v>7000.3999999999996</v>
      </c>
      <c r="J143" s="188">
        <f t="shared" si="0"/>
        <v>7000.3999999999996</v>
      </c>
      <c r="K143" s="184" t="s">
        <v>1</v>
      </c>
      <c r="L143" s="38"/>
      <c r="M143" s="189" t="s">
        <v>1</v>
      </c>
      <c r="N143" s="190" t="s">
        <v>38</v>
      </c>
      <c r="O143" s="76"/>
      <c r="P143" s="191">
        <f t="shared" si="1"/>
        <v>0</v>
      </c>
      <c r="Q143" s="191">
        <v>0</v>
      </c>
      <c r="R143" s="191">
        <f t="shared" si="2"/>
        <v>0</v>
      </c>
      <c r="S143" s="191">
        <v>0</v>
      </c>
      <c r="T143" s="192">
        <f t="shared" si="3"/>
        <v>0</v>
      </c>
      <c r="U143" s="37"/>
      <c r="V143" s="37"/>
      <c r="W143" s="37"/>
      <c r="X143" s="37"/>
      <c r="Y143" s="37"/>
      <c r="Z143" s="37"/>
      <c r="AA143" s="37"/>
      <c r="AB143" s="37"/>
      <c r="AC143" s="37"/>
      <c r="AD143" s="37"/>
      <c r="AE143" s="37"/>
      <c r="AR143" s="193" t="s">
        <v>972</v>
      </c>
      <c r="AT143" s="193" t="s">
        <v>207</v>
      </c>
      <c r="AU143" s="193" t="s">
        <v>80</v>
      </c>
      <c r="AY143" s="18" t="s">
        <v>205</v>
      </c>
      <c r="BE143" s="194">
        <f t="shared" si="4"/>
        <v>7000.3999999999996</v>
      </c>
      <c r="BF143" s="194">
        <f t="shared" si="5"/>
        <v>0</v>
      </c>
      <c r="BG143" s="194">
        <f t="shared" si="6"/>
        <v>0</v>
      </c>
      <c r="BH143" s="194">
        <f t="shared" si="7"/>
        <v>0</v>
      </c>
      <c r="BI143" s="194">
        <f t="shared" si="8"/>
        <v>0</v>
      </c>
      <c r="BJ143" s="18" t="s">
        <v>80</v>
      </c>
      <c r="BK143" s="194">
        <f t="shared" si="9"/>
        <v>7000.3999999999996</v>
      </c>
      <c r="BL143" s="18" t="s">
        <v>972</v>
      </c>
      <c r="BM143" s="193" t="s">
        <v>806</v>
      </c>
    </row>
    <row r="144" s="1" customFormat="1" ht="14.45" customHeight="1">
      <c r="A144" s="37"/>
      <c r="B144" s="181"/>
      <c r="C144" s="182" t="s">
        <v>680</v>
      </c>
      <c r="D144" s="182" t="s">
        <v>207</v>
      </c>
      <c r="E144" s="183" t="s">
        <v>4270</v>
      </c>
      <c r="F144" s="184" t="s">
        <v>4271</v>
      </c>
      <c r="G144" s="185" t="s">
        <v>697</v>
      </c>
      <c r="H144" s="186">
        <v>1</v>
      </c>
      <c r="I144" s="187">
        <v>5250.0799999999999</v>
      </c>
      <c r="J144" s="188">
        <f t="shared" si="0"/>
        <v>5250.0799999999999</v>
      </c>
      <c r="K144" s="184" t="s">
        <v>1</v>
      </c>
      <c r="L144" s="38"/>
      <c r="M144" s="189" t="s">
        <v>1</v>
      </c>
      <c r="N144" s="190" t="s">
        <v>38</v>
      </c>
      <c r="O144" s="76"/>
      <c r="P144" s="191">
        <f t="shared" si="1"/>
        <v>0</v>
      </c>
      <c r="Q144" s="191">
        <v>0</v>
      </c>
      <c r="R144" s="191">
        <f t="shared" si="2"/>
        <v>0</v>
      </c>
      <c r="S144" s="191">
        <v>0</v>
      </c>
      <c r="T144" s="192">
        <f t="shared" si="3"/>
        <v>0</v>
      </c>
      <c r="U144" s="37"/>
      <c r="V144" s="37"/>
      <c r="W144" s="37"/>
      <c r="X144" s="37"/>
      <c r="Y144" s="37"/>
      <c r="Z144" s="37"/>
      <c r="AA144" s="37"/>
      <c r="AB144" s="37"/>
      <c r="AC144" s="37"/>
      <c r="AD144" s="37"/>
      <c r="AE144" s="37"/>
      <c r="AR144" s="193" t="s">
        <v>972</v>
      </c>
      <c r="AT144" s="193" t="s">
        <v>207</v>
      </c>
      <c r="AU144" s="193" t="s">
        <v>80</v>
      </c>
      <c r="AY144" s="18" t="s">
        <v>205</v>
      </c>
      <c r="BE144" s="194">
        <f t="shared" si="4"/>
        <v>5250.0799999999999</v>
      </c>
      <c r="BF144" s="194">
        <f t="shared" si="5"/>
        <v>0</v>
      </c>
      <c r="BG144" s="194">
        <f t="shared" si="6"/>
        <v>0</v>
      </c>
      <c r="BH144" s="194">
        <f t="shared" si="7"/>
        <v>0</v>
      </c>
      <c r="BI144" s="194">
        <f t="shared" si="8"/>
        <v>0</v>
      </c>
      <c r="BJ144" s="18" t="s">
        <v>80</v>
      </c>
      <c r="BK144" s="194">
        <f t="shared" si="9"/>
        <v>5250.0799999999999</v>
      </c>
      <c r="BL144" s="18" t="s">
        <v>972</v>
      </c>
      <c r="BM144" s="193" t="s">
        <v>860</v>
      </c>
    </row>
    <row r="145" s="1" customFormat="1" ht="14.45" customHeight="1">
      <c r="A145" s="37"/>
      <c r="B145" s="181"/>
      <c r="C145" s="182" t="s">
        <v>2387</v>
      </c>
      <c r="D145" s="182" t="s">
        <v>207</v>
      </c>
      <c r="E145" s="183" t="s">
        <v>4272</v>
      </c>
      <c r="F145" s="184" t="s">
        <v>4273</v>
      </c>
      <c r="G145" s="185" t="s">
        <v>697</v>
      </c>
      <c r="H145" s="186">
        <v>1</v>
      </c>
      <c r="I145" s="187">
        <v>2015.2000000000001</v>
      </c>
      <c r="J145" s="188">
        <f t="shared" si="0"/>
        <v>2015.2000000000001</v>
      </c>
      <c r="K145" s="184" t="s">
        <v>1</v>
      </c>
      <c r="L145" s="38"/>
      <c r="M145" s="189" t="s">
        <v>1</v>
      </c>
      <c r="N145" s="190" t="s">
        <v>38</v>
      </c>
      <c r="O145" s="76"/>
      <c r="P145" s="191">
        <f t="shared" si="1"/>
        <v>0</v>
      </c>
      <c r="Q145" s="191">
        <v>0</v>
      </c>
      <c r="R145" s="191">
        <f t="shared" si="2"/>
        <v>0</v>
      </c>
      <c r="S145" s="191">
        <v>0</v>
      </c>
      <c r="T145" s="192">
        <f t="shared" si="3"/>
        <v>0</v>
      </c>
      <c r="U145" s="37"/>
      <c r="V145" s="37"/>
      <c r="W145" s="37"/>
      <c r="X145" s="37"/>
      <c r="Y145" s="37"/>
      <c r="Z145" s="37"/>
      <c r="AA145" s="37"/>
      <c r="AB145" s="37"/>
      <c r="AC145" s="37"/>
      <c r="AD145" s="37"/>
      <c r="AE145" s="37"/>
      <c r="AR145" s="193" t="s">
        <v>972</v>
      </c>
      <c r="AT145" s="193" t="s">
        <v>207</v>
      </c>
      <c r="AU145" s="193" t="s">
        <v>80</v>
      </c>
      <c r="AY145" s="18" t="s">
        <v>205</v>
      </c>
      <c r="BE145" s="194">
        <f t="shared" si="4"/>
        <v>2015.2000000000001</v>
      </c>
      <c r="BF145" s="194">
        <f t="shared" si="5"/>
        <v>0</v>
      </c>
      <c r="BG145" s="194">
        <f t="shared" si="6"/>
        <v>0</v>
      </c>
      <c r="BH145" s="194">
        <f t="shared" si="7"/>
        <v>0</v>
      </c>
      <c r="BI145" s="194">
        <f t="shared" si="8"/>
        <v>0</v>
      </c>
      <c r="BJ145" s="18" t="s">
        <v>80</v>
      </c>
      <c r="BK145" s="194">
        <f t="shared" si="9"/>
        <v>2015.2000000000001</v>
      </c>
      <c r="BL145" s="18" t="s">
        <v>972</v>
      </c>
      <c r="BM145" s="193" t="s">
        <v>892</v>
      </c>
    </row>
    <row r="146" s="1" customFormat="1" ht="14.45" customHeight="1">
      <c r="A146" s="37"/>
      <c r="B146" s="181"/>
      <c r="C146" s="182" t="s">
        <v>684</v>
      </c>
      <c r="D146" s="182" t="s">
        <v>207</v>
      </c>
      <c r="E146" s="183" t="s">
        <v>4274</v>
      </c>
      <c r="F146" s="184" t="s">
        <v>4275</v>
      </c>
      <c r="G146" s="185" t="s">
        <v>697</v>
      </c>
      <c r="H146" s="186">
        <v>1</v>
      </c>
      <c r="I146" s="187">
        <v>6469.7600000000002</v>
      </c>
      <c r="J146" s="188">
        <f t="shared" si="0"/>
        <v>6469.7600000000002</v>
      </c>
      <c r="K146" s="184" t="s">
        <v>1</v>
      </c>
      <c r="L146" s="38"/>
      <c r="M146" s="189" t="s">
        <v>1</v>
      </c>
      <c r="N146" s="190" t="s">
        <v>38</v>
      </c>
      <c r="O146" s="76"/>
      <c r="P146" s="191">
        <f t="shared" si="1"/>
        <v>0</v>
      </c>
      <c r="Q146" s="191">
        <v>0</v>
      </c>
      <c r="R146" s="191">
        <f t="shared" si="2"/>
        <v>0</v>
      </c>
      <c r="S146" s="191">
        <v>0</v>
      </c>
      <c r="T146" s="192">
        <f t="shared" si="3"/>
        <v>0</v>
      </c>
      <c r="U146" s="37"/>
      <c r="V146" s="37"/>
      <c r="W146" s="37"/>
      <c r="X146" s="37"/>
      <c r="Y146" s="37"/>
      <c r="Z146" s="37"/>
      <c r="AA146" s="37"/>
      <c r="AB146" s="37"/>
      <c r="AC146" s="37"/>
      <c r="AD146" s="37"/>
      <c r="AE146" s="37"/>
      <c r="AR146" s="193" t="s">
        <v>972</v>
      </c>
      <c r="AT146" s="193" t="s">
        <v>207</v>
      </c>
      <c r="AU146" s="193" t="s">
        <v>80</v>
      </c>
      <c r="AY146" s="18" t="s">
        <v>205</v>
      </c>
      <c r="BE146" s="194">
        <f t="shared" si="4"/>
        <v>6469.7600000000002</v>
      </c>
      <c r="BF146" s="194">
        <f t="shared" si="5"/>
        <v>0</v>
      </c>
      <c r="BG146" s="194">
        <f t="shared" si="6"/>
        <v>0</v>
      </c>
      <c r="BH146" s="194">
        <f t="shared" si="7"/>
        <v>0</v>
      </c>
      <c r="BI146" s="194">
        <f t="shared" si="8"/>
        <v>0</v>
      </c>
      <c r="BJ146" s="18" t="s">
        <v>80</v>
      </c>
      <c r="BK146" s="194">
        <f t="shared" si="9"/>
        <v>6469.7600000000002</v>
      </c>
      <c r="BL146" s="18" t="s">
        <v>972</v>
      </c>
      <c r="BM146" s="193" t="s">
        <v>904</v>
      </c>
    </row>
    <row r="147" s="1" customFormat="1" ht="14.45" customHeight="1">
      <c r="A147" s="37"/>
      <c r="B147" s="181"/>
      <c r="C147" s="182" t="s">
        <v>690</v>
      </c>
      <c r="D147" s="182" t="s">
        <v>207</v>
      </c>
      <c r="E147" s="183" t="s">
        <v>4276</v>
      </c>
      <c r="F147" s="184" t="s">
        <v>4277</v>
      </c>
      <c r="G147" s="185" t="s">
        <v>697</v>
      </c>
      <c r="H147" s="186">
        <v>1</v>
      </c>
      <c r="I147" s="187">
        <v>6628.1599999999999</v>
      </c>
      <c r="J147" s="188">
        <f t="shared" si="0"/>
        <v>6628.1599999999999</v>
      </c>
      <c r="K147" s="184" t="s">
        <v>1</v>
      </c>
      <c r="L147" s="38"/>
      <c r="M147" s="189" t="s">
        <v>1</v>
      </c>
      <c r="N147" s="190" t="s">
        <v>38</v>
      </c>
      <c r="O147" s="76"/>
      <c r="P147" s="191">
        <f t="shared" si="1"/>
        <v>0</v>
      </c>
      <c r="Q147" s="191">
        <v>0</v>
      </c>
      <c r="R147" s="191">
        <f t="shared" si="2"/>
        <v>0</v>
      </c>
      <c r="S147" s="191">
        <v>0</v>
      </c>
      <c r="T147" s="192">
        <f t="shared" si="3"/>
        <v>0</v>
      </c>
      <c r="U147" s="37"/>
      <c r="V147" s="37"/>
      <c r="W147" s="37"/>
      <c r="X147" s="37"/>
      <c r="Y147" s="37"/>
      <c r="Z147" s="37"/>
      <c r="AA147" s="37"/>
      <c r="AB147" s="37"/>
      <c r="AC147" s="37"/>
      <c r="AD147" s="37"/>
      <c r="AE147" s="37"/>
      <c r="AR147" s="193" t="s">
        <v>972</v>
      </c>
      <c r="AT147" s="193" t="s">
        <v>207</v>
      </c>
      <c r="AU147" s="193" t="s">
        <v>80</v>
      </c>
      <c r="AY147" s="18" t="s">
        <v>205</v>
      </c>
      <c r="BE147" s="194">
        <f t="shared" si="4"/>
        <v>6628.1599999999999</v>
      </c>
      <c r="BF147" s="194">
        <f t="shared" si="5"/>
        <v>0</v>
      </c>
      <c r="BG147" s="194">
        <f t="shared" si="6"/>
        <v>0</v>
      </c>
      <c r="BH147" s="194">
        <f t="shared" si="7"/>
        <v>0</v>
      </c>
      <c r="BI147" s="194">
        <f t="shared" si="8"/>
        <v>0</v>
      </c>
      <c r="BJ147" s="18" t="s">
        <v>80</v>
      </c>
      <c r="BK147" s="194">
        <f t="shared" si="9"/>
        <v>6628.1599999999999</v>
      </c>
      <c r="BL147" s="18" t="s">
        <v>972</v>
      </c>
      <c r="BM147" s="193" t="s">
        <v>934</v>
      </c>
    </row>
    <row r="148" s="1" customFormat="1" ht="14.45" customHeight="1">
      <c r="A148" s="37"/>
      <c r="B148" s="181"/>
      <c r="C148" s="182" t="s">
        <v>694</v>
      </c>
      <c r="D148" s="182" t="s">
        <v>207</v>
      </c>
      <c r="E148" s="183" t="s">
        <v>4278</v>
      </c>
      <c r="F148" s="184" t="s">
        <v>4279</v>
      </c>
      <c r="G148" s="185" t="s">
        <v>697</v>
      </c>
      <c r="H148" s="186">
        <v>1</v>
      </c>
      <c r="I148" s="187">
        <v>30800</v>
      </c>
      <c r="J148" s="188">
        <f t="shared" si="0"/>
        <v>30800</v>
      </c>
      <c r="K148" s="184" t="s">
        <v>1</v>
      </c>
      <c r="L148" s="38"/>
      <c r="M148" s="237" t="s">
        <v>1</v>
      </c>
      <c r="N148" s="238" t="s">
        <v>38</v>
      </c>
      <c r="O148" s="239"/>
      <c r="P148" s="240">
        <f t="shared" si="1"/>
        <v>0</v>
      </c>
      <c r="Q148" s="240">
        <v>0</v>
      </c>
      <c r="R148" s="240">
        <f t="shared" si="2"/>
        <v>0</v>
      </c>
      <c r="S148" s="240">
        <v>0</v>
      </c>
      <c r="T148" s="241">
        <f t="shared" si="3"/>
        <v>0</v>
      </c>
      <c r="U148" s="37"/>
      <c r="V148" s="37"/>
      <c r="W148" s="37"/>
      <c r="X148" s="37"/>
      <c r="Y148" s="37"/>
      <c r="Z148" s="37"/>
      <c r="AA148" s="37"/>
      <c r="AB148" s="37"/>
      <c r="AC148" s="37"/>
      <c r="AD148" s="37"/>
      <c r="AE148" s="37"/>
      <c r="AR148" s="193" t="s">
        <v>972</v>
      </c>
      <c r="AT148" s="193" t="s">
        <v>207</v>
      </c>
      <c r="AU148" s="193" t="s">
        <v>80</v>
      </c>
      <c r="AY148" s="18" t="s">
        <v>205</v>
      </c>
      <c r="BE148" s="194">
        <f t="shared" si="4"/>
        <v>30800</v>
      </c>
      <c r="BF148" s="194">
        <f t="shared" si="5"/>
        <v>0</v>
      </c>
      <c r="BG148" s="194">
        <f t="shared" si="6"/>
        <v>0</v>
      </c>
      <c r="BH148" s="194">
        <f t="shared" si="7"/>
        <v>0</v>
      </c>
      <c r="BI148" s="194">
        <f t="shared" si="8"/>
        <v>0</v>
      </c>
      <c r="BJ148" s="18" t="s">
        <v>80</v>
      </c>
      <c r="BK148" s="194">
        <f t="shared" si="9"/>
        <v>30800</v>
      </c>
      <c r="BL148" s="18" t="s">
        <v>972</v>
      </c>
      <c r="BM148" s="193" t="s">
        <v>953</v>
      </c>
    </row>
    <row r="149" s="1" customFormat="1" ht="6.95" customHeight="1">
      <c r="A149" s="37"/>
      <c r="B149" s="59"/>
      <c r="C149" s="60"/>
      <c r="D149" s="60"/>
      <c r="E149" s="60"/>
      <c r="F149" s="60"/>
      <c r="G149" s="60"/>
      <c r="H149" s="60"/>
      <c r="I149" s="60"/>
      <c r="J149" s="60"/>
      <c r="K149" s="60"/>
      <c r="L149" s="38"/>
      <c r="M149" s="37"/>
      <c r="O149" s="37"/>
      <c r="P149" s="37"/>
      <c r="Q149" s="37"/>
      <c r="R149" s="37"/>
      <c r="S149" s="37"/>
      <c r="T149" s="37"/>
      <c r="U149" s="37"/>
      <c r="V149" s="37"/>
      <c r="W149" s="37"/>
      <c r="X149" s="37"/>
      <c r="Y149" s="37"/>
      <c r="Z149" s="37"/>
      <c r="AA149" s="37"/>
      <c r="AB149" s="37"/>
      <c r="AC149" s="37"/>
      <c r="AD149" s="37"/>
      <c r="AE149" s="37"/>
    </row>
  </sheetData>
  <autoFilter ref="C116:K148"/>
  <mergeCells count="9">
    <mergeCell ref="E87:H87"/>
    <mergeCell ref="E107:H107"/>
    <mergeCell ref="E109:H109"/>
    <mergeCell ref="L2:V2"/>
    <mergeCell ref="E7:H7"/>
    <mergeCell ref="E9:H9"/>
    <mergeCell ref="E18:H18"/>
    <mergeCell ref="E27:H27"/>
    <mergeCell ref="E85:H85"/>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19.xml><?xml version="1.0" encoding="utf-8"?>
<worksheet xmlns:r="http://schemas.openxmlformats.org/officeDocument/2006/relationships" xmlns="http://schemas.openxmlformats.org/spreadsheetml/2006/main">
  <sheetPr>
    <pageSetUpPr fitToPage="1"/>
  </sheetPr>
  <sheetViews>
    <sheetView showGridLines="0" workbookViewId="0"/>
  </sheetViews>
  <sheetFormatPr defaultRowHeight="11.25"/>
  <cols>
    <col min="1" max="1" width="8.332031" customWidth="1"/>
    <col min="2" max="2" width="1.171875" customWidth="1"/>
    <col min="3" max="3" width="4.160156" customWidth="1"/>
    <col min="4" max="4" width="4.332031" customWidth="1"/>
    <col min="5" max="5" width="17.16016" customWidth="1"/>
    <col min="6" max="6" width="50.83203" customWidth="1"/>
    <col min="7" max="7" width="7.5" customWidth="1"/>
    <col min="8" max="8" width="11.5" customWidth="1"/>
    <col min="9" max="11" width="20.16016" customWidth="1"/>
    <col min="12" max="12" width="9.332031" customWidth="1"/>
    <col min="13" max="13" width="10.83203" hidden="1" customWidth="1"/>
    <col min="14" max="14" width="9.332031" hidden="1"/>
    <col min="15" max="20" width="14.16016" hidden="1" customWidth="1"/>
    <col min="21" max="21" width="16.33203" hidden="1" customWidth="1"/>
    <col min="22" max="22" width="12.33203" customWidth="1"/>
    <col min="23" max="23" width="16.33203" customWidth="1"/>
    <col min="24" max="24" width="12.33203" customWidth="1"/>
    <col min="25" max="25" width="15" customWidth="1"/>
    <col min="26" max="26" width="11" customWidth="1"/>
    <col min="27" max="27" width="15" customWidth="1"/>
    <col min="28" max="28" width="16.33203" customWidth="1"/>
    <col min="29" max="29" width="11" customWidth="1"/>
    <col min="30" max="30" width="15" customWidth="1"/>
    <col min="31" max="31" width="16.33203" customWidth="1"/>
    <col min="44" max="65" width="9.332031" hidden="1"/>
  </cols>
  <sheetData>
    <row r="2" ht="36.95" customHeight="1">
      <c r="L2" s="17" t="s">
        <v>5</v>
      </c>
      <c r="AT2" s="18" t="s">
        <v>140</v>
      </c>
    </row>
    <row r="3" ht="6.95" customHeight="1">
      <c r="B3" s="19"/>
      <c r="C3" s="20"/>
      <c r="D3" s="20"/>
      <c r="E3" s="20"/>
      <c r="F3" s="20"/>
      <c r="G3" s="20"/>
      <c r="H3" s="20"/>
      <c r="I3" s="20"/>
      <c r="J3" s="20"/>
      <c r="K3" s="20"/>
      <c r="L3" s="21"/>
      <c r="AT3" s="18" t="s">
        <v>82</v>
      </c>
    </row>
    <row r="4" ht="24.95" customHeight="1">
      <c r="B4" s="21"/>
      <c r="D4" s="22" t="s">
        <v>157</v>
      </c>
      <c r="L4" s="21"/>
      <c r="M4" s="130" t="s">
        <v>10</v>
      </c>
      <c r="AT4" s="18" t="s">
        <v>3</v>
      </c>
    </row>
    <row r="5" ht="6.95" customHeight="1">
      <c r="B5" s="21"/>
      <c r="L5" s="21"/>
    </row>
    <row r="6" ht="12" customHeight="1">
      <c r="B6" s="21"/>
      <c r="D6" s="31" t="s">
        <v>16</v>
      </c>
      <c r="L6" s="21"/>
    </row>
    <row r="7" ht="16.5" customHeight="1">
      <c r="B7" s="21"/>
      <c r="E7" s="131" t="str">
        <f>'Rekapitulace stavby'!K6</f>
        <v>Radiologie Olomouc</v>
      </c>
      <c r="F7" s="31"/>
      <c r="G7" s="31"/>
      <c r="H7" s="31"/>
      <c r="L7" s="21"/>
    </row>
    <row r="8" s="1" customFormat="1" ht="12" customHeight="1">
      <c r="A8" s="37"/>
      <c r="B8" s="38"/>
      <c r="C8" s="37"/>
      <c r="D8" s="31" t="s">
        <v>158</v>
      </c>
      <c r="E8" s="37"/>
      <c r="F8" s="37"/>
      <c r="G8" s="37"/>
      <c r="H8" s="37"/>
      <c r="I8" s="37"/>
      <c r="J8" s="37"/>
      <c r="K8" s="37"/>
      <c r="L8" s="54"/>
      <c r="S8" s="37"/>
      <c r="T8" s="37"/>
      <c r="U8" s="37"/>
      <c r="V8" s="37"/>
      <c r="W8" s="37"/>
      <c r="X8" s="37"/>
      <c r="Y8" s="37"/>
      <c r="Z8" s="37"/>
      <c r="AA8" s="37"/>
      <c r="AB8" s="37"/>
      <c r="AC8" s="37"/>
      <c r="AD8" s="37"/>
      <c r="AE8" s="37"/>
    </row>
    <row r="9" s="1" customFormat="1" ht="16.5" customHeight="1">
      <c r="A9" s="37"/>
      <c r="B9" s="38"/>
      <c r="C9" s="37"/>
      <c r="D9" s="37"/>
      <c r="E9" s="66" t="s">
        <v>4280</v>
      </c>
      <c r="F9" s="37"/>
      <c r="G9" s="37"/>
      <c r="H9" s="37"/>
      <c r="I9" s="37"/>
      <c r="J9" s="37"/>
      <c r="K9" s="37"/>
      <c r="L9" s="54"/>
      <c r="S9" s="37"/>
      <c r="T9" s="37"/>
      <c r="U9" s="37"/>
      <c r="V9" s="37"/>
      <c r="W9" s="37"/>
      <c r="X9" s="37"/>
      <c r="Y9" s="37"/>
      <c r="Z9" s="37"/>
      <c r="AA9" s="37"/>
      <c r="AB9" s="37"/>
      <c r="AC9" s="37"/>
      <c r="AD9" s="37"/>
      <c r="AE9" s="37"/>
    </row>
    <row r="10" s="1" customFormat="1">
      <c r="A10" s="37"/>
      <c r="B10" s="38"/>
      <c r="C10" s="37"/>
      <c r="D10" s="37"/>
      <c r="E10" s="37"/>
      <c r="F10" s="37"/>
      <c r="G10" s="37"/>
      <c r="H10" s="37"/>
      <c r="I10" s="37"/>
      <c r="J10" s="37"/>
      <c r="K10" s="37"/>
      <c r="L10" s="54"/>
      <c r="S10" s="37"/>
      <c r="T10" s="37"/>
      <c r="U10" s="37"/>
      <c r="V10" s="37"/>
      <c r="W10" s="37"/>
      <c r="X10" s="37"/>
      <c r="Y10" s="37"/>
      <c r="Z10" s="37"/>
      <c r="AA10" s="37"/>
      <c r="AB10" s="37"/>
      <c r="AC10" s="37"/>
      <c r="AD10" s="37"/>
      <c r="AE10" s="37"/>
    </row>
    <row r="11" s="1" customFormat="1" ht="12" customHeight="1">
      <c r="A11" s="37"/>
      <c r="B11" s="38"/>
      <c r="C11" s="37"/>
      <c r="D11" s="31" t="s">
        <v>18</v>
      </c>
      <c r="E11" s="37"/>
      <c r="F11" s="26" t="s">
        <v>1</v>
      </c>
      <c r="G11" s="37"/>
      <c r="H11" s="37"/>
      <c r="I11" s="31" t="s">
        <v>19</v>
      </c>
      <c r="J11" s="26" t="s">
        <v>1</v>
      </c>
      <c r="K11" s="37"/>
      <c r="L11" s="54"/>
      <c r="S11" s="37"/>
      <c r="T11" s="37"/>
      <c r="U11" s="37"/>
      <c r="V11" s="37"/>
      <c r="W11" s="37"/>
      <c r="X11" s="37"/>
      <c r="Y11" s="37"/>
      <c r="Z11" s="37"/>
      <c r="AA11" s="37"/>
      <c r="AB11" s="37"/>
      <c r="AC11" s="37"/>
      <c r="AD11" s="37"/>
      <c r="AE11" s="37"/>
    </row>
    <row r="12" s="1" customFormat="1" ht="12" customHeight="1">
      <c r="A12" s="37"/>
      <c r="B12" s="38"/>
      <c r="C12" s="37"/>
      <c r="D12" s="31" t="s">
        <v>20</v>
      </c>
      <c r="E12" s="37"/>
      <c r="F12" s="26" t="s">
        <v>21</v>
      </c>
      <c r="G12" s="37"/>
      <c r="H12" s="37"/>
      <c r="I12" s="31" t="s">
        <v>22</v>
      </c>
      <c r="J12" s="68" t="str">
        <f>'Rekapitulace stavby'!AN8</f>
        <v>24. 3. 2020</v>
      </c>
      <c r="K12" s="37"/>
      <c r="L12" s="54"/>
      <c r="S12" s="37"/>
      <c r="T12" s="37"/>
      <c r="U12" s="37"/>
      <c r="V12" s="37"/>
      <c r="W12" s="37"/>
      <c r="X12" s="37"/>
      <c r="Y12" s="37"/>
      <c r="Z12" s="37"/>
      <c r="AA12" s="37"/>
      <c r="AB12" s="37"/>
      <c r="AC12" s="37"/>
      <c r="AD12" s="37"/>
      <c r="AE12" s="37"/>
    </row>
    <row r="13" s="1" customFormat="1" ht="10.9" customHeight="1">
      <c r="A13" s="37"/>
      <c r="B13" s="38"/>
      <c r="C13" s="37"/>
      <c r="D13" s="37"/>
      <c r="E13" s="37"/>
      <c r="F13" s="37"/>
      <c r="G13" s="37"/>
      <c r="H13" s="37"/>
      <c r="I13" s="37"/>
      <c r="J13" s="37"/>
      <c r="K13" s="37"/>
      <c r="L13" s="54"/>
      <c r="S13" s="37"/>
      <c r="T13" s="37"/>
      <c r="U13" s="37"/>
      <c r="V13" s="37"/>
      <c r="W13" s="37"/>
      <c r="X13" s="37"/>
      <c r="Y13" s="37"/>
      <c r="Z13" s="37"/>
      <c r="AA13" s="37"/>
      <c r="AB13" s="37"/>
      <c r="AC13" s="37"/>
      <c r="AD13" s="37"/>
      <c r="AE13" s="37"/>
    </row>
    <row r="14" s="1" customFormat="1" ht="12" customHeight="1">
      <c r="A14" s="37"/>
      <c r="B14" s="38"/>
      <c r="C14" s="37"/>
      <c r="D14" s="31" t="s">
        <v>24</v>
      </c>
      <c r="E14" s="37"/>
      <c r="F14" s="37"/>
      <c r="G14" s="37"/>
      <c r="H14" s="37"/>
      <c r="I14" s="31" t="s">
        <v>25</v>
      </c>
      <c r="J14" s="26" t="str">
        <f>IF('Rekapitulace stavby'!AN10="","",'Rekapitulace stavby'!AN10)</f>
        <v/>
      </c>
      <c r="K14" s="37"/>
      <c r="L14" s="54"/>
      <c r="S14" s="37"/>
      <c r="T14" s="37"/>
      <c r="U14" s="37"/>
      <c r="V14" s="37"/>
      <c r="W14" s="37"/>
      <c r="X14" s="37"/>
      <c r="Y14" s="37"/>
      <c r="Z14" s="37"/>
      <c r="AA14" s="37"/>
      <c r="AB14" s="37"/>
      <c r="AC14" s="37"/>
      <c r="AD14" s="37"/>
      <c r="AE14" s="37"/>
    </row>
    <row r="15" s="1" customFormat="1" ht="18" customHeight="1">
      <c r="A15" s="37"/>
      <c r="B15" s="38"/>
      <c r="C15" s="37"/>
      <c r="D15" s="37"/>
      <c r="E15" s="26" t="str">
        <f>IF('Rekapitulace stavby'!E11="","",'Rekapitulace stavby'!E11)</f>
        <v xml:space="preserve"> </v>
      </c>
      <c r="F15" s="37"/>
      <c r="G15" s="37"/>
      <c r="H15" s="37"/>
      <c r="I15" s="31" t="s">
        <v>26</v>
      </c>
      <c r="J15" s="26" t="str">
        <f>IF('Rekapitulace stavby'!AN11="","",'Rekapitulace stavby'!AN11)</f>
        <v/>
      </c>
      <c r="K15" s="37"/>
      <c r="L15" s="54"/>
      <c r="S15" s="37"/>
      <c r="T15" s="37"/>
      <c r="U15" s="37"/>
      <c r="V15" s="37"/>
      <c r="W15" s="37"/>
      <c r="X15" s="37"/>
      <c r="Y15" s="37"/>
      <c r="Z15" s="37"/>
      <c r="AA15" s="37"/>
      <c r="AB15" s="37"/>
      <c r="AC15" s="37"/>
      <c r="AD15" s="37"/>
      <c r="AE15" s="37"/>
    </row>
    <row r="16" s="1" customFormat="1" ht="6.95" customHeight="1">
      <c r="A16" s="37"/>
      <c r="B16" s="38"/>
      <c r="C16" s="37"/>
      <c r="D16" s="37"/>
      <c r="E16" s="37"/>
      <c r="F16" s="37"/>
      <c r="G16" s="37"/>
      <c r="H16" s="37"/>
      <c r="I16" s="37"/>
      <c r="J16" s="37"/>
      <c r="K16" s="37"/>
      <c r="L16" s="54"/>
      <c r="S16" s="37"/>
      <c r="T16" s="37"/>
      <c r="U16" s="37"/>
      <c r="V16" s="37"/>
      <c r="W16" s="37"/>
      <c r="X16" s="37"/>
      <c r="Y16" s="37"/>
      <c r="Z16" s="37"/>
      <c r="AA16" s="37"/>
      <c r="AB16" s="37"/>
      <c r="AC16" s="37"/>
      <c r="AD16" s="37"/>
      <c r="AE16" s="37"/>
    </row>
    <row r="17" s="1" customFormat="1" ht="12" customHeight="1">
      <c r="A17" s="37"/>
      <c r="B17" s="38"/>
      <c r="C17" s="37"/>
      <c r="D17" s="31" t="s">
        <v>27</v>
      </c>
      <c r="E17" s="37"/>
      <c r="F17" s="37"/>
      <c r="G17" s="37"/>
      <c r="H17" s="37"/>
      <c r="I17" s="31" t="s">
        <v>25</v>
      </c>
      <c r="J17" s="32" t="str">
        <f>'Rekapitulace stavby'!AN13</f>
        <v>Vyplň údaj</v>
      </c>
      <c r="K17" s="37"/>
      <c r="L17" s="54"/>
      <c r="S17" s="37"/>
      <c r="T17" s="37"/>
      <c r="U17" s="37"/>
      <c r="V17" s="37"/>
      <c r="W17" s="37"/>
      <c r="X17" s="37"/>
      <c r="Y17" s="37"/>
      <c r="Z17" s="37"/>
      <c r="AA17" s="37"/>
      <c r="AB17" s="37"/>
      <c r="AC17" s="37"/>
      <c r="AD17" s="37"/>
      <c r="AE17" s="37"/>
    </row>
    <row r="18" s="1" customFormat="1" ht="18" customHeight="1">
      <c r="A18" s="37"/>
      <c r="B18" s="38"/>
      <c r="C18" s="37"/>
      <c r="D18" s="37"/>
      <c r="E18" s="32" t="str">
        <f>'Rekapitulace stavby'!E14</f>
        <v>Vyplň údaj</v>
      </c>
      <c r="F18" s="26"/>
      <c r="G18" s="26"/>
      <c r="H18" s="26"/>
      <c r="I18" s="31" t="s">
        <v>26</v>
      </c>
      <c r="J18" s="32" t="str">
        <f>'Rekapitulace stavby'!AN14</f>
        <v>Vyplň údaj</v>
      </c>
      <c r="K18" s="37"/>
      <c r="L18" s="54"/>
      <c r="S18" s="37"/>
      <c r="T18" s="37"/>
      <c r="U18" s="37"/>
      <c r="V18" s="37"/>
      <c r="W18" s="37"/>
      <c r="X18" s="37"/>
      <c r="Y18" s="37"/>
      <c r="Z18" s="37"/>
      <c r="AA18" s="37"/>
      <c r="AB18" s="37"/>
      <c r="AC18" s="37"/>
      <c r="AD18" s="37"/>
      <c r="AE18" s="37"/>
    </row>
    <row r="19" s="1" customFormat="1" ht="6.95" customHeight="1">
      <c r="A19" s="37"/>
      <c r="B19" s="38"/>
      <c r="C19" s="37"/>
      <c r="D19" s="37"/>
      <c r="E19" s="37"/>
      <c r="F19" s="37"/>
      <c r="G19" s="37"/>
      <c r="H19" s="37"/>
      <c r="I19" s="37"/>
      <c r="J19" s="37"/>
      <c r="K19" s="37"/>
      <c r="L19" s="54"/>
      <c r="S19" s="37"/>
      <c r="T19" s="37"/>
      <c r="U19" s="37"/>
      <c r="V19" s="37"/>
      <c r="W19" s="37"/>
      <c r="X19" s="37"/>
      <c r="Y19" s="37"/>
      <c r="Z19" s="37"/>
      <c r="AA19" s="37"/>
      <c r="AB19" s="37"/>
      <c r="AC19" s="37"/>
      <c r="AD19" s="37"/>
      <c r="AE19" s="37"/>
    </row>
    <row r="20" s="1" customFormat="1" ht="12" customHeight="1">
      <c r="A20" s="37"/>
      <c r="B20" s="38"/>
      <c r="C20" s="37"/>
      <c r="D20" s="31" t="s">
        <v>29</v>
      </c>
      <c r="E20" s="37"/>
      <c r="F20" s="37"/>
      <c r="G20" s="37"/>
      <c r="H20" s="37"/>
      <c r="I20" s="31" t="s">
        <v>25</v>
      </c>
      <c r="J20" s="26" t="str">
        <f>IF('Rekapitulace stavby'!AN16="","",'Rekapitulace stavby'!AN16)</f>
        <v/>
      </c>
      <c r="K20" s="37"/>
      <c r="L20" s="54"/>
      <c r="S20" s="37"/>
      <c r="T20" s="37"/>
      <c r="U20" s="37"/>
      <c r="V20" s="37"/>
      <c r="W20" s="37"/>
      <c r="X20" s="37"/>
      <c r="Y20" s="37"/>
      <c r="Z20" s="37"/>
      <c r="AA20" s="37"/>
      <c r="AB20" s="37"/>
      <c r="AC20" s="37"/>
      <c r="AD20" s="37"/>
      <c r="AE20" s="37"/>
    </row>
    <row r="21" s="1" customFormat="1" ht="18" customHeight="1">
      <c r="A21" s="37"/>
      <c r="B21" s="38"/>
      <c r="C21" s="37"/>
      <c r="D21" s="37"/>
      <c r="E21" s="26" t="str">
        <f>IF('Rekapitulace stavby'!E17="","",'Rekapitulace stavby'!E17)</f>
        <v xml:space="preserve"> </v>
      </c>
      <c r="F21" s="37"/>
      <c r="G21" s="37"/>
      <c r="H21" s="37"/>
      <c r="I21" s="31" t="s">
        <v>26</v>
      </c>
      <c r="J21" s="26" t="str">
        <f>IF('Rekapitulace stavby'!AN17="","",'Rekapitulace stavby'!AN17)</f>
        <v/>
      </c>
      <c r="K21" s="37"/>
      <c r="L21" s="54"/>
      <c r="S21" s="37"/>
      <c r="T21" s="37"/>
      <c r="U21" s="37"/>
      <c r="V21" s="37"/>
      <c r="W21" s="37"/>
      <c r="X21" s="37"/>
      <c r="Y21" s="37"/>
      <c r="Z21" s="37"/>
      <c r="AA21" s="37"/>
      <c r="AB21" s="37"/>
      <c r="AC21" s="37"/>
      <c r="AD21" s="37"/>
      <c r="AE21" s="37"/>
    </row>
    <row r="22" s="1" customFormat="1" ht="6.95" customHeight="1">
      <c r="A22" s="37"/>
      <c r="B22" s="38"/>
      <c r="C22" s="37"/>
      <c r="D22" s="37"/>
      <c r="E22" s="37"/>
      <c r="F22" s="37"/>
      <c r="G22" s="37"/>
      <c r="H22" s="37"/>
      <c r="I22" s="37"/>
      <c r="J22" s="37"/>
      <c r="K22" s="37"/>
      <c r="L22" s="54"/>
      <c r="S22" s="37"/>
      <c r="T22" s="37"/>
      <c r="U22" s="37"/>
      <c r="V22" s="37"/>
      <c r="W22" s="37"/>
      <c r="X22" s="37"/>
      <c r="Y22" s="37"/>
      <c r="Z22" s="37"/>
      <c r="AA22" s="37"/>
      <c r="AB22" s="37"/>
      <c r="AC22" s="37"/>
      <c r="AD22" s="37"/>
      <c r="AE22" s="37"/>
    </row>
    <row r="23" s="1" customFormat="1" ht="12" customHeight="1">
      <c r="A23" s="37"/>
      <c r="B23" s="38"/>
      <c r="C23" s="37"/>
      <c r="D23" s="31" t="s">
        <v>31</v>
      </c>
      <c r="E23" s="37"/>
      <c r="F23" s="37"/>
      <c r="G23" s="37"/>
      <c r="H23" s="37"/>
      <c r="I23" s="31" t="s">
        <v>25</v>
      </c>
      <c r="J23" s="26" t="str">
        <f>IF('Rekapitulace stavby'!AN19="","",'Rekapitulace stavby'!AN19)</f>
        <v/>
      </c>
      <c r="K23" s="37"/>
      <c r="L23" s="54"/>
      <c r="S23" s="37"/>
      <c r="T23" s="37"/>
      <c r="U23" s="37"/>
      <c r="V23" s="37"/>
      <c r="W23" s="37"/>
      <c r="X23" s="37"/>
      <c r="Y23" s="37"/>
      <c r="Z23" s="37"/>
      <c r="AA23" s="37"/>
      <c r="AB23" s="37"/>
      <c r="AC23" s="37"/>
      <c r="AD23" s="37"/>
      <c r="AE23" s="37"/>
    </row>
    <row r="24" s="1" customFormat="1" ht="18" customHeight="1">
      <c r="A24" s="37"/>
      <c r="B24" s="38"/>
      <c r="C24" s="37"/>
      <c r="D24" s="37"/>
      <c r="E24" s="26" t="str">
        <f>IF('Rekapitulace stavby'!E20="","",'Rekapitulace stavby'!E20)</f>
        <v xml:space="preserve"> </v>
      </c>
      <c r="F24" s="37"/>
      <c r="G24" s="37"/>
      <c r="H24" s="37"/>
      <c r="I24" s="31" t="s">
        <v>26</v>
      </c>
      <c r="J24" s="26" t="str">
        <f>IF('Rekapitulace stavby'!AN20="","",'Rekapitulace stavby'!AN20)</f>
        <v/>
      </c>
      <c r="K24" s="37"/>
      <c r="L24" s="54"/>
      <c r="S24" s="37"/>
      <c r="T24" s="37"/>
      <c r="U24" s="37"/>
      <c r="V24" s="37"/>
      <c r="W24" s="37"/>
      <c r="X24" s="37"/>
      <c r="Y24" s="37"/>
      <c r="Z24" s="37"/>
      <c r="AA24" s="37"/>
      <c r="AB24" s="37"/>
      <c r="AC24" s="37"/>
      <c r="AD24" s="37"/>
      <c r="AE24" s="37"/>
    </row>
    <row r="25" s="1" customFormat="1" ht="6.95" customHeight="1">
      <c r="A25" s="37"/>
      <c r="B25" s="38"/>
      <c r="C25" s="37"/>
      <c r="D25" s="37"/>
      <c r="E25" s="37"/>
      <c r="F25" s="37"/>
      <c r="G25" s="37"/>
      <c r="H25" s="37"/>
      <c r="I25" s="37"/>
      <c r="J25" s="37"/>
      <c r="K25" s="37"/>
      <c r="L25" s="54"/>
      <c r="S25" s="37"/>
      <c r="T25" s="37"/>
      <c r="U25" s="37"/>
      <c r="V25" s="37"/>
      <c r="W25" s="37"/>
      <c r="X25" s="37"/>
      <c r="Y25" s="37"/>
      <c r="Z25" s="37"/>
      <c r="AA25" s="37"/>
      <c r="AB25" s="37"/>
      <c r="AC25" s="37"/>
      <c r="AD25" s="37"/>
      <c r="AE25" s="37"/>
    </row>
    <row r="26" s="1" customFormat="1" ht="12" customHeight="1">
      <c r="A26" s="37"/>
      <c r="B26" s="38"/>
      <c r="C26" s="37"/>
      <c r="D26" s="31" t="s">
        <v>32</v>
      </c>
      <c r="E26" s="37"/>
      <c r="F26" s="37"/>
      <c r="G26" s="37"/>
      <c r="H26" s="37"/>
      <c r="I26" s="37"/>
      <c r="J26" s="37"/>
      <c r="K26" s="37"/>
      <c r="L26" s="54"/>
      <c r="S26" s="37"/>
      <c r="T26" s="37"/>
      <c r="U26" s="37"/>
      <c r="V26" s="37"/>
      <c r="W26" s="37"/>
      <c r="X26" s="37"/>
      <c r="Y26" s="37"/>
      <c r="Z26" s="37"/>
      <c r="AA26" s="37"/>
      <c r="AB26" s="37"/>
      <c r="AC26" s="37"/>
      <c r="AD26" s="37"/>
      <c r="AE26" s="37"/>
    </row>
    <row r="27" s="7" customFormat="1" ht="16.5" customHeight="1">
      <c r="A27" s="132"/>
      <c r="B27" s="133"/>
      <c r="C27" s="132"/>
      <c r="D27" s="132"/>
      <c r="E27" s="35" t="s">
        <v>1</v>
      </c>
      <c r="F27" s="35"/>
      <c r="G27" s="35"/>
      <c r="H27" s="35"/>
      <c r="I27" s="132"/>
      <c r="J27" s="132"/>
      <c r="K27" s="132"/>
      <c r="L27" s="134"/>
      <c r="S27" s="132"/>
      <c r="T27" s="132"/>
      <c r="U27" s="132"/>
      <c r="V27" s="132"/>
      <c r="W27" s="132"/>
      <c r="X27" s="132"/>
      <c r="Y27" s="132"/>
      <c r="Z27" s="132"/>
      <c r="AA27" s="132"/>
      <c r="AB27" s="132"/>
      <c r="AC27" s="132"/>
      <c r="AD27" s="132"/>
      <c r="AE27" s="132"/>
    </row>
    <row r="28" s="1" customFormat="1" ht="6.95" customHeight="1">
      <c r="A28" s="37"/>
      <c r="B28" s="38"/>
      <c r="C28" s="37"/>
      <c r="D28" s="37"/>
      <c r="E28" s="37"/>
      <c r="F28" s="37"/>
      <c r="G28" s="37"/>
      <c r="H28" s="37"/>
      <c r="I28" s="37"/>
      <c r="J28" s="37"/>
      <c r="K28" s="37"/>
      <c r="L28" s="54"/>
      <c r="S28" s="37"/>
      <c r="T28" s="37"/>
      <c r="U28" s="37"/>
      <c r="V28" s="37"/>
      <c r="W28" s="37"/>
      <c r="X28" s="37"/>
      <c r="Y28" s="37"/>
      <c r="Z28" s="37"/>
      <c r="AA28" s="37"/>
      <c r="AB28" s="37"/>
      <c r="AC28" s="37"/>
      <c r="AD28" s="37"/>
      <c r="AE28" s="37"/>
    </row>
    <row r="29" s="1" customFormat="1" ht="6.95" customHeight="1">
      <c r="A29" s="37"/>
      <c r="B29" s="38"/>
      <c r="C29" s="37"/>
      <c r="D29" s="89"/>
      <c r="E29" s="89"/>
      <c r="F29" s="89"/>
      <c r="G29" s="89"/>
      <c r="H29" s="89"/>
      <c r="I29" s="89"/>
      <c r="J29" s="89"/>
      <c r="K29" s="89"/>
      <c r="L29" s="54"/>
      <c r="S29" s="37"/>
      <c r="T29" s="37"/>
      <c r="U29" s="37"/>
      <c r="V29" s="37"/>
      <c r="W29" s="37"/>
      <c r="X29" s="37"/>
      <c r="Y29" s="37"/>
      <c r="Z29" s="37"/>
      <c r="AA29" s="37"/>
      <c r="AB29" s="37"/>
      <c r="AC29" s="37"/>
      <c r="AD29" s="37"/>
      <c r="AE29" s="37"/>
    </row>
    <row r="30" s="1" customFormat="1" ht="25.35" customHeight="1">
      <c r="A30" s="37"/>
      <c r="B30" s="38"/>
      <c r="C30" s="37"/>
      <c r="D30" s="135" t="s">
        <v>33</v>
      </c>
      <c r="E30" s="37"/>
      <c r="F30" s="37"/>
      <c r="G30" s="37"/>
      <c r="H30" s="37"/>
      <c r="I30" s="37"/>
      <c r="J30" s="95">
        <f>ROUND(J127, 2)</f>
        <v>8117795.5599999996</v>
      </c>
      <c r="K30" s="37"/>
      <c r="L30" s="54"/>
      <c r="S30" s="37"/>
      <c r="T30" s="37"/>
      <c r="U30" s="37"/>
      <c r="V30" s="37"/>
      <c r="W30" s="37"/>
      <c r="X30" s="37"/>
      <c r="Y30" s="37"/>
      <c r="Z30" s="37"/>
      <c r="AA30" s="37"/>
      <c r="AB30" s="37"/>
      <c r="AC30" s="37"/>
      <c r="AD30" s="37"/>
      <c r="AE30" s="37"/>
    </row>
    <row r="31" s="1" customFormat="1" ht="6.95" customHeight="1">
      <c r="A31" s="37"/>
      <c r="B31" s="38"/>
      <c r="C31" s="37"/>
      <c r="D31" s="89"/>
      <c r="E31" s="89"/>
      <c r="F31" s="89"/>
      <c r="G31" s="89"/>
      <c r="H31" s="89"/>
      <c r="I31" s="89"/>
      <c r="J31" s="89"/>
      <c r="K31" s="89"/>
      <c r="L31" s="54"/>
      <c r="S31" s="37"/>
      <c r="T31" s="37"/>
      <c r="U31" s="37"/>
      <c r="V31" s="37"/>
      <c r="W31" s="37"/>
      <c r="X31" s="37"/>
      <c r="Y31" s="37"/>
      <c r="Z31" s="37"/>
      <c r="AA31" s="37"/>
      <c r="AB31" s="37"/>
      <c r="AC31" s="37"/>
      <c r="AD31" s="37"/>
      <c r="AE31" s="37"/>
    </row>
    <row r="32" s="1" customFormat="1" ht="14.45" customHeight="1">
      <c r="A32" s="37"/>
      <c r="B32" s="38"/>
      <c r="C32" s="37"/>
      <c r="D32" s="37"/>
      <c r="E32" s="37"/>
      <c r="F32" s="42" t="s">
        <v>35</v>
      </c>
      <c r="G32" s="37"/>
      <c r="H32" s="37"/>
      <c r="I32" s="42" t="s">
        <v>34</v>
      </c>
      <c r="J32" s="42" t="s">
        <v>36</v>
      </c>
      <c r="K32" s="37"/>
      <c r="L32" s="54"/>
      <c r="S32" s="37"/>
      <c r="T32" s="37"/>
      <c r="U32" s="37"/>
      <c r="V32" s="37"/>
      <c r="W32" s="37"/>
      <c r="X32" s="37"/>
      <c r="Y32" s="37"/>
      <c r="Z32" s="37"/>
      <c r="AA32" s="37"/>
      <c r="AB32" s="37"/>
      <c r="AC32" s="37"/>
      <c r="AD32" s="37"/>
      <c r="AE32" s="37"/>
    </row>
    <row r="33" s="1" customFormat="1" ht="14.45" customHeight="1">
      <c r="A33" s="37"/>
      <c r="B33" s="38"/>
      <c r="C33" s="37"/>
      <c r="D33" s="136" t="s">
        <v>37</v>
      </c>
      <c r="E33" s="31" t="s">
        <v>38</v>
      </c>
      <c r="F33" s="137">
        <f>ROUND((SUM(BE127:BE1272)),  2)</f>
        <v>8117795.5599999996</v>
      </c>
      <c r="G33" s="37"/>
      <c r="H33" s="37"/>
      <c r="I33" s="138">
        <v>0.20999999999999999</v>
      </c>
      <c r="J33" s="137">
        <f>ROUND(((SUM(BE127:BE1272))*I33),  2)</f>
        <v>1704737.0700000001</v>
      </c>
      <c r="K33" s="37"/>
      <c r="L33" s="54"/>
      <c r="S33" s="37"/>
      <c r="T33" s="37"/>
      <c r="U33" s="37"/>
      <c r="V33" s="37"/>
      <c r="W33" s="37"/>
      <c r="X33" s="37"/>
      <c r="Y33" s="37"/>
      <c r="Z33" s="37"/>
      <c r="AA33" s="37"/>
      <c r="AB33" s="37"/>
      <c r="AC33" s="37"/>
      <c r="AD33" s="37"/>
      <c r="AE33" s="37"/>
    </row>
    <row r="34" s="1" customFormat="1" ht="14.45" customHeight="1">
      <c r="A34" s="37"/>
      <c r="B34" s="38"/>
      <c r="C34" s="37"/>
      <c r="D34" s="37"/>
      <c r="E34" s="31" t="s">
        <v>39</v>
      </c>
      <c r="F34" s="137">
        <f>ROUND((SUM(BF127:BF1272)),  2)</f>
        <v>0</v>
      </c>
      <c r="G34" s="37"/>
      <c r="H34" s="37"/>
      <c r="I34" s="138">
        <v>0.14999999999999999</v>
      </c>
      <c r="J34" s="137">
        <f>ROUND(((SUM(BF127:BF1272))*I34),  2)</f>
        <v>0</v>
      </c>
      <c r="K34" s="37"/>
      <c r="L34" s="54"/>
      <c r="S34" s="37"/>
      <c r="T34" s="37"/>
      <c r="U34" s="37"/>
      <c r="V34" s="37"/>
      <c r="W34" s="37"/>
      <c r="X34" s="37"/>
      <c r="Y34" s="37"/>
      <c r="Z34" s="37"/>
      <c r="AA34" s="37"/>
      <c r="AB34" s="37"/>
      <c r="AC34" s="37"/>
      <c r="AD34" s="37"/>
      <c r="AE34" s="37"/>
    </row>
    <row r="35" hidden="1" s="1" customFormat="1" ht="14.45" customHeight="1">
      <c r="A35" s="37"/>
      <c r="B35" s="38"/>
      <c r="C35" s="37"/>
      <c r="D35" s="37"/>
      <c r="E35" s="31" t="s">
        <v>40</v>
      </c>
      <c r="F35" s="137">
        <f>ROUND((SUM(BG127:BG1272)),  2)</f>
        <v>0</v>
      </c>
      <c r="G35" s="37"/>
      <c r="H35" s="37"/>
      <c r="I35" s="138">
        <v>0.20999999999999999</v>
      </c>
      <c r="J35" s="137">
        <f>0</f>
        <v>0</v>
      </c>
      <c r="K35" s="37"/>
      <c r="L35" s="54"/>
      <c r="S35" s="37"/>
      <c r="T35" s="37"/>
      <c r="U35" s="37"/>
      <c r="V35" s="37"/>
      <c r="W35" s="37"/>
      <c r="X35" s="37"/>
      <c r="Y35" s="37"/>
      <c r="Z35" s="37"/>
      <c r="AA35" s="37"/>
      <c r="AB35" s="37"/>
      <c r="AC35" s="37"/>
      <c r="AD35" s="37"/>
      <c r="AE35" s="37"/>
    </row>
    <row r="36" hidden="1" s="1" customFormat="1" ht="14.45" customHeight="1">
      <c r="A36" s="37"/>
      <c r="B36" s="38"/>
      <c r="C36" s="37"/>
      <c r="D36" s="37"/>
      <c r="E36" s="31" t="s">
        <v>41</v>
      </c>
      <c r="F36" s="137">
        <f>ROUND((SUM(BH127:BH1272)),  2)</f>
        <v>0</v>
      </c>
      <c r="G36" s="37"/>
      <c r="H36" s="37"/>
      <c r="I36" s="138">
        <v>0.14999999999999999</v>
      </c>
      <c r="J36" s="137">
        <f>0</f>
        <v>0</v>
      </c>
      <c r="K36" s="37"/>
      <c r="L36" s="54"/>
      <c r="S36" s="37"/>
      <c r="T36" s="37"/>
      <c r="U36" s="37"/>
      <c r="V36" s="37"/>
      <c r="W36" s="37"/>
      <c r="X36" s="37"/>
      <c r="Y36" s="37"/>
      <c r="Z36" s="37"/>
      <c r="AA36" s="37"/>
      <c r="AB36" s="37"/>
      <c r="AC36" s="37"/>
      <c r="AD36" s="37"/>
      <c r="AE36" s="37"/>
    </row>
    <row r="37" hidden="1" s="1" customFormat="1" ht="14.45" customHeight="1">
      <c r="A37" s="37"/>
      <c r="B37" s="38"/>
      <c r="C37" s="37"/>
      <c r="D37" s="37"/>
      <c r="E37" s="31" t="s">
        <v>42</v>
      </c>
      <c r="F37" s="137">
        <f>ROUND((SUM(BI127:BI1272)),  2)</f>
        <v>0</v>
      </c>
      <c r="G37" s="37"/>
      <c r="H37" s="37"/>
      <c r="I37" s="138">
        <v>0</v>
      </c>
      <c r="J37" s="137">
        <f>0</f>
        <v>0</v>
      </c>
      <c r="K37" s="37"/>
      <c r="L37" s="54"/>
      <c r="S37" s="37"/>
      <c r="T37" s="37"/>
      <c r="U37" s="37"/>
      <c r="V37" s="37"/>
      <c r="W37" s="37"/>
      <c r="X37" s="37"/>
      <c r="Y37" s="37"/>
      <c r="Z37" s="37"/>
      <c r="AA37" s="37"/>
      <c r="AB37" s="37"/>
      <c r="AC37" s="37"/>
      <c r="AD37" s="37"/>
      <c r="AE37" s="37"/>
    </row>
    <row r="38" s="1" customFormat="1" ht="6.95" customHeight="1">
      <c r="A38" s="37"/>
      <c r="B38" s="38"/>
      <c r="C38" s="37"/>
      <c r="D38" s="37"/>
      <c r="E38" s="37"/>
      <c r="F38" s="37"/>
      <c r="G38" s="37"/>
      <c r="H38" s="37"/>
      <c r="I38" s="37"/>
      <c r="J38" s="37"/>
      <c r="K38" s="37"/>
      <c r="L38" s="54"/>
      <c r="S38" s="37"/>
      <c r="T38" s="37"/>
      <c r="U38" s="37"/>
      <c r="V38" s="37"/>
      <c r="W38" s="37"/>
      <c r="X38" s="37"/>
      <c r="Y38" s="37"/>
      <c r="Z38" s="37"/>
      <c r="AA38" s="37"/>
      <c r="AB38" s="37"/>
      <c r="AC38" s="37"/>
      <c r="AD38" s="37"/>
      <c r="AE38" s="37"/>
    </row>
    <row r="39" s="1" customFormat="1" ht="25.35" customHeight="1">
      <c r="A39" s="37"/>
      <c r="B39" s="38"/>
      <c r="C39" s="139"/>
      <c r="D39" s="140" t="s">
        <v>43</v>
      </c>
      <c r="E39" s="80"/>
      <c r="F39" s="80"/>
      <c r="G39" s="141" t="s">
        <v>44</v>
      </c>
      <c r="H39" s="142" t="s">
        <v>45</v>
      </c>
      <c r="I39" s="80"/>
      <c r="J39" s="143">
        <f>SUM(J30:J37)</f>
        <v>9822532.629999999</v>
      </c>
      <c r="K39" s="144"/>
      <c r="L39" s="54"/>
      <c r="S39" s="37"/>
      <c r="T39" s="37"/>
      <c r="U39" s="37"/>
      <c r="V39" s="37"/>
      <c r="W39" s="37"/>
      <c r="X39" s="37"/>
      <c r="Y39" s="37"/>
      <c r="Z39" s="37"/>
      <c r="AA39" s="37"/>
      <c r="AB39" s="37"/>
      <c r="AC39" s="37"/>
      <c r="AD39" s="37"/>
      <c r="AE39" s="37"/>
    </row>
    <row r="40" s="1" customFormat="1" ht="14.45" customHeight="1">
      <c r="A40" s="37"/>
      <c r="B40" s="38"/>
      <c r="C40" s="37"/>
      <c r="D40" s="37"/>
      <c r="E40" s="37"/>
      <c r="F40" s="37"/>
      <c r="G40" s="37"/>
      <c r="H40" s="37"/>
      <c r="I40" s="37"/>
      <c r="J40" s="37"/>
      <c r="K40" s="37"/>
      <c r="L40" s="54"/>
      <c r="S40" s="37"/>
      <c r="T40" s="37"/>
      <c r="U40" s="37"/>
      <c r="V40" s="37"/>
      <c r="W40" s="37"/>
      <c r="X40" s="37"/>
      <c r="Y40" s="37"/>
      <c r="Z40" s="37"/>
      <c r="AA40" s="37"/>
      <c r="AB40" s="37"/>
      <c r="AC40" s="37"/>
      <c r="AD40" s="37"/>
      <c r="AE40" s="37"/>
    </row>
    <row r="41" ht="14.45" customHeight="1">
      <c r="B41" s="21"/>
      <c r="L41" s="21"/>
    </row>
    <row r="42" ht="14.45" customHeight="1">
      <c r="B42" s="21"/>
      <c r="L42" s="21"/>
    </row>
    <row r="43" ht="14.45" customHeight="1">
      <c r="B43" s="21"/>
      <c r="L43" s="21"/>
    </row>
    <row r="44" ht="14.45" customHeight="1">
      <c r="B44" s="21"/>
      <c r="L44" s="21"/>
    </row>
    <row r="45" ht="14.45" customHeight="1">
      <c r="B45" s="21"/>
      <c r="L45" s="21"/>
    </row>
    <row r="46" ht="14.45" customHeight="1">
      <c r="B46" s="21"/>
      <c r="L46" s="21"/>
    </row>
    <row r="47" ht="14.45" customHeight="1">
      <c r="B47" s="21"/>
      <c r="L47" s="21"/>
    </row>
    <row r="48" ht="14.45" customHeight="1">
      <c r="B48" s="21"/>
      <c r="L48" s="21"/>
    </row>
    <row r="49" ht="14.45" customHeight="1">
      <c r="B49" s="21"/>
      <c r="L49" s="21"/>
    </row>
    <row r="50" s="1" customFormat="1" ht="14.45" customHeight="1">
      <c r="B50" s="54"/>
      <c r="D50" s="55" t="s">
        <v>46</v>
      </c>
      <c r="E50" s="56"/>
      <c r="F50" s="56"/>
      <c r="G50" s="55" t="s">
        <v>47</v>
      </c>
      <c r="H50" s="56"/>
      <c r="I50" s="56"/>
      <c r="J50" s="56"/>
      <c r="K50" s="56"/>
      <c r="L50" s="5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1" customFormat="1" ht="12.75">
      <c r="A61" s="37"/>
      <c r="B61" s="38"/>
      <c r="C61" s="37"/>
      <c r="D61" s="57" t="s">
        <v>48</v>
      </c>
      <c r="E61" s="40"/>
      <c r="F61" s="145" t="s">
        <v>49</v>
      </c>
      <c r="G61" s="57" t="s">
        <v>48</v>
      </c>
      <c r="H61" s="40"/>
      <c r="I61" s="40"/>
      <c r="J61" s="146" t="s">
        <v>49</v>
      </c>
      <c r="K61" s="40"/>
      <c r="L61" s="54"/>
      <c r="S61" s="37"/>
      <c r="T61" s="37"/>
      <c r="U61" s="37"/>
      <c r="V61" s="37"/>
      <c r="W61" s="37"/>
      <c r="X61" s="37"/>
      <c r="Y61" s="37"/>
      <c r="Z61" s="37"/>
      <c r="AA61" s="37"/>
      <c r="AB61" s="37"/>
      <c r="AC61" s="37"/>
      <c r="AD61" s="37"/>
      <c r="AE61" s="37"/>
    </row>
    <row r="62">
      <c r="B62" s="21"/>
      <c r="L62" s="21"/>
    </row>
    <row r="63">
      <c r="B63" s="21"/>
      <c r="L63" s="21"/>
    </row>
    <row r="64">
      <c r="B64" s="21"/>
      <c r="L64" s="21"/>
    </row>
    <row r="65" s="1" customFormat="1" ht="12.75">
      <c r="A65" s="37"/>
      <c r="B65" s="38"/>
      <c r="C65" s="37"/>
      <c r="D65" s="55" t="s">
        <v>50</v>
      </c>
      <c r="E65" s="58"/>
      <c r="F65" s="58"/>
      <c r="G65" s="55" t="s">
        <v>51</v>
      </c>
      <c r="H65" s="58"/>
      <c r="I65" s="58"/>
      <c r="J65" s="58"/>
      <c r="K65" s="58"/>
      <c r="L65" s="54"/>
      <c r="S65" s="37"/>
      <c r="T65" s="37"/>
      <c r="U65" s="37"/>
      <c r="V65" s="37"/>
      <c r="W65" s="37"/>
      <c r="X65" s="37"/>
      <c r="Y65" s="37"/>
      <c r="Z65" s="37"/>
      <c r="AA65" s="37"/>
      <c r="AB65" s="37"/>
      <c r="AC65" s="37"/>
      <c r="AD65" s="37"/>
      <c r="AE65" s="37"/>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1" customFormat="1" ht="12.75">
      <c r="A76" s="37"/>
      <c r="B76" s="38"/>
      <c r="C76" s="37"/>
      <c r="D76" s="57" t="s">
        <v>48</v>
      </c>
      <c r="E76" s="40"/>
      <c r="F76" s="145" t="s">
        <v>49</v>
      </c>
      <c r="G76" s="57" t="s">
        <v>48</v>
      </c>
      <c r="H76" s="40"/>
      <c r="I76" s="40"/>
      <c r="J76" s="146" t="s">
        <v>49</v>
      </c>
      <c r="K76" s="40"/>
      <c r="L76" s="54"/>
      <c r="S76" s="37"/>
      <c r="T76" s="37"/>
      <c r="U76" s="37"/>
      <c r="V76" s="37"/>
      <c r="W76" s="37"/>
      <c r="X76" s="37"/>
      <c r="Y76" s="37"/>
      <c r="Z76" s="37"/>
      <c r="AA76" s="37"/>
      <c r="AB76" s="37"/>
      <c r="AC76" s="37"/>
      <c r="AD76" s="37"/>
      <c r="AE76" s="37"/>
    </row>
    <row r="77" s="1" customFormat="1" ht="14.45" customHeight="1">
      <c r="A77" s="37"/>
      <c r="B77" s="59"/>
      <c r="C77" s="60"/>
      <c r="D77" s="60"/>
      <c r="E77" s="60"/>
      <c r="F77" s="60"/>
      <c r="G77" s="60"/>
      <c r="H77" s="60"/>
      <c r="I77" s="60"/>
      <c r="J77" s="60"/>
      <c r="K77" s="60"/>
      <c r="L77" s="54"/>
      <c r="S77" s="37"/>
      <c r="T77" s="37"/>
      <c r="U77" s="37"/>
      <c r="V77" s="37"/>
      <c r="W77" s="37"/>
      <c r="X77" s="37"/>
      <c r="Y77" s="37"/>
      <c r="Z77" s="37"/>
      <c r="AA77" s="37"/>
      <c r="AB77" s="37"/>
      <c r="AC77" s="37"/>
      <c r="AD77" s="37"/>
      <c r="AE77" s="37"/>
    </row>
    <row r="81" s="1" customFormat="1" ht="6.95" customHeight="1">
      <c r="A81" s="37"/>
      <c r="B81" s="61"/>
      <c r="C81" s="62"/>
      <c r="D81" s="62"/>
      <c r="E81" s="62"/>
      <c r="F81" s="62"/>
      <c r="G81" s="62"/>
      <c r="H81" s="62"/>
      <c r="I81" s="62"/>
      <c r="J81" s="62"/>
      <c r="K81" s="62"/>
      <c r="L81" s="54"/>
      <c r="S81" s="37"/>
      <c r="T81" s="37"/>
      <c r="U81" s="37"/>
      <c r="V81" s="37"/>
      <c r="W81" s="37"/>
      <c r="X81" s="37"/>
      <c r="Y81" s="37"/>
      <c r="Z81" s="37"/>
      <c r="AA81" s="37"/>
      <c r="AB81" s="37"/>
      <c r="AC81" s="37"/>
      <c r="AD81" s="37"/>
      <c r="AE81" s="37"/>
    </row>
    <row r="82" s="1" customFormat="1" ht="24.95" customHeight="1">
      <c r="A82" s="37"/>
      <c r="B82" s="38"/>
      <c r="C82" s="22" t="s">
        <v>162</v>
      </c>
      <c r="D82" s="37"/>
      <c r="E82" s="37"/>
      <c r="F82" s="37"/>
      <c r="G82" s="37"/>
      <c r="H82" s="37"/>
      <c r="I82" s="37"/>
      <c r="J82" s="37"/>
      <c r="K82" s="37"/>
      <c r="L82" s="54"/>
      <c r="S82" s="37"/>
      <c r="T82" s="37"/>
      <c r="U82" s="37"/>
      <c r="V82" s="37"/>
      <c r="W82" s="37"/>
      <c r="X82" s="37"/>
      <c r="Y82" s="37"/>
      <c r="Z82" s="37"/>
      <c r="AA82" s="37"/>
      <c r="AB82" s="37"/>
      <c r="AC82" s="37"/>
      <c r="AD82" s="37"/>
      <c r="AE82" s="37"/>
    </row>
    <row r="83" s="1" customFormat="1" ht="6.95" customHeight="1">
      <c r="A83" s="37"/>
      <c r="B83" s="38"/>
      <c r="C83" s="37"/>
      <c r="D83" s="37"/>
      <c r="E83" s="37"/>
      <c r="F83" s="37"/>
      <c r="G83" s="37"/>
      <c r="H83" s="37"/>
      <c r="I83" s="37"/>
      <c r="J83" s="37"/>
      <c r="K83" s="37"/>
      <c r="L83" s="54"/>
      <c r="S83" s="37"/>
      <c r="T83" s="37"/>
      <c r="U83" s="37"/>
      <c r="V83" s="37"/>
      <c r="W83" s="37"/>
      <c r="X83" s="37"/>
      <c r="Y83" s="37"/>
      <c r="Z83" s="37"/>
      <c r="AA83" s="37"/>
      <c r="AB83" s="37"/>
      <c r="AC83" s="37"/>
      <c r="AD83" s="37"/>
      <c r="AE83" s="37"/>
    </row>
    <row r="84" s="1" customFormat="1" ht="12" customHeight="1">
      <c r="A84" s="37"/>
      <c r="B84" s="38"/>
      <c r="C84" s="31" t="s">
        <v>16</v>
      </c>
      <c r="D84" s="37"/>
      <c r="E84" s="37"/>
      <c r="F84" s="37"/>
      <c r="G84" s="37"/>
      <c r="H84" s="37"/>
      <c r="I84" s="37"/>
      <c r="J84" s="37"/>
      <c r="K84" s="37"/>
      <c r="L84" s="54"/>
      <c r="S84" s="37"/>
      <c r="T84" s="37"/>
      <c r="U84" s="37"/>
      <c r="V84" s="37"/>
      <c r="W84" s="37"/>
      <c r="X84" s="37"/>
      <c r="Y84" s="37"/>
      <c r="Z84" s="37"/>
      <c r="AA84" s="37"/>
      <c r="AB84" s="37"/>
      <c r="AC84" s="37"/>
      <c r="AD84" s="37"/>
      <c r="AE84" s="37"/>
    </row>
    <row r="85" s="1" customFormat="1" ht="16.5" customHeight="1">
      <c r="A85" s="37"/>
      <c r="B85" s="38"/>
      <c r="C85" s="37"/>
      <c r="D85" s="37"/>
      <c r="E85" s="131" t="str">
        <f>E7</f>
        <v>Radiologie Olomouc</v>
      </c>
      <c r="F85" s="31"/>
      <c r="G85" s="31"/>
      <c r="H85" s="31"/>
      <c r="I85" s="37"/>
      <c r="J85" s="37"/>
      <c r="K85" s="37"/>
      <c r="L85" s="54"/>
      <c r="S85" s="37"/>
      <c r="T85" s="37"/>
      <c r="U85" s="37"/>
      <c r="V85" s="37"/>
      <c r="W85" s="37"/>
      <c r="X85" s="37"/>
      <c r="Y85" s="37"/>
      <c r="Z85" s="37"/>
      <c r="AA85" s="37"/>
      <c r="AB85" s="37"/>
      <c r="AC85" s="37"/>
      <c r="AD85" s="37"/>
      <c r="AE85" s="37"/>
    </row>
    <row r="86" s="1" customFormat="1" ht="12" customHeight="1">
      <c r="A86" s="37"/>
      <c r="B86" s="38"/>
      <c r="C86" s="31" t="s">
        <v>158</v>
      </c>
      <c r="D86" s="37"/>
      <c r="E86" s="37"/>
      <c r="F86" s="37"/>
      <c r="G86" s="37"/>
      <c r="H86" s="37"/>
      <c r="I86" s="37"/>
      <c r="J86" s="37"/>
      <c r="K86" s="37"/>
      <c r="L86" s="54"/>
      <c r="S86" s="37"/>
      <c r="T86" s="37"/>
      <c r="U86" s="37"/>
      <c r="V86" s="37"/>
      <c r="W86" s="37"/>
      <c r="X86" s="37"/>
      <c r="Y86" s="37"/>
      <c r="Z86" s="37"/>
      <c r="AA86" s="37"/>
      <c r="AB86" s="37"/>
      <c r="AC86" s="37"/>
      <c r="AD86" s="37"/>
      <c r="AE86" s="37"/>
    </row>
    <row r="87" s="1" customFormat="1" ht="16.5" customHeight="1">
      <c r="A87" s="37"/>
      <c r="B87" s="38"/>
      <c r="C87" s="37"/>
      <c r="D87" s="37"/>
      <c r="E87" s="66" t="str">
        <f>E9</f>
        <v>D1.01.4.f_REV01 - Vzduchotechnika</v>
      </c>
      <c r="F87" s="37"/>
      <c r="G87" s="37"/>
      <c r="H87" s="37"/>
      <c r="I87" s="37"/>
      <c r="J87" s="37"/>
      <c r="K87" s="37"/>
      <c r="L87" s="54"/>
      <c r="S87" s="37"/>
      <c r="T87" s="37"/>
      <c r="U87" s="37"/>
      <c r="V87" s="37"/>
      <c r="W87" s="37"/>
      <c r="X87" s="37"/>
      <c r="Y87" s="37"/>
      <c r="Z87" s="37"/>
      <c r="AA87" s="37"/>
      <c r="AB87" s="37"/>
      <c r="AC87" s="37"/>
      <c r="AD87" s="37"/>
      <c r="AE87" s="37"/>
    </row>
    <row r="88" s="1" customFormat="1" ht="6.95" customHeight="1">
      <c r="A88" s="37"/>
      <c r="B88" s="38"/>
      <c r="C88" s="37"/>
      <c r="D88" s="37"/>
      <c r="E88" s="37"/>
      <c r="F88" s="37"/>
      <c r="G88" s="37"/>
      <c r="H88" s="37"/>
      <c r="I88" s="37"/>
      <c r="J88" s="37"/>
      <c r="K88" s="37"/>
      <c r="L88" s="54"/>
      <c r="S88" s="37"/>
      <c r="T88" s="37"/>
      <c r="U88" s="37"/>
      <c r="V88" s="37"/>
      <c r="W88" s="37"/>
      <c r="X88" s="37"/>
      <c r="Y88" s="37"/>
      <c r="Z88" s="37"/>
      <c r="AA88" s="37"/>
      <c r="AB88" s="37"/>
      <c r="AC88" s="37"/>
      <c r="AD88" s="37"/>
      <c r="AE88" s="37"/>
    </row>
    <row r="89" s="1" customFormat="1" ht="12" customHeight="1">
      <c r="A89" s="37"/>
      <c r="B89" s="38"/>
      <c r="C89" s="31" t="s">
        <v>20</v>
      </c>
      <c r="D89" s="37"/>
      <c r="E89" s="37"/>
      <c r="F89" s="26" t="str">
        <f>F12</f>
        <v xml:space="preserve"> </v>
      </c>
      <c r="G89" s="37"/>
      <c r="H89" s="37"/>
      <c r="I89" s="31" t="s">
        <v>22</v>
      </c>
      <c r="J89" s="68" t="str">
        <f>IF(J12="","",J12)</f>
        <v>24. 3. 2020</v>
      </c>
      <c r="K89" s="37"/>
      <c r="L89" s="54"/>
      <c r="S89" s="37"/>
      <c r="T89" s="37"/>
      <c r="U89" s="37"/>
      <c r="V89" s="37"/>
      <c r="W89" s="37"/>
      <c r="X89" s="37"/>
      <c r="Y89" s="37"/>
      <c r="Z89" s="37"/>
      <c r="AA89" s="37"/>
      <c r="AB89" s="37"/>
      <c r="AC89" s="37"/>
      <c r="AD89" s="37"/>
      <c r="AE89" s="37"/>
    </row>
    <row r="90" s="1" customFormat="1" ht="6.95" customHeight="1">
      <c r="A90" s="37"/>
      <c r="B90" s="38"/>
      <c r="C90" s="37"/>
      <c r="D90" s="37"/>
      <c r="E90" s="37"/>
      <c r="F90" s="37"/>
      <c r="G90" s="37"/>
      <c r="H90" s="37"/>
      <c r="I90" s="37"/>
      <c r="J90" s="37"/>
      <c r="K90" s="37"/>
      <c r="L90" s="54"/>
      <c r="S90" s="37"/>
      <c r="T90" s="37"/>
      <c r="U90" s="37"/>
      <c r="V90" s="37"/>
      <c r="W90" s="37"/>
      <c r="X90" s="37"/>
      <c r="Y90" s="37"/>
      <c r="Z90" s="37"/>
      <c r="AA90" s="37"/>
      <c r="AB90" s="37"/>
      <c r="AC90" s="37"/>
      <c r="AD90" s="37"/>
      <c r="AE90" s="37"/>
    </row>
    <row r="91" s="1" customFormat="1" ht="15.2" customHeight="1">
      <c r="A91" s="37"/>
      <c r="B91" s="38"/>
      <c r="C91" s="31" t="s">
        <v>24</v>
      </c>
      <c r="D91" s="37"/>
      <c r="E91" s="37"/>
      <c r="F91" s="26" t="str">
        <f>E15</f>
        <v xml:space="preserve"> </v>
      </c>
      <c r="G91" s="37"/>
      <c r="H91" s="37"/>
      <c r="I91" s="31" t="s">
        <v>29</v>
      </c>
      <c r="J91" s="35" t="str">
        <f>E21</f>
        <v xml:space="preserve"> </v>
      </c>
      <c r="K91" s="37"/>
      <c r="L91" s="54"/>
      <c r="S91" s="37"/>
      <c r="T91" s="37"/>
      <c r="U91" s="37"/>
      <c r="V91" s="37"/>
      <c r="W91" s="37"/>
      <c r="X91" s="37"/>
      <c r="Y91" s="37"/>
      <c r="Z91" s="37"/>
      <c r="AA91" s="37"/>
      <c r="AB91" s="37"/>
      <c r="AC91" s="37"/>
      <c r="AD91" s="37"/>
      <c r="AE91" s="37"/>
    </row>
    <row r="92" s="1" customFormat="1" ht="15.2" customHeight="1">
      <c r="A92" s="37"/>
      <c r="B92" s="38"/>
      <c r="C92" s="31" t="s">
        <v>27</v>
      </c>
      <c r="D92" s="37"/>
      <c r="E92" s="37"/>
      <c r="F92" s="26" t="str">
        <f>IF(E18="","",E18)</f>
        <v>Vyplň údaj</v>
      </c>
      <c r="G92" s="37"/>
      <c r="H92" s="37"/>
      <c r="I92" s="31" t="s">
        <v>31</v>
      </c>
      <c r="J92" s="35" t="str">
        <f>E24</f>
        <v xml:space="preserve"> </v>
      </c>
      <c r="K92" s="37"/>
      <c r="L92" s="54"/>
      <c r="S92" s="37"/>
      <c r="T92" s="37"/>
      <c r="U92" s="37"/>
      <c r="V92" s="37"/>
      <c r="W92" s="37"/>
      <c r="X92" s="37"/>
      <c r="Y92" s="37"/>
      <c r="Z92" s="37"/>
      <c r="AA92" s="37"/>
      <c r="AB92" s="37"/>
      <c r="AC92" s="37"/>
      <c r="AD92" s="37"/>
      <c r="AE92" s="37"/>
    </row>
    <row r="93" s="1" customFormat="1" ht="10.35" customHeight="1">
      <c r="A93" s="37"/>
      <c r="B93" s="38"/>
      <c r="C93" s="37"/>
      <c r="D93" s="37"/>
      <c r="E93" s="37"/>
      <c r="F93" s="37"/>
      <c r="G93" s="37"/>
      <c r="H93" s="37"/>
      <c r="I93" s="37"/>
      <c r="J93" s="37"/>
      <c r="K93" s="37"/>
      <c r="L93" s="54"/>
      <c r="S93" s="37"/>
      <c r="T93" s="37"/>
      <c r="U93" s="37"/>
      <c r="V93" s="37"/>
      <c r="W93" s="37"/>
      <c r="X93" s="37"/>
      <c r="Y93" s="37"/>
      <c r="Z93" s="37"/>
      <c r="AA93" s="37"/>
      <c r="AB93" s="37"/>
      <c r="AC93" s="37"/>
      <c r="AD93" s="37"/>
      <c r="AE93" s="37"/>
    </row>
    <row r="94" s="1" customFormat="1" ht="29.25" customHeight="1">
      <c r="A94" s="37"/>
      <c r="B94" s="38"/>
      <c r="C94" s="147" t="s">
        <v>163</v>
      </c>
      <c r="D94" s="139"/>
      <c r="E94" s="139"/>
      <c r="F94" s="139"/>
      <c r="G94" s="139"/>
      <c r="H94" s="139"/>
      <c r="I94" s="139"/>
      <c r="J94" s="148" t="s">
        <v>164</v>
      </c>
      <c r="K94" s="139"/>
      <c r="L94" s="54"/>
      <c r="S94" s="37"/>
      <c r="T94" s="37"/>
      <c r="U94" s="37"/>
      <c r="V94" s="37"/>
      <c r="W94" s="37"/>
      <c r="X94" s="37"/>
      <c r="Y94" s="37"/>
      <c r="Z94" s="37"/>
      <c r="AA94" s="37"/>
      <c r="AB94" s="37"/>
      <c r="AC94" s="37"/>
      <c r="AD94" s="37"/>
      <c r="AE94" s="37"/>
    </row>
    <row r="95" s="1" customFormat="1" ht="10.35" customHeight="1">
      <c r="A95" s="37"/>
      <c r="B95" s="38"/>
      <c r="C95" s="37"/>
      <c r="D95" s="37"/>
      <c r="E95" s="37"/>
      <c r="F95" s="37"/>
      <c r="G95" s="37"/>
      <c r="H95" s="37"/>
      <c r="I95" s="37"/>
      <c r="J95" s="37"/>
      <c r="K95" s="37"/>
      <c r="L95" s="54"/>
      <c r="S95" s="37"/>
      <c r="T95" s="37"/>
      <c r="U95" s="37"/>
      <c r="V95" s="37"/>
      <c r="W95" s="37"/>
      <c r="X95" s="37"/>
      <c r="Y95" s="37"/>
      <c r="Z95" s="37"/>
      <c r="AA95" s="37"/>
      <c r="AB95" s="37"/>
      <c r="AC95" s="37"/>
      <c r="AD95" s="37"/>
      <c r="AE95" s="37"/>
    </row>
    <row r="96" s="1" customFormat="1" ht="22.9" customHeight="1">
      <c r="A96" s="37"/>
      <c r="B96" s="38"/>
      <c r="C96" s="149" t="s">
        <v>165</v>
      </c>
      <c r="D96" s="37"/>
      <c r="E96" s="37"/>
      <c r="F96" s="37"/>
      <c r="G96" s="37"/>
      <c r="H96" s="37"/>
      <c r="I96" s="37"/>
      <c r="J96" s="95">
        <f>J127</f>
        <v>8117795.5599999987</v>
      </c>
      <c r="K96" s="37"/>
      <c r="L96" s="54"/>
      <c r="S96" s="37"/>
      <c r="T96" s="37"/>
      <c r="U96" s="37"/>
      <c r="V96" s="37"/>
      <c r="W96" s="37"/>
      <c r="X96" s="37"/>
      <c r="Y96" s="37"/>
      <c r="Z96" s="37"/>
      <c r="AA96" s="37"/>
      <c r="AB96" s="37"/>
      <c r="AC96" s="37"/>
      <c r="AD96" s="37"/>
      <c r="AE96" s="37"/>
      <c r="AU96" s="18" t="s">
        <v>166</v>
      </c>
    </row>
    <row r="97" s="8" customFormat="1" ht="24.95" customHeight="1">
      <c r="B97" s="150"/>
      <c r="D97" s="151" t="s">
        <v>4281</v>
      </c>
      <c r="E97" s="152"/>
      <c r="F97" s="152"/>
      <c r="G97" s="152"/>
      <c r="H97" s="152"/>
      <c r="I97" s="152"/>
      <c r="J97" s="153">
        <f>J128</f>
        <v>156558.21000000002</v>
      </c>
      <c r="L97" s="150"/>
    </row>
    <row r="98" s="8" customFormat="1" ht="24.95" customHeight="1">
      <c r="B98" s="150"/>
      <c r="D98" s="151" t="s">
        <v>4282</v>
      </c>
      <c r="E98" s="152"/>
      <c r="F98" s="152"/>
      <c r="G98" s="152"/>
      <c r="H98" s="152"/>
      <c r="I98" s="152"/>
      <c r="J98" s="153">
        <f>J220</f>
        <v>487373.21999999997</v>
      </c>
      <c r="L98" s="150"/>
    </row>
    <row r="99" s="8" customFormat="1" ht="24.95" customHeight="1">
      <c r="B99" s="150"/>
      <c r="D99" s="151" t="s">
        <v>4283</v>
      </c>
      <c r="E99" s="152"/>
      <c r="F99" s="152"/>
      <c r="G99" s="152"/>
      <c r="H99" s="152"/>
      <c r="I99" s="152"/>
      <c r="J99" s="153">
        <f>J329</f>
        <v>1493056.21</v>
      </c>
      <c r="L99" s="150"/>
    </row>
    <row r="100" s="8" customFormat="1" ht="24.95" customHeight="1">
      <c r="B100" s="150"/>
      <c r="D100" s="151" t="s">
        <v>4284</v>
      </c>
      <c r="E100" s="152"/>
      <c r="F100" s="152"/>
      <c r="G100" s="152"/>
      <c r="H100" s="152"/>
      <c r="I100" s="152"/>
      <c r="J100" s="153">
        <f>J510</f>
        <v>41729.179999999993</v>
      </c>
      <c r="L100" s="150"/>
    </row>
    <row r="101" s="8" customFormat="1" ht="24.95" customHeight="1">
      <c r="B101" s="150"/>
      <c r="D101" s="151" t="s">
        <v>4285</v>
      </c>
      <c r="E101" s="152"/>
      <c r="F101" s="152"/>
      <c r="G101" s="152"/>
      <c r="H101" s="152"/>
      <c r="I101" s="152"/>
      <c r="J101" s="153">
        <f>J551</f>
        <v>204465.75999999998</v>
      </c>
      <c r="L101" s="150"/>
    </row>
    <row r="102" s="8" customFormat="1" ht="24.95" customHeight="1">
      <c r="B102" s="150"/>
      <c r="D102" s="151" t="s">
        <v>4286</v>
      </c>
      <c r="E102" s="152"/>
      <c r="F102" s="152"/>
      <c r="G102" s="152"/>
      <c r="H102" s="152"/>
      <c r="I102" s="152"/>
      <c r="J102" s="153">
        <f>J598</f>
        <v>1076985.3999999999</v>
      </c>
      <c r="L102" s="150"/>
    </row>
    <row r="103" s="8" customFormat="1" ht="24.95" customHeight="1">
      <c r="B103" s="150"/>
      <c r="D103" s="151" t="s">
        <v>4287</v>
      </c>
      <c r="E103" s="152"/>
      <c r="F103" s="152"/>
      <c r="G103" s="152"/>
      <c r="H103" s="152"/>
      <c r="I103" s="152"/>
      <c r="J103" s="153">
        <f>J788</f>
        <v>645293.71999999997</v>
      </c>
      <c r="L103" s="150"/>
    </row>
    <row r="104" s="8" customFormat="1" ht="24.95" customHeight="1">
      <c r="B104" s="150"/>
      <c r="D104" s="151" t="s">
        <v>4288</v>
      </c>
      <c r="E104" s="152"/>
      <c r="F104" s="152"/>
      <c r="G104" s="152"/>
      <c r="H104" s="152"/>
      <c r="I104" s="152"/>
      <c r="J104" s="153">
        <f>J828</f>
        <v>2864256.7999999998</v>
      </c>
      <c r="L104" s="150"/>
    </row>
    <row r="105" s="8" customFormat="1" ht="24.95" customHeight="1">
      <c r="B105" s="150"/>
      <c r="D105" s="151" t="s">
        <v>4289</v>
      </c>
      <c r="E105" s="152"/>
      <c r="F105" s="152"/>
      <c r="G105" s="152"/>
      <c r="H105" s="152"/>
      <c r="I105" s="152"/>
      <c r="J105" s="153">
        <f>J1083</f>
        <v>771906.14000000013</v>
      </c>
      <c r="L105" s="150"/>
    </row>
    <row r="106" s="8" customFormat="1" ht="24.95" customHeight="1">
      <c r="B106" s="150"/>
      <c r="D106" s="151" t="s">
        <v>4290</v>
      </c>
      <c r="E106" s="152"/>
      <c r="F106" s="152"/>
      <c r="G106" s="152"/>
      <c r="H106" s="152"/>
      <c r="I106" s="152"/>
      <c r="J106" s="153">
        <f>J1214</f>
        <v>152803.16</v>
      </c>
      <c r="L106" s="150"/>
    </row>
    <row r="107" s="8" customFormat="1" ht="24.95" customHeight="1">
      <c r="B107" s="150"/>
      <c r="D107" s="151" t="s">
        <v>4291</v>
      </c>
      <c r="E107" s="152"/>
      <c r="F107" s="152"/>
      <c r="G107" s="152"/>
      <c r="H107" s="152"/>
      <c r="I107" s="152"/>
      <c r="J107" s="153">
        <f>J1258</f>
        <v>223367.76000000001</v>
      </c>
      <c r="L107" s="150"/>
    </row>
    <row r="108" s="1" customFormat="1" ht="21.75" customHeight="1">
      <c r="A108" s="37"/>
      <c r="B108" s="38"/>
      <c r="C108" s="37"/>
      <c r="D108" s="37"/>
      <c r="E108" s="37"/>
      <c r="F108" s="37"/>
      <c r="G108" s="37"/>
      <c r="H108" s="37"/>
      <c r="I108" s="37"/>
      <c r="J108" s="37"/>
      <c r="K108" s="37"/>
      <c r="L108" s="54"/>
      <c r="S108" s="37"/>
      <c r="T108" s="37"/>
      <c r="U108" s="37"/>
      <c r="V108" s="37"/>
      <c r="W108" s="37"/>
      <c r="X108" s="37"/>
      <c r="Y108" s="37"/>
      <c r="Z108" s="37"/>
      <c r="AA108" s="37"/>
      <c r="AB108" s="37"/>
      <c r="AC108" s="37"/>
      <c r="AD108" s="37"/>
      <c r="AE108" s="37"/>
    </row>
    <row r="109" s="1" customFormat="1" ht="6.95" customHeight="1">
      <c r="A109" s="37"/>
      <c r="B109" s="59"/>
      <c r="C109" s="60"/>
      <c r="D109" s="60"/>
      <c r="E109" s="60"/>
      <c r="F109" s="60"/>
      <c r="G109" s="60"/>
      <c r="H109" s="60"/>
      <c r="I109" s="60"/>
      <c r="J109" s="60"/>
      <c r="K109" s="60"/>
      <c r="L109" s="54"/>
      <c r="S109" s="37"/>
      <c r="T109" s="37"/>
      <c r="U109" s="37"/>
      <c r="V109" s="37"/>
      <c r="W109" s="37"/>
      <c r="X109" s="37"/>
      <c r="Y109" s="37"/>
      <c r="Z109" s="37"/>
      <c r="AA109" s="37"/>
      <c r="AB109" s="37"/>
      <c r="AC109" s="37"/>
      <c r="AD109" s="37"/>
      <c r="AE109" s="37"/>
    </row>
    <row r="113" s="1" customFormat="1" ht="6.95" customHeight="1">
      <c r="A113" s="37"/>
      <c r="B113" s="61"/>
      <c r="C113" s="62"/>
      <c r="D113" s="62"/>
      <c r="E113" s="62"/>
      <c r="F113" s="62"/>
      <c r="G113" s="62"/>
      <c r="H113" s="62"/>
      <c r="I113" s="62"/>
      <c r="J113" s="62"/>
      <c r="K113" s="62"/>
      <c r="L113" s="54"/>
      <c r="S113" s="37"/>
      <c r="T113" s="37"/>
      <c r="U113" s="37"/>
      <c r="V113" s="37"/>
      <c r="W113" s="37"/>
      <c r="X113" s="37"/>
      <c r="Y113" s="37"/>
      <c r="Z113" s="37"/>
      <c r="AA113" s="37"/>
      <c r="AB113" s="37"/>
      <c r="AC113" s="37"/>
      <c r="AD113" s="37"/>
      <c r="AE113" s="37"/>
    </row>
    <row r="114" s="1" customFormat="1" ht="24.95" customHeight="1">
      <c r="A114" s="37"/>
      <c r="B114" s="38"/>
      <c r="C114" s="22" t="s">
        <v>190</v>
      </c>
      <c r="D114" s="37"/>
      <c r="E114" s="37"/>
      <c r="F114" s="37"/>
      <c r="G114" s="37"/>
      <c r="H114" s="37"/>
      <c r="I114" s="37"/>
      <c r="J114" s="37"/>
      <c r="K114" s="37"/>
      <c r="L114" s="54"/>
      <c r="S114" s="37"/>
      <c r="T114" s="37"/>
      <c r="U114" s="37"/>
      <c r="V114" s="37"/>
      <c r="W114" s="37"/>
      <c r="X114" s="37"/>
      <c r="Y114" s="37"/>
      <c r="Z114" s="37"/>
      <c r="AA114" s="37"/>
      <c r="AB114" s="37"/>
      <c r="AC114" s="37"/>
      <c r="AD114" s="37"/>
      <c r="AE114" s="37"/>
    </row>
    <row r="115" s="1" customFormat="1" ht="6.95" customHeight="1">
      <c r="A115" s="37"/>
      <c r="B115" s="38"/>
      <c r="C115" s="37"/>
      <c r="D115" s="37"/>
      <c r="E115" s="37"/>
      <c r="F115" s="37"/>
      <c r="G115" s="37"/>
      <c r="H115" s="37"/>
      <c r="I115" s="37"/>
      <c r="J115" s="37"/>
      <c r="K115" s="37"/>
      <c r="L115" s="54"/>
      <c r="S115" s="37"/>
      <c r="T115" s="37"/>
      <c r="U115" s="37"/>
      <c r="V115" s="37"/>
      <c r="W115" s="37"/>
      <c r="X115" s="37"/>
      <c r="Y115" s="37"/>
      <c r="Z115" s="37"/>
      <c r="AA115" s="37"/>
      <c r="AB115" s="37"/>
      <c r="AC115" s="37"/>
      <c r="AD115" s="37"/>
      <c r="AE115" s="37"/>
    </row>
    <row r="116" s="1" customFormat="1" ht="12" customHeight="1">
      <c r="A116" s="37"/>
      <c r="B116" s="38"/>
      <c r="C116" s="31" t="s">
        <v>16</v>
      </c>
      <c r="D116" s="37"/>
      <c r="E116" s="37"/>
      <c r="F116" s="37"/>
      <c r="G116" s="37"/>
      <c r="H116" s="37"/>
      <c r="I116" s="37"/>
      <c r="J116" s="37"/>
      <c r="K116" s="37"/>
      <c r="L116" s="54"/>
      <c r="S116" s="37"/>
      <c r="T116" s="37"/>
      <c r="U116" s="37"/>
      <c r="V116" s="37"/>
      <c r="W116" s="37"/>
      <c r="X116" s="37"/>
      <c r="Y116" s="37"/>
      <c r="Z116" s="37"/>
      <c r="AA116" s="37"/>
      <c r="AB116" s="37"/>
      <c r="AC116" s="37"/>
      <c r="AD116" s="37"/>
      <c r="AE116" s="37"/>
    </row>
    <row r="117" s="1" customFormat="1" ht="16.5" customHeight="1">
      <c r="A117" s="37"/>
      <c r="B117" s="38"/>
      <c r="C117" s="37"/>
      <c r="D117" s="37"/>
      <c r="E117" s="131" t="str">
        <f>E7</f>
        <v>Radiologie Olomouc</v>
      </c>
      <c r="F117" s="31"/>
      <c r="G117" s="31"/>
      <c r="H117" s="31"/>
      <c r="I117" s="37"/>
      <c r="J117" s="37"/>
      <c r="K117" s="37"/>
      <c r="L117" s="54"/>
      <c r="S117" s="37"/>
      <c r="T117" s="37"/>
      <c r="U117" s="37"/>
      <c r="V117" s="37"/>
      <c r="W117" s="37"/>
      <c r="X117" s="37"/>
      <c r="Y117" s="37"/>
      <c r="Z117" s="37"/>
      <c r="AA117" s="37"/>
      <c r="AB117" s="37"/>
      <c r="AC117" s="37"/>
      <c r="AD117" s="37"/>
      <c r="AE117" s="37"/>
    </row>
    <row r="118" s="1" customFormat="1" ht="12" customHeight="1">
      <c r="A118" s="37"/>
      <c r="B118" s="38"/>
      <c r="C118" s="31" t="s">
        <v>158</v>
      </c>
      <c r="D118" s="37"/>
      <c r="E118" s="37"/>
      <c r="F118" s="37"/>
      <c r="G118" s="37"/>
      <c r="H118" s="37"/>
      <c r="I118" s="37"/>
      <c r="J118" s="37"/>
      <c r="K118" s="37"/>
      <c r="L118" s="54"/>
      <c r="S118" s="37"/>
      <c r="T118" s="37"/>
      <c r="U118" s="37"/>
      <c r="V118" s="37"/>
      <c r="W118" s="37"/>
      <c r="X118" s="37"/>
      <c r="Y118" s="37"/>
      <c r="Z118" s="37"/>
      <c r="AA118" s="37"/>
      <c r="AB118" s="37"/>
      <c r="AC118" s="37"/>
      <c r="AD118" s="37"/>
      <c r="AE118" s="37"/>
    </row>
    <row r="119" s="1" customFormat="1" ht="16.5" customHeight="1">
      <c r="A119" s="37"/>
      <c r="B119" s="38"/>
      <c r="C119" s="37"/>
      <c r="D119" s="37"/>
      <c r="E119" s="66" t="str">
        <f>E9</f>
        <v>D1.01.4.f_REV01 - Vzduchotechnika</v>
      </c>
      <c r="F119" s="37"/>
      <c r="G119" s="37"/>
      <c r="H119" s="37"/>
      <c r="I119" s="37"/>
      <c r="J119" s="37"/>
      <c r="K119" s="37"/>
      <c r="L119" s="54"/>
      <c r="S119" s="37"/>
      <c r="T119" s="37"/>
      <c r="U119" s="37"/>
      <c r="V119" s="37"/>
      <c r="W119" s="37"/>
      <c r="X119" s="37"/>
      <c r="Y119" s="37"/>
      <c r="Z119" s="37"/>
      <c r="AA119" s="37"/>
      <c r="AB119" s="37"/>
      <c r="AC119" s="37"/>
      <c r="AD119" s="37"/>
      <c r="AE119" s="37"/>
    </row>
    <row r="120" s="1" customFormat="1" ht="6.95" customHeight="1">
      <c r="A120" s="37"/>
      <c r="B120" s="38"/>
      <c r="C120" s="37"/>
      <c r="D120" s="37"/>
      <c r="E120" s="37"/>
      <c r="F120" s="37"/>
      <c r="G120" s="37"/>
      <c r="H120" s="37"/>
      <c r="I120" s="37"/>
      <c r="J120" s="37"/>
      <c r="K120" s="37"/>
      <c r="L120" s="54"/>
      <c r="S120" s="37"/>
      <c r="T120" s="37"/>
      <c r="U120" s="37"/>
      <c r="V120" s="37"/>
      <c r="W120" s="37"/>
      <c r="X120" s="37"/>
      <c r="Y120" s="37"/>
      <c r="Z120" s="37"/>
      <c r="AA120" s="37"/>
      <c r="AB120" s="37"/>
      <c r="AC120" s="37"/>
      <c r="AD120" s="37"/>
      <c r="AE120" s="37"/>
    </row>
    <row r="121" s="1" customFormat="1" ht="12" customHeight="1">
      <c r="A121" s="37"/>
      <c r="B121" s="38"/>
      <c r="C121" s="31" t="s">
        <v>20</v>
      </c>
      <c r="D121" s="37"/>
      <c r="E121" s="37"/>
      <c r="F121" s="26" t="str">
        <f>F12</f>
        <v xml:space="preserve"> </v>
      </c>
      <c r="G121" s="37"/>
      <c r="H121" s="37"/>
      <c r="I121" s="31" t="s">
        <v>22</v>
      </c>
      <c r="J121" s="68" t="str">
        <f>IF(J12="","",J12)</f>
        <v>24. 3. 2020</v>
      </c>
      <c r="K121" s="37"/>
      <c r="L121" s="54"/>
      <c r="S121" s="37"/>
      <c r="T121" s="37"/>
      <c r="U121" s="37"/>
      <c r="V121" s="37"/>
      <c r="W121" s="37"/>
      <c r="X121" s="37"/>
      <c r="Y121" s="37"/>
      <c r="Z121" s="37"/>
      <c r="AA121" s="37"/>
      <c r="AB121" s="37"/>
      <c r="AC121" s="37"/>
      <c r="AD121" s="37"/>
      <c r="AE121" s="37"/>
    </row>
    <row r="122" s="1" customFormat="1" ht="6.95" customHeight="1">
      <c r="A122" s="37"/>
      <c r="B122" s="38"/>
      <c r="C122" s="37"/>
      <c r="D122" s="37"/>
      <c r="E122" s="37"/>
      <c r="F122" s="37"/>
      <c r="G122" s="37"/>
      <c r="H122" s="37"/>
      <c r="I122" s="37"/>
      <c r="J122" s="37"/>
      <c r="K122" s="37"/>
      <c r="L122" s="54"/>
      <c r="S122" s="37"/>
      <c r="T122" s="37"/>
      <c r="U122" s="37"/>
      <c r="V122" s="37"/>
      <c r="W122" s="37"/>
      <c r="X122" s="37"/>
      <c r="Y122" s="37"/>
      <c r="Z122" s="37"/>
      <c r="AA122" s="37"/>
      <c r="AB122" s="37"/>
      <c r="AC122" s="37"/>
      <c r="AD122" s="37"/>
      <c r="AE122" s="37"/>
    </row>
    <row r="123" s="1" customFormat="1" ht="15.2" customHeight="1">
      <c r="A123" s="37"/>
      <c r="B123" s="38"/>
      <c r="C123" s="31" t="s">
        <v>24</v>
      </c>
      <c r="D123" s="37"/>
      <c r="E123" s="37"/>
      <c r="F123" s="26" t="str">
        <f>E15</f>
        <v xml:space="preserve"> </v>
      </c>
      <c r="G123" s="37"/>
      <c r="H123" s="37"/>
      <c r="I123" s="31" t="s">
        <v>29</v>
      </c>
      <c r="J123" s="35" t="str">
        <f>E21</f>
        <v xml:space="preserve"> </v>
      </c>
      <c r="K123" s="37"/>
      <c r="L123" s="54"/>
      <c r="S123" s="37"/>
      <c r="T123" s="37"/>
      <c r="U123" s="37"/>
      <c r="V123" s="37"/>
      <c r="W123" s="37"/>
      <c r="X123" s="37"/>
      <c r="Y123" s="37"/>
      <c r="Z123" s="37"/>
      <c r="AA123" s="37"/>
      <c r="AB123" s="37"/>
      <c r="AC123" s="37"/>
      <c r="AD123" s="37"/>
      <c r="AE123" s="37"/>
    </row>
    <row r="124" s="1" customFormat="1" ht="15.2" customHeight="1">
      <c r="A124" s="37"/>
      <c r="B124" s="38"/>
      <c r="C124" s="31" t="s">
        <v>27</v>
      </c>
      <c r="D124" s="37"/>
      <c r="E124" s="37"/>
      <c r="F124" s="26" t="str">
        <f>IF(E18="","",E18)</f>
        <v>Vyplň údaj</v>
      </c>
      <c r="G124" s="37"/>
      <c r="H124" s="37"/>
      <c r="I124" s="31" t="s">
        <v>31</v>
      </c>
      <c r="J124" s="35" t="str">
        <f>E24</f>
        <v xml:space="preserve"> </v>
      </c>
      <c r="K124" s="37"/>
      <c r="L124" s="54"/>
      <c r="S124" s="37"/>
      <c r="T124" s="37"/>
      <c r="U124" s="37"/>
      <c r="V124" s="37"/>
      <c r="W124" s="37"/>
      <c r="X124" s="37"/>
      <c r="Y124" s="37"/>
      <c r="Z124" s="37"/>
      <c r="AA124" s="37"/>
      <c r="AB124" s="37"/>
      <c r="AC124" s="37"/>
      <c r="AD124" s="37"/>
      <c r="AE124" s="37"/>
    </row>
    <row r="125" s="1" customFormat="1" ht="10.35" customHeight="1">
      <c r="A125" s="37"/>
      <c r="B125" s="38"/>
      <c r="C125" s="37"/>
      <c r="D125" s="37"/>
      <c r="E125" s="37"/>
      <c r="F125" s="37"/>
      <c r="G125" s="37"/>
      <c r="H125" s="37"/>
      <c r="I125" s="37"/>
      <c r="J125" s="37"/>
      <c r="K125" s="37"/>
      <c r="L125" s="54"/>
      <c r="S125" s="37"/>
      <c r="T125" s="37"/>
      <c r="U125" s="37"/>
      <c r="V125" s="37"/>
      <c r="W125" s="37"/>
      <c r="X125" s="37"/>
      <c r="Y125" s="37"/>
      <c r="Z125" s="37"/>
      <c r="AA125" s="37"/>
      <c r="AB125" s="37"/>
      <c r="AC125" s="37"/>
      <c r="AD125" s="37"/>
      <c r="AE125" s="37"/>
    </row>
    <row r="126" s="10" customFormat="1" ht="29.25" customHeight="1">
      <c r="A126" s="158"/>
      <c r="B126" s="159"/>
      <c r="C126" s="160" t="s">
        <v>191</v>
      </c>
      <c r="D126" s="161" t="s">
        <v>58</v>
      </c>
      <c r="E126" s="161" t="s">
        <v>54</v>
      </c>
      <c r="F126" s="161" t="s">
        <v>55</v>
      </c>
      <c r="G126" s="161" t="s">
        <v>192</v>
      </c>
      <c r="H126" s="161" t="s">
        <v>193</v>
      </c>
      <c r="I126" s="161" t="s">
        <v>194</v>
      </c>
      <c r="J126" s="161" t="s">
        <v>164</v>
      </c>
      <c r="K126" s="162" t="s">
        <v>195</v>
      </c>
      <c r="L126" s="163"/>
      <c r="M126" s="85" t="s">
        <v>1</v>
      </c>
      <c r="N126" s="86" t="s">
        <v>37</v>
      </c>
      <c r="O126" s="86" t="s">
        <v>196</v>
      </c>
      <c r="P126" s="86" t="s">
        <v>197</v>
      </c>
      <c r="Q126" s="86" t="s">
        <v>198</v>
      </c>
      <c r="R126" s="86" t="s">
        <v>199</v>
      </c>
      <c r="S126" s="86" t="s">
        <v>200</v>
      </c>
      <c r="T126" s="87" t="s">
        <v>201</v>
      </c>
      <c r="U126" s="158"/>
      <c r="V126" s="158"/>
      <c r="W126" s="158"/>
      <c r="X126" s="158"/>
      <c r="Y126" s="158"/>
      <c r="Z126" s="158"/>
      <c r="AA126" s="158"/>
      <c r="AB126" s="158"/>
      <c r="AC126" s="158"/>
      <c r="AD126" s="158"/>
      <c r="AE126" s="158"/>
    </row>
    <row r="127" s="1" customFormat="1" ht="22.9" customHeight="1">
      <c r="A127" s="37"/>
      <c r="B127" s="38"/>
      <c r="C127" s="92" t="s">
        <v>202</v>
      </c>
      <c r="D127" s="37"/>
      <c r="E127" s="37"/>
      <c r="F127" s="37"/>
      <c r="G127" s="37"/>
      <c r="H127" s="37"/>
      <c r="I127" s="37"/>
      <c r="J127" s="164">
        <f>BK127</f>
        <v>8117795.5599999987</v>
      </c>
      <c r="K127" s="37"/>
      <c r="L127" s="38"/>
      <c r="M127" s="88"/>
      <c r="N127" s="72"/>
      <c r="O127" s="89"/>
      <c r="P127" s="165">
        <f>P128+P220+P329+P510+P551+P598+P788+P828+P1083+P1214+P1258</f>
        <v>0</v>
      </c>
      <c r="Q127" s="89"/>
      <c r="R127" s="165">
        <f>R128+R220+R329+R510+R551+R598+R788+R828+R1083+R1214+R1258</f>
        <v>0</v>
      </c>
      <c r="S127" s="89"/>
      <c r="T127" s="166">
        <f>T128+T220+T329+T510+T551+T598+T788+T828+T1083+T1214+T1258</f>
        <v>0</v>
      </c>
      <c r="U127" s="37"/>
      <c r="V127" s="37"/>
      <c r="W127" s="37"/>
      <c r="X127" s="37"/>
      <c r="Y127" s="37"/>
      <c r="Z127" s="37"/>
      <c r="AA127" s="37"/>
      <c r="AB127" s="37"/>
      <c r="AC127" s="37"/>
      <c r="AD127" s="37"/>
      <c r="AE127" s="37"/>
      <c r="AT127" s="18" t="s">
        <v>72</v>
      </c>
      <c r="AU127" s="18" t="s">
        <v>166</v>
      </c>
      <c r="BK127" s="167">
        <f>BK128+BK220+BK329+BK510+BK551+BK598+BK788+BK828+BK1083+BK1214+BK1258</f>
        <v>8117795.5599999987</v>
      </c>
    </row>
    <row r="128" s="11" customFormat="1" ht="25.9" customHeight="1">
      <c r="B128" s="168"/>
      <c r="D128" s="169" t="s">
        <v>72</v>
      </c>
      <c r="E128" s="170" t="s">
        <v>8</v>
      </c>
      <c r="F128" s="170" t="s">
        <v>4292</v>
      </c>
      <c r="I128" s="171"/>
      <c r="J128" s="172">
        <f>BK128</f>
        <v>156558.21000000002</v>
      </c>
      <c r="L128" s="168"/>
      <c r="M128" s="173"/>
      <c r="N128" s="174"/>
      <c r="O128" s="174"/>
      <c r="P128" s="175">
        <f>SUM(P129:P219)</f>
        <v>0</v>
      </c>
      <c r="Q128" s="174"/>
      <c r="R128" s="175">
        <f>SUM(R129:R219)</f>
        <v>0</v>
      </c>
      <c r="S128" s="174"/>
      <c r="T128" s="176">
        <f>SUM(T129:T219)</f>
        <v>0</v>
      </c>
      <c r="AR128" s="169" t="s">
        <v>80</v>
      </c>
      <c r="AT128" s="177" t="s">
        <v>72</v>
      </c>
      <c r="AU128" s="177" t="s">
        <v>73</v>
      </c>
      <c r="AY128" s="169" t="s">
        <v>205</v>
      </c>
      <c r="BK128" s="178">
        <f>SUM(BK129:BK219)</f>
        <v>156558.21000000002</v>
      </c>
    </row>
    <row r="129" s="1" customFormat="1" ht="14.45" customHeight="1">
      <c r="A129" s="37"/>
      <c r="B129" s="181"/>
      <c r="C129" s="182" t="s">
        <v>80</v>
      </c>
      <c r="D129" s="182" t="s">
        <v>207</v>
      </c>
      <c r="E129" s="183" t="s">
        <v>4293</v>
      </c>
      <c r="F129" s="184" t="s">
        <v>4294</v>
      </c>
      <c r="G129" s="185" t="s">
        <v>3401</v>
      </c>
      <c r="H129" s="186">
        <v>8</v>
      </c>
      <c r="I129" s="187">
        <v>1148.53</v>
      </c>
      <c r="J129" s="188">
        <f>ROUND(I129*H129,2)</f>
        <v>9188.2399999999998</v>
      </c>
      <c r="K129" s="184" t="s">
        <v>1</v>
      </c>
      <c r="L129" s="38"/>
      <c r="M129" s="189" t="s">
        <v>1</v>
      </c>
      <c r="N129" s="190" t="s">
        <v>38</v>
      </c>
      <c r="O129" s="76"/>
      <c r="P129" s="191">
        <f>O129*H129</f>
        <v>0</v>
      </c>
      <c r="Q129" s="191">
        <v>0</v>
      </c>
      <c r="R129" s="191">
        <f>Q129*H129</f>
        <v>0</v>
      </c>
      <c r="S129" s="191">
        <v>0</v>
      </c>
      <c r="T129" s="192">
        <f>S129*H129</f>
        <v>0</v>
      </c>
      <c r="U129" s="37"/>
      <c r="V129" s="37"/>
      <c r="W129" s="37"/>
      <c r="X129" s="37"/>
      <c r="Y129" s="37"/>
      <c r="Z129" s="37"/>
      <c r="AA129" s="37"/>
      <c r="AB129" s="37"/>
      <c r="AC129" s="37"/>
      <c r="AD129" s="37"/>
      <c r="AE129" s="37"/>
      <c r="AR129" s="193" t="s">
        <v>123</v>
      </c>
      <c r="AT129" s="193" t="s">
        <v>207</v>
      </c>
      <c r="AU129" s="193" t="s">
        <v>80</v>
      </c>
      <c r="AY129" s="18" t="s">
        <v>205</v>
      </c>
      <c r="BE129" s="194">
        <f>IF(N129="základní",J129,0)</f>
        <v>9188.2399999999998</v>
      </c>
      <c r="BF129" s="194">
        <f>IF(N129="snížená",J129,0)</f>
        <v>0</v>
      </c>
      <c r="BG129" s="194">
        <f>IF(N129="zákl. přenesená",J129,0)</f>
        <v>0</v>
      </c>
      <c r="BH129" s="194">
        <f>IF(N129="sníž. přenesená",J129,0)</f>
        <v>0</v>
      </c>
      <c r="BI129" s="194">
        <f>IF(N129="nulová",J129,0)</f>
        <v>0</v>
      </c>
      <c r="BJ129" s="18" t="s">
        <v>80</v>
      </c>
      <c r="BK129" s="194">
        <f>ROUND(I129*H129,2)</f>
        <v>9188.2399999999998</v>
      </c>
      <c r="BL129" s="18" t="s">
        <v>123</v>
      </c>
      <c r="BM129" s="193" t="s">
        <v>82</v>
      </c>
    </row>
    <row r="130" s="12" customFormat="1" ht="33.75">
      <c r="B130" s="195"/>
      <c r="D130" s="196" t="s">
        <v>213</v>
      </c>
      <c r="E130" s="197" t="s">
        <v>1</v>
      </c>
      <c r="F130" s="198" t="s">
        <v>4295</v>
      </c>
      <c r="H130" s="197" t="s">
        <v>1</v>
      </c>
      <c r="I130" s="199"/>
      <c r="L130" s="195"/>
      <c r="M130" s="200"/>
      <c r="N130" s="201"/>
      <c r="O130" s="201"/>
      <c r="P130" s="201"/>
      <c r="Q130" s="201"/>
      <c r="R130" s="201"/>
      <c r="S130" s="201"/>
      <c r="T130" s="202"/>
      <c r="AT130" s="197" t="s">
        <v>213</v>
      </c>
      <c r="AU130" s="197" t="s">
        <v>80</v>
      </c>
      <c r="AV130" s="12" t="s">
        <v>80</v>
      </c>
      <c r="AW130" s="12" t="s">
        <v>30</v>
      </c>
      <c r="AX130" s="12" t="s">
        <v>73</v>
      </c>
      <c r="AY130" s="197" t="s">
        <v>205</v>
      </c>
    </row>
    <row r="131" s="13" customFormat="1">
      <c r="B131" s="203"/>
      <c r="D131" s="196" t="s">
        <v>213</v>
      </c>
      <c r="E131" s="204" t="s">
        <v>1</v>
      </c>
      <c r="F131" s="205" t="s">
        <v>281</v>
      </c>
      <c r="H131" s="206">
        <v>8</v>
      </c>
      <c r="I131" s="207"/>
      <c r="L131" s="203"/>
      <c r="M131" s="208"/>
      <c r="N131" s="209"/>
      <c r="O131" s="209"/>
      <c r="P131" s="209"/>
      <c r="Q131" s="209"/>
      <c r="R131" s="209"/>
      <c r="S131" s="209"/>
      <c r="T131" s="210"/>
      <c r="AT131" s="204" t="s">
        <v>213</v>
      </c>
      <c r="AU131" s="204" t="s">
        <v>80</v>
      </c>
      <c r="AV131" s="13" t="s">
        <v>82</v>
      </c>
      <c r="AW131" s="13" t="s">
        <v>30</v>
      </c>
      <c r="AX131" s="13" t="s">
        <v>73</v>
      </c>
      <c r="AY131" s="204" t="s">
        <v>205</v>
      </c>
    </row>
    <row r="132" s="14" customFormat="1">
      <c r="B132" s="211"/>
      <c r="D132" s="196" t="s">
        <v>213</v>
      </c>
      <c r="E132" s="212" t="s">
        <v>1</v>
      </c>
      <c r="F132" s="213" t="s">
        <v>218</v>
      </c>
      <c r="H132" s="214">
        <v>8</v>
      </c>
      <c r="I132" s="215"/>
      <c r="L132" s="211"/>
      <c r="M132" s="216"/>
      <c r="N132" s="217"/>
      <c r="O132" s="217"/>
      <c r="P132" s="217"/>
      <c r="Q132" s="217"/>
      <c r="R132" s="217"/>
      <c r="S132" s="217"/>
      <c r="T132" s="218"/>
      <c r="AT132" s="212" t="s">
        <v>213</v>
      </c>
      <c r="AU132" s="212" t="s">
        <v>80</v>
      </c>
      <c r="AV132" s="14" t="s">
        <v>123</v>
      </c>
      <c r="AW132" s="14" t="s">
        <v>30</v>
      </c>
      <c r="AX132" s="14" t="s">
        <v>80</v>
      </c>
      <c r="AY132" s="212" t="s">
        <v>205</v>
      </c>
    </row>
    <row r="133" s="1" customFormat="1" ht="14.45" customHeight="1">
      <c r="A133" s="37"/>
      <c r="B133" s="181"/>
      <c r="C133" s="182" t="s">
        <v>82</v>
      </c>
      <c r="D133" s="182" t="s">
        <v>207</v>
      </c>
      <c r="E133" s="183" t="s">
        <v>4296</v>
      </c>
      <c r="F133" s="184" t="s">
        <v>4294</v>
      </c>
      <c r="G133" s="185" t="s">
        <v>3401</v>
      </c>
      <c r="H133" s="186">
        <v>1</v>
      </c>
      <c r="I133" s="187">
        <v>1148.53</v>
      </c>
      <c r="J133" s="188">
        <f>ROUND(I133*H133,2)</f>
        <v>1148.53</v>
      </c>
      <c r="K133" s="184" t="s">
        <v>1</v>
      </c>
      <c r="L133" s="38"/>
      <c r="M133" s="189" t="s">
        <v>1</v>
      </c>
      <c r="N133" s="190" t="s">
        <v>38</v>
      </c>
      <c r="O133" s="76"/>
      <c r="P133" s="191">
        <f>O133*H133</f>
        <v>0</v>
      </c>
      <c r="Q133" s="191">
        <v>0</v>
      </c>
      <c r="R133" s="191">
        <f>Q133*H133</f>
        <v>0</v>
      </c>
      <c r="S133" s="191">
        <v>0</v>
      </c>
      <c r="T133" s="192">
        <f>S133*H133</f>
        <v>0</v>
      </c>
      <c r="U133" s="37"/>
      <c r="V133" s="37"/>
      <c r="W133" s="37"/>
      <c r="X133" s="37"/>
      <c r="Y133" s="37"/>
      <c r="Z133" s="37"/>
      <c r="AA133" s="37"/>
      <c r="AB133" s="37"/>
      <c r="AC133" s="37"/>
      <c r="AD133" s="37"/>
      <c r="AE133" s="37"/>
      <c r="AR133" s="193" t="s">
        <v>123</v>
      </c>
      <c r="AT133" s="193" t="s">
        <v>207</v>
      </c>
      <c r="AU133" s="193" t="s">
        <v>80</v>
      </c>
      <c r="AY133" s="18" t="s">
        <v>205</v>
      </c>
      <c r="BE133" s="194">
        <f>IF(N133="základní",J133,0)</f>
        <v>1148.53</v>
      </c>
      <c r="BF133" s="194">
        <f>IF(N133="snížená",J133,0)</f>
        <v>0</v>
      </c>
      <c r="BG133" s="194">
        <f>IF(N133="zákl. přenesená",J133,0)</f>
        <v>0</v>
      </c>
      <c r="BH133" s="194">
        <f>IF(N133="sníž. přenesená",J133,0)</f>
        <v>0</v>
      </c>
      <c r="BI133" s="194">
        <f>IF(N133="nulová",J133,0)</f>
        <v>0</v>
      </c>
      <c r="BJ133" s="18" t="s">
        <v>80</v>
      </c>
      <c r="BK133" s="194">
        <f>ROUND(I133*H133,2)</f>
        <v>1148.53</v>
      </c>
      <c r="BL133" s="18" t="s">
        <v>123</v>
      </c>
      <c r="BM133" s="193" t="s">
        <v>123</v>
      </c>
    </row>
    <row r="134" s="12" customFormat="1" ht="33.75">
      <c r="B134" s="195"/>
      <c r="D134" s="196" t="s">
        <v>213</v>
      </c>
      <c r="E134" s="197" t="s">
        <v>1</v>
      </c>
      <c r="F134" s="198" t="s">
        <v>4297</v>
      </c>
      <c r="H134" s="197" t="s">
        <v>1</v>
      </c>
      <c r="I134" s="199"/>
      <c r="L134" s="195"/>
      <c r="M134" s="200"/>
      <c r="N134" s="201"/>
      <c r="O134" s="201"/>
      <c r="P134" s="201"/>
      <c r="Q134" s="201"/>
      <c r="R134" s="201"/>
      <c r="S134" s="201"/>
      <c r="T134" s="202"/>
      <c r="AT134" s="197" t="s">
        <v>213</v>
      </c>
      <c r="AU134" s="197" t="s">
        <v>80</v>
      </c>
      <c r="AV134" s="12" t="s">
        <v>80</v>
      </c>
      <c r="AW134" s="12" t="s">
        <v>30</v>
      </c>
      <c r="AX134" s="12" t="s">
        <v>73</v>
      </c>
      <c r="AY134" s="197" t="s">
        <v>205</v>
      </c>
    </row>
    <row r="135" s="13" customFormat="1">
      <c r="B135" s="203"/>
      <c r="D135" s="196" t="s">
        <v>213</v>
      </c>
      <c r="E135" s="204" t="s">
        <v>1</v>
      </c>
      <c r="F135" s="205" t="s">
        <v>80</v>
      </c>
      <c r="H135" s="206">
        <v>1</v>
      </c>
      <c r="I135" s="207"/>
      <c r="L135" s="203"/>
      <c r="M135" s="208"/>
      <c r="N135" s="209"/>
      <c r="O135" s="209"/>
      <c r="P135" s="209"/>
      <c r="Q135" s="209"/>
      <c r="R135" s="209"/>
      <c r="S135" s="209"/>
      <c r="T135" s="210"/>
      <c r="AT135" s="204" t="s">
        <v>213</v>
      </c>
      <c r="AU135" s="204" t="s">
        <v>80</v>
      </c>
      <c r="AV135" s="13" t="s">
        <v>82</v>
      </c>
      <c r="AW135" s="13" t="s">
        <v>30</v>
      </c>
      <c r="AX135" s="13" t="s">
        <v>73</v>
      </c>
      <c r="AY135" s="204" t="s">
        <v>205</v>
      </c>
    </row>
    <row r="136" s="14" customFormat="1">
      <c r="B136" s="211"/>
      <c r="D136" s="196" t="s">
        <v>213</v>
      </c>
      <c r="E136" s="212" t="s">
        <v>1</v>
      </c>
      <c r="F136" s="213" t="s">
        <v>218</v>
      </c>
      <c r="H136" s="214">
        <v>1</v>
      </c>
      <c r="I136" s="215"/>
      <c r="L136" s="211"/>
      <c r="M136" s="216"/>
      <c r="N136" s="217"/>
      <c r="O136" s="217"/>
      <c r="P136" s="217"/>
      <c r="Q136" s="217"/>
      <c r="R136" s="217"/>
      <c r="S136" s="217"/>
      <c r="T136" s="218"/>
      <c r="AT136" s="212" t="s">
        <v>213</v>
      </c>
      <c r="AU136" s="212" t="s">
        <v>80</v>
      </c>
      <c r="AV136" s="14" t="s">
        <v>123</v>
      </c>
      <c r="AW136" s="14" t="s">
        <v>30</v>
      </c>
      <c r="AX136" s="14" t="s">
        <v>80</v>
      </c>
      <c r="AY136" s="212" t="s">
        <v>205</v>
      </c>
    </row>
    <row r="137" s="1" customFormat="1" ht="14.45" customHeight="1">
      <c r="A137" s="37"/>
      <c r="B137" s="181"/>
      <c r="C137" s="182" t="s">
        <v>120</v>
      </c>
      <c r="D137" s="182" t="s">
        <v>207</v>
      </c>
      <c r="E137" s="183" t="s">
        <v>4298</v>
      </c>
      <c r="F137" s="184" t="s">
        <v>4294</v>
      </c>
      <c r="G137" s="185" t="s">
        <v>3401</v>
      </c>
      <c r="H137" s="186">
        <v>2</v>
      </c>
      <c r="I137" s="187">
        <v>1485.56</v>
      </c>
      <c r="J137" s="188">
        <f>ROUND(I137*H137,2)</f>
        <v>2971.1199999999999</v>
      </c>
      <c r="K137" s="184" t="s">
        <v>1</v>
      </c>
      <c r="L137" s="38"/>
      <c r="M137" s="189" t="s">
        <v>1</v>
      </c>
      <c r="N137" s="190" t="s">
        <v>38</v>
      </c>
      <c r="O137" s="76"/>
      <c r="P137" s="191">
        <f>O137*H137</f>
        <v>0</v>
      </c>
      <c r="Q137" s="191">
        <v>0</v>
      </c>
      <c r="R137" s="191">
        <f>Q137*H137</f>
        <v>0</v>
      </c>
      <c r="S137" s="191">
        <v>0</v>
      </c>
      <c r="T137" s="192">
        <f>S137*H137</f>
        <v>0</v>
      </c>
      <c r="U137" s="37"/>
      <c r="V137" s="37"/>
      <c r="W137" s="37"/>
      <c r="X137" s="37"/>
      <c r="Y137" s="37"/>
      <c r="Z137" s="37"/>
      <c r="AA137" s="37"/>
      <c r="AB137" s="37"/>
      <c r="AC137" s="37"/>
      <c r="AD137" s="37"/>
      <c r="AE137" s="37"/>
      <c r="AR137" s="193" t="s">
        <v>123</v>
      </c>
      <c r="AT137" s="193" t="s">
        <v>207</v>
      </c>
      <c r="AU137" s="193" t="s">
        <v>80</v>
      </c>
      <c r="AY137" s="18" t="s">
        <v>205</v>
      </c>
      <c r="BE137" s="194">
        <f>IF(N137="základní",J137,0)</f>
        <v>2971.1199999999999</v>
      </c>
      <c r="BF137" s="194">
        <f>IF(N137="snížená",J137,0)</f>
        <v>0</v>
      </c>
      <c r="BG137" s="194">
        <f>IF(N137="zákl. přenesená",J137,0)</f>
        <v>0</v>
      </c>
      <c r="BH137" s="194">
        <f>IF(N137="sníž. přenesená",J137,0)</f>
        <v>0</v>
      </c>
      <c r="BI137" s="194">
        <f>IF(N137="nulová",J137,0)</f>
        <v>0</v>
      </c>
      <c r="BJ137" s="18" t="s">
        <v>80</v>
      </c>
      <c r="BK137" s="194">
        <f>ROUND(I137*H137,2)</f>
        <v>2971.1199999999999</v>
      </c>
      <c r="BL137" s="18" t="s">
        <v>123</v>
      </c>
      <c r="BM137" s="193" t="s">
        <v>129</v>
      </c>
    </row>
    <row r="138" s="12" customFormat="1" ht="33.75">
      <c r="B138" s="195"/>
      <c r="D138" s="196" t="s">
        <v>213</v>
      </c>
      <c r="E138" s="197" t="s">
        <v>1</v>
      </c>
      <c r="F138" s="198" t="s">
        <v>4299</v>
      </c>
      <c r="H138" s="197" t="s">
        <v>1</v>
      </c>
      <c r="I138" s="199"/>
      <c r="L138" s="195"/>
      <c r="M138" s="200"/>
      <c r="N138" s="201"/>
      <c r="O138" s="201"/>
      <c r="P138" s="201"/>
      <c r="Q138" s="201"/>
      <c r="R138" s="201"/>
      <c r="S138" s="201"/>
      <c r="T138" s="202"/>
      <c r="AT138" s="197" t="s">
        <v>213</v>
      </c>
      <c r="AU138" s="197" t="s">
        <v>80</v>
      </c>
      <c r="AV138" s="12" t="s">
        <v>80</v>
      </c>
      <c r="AW138" s="12" t="s">
        <v>30</v>
      </c>
      <c r="AX138" s="12" t="s">
        <v>73</v>
      </c>
      <c r="AY138" s="197" t="s">
        <v>205</v>
      </c>
    </row>
    <row r="139" s="13" customFormat="1">
      <c r="B139" s="203"/>
      <c r="D139" s="196" t="s">
        <v>213</v>
      </c>
      <c r="E139" s="204" t="s">
        <v>1</v>
      </c>
      <c r="F139" s="205" t="s">
        <v>82</v>
      </c>
      <c r="H139" s="206">
        <v>2</v>
      </c>
      <c r="I139" s="207"/>
      <c r="L139" s="203"/>
      <c r="M139" s="208"/>
      <c r="N139" s="209"/>
      <c r="O139" s="209"/>
      <c r="P139" s="209"/>
      <c r="Q139" s="209"/>
      <c r="R139" s="209"/>
      <c r="S139" s="209"/>
      <c r="T139" s="210"/>
      <c r="AT139" s="204" t="s">
        <v>213</v>
      </c>
      <c r="AU139" s="204" t="s">
        <v>80</v>
      </c>
      <c r="AV139" s="13" t="s">
        <v>82</v>
      </c>
      <c r="AW139" s="13" t="s">
        <v>30</v>
      </c>
      <c r="AX139" s="13" t="s">
        <v>73</v>
      </c>
      <c r="AY139" s="204" t="s">
        <v>205</v>
      </c>
    </row>
    <row r="140" s="14" customFormat="1">
      <c r="B140" s="211"/>
      <c r="D140" s="196" t="s">
        <v>213</v>
      </c>
      <c r="E140" s="212" t="s">
        <v>1</v>
      </c>
      <c r="F140" s="213" t="s">
        <v>218</v>
      </c>
      <c r="H140" s="214">
        <v>2</v>
      </c>
      <c r="I140" s="215"/>
      <c r="L140" s="211"/>
      <c r="M140" s="216"/>
      <c r="N140" s="217"/>
      <c r="O140" s="217"/>
      <c r="P140" s="217"/>
      <c r="Q140" s="217"/>
      <c r="R140" s="217"/>
      <c r="S140" s="217"/>
      <c r="T140" s="218"/>
      <c r="AT140" s="212" t="s">
        <v>213</v>
      </c>
      <c r="AU140" s="212" t="s">
        <v>80</v>
      </c>
      <c r="AV140" s="14" t="s">
        <v>123</v>
      </c>
      <c r="AW140" s="14" t="s">
        <v>30</v>
      </c>
      <c r="AX140" s="14" t="s">
        <v>80</v>
      </c>
      <c r="AY140" s="212" t="s">
        <v>205</v>
      </c>
    </row>
    <row r="141" s="1" customFormat="1" ht="14.45" customHeight="1">
      <c r="A141" s="37"/>
      <c r="B141" s="181"/>
      <c r="C141" s="182" t="s">
        <v>123</v>
      </c>
      <c r="D141" s="182" t="s">
        <v>207</v>
      </c>
      <c r="E141" s="183" t="s">
        <v>4300</v>
      </c>
      <c r="F141" s="184" t="s">
        <v>4294</v>
      </c>
      <c r="G141" s="185" t="s">
        <v>3401</v>
      </c>
      <c r="H141" s="186">
        <v>1</v>
      </c>
      <c r="I141" s="187">
        <v>1148.53</v>
      </c>
      <c r="J141" s="188">
        <f>ROUND(I141*H141,2)</f>
        <v>1148.53</v>
      </c>
      <c r="K141" s="184" t="s">
        <v>1</v>
      </c>
      <c r="L141" s="38"/>
      <c r="M141" s="189" t="s">
        <v>1</v>
      </c>
      <c r="N141" s="190" t="s">
        <v>38</v>
      </c>
      <c r="O141" s="76"/>
      <c r="P141" s="191">
        <f>O141*H141</f>
        <v>0</v>
      </c>
      <c r="Q141" s="191">
        <v>0</v>
      </c>
      <c r="R141" s="191">
        <f>Q141*H141</f>
        <v>0</v>
      </c>
      <c r="S141" s="191">
        <v>0</v>
      </c>
      <c r="T141" s="192">
        <f>S141*H141</f>
        <v>0</v>
      </c>
      <c r="U141" s="37"/>
      <c r="V141" s="37"/>
      <c r="W141" s="37"/>
      <c r="X141" s="37"/>
      <c r="Y141" s="37"/>
      <c r="Z141" s="37"/>
      <c r="AA141" s="37"/>
      <c r="AB141" s="37"/>
      <c r="AC141" s="37"/>
      <c r="AD141" s="37"/>
      <c r="AE141" s="37"/>
      <c r="AR141" s="193" t="s">
        <v>123</v>
      </c>
      <c r="AT141" s="193" t="s">
        <v>207</v>
      </c>
      <c r="AU141" s="193" t="s">
        <v>80</v>
      </c>
      <c r="AY141" s="18" t="s">
        <v>205</v>
      </c>
      <c r="BE141" s="194">
        <f>IF(N141="základní",J141,0)</f>
        <v>1148.53</v>
      </c>
      <c r="BF141" s="194">
        <f>IF(N141="snížená",J141,0)</f>
        <v>0</v>
      </c>
      <c r="BG141" s="194">
        <f>IF(N141="zákl. přenesená",J141,0)</f>
        <v>0</v>
      </c>
      <c r="BH141" s="194">
        <f>IF(N141="sníž. přenesená",J141,0)</f>
        <v>0</v>
      </c>
      <c r="BI141" s="194">
        <f>IF(N141="nulová",J141,0)</f>
        <v>0</v>
      </c>
      <c r="BJ141" s="18" t="s">
        <v>80</v>
      </c>
      <c r="BK141" s="194">
        <f>ROUND(I141*H141,2)</f>
        <v>1148.53</v>
      </c>
      <c r="BL141" s="18" t="s">
        <v>123</v>
      </c>
      <c r="BM141" s="193" t="s">
        <v>281</v>
      </c>
    </row>
    <row r="142" s="12" customFormat="1" ht="33.75">
      <c r="B142" s="195"/>
      <c r="D142" s="196" t="s">
        <v>213</v>
      </c>
      <c r="E142" s="197" t="s">
        <v>1</v>
      </c>
      <c r="F142" s="198" t="s">
        <v>4301</v>
      </c>
      <c r="H142" s="197" t="s">
        <v>1</v>
      </c>
      <c r="I142" s="199"/>
      <c r="L142" s="195"/>
      <c r="M142" s="200"/>
      <c r="N142" s="201"/>
      <c r="O142" s="201"/>
      <c r="P142" s="201"/>
      <c r="Q142" s="201"/>
      <c r="R142" s="201"/>
      <c r="S142" s="201"/>
      <c r="T142" s="202"/>
      <c r="AT142" s="197" t="s">
        <v>213</v>
      </c>
      <c r="AU142" s="197" t="s">
        <v>80</v>
      </c>
      <c r="AV142" s="12" t="s">
        <v>80</v>
      </c>
      <c r="AW142" s="12" t="s">
        <v>30</v>
      </c>
      <c r="AX142" s="12" t="s">
        <v>73</v>
      </c>
      <c r="AY142" s="197" t="s">
        <v>205</v>
      </c>
    </row>
    <row r="143" s="13" customFormat="1">
      <c r="B143" s="203"/>
      <c r="D143" s="196" t="s">
        <v>213</v>
      </c>
      <c r="E143" s="204" t="s">
        <v>1</v>
      </c>
      <c r="F143" s="205" t="s">
        <v>80</v>
      </c>
      <c r="H143" s="206">
        <v>1</v>
      </c>
      <c r="I143" s="207"/>
      <c r="L143" s="203"/>
      <c r="M143" s="208"/>
      <c r="N143" s="209"/>
      <c r="O143" s="209"/>
      <c r="P143" s="209"/>
      <c r="Q143" s="209"/>
      <c r="R143" s="209"/>
      <c r="S143" s="209"/>
      <c r="T143" s="210"/>
      <c r="AT143" s="204" t="s">
        <v>213</v>
      </c>
      <c r="AU143" s="204" t="s">
        <v>80</v>
      </c>
      <c r="AV143" s="13" t="s">
        <v>82</v>
      </c>
      <c r="AW143" s="13" t="s">
        <v>30</v>
      </c>
      <c r="AX143" s="13" t="s">
        <v>73</v>
      </c>
      <c r="AY143" s="204" t="s">
        <v>205</v>
      </c>
    </row>
    <row r="144" s="14" customFormat="1">
      <c r="B144" s="211"/>
      <c r="D144" s="196" t="s">
        <v>213</v>
      </c>
      <c r="E144" s="212" t="s">
        <v>1</v>
      </c>
      <c r="F144" s="213" t="s">
        <v>218</v>
      </c>
      <c r="H144" s="214">
        <v>1</v>
      </c>
      <c r="I144" s="215"/>
      <c r="L144" s="211"/>
      <c r="M144" s="216"/>
      <c r="N144" s="217"/>
      <c r="O144" s="217"/>
      <c r="P144" s="217"/>
      <c r="Q144" s="217"/>
      <c r="R144" s="217"/>
      <c r="S144" s="217"/>
      <c r="T144" s="218"/>
      <c r="AT144" s="212" t="s">
        <v>213</v>
      </c>
      <c r="AU144" s="212" t="s">
        <v>80</v>
      </c>
      <c r="AV144" s="14" t="s">
        <v>123</v>
      </c>
      <c r="AW144" s="14" t="s">
        <v>30</v>
      </c>
      <c r="AX144" s="14" t="s">
        <v>80</v>
      </c>
      <c r="AY144" s="212" t="s">
        <v>205</v>
      </c>
    </row>
    <row r="145" s="1" customFormat="1" ht="14.45" customHeight="1">
      <c r="A145" s="37"/>
      <c r="B145" s="181"/>
      <c r="C145" s="182" t="s">
        <v>126</v>
      </c>
      <c r="D145" s="182" t="s">
        <v>207</v>
      </c>
      <c r="E145" s="183" t="s">
        <v>4302</v>
      </c>
      <c r="F145" s="184" t="s">
        <v>4303</v>
      </c>
      <c r="G145" s="185" t="s">
        <v>3401</v>
      </c>
      <c r="H145" s="186">
        <v>1</v>
      </c>
      <c r="I145" s="187">
        <v>5491.9499999999998</v>
      </c>
      <c r="J145" s="188">
        <f>ROUND(I145*H145,2)</f>
        <v>5491.9499999999998</v>
      </c>
      <c r="K145" s="184" t="s">
        <v>1</v>
      </c>
      <c r="L145" s="38"/>
      <c r="M145" s="189" t="s">
        <v>1</v>
      </c>
      <c r="N145" s="190" t="s">
        <v>38</v>
      </c>
      <c r="O145" s="76"/>
      <c r="P145" s="191">
        <f>O145*H145</f>
        <v>0</v>
      </c>
      <c r="Q145" s="191">
        <v>0</v>
      </c>
      <c r="R145" s="191">
        <f>Q145*H145</f>
        <v>0</v>
      </c>
      <c r="S145" s="191">
        <v>0</v>
      </c>
      <c r="T145" s="192">
        <f>S145*H145</f>
        <v>0</v>
      </c>
      <c r="U145" s="37"/>
      <c r="V145" s="37"/>
      <c r="W145" s="37"/>
      <c r="X145" s="37"/>
      <c r="Y145" s="37"/>
      <c r="Z145" s="37"/>
      <c r="AA145" s="37"/>
      <c r="AB145" s="37"/>
      <c r="AC145" s="37"/>
      <c r="AD145" s="37"/>
      <c r="AE145" s="37"/>
      <c r="AR145" s="193" t="s">
        <v>123</v>
      </c>
      <c r="AT145" s="193" t="s">
        <v>207</v>
      </c>
      <c r="AU145" s="193" t="s">
        <v>80</v>
      </c>
      <c r="AY145" s="18" t="s">
        <v>205</v>
      </c>
      <c r="BE145" s="194">
        <f>IF(N145="základní",J145,0)</f>
        <v>5491.9499999999998</v>
      </c>
      <c r="BF145" s="194">
        <f>IF(N145="snížená",J145,0)</f>
        <v>0</v>
      </c>
      <c r="BG145" s="194">
        <f>IF(N145="zákl. přenesená",J145,0)</f>
        <v>0</v>
      </c>
      <c r="BH145" s="194">
        <f>IF(N145="sníž. přenesená",J145,0)</f>
        <v>0</v>
      </c>
      <c r="BI145" s="194">
        <f>IF(N145="nulová",J145,0)</f>
        <v>0</v>
      </c>
      <c r="BJ145" s="18" t="s">
        <v>80</v>
      </c>
      <c r="BK145" s="194">
        <f>ROUND(I145*H145,2)</f>
        <v>5491.9499999999998</v>
      </c>
      <c r="BL145" s="18" t="s">
        <v>123</v>
      </c>
      <c r="BM145" s="193" t="s">
        <v>296</v>
      </c>
    </row>
    <row r="146" s="12" customFormat="1" ht="22.5">
      <c r="B146" s="195"/>
      <c r="D146" s="196" t="s">
        <v>213</v>
      </c>
      <c r="E146" s="197" t="s">
        <v>1</v>
      </c>
      <c r="F146" s="198" t="s">
        <v>4304</v>
      </c>
      <c r="H146" s="197" t="s">
        <v>1</v>
      </c>
      <c r="I146" s="199"/>
      <c r="L146" s="195"/>
      <c r="M146" s="200"/>
      <c r="N146" s="201"/>
      <c r="O146" s="201"/>
      <c r="P146" s="201"/>
      <c r="Q146" s="201"/>
      <c r="R146" s="201"/>
      <c r="S146" s="201"/>
      <c r="T146" s="202"/>
      <c r="AT146" s="197" t="s">
        <v>213</v>
      </c>
      <c r="AU146" s="197" t="s">
        <v>80</v>
      </c>
      <c r="AV146" s="12" t="s">
        <v>80</v>
      </c>
      <c r="AW146" s="12" t="s">
        <v>30</v>
      </c>
      <c r="AX146" s="12" t="s">
        <v>73</v>
      </c>
      <c r="AY146" s="197" t="s">
        <v>205</v>
      </c>
    </row>
    <row r="147" s="12" customFormat="1" ht="33.75">
      <c r="B147" s="195"/>
      <c r="D147" s="196" t="s">
        <v>213</v>
      </c>
      <c r="E147" s="197" t="s">
        <v>1</v>
      </c>
      <c r="F147" s="198" t="s">
        <v>4305</v>
      </c>
      <c r="H147" s="197" t="s">
        <v>1</v>
      </c>
      <c r="I147" s="199"/>
      <c r="L147" s="195"/>
      <c r="M147" s="200"/>
      <c r="N147" s="201"/>
      <c r="O147" s="201"/>
      <c r="P147" s="201"/>
      <c r="Q147" s="201"/>
      <c r="R147" s="201"/>
      <c r="S147" s="201"/>
      <c r="T147" s="202"/>
      <c r="AT147" s="197" t="s">
        <v>213</v>
      </c>
      <c r="AU147" s="197" t="s">
        <v>80</v>
      </c>
      <c r="AV147" s="12" t="s">
        <v>80</v>
      </c>
      <c r="AW147" s="12" t="s">
        <v>30</v>
      </c>
      <c r="AX147" s="12" t="s">
        <v>73</v>
      </c>
      <c r="AY147" s="197" t="s">
        <v>205</v>
      </c>
    </row>
    <row r="148" s="13" customFormat="1">
      <c r="B148" s="203"/>
      <c r="D148" s="196" t="s">
        <v>213</v>
      </c>
      <c r="E148" s="204" t="s">
        <v>1</v>
      </c>
      <c r="F148" s="205" t="s">
        <v>80</v>
      </c>
      <c r="H148" s="206">
        <v>1</v>
      </c>
      <c r="I148" s="207"/>
      <c r="L148" s="203"/>
      <c r="M148" s="208"/>
      <c r="N148" s="209"/>
      <c r="O148" s="209"/>
      <c r="P148" s="209"/>
      <c r="Q148" s="209"/>
      <c r="R148" s="209"/>
      <c r="S148" s="209"/>
      <c r="T148" s="210"/>
      <c r="AT148" s="204" t="s">
        <v>213</v>
      </c>
      <c r="AU148" s="204" t="s">
        <v>80</v>
      </c>
      <c r="AV148" s="13" t="s">
        <v>82</v>
      </c>
      <c r="AW148" s="13" t="s">
        <v>30</v>
      </c>
      <c r="AX148" s="13" t="s">
        <v>73</v>
      </c>
      <c r="AY148" s="204" t="s">
        <v>205</v>
      </c>
    </row>
    <row r="149" s="14" customFormat="1">
      <c r="B149" s="211"/>
      <c r="D149" s="196" t="s">
        <v>213</v>
      </c>
      <c r="E149" s="212" t="s">
        <v>1</v>
      </c>
      <c r="F149" s="213" t="s">
        <v>218</v>
      </c>
      <c r="H149" s="214">
        <v>1</v>
      </c>
      <c r="I149" s="215"/>
      <c r="L149" s="211"/>
      <c r="M149" s="216"/>
      <c r="N149" s="217"/>
      <c r="O149" s="217"/>
      <c r="P149" s="217"/>
      <c r="Q149" s="217"/>
      <c r="R149" s="217"/>
      <c r="S149" s="217"/>
      <c r="T149" s="218"/>
      <c r="AT149" s="212" t="s">
        <v>213</v>
      </c>
      <c r="AU149" s="212" t="s">
        <v>80</v>
      </c>
      <c r="AV149" s="14" t="s">
        <v>123</v>
      </c>
      <c r="AW149" s="14" t="s">
        <v>30</v>
      </c>
      <c r="AX149" s="14" t="s">
        <v>80</v>
      </c>
      <c r="AY149" s="212" t="s">
        <v>205</v>
      </c>
    </row>
    <row r="150" s="1" customFormat="1" ht="14.45" customHeight="1">
      <c r="A150" s="37"/>
      <c r="B150" s="181"/>
      <c r="C150" s="182" t="s">
        <v>129</v>
      </c>
      <c r="D150" s="182" t="s">
        <v>207</v>
      </c>
      <c r="E150" s="183" t="s">
        <v>4306</v>
      </c>
      <c r="F150" s="184" t="s">
        <v>4303</v>
      </c>
      <c r="G150" s="185" t="s">
        <v>3401</v>
      </c>
      <c r="H150" s="186">
        <v>1</v>
      </c>
      <c r="I150" s="187">
        <v>6748.7399999999998</v>
      </c>
      <c r="J150" s="188">
        <f>ROUND(I150*H150,2)</f>
        <v>6748.7399999999998</v>
      </c>
      <c r="K150" s="184" t="s">
        <v>1</v>
      </c>
      <c r="L150" s="38"/>
      <c r="M150" s="189" t="s">
        <v>1</v>
      </c>
      <c r="N150" s="190" t="s">
        <v>38</v>
      </c>
      <c r="O150" s="76"/>
      <c r="P150" s="191">
        <f>O150*H150</f>
        <v>0</v>
      </c>
      <c r="Q150" s="191">
        <v>0</v>
      </c>
      <c r="R150" s="191">
        <f>Q150*H150</f>
        <v>0</v>
      </c>
      <c r="S150" s="191">
        <v>0</v>
      </c>
      <c r="T150" s="192">
        <f>S150*H150</f>
        <v>0</v>
      </c>
      <c r="U150" s="37"/>
      <c r="V150" s="37"/>
      <c r="W150" s="37"/>
      <c r="X150" s="37"/>
      <c r="Y150" s="37"/>
      <c r="Z150" s="37"/>
      <c r="AA150" s="37"/>
      <c r="AB150" s="37"/>
      <c r="AC150" s="37"/>
      <c r="AD150" s="37"/>
      <c r="AE150" s="37"/>
      <c r="AR150" s="193" t="s">
        <v>123</v>
      </c>
      <c r="AT150" s="193" t="s">
        <v>207</v>
      </c>
      <c r="AU150" s="193" t="s">
        <v>80</v>
      </c>
      <c r="AY150" s="18" t="s">
        <v>205</v>
      </c>
      <c r="BE150" s="194">
        <f>IF(N150="základní",J150,0)</f>
        <v>6748.7399999999998</v>
      </c>
      <c r="BF150" s="194">
        <f>IF(N150="snížená",J150,0)</f>
        <v>0</v>
      </c>
      <c r="BG150" s="194">
        <f>IF(N150="zákl. přenesená",J150,0)</f>
        <v>0</v>
      </c>
      <c r="BH150" s="194">
        <f>IF(N150="sníž. přenesená",J150,0)</f>
        <v>0</v>
      </c>
      <c r="BI150" s="194">
        <f>IF(N150="nulová",J150,0)</f>
        <v>0</v>
      </c>
      <c r="BJ150" s="18" t="s">
        <v>80</v>
      </c>
      <c r="BK150" s="194">
        <f>ROUND(I150*H150,2)</f>
        <v>6748.7399999999998</v>
      </c>
      <c r="BL150" s="18" t="s">
        <v>123</v>
      </c>
      <c r="BM150" s="193" t="s">
        <v>312</v>
      </c>
    </row>
    <row r="151" s="12" customFormat="1" ht="22.5">
      <c r="B151" s="195"/>
      <c r="D151" s="196" t="s">
        <v>213</v>
      </c>
      <c r="E151" s="197" t="s">
        <v>1</v>
      </c>
      <c r="F151" s="198" t="s">
        <v>4307</v>
      </c>
      <c r="H151" s="197" t="s">
        <v>1</v>
      </c>
      <c r="I151" s="199"/>
      <c r="L151" s="195"/>
      <c r="M151" s="200"/>
      <c r="N151" s="201"/>
      <c r="O151" s="201"/>
      <c r="P151" s="201"/>
      <c r="Q151" s="201"/>
      <c r="R151" s="201"/>
      <c r="S151" s="201"/>
      <c r="T151" s="202"/>
      <c r="AT151" s="197" t="s">
        <v>213</v>
      </c>
      <c r="AU151" s="197" t="s">
        <v>80</v>
      </c>
      <c r="AV151" s="12" t="s">
        <v>80</v>
      </c>
      <c r="AW151" s="12" t="s">
        <v>30</v>
      </c>
      <c r="AX151" s="12" t="s">
        <v>73</v>
      </c>
      <c r="AY151" s="197" t="s">
        <v>205</v>
      </c>
    </row>
    <row r="152" s="12" customFormat="1" ht="33.75">
      <c r="B152" s="195"/>
      <c r="D152" s="196" t="s">
        <v>213</v>
      </c>
      <c r="E152" s="197" t="s">
        <v>1</v>
      </c>
      <c r="F152" s="198" t="s">
        <v>4308</v>
      </c>
      <c r="H152" s="197" t="s">
        <v>1</v>
      </c>
      <c r="I152" s="199"/>
      <c r="L152" s="195"/>
      <c r="M152" s="200"/>
      <c r="N152" s="201"/>
      <c r="O152" s="201"/>
      <c r="P152" s="201"/>
      <c r="Q152" s="201"/>
      <c r="R152" s="201"/>
      <c r="S152" s="201"/>
      <c r="T152" s="202"/>
      <c r="AT152" s="197" t="s">
        <v>213</v>
      </c>
      <c r="AU152" s="197" t="s">
        <v>80</v>
      </c>
      <c r="AV152" s="12" t="s">
        <v>80</v>
      </c>
      <c r="AW152" s="12" t="s">
        <v>30</v>
      </c>
      <c r="AX152" s="12" t="s">
        <v>73</v>
      </c>
      <c r="AY152" s="197" t="s">
        <v>205</v>
      </c>
    </row>
    <row r="153" s="13" customFormat="1">
      <c r="B153" s="203"/>
      <c r="D153" s="196" t="s">
        <v>213</v>
      </c>
      <c r="E153" s="204" t="s">
        <v>1</v>
      </c>
      <c r="F153" s="205" t="s">
        <v>80</v>
      </c>
      <c r="H153" s="206">
        <v>1</v>
      </c>
      <c r="I153" s="207"/>
      <c r="L153" s="203"/>
      <c r="M153" s="208"/>
      <c r="N153" s="209"/>
      <c r="O153" s="209"/>
      <c r="P153" s="209"/>
      <c r="Q153" s="209"/>
      <c r="R153" s="209"/>
      <c r="S153" s="209"/>
      <c r="T153" s="210"/>
      <c r="AT153" s="204" t="s">
        <v>213</v>
      </c>
      <c r="AU153" s="204" t="s">
        <v>80</v>
      </c>
      <c r="AV153" s="13" t="s">
        <v>82</v>
      </c>
      <c r="AW153" s="13" t="s">
        <v>30</v>
      </c>
      <c r="AX153" s="13" t="s">
        <v>73</v>
      </c>
      <c r="AY153" s="204" t="s">
        <v>205</v>
      </c>
    </row>
    <row r="154" s="14" customFormat="1">
      <c r="B154" s="211"/>
      <c r="D154" s="196" t="s">
        <v>213</v>
      </c>
      <c r="E154" s="212" t="s">
        <v>1</v>
      </c>
      <c r="F154" s="213" t="s">
        <v>218</v>
      </c>
      <c r="H154" s="214">
        <v>1</v>
      </c>
      <c r="I154" s="215"/>
      <c r="L154" s="211"/>
      <c r="M154" s="216"/>
      <c r="N154" s="217"/>
      <c r="O154" s="217"/>
      <c r="P154" s="217"/>
      <c r="Q154" s="217"/>
      <c r="R154" s="217"/>
      <c r="S154" s="217"/>
      <c r="T154" s="218"/>
      <c r="AT154" s="212" t="s">
        <v>213</v>
      </c>
      <c r="AU154" s="212" t="s">
        <v>80</v>
      </c>
      <c r="AV154" s="14" t="s">
        <v>123</v>
      </c>
      <c r="AW154" s="14" t="s">
        <v>30</v>
      </c>
      <c r="AX154" s="14" t="s">
        <v>80</v>
      </c>
      <c r="AY154" s="212" t="s">
        <v>205</v>
      </c>
    </row>
    <row r="155" s="1" customFormat="1" ht="14.45" customHeight="1">
      <c r="A155" s="37"/>
      <c r="B155" s="181"/>
      <c r="C155" s="182" t="s">
        <v>132</v>
      </c>
      <c r="D155" s="182" t="s">
        <v>207</v>
      </c>
      <c r="E155" s="183" t="s">
        <v>4309</v>
      </c>
      <c r="F155" s="184" t="s">
        <v>4303</v>
      </c>
      <c r="G155" s="185" t="s">
        <v>3401</v>
      </c>
      <c r="H155" s="186">
        <v>1</v>
      </c>
      <c r="I155" s="187">
        <v>5491.9499999999998</v>
      </c>
      <c r="J155" s="188">
        <f>ROUND(I155*H155,2)</f>
        <v>5491.9499999999998</v>
      </c>
      <c r="K155" s="184" t="s">
        <v>1</v>
      </c>
      <c r="L155" s="38"/>
      <c r="M155" s="189" t="s">
        <v>1</v>
      </c>
      <c r="N155" s="190" t="s">
        <v>38</v>
      </c>
      <c r="O155" s="76"/>
      <c r="P155" s="191">
        <f>O155*H155</f>
        <v>0</v>
      </c>
      <c r="Q155" s="191">
        <v>0</v>
      </c>
      <c r="R155" s="191">
        <f>Q155*H155</f>
        <v>0</v>
      </c>
      <c r="S155" s="191">
        <v>0</v>
      </c>
      <c r="T155" s="192">
        <f>S155*H155</f>
        <v>0</v>
      </c>
      <c r="U155" s="37"/>
      <c r="V155" s="37"/>
      <c r="W155" s="37"/>
      <c r="X155" s="37"/>
      <c r="Y155" s="37"/>
      <c r="Z155" s="37"/>
      <c r="AA155" s="37"/>
      <c r="AB155" s="37"/>
      <c r="AC155" s="37"/>
      <c r="AD155" s="37"/>
      <c r="AE155" s="37"/>
      <c r="AR155" s="193" t="s">
        <v>123</v>
      </c>
      <c r="AT155" s="193" t="s">
        <v>207</v>
      </c>
      <c r="AU155" s="193" t="s">
        <v>80</v>
      </c>
      <c r="AY155" s="18" t="s">
        <v>205</v>
      </c>
      <c r="BE155" s="194">
        <f>IF(N155="základní",J155,0)</f>
        <v>5491.9499999999998</v>
      </c>
      <c r="BF155" s="194">
        <f>IF(N155="snížená",J155,0)</f>
        <v>0</v>
      </c>
      <c r="BG155" s="194">
        <f>IF(N155="zákl. přenesená",J155,0)</f>
        <v>0</v>
      </c>
      <c r="BH155" s="194">
        <f>IF(N155="sníž. přenesená",J155,0)</f>
        <v>0</v>
      </c>
      <c r="BI155" s="194">
        <f>IF(N155="nulová",J155,0)</f>
        <v>0</v>
      </c>
      <c r="BJ155" s="18" t="s">
        <v>80</v>
      </c>
      <c r="BK155" s="194">
        <f>ROUND(I155*H155,2)</f>
        <v>5491.9499999999998</v>
      </c>
      <c r="BL155" s="18" t="s">
        <v>123</v>
      </c>
      <c r="BM155" s="193" t="s">
        <v>334</v>
      </c>
    </row>
    <row r="156" s="12" customFormat="1" ht="22.5">
      <c r="B156" s="195"/>
      <c r="D156" s="196" t="s">
        <v>213</v>
      </c>
      <c r="E156" s="197" t="s">
        <v>1</v>
      </c>
      <c r="F156" s="198" t="s">
        <v>4310</v>
      </c>
      <c r="H156" s="197" t="s">
        <v>1</v>
      </c>
      <c r="I156" s="199"/>
      <c r="L156" s="195"/>
      <c r="M156" s="200"/>
      <c r="N156" s="201"/>
      <c r="O156" s="201"/>
      <c r="P156" s="201"/>
      <c r="Q156" s="201"/>
      <c r="R156" s="201"/>
      <c r="S156" s="201"/>
      <c r="T156" s="202"/>
      <c r="AT156" s="197" t="s">
        <v>213</v>
      </c>
      <c r="AU156" s="197" t="s">
        <v>80</v>
      </c>
      <c r="AV156" s="12" t="s">
        <v>80</v>
      </c>
      <c r="AW156" s="12" t="s">
        <v>30</v>
      </c>
      <c r="AX156" s="12" t="s">
        <v>73</v>
      </c>
      <c r="AY156" s="197" t="s">
        <v>205</v>
      </c>
    </row>
    <row r="157" s="12" customFormat="1" ht="33.75">
      <c r="B157" s="195"/>
      <c r="D157" s="196" t="s">
        <v>213</v>
      </c>
      <c r="E157" s="197" t="s">
        <v>1</v>
      </c>
      <c r="F157" s="198" t="s">
        <v>4308</v>
      </c>
      <c r="H157" s="197" t="s">
        <v>1</v>
      </c>
      <c r="I157" s="199"/>
      <c r="L157" s="195"/>
      <c r="M157" s="200"/>
      <c r="N157" s="201"/>
      <c r="O157" s="201"/>
      <c r="P157" s="201"/>
      <c r="Q157" s="201"/>
      <c r="R157" s="201"/>
      <c r="S157" s="201"/>
      <c r="T157" s="202"/>
      <c r="AT157" s="197" t="s">
        <v>213</v>
      </c>
      <c r="AU157" s="197" t="s">
        <v>80</v>
      </c>
      <c r="AV157" s="12" t="s">
        <v>80</v>
      </c>
      <c r="AW157" s="12" t="s">
        <v>30</v>
      </c>
      <c r="AX157" s="12" t="s">
        <v>73</v>
      </c>
      <c r="AY157" s="197" t="s">
        <v>205</v>
      </c>
    </row>
    <row r="158" s="13" customFormat="1">
      <c r="B158" s="203"/>
      <c r="D158" s="196" t="s">
        <v>213</v>
      </c>
      <c r="E158" s="204" t="s">
        <v>1</v>
      </c>
      <c r="F158" s="205" t="s">
        <v>80</v>
      </c>
      <c r="H158" s="206">
        <v>1</v>
      </c>
      <c r="I158" s="207"/>
      <c r="L158" s="203"/>
      <c r="M158" s="208"/>
      <c r="N158" s="209"/>
      <c r="O158" s="209"/>
      <c r="P158" s="209"/>
      <c r="Q158" s="209"/>
      <c r="R158" s="209"/>
      <c r="S158" s="209"/>
      <c r="T158" s="210"/>
      <c r="AT158" s="204" t="s">
        <v>213</v>
      </c>
      <c r="AU158" s="204" t="s">
        <v>80</v>
      </c>
      <c r="AV158" s="13" t="s">
        <v>82</v>
      </c>
      <c r="AW158" s="13" t="s">
        <v>30</v>
      </c>
      <c r="AX158" s="13" t="s">
        <v>73</v>
      </c>
      <c r="AY158" s="204" t="s">
        <v>205</v>
      </c>
    </row>
    <row r="159" s="14" customFormat="1">
      <c r="B159" s="211"/>
      <c r="D159" s="196" t="s">
        <v>213</v>
      </c>
      <c r="E159" s="212" t="s">
        <v>1</v>
      </c>
      <c r="F159" s="213" t="s">
        <v>218</v>
      </c>
      <c r="H159" s="214">
        <v>1</v>
      </c>
      <c r="I159" s="215"/>
      <c r="L159" s="211"/>
      <c r="M159" s="216"/>
      <c r="N159" s="217"/>
      <c r="O159" s="217"/>
      <c r="P159" s="217"/>
      <c r="Q159" s="217"/>
      <c r="R159" s="217"/>
      <c r="S159" s="217"/>
      <c r="T159" s="218"/>
      <c r="AT159" s="212" t="s">
        <v>213</v>
      </c>
      <c r="AU159" s="212" t="s">
        <v>80</v>
      </c>
      <c r="AV159" s="14" t="s">
        <v>123</v>
      </c>
      <c r="AW159" s="14" t="s">
        <v>30</v>
      </c>
      <c r="AX159" s="14" t="s">
        <v>80</v>
      </c>
      <c r="AY159" s="212" t="s">
        <v>205</v>
      </c>
    </row>
    <row r="160" s="1" customFormat="1" ht="14.45" customHeight="1">
      <c r="A160" s="37"/>
      <c r="B160" s="181"/>
      <c r="C160" s="182" t="s">
        <v>281</v>
      </c>
      <c r="D160" s="182" t="s">
        <v>207</v>
      </c>
      <c r="E160" s="183" t="s">
        <v>4311</v>
      </c>
      <c r="F160" s="184" t="s">
        <v>4303</v>
      </c>
      <c r="G160" s="185" t="s">
        <v>3401</v>
      </c>
      <c r="H160" s="186">
        <v>1</v>
      </c>
      <c r="I160" s="187">
        <v>5491.9499999999998</v>
      </c>
      <c r="J160" s="188">
        <f>ROUND(I160*H160,2)</f>
        <v>5491.9499999999998</v>
      </c>
      <c r="K160" s="184" t="s">
        <v>1</v>
      </c>
      <c r="L160" s="38"/>
      <c r="M160" s="189" t="s">
        <v>1</v>
      </c>
      <c r="N160" s="190" t="s">
        <v>38</v>
      </c>
      <c r="O160" s="76"/>
      <c r="P160" s="191">
        <f>O160*H160</f>
        <v>0</v>
      </c>
      <c r="Q160" s="191">
        <v>0</v>
      </c>
      <c r="R160" s="191">
        <f>Q160*H160</f>
        <v>0</v>
      </c>
      <c r="S160" s="191">
        <v>0</v>
      </c>
      <c r="T160" s="192">
        <f>S160*H160</f>
        <v>0</v>
      </c>
      <c r="U160" s="37"/>
      <c r="V160" s="37"/>
      <c r="W160" s="37"/>
      <c r="X160" s="37"/>
      <c r="Y160" s="37"/>
      <c r="Z160" s="37"/>
      <c r="AA160" s="37"/>
      <c r="AB160" s="37"/>
      <c r="AC160" s="37"/>
      <c r="AD160" s="37"/>
      <c r="AE160" s="37"/>
      <c r="AR160" s="193" t="s">
        <v>123</v>
      </c>
      <c r="AT160" s="193" t="s">
        <v>207</v>
      </c>
      <c r="AU160" s="193" t="s">
        <v>80</v>
      </c>
      <c r="AY160" s="18" t="s">
        <v>205</v>
      </c>
      <c r="BE160" s="194">
        <f>IF(N160="základní",J160,0)</f>
        <v>5491.9499999999998</v>
      </c>
      <c r="BF160" s="194">
        <f>IF(N160="snížená",J160,0)</f>
        <v>0</v>
      </c>
      <c r="BG160" s="194">
        <f>IF(N160="zákl. přenesená",J160,0)</f>
        <v>0</v>
      </c>
      <c r="BH160" s="194">
        <f>IF(N160="sníž. přenesená",J160,0)</f>
        <v>0</v>
      </c>
      <c r="BI160" s="194">
        <f>IF(N160="nulová",J160,0)</f>
        <v>0</v>
      </c>
      <c r="BJ160" s="18" t="s">
        <v>80</v>
      </c>
      <c r="BK160" s="194">
        <f>ROUND(I160*H160,2)</f>
        <v>5491.9499999999998</v>
      </c>
      <c r="BL160" s="18" t="s">
        <v>123</v>
      </c>
      <c r="BM160" s="193" t="s">
        <v>472</v>
      </c>
    </row>
    <row r="161" s="12" customFormat="1" ht="22.5">
      <c r="B161" s="195"/>
      <c r="D161" s="196" t="s">
        <v>213</v>
      </c>
      <c r="E161" s="197" t="s">
        <v>1</v>
      </c>
      <c r="F161" s="198" t="s">
        <v>4312</v>
      </c>
      <c r="H161" s="197" t="s">
        <v>1</v>
      </c>
      <c r="I161" s="199"/>
      <c r="L161" s="195"/>
      <c r="M161" s="200"/>
      <c r="N161" s="201"/>
      <c r="O161" s="201"/>
      <c r="P161" s="201"/>
      <c r="Q161" s="201"/>
      <c r="R161" s="201"/>
      <c r="S161" s="201"/>
      <c r="T161" s="202"/>
      <c r="AT161" s="197" t="s">
        <v>213</v>
      </c>
      <c r="AU161" s="197" t="s">
        <v>80</v>
      </c>
      <c r="AV161" s="12" t="s">
        <v>80</v>
      </c>
      <c r="AW161" s="12" t="s">
        <v>30</v>
      </c>
      <c r="AX161" s="12" t="s">
        <v>73</v>
      </c>
      <c r="AY161" s="197" t="s">
        <v>205</v>
      </c>
    </row>
    <row r="162" s="12" customFormat="1" ht="33.75">
      <c r="B162" s="195"/>
      <c r="D162" s="196" t="s">
        <v>213</v>
      </c>
      <c r="E162" s="197" t="s">
        <v>1</v>
      </c>
      <c r="F162" s="198" t="s">
        <v>4313</v>
      </c>
      <c r="H162" s="197" t="s">
        <v>1</v>
      </c>
      <c r="I162" s="199"/>
      <c r="L162" s="195"/>
      <c r="M162" s="200"/>
      <c r="N162" s="201"/>
      <c r="O162" s="201"/>
      <c r="P162" s="201"/>
      <c r="Q162" s="201"/>
      <c r="R162" s="201"/>
      <c r="S162" s="201"/>
      <c r="T162" s="202"/>
      <c r="AT162" s="197" t="s">
        <v>213</v>
      </c>
      <c r="AU162" s="197" t="s">
        <v>80</v>
      </c>
      <c r="AV162" s="12" t="s">
        <v>80</v>
      </c>
      <c r="AW162" s="12" t="s">
        <v>30</v>
      </c>
      <c r="AX162" s="12" t="s">
        <v>73</v>
      </c>
      <c r="AY162" s="197" t="s">
        <v>205</v>
      </c>
    </row>
    <row r="163" s="13" customFormat="1">
      <c r="B163" s="203"/>
      <c r="D163" s="196" t="s">
        <v>213</v>
      </c>
      <c r="E163" s="204" t="s">
        <v>1</v>
      </c>
      <c r="F163" s="205" t="s">
        <v>80</v>
      </c>
      <c r="H163" s="206">
        <v>1</v>
      </c>
      <c r="I163" s="207"/>
      <c r="L163" s="203"/>
      <c r="M163" s="208"/>
      <c r="N163" s="209"/>
      <c r="O163" s="209"/>
      <c r="P163" s="209"/>
      <c r="Q163" s="209"/>
      <c r="R163" s="209"/>
      <c r="S163" s="209"/>
      <c r="T163" s="210"/>
      <c r="AT163" s="204" t="s">
        <v>213</v>
      </c>
      <c r="AU163" s="204" t="s">
        <v>80</v>
      </c>
      <c r="AV163" s="13" t="s">
        <v>82</v>
      </c>
      <c r="AW163" s="13" t="s">
        <v>30</v>
      </c>
      <c r="AX163" s="13" t="s">
        <v>73</v>
      </c>
      <c r="AY163" s="204" t="s">
        <v>205</v>
      </c>
    </row>
    <row r="164" s="14" customFormat="1">
      <c r="B164" s="211"/>
      <c r="D164" s="196" t="s">
        <v>213</v>
      </c>
      <c r="E164" s="212" t="s">
        <v>1</v>
      </c>
      <c r="F164" s="213" t="s">
        <v>218</v>
      </c>
      <c r="H164" s="214">
        <v>1</v>
      </c>
      <c r="I164" s="215"/>
      <c r="L164" s="211"/>
      <c r="M164" s="216"/>
      <c r="N164" s="217"/>
      <c r="O164" s="217"/>
      <c r="P164" s="217"/>
      <c r="Q164" s="217"/>
      <c r="R164" s="217"/>
      <c r="S164" s="217"/>
      <c r="T164" s="218"/>
      <c r="AT164" s="212" t="s">
        <v>213</v>
      </c>
      <c r="AU164" s="212" t="s">
        <v>80</v>
      </c>
      <c r="AV164" s="14" t="s">
        <v>123</v>
      </c>
      <c r="AW164" s="14" t="s">
        <v>30</v>
      </c>
      <c r="AX164" s="14" t="s">
        <v>80</v>
      </c>
      <c r="AY164" s="212" t="s">
        <v>205</v>
      </c>
    </row>
    <row r="165" s="1" customFormat="1" ht="14.45" customHeight="1">
      <c r="A165" s="37"/>
      <c r="B165" s="181"/>
      <c r="C165" s="182" t="s">
        <v>285</v>
      </c>
      <c r="D165" s="182" t="s">
        <v>207</v>
      </c>
      <c r="E165" s="183" t="s">
        <v>4314</v>
      </c>
      <c r="F165" s="184" t="s">
        <v>4315</v>
      </c>
      <c r="G165" s="185" t="s">
        <v>3401</v>
      </c>
      <c r="H165" s="186">
        <v>1</v>
      </c>
      <c r="I165" s="187">
        <v>168.86000000000001</v>
      </c>
      <c r="J165" s="188">
        <f>ROUND(I165*H165,2)</f>
        <v>168.86000000000001</v>
      </c>
      <c r="K165" s="184" t="s">
        <v>1</v>
      </c>
      <c r="L165" s="38"/>
      <c r="M165" s="189" t="s">
        <v>1</v>
      </c>
      <c r="N165" s="190" t="s">
        <v>38</v>
      </c>
      <c r="O165" s="76"/>
      <c r="P165" s="191">
        <f>O165*H165</f>
        <v>0</v>
      </c>
      <c r="Q165" s="191">
        <v>0</v>
      </c>
      <c r="R165" s="191">
        <f>Q165*H165</f>
        <v>0</v>
      </c>
      <c r="S165" s="191">
        <v>0</v>
      </c>
      <c r="T165" s="192">
        <f>S165*H165</f>
        <v>0</v>
      </c>
      <c r="U165" s="37"/>
      <c r="V165" s="37"/>
      <c r="W165" s="37"/>
      <c r="X165" s="37"/>
      <c r="Y165" s="37"/>
      <c r="Z165" s="37"/>
      <c r="AA165" s="37"/>
      <c r="AB165" s="37"/>
      <c r="AC165" s="37"/>
      <c r="AD165" s="37"/>
      <c r="AE165" s="37"/>
      <c r="AR165" s="193" t="s">
        <v>123</v>
      </c>
      <c r="AT165" s="193" t="s">
        <v>207</v>
      </c>
      <c r="AU165" s="193" t="s">
        <v>80</v>
      </c>
      <c r="AY165" s="18" t="s">
        <v>205</v>
      </c>
      <c r="BE165" s="194">
        <f>IF(N165="základní",J165,0)</f>
        <v>168.86000000000001</v>
      </c>
      <c r="BF165" s="194">
        <f>IF(N165="snížená",J165,0)</f>
        <v>0</v>
      </c>
      <c r="BG165" s="194">
        <f>IF(N165="zákl. přenesená",J165,0)</f>
        <v>0</v>
      </c>
      <c r="BH165" s="194">
        <f>IF(N165="sníž. přenesená",J165,0)</f>
        <v>0</v>
      </c>
      <c r="BI165" s="194">
        <f>IF(N165="nulová",J165,0)</f>
        <v>0</v>
      </c>
      <c r="BJ165" s="18" t="s">
        <v>80</v>
      </c>
      <c r="BK165" s="194">
        <f>ROUND(I165*H165,2)</f>
        <v>168.86000000000001</v>
      </c>
      <c r="BL165" s="18" t="s">
        <v>123</v>
      </c>
      <c r="BM165" s="193" t="s">
        <v>566</v>
      </c>
    </row>
    <row r="166" s="12" customFormat="1">
      <c r="B166" s="195"/>
      <c r="D166" s="196" t="s">
        <v>213</v>
      </c>
      <c r="E166" s="197" t="s">
        <v>1</v>
      </c>
      <c r="F166" s="198" t="s">
        <v>4316</v>
      </c>
      <c r="H166" s="197" t="s">
        <v>1</v>
      </c>
      <c r="I166" s="199"/>
      <c r="L166" s="195"/>
      <c r="M166" s="200"/>
      <c r="N166" s="201"/>
      <c r="O166" s="201"/>
      <c r="P166" s="201"/>
      <c r="Q166" s="201"/>
      <c r="R166" s="201"/>
      <c r="S166" s="201"/>
      <c r="T166" s="202"/>
      <c r="AT166" s="197" t="s">
        <v>213</v>
      </c>
      <c r="AU166" s="197" t="s">
        <v>80</v>
      </c>
      <c r="AV166" s="12" t="s">
        <v>80</v>
      </c>
      <c r="AW166" s="12" t="s">
        <v>30</v>
      </c>
      <c r="AX166" s="12" t="s">
        <v>73</v>
      </c>
      <c r="AY166" s="197" t="s">
        <v>205</v>
      </c>
    </row>
    <row r="167" s="13" customFormat="1">
      <c r="B167" s="203"/>
      <c r="D167" s="196" t="s">
        <v>213</v>
      </c>
      <c r="E167" s="204" t="s">
        <v>1</v>
      </c>
      <c r="F167" s="205" t="s">
        <v>80</v>
      </c>
      <c r="H167" s="206">
        <v>1</v>
      </c>
      <c r="I167" s="207"/>
      <c r="L167" s="203"/>
      <c r="M167" s="208"/>
      <c r="N167" s="209"/>
      <c r="O167" s="209"/>
      <c r="P167" s="209"/>
      <c r="Q167" s="209"/>
      <c r="R167" s="209"/>
      <c r="S167" s="209"/>
      <c r="T167" s="210"/>
      <c r="AT167" s="204" t="s">
        <v>213</v>
      </c>
      <c r="AU167" s="204" t="s">
        <v>80</v>
      </c>
      <c r="AV167" s="13" t="s">
        <v>82</v>
      </c>
      <c r="AW167" s="13" t="s">
        <v>30</v>
      </c>
      <c r="AX167" s="13" t="s">
        <v>73</v>
      </c>
      <c r="AY167" s="204" t="s">
        <v>205</v>
      </c>
    </row>
    <row r="168" s="14" customFormat="1">
      <c r="B168" s="211"/>
      <c r="D168" s="196" t="s">
        <v>213</v>
      </c>
      <c r="E168" s="212" t="s">
        <v>1</v>
      </c>
      <c r="F168" s="213" t="s">
        <v>218</v>
      </c>
      <c r="H168" s="214">
        <v>1</v>
      </c>
      <c r="I168" s="215"/>
      <c r="L168" s="211"/>
      <c r="M168" s="216"/>
      <c r="N168" s="217"/>
      <c r="O168" s="217"/>
      <c r="P168" s="217"/>
      <c r="Q168" s="217"/>
      <c r="R168" s="217"/>
      <c r="S168" s="217"/>
      <c r="T168" s="218"/>
      <c r="AT168" s="212" t="s">
        <v>213</v>
      </c>
      <c r="AU168" s="212" t="s">
        <v>80</v>
      </c>
      <c r="AV168" s="14" t="s">
        <v>123</v>
      </c>
      <c r="AW168" s="14" t="s">
        <v>30</v>
      </c>
      <c r="AX168" s="14" t="s">
        <v>80</v>
      </c>
      <c r="AY168" s="212" t="s">
        <v>205</v>
      </c>
    </row>
    <row r="169" s="1" customFormat="1" ht="14.45" customHeight="1">
      <c r="A169" s="37"/>
      <c r="B169" s="181"/>
      <c r="C169" s="182" t="s">
        <v>296</v>
      </c>
      <c r="D169" s="182" t="s">
        <v>207</v>
      </c>
      <c r="E169" s="183" t="s">
        <v>4317</v>
      </c>
      <c r="F169" s="184" t="s">
        <v>4318</v>
      </c>
      <c r="G169" s="185" t="s">
        <v>3401</v>
      </c>
      <c r="H169" s="186">
        <v>6</v>
      </c>
      <c r="I169" s="187">
        <v>188.56999999999999</v>
      </c>
      <c r="J169" s="188">
        <f>ROUND(I169*H169,2)</f>
        <v>1131.4200000000001</v>
      </c>
      <c r="K169" s="184" t="s">
        <v>1</v>
      </c>
      <c r="L169" s="38"/>
      <c r="M169" s="189" t="s">
        <v>1</v>
      </c>
      <c r="N169" s="190" t="s">
        <v>38</v>
      </c>
      <c r="O169" s="76"/>
      <c r="P169" s="191">
        <f>O169*H169</f>
        <v>0</v>
      </c>
      <c r="Q169" s="191">
        <v>0</v>
      </c>
      <c r="R169" s="191">
        <f>Q169*H169</f>
        <v>0</v>
      </c>
      <c r="S169" s="191">
        <v>0</v>
      </c>
      <c r="T169" s="192">
        <f>S169*H169</f>
        <v>0</v>
      </c>
      <c r="U169" s="37"/>
      <c r="V169" s="37"/>
      <c r="W169" s="37"/>
      <c r="X169" s="37"/>
      <c r="Y169" s="37"/>
      <c r="Z169" s="37"/>
      <c r="AA169" s="37"/>
      <c r="AB169" s="37"/>
      <c r="AC169" s="37"/>
      <c r="AD169" s="37"/>
      <c r="AE169" s="37"/>
      <c r="AR169" s="193" t="s">
        <v>123</v>
      </c>
      <c r="AT169" s="193" t="s">
        <v>207</v>
      </c>
      <c r="AU169" s="193" t="s">
        <v>80</v>
      </c>
      <c r="AY169" s="18" t="s">
        <v>205</v>
      </c>
      <c r="BE169" s="194">
        <f>IF(N169="základní",J169,0)</f>
        <v>1131.4200000000001</v>
      </c>
      <c r="BF169" s="194">
        <f>IF(N169="snížená",J169,0)</f>
        <v>0</v>
      </c>
      <c r="BG169" s="194">
        <f>IF(N169="zákl. přenesená",J169,0)</f>
        <v>0</v>
      </c>
      <c r="BH169" s="194">
        <f>IF(N169="sníž. přenesená",J169,0)</f>
        <v>0</v>
      </c>
      <c r="BI169" s="194">
        <f>IF(N169="nulová",J169,0)</f>
        <v>0</v>
      </c>
      <c r="BJ169" s="18" t="s">
        <v>80</v>
      </c>
      <c r="BK169" s="194">
        <f>ROUND(I169*H169,2)</f>
        <v>1131.4200000000001</v>
      </c>
      <c r="BL169" s="18" t="s">
        <v>123</v>
      </c>
      <c r="BM169" s="193" t="s">
        <v>576</v>
      </c>
    </row>
    <row r="170" s="12" customFormat="1">
      <c r="B170" s="195"/>
      <c r="D170" s="196" t="s">
        <v>213</v>
      </c>
      <c r="E170" s="197" t="s">
        <v>1</v>
      </c>
      <c r="F170" s="198" t="s">
        <v>4316</v>
      </c>
      <c r="H170" s="197" t="s">
        <v>1</v>
      </c>
      <c r="I170" s="199"/>
      <c r="L170" s="195"/>
      <c r="M170" s="200"/>
      <c r="N170" s="201"/>
      <c r="O170" s="201"/>
      <c r="P170" s="201"/>
      <c r="Q170" s="201"/>
      <c r="R170" s="201"/>
      <c r="S170" s="201"/>
      <c r="T170" s="202"/>
      <c r="AT170" s="197" t="s">
        <v>213</v>
      </c>
      <c r="AU170" s="197" t="s">
        <v>80</v>
      </c>
      <c r="AV170" s="12" t="s">
        <v>80</v>
      </c>
      <c r="AW170" s="12" t="s">
        <v>30</v>
      </c>
      <c r="AX170" s="12" t="s">
        <v>73</v>
      </c>
      <c r="AY170" s="197" t="s">
        <v>205</v>
      </c>
    </row>
    <row r="171" s="13" customFormat="1">
      <c r="B171" s="203"/>
      <c r="D171" s="196" t="s">
        <v>213</v>
      </c>
      <c r="E171" s="204" t="s">
        <v>1</v>
      </c>
      <c r="F171" s="205" t="s">
        <v>129</v>
      </c>
      <c r="H171" s="206">
        <v>6</v>
      </c>
      <c r="I171" s="207"/>
      <c r="L171" s="203"/>
      <c r="M171" s="208"/>
      <c r="N171" s="209"/>
      <c r="O171" s="209"/>
      <c r="P171" s="209"/>
      <c r="Q171" s="209"/>
      <c r="R171" s="209"/>
      <c r="S171" s="209"/>
      <c r="T171" s="210"/>
      <c r="AT171" s="204" t="s">
        <v>213</v>
      </c>
      <c r="AU171" s="204" t="s">
        <v>80</v>
      </c>
      <c r="AV171" s="13" t="s">
        <v>82</v>
      </c>
      <c r="AW171" s="13" t="s">
        <v>30</v>
      </c>
      <c r="AX171" s="13" t="s">
        <v>73</v>
      </c>
      <c r="AY171" s="204" t="s">
        <v>205</v>
      </c>
    </row>
    <row r="172" s="14" customFormat="1">
      <c r="B172" s="211"/>
      <c r="D172" s="196" t="s">
        <v>213</v>
      </c>
      <c r="E172" s="212" t="s">
        <v>1</v>
      </c>
      <c r="F172" s="213" t="s">
        <v>218</v>
      </c>
      <c r="H172" s="214">
        <v>6</v>
      </c>
      <c r="I172" s="215"/>
      <c r="L172" s="211"/>
      <c r="M172" s="216"/>
      <c r="N172" s="217"/>
      <c r="O172" s="217"/>
      <c r="P172" s="217"/>
      <c r="Q172" s="217"/>
      <c r="R172" s="217"/>
      <c r="S172" s="217"/>
      <c r="T172" s="218"/>
      <c r="AT172" s="212" t="s">
        <v>213</v>
      </c>
      <c r="AU172" s="212" t="s">
        <v>80</v>
      </c>
      <c r="AV172" s="14" t="s">
        <v>123</v>
      </c>
      <c r="AW172" s="14" t="s">
        <v>30</v>
      </c>
      <c r="AX172" s="14" t="s">
        <v>80</v>
      </c>
      <c r="AY172" s="212" t="s">
        <v>205</v>
      </c>
    </row>
    <row r="173" s="1" customFormat="1" ht="24.2" customHeight="1">
      <c r="A173" s="37"/>
      <c r="B173" s="181"/>
      <c r="C173" s="182" t="s">
        <v>306</v>
      </c>
      <c r="D173" s="182" t="s">
        <v>207</v>
      </c>
      <c r="E173" s="183" t="s">
        <v>4319</v>
      </c>
      <c r="F173" s="184" t="s">
        <v>4320</v>
      </c>
      <c r="G173" s="185" t="s">
        <v>3401</v>
      </c>
      <c r="H173" s="186">
        <v>1</v>
      </c>
      <c r="I173" s="187">
        <v>1133.06</v>
      </c>
      <c r="J173" s="188">
        <f>ROUND(I173*H173,2)</f>
        <v>1133.06</v>
      </c>
      <c r="K173" s="184" t="s">
        <v>1</v>
      </c>
      <c r="L173" s="38"/>
      <c r="M173" s="189" t="s">
        <v>1</v>
      </c>
      <c r="N173" s="190" t="s">
        <v>38</v>
      </c>
      <c r="O173" s="76"/>
      <c r="P173" s="191">
        <f>O173*H173</f>
        <v>0</v>
      </c>
      <c r="Q173" s="191">
        <v>0</v>
      </c>
      <c r="R173" s="191">
        <f>Q173*H173</f>
        <v>0</v>
      </c>
      <c r="S173" s="191">
        <v>0</v>
      </c>
      <c r="T173" s="192">
        <f>S173*H173</f>
        <v>0</v>
      </c>
      <c r="U173" s="37"/>
      <c r="V173" s="37"/>
      <c r="W173" s="37"/>
      <c r="X173" s="37"/>
      <c r="Y173" s="37"/>
      <c r="Z173" s="37"/>
      <c r="AA173" s="37"/>
      <c r="AB173" s="37"/>
      <c r="AC173" s="37"/>
      <c r="AD173" s="37"/>
      <c r="AE173" s="37"/>
      <c r="AR173" s="193" t="s">
        <v>123</v>
      </c>
      <c r="AT173" s="193" t="s">
        <v>207</v>
      </c>
      <c r="AU173" s="193" t="s">
        <v>80</v>
      </c>
      <c r="AY173" s="18" t="s">
        <v>205</v>
      </c>
      <c r="BE173" s="194">
        <f>IF(N173="základní",J173,0)</f>
        <v>1133.06</v>
      </c>
      <c r="BF173" s="194">
        <f>IF(N173="snížená",J173,0)</f>
        <v>0</v>
      </c>
      <c r="BG173" s="194">
        <f>IF(N173="zákl. přenesená",J173,0)</f>
        <v>0</v>
      </c>
      <c r="BH173" s="194">
        <f>IF(N173="sníž. přenesená",J173,0)</f>
        <v>0</v>
      </c>
      <c r="BI173" s="194">
        <f>IF(N173="nulová",J173,0)</f>
        <v>0</v>
      </c>
      <c r="BJ173" s="18" t="s">
        <v>80</v>
      </c>
      <c r="BK173" s="194">
        <f>ROUND(I173*H173,2)</f>
        <v>1133.06</v>
      </c>
      <c r="BL173" s="18" t="s">
        <v>123</v>
      </c>
      <c r="BM173" s="193" t="s">
        <v>628</v>
      </c>
    </row>
    <row r="174" s="12" customFormat="1">
      <c r="B174" s="195"/>
      <c r="D174" s="196" t="s">
        <v>213</v>
      </c>
      <c r="E174" s="197" t="s">
        <v>1</v>
      </c>
      <c r="F174" s="198" t="s">
        <v>4316</v>
      </c>
      <c r="H174" s="197" t="s">
        <v>1</v>
      </c>
      <c r="I174" s="199"/>
      <c r="L174" s="195"/>
      <c r="M174" s="200"/>
      <c r="N174" s="201"/>
      <c r="O174" s="201"/>
      <c r="P174" s="201"/>
      <c r="Q174" s="201"/>
      <c r="R174" s="201"/>
      <c r="S174" s="201"/>
      <c r="T174" s="202"/>
      <c r="AT174" s="197" t="s">
        <v>213</v>
      </c>
      <c r="AU174" s="197" t="s">
        <v>80</v>
      </c>
      <c r="AV174" s="12" t="s">
        <v>80</v>
      </c>
      <c r="AW174" s="12" t="s">
        <v>30</v>
      </c>
      <c r="AX174" s="12" t="s">
        <v>73</v>
      </c>
      <c r="AY174" s="197" t="s">
        <v>205</v>
      </c>
    </row>
    <row r="175" s="13" customFormat="1">
      <c r="B175" s="203"/>
      <c r="D175" s="196" t="s">
        <v>213</v>
      </c>
      <c r="E175" s="204" t="s">
        <v>1</v>
      </c>
      <c r="F175" s="205" t="s">
        <v>80</v>
      </c>
      <c r="H175" s="206">
        <v>1</v>
      </c>
      <c r="I175" s="207"/>
      <c r="L175" s="203"/>
      <c r="M175" s="208"/>
      <c r="N175" s="209"/>
      <c r="O175" s="209"/>
      <c r="P175" s="209"/>
      <c r="Q175" s="209"/>
      <c r="R175" s="209"/>
      <c r="S175" s="209"/>
      <c r="T175" s="210"/>
      <c r="AT175" s="204" t="s">
        <v>213</v>
      </c>
      <c r="AU175" s="204" t="s">
        <v>80</v>
      </c>
      <c r="AV175" s="13" t="s">
        <v>82</v>
      </c>
      <c r="AW175" s="13" t="s">
        <v>30</v>
      </c>
      <c r="AX175" s="13" t="s">
        <v>73</v>
      </c>
      <c r="AY175" s="204" t="s">
        <v>205</v>
      </c>
    </row>
    <row r="176" s="14" customFormat="1">
      <c r="B176" s="211"/>
      <c r="D176" s="196" t="s">
        <v>213</v>
      </c>
      <c r="E176" s="212" t="s">
        <v>1</v>
      </c>
      <c r="F176" s="213" t="s">
        <v>218</v>
      </c>
      <c r="H176" s="214">
        <v>1</v>
      </c>
      <c r="I176" s="215"/>
      <c r="L176" s="211"/>
      <c r="M176" s="216"/>
      <c r="N176" s="217"/>
      <c r="O176" s="217"/>
      <c r="P176" s="217"/>
      <c r="Q176" s="217"/>
      <c r="R176" s="217"/>
      <c r="S176" s="217"/>
      <c r="T176" s="218"/>
      <c r="AT176" s="212" t="s">
        <v>213</v>
      </c>
      <c r="AU176" s="212" t="s">
        <v>80</v>
      </c>
      <c r="AV176" s="14" t="s">
        <v>123</v>
      </c>
      <c r="AW176" s="14" t="s">
        <v>30</v>
      </c>
      <c r="AX176" s="14" t="s">
        <v>80</v>
      </c>
      <c r="AY176" s="212" t="s">
        <v>205</v>
      </c>
    </row>
    <row r="177" s="1" customFormat="1" ht="14.45" customHeight="1">
      <c r="A177" s="37"/>
      <c r="B177" s="181"/>
      <c r="C177" s="182" t="s">
        <v>312</v>
      </c>
      <c r="D177" s="182" t="s">
        <v>207</v>
      </c>
      <c r="E177" s="183" t="s">
        <v>4321</v>
      </c>
      <c r="F177" s="184" t="s">
        <v>4315</v>
      </c>
      <c r="G177" s="185" t="s">
        <v>3401</v>
      </c>
      <c r="H177" s="186">
        <v>1</v>
      </c>
      <c r="I177" s="187">
        <v>168.86000000000001</v>
      </c>
      <c r="J177" s="188">
        <f>ROUND(I177*H177,2)</f>
        <v>168.86000000000001</v>
      </c>
      <c r="K177" s="184" t="s">
        <v>1</v>
      </c>
      <c r="L177" s="38"/>
      <c r="M177" s="189" t="s">
        <v>1</v>
      </c>
      <c r="N177" s="190" t="s">
        <v>38</v>
      </c>
      <c r="O177" s="76"/>
      <c r="P177" s="191">
        <f>O177*H177</f>
        <v>0</v>
      </c>
      <c r="Q177" s="191">
        <v>0</v>
      </c>
      <c r="R177" s="191">
        <f>Q177*H177</f>
        <v>0</v>
      </c>
      <c r="S177" s="191">
        <v>0</v>
      </c>
      <c r="T177" s="192">
        <f>S177*H177</f>
        <v>0</v>
      </c>
      <c r="U177" s="37"/>
      <c r="V177" s="37"/>
      <c r="W177" s="37"/>
      <c r="X177" s="37"/>
      <c r="Y177" s="37"/>
      <c r="Z177" s="37"/>
      <c r="AA177" s="37"/>
      <c r="AB177" s="37"/>
      <c r="AC177" s="37"/>
      <c r="AD177" s="37"/>
      <c r="AE177" s="37"/>
      <c r="AR177" s="193" t="s">
        <v>123</v>
      </c>
      <c r="AT177" s="193" t="s">
        <v>207</v>
      </c>
      <c r="AU177" s="193" t="s">
        <v>80</v>
      </c>
      <c r="AY177" s="18" t="s">
        <v>205</v>
      </c>
      <c r="BE177" s="194">
        <f>IF(N177="základní",J177,0)</f>
        <v>168.86000000000001</v>
      </c>
      <c r="BF177" s="194">
        <f>IF(N177="snížená",J177,0)</f>
        <v>0</v>
      </c>
      <c r="BG177" s="194">
        <f>IF(N177="zákl. přenesená",J177,0)</f>
        <v>0</v>
      </c>
      <c r="BH177" s="194">
        <f>IF(N177="sníž. přenesená",J177,0)</f>
        <v>0</v>
      </c>
      <c r="BI177" s="194">
        <f>IF(N177="nulová",J177,0)</f>
        <v>0</v>
      </c>
      <c r="BJ177" s="18" t="s">
        <v>80</v>
      </c>
      <c r="BK177" s="194">
        <f>ROUND(I177*H177,2)</f>
        <v>168.86000000000001</v>
      </c>
      <c r="BL177" s="18" t="s">
        <v>123</v>
      </c>
      <c r="BM177" s="193" t="s">
        <v>664</v>
      </c>
    </row>
    <row r="178" s="12" customFormat="1">
      <c r="B178" s="195"/>
      <c r="D178" s="196" t="s">
        <v>213</v>
      </c>
      <c r="E178" s="197" t="s">
        <v>1</v>
      </c>
      <c r="F178" s="198" t="s">
        <v>4316</v>
      </c>
      <c r="H178" s="197" t="s">
        <v>1</v>
      </c>
      <c r="I178" s="199"/>
      <c r="L178" s="195"/>
      <c r="M178" s="200"/>
      <c r="N178" s="201"/>
      <c r="O178" s="201"/>
      <c r="P178" s="201"/>
      <c r="Q178" s="201"/>
      <c r="R178" s="201"/>
      <c r="S178" s="201"/>
      <c r="T178" s="202"/>
      <c r="AT178" s="197" t="s">
        <v>213</v>
      </c>
      <c r="AU178" s="197" t="s">
        <v>80</v>
      </c>
      <c r="AV178" s="12" t="s">
        <v>80</v>
      </c>
      <c r="AW178" s="12" t="s">
        <v>30</v>
      </c>
      <c r="AX178" s="12" t="s">
        <v>73</v>
      </c>
      <c r="AY178" s="197" t="s">
        <v>205</v>
      </c>
    </row>
    <row r="179" s="13" customFormat="1">
      <c r="B179" s="203"/>
      <c r="D179" s="196" t="s">
        <v>213</v>
      </c>
      <c r="E179" s="204" t="s">
        <v>1</v>
      </c>
      <c r="F179" s="205" t="s">
        <v>80</v>
      </c>
      <c r="H179" s="206">
        <v>1</v>
      </c>
      <c r="I179" s="207"/>
      <c r="L179" s="203"/>
      <c r="M179" s="208"/>
      <c r="N179" s="209"/>
      <c r="O179" s="209"/>
      <c r="P179" s="209"/>
      <c r="Q179" s="209"/>
      <c r="R179" s="209"/>
      <c r="S179" s="209"/>
      <c r="T179" s="210"/>
      <c r="AT179" s="204" t="s">
        <v>213</v>
      </c>
      <c r="AU179" s="204" t="s">
        <v>80</v>
      </c>
      <c r="AV179" s="13" t="s">
        <v>82</v>
      </c>
      <c r="AW179" s="13" t="s">
        <v>30</v>
      </c>
      <c r="AX179" s="13" t="s">
        <v>73</v>
      </c>
      <c r="AY179" s="204" t="s">
        <v>205</v>
      </c>
    </row>
    <row r="180" s="14" customFormat="1">
      <c r="B180" s="211"/>
      <c r="D180" s="196" t="s">
        <v>213</v>
      </c>
      <c r="E180" s="212" t="s">
        <v>1</v>
      </c>
      <c r="F180" s="213" t="s">
        <v>218</v>
      </c>
      <c r="H180" s="214">
        <v>1</v>
      </c>
      <c r="I180" s="215"/>
      <c r="L180" s="211"/>
      <c r="M180" s="216"/>
      <c r="N180" s="217"/>
      <c r="O180" s="217"/>
      <c r="P180" s="217"/>
      <c r="Q180" s="217"/>
      <c r="R180" s="217"/>
      <c r="S180" s="217"/>
      <c r="T180" s="218"/>
      <c r="AT180" s="212" t="s">
        <v>213</v>
      </c>
      <c r="AU180" s="212" t="s">
        <v>80</v>
      </c>
      <c r="AV180" s="14" t="s">
        <v>123</v>
      </c>
      <c r="AW180" s="14" t="s">
        <v>30</v>
      </c>
      <c r="AX180" s="14" t="s">
        <v>80</v>
      </c>
      <c r="AY180" s="212" t="s">
        <v>205</v>
      </c>
    </row>
    <row r="181" s="1" customFormat="1" ht="14.45" customHeight="1">
      <c r="A181" s="37"/>
      <c r="B181" s="181"/>
      <c r="C181" s="182" t="s">
        <v>330</v>
      </c>
      <c r="D181" s="182" t="s">
        <v>207</v>
      </c>
      <c r="E181" s="183" t="s">
        <v>4322</v>
      </c>
      <c r="F181" s="184" t="s">
        <v>4323</v>
      </c>
      <c r="G181" s="185" t="s">
        <v>3401</v>
      </c>
      <c r="H181" s="186">
        <v>2</v>
      </c>
      <c r="I181" s="187">
        <v>193.58000000000001</v>
      </c>
      <c r="J181" s="188">
        <f>ROUND(I181*H181,2)</f>
        <v>387.16000000000002</v>
      </c>
      <c r="K181" s="184" t="s">
        <v>1</v>
      </c>
      <c r="L181" s="38"/>
      <c r="M181" s="189" t="s">
        <v>1</v>
      </c>
      <c r="N181" s="190" t="s">
        <v>38</v>
      </c>
      <c r="O181" s="76"/>
      <c r="P181" s="191">
        <f>O181*H181</f>
        <v>0</v>
      </c>
      <c r="Q181" s="191">
        <v>0</v>
      </c>
      <c r="R181" s="191">
        <f>Q181*H181</f>
        <v>0</v>
      </c>
      <c r="S181" s="191">
        <v>0</v>
      </c>
      <c r="T181" s="192">
        <f>S181*H181</f>
        <v>0</v>
      </c>
      <c r="U181" s="37"/>
      <c r="V181" s="37"/>
      <c r="W181" s="37"/>
      <c r="X181" s="37"/>
      <c r="Y181" s="37"/>
      <c r="Z181" s="37"/>
      <c r="AA181" s="37"/>
      <c r="AB181" s="37"/>
      <c r="AC181" s="37"/>
      <c r="AD181" s="37"/>
      <c r="AE181" s="37"/>
      <c r="AR181" s="193" t="s">
        <v>123</v>
      </c>
      <c r="AT181" s="193" t="s">
        <v>207</v>
      </c>
      <c r="AU181" s="193" t="s">
        <v>80</v>
      </c>
      <c r="AY181" s="18" t="s">
        <v>205</v>
      </c>
      <c r="BE181" s="194">
        <f>IF(N181="základní",J181,0)</f>
        <v>387.16000000000002</v>
      </c>
      <c r="BF181" s="194">
        <f>IF(N181="snížená",J181,0)</f>
        <v>0</v>
      </c>
      <c r="BG181" s="194">
        <f>IF(N181="zákl. přenesená",J181,0)</f>
        <v>0</v>
      </c>
      <c r="BH181" s="194">
        <f>IF(N181="sníž. přenesená",J181,0)</f>
        <v>0</v>
      </c>
      <c r="BI181" s="194">
        <f>IF(N181="nulová",J181,0)</f>
        <v>0</v>
      </c>
      <c r="BJ181" s="18" t="s">
        <v>80</v>
      </c>
      <c r="BK181" s="194">
        <f>ROUND(I181*H181,2)</f>
        <v>387.16000000000002</v>
      </c>
      <c r="BL181" s="18" t="s">
        <v>123</v>
      </c>
      <c r="BM181" s="193" t="s">
        <v>680</v>
      </c>
    </row>
    <row r="182" s="12" customFormat="1">
      <c r="B182" s="195"/>
      <c r="D182" s="196" t="s">
        <v>213</v>
      </c>
      <c r="E182" s="197" t="s">
        <v>1</v>
      </c>
      <c r="F182" s="198" t="s">
        <v>4316</v>
      </c>
      <c r="H182" s="197" t="s">
        <v>1</v>
      </c>
      <c r="I182" s="199"/>
      <c r="L182" s="195"/>
      <c r="M182" s="200"/>
      <c r="N182" s="201"/>
      <c r="O182" s="201"/>
      <c r="P182" s="201"/>
      <c r="Q182" s="201"/>
      <c r="R182" s="201"/>
      <c r="S182" s="201"/>
      <c r="T182" s="202"/>
      <c r="AT182" s="197" t="s">
        <v>213</v>
      </c>
      <c r="AU182" s="197" t="s">
        <v>80</v>
      </c>
      <c r="AV182" s="12" t="s">
        <v>80</v>
      </c>
      <c r="AW182" s="12" t="s">
        <v>30</v>
      </c>
      <c r="AX182" s="12" t="s">
        <v>73</v>
      </c>
      <c r="AY182" s="197" t="s">
        <v>205</v>
      </c>
    </row>
    <row r="183" s="13" customFormat="1">
      <c r="B183" s="203"/>
      <c r="D183" s="196" t="s">
        <v>213</v>
      </c>
      <c r="E183" s="204" t="s">
        <v>1</v>
      </c>
      <c r="F183" s="205" t="s">
        <v>82</v>
      </c>
      <c r="H183" s="206">
        <v>2</v>
      </c>
      <c r="I183" s="207"/>
      <c r="L183" s="203"/>
      <c r="M183" s="208"/>
      <c r="N183" s="209"/>
      <c r="O183" s="209"/>
      <c r="P183" s="209"/>
      <c r="Q183" s="209"/>
      <c r="R183" s="209"/>
      <c r="S183" s="209"/>
      <c r="T183" s="210"/>
      <c r="AT183" s="204" t="s">
        <v>213</v>
      </c>
      <c r="AU183" s="204" t="s">
        <v>80</v>
      </c>
      <c r="AV183" s="13" t="s">
        <v>82</v>
      </c>
      <c r="AW183" s="13" t="s">
        <v>30</v>
      </c>
      <c r="AX183" s="13" t="s">
        <v>73</v>
      </c>
      <c r="AY183" s="204" t="s">
        <v>205</v>
      </c>
    </row>
    <row r="184" s="14" customFormat="1">
      <c r="B184" s="211"/>
      <c r="D184" s="196" t="s">
        <v>213</v>
      </c>
      <c r="E184" s="212" t="s">
        <v>1</v>
      </c>
      <c r="F184" s="213" t="s">
        <v>218</v>
      </c>
      <c r="H184" s="214">
        <v>2</v>
      </c>
      <c r="I184" s="215"/>
      <c r="L184" s="211"/>
      <c r="M184" s="216"/>
      <c r="N184" s="217"/>
      <c r="O184" s="217"/>
      <c r="P184" s="217"/>
      <c r="Q184" s="217"/>
      <c r="R184" s="217"/>
      <c r="S184" s="217"/>
      <c r="T184" s="218"/>
      <c r="AT184" s="212" t="s">
        <v>213</v>
      </c>
      <c r="AU184" s="212" t="s">
        <v>80</v>
      </c>
      <c r="AV184" s="14" t="s">
        <v>123</v>
      </c>
      <c r="AW184" s="14" t="s">
        <v>30</v>
      </c>
      <c r="AX184" s="14" t="s">
        <v>80</v>
      </c>
      <c r="AY184" s="212" t="s">
        <v>205</v>
      </c>
    </row>
    <row r="185" s="1" customFormat="1" ht="24.2" customHeight="1">
      <c r="A185" s="37"/>
      <c r="B185" s="181"/>
      <c r="C185" s="182" t="s">
        <v>334</v>
      </c>
      <c r="D185" s="182" t="s">
        <v>207</v>
      </c>
      <c r="E185" s="183" t="s">
        <v>4324</v>
      </c>
      <c r="F185" s="184" t="s">
        <v>4325</v>
      </c>
      <c r="G185" s="185" t="s">
        <v>1397</v>
      </c>
      <c r="H185" s="186">
        <v>5</v>
      </c>
      <c r="I185" s="187">
        <v>113.34</v>
      </c>
      <c r="J185" s="188">
        <f>ROUND(I185*H185,2)</f>
        <v>566.70000000000005</v>
      </c>
      <c r="K185" s="184" t="s">
        <v>1</v>
      </c>
      <c r="L185" s="38"/>
      <c r="M185" s="189" t="s">
        <v>1</v>
      </c>
      <c r="N185" s="190" t="s">
        <v>38</v>
      </c>
      <c r="O185" s="76"/>
      <c r="P185" s="191">
        <f>O185*H185</f>
        <v>0</v>
      </c>
      <c r="Q185" s="191">
        <v>0</v>
      </c>
      <c r="R185" s="191">
        <f>Q185*H185</f>
        <v>0</v>
      </c>
      <c r="S185" s="191">
        <v>0</v>
      </c>
      <c r="T185" s="192">
        <f>S185*H185</f>
        <v>0</v>
      </c>
      <c r="U185" s="37"/>
      <c r="V185" s="37"/>
      <c r="W185" s="37"/>
      <c r="X185" s="37"/>
      <c r="Y185" s="37"/>
      <c r="Z185" s="37"/>
      <c r="AA185" s="37"/>
      <c r="AB185" s="37"/>
      <c r="AC185" s="37"/>
      <c r="AD185" s="37"/>
      <c r="AE185" s="37"/>
      <c r="AR185" s="193" t="s">
        <v>123</v>
      </c>
      <c r="AT185" s="193" t="s">
        <v>207</v>
      </c>
      <c r="AU185" s="193" t="s">
        <v>80</v>
      </c>
      <c r="AY185" s="18" t="s">
        <v>205</v>
      </c>
      <c r="BE185" s="194">
        <f>IF(N185="základní",J185,0)</f>
        <v>566.70000000000005</v>
      </c>
      <c r="BF185" s="194">
        <f>IF(N185="snížená",J185,0)</f>
        <v>0</v>
      </c>
      <c r="BG185" s="194">
        <f>IF(N185="zákl. přenesená",J185,0)</f>
        <v>0</v>
      </c>
      <c r="BH185" s="194">
        <f>IF(N185="sníž. přenesená",J185,0)</f>
        <v>0</v>
      </c>
      <c r="BI185" s="194">
        <f>IF(N185="nulová",J185,0)</f>
        <v>0</v>
      </c>
      <c r="BJ185" s="18" t="s">
        <v>80</v>
      </c>
      <c r="BK185" s="194">
        <f>ROUND(I185*H185,2)</f>
        <v>566.70000000000005</v>
      </c>
      <c r="BL185" s="18" t="s">
        <v>123</v>
      </c>
      <c r="BM185" s="193" t="s">
        <v>684</v>
      </c>
    </row>
    <row r="186" s="12" customFormat="1" ht="33.75">
      <c r="B186" s="195"/>
      <c r="D186" s="196" t="s">
        <v>213</v>
      </c>
      <c r="E186" s="197" t="s">
        <v>1</v>
      </c>
      <c r="F186" s="198" t="s">
        <v>4326</v>
      </c>
      <c r="H186" s="197" t="s">
        <v>1</v>
      </c>
      <c r="I186" s="199"/>
      <c r="L186" s="195"/>
      <c r="M186" s="200"/>
      <c r="N186" s="201"/>
      <c r="O186" s="201"/>
      <c r="P186" s="201"/>
      <c r="Q186" s="201"/>
      <c r="R186" s="201"/>
      <c r="S186" s="201"/>
      <c r="T186" s="202"/>
      <c r="AT186" s="197" t="s">
        <v>213</v>
      </c>
      <c r="AU186" s="197" t="s">
        <v>80</v>
      </c>
      <c r="AV186" s="12" t="s">
        <v>80</v>
      </c>
      <c r="AW186" s="12" t="s">
        <v>30</v>
      </c>
      <c r="AX186" s="12" t="s">
        <v>73</v>
      </c>
      <c r="AY186" s="197" t="s">
        <v>205</v>
      </c>
    </row>
    <row r="187" s="13" customFormat="1">
      <c r="B187" s="203"/>
      <c r="D187" s="196" t="s">
        <v>213</v>
      </c>
      <c r="E187" s="204" t="s">
        <v>1</v>
      </c>
      <c r="F187" s="205" t="s">
        <v>126</v>
      </c>
      <c r="H187" s="206">
        <v>5</v>
      </c>
      <c r="I187" s="207"/>
      <c r="L187" s="203"/>
      <c r="M187" s="208"/>
      <c r="N187" s="209"/>
      <c r="O187" s="209"/>
      <c r="P187" s="209"/>
      <c r="Q187" s="209"/>
      <c r="R187" s="209"/>
      <c r="S187" s="209"/>
      <c r="T187" s="210"/>
      <c r="AT187" s="204" t="s">
        <v>213</v>
      </c>
      <c r="AU187" s="204" t="s">
        <v>80</v>
      </c>
      <c r="AV187" s="13" t="s">
        <v>82</v>
      </c>
      <c r="AW187" s="13" t="s">
        <v>30</v>
      </c>
      <c r="AX187" s="13" t="s">
        <v>73</v>
      </c>
      <c r="AY187" s="204" t="s">
        <v>205</v>
      </c>
    </row>
    <row r="188" s="14" customFormat="1">
      <c r="B188" s="211"/>
      <c r="D188" s="196" t="s">
        <v>213</v>
      </c>
      <c r="E188" s="212" t="s">
        <v>1</v>
      </c>
      <c r="F188" s="213" t="s">
        <v>218</v>
      </c>
      <c r="H188" s="214">
        <v>5</v>
      </c>
      <c r="I188" s="215"/>
      <c r="L188" s="211"/>
      <c r="M188" s="216"/>
      <c r="N188" s="217"/>
      <c r="O188" s="217"/>
      <c r="P188" s="217"/>
      <c r="Q188" s="217"/>
      <c r="R188" s="217"/>
      <c r="S188" s="217"/>
      <c r="T188" s="218"/>
      <c r="AT188" s="212" t="s">
        <v>213</v>
      </c>
      <c r="AU188" s="212" t="s">
        <v>80</v>
      </c>
      <c r="AV188" s="14" t="s">
        <v>123</v>
      </c>
      <c r="AW188" s="14" t="s">
        <v>30</v>
      </c>
      <c r="AX188" s="14" t="s">
        <v>80</v>
      </c>
      <c r="AY188" s="212" t="s">
        <v>205</v>
      </c>
    </row>
    <row r="189" s="1" customFormat="1" ht="24.2" customHeight="1">
      <c r="A189" s="37"/>
      <c r="B189" s="181"/>
      <c r="C189" s="182" t="s">
        <v>8</v>
      </c>
      <c r="D189" s="182" t="s">
        <v>207</v>
      </c>
      <c r="E189" s="183" t="s">
        <v>4327</v>
      </c>
      <c r="F189" s="184" t="s">
        <v>4328</v>
      </c>
      <c r="G189" s="185" t="s">
        <v>1397</v>
      </c>
      <c r="H189" s="186">
        <v>11</v>
      </c>
      <c r="I189" s="187">
        <v>139.59999999999999</v>
      </c>
      <c r="J189" s="188">
        <f>ROUND(I189*H189,2)</f>
        <v>1535.5999999999999</v>
      </c>
      <c r="K189" s="184" t="s">
        <v>1</v>
      </c>
      <c r="L189" s="38"/>
      <c r="M189" s="189" t="s">
        <v>1</v>
      </c>
      <c r="N189" s="190" t="s">
        <v>38</v>
      </c>
      <c r="O189" s="76"/>
      <c r="P189" s="191">
        <f>O189*H189</f>
        <v>0</v>
      </c>
      <c r="Q189" s="191">
        <v>0</v>
      </c>
      <c r="R189" s="191">
        <f>Q189*H189</f>
        <v>0</v>
      </c>
      <c r="S189" s="191">
        <v>0</v>
      </c>
      <c r="T189" s="192">
        <f>S189*H189</f>
        <v>0</v>
      </c>
      <c r="U189" s="37"/>
      <c r="V189" s="37"/>
      <c r="W189" s="37"/>
      <c r="X189" s="37"/>
      <c r="Y189" s="37"/>
      <c r="Z189" s="37"/>
      <c r="AA189" s="37"/>
      <c r="AB189" s="37"/>
      <c r="AC189" s="37"/>
      <c r="AD189" s="37"/>
      <c r="AE189" s="37"/>
      <c r="AR189" s="193" t="s">
        <v>123</v>
      </c>
      <c r="AT189" s="193" t="s">
        <v>207</v>
      </c>
      <c r="AU189" s="193" t="s">
        <v>80</v>
      </c>
      <c r="AY189" s="18" t="s">
        <v>205</v>
      </c>
      <c r="BE189" s="194">
        <f>IF(N189="základní",J189,0)</f>
        <v>1535.5999999999999</v>
      </c>
      <c r="BF189" s="194">
        <f>IF(N189="snížená",J189,0)</f>
        <v>0</v>
      </c>
      <c r="BG189" s="194">
        <f>IF(N189="zákl. přenesená",J189,0)</f>
        <v>0</v>
      </c>
      <c r="BH189" s="194">
        <f>IF(N189="sníž. přenesená",J189,0)</f>
        <v>0</v>
      </c>
      <c r="BI189" s="194">
        <f>IF(N189="nulová",J189,0)</f>
        <v>0</v>
      </c>
      <c r="BJ189" s="18" t="s">
        <v>80</v>
      </c>
      <c r="BK189" s="194">
        <f>ROUND(I189*H189,2)</f>
        <v>1535.5999999999999</v>
      </c>
      <c r="BL189" s="18" t="s">
        <v>123</v>
      </c>
      <c r="BM189" s="193" t="s">
        <v>694</v>
      </c>
    </row>
    <row r="190" s="12" customFormat="1" ht="33.75">
      <c r="B190" s="195"/>
      <c r="D190" s="196" t="s">
        <v>213</v>
      </c>
      <c r="E190" s="197" t="s">
        <v>1</v>
      </c>
      <c r="F190" s="198" t="s">
        <v>4326</v>
      </c>
      <c r="H190" s="197" t="s">
        <v>1</v>
      </c>
      <c r="I190" s="199"/>
      <c r="L190" s="195"/>
      <c r="M190" s="200"/>
      <c r="N190" s="201"/>
      <c r="O190" s="201"/>
      <c r="P190" s="201"/>
      <c r="Q190" s="201"/>
      <c r="R190" s="201"/>
      <c r="S190" s="201"/>
      <c r="T190" s="202"/>
      <c r="AT190" s="197" t="s">
        <v>213</v>
      </c>
      <c r="AU190" s="197" t="s">
        <v>80</v>
      </c>
      <c r="AV190" s="12" t="s">
        <v>80</v>
      </c>
      <c r="AW190" s="12" t="s">
        <v>30</v>
      </c>
      <c r="AX190" s="12" t="s">
        <v>73</v>
      </c>
      <c r="AY190" s="197" t="s">
        <v>205</v>
      </c>
    </row>
    <row r="191" s="13" customFormat="1">
      <c r="B191" s="203"/>
      <c r="D191" s="196" t="s">
        <v>213</v>
      </c>
      <c r="E191" s="204" t="s">
        <v>1</v>
      </c>
      <c r="F191" s="205" t="s">
        <v>306</v>
      </c>
      <c r="H191" s="206">
        <v>11</v>
      </c>
      <c r="I191" s="207"/>
      <c r="L191" s="203"/>
      <c r="M191" s="208"/>
      <c r="N191" s="209"/>
      <c r="O191" s="209"/>
      <c r="P191" s="209"/>
      <c r="Q191" s="209"/>
      <c r="R191" s="209"/>
      <c r="S191" s="209"/>
      <c r="T191" s="210"/>
      <c r="AT191" s="204" t="s">
        <v>213</v>
      </c>
      <c r="AU191" s="204" t="s">
        <v>80</v>
      </c>
      <c r="AV191" s="13" t="s">
        <v>82</v>
      </c>
      <c r="AW191" s="13" t="s">
        <v>30</v>
      </c>
      <c r="AX191" s="13" t="s">
        <v>73</v>
      </c>
      <c r="AY191" s="204" t="s">
        <v>205</v>
      </c>
    </row>
    <row r="192" s="14" customFormat="1">
      <c r="B192" s="211"/>
      <c r="D192" s="196" t="s">
        <v>213</v>
      </c>
      <c r="E192" s="212" t="s">
        <v>1</v>
      </c>
      <c r="F192" s="213" t="s">
        <v>218</v>
      </c>
      <c r="H192" s="214">
        <v>11</v>
      </c>
      <c r="I192" s="215"/>
      <c r="L192" s="211"/>
      <c r="M192" s="216"/>
      <c r="N192" s="217"/>
      <c r="O192" s="217"/>
      <c r="P192" s="217"/>
      <c r="Q192" s="217"/>
      <c r="R192" s="217"/>
      <c r="S192" s="217"/>
      <c r="T192" s="218"/>
      <c r="AT192" s="212" t="s">
        <v>213</v>
      </c>
      <c r="AU192" s="212" t="s">
        <v>80</v>
      </c>
      <c r="AV192" s="14" t="s">
        <v>123</v>
      </c>
      <c r="AW192" s="14" t="s">
        <v>30</v>
      </c>
      <c r="AX192" s="14" t="s">
        <v>80</v>
      </c>
      <c r="AY192" s="212" t="s">
        <v>205</v>
      </c>
    </row>
    <row r="193" s="1" customFormat="1" ht="24.2" customHeight="1">
      <c r="A193" s="37"/>
      <c r="B193" s="181"/>
      <c r="C193" s="182" t="s">
        <v>472</v>
      </c>
      <c r="D193" s="182" t="s">
        <v>207</v>
      </c>
      <c r="E193" s="183" t="s">
        <v>4329</v>
      </c>
      <c r="F193" s="184" t="s">
        <v>4330</v>
      </c>
      <c r="G193" s="185" t="s">
        <v>1397</v>
      </c>
      <c r="H193" s="186">
        <v>6</v>
      </c>
      <c r="I193" s="187">
        <v>164.69999999999999</v>
      </c>
      <c r="J193" s="188">
        <f>ROUND(I193*H193,2)</f>
        <v>988.20000000000005</v>
      </c>
      <c r="K193" s="184" t="s">
        <v>1</v>
      </c>
      <c r="L193" s="38"/>
      <c r="M193" s="189" t="s">
        <v>1</v>
      </c>
      <c r="N193" s="190" t="s">
        <v>38</v>
      </c>
      <c r="O193" s="76"/>
      <c r="P193" s="191">
        <f>O193*H193</f>
        <v>0</v>
      </c>
      <c r="Q193" s="191">
        <v>0</v>
      </c>
      <c r="R193" s="191">
        <f>Q193*H193</f>
        <v>0</v>
      </c>
      <c r="S193" s="191">
        <v>0</v>
      </c>
      <c r="T193" s="192">
        <f>S193*H193</f>
        <v>0</v>
      </c>
      <c r="U193" s="37"/>
      <c r="V193" s="37"/>
      <c r="W193" s="37"/>
      <c r="X193" s="37"/>
      <c r="Y193" s="37"/>
      <c r="Z193" s="37"/>
      <c r="AA193" s="37"/>
      <c r="AB193" s="37"/>
      <c r="AC193" s="37"/>
      <c r="AD193" s="37"/>
      <c r="AE193" s="37"/>
      <c r="AR193" s="193" t="s">
        <v>123</v>
      </c>
      <c r="AT193" s="193" t="s">
        <v>207</v>
      </c>
      <c r="AU193" s="193" t="s">
        <v>80</v>
      </c>
      <c r="AY193" s="18" t="s">
        <v>205</v>
      </c>
      <c r="BE193" s="194">
        <f>IF(N193="základní",J193,0)</f>
        <v>988.20000000000005</v>
      </c>
      <c r="BF193" s="194">
        <f>IF(N193="snížená",J193,0)</f>
        <v>0</v>
      </c>
      <c r="BG193" s="194">
        <f>IF(N193="zákl. přenesená",J193,0)</f>
        <v>0</v>
      </c>
      <c r="BH193" s="194">
        <f>IF(N193="sníž. přenesená",J193,0)</f>
        <v>0</v>
      </c>
      <c r="BI193" s="194">
        <f>IF(N193="nulová",J193,0)</f>
        <v>0</v>
      </c>
      <c r="BJ193" s="18" t="s">
        <v>80</v>
      </c>
      <c r="BK193" s="194">
        <f>ROUND(I193*H193,2)</f>
        <v>988.20000000000005</v>
      </c>
      <c r="BL193" s="18" t="s">
        <v>123</v>
      </c>
      <c r="BM193" s="193" t="s">
        <v>703</v>
      </c>
    </row>
    <row r="194" s="12" customFormat="1" ht="33.75">
      <c r="B194" s="195"/>
      <c r="D194" s="196" t="s">
        <v>213</v>
      </c>
      <c r="E194" s="197" t="s">
        <v>1</v>
      </c>
      <c r="F194" s="198" t="s">
        <v>4326</v>
      </c>
      <c r="H194" s="197" t="s">
        <v>1</v>
      </c>
      <c r="I194" s="199"/>
      <c r="L194" s="195"/>
      <c r="M194" s="200"/>
      <c r="N194" s="201"/>
      <c r="O194" s="201"/>
      <c r="P194" s="201"/>
      <c r="Q194" s="201"/>
      <c r="R194" s="201"/>
      <c r="S194" s="201"/>
      <c r="T194" s="202"/>
      <c r="AT194" s="197" t="s">
        <v>213</v>
      </c>
      <c r="AU194" s="197" t="s">
        <v>80</v>
      </c>
      <c r="AV194" s="12" t="s">
        <v>80</v>
      </c>
      <c r="AW194" s="12" t="s">
        <v>30</v>
      </c>
      <c r="AX194" s="12" t="s">
        <v>73</v>
      </c>
      <c r="AY194" s="197" t="s">
        <v>205</v>
      </c>
    </row>
    <row r="195" s="13" customFormat="1">
      <c r="B195" s="203"/>
      <c r="D195" s="196" t="s">
        <v>213</v>
      </c>
      <c r="E195" s="204" t="s">
        <v>1</v>
      </c>
      <c r="F195" s="205" t="s">
        <v>129</v>
      </c>
      <c r="H195" s="206">
        <v>6</v>
      </c>
      <c r="I195" s="207"/>
      <c r="L195" s="203"/>
      <c r="M195" s="208"/>
      <c r="N195" s="209"/>
      <c r="O195" s="209"/>
      <c r="P195" s="209"/>
      <c r="Q195" s="209"/>
      <c r="R195" s="209"/>
      <c r="S195" s="209"/>
      <c r="T195" s="210"/>
      <c r="AT195" s="204" t="s">
        <v>213</v>
      </c>
      <c r="AU195" s="204" t="s">
        <v>80</v>
      </c>
      <c r="AV195" s="13" t="s">
        <v>82</v>
      </c>
      <c r="AW195" s="13" t="s">
        <v>30</v>
      </c>
      <c r="AX195" s="13" t="s">
        <v>73</v>
      </c>
      <c r="AY195" s="204" t="s">
        <v>205</v>
      </c>
    </row>
    <row r="196" s="14" customFormat="1">
      <c r="B196" s="211"/>
      <c r="D196" s="196" t="s">
        <v>213</v>
      </c>
      <c r="E196" s="212" t="s">
        <v>1</v>
      </c>
      <c r="F196" s="213" t="s">
        <v>218</v>
      </c>
      <c r="H196" s="214">
        <v>6</v>
      </c>
      <c r="I196" s="215"/>
      <c r="L196" s="211"/>
      <c r="M196" s="216"/>
      <c r="N196" s="217"/>
      <c r="O196" s="217"/>
      <c r="P196" s="217"/>
      <c r="Q196" s="217"/>
      <c r="R196" s="217"/>
      <c r="S196" s="217"/>
      <c r="T196" s="218"/>
      <c r="AT196" s="212" t="s">
        <v>213</v>
      </c>
      <c r="AU196" s="212" t="s">
        <v>80</v>
      </c>
      <c r="AV196" s="14" t="s">
        <v>123</v>
      </c>
      <c r="AW196" s="14" t="s">
        <v>30</v>
      </c>
      <c r="AX196" s="14" t="s">
        <v>80</v>
      </c>
      <c r="AY196" s="212" t="s">
        <v>205</v>
      </c>
    </row>
    <row r="197" s="1" customFormat="1" ht="24.2" customHeight="1">
      <c r="A197" s="37"/>
      <c r="B197" s="181"/>
      <c r="C197" s="182" t="s">
        <v>477</v>
      </c>
      <c r="D197" s="182" t="s">
        <v>207</v>
      </c>
      <c r="E197" s="183" t="s">
        <v>4331</v>
      </c>
      <c r="F197" s="184" t="s">
        <v>4332</v>
      </c>
      <c r="G197" s="185" t="s">
        <v>210</v>
      </c>
      <c r="H197" s="186">
        <v>97</v>
      </c>
      <c r="I197" s="187">
        <v>377.61000000000001</v>
      </c>
      <c r="J197" s="188">
        <f>ROUND(I197*H197,2)</f>
        <v>36628.169999999998</v>
      </c>
      <c r="K197" s="184" t="s">
        <v>1</v>
      </c>
      <c r="L197" s="38"/>
      <c r="M197" s="189" t="s">
        <v>1</v>
      </c>
      <c r="N197" s="190" t="s">
        <v>38</v>
      </c>
      <c r="O197" s="76"/>
      <c r="P197" s="191">
        <f>O197*H197</f>
        <v>0</v>
      </c>
      <c r="Q197" s="191">
        <v>0</v>
      </c>
      <c r="R197" s="191">
        <f>Q197*H197</f>
        <v>0</v>
      </c>
      <c r="S197" s="191">
        <v>0</v>
      </c>
      <c r="T197" s="192">
        <f>S197*H197</f>
        <v>0</v>
      </c>
      <c r="U197" s="37"/>
      <c r="V197" s="37"/>
      <c r="W197" s="37"/>
      <c r="X197" s="37"/>
      <c r="Y197" s="37"/>
      <c r="Z197" s="37"/>
      <c r="AA197" s="37"/>
      <c r="AB197" s="37"/>
      <c r="AC197" s="37"/>
      <c r="AD197" s="37"/>
      <c r="AE197" s="37"/>
      <c r="AR197" s="193" t="s">
        <v>123</v>
      </c>
      <c r="AT197" s="193" t="s">
        <v>207</v>
      </c>
      <c r="AU197" s="193" t="s">
        <v>80</v>
      </c>
      <c r="AY197" s="18" t="s">
        <v>205</v>
      </c>
      <c r="BE197" s="194">
        <f>IF(N197="základní",J197,0)</f>
        <v>36628.169999999998</v>
      </c>
      <c r="BF197" s="194">
        <f>IF(N197="snížená",J197,0)</f>
        <v>0</v>
      </c>
      <c r="BG197" s="194">
        <f>IF(N197="zákl. přenesená",J197,0)</f>
        <v>0</v>
      </c>
      <c r="BH197" s="194">
        <f>IF(N197="sníž. přenesená",J197,0)</f>
        <v>0</v>
      </c>
      <c r="BI197" s="194">
        <f>IF(N197="nulová",J197,0)</f>
        <v>0</v>
      </c>
      <c r="BJ197" s="18" t="s">
        <v>80</v>
      </c>
      <c r="BK197" s="194">
        <f>ROUND(I197*H197,2)</f>
        <v>36628.169999999998</v>
      </c>
      <c r="BL197" s="18" t="s">
        <v>123</v>
      </c>
      <c r="BM197" s="193" t="s">
        <v>717</v>
      </c>
    </row>
    <row r="198" s="12" customFormat="1" ht="22.5">
      <c r="B198" s="195"/>
      <c r="D198" s="196" t="s">
        <v>213</v>
      </c>
      <c r="E198" s="197" t="s">
        <v>1</v>
      </c>
      <c r="F198" s="198" t="s">
        <v>4333</v>
      </c>
      <c r="H198" s="197" t="s">
        <v>1</v>
      </c>
      <c r="I198" s="199"/>
      <c r="L198" s="195"/>
      <c r="M198" s="200"/>
      <c r="N198" s="201"/>
      <c r="O198" s="201"/>
      <c r="P198" s="201"/>
      <c r="Q198" s="201"/>
      <c r="R198" s="201"/>
      <c r="S198" s="201"/>
      <c r="T198" s="202"/>
      <c r="AT198" s="197" t="s">
        <v>213</v>
      </c>
      <c r="AU198" s="197" t="s">
        <v>80</v>
      </c>
      <c r="AV198" s="12" t="s">
        <v>80</v>
      </c>
      <c r="AW198" s="12" t="s">
        <v>30</v>
      </c>
      <c r="AX198" s="12" t="s">
        <v>73</v>
      </c>
      <c r="AY198" s="197" t="s">
        <v>205</v>
      </c>
    </row>
    <row r="199" s="12" customFormat="1" ht="22.5">
      <c r="B199" s="195"/>
      <c r="D199" s="196" t="s">
        <v>213</v>
      </c>
      <c r="E199" s="197" t="s">
        <v>1</v>
      </c>
      <c r="F199" s="198" t="s">
        <v>4334</v>
      </c>
      <c r="H199" s="197" t="s">
        <v>1</v>
      </c>
      <c r="I199" s="199"/>
      <c r="L199" s="195"/>
      <c r="M199" s="200"/>
      <c r="N199" s="201"/>
      <c r="O199" s="201"/>
      <c r="P199" s="201"/>
      <c r="Q199" s="201"/>
      <c r="R199" s="201"/>
      <c r="S199" s="201"/>
      <c r="T199" s="202"/>
      <c r="AT199" s="197" t="s">
        <v>213</v>
      </c>
      <c r="AU199" s="197" t="s">
        <v>80</v>
      </c>
      <c r="AV199" s="12" t="s">
        <v>80</v>
      </c>
      <c r="AW199" s="12" t="s">
        <v>30</v>
      </c>
      <c r="AX199" s="12" t="s">
        <v>73</v>
      </c>
      <c r="AY199" s="197" t="s">
        <v>205</v>
      </c>
    </row>
    <row r="200" s="12" customFormat="1" ht="33.75">
      <c r="B200" s="195"/>
      <c r="D200" s="196" t="s">
        <v>213</v>
      </c>
      <c r="E200" s="197" t="s">
        <v>1</v>
      </c>
      <c r="F200" s="198" t="s">
        <v>4335</v>
      </c>
      <c r="H200" s="197" t="s">
        <v>1</v>
      </c>
      <c r="I200" s="199"/>
      <c r="L200" s="195"/>
      <c r="M200" s="200"/>
      <c r="N200" s="201"/>
      <c r="O200" s="201"/>
      <c r="P200" s="201"/>
      <c r="Q200" s="201"/>
      <c r="R200" s="201"/>
      <c r="S200" s="201"/>
      <c r="T200" s="202"/>
      <c r="AT200" s="197" t="s">
        <v>213</v>
      </c>
      <c r="AU200" s="197" t="s">
        <v>80</v>
      </c>
      <c r="AV200" s="12" t="s">
        <v>80</v>
      </c>
      <c r="AW200" s="12" t="s">
        <v>30</v>
      </c>
      <c r="AX200" s="12" t="s">
        <v>73</v>
      </c>
      <c r="AY200" s="197" t="s">
        <v>205</v>
      </c>
    </row>
    <row r="201" s="13" customFormat="1">
      <c r="B201" s="203"/>
      <c r="D201" s="196" t="s">
        <v>213</v>
      </c>
      <c r="E201" s="204" t="s">
        <v>1</v>
      </c>
      <c r="F201" s="205" t="s">
        <v>1235</v>
      </c>
      <c r="H201" s="206">
        <v>97</v>
      </c>
      <c r="I201" s="207"/>
      <c r="L201" s="203"/>
      <c r="M201" s="208"/>
      <c r="N201" s="209"/>
      <c r="O201" s="209"/>
      <c r="P201" s="209"/>
      <c r="Q201" s="209"/>
      <c r="R201" s="209"/>
      <c r="S201" s="209"/>
      <c r="T201" s="210"/>
      <c r="AT201" s="204" t="s">
        <v>213</v>
      </c>
      <c r="AU201" s="204" t="s">
        <v>80</v>
      </c>
      <c r="AV201" s="13" t="s">
        <v>82</v>
      </c>
      <c r="AW201" s="13" t="s">
        <v>30</v>
      </c>
      <c r="AX201" s="13" t="s">
        <v>73</v>
      </c>
      <c r="AY201" s="204" t="s">
        <v>205</v>
      </c>
    </row>
    <row r="202" s="14" customFormat="1">
      <c r="B202" s="211"/>
      <c r="D202" s="196" t="s">
        <v>213</v>
      </c>
      <c r="E202" s="212" t="s">
        <v>1</v>
      </c>
      <c r="F202" s="213" t="s">
        <v>218</v>
      </c>
      <c r="H202" s="214">
        <v>97</v>
      </c>
      <c r="I202" s="215"/>
      <c r="L202" s="211"/>
      <c r="M202" s="216"/>
      <c r="N202" s="217"/>
      <c r="O202" s="217"/>
      <c r="P202" s="217"/>
      <c r="Q202" s="217"/>
      <c r="R202" s="217"/>
      <c r="S202" s="217"/>
      <c r="T202" s="218"/>
      <c r="AT202" s="212" t="s">
        <v>213</v>
      </c>
      <c r="AU202" s="212" t="s">
        <v>80</v>
      </c>
      <c r="AV202" s="14" t="s">
        <v>123</v>
      </c>
      <c r="AW202" s="14" t="s">
        <v>30</v>
      </c>
      <c r="AX202" s="14" t="s">
        <v>80</v>
      </c>
      <c r="AY202" s="212" t="s">
        <v>205</v>
      </c>
    </row>
    <row r="203" s="1" customFormat="1" ht="14.45" customHeight="1">
      <c r="A203" s="37"/>
      <c r="B203" s="181"/>
      <c r="C203" s="182" t="s">
        <v>566</v>
      </c>
      <c r="D203" s="182" t="s">
        <v>207</v>
      </c>
      <c r="E203" s="183" t="s">
        <v>4336</v>
      </c>
      <c r="F203" s="184" t="s">
        <v>4337</v>
      </c>
      <c r="G203" s="185" t="s">
        <v>210</v>
      </c>
      <c r="H203" s="186">
        <v>105</v>
      </c>
      <c r="I203" s="187">
        <v>315.69999999999999</v>
      </c>
      <c r="J203" s="188">
        <f>ROUND(I203*H203,2)</f>
        <v>33148.5</v>
      </c>
      <c r="K203" s="184" t="s">
        <v>1</v>
      </c>
      <c r="L203" s="38"/>
      <c r="M203" s="189" t="s">
        <v>1</v>
      </c>
      <c r="N203" s="190" t="s">
        <v>38</v>
      </c>
      <c r="O203" s="76"/>
      <c r="P203" s="191">
        <f>O203*H203</f>
        <v>0</v>
      </c>
      <c r="Q203" s="191">
        <v>0</v>
      </c>
      <c r="R203" s="191">
        <f>Q203*H203</f>
        <v>0</v>
      </c>
      <c r="S203" s="191">
        <v>0</v>
      </c>
      <c r="T203" s="192">
        <f>S203*H203</f>
        <v>0</v>
      </c>
      <c r="U203" s="37"/>
      <c r="V203" s="37"/>
      <c r="W203" s="37"/>
      <c r="X203" s="37"/>
      <c r="Y203" s="37"/>
      <c r="Z203" s="37"/>
      <c r="AA203" s="37"/>
      <c r="AB203" s="37"/>
      <c r="AC203" s="37"/>
      <c r="AD203" s="37"/>
      <c r="AE203" s="37"/>
      <c r="AR203" s="193" t="s">
        <v>123</v>
      </c>
      <c r="AT203" s="193" t="s">
        <v>207</v>
      </c>
      <c r="AU203" s="193" t="s">
        <v>80</v>
      </c>
      <c r="AY203" s="18" t="s">
        <v>205</v>
      </c>
      <c r="BE203" s="194">
        <f>IF(N203="základní",J203,0)</f>
        <v>33148.5</v>
      </c>
      <c r="BF203" s="194">
        <f>IF(N203="snížená",J203,0)</f>
        <v>0</v>
      </c>
      <c r="BG203" s="194">
        <f>IF(N203="zákl. přenesená",J203,0)</f>
        <v>0</v>
      </c>
      <c r="BH203" s="194">
        <f>IF(N203="sníž. přenesená",J203,0)</f>
        <v>0</v>
      </c>
      <c r="BI203" s="194">
        <f>IF(N203="nulová",J203,0)</f>
        <v>0</v>
      </c>
      <c r="BJ203" s="18" t="s">
        <v>80</v>
      </c>
      <c r="BK203" s="194">
        <f>ROUND(I203*H203,2)</f>
        <v>33148.5</v>
      </c>
      <c r="BL203" s="18" t="s">
        <v>123</v>
      </c>
      <c r="BM203" s="193" t="s">
        <v>729</v>
      </c>
    </row>
    <row r="204" s="12" customFormat="1" ht="33.75">
      <c r="B204" s="195"/>
      <c r="D204" s="196" t="s">
        <v>213</v>
      </c>
      <c r="E204" s="197" t="s">
        <v>1</v>
      </c>
      <c r="F204" s="198" t="s">
        <v>4338</v>
      </c>
      <c r="H204" s="197" t="s">
        <v>1</v>
      </c>
      <c r="I204" s="199"/>
      <c r="L204" s="195"/>
      <c r="M204" s="200"/>
      <c r="N204" s="201"/>
      <c r="O204" s="201"/>
      <c r="P204" s="201"/>
      <c r="Q204" s="201"/>
      <c r="R204" s="201"/>
      <c r="S204" s="201"/>
      <c r="T204" s="202"/>
      <c r="AT204" s="197" t="s">
        <v>213</v>
      </c>
      <c r="AU204" s="197" t="s">
        <v>80</v>
      </c>
      <c r="AV204" s="12" t="s">
        <v>80</v>
      </c>
      <c r="AW204" s="12" t="s">
        <v>30</v>
      </c>
      <c r="AX204" s="12" t="s">
        <v>73</v>
      </c>
      <c r="AY204" s="197" t="s">
        <v>205</v>
      </c>
    </row>
    <row r="205" s="13" customFormat="1">
      <c r="B205" s="203"/>
      <c r="D205" s="196" t="s">
        <v>213</v>
      </c>
      <c r="E205" s="204" t="s">
        <v>1</v>
      </c>
      <c r="F205" s="205" t="s">
        <v>1267</v>
      </c>
      <c r="H205" s="206">
        <v>105</v>
      </c>
      <c r="I205" s="207"/>
      <c r="L205" s="203"/>
      <c r="M205" s="208"/>
      <c r="N205" s="209"/>
      <c r="O205" s="209"/>
      <c r="P205" s="209"/>
      <c r="Q205" s="209"/>
      <c r="R205" s="209"/>
      <c r="S205" s="209"/>
      <c r="T205" s="210"/>
      <c r="AT205" s="204" t="s">
        <v>213</v>
      </c>
      <c r="AU205" s="204" t="s">
        <v>80</v>
      </c>
      <c r="AV205" s="13" t="s">
        <v>82</v>
      </c>
      <c r="AW205" s="13" t="s">
        <v>30</v>
      </c>
      <c r="AX205" s="13" t="s">
        <v>73</v>
      </c>
      <c r="AY205" s="204" t="s">
        <v>205</v>
      </c>
    </row>
    <row r="206" s="14" customFormat="1">
      <c r="B206" s="211"/>
      <c r="D206" s="196" t="s">
        <v>213</v>
      </c>
      <c r="E206" s="212" t="s">
        <v>1</v>
      </c>
      <c r="F206" s="213" t="s">
        <v>218</v>
      </c>
      <c r="H206" s="214">
        <v>105</v>
      </c>
      <c r="I206" s="215"/>
      <c r="L206" s="211"/>
      <c r="M206" s="216"/>
      <c r="N206" s="217"/>
      <c r="O206" s="217"/>
      <c r="P206" s="217"/>
      <c r="Q206" s="217"/>
      <c r="R206" s="217"/>
      <c r="S206" s="217"/>
      <c r="T206" s="218"/>
      <c r="AT206" s="212" t="s">
        <v>213</v>
      </c>
      <c r="AU206" s="212" t="s">
        <v>80</v>
      </c>
      <c r="AV206" s="14" t="s">
        <v>123</v>
      </c>
      <c r="AW206" s="14" t="s">
        <v>30</v>
      </c>
      <c r="AX206" s="14" t="s">
        <v>80</v>
      </c>
      <c r="AY206" s="212" t="s">
        <v>205</v>
      </c>
    </row>
    <row r="207" s="1" customFormat="1" ht="14.45" customHeight="1">
      <c r="A207" s="37"/>
      <c r="B207" s="181"/>
      <c r="C207" s="182" t="s">
        <v>570</v>
      </c>
      <c r="D207" s="182" t="s">
        <v>207</v>
      </c>
      <c r="E207" s="183" t="s">
        <v>4339</v>
      </c>
      <c r="F207" s="184" t="s">
        <v>4340</v>
      </c>
      <c r="G207" s="185" t="s">
        <v>697</v>
      </c>
      <c r="H207" s="186">
        <v>1</v>
      </c>
      <c r="I207" s="187">
        <v>30321.060000000001</v>
      </c>
      <c r="J207" s="188">
        <f>ROUND(I207*H207,2)</f>
        <v>30321.060000000001</v>
      </c>
      <c r="K207" s="184" t="s">
        <v>1</v>
      </c>
      <c r="L207" s="38"/>
      <c r="M207" s="189" t="s">
        <v>1</v>
      </c>
      <c r="N207" s="190" t="s">
        <v>38</v>
      </c>
      <c r="O207" s="76"/>
      <c r="P207" s="191">
        <f>O207*H207</f>
        <v>0</v>
      </c>
      <c r="Q207" s="191">
        <v>0</v>
      </c>
      <c r="R207" s="191">
        <f>Q207*H207</f>
        <v>0</v>
      </c>
      <c r="S207" s="191">
        <v>0</v>
      </c>
      <c r="T207" s="192">
        <f>S207*H207</f>
        <v>0</v>
      </c>
      <c r="U207" s="37"/>
      <c r="V207" s="37"/>
      <c r="W207" s="37"/>
      <c r="X207" s="37"/>
      <c r="Y207" s="37"/>
      <c r="Z207" s="37"/>
      <c r="AA207" s="37"/>
      <c r="AB207" s="37"/>
      <c r="AC207" s="37"/>
      <c r="AD207" s="37"/>
      <c r="AE207" s="37"/>
      <c r="AR207" s="193" t="s">
        <v>123</v>
      </c>
      <c r="AT207" s="193" t="s">
        <v>207</v>
      </c>
      <c r="AU207" s="193" t="s">
        <v>80</v>
      </c>
      <c r="AY207" s="18" t="s">
        <v>205</v>
      </c>
      <c r="BE207" s="194">
        <f>IF(N207="základní",J207,0)</f>
        <v>30321.060000000001</v>
      </c>
      <c r="BF207" s="194">
        <f>IF(N207="snížená",J207,0)</f>
        <v>0</v>
      </c>
      <c r="BG207" s="194">
        <f>IF(N207="zákl. přenesená",J207,0)</f>
        <v>0</v>
      </c>
      <c r="BH207" s="194">
        <f>IF(N207="sníž. přenesená",J207,0)</f>
        <v>0</v>
      </c>
      <c r="BI207" s="194">
        <f>IF(N207="nulová",J207,0)</f>
        <v>0</v>
      </c>
      <c r="BJ207" s="18" t="s">
        <v>80</v>
      </c>
      <c r="BK207" s="194">
        <f>ROUND(I207*H207,2)</f>
        <v>30321.060000000001</v>
      </c>
      <c r="BL207" s="18" t="s">
        <v>123</v>
      </c>
      <c r="BM207" s="193" t="s">
        <v>738</v>
      </c>
    </row>
    <row r="208" s="12" customFormat="1" ht="33.75">
      <c r="B208" s="195"/>
      <c r="D208" s="196" t="s">
        <v>213</v>
      </c>
      <c r="E208" s="197" t="s">
        <v>1</v>
      </c>
      <c r="F208" s="198" t="s">
        <v>4341</v>
      </c>
      <c r="H208" s="197" t="s">
        <v>1</v>
      </c>
      <c r="I208" s="199"/>
      <c r="L208" s="195"/>
      <c r="M208" s="200"/>
      <c r="N208" s="201"/>
      <c r="O208" s="201"/>
      <c r="P208" s="201"/>
      <c r="Q208" s="201"/>
      <c r="R208" s="201"/>
      <c r="S208" s="201"/>
      <c r="T208" s="202"/>
      <c r="AT208" s="197" t="s">
        <v>213</v>
      </c>
      <c r="AU208" s="197" t="s">
        <v>80</v>
      </c>
      <c r="AV208" s="12" t="s">
        <v>80</v>
      </c>
      <c r="AW208" s="12" t="s">
        <v>30</v>
      </c>
      <c r="AX208" s="12" t="s">
        <v>73</v>
      </c>
      <c r="AY208" s="197" t="s">
        <v>205</v>
      </c>
    </row>
    <row r="209" s="12" customFormat="1" ht="22.5">
      <c r="B209" s="195"/>
      <c r="D209" s="196" t="s">
        <v>213</v>
      </c>
      <c r="E209" s="197" t="s">
        <v>1</v>
      </c>
      <c r="F209" s="198" t="s">
        <v>4342</v>
      </c>
      <c r="H209" s="197" t="s">
        <v>1</v>
      </c>
      <c r="I209" s="199"/>
      <c r="L209" s="195"/>
      <c r="M209" s="200"/>
      <c r="N209" s="201"/>
      <c r="O209" s="201"/>
      <c r="P209" s="201"/>
      <c r="Q209" s="201"/>
      <c r="R209" s="201"/>
      <c r="S209" s="201"/>
      <c r="T209" s="202"/>
      <c r="AT209" s="197" t="s">
        <v>213</v>
      </c>
      <c r="AU209" s="197" t="s">
        <v>80</v>
      </c>
      <c r="AV209" s="12" t="s">
        <v>80</v>
      </c>
      <c r="AW209" s="12" t="s">
        <v>30</v>
      </c>
      <c r="AX209" s="12" t="s">
        <v>73</v>
      </c>
      <c r="AY209" s="197" t="s">
        <v>205</v>
      </c>
    </row>
    <row r="210" s="13" customFormat="1">
      <c r="B210" s="203"/>
      <c r="D210" s="196" t="s">
        <v>213</v>
      </c>
      <c r="E210" s="204" t="s">
        <v>1</v>
      </c>
      <c r="F210" s="205" t="s">
        <v>80</v>
      </c>
      <c r="H210" s="206">
        <v>1</v>
      </c>
      <c r="I210" s="207"/>
      <c r="L210" s="203"/>
      <c r="M210" s="208"/>
      <c r="N210" s="209"/>
      <c r="O210" s="209"/>
      <c r="P210" s="209"/>
      <c r="Q210" s="209"/>
      <c r="R210" s="209"/>
      <c r="S210" s="209"/>
      <c r="T210" s="210"/>
      <c r="AT210" s="204" t="s">
        <v>213</v>
      </c>
      <c r="AU210" s="204" t="s">
        <v>80</v>
      </c>
      <c r="AV210" s="13" t="s">
        <v>82</v>
      </c>
      <c r="AW210" s="13" t="s">
        <v>30</v>
      </c>
      <c r="AX210" s="13" t="s">
        <v>73</v>
      </c>
      <c r="AY210" s="204" t="s">
        <v>205</v>
      </c>
    </row>
    <row r="211" s="14" customFormat="1">
      <c r="B211" s="211"/>
      <c r="D211" s="196" t="s">
        <v>213</v>
      </c>
      <c r="E211" s="212" t="s">
        <v>1</v>
      </c>
      <c r="F211" s="213" t="s">
        <v>218</v>
      </c>
      <c r="H211" s="214">
        <v>1</v>
      </c>
      <c r="I211" s="215"/>
      <c r="L211" s="211"/>
      <c r="M211" s="216"/>
      <c r="N211" s="217"/>
      <c r="O211" s="217"/>
      <c r="P211" s="217"/>
      <c r="Q211" s="217"/>
      <c r="R211" s="217"/>
      <c r="S211" s="217"/>
      <c r="T211" s="218"/>
      <c r="AT211" s="212" t="s">
        <v>213</v>
      </c>
      <c r="AU211" s="212" t="s">
        <v>80</v>
      </c>
      <c r="AV211" s="14" t="s">
        <v>123</v>
      </c>
      <c r="AW211" s="14" t="s">
        <v>30</v>
      </c>
      <c r="AX211" s="14" t="s">
        <v>80</v>
      </c>
      <c r="AY211" s="212" t="s">
        <v>205</v>
      </c>
    </row>
    <row r="212" s="1" customFormat="1" ht="14.45" customHeight="1">
      <c r="A212" s="37"/>
      <c r="B212" s="181"/>
      <c r="C212" s="182" t="s">
        <v>576</v>
      </c>
      <c r="D212" s="182" t="s">
        <v>207</v>
      </c>
      <c r="E212" s="183" t="s">
        <v>4343</v>
      </c>
      <c r="F212" s="184" t="s">
        <v>4344</v>
      </c>
      <c r="G212" s="185" t="s">
        <v>697</v>
      </c>
      <c r="H212" s="186">
        <v>1</v>
      </c>
      <c r="I212" s="187">
        <v>5076.6099999999997</v>
      </c>
      <c r="J212" s="188">
        <f>ROUND(I212*H212,2)</f>
        <v>5076.6099999999997</v>
      </c>
      <c r="K212" s="184" t="s">
        <v>1</v>
      </c>
      <c r="L212" s="38"/>
      <c r="M212" s="189" t="s">
        <v>1</v>
      </c>
      <c r="N212" s="190" t="s">
        <v>38</v>
      </c>
      <c r="O212" s="76"/>
      <c r="P212" s="191">
        <f>O212*H212</f>
        <v>0</v>
      </c>
      <c r="Q212" s="191">
        <v>0</v>
      </c>
      <c r="R212" s="191">
        <f>Q212*H212</f>
        <v>0</v>
      </c>
      <c r="S212" s="191">
        <v>0</v>
      </c>
      <c r="T212" s="192">
        <f>S212*H212</f>
        <v>0</v>
      </c>
      <c r="U212" s="37"/>
      <c r="V212" s="37"/>
      <c r="W212" s="37"/>
      <c r="X212" s="37"/>
      <c r="Y212" s="37"/>
      <c r="Z212" s="37"/>
      <c r="AA212" s="37"/>
      <c r="AB212" s="37"/>
      <c r="AC212" s="37"/>
      <c r="AD212" s="37"/>
      <c r="AE212" s="37"/>
      <c r="AR212" s="193" t="s">
        <v>123</v>
      </c>
      <c r="AT212" s="193" t="s">
        <v>207</v>
      </c>
      <c r="AU212" s="193" t="s">
        <v>80</v>
      </c>
      <c r="AY212" s="18" t="s">
        <v>205</v>
      </c>
      <c r="BE212" s="194">
        <f>IF(N212="základní",J212,0)</f>
        <v>5076.6099999999997</v>
      </c>
      <c r="BF212" s="194">
        <f>IF(N212="snížená",J212,0)</f>
        <v>0</v>
      </c>
      <c r="BG212" s="194">
        <f>IF(N212="zákl. přenesená",J212,0)</f>
        <v>0</v>
      </c>
      <c r="BH212" s="194">
        <f>IF(N212="sníž. přenesená",J212,0)</f>
        <v>0</v>
      </c>
      <c r="BI212" s="194">
        <f>IF(N212="nulová",J212,0)</f>
        <v>0</v>
      </c>
      <c r="BJ212" s="18" t="s">
        <v>80</v>
      </c>
      <c r="BK212" s="194">
        <f>ROUND(I212*H212,2)</f>
        <v>5076.6099999999997</v>
      </c>
      <c r="BL212" s="18" t="s">
        <v>123</v>
      </c>
      <c r="BM212" s="193" t="s">
        <v>748</v>
      </c>
    </row>
    <row r="213" s="12" customFormat="1" ht="22.5">
      <c r="B213" s="195"/>
      <c r="D213" s="196" t="s">
        <v>213</v>
      </c>
      <c r="E213" s="197" t="s">
        <v>1</v>
      </c>
      <c r="F213" s="198" t="s">
        <v>4345</v>
      </c>
      <c r="H213" s="197" t="s">
        <v>1</v>
      </c>
      <c r="I213" s="199"/>
      <c r="L213" s="195"/>
      <c r="M213" s="200"/>
      <c r="N213" s="201"/>
      <c r="O213" s="201"/>
      <c r="P213" s="201"/>
      <c r="Q213" s="201"/>
      <c r="R213" s="201"/>
      <c r="S213" s="201"/>
      <c r="T213" s="202"/>
      <c r="AT213" s="197" t="s">
        <v>213</v>
      </c>
      <c r="AU213" s="197" t="s">
        <v>80</v>
      </c>
      <c r="AV213" s="12" t="s">
        <v>80</v>
      </c>
      <c r="AW213" s="12" t="s">
        <v>30</v>
      </c>
      <c r="AX213" s="12" t="s">
        <v>73</v>
      </c>
      <c r="AY213" s="197" t="s">
        <v>205</v>
      </c>
    </row>
    <row r="214" s="13" customFormat="1">
      <c r="B214" s="203"/>
      <c r="D214" s="196" t="s">
        <v>213</v>
      </c>
      <c r="E214" s="204" t="s">
        <v>1</v>
      </c>
      <c r="F214" s="205" t="s">
        <v>80</v>
      </c>
      <c r="H214" s="206">
        <v>1</v>
      </c>
      <c r="I214" s="207"/>
      <c r="L214" s="203"/>
      <c r="M214" s="208"/>
      <c r="N214" s="209"/>
      <c r="O214" s="209"/>
      <c r="P214" s="209"/>
      <c r="Q214" s="209"/>
      <c r="R214" s="209"/>
      <c r="S214" s="209"/>
      <c r="T214" s="210"/>
      <c r="AT214" s="204" t="s">
        <v>213</v>
      </c>
      <c r="AU214" s="204" t="s">
        <v>80</v>
      </c>
      <c r="AV214" s="13" t="s">
        <v>82</v>
      </c>
      <c r="AW214" s="13" t="s">
        <v>30</v>
      </c>
      <c r="AX214" s="13" t="s">
        <v>73</v>
      </c>
      <c r="AY214" s="204" t="s">
        <v>205</v>
      </c>
    </row>
    <row r="215" s="14" customFormat="1">
      <c r="B215" s="211"/>
      <c r="D215" s="196" t="s">
        <v>213</v>
      </c>
      <c r="E215" s="212" t="s">
        <v>1</v>
      </c>
      <c r="F215" s="213" t="s">
        <v>218</v>
      </c>
      <c r="H215" s="214">
        <v>1</v>
      </c>
      <c r="I215" s="215"/>
      <c r="L215" s="211"/>
      <c r="M215" s="216"/>
      <c r="N215" s="217"/>
      <c r="O215" s="217"/>
      <c r="P215" s="217"/>
      <c r="Q215" s="217"/>
      <c r="R215" s="217"/>
      <c r="S215" s="217"/>
      <c r="T215" s="218"/>
      <c r="AT215" s="212" t="s">
        <v>213</v>
      </c>
      <c r="AU215" s="212" t="s">
        <v>80</v>
      </c>
      <c r="AV215" s="14" t="s">
        <v>123</v>
      </c>
      <c r="AW215" s="14" t="s">
        <v>30</v>
      </c>
      <c r="AX215" s="14" t="s">
        <v>80</v>
      </c>
      <c r="AY215" s="212" t="s">
        <v>205</v>
      </c>
    </row>
    <row r="216" s="1" customFormat="1" ht="14.45" customHeight="1">
      <c r="A216" s="37"/>
      <c r="B216" s="181"/>
      <c r="C216" s="182" t="s">
        <v>7</v>
      </c>
      <c r="D216" s="182" t="s">
        <v>207</v>
      </c>
      <c r="E216" s="183" t="s">
        <v>4346</v>
      </c>
      <c r="F216" s="184" t="s">
        <v>4347</v>
      </c>
      <c r="G216" s="185" t="s">
        <v>2525</v>
      </c>
      <c r="H216" s="186">
        <v>15</v>
      </c>
      <c r="I216" s="187">
        <v>508.19999999999999</v>
      </c>
      <c r="J216" s="188">
        <f>ROUND(I216*H216,2)</f>
        <v>7623</v>
      </c>
      <c r="K216" s="184" t="s">
        <v>1</v>
      </c>
      <c r="L216" s="38"/>
      <c r="M216" s="189" t="s">
        <v>1</v>
      </c>
      <c r="N216" s="190" t="s">
        <v>38</v>
      </c>
      <c r="O216" s="76"/>
      <c r="P216" s="191">
        <f>O216*H216</f>
        <v>0</v>
      </c>
      <c r="Q216" s="191">
        <v>0</v>
      </c>
      <c r="R216" s="191">
        <f>Q216*H216</f>
        <v>0</v>
      </c>
      <c r="S216" s="191">
        <v>0</v>
      </c>
      <c r="T216" s="192">
        <f>S216*H216</f>
        <v>0</v>
      </c>
      <c r="U216" s="37"/>
      <c r="V216" s="37"/>
      <c r="W216" s="37"/>
      <c r="X216" s="37"/>
      <c r="Y216" s="37"/>
      <c r="Z216" s="37"/>
      <c r="AA216" s="37"/>
      <c r="AB216" s="37"/>
      <c r="AC216" s="37"/>
      <c r="AD216" s="37"/>
      <c r="AE216" s="37"/>
      <c r="AR216" s="193" t="s">
        <v>123</v>
      </c>
      <c r="AT216" s="193" t="s">
        <v>207</v>
      </c>
      <c r="AU216" s="193" t="s">
        <v>80</v>
      </c>
      <c r="AY216" s="18" t="s">
        <v>205</v>
      </c>
      <c r="BE216" s="194">
        <f>IF(N216="základní",J216,0)</f>
        <v>7623</v>
      </c>
      <c r="BF216" s="194">
        <f>IF(N216="snížená",J216,0)</f>
        <v>0</v>
      </c>
      <c r="BG216" s="194">
        <f>IF(N216="zákl. přenesená",J216,0)</f>
        <v>0</v>
      </c>
      <c r="BH216" s="194">
        <f>IF(N216="sníž. přenesená",J216,0)</f>
        <v>0</v>
      </c>
      <c r="BI216" s="194">
        <f>IF(N216="nulová",J216,0)</f>
        <v>0</v>
      </c>
      <c r="BJ216" s="18" t="s">
        <v>80</v>
      </c>
      <c r="BK216" s="194">
        <f>ROUND(I216*H216,2)</f>
        <v>7623</v>
      </c>
      <c r="BL216" s="18" t="s">
        <v>123</v>
      </c>
      <c r="BM216" s="193" t="s">
        <v>2498</v>
      </c>
    </row>
    <row r="217" s="12" customFormat="1" ht="22.5">
      <c r="B217" s="195"/>
      <c r="D217" s="196" t="s">
        <v>213</v>
      </c>
      <c r="E217" s="197" t="s">
        <v>1</v>
      </c>
      <c r="F217" s="198" t="s">
        <v>4348</v>
      </c>
      <c r="H217" s="197" t="s">
        <v>1</v>
      </c>
      <c r="I217" s="199"/>
      <c r="L217" s="195"/>
      <c r="M217" s="200"/>
      <c r="N217" s="201"/>
      <c r="O217" s="201"/>
      <c r="P217" s="201"/>
      <c r="Q217" s="201"/>
      <c r="R217" s="201"/>
      <c r="S217" s="201"/>
      <c r="T217" s="202"/>
      <c r="AT217" s="197" t="s">
        <v>213</v>
      </c>
      <c r="AU217" s="197" t="s">
        <v>80</v>
      </c>
      <c r="AV217" s="12" t="s">
        <v>80</v>
      </c>
      <c r="AW217" s="12" t="s">
        <v>30</v>
      </c>
      <c r="AX217" s="12" t="s">
        <v>73</v>
      </c>
      <c r="AY217" s="197" t="s">
        <v>205</v>
      </c>
    </row>
    <row r="218" s="13" customFormat="1">
      <c r="B218" s="203"/>
      <c r="D218" s="196" t="s">
        <v>213</v>
      </c>
      <c r="E218" s="204" t="s">
        <v>1</v>
      </c>
      <c r="F218" s="205" t="s">
        <v>8</v>
      </c>
      <c r="H218" s="206">
        <v>15</v>
      </c>
      <c r="I218" s="207"/>
      <c r="L218" s="203"/>
      <c r="M218" s="208"/>
      <c r="N218" s="209"/>
      <c r="O218" s="209"/>
      <c r="P218" s="209"/>
      <c r="Q218" s="209"/>
      <c r="R218" s="209"/>
      <c r="S218" s="209"/>
      <c r="T218" s="210"/>
      <c r="AT218" s="204" t="s">
        <v>213</v>
      </c>
      <c r="AU218" s="204" t="s">
        <v>80</v>
      </c>
      <c r="AV218" s="13" t="s">
        <v>82</v>
      </c>
      <c r="AW218" s="13" t="s">
        <v>30</v>
      </c>
      <c r="AX218" s="13" t="s">
        <v>73</v>
      </c>
      <c r="AY218" s="204" t="s">
        <v>205</v>
      </c>
    </row>
    <row r="219" s="14" customFormat="1">
      <c r="B219" s="211"/>
      <c r="D219" s="196" t="s">
        <v>213</v>
      </c>
      <c r="E219" s="212" t="s">
        <v>1</v>
      </c>
      <c r="F219" s="213" t="s">
        <v>218</v>
      </c>
      <c r="H219" s="214">
        <v>15</v>
      </c>
      <c r="I219" s="215"/>
      <c r="L219" s="211"/>
      <c r="M219" s="216"/>
      <c r="N219" s="217"/>
      <c r="O219" s="217"/>
      <c r="P219" s="217"/>
      <c r="Q219" s="217"/>
      <c r="R219" s="217"/>
      <c r="S219" s="217"/>
      <c r="T219" s="218"/>
      <c r="AT219" s="212" t="s">
        <v>213</v>
      </c>
      <c r="AU219" s="212" t="s">
        <v>80</v>
      </c>
      <c r="AV219" s="14" t="s">
        <v>123</v>
      </c>
      <c r="AW219" s="14" t="s">
        <v>30</v>
      </c>
      <c r="AX219" s="14" t="s">
        <v>80</v>
      </c>
      <c r="AY219" s="212" t="s">
        <v>205</v>
      </c>
    </row>
    <row r="220" s="11" customFormat="1" ht="25.9" customHeight="1">
      <c r="B220" s="168"/>
      <c r="D220" s="169" t="s">
        <v>72</v>
      </c>
      <c r="E220" s="170" t="s">
        <v>7</v>
      </c>
      <c r="F220" s="170" t="s">
        <v>4349</v>
      </c>
      <c r="I220" s="171"/>
      <c r="J220" s="172">
        <f>BK220</f>
        <v>487373.21999999997</v>
      </c>
      <c r="L220" s="168"/>
      <c r="M220" s="173"/>
      <c r="N220" s="174"/>
      <c r="O220" s="174"/>
      <c r="P220" s="175">
        <f>SUM(P221:P328)</f>
        <v>0</v>
      </c>
      <c r="Q220" s="174"/>
      <c r="R220" s="175">
        <f>SUM(R221:R328)</f>
        <v>0</v>
      </c>
      <c r="S220" s="174"/>
      <c r="T220" s="176">
        <f>SUM(T221:T328)</f>
        <v>0</v>
      </c>
      <c r="AR220" s="169" t="s">
        <v>80</v>
      </c>
      <c r="AT220" s="177" t="s">
        <v>72</v>
      </c>
      <c r="AU220" s="177" t="s">
        <v>73</v>
      </c>
      <c r="AY220" s="169" t="s">
        <v>205</v>
      </c>
      <c r="BK220" s="178">
        <f>SUM(BK221:BK328)</f>
        <v>487373.21999999997</v>
      </c>
    </row>
    <row r="221" s="1" customFormat="1" ht="24.2" customHeight="1">
      <c r="A221" s="37"/>
      <c r="B221" s="181"/>
      <c r="C221" s="182" t="s">
        <v>628</v>
      </c>
      <c r="D221" s="182" t="s">
        <v>207</v>
      </c>
      <c r="E221" s="183" t="s">
        <v>4350</v>
      </c>
      <c r="F221" s="184" t="s">
        <v>4351</v>
      </c>
      <c r="G221" s="185" t="s">
        <v>3401</v>
      </c>
      <c r="H221" s="186">
        <v>1</v>
      </c>
      <c r="I221" s="187">
        <v>85952.020000000004</v>
      </c>
      <c r="J221" s="188">
        <f>ROUND(I221*H221,2)</f>
        <v>85952.020000000004</v>
      </c>
      <c r="K221" s="184" t="s">
        <v>1</v>
      </c>
      <c r="L221" s="38"/>
      <c r="M221" s="189" t="s">
        <v>1</v>
      </c>
      <c r="N221" s="190" t="s">
        <v>38</v>
      </c>
      <c r="O221" s="76"/>
      <c r="P221" s="191">
        <f>O221*H221</f>
        <v>0</v>
      </c>
      <c r="Q221" s="191">
        <v>0</v>
      </c>
      <c r="R221" s="191">
        <f>Q221*H221</f>
        <v>0</v>
      </c>
      <c r="S221" s="191">
        <v>0</v>
      </c>
      <c r="T221" s="192">
        <f>S221*H221</f>
        <v>0</v>
      </c>
      <c r="U221" s="37"/>
      <c r="V221" s="37"/>
      <c r="W221" s="37"/>
      <c r="X221" s="37"/>
      <c r="Y221" s="37"/>
      <c r="Z221" s="37"/>
      <c r="AA221" s="37"/>
      <c r="AB221" s="37"/>
      <c r="AC221" s="37"/>
      <c r="AD221" s="37"/>
      <c r="AE221" s="37"/>
      <c r="AR221" s="193" t="s">
        <v>123</v>
      </c>
      <c r="AT221" s="193" t="s">
        <v>207</v>
      </c>
      <c r="AU221" s="193" t="s">
        <v>80</v>
      </c>
      <c r="AY221" s="18" t="s">
        <v>205</v>
      </c>
      <c r="BE221" s="194">
        <f>IF(N221="základní",J221,0)</f>
        <v>85952.020000000004</v>
      </c>
      <c r="BF221" s="194">
        <f>IF(N221="snížená",J221,0)</f>
        <v>0</v>
      </c>
      <c r="BG221" s="194">
        <f>IF(N221="zákl. přenesená",J221,0)</f>
        <v>0</v>
      </c>
      <c r="BH221" s="194">
        <f>IF(N221="sníž. přenesená",J221,0)</f>
        <v>0</v>
      </c>
      <c r="BI221" s="194">
        <f>IF(N221="nulová",J221,0)</f>
        <v>0</v>
      </c>
      <c r="BJ221" s="18" t="s">
        <v>80</v>
      </c>
      <c r="BK221" s="194">
        <f>ROUND(I221*H221,2)</f>
        <v>85952.020000000004</v>
      </c>
      <c r="BL221" s="18" t="s">
        <v>123</v>
      </c>
      <c r="BM221" s="193" t="s">
        <v>767</v>
      </c>
    </row>
    <row r="222" s="12" customFormat="1" ht="33.75">
      <c r="B222" s="195"/>
      <c r="D222" s="196" t="s">
        <v>213</v>
      </c>
      <c r="E222" s="197" t="s">
        <v>1</v>
      </c>
      <c r="F222" s="198" t="s">
        <v>4352</v>
      </c>
      <c r="H222" s="197" t="s">
        <v>1</v>
      </c>
      <c r="I222" s="199"/>
      <c r="L222" s="195"/>
      <c r="M222" s="200"/>
      <c r="N222" s="201"/>
      <c r="O222" s="201"/>
      <c r="P222" s="201"/>
      <c r="Q222" s="201"/>
      <c r="R222" s="201"/>
      <c r="S222" s="201"/>
      <c r="T222" s="202"/>
      <c r="AT222" s="197" t="s">
        <v>213</v>
      </c>
      <c r="AU222" s="197" t="s">
        <v>80</v>
      </c>
      <c r="AV222" s="12" t="s">
        <v>80</v>
      </c>
      <c r="AW222" s="12" t="s">
        <v>30</v>
      </c>
      <c r="AX222" s="12" t="s">
        <v>73</v>
      </c>
      <c r="AY222" s="197" t="s">
        <v>205</v>
      </c>
    </row>
    <row r="223" s="12" customFormat="1" ht="33.75">
      <c r="B223" s="195"/>
      <c r="D223" s="196" t="s">
        <v>213</v>
      </c>
      <c r="E223" s="197" t="s">
        <v>1</v>
      </c>
      <c r="F223" s="198" t="s">
        <v>4353</v>
      </c>
      <c r="H223" s="197" t="s">
        <v>1</v>
      </c>
      <c r="I223" s="199"/>
      <c r="L223" s="195"/>
      <c r="M223" s="200"/>
      <c r="N223" s="201"/>
      <c r="O223" s="201"/>
      <c r="P223" s="201"/>
      <c r="Q223" s="201"/>
      <c r="R223" s="201"/>
      <c r="S223" s="201"/>
      <c r="T223" s="202"/>
      <c r="AT223" s="197" t="s">
        <v>213</v>
      </c>
      <c r="AU223" s="197" t="s">
        <v>80</v>
      </c>
      <c r="AV223" s="12" t="s">
        <v>80</v>
      </c>
      <c r="AW223" s="12" t="s">
        <v>30</v>
      </c>
      <c r="AX223" s="12" t="s">
        <v>73</v>
      </c>
      <c r="AY223" s="197" t="s">
        <v>205</v>
      </c>
    </row>
    <row r="224" s="12" customFormat="1" ht="22.5">
      <c r="B224" s="195"/>
      <c r="D224" s="196" t="s">
        <v>213</v>
      </c>
      <c r="E224" s="197" t="s">
        <v>1</v>
      </c>
      <c r="F224" s="198" t="s">
        <v>4354</v>
      </c>
      <c r="H224" s="197" t="s">
        <v>1</v>
      </c>
      <c r="I224" s="199"/>
      <c r="L224" s="195"/>
      <c r="M224" s="200"/>
      <c r="N224" s="201"/>
      <c r="O224" s="201"/>
      <c r="P224" s="201"/>
      <c r="Q224" s="201"/>
      <c r="R224" s="201"/>
      <c r="S224" s="201"/>
      <c r="T224" s="202"/>
      <c r="AT224" s="197" t="s">
        <v>213</v>
      </c>
      <c r="AU224" s="197" t="s">
        <v>80</v>
      </c>
      <c r="AV224" s="12" t="s">
        <v>80</v>
      </c>
      <c r="AW224" s="12" t="s">
        <v>30</v>
      </c>
      <c r="AX224" s="12" t="s">
        <v>73</v>
      </c>
      <c r="AY224" s="197" t="s">
        <v>205</v>
      </c>
    </row>
    <row r="225" s="13" customFormat="1">
      <c r="B225" s="203"/>
      <c r="D225" s="196" t="s">
        <v>213</v>
      </c>
      <c r="E225" s="204" t="s">
        <v>1</v>
      </c>
      <c r="F225" s="205" t="s">
        <v>80</v>
      </c>
      <c r="H225" s="206">
        <v>1</v>
      </c>
      <c r="I225" s="207"/>
      <c r="L225" s="203"/>
      <c r="M225" s="208"/>
      <c r="N225" s="209"/>
      <c r="O225" s="209"/>
      <c r="P225" s="209"/>
      <c r="Q225" s="209"/>
      <c r="R225" s="209"/>
      <c r="S225" s="209"/>
      <c r="T225" s="210"/>
      <c r="AT225" s="204" t="s">
        <v>213</v>
      </c>
      <c r="AU225" s="204" t="s">
        <v>80</v>
      </c>
      <c r="AV225" s="13" t="s">
        <v>82</v>
      </c>
      <c r="AW225" s="13" t="s">
        <v>30</v>
      </c>
      <c r="AX225" s="13" t="s">
        <v>73</v>
      </c>
      <c r="AY225" s="204" t="s">
        <v>205</v>
      </c>
    </row>
    <row r="226" s="14" customFormat="1">
      <c r="B226" s="211"/>
      <c r="D226" s="196" t="s">
        <v>213</v>
      </c>
      <c r="E226" s="212" t="s">
        <v>1</v>
      </c>
      <c r="F226" s="213" t="s">
        <v>218</v>
      </c>
      <c r="H226" s="214">
        <v>1</v>
      </c>
      <c r="I226" s="215"/>
      <c r="L226" s="211"/>
      <c r="M226" s="216"/>
      <c r="N226" s="217"/>
      <c r="O226" s="217"/>
      <c r="P226" s="217"/>
      <c r="Q226" s="217"/>
      <c r="R226" s="217"/>
      <c r="S226" s="217"/>
      <c r="T226" s="218"/>
      <c r="AT226" s="212" t="s">
        <v>213</v>
      </c>
      <c r="AU226" s="212" t="s">
        <v>80</v>
      </c>
      <c r="AV226" s="14" t="s">
        <v>123</v>
      </c>
      <c r="AW226" s="14" t="s">
        <v>30</v>
      </c>
      <c r="AX226" s="14" t="s">
        <v>80</v>
      </c>
      <c r="AY226" s="212" t="s">
        <v>205</v>
      </c>
    </row>
    <row r="227" s="1" customFormat="1" ht="24.2" customHeight="1">
      <c r="A227" s="37"/>
      <c r="B227" s="181"/>
      <c r="C227" s="182" t="s">
        <v>632</v>
      </c>
      <c r="D227" s="182" t="s">
        <v>207</v>
      </c>
      <c r="E227" s="183" t="s">
        <v>4355</v>
      </c>
      <c r="F227" s="184" t="s">
        <v>4356</v>
      </c>
      <c r="G227" s="185" t="s">
        <v>3401</v>
      </c>
      <c r="H227" s="186">
        <v>1</v>
      </c>
      <c r="I227" s="187">
        <v>2895.5900000000001</v>
      </c>
      <c r="J227" s="188">
        <f>ROUND(I227*H227,2)</f>
        <v>2895.5900000000001</v>
      </c>
      <c r="K227" s="184" t="s">
        <v>1</v>
      </c>
      <c r="L227" s="38"/>
      <c r="M227" s="189" t="s">
        <v>1</v>
      </c>
      <c r="N227" s="190" t="s">
        <v>38</v>
      </c>
      <c r="O227" s="76"/>
      <c r="P227" s="191">
        <f>O227*H227</f>
        <v>0</v>
      </c>
      <c r="Q227" s="191">
        <v>0</v>
      </c>
      <c r="R227" s="191">
        <f>Q227*H227</f>
        <v>0</v>
      </c>
      <c r="S227" s="191">
        <v>0</v>
      </c>
      <c r="T227" s="192">
        <f>S227*H227</f>
        <v>0</v>
      </c>
      <c r="U227" s="37"/>
      <c r="V227" s="37"/>
      <c r="W227" s="37"/>
      <c r="X227" s="37"/>
      <c r="Y227" s="37"/>
      <c r="Z227" s="37"/>
      <c r="AA227" s="37"/>
      <c r="AB227" s="37"/>
      <c r="AC227" s="37"/>
      <c r="AD227" s="37"/>
      <c r="AE227" s="37"/>
      <c r="AR227" s="193" t="s">
        <v>123</v>
      </c>
      <c r="AT227" s="193" t="s">
        <v>207</v>
      </c>
      <c r="AU227" s="193" t="s">
        <v>80</v>
      </c>
      <c r="AY227" s="18" t="s">
        <v>205</v>
      </c>
      <c r="BE227" s="194">
        <f>IF(N227="základní",J227,0)</f>
        <v>2895.5900000000001</v>
      </c>
      <c r="BF227" s="194">
        <f>IF(N227="snížená",J227,0)</f>
        <v>0</v>
      </c>
      <c r="BG227" s="194">
        <f>IF(N227="zákl. přenesená",J227,0)</f>
        <v>0</v>
      </c>
      <c r="BH227" s="194">
        <f>IF(N227="sníž. přenesená",J227,0)</f>
        <v>0</v>
      </c>
      <c r="BI227" s="194">
        <f>IF(N227="nulová",J227,0)</f>
        <v>0</v>
      </c>
      <c r="BJ227" s="18" t="s">
        <v>80</v>
      </c>
      <c r="BK227" s="194">
        <f>ROUND(I227*H227,2)</f>
        <v>2895.5900000000001</v>
      </c>
      <c r="BL227" s="18" t="s">
        <v>123</v>
      </c>
      <c r="BM227" s="193" t="s">
        <v>778</v>
      </c>
    </row>
    <row r="228" s="12" customFormat="1" ht="33.75">
      <c r="B228" s="195"/>
      <c r="D228" s="196" t="s">
        <v>213</v>
      </c>
      <c r="E228" s="197" t="s">
        <v>1</v>
      </c>
      <c r="F228" s="198" t="s">
        <v>4357</v>
      </c>
      <c r="H228" s="197" t="s">
        <v>1</v>
      </c>
      <c r="I228" s="199"/>
      <c r="L228" s="195"/>
      <c r="M228" s="200"/>
      <c r="N228" s="201"/>
      <c r="O228" s="201"/>
      <c r="P228" s="201"/>
      <c r="Q228" s="201"/>
      <c r="R228" s="201"/>
      <c r="S228" s="201"/>
      <c r="T228" s="202"/>
      <c r="AT228" s="197" t="s">
        <v>213</v>
      </c>
      <c r="AU228" s="197" t="s">
        <v>80</v>
      </c>
      <c r="AV228" s="12" t="s">
        <v>80</v>
      </c>
      <c r="AW228" s="12" t="s">
        <v>30</v>
      </c>
      <c r="AX228" s="12" t="s">
        <v>73</v>
      </c>
      <c r="AY228" s="197" t="s">
        <v>205</v>
      </c>
    </row>
    <row r="229" s="12" customFormat="1" ht="33.75">
      <c r="B229" s="195"/>
      <c r="D229" s="196" t="s">
        <v>213</v>
      </c>
      <c r="E229" s="197" t="s">
        <v>1</v>
      </c>
      <c r="F229" s="198" t="s">
        <v>4358</v>
      </c>
      <c r="H229" s="197" t="s">
        <v>1</v>
      </c>
      <c r="I229" s="199"/>
      <c r="L229" s="195"/>
      <c r="M229" s="200"/>
      <c r="N229" s="201"/>
      <c r="O229" s="201"/>
      <c r="P229" s="201"/>
      <c r="Q229" s="201"/>
      <c r="R229" s="201"/>
      <c r="S229" s="201"/>
      <c r="T229" s="202"/>
      <c r="AT229" s="197" t="s">
        <v>213</v>
      </c>
      <c r="AU229" s="197" t="s">
        <v>80</v>
      </c>
      <c r="AV229" s="12" t="s">
        <v>80</v>
      </c>
      <c r="AW229" s="12" t="s">
        <v>30</v>
      </c>
      <c r="AX229" s="12" t="s">
        <v>73</v>
      </c>
      <c r="AY229" s="197" t="s">
        <v>205</v>
      </c>
    </row>
    <row r="230" s="12" customFormat="1">
      <c r="B230" s="195"/>
      <c r="D230" s="196" t="s">
        <v>213</v>
      </c>
      <c r="E230" s="197" t="s">
        <v>1</v>
      </c>
      <c r="F230" s="198" t="s">
        <v>4359</v>
      </c>
      <c r="H230" s="197" t="s">
        <v>1</v>
      </c>
      <c r="I230" s="199"/>
      <c r="L230" s="195"/>
      <c r="M230" s="200"/>
      <c r="N230" s="201"/>
      <c r="O230" s="201"/>
      <c r="P230" s="201"/>
      <c r="Q230" s="201"/>
      <c r="R230" s="201"/>
      <c r="S230" s="201"/>
      <c r="T230" s="202"/>
      <c r="AT230" s="197" t="s">
        <v>213</v>
      </c>
      <c r="AU230" s="197" t="s">
        <v>80</v>
      </c>
      <c r="AV230" s="12" t="s">
        <v>80</v>
      </c>
      <c r="AW230" s="12" t="s">
        <v>30</v>
      </c>
      <c r="AX230" s="12" t="s">
        <v>73</v>
      </c>
      <c r="AY230" s="197" t="s">
        <v>205</v>
      </c>
    </row>
    <row r="231" s="13" customFormat="1">
      <c r="B231" s="203"/>
      <c r="D231" s="196" t="s">
        <v>213</v>
      </c>
      <c r="E231" s="204" t="s">
        <v>1</v>
      </c>
      <c r="F231" s="205" t="s">
        <v>80</v>
      </c>
      <c r="H231" s="206">
        <v>1</v>
      </c>
      <c r="I231" s="207"/>
      <c r="L231" s="203"/>
      <c r="M231" s="208"/>
      <c r="N231" s="209"/>
      <c r="O231" s="209"/>
      <c r="P231" s="209"/>
      <c r="Q231" s="209"/>
      <c r="R231" s="209"/>
      <c r="S231" s="209"/>
      <c r="T231" s="210"/>
      <c r="AT231" s="204" t="s">
        <v>213</v>
      </c>
      <c r="AU231" s="204" t="s">
        <v>80</v>
      </c>
      <c r="AV231" s="13" t="s">
        <v>82</v>
      </c>
      <c r="AW231" s="13" t="s">
        <v>30</v>
      </c>
      <c r="AX231" s="13" t="s">
        <v>73</v>
      </c>
      <c r="AY231" s="204" t="s">
        <v>205</v>
      </c>
    </row>
    <row r="232" s="14" customFormat="1">
      <c r="B232" s="211"/>
      <c r="D232" s="196" t="s">
        <v>213</v>
      </c>
      <c r="E232" s="212" t="s">
        <v>1</v>
      </c>
      <c r="F232" s="213" t="s">
        <v>218</v>
      </c>
      <c r="H232" s="214">
        <v>1</v>
      </c>
      <c r="I232" s="215"/>
      <c r="L232" s="211"/>
      <c r="M232" s="216"/>
      <c r="N232" s="217"/>
      <c r="O232" s="217"/>
      <c r="P232" s="217"/>
      <c r="Q232" s="217"/>
      <c r="R232" s="217"/>
      <c r="S232" s="217"/>
      <c r="T232" s="218"/>
      <c r="AT232" s="212" t="s">
        <v>213</v>
      </c>
      <c r="AU232" s="212" t="s">
        <v>80</v>
      </c>
      <c r="AV232" s="14" t="s">
        <v>123</v>
      </c>
      <c r="AW232" s="14" t="s">
        <v>30</v>
      </c>
      <c r="AX232" s="14" t="s">
        <v>80</v>
      </c>
      <c r="AY232" s="212" t="s">
        <v>205</v>
      </c>
    </row>
    <row r="233" s="1" customFormat="1" ht="14.45" customHeight="1">
      <c r="A233" s="37"/>
      <c r="B233" s="181"/>
      <c r="C233" s="182" t="s">
        <v>664</v>
      </c>
      <c r="D233" s="182" t="s">
        <v>207</v>
      </c>
      <c r="E233" s="183" t="s">
        <v>4360</v>
      </c>
      <c r="F233" s="184" t="s">
        <v>4294</v>
      </c>
      <c r="G233" s="185" t="s">
        <v>3401</v>
      </c>
      <c r="H233" s="186">
        <v>11</v>
      </c>
      <c r="I233" s="187">
        <v>1485.56</v>
      </c>
      <c r="J233" s="188">
        <f>ROUND(I233*H233,2)</f>
        <v>16341.16</v>
      </c>
      <c r="K233" s="184" t="s">
        <v>1</v>
      </c>
      <c r="L233" s="38"/>
      <c r="M233" s="189" t="s">
        <v>1</v>
      </c>
      <c r="N233" s="190" t="s">
        <v>38</v>
      </c>
      <c r="O233" s="76"/>
      <c r="P233" s="191">
        <f>O233*H233</f>
        <v>0</v>
      </c>
      <c r="Q233" s="191">
        <v>0</v>
      </c>
      <c r="R233" s="191">
        <f>Q233*H233</f>
        <v>0</v>
      </c>
      <c r="S233" s="191">
        <v>0</v>
      </c>
      <c r="T233" s="192">
        <f>S233*H233</f>
        <v>0</v>
      </c>
      <c r="U233" s="37"/>
      <c r="V233" s="37"/>
      <c r="W233" s="37"/>
      <c r="X233" s="37"/>
      <c r="Y233" s="37"/>
      <c r="Z233" s="37"/>
      <c r="AA233" s="37"/>
      <c r="AB233" s="37"/>
      <c r="AC233" s="37"/>
      <c r="AD233" s="37"/>
      <c r="AE233" s="37"/>
      <c r="AR233" s="193" t="s">
        <v>123</v>
      </c>
      <c r="AT233" s="193" t="s">
        <v>207</v>
      </c>
      <c r="AU233" s="193" t="s">
        <v>80</v>
      </c>
      <c r="AY233" s="18" t="s">
        <v>205</v>
      </c>
      <c r="BE233" s="194">
        <f>IF(N233="základní",J233,0)</f>
        <v>16341.16</v>
      </c>
      <c r="BF233" s="194">
        <f>IF(N233="snížená",J233,0)</f>
        <v>0</v>
      </c>
      <c r="BG233" s="194">
        <f>IF(N233="zákl. přenesená",J233,0)</f>
        <v>0</v>
      </c>
      <c r="BH233" s="194">
        <f>IF(N233="sníž. přenesená",J233,0)</f>
        <v>0</v>
      </c>
      <c r="BI233" s="194">
        <f>IF(N233="nulová",J233,0)</f>
        <v>0</v>
      </c>
      <c r="BJ233" s="18" t="s">
        <v>80</v>
      </c>
      <c r="BK233" s="194">
        <f>ROUND(I233*H233,2)</f>
        <v>16341.16</v>
      </c>
      <c r="BL233" s="18" t="s">
        <v>123</v>
      </c>
      <c r="BM233" s="193" t="s">
        <v>786</v>
      </c>
    </row>
    <row r="234" s="12" customFormat="1" ht="33.75">
      <c r="B234" s="195"/>
      <c r="D234" s="196" t="s">
        <v>213</v>
      </c>
      <c r="E234" s="197" t="s">
        <v>1</v>
      </c>
      <c r="F234" s="198" t="s">
        <v>4361</v>
      </c>
      <c r="H234" s="197" t="s">
        <v>1</v>
      </c>
      <c r="I234" s="199"/>
      <c r="L234" s="195"/>
      <c r="M234" s="200"/>
      <c r="N234" s="201"/>
      <c r="O234" s="201"/>
      <c r="P234" s="201"/>
      <c r="Q234" s="201"/>
      <c r="R234" s="201"/>
      <c r="S234" s="201"/>
      <c r="T234" s="202"/>
      <c r="AT234" s="197" t="s">
        <v>213</v>
      </c>
      <c r="AU234" s="197" t="s">
        <v>80</v>
      </c>
      <c r="AV234" s="12" t="s">
        <v>80</v>
      </c>
      <c r="AW234" s="12" t="s">
        <v>30</v>
      </c>
      <c r="AX234" s="12" t="s">
        <v>73</v>
      </c>
      <c r="AY234" s="197" t="s">
        <v>205</v>
      </c>
    </row>
    <row r="235" s="13" customFormat="1">
      <c r="B235" s="203"/>
      <c r="D235" s="196" t="s">
        <v>213</v>
      </c>
      <c r="E235" s="204" t="s">
        <v>1</v>
      </c>
      <c r="F235" s="205" t="s">
        <v>306</v>
      </c>
      <c r="H235" s="206">
        <v>11</v>
      </c>
      <c r="I235" s="207"/>
      <c r="L235" s="203"/>
      <c r="M235" s="208"/>
      <c r="N235" s="209"/>
      <c r="O235" s="209"/>
      <c r="P235" s="209"/>
      <c r="Q235" s="209"/>
      <c r="R235" s="209"/>
      <c r="S235" s="209"/>
      <c r="T235" s="210"/>
      <c r="AT235" s="204" t="s">
        <v>213</v>
      </c>
      <c r="AU235" s="204" t="s">
        <v>80</v>
      </c>
      <c r="AV235" s="13" t="s">
        <v>82</v>
      </c>
      <c r="AW235" s="13" t="s">
        <v>30</v>
      </c>
      <c r="AX235" s="13" t="s">
        <v>73</v>
      </c>
      <c r="AY235" s="204" t="s">
        <v>205</v>
      </c>
    </row>
    <row r="236" s="14" customFormat="1">
      <c r="B236" s="211"/>
      <c r="D236" s="196" t="s">
        <v>213</v>
      </c>
      <c r="E236" s="212" t="s">
        <v>1</v>
      </c>
      <c r="F236" s="213" t="s">
        <v>218</v>
      </c>
      <c r="H236" s="214">
        <v>11</v>
      </c>
      <c r="I236" s="215"/>
      <c r="L236" s="211"/>
      <c r="M236" s="216"/>
      <c r="N236" s="217"/>
      <c r="O236" s="217"/>
      <c r="P236" s="217"/>
      <c r="Q236" s="217"/>
      <c r="R236" s="217"/>
      <c r="S236" s="217"/>
      <c r="T236" s="218"/>
      <c r="AT236" s="212" t="s">
        <v>213</v>
      </c>
      <c r="AU236" s="212" t="s">
        <v>80</v>
      </c>
      <c r="AV236" s="14" t="s">
        <v>123</v>
      </c>
      <c r="AW236" s="14" t="s">
        <v>30</v>
      </c>
      <c r="AX236" s="14" t="s">
        <v>80</v>
      </c>
      <c r="AY236" s="212" t="s">
        <v>205</v>
      </c>
    </row>
    <row r="237" s="1" customFormat="1" ht="14.45" customHeight="1">
      <c r="A237" s="37"/>
      <c r="B237" s="181"/>
      <c r="C237" s="182" t="s">
        <v>671</v>
      </c>
      <c r="D237" s="182" t="s">
        <v>207</v>
      </c>
      <c r="E237" s="183" t="s">
        <v>4362</v>
      </c>
      <c r="F237" s="184" t="s">
        <v>4294</v>
      </c>
      <c r="G237" s="185" t="s">
        <v>3401</v>
      </c>
      <c r="H237" s="186">
        <v>1</v>
      </c>
      <c r="I237" s="187">
        <v>1148.53</v>
      </c>
      <c r="J237" s="188">
        <f>ROUND(I237*H237,2)</f>
        <v>1148.53</v>
      </c>
      <c r="K237" s="184" t="s">
        <v>1</v>
      </c>
      <c r="L237" s="38"/>
      <c r="M237" s="189" t="s">
        <v>1</v>
      </c>
      <c r="N237" s="190" t="s">
        <v>38</v>
      </c>
      <c r="O237" s="76"/>
      <c r="P237" s="191">
        <f>O237*H237</f>
        <v>0</v>
      </c>
      <c r="Q237" s="191">
        <v>0</v>
      </c>
      <c r="R237" s="191">
        <f>Q237*H237</f>
        <v>0</v>
      </c>
      <c r="S237" s="191">
        <v>0</v>
      </c>
      <c r="T237" s="192">
        <f>S237*H237</f>
        <v>0</v>
      </c>
      <c r="U237" s="37"/>
      <c r="V237" s="37"/>
      <c r="W237" s="37"/>
      <c r="X237" s="37"/>
      <c r="Y237" s="37"/>
      <c r="Z237" s="37"/>
      <c r="AA237" s="37"/>
      <c r="AB237" s="37"/>
      <c r="AC237" s="37"/>
      <c r="AD237" s="37"/>
      <c r="AE237" s="37"/>
      <c r="AR237" s="193" t="s">
        <v>123</v>
      </c>
      <c r="AT237" s="193" t="s">
        <v>207</v>
      </c>
      <c r="AU237" s="193" t="s">
        <v>80</v>
      </c>
      <c r="AY237" s="18" t="s">
        <v>205</v>
      </c>
      <c r="BE237" s="194">
        <f>IF(N237="základní",J237,0)</f>
        <v>1148.53</v>
      </c>
      <c r="BF237" s="194">
        <f>IF(N237="snížená",J237,0)</f>
        <v>0</v>
      </c>
      <c r="BG237" s="194">
        <f>IF(N237="zákl. přenesená",J237,0)</f>
        <v>0</v>
      </c>
      <c r="BH237" s="194">
        <f>IF(N237="sníž. přenesená",J237,0)</f>
        <v>0</v>
      </c>
      <c r="BI237" s="194">
        <f>IF(N237="nulová",J237,0)</f>
        <v>0</v>
      </c>
      <c r="BJ237" s="18" t="s">
        <v>80</v>
      </c>
      <c r="BK237" s="194">
        <f>ROUND(I237*H237,2)</f>
        <v>1148.53</v>
      </c>
      <c r="BL237" s="18" t="s">
        <v>123</v>
      </c>
      <c r="BM237" s="193" t="s">
        <v>806</v>
      </c>
    </row>
    <row r="238" s="12" customFormat="1" ht="33.75">
      <c r="B238" s="195"/>
      <c r="D238" s="196" t="s">
        <v>213</v>
      </c>
      <c r="E238" s="197" t="s">
        <v>1</v>
      </c>
      <c r="F238" s="198" t="s">
        <v>4301</v>
      </c>
      <c r="H238" s="197" t="s">
        <v>1</v>
      </c>
      <c r="I238" s="199"/>
      <c r="L238" s="195"/>
      <c r="M238" s="200"/>
      <c r="N238" s="201"/>
      <c r="O238" s="201"/>
      <c r="P238" s="201"/>
      <c r="Q238" s="201"/>
      <c r="R238" s="201"/>
      <c r="S238" s="201"/>
      <c r="T238" s="202"/>
      <c r="AT238" s="197" t="s">
        <v>213</v>
      </c>
      <c r="AU238" s="197" t="s">
        <v>80</v>
      </c>
      <c r="AV238" s="12" t="s">
        <v>80</v>
      </c>
      <c r="AW238" s="12" t="s">
        <v>30</v>
      </c>
      <c r="AX238" s="12" t="s">
        <v>73</v>
      </c>
      <c r="AY238" s="197" t="s">
        <v>205</v>
      </c>
    </row>
    <row r="239" s="13" customFormat="1">
      <c r="B239" s="203"/>
      <c r="D239" s="196" t="s">
        <v>213</v>
      </c>
      <c r="E239" s="204" t="s">
        <v>1</v>
      </c>
      <c r="F239" s="205" t="s">
        <v>80</v>
      </c>
      <c r="H239" s="206">
        <v>1</v>
      </c>
      <c r="I239" s="207"/>
      <c r="L239" s="203"/>
      <c r="M239" s="208"/>
      <c r="N239" s="209"/>
      <c r="O239" s="209"/>
      <c r="P239" s="209"/>
      <c r="Q239" s="209"/>
      <c r="R239" s="209"/>
      <c r="S239" s="209"/>
      <c r="T239" s="210"/>
      <c r="AT239" s="204" t="s">
        <v>213</v>
      </c>
      <c r="AU239" s="204" t="s">
        <v>80</v>
      </c>
      <c r="AV239" s="13" t="s">
        <v>82</v>
      </c>
      <c r="AW239" s="13" t="s">
        <v>30</v>
      </c>
      <c r="AX239" s="13" t="s">
        <v>73</v>
      </c>
      <c r="AY239" s="204" t="s">
        <v>205</v>
      </c>
    </row>
    <row r="240" s="14" customFormat="1">
      <c r="B240" s="211"/>
      <c r="D240" s="196" t="s">
        <v>213</v>
      </c>
      <c r="E240" s="212" t="s">
        <v>1</v>
      </c>
      <c r="F240" s="213" t="s">
        <v>218</v>
      </c>
      <c r="H240" s="214">
        <v>1</v>
      </c>
      <c r="I240" s="215"/>
      <c r="L240" s="211"/>
      <c r="M240" s="216"/>
      <c r="N240" s="217"/>
      <c r="O240" s="217"/>
      <c r="P240" s="217"/>
      <c r="Q240" s="217"/>
      <c r="R240" s="217"/>
      <c r="S240" s="217"/>
      <c r="T240" s="218"/>
      <c r="AT240" s="212" t="s">
        <v>213</v>
      </c>
      <c r="AU240" s="212" t="s">
        <v>80</v>
      </c>
      <c r="AV240" s="14" t="s">
        <v>123</v>
      </c>
      <c r="AW240" s="14" t="s">
        <v>30</v>
      </c>
      <c r="AX240" s="14" t="s">
        <v>80</v>
      </c>
      <c r="AY240" s="212" t="s">
        <v>205</v>
      </c>
    </row>
    <row r="241" s="1" customFormat="1" ht="14.45" customHeight="1">
      <c r="A241" s="37"/>
      <c r="B241" s="181"/>
      <c r="C241" s="182" t="s">
        <v>680</v>
      </c>
      <c r="D241" s="182" t="s">
        <v>207</v>
      </c>
      <c r="E241" s="183" t="s">
        <v>4363</v>
      </c>
      <c r="F241" s="184" t="s">
        <v>4294</v>
      </c>
      <c r="G241" s="185" t="s">
        <v>3401</v>
      </c>
      <c r="H241" s="186">
        <v>2</v>
      </c>
      <c r="I241" s="187">
        <v>1485.56</v>
      </c>
      <c r="J241" s="188">
        <f>ROUND(I241*H241,2)</f>
        <v>2971.1199999999999</v>
      </c>
      <c r="K241" s="184" t="s">
        <v>1</v>
      </c>
      <c r="L241" s="38"/>
      <c r="M241" s="189" t="s">
        <v>1</v>
      </c>
      <c r="N241" s="190" t="s">
        <v>38</v>
      </c>
      <c r="O241" s="76"/>
      <c r="P241" s="191">
        <f>O241*H241</f>
        <v>0</v>
      </c>
      <c r="Q241" s="191">
        <v>0</v>
      </c>
      <c r="R241" s="191">
        <f>Q241*H241</f>
        <v>0</v>
      </c>
      <c r="S241" s="191">
        <v>0</v>
      </c>
      <c r="T241" s="192">
        <f>S241*H241</f>
        <v>0</v>
      </c>
      <c r="U241" s="37"/>
      <c r="V241" s="37"/>
      <c r="W241" s="37"/>
      <c r="X241" s="37"/>
      <c r="Y241" s="37"/>
      <c r="Z241" s="37"/>
      <c r="AA241" s="37"/>
      <c r="AB241" s="37"/>
      <c r="AC241" s="37"/>
      <c r="AD241" s="37"/>
      <c r="AE241" s="37"/>
      <c r="AR241" s="193" t="s">
        <v>123</v>
      </c>
      <c r="AT241" s="193" t="s">
        <v>207</v>
      </c>
      <c r="AU241" s="193" t="s">
        <v>80</v>
      </c>
      <c r="AY241" s="18" t="s">
        <v>205</v>
      </c>
      <c r="BE241" s="194">
        <f>IF(N241="základní",J241,0)</f>
        <v>2971.1199999999999</v>
      </c>
      <c r="BF241" s="194">
        <f>IF(N241="snížená",J241,0)</f>
        <v>0</v>
      </c>
      <c r="BG241" s="194">
        <f>IF(N241="zákl. přenesená",J241,0)</f>
        <v>0</v>
      </c>
      <c r="BH241" s="194">
        <f>IF(N241="sníž. přenesená",J241,0)</f>
        <v>0</v>
      </c>
      <c r="BI241" s="194">
        <f>IF(N241="nulová",J241,0)</f>
        <v>0</v>
      </c>
      <c r="BJ241" s="18" t="s">
        <v>80</v>
      </c>
      <c r="BK241" s="194">
        <f>ROUND(I241*H241,2)</f>
        <v>2971.1199999999999</v>
      </c>
      <c r="BL241" s="18" t="s">
        <v>123</v>
      </c>
      <c r="BM241" s="193" t="s">
        <v>860</v>
      </c>
    </row>
    <row r="242" s="12" customFormat="1" ht="33.75">
      <c r="B242" s="195"/>
      <c r="D242" s="196" t="s">
        <v>213</v>
      </c>
      <c r="E242" s="197" t="s">
        <v>1</v>
      </c>
      <c r="F242" s="198" t="s">
        <v>4364</v>
      </c>
      <c r="H242" s="197" t="s">
        <v>1</v>
      </c>
      <c r="I242" s="199"/>
      <c r="L242" s="195"/>
      <c r="M242" s="200"/>
      <c r="N242" s="201"/>
      <c r="O242" s="201"/>
      <c r="P242" s="201"/>
      <c r="Q242" s="201"/>
      <c r="R242" s="201"/>
      <c r="S242" s="201"/>
      <c r="T242" s="202"/>
      <c r="AT242" s="197" t="s">
        <v>213</v>
      </c>
      <c r="AU242" s="197" t="s">
        <v>80</v>
      </c>
      <c r="AV242" s="12" t="s">
        <v>80</v>
      </c>
      <c r="AW242" s="12" t="s">
        <v>30</v>
      </c>
      <c r="AX242" s="12" t="s">
        <v>73</v>
      </c>
      <c r="AY242" s="197" t="s">
        <v>205</v>
      </c>
    </row>
    <row r="243" s="13" customFormat="1">
      <c r="B243" s="203"/>
      <c r="D243" s="196" t="s">
        <v>213</v>
      </c>
      <c r="E243" s="204" t="s">
        <v>1</v>
      </c>
      <c r="F243" s="205" t="s">
        <v>82</v>
      </c>
      <c r="H243" s="206">
        <v>2</v>
      </c>
      <c r="I243" s="207"/>
      <c r="L243" s="203"/>
      <c r="M243" s="208"/>
      <c r="N243" s="209"/>
      <c r="O243" s="209"/>
      <c r="P243" s="209"/>
      <c r="Q243" s="209"/>
      <c r="R243" s="209"/>
      <c r="S243" s="209"/>
      <c r="T243" s="210"/>
      <c r="AT243" s="204" t="s">
        <v>213</v>
      </c>
      <c r="AU243" s="204" t="s">
        <v>80</v>
      </c>
      <c r="AV243" s="13" t="s">
        <v>82</v>
      </c>
      <c r="AW243" s="13" t="s">
        <v>30</v>
      </c>
      <c r="AX243" s="13" t="s">
        <v>73</v>
      </c>
      <c r="AY243" s="204" t="s">
        <v>205</v>
      </c>
    </row>
    <row r="244" s="14" customFormat="1">
      <c r="B244" s="211"/>
      <c r="D244" s="196" t="s">
        <v>213</v>
      </c>
      <c r="E244" s="212" t="s">
        <v>1</v>
      </c>
      <c r="F244" s="213" t="s">
        <v>218</v>
      </c>
      <c r="H244" s="214">
        <v>2</v>
      </c>
      <c r="I244" s="215"/>
      <c r="L244" s="211"/>
      <c r="M244" s="216"/>
      <c r="N244" s="217"/>
      <c r="O244" s="217"/>
      <c r="P244" s="217"/>
      <c r="Q244" s="217"/>
      <c r="R244" s="217"/>
      <c r="S244" s="217"/>
      <c r="T244" s="218"/>
      <c r="AT244" s="212" t="s">
        <v>213</v>
      </c>
      <c r="AU244" s="212" t="s">
        <v>80</v>
      </c>
      <c r="AV244" s="14" t="s">
        <v>123</v>
      </c>
      <c r="AW244" s="14" t="s">
        <v>30</v>
      </c>
      <c r="AX244" s="14" t="s">
        <v>80</v>
      </c>
      <c r="AY244" s="212" t="s">
        <v>205</v>
      </c>
    </row>
    <row r="245" s="1" customFormat="1" ht="14.45" customHeight="1">
      <c r="A245" s="37"/>
      <c r="B245" s="181"/>
      <c r="C245" s="182" t="s">
        <v>2387</v>
      </c>
      <c r="D245" s="182" t="s">
        <v>207</v>
      </c>
      <c r="E245" s="183" t="s">
        <v>4365</v>
      </c>
      <c r="F245" s="184" t="s">
        <v>4366</v>
      </c>
      <c r="G245" s="185" t="s">
        <v>3401</v>
      </c>
      <c r="H245" s="186">
        <v>1</v>
      </c>
      <c r="I245" s="187">
        <v>566.57000000000005</v>
      </c>
      <c r="J245" s="188">
        <f>ROUND(I245*H245,2)</f>
        <v>566.57000000000005</v>
      </c>
      <c r="K245" s="184" t="s">
        <v>1</v>
      </c>
      <c r="L245" s="38"/>
      <c r="M245" s="189" t="s">
        <v>1</v>
      </c>
      <c r="N245" s="190" t="s">
        <v>38</v>
      </c>
      <c r="O245" s="76"/>
      <c r="P245" s="191">
        <f>O245*H245</f>
        <v>0</v>
      </c>
      <c r="Q245" s="191">
        <v>0</v>
      </c>
      <c r="R245" s="191">
        <f>Q245*H245</f>
        <v>0</v>
      </c>
      <c r="S245" s="191">
        <v>0</v>
      </c>
      <c r="T245" s="192">
        <f>S245*H245</f>
        <v>0</v>
      </c>
      <c r="U245" s="37"/>
      <c r="V245" s="37"/>
      <c r="W245" s="37"/>
      <c r="X245" s="37"/>
      <c r="Y245" s="37"/>
      <c r="Z245" s="37"/>
      <c r="AA245" s="37"/>
      <c r="AB245" s="37"/>
      <c r="AC245" s="37"/>
      <c r="AD245" s="37"/>
      <c r="AE245" s="37"/>
      <c r="AR245" s="193" t="s">
        <v>123</v>
      </c>
      <c r="AT245" s="193" t="s">
        <v>207</v>
      </c>
      <c r="AU245" s="193" t="s">
        <v>80</v>
      </c>
      <c r="AY245" s="18" t="s">
        <v>205</v>
      </c>
      <c r="BE245" s="194">
        <f>IF(N245="základní",J245,0)</f>
        <v>566.57000000000005</v>
      </c>
      <c r="BF245" s="194">
        <f>IF(N245="snížená",J245,0)</f>
        <v>0</v>
      </c>
      <c r="BG245" s="194">
        <f>IF(N245="zákl. přenesená",J245,0)</f>
        <v>0</v>
      </c>
      <c r="BH245" s="194">
        <f>IF(N245="sníž. přenesená",J245,0)</f>
        <v>0</v>
      </c>
      <c r="BI245" s="194">
        <f>IF(N245="nulová",J245,0)</f>
        <v>0</v>
      </c>
      <c r="BJ245" s="18" t="s">
        <v>80</v>
      </c>
      <c r="BK245" s="194">
        <f>ROUND(I245*H245,2)</f>
        <v>566.57000000000005</v>
      </c>
      <c r="BL245" s="18" t="s">
        <v>123</v>
      </c>
      <c r="BM245" s="193" t="s">
        <v>892</v>
      </c>
    </row>
    <row r="246" s="12" customFormat="1">
      <c r="B246" s="195"/>
      <c r="D246" s="196" t="s">
        <v>213</v>
      </c>
      <c r="E246" s="197" t="s">
        <v>1</v>
      </c>
      <c r="F246" s="198" t="s">
        <v>4367</v>
      </c>
      <c r="H246" s="197" t="s">
        <v>1</v>
      </c>
      <c r="I246" s="199"/>
      <c r="L246" s="195"/>
      <c r="M246" s="200"/>
      <c r="N246" s="201"/>
      <c r="O246" s="201"/>
      <c r="P246" s="201"/>
      <c r="Q246" s="201"/>
      <c r="R246" s="201"/>
      <c r="S246" s="201"/>
      <c r="T246" s="202"/>
      <c r="AT246" s="197" t="s">
        <v>213</v>
      </c>
      <c r="AU246" s="197" t="s">
        <v>80</v>
      </c>
      <c r="AV246" s="12" t="s">
        <v>80</v>
      </c>
      <c r="AW246" s="12" t="s">
        <v>30</v>
      </c>
      <c r="AX246" s="12" t="s">
        <v>73</v>
      </c>
      <c r="AY246" s="197" t="s">
        <v>205</v>
      </c>
    </row>
    <row r="247" s="13" customFormat="1">
      <c r="B247" s="203"/>
      <c r="D247" s="196" t="s">
        <v>213</v>
      </c>
      <c r="E247" s="204" t="s">
        <v>1</v>
      </c>
      <c r="F247" s="205" t="s">
        <v>80</v>
      </c>
      <c r="H247" s="206">
        <v>1</v>
      </c>
      <c r="I247" s="207"/>
      <c r="L247" s="203"/>
      <c r="M247" s="208"/>
      <c r="N247" s="209"/>
      <c r="O247" s="209"/>
      <c r="P247" s="209"/>
      <c r="Q247" s="209"/>
      <c r="R247" s="209"/>
      <c r="S247" s="209"/>
      <c r="T247" s="210"/>
      <c r="AT247" s="204" t="s">
        <v>213</v>
      </c>
      <c r="AU247" s="204" t="s">
        <v>80</v>
      </c>
      <c r="AV247" s="13" t="s">
        <v>82</v>
      </c>
      <c r="AW247" s="13" t="s">
        <v>30</v>
      </c>
      <c r="AX247" s="13" t="s">
        <v>73</v>
      </c>
      <c r="AY247" s="204" t="s">
        <v>205</v>
      </c>
    </row>
    <row r="248" s="14" customFormat="1">
      <c r="B248" s="211"/>
      <c r="D248" s="196" t="s">
        <v>213</v>
      </c>
      <c r="E248" s="212" t="s">
        <v>1</v>
      </c>
      <c r="F248" s="213" t="s">
        <v>218</v>
      </c>
      <c r="H248" s="214">
        <v>1</v>
      </c>
      <c r="I248" s="215"/>
      <c r="L248" s="211"/>
      <c r="M248" s="216"/>
      <c r="N248" s="217"/>
      <c r="O248" s="217"/>
      <c r="P248" s="217"/>
      <c r="Q248" s="217"/>
      <c r="R248" s="217"/>
      <c r="S248" s="217"/>
      <c r="T248" s="218"/>
      <c r="AT248" s="212" t="s">
        <v>213</v>
      </c>
      <c r="AU248" s="212" t="s">
        <v>80</v>
      </c>
      <c r="AV248" s="14" t="s">
        <v>123</v>
      </c>
      <c r="AW248" s="14" t="s">
        <v>30</v>
      </c>
      <c r="AX248" s="14" t="s">
        <v>80</v>
      </c>
      <c r="AY248" s="212" t="s">
        <v>205</v>
      </c>
    </row>
    <row r="249" s="1" customFormat="1" ht="14.45" customHeight="1">
      <c r="A249" s="37"/>
      <c r="B249" s="181"/>
      <c r="C249" s="182" t="s">
        <v>684</v>
      </c>
      <c r="D249" s="182" t="s">
        <v>207</v>
      </c>
      <c r="E249" s="183" t="s">
        <v>4368</v>
      </c>
      <c r="F249" s="184" t="s">
        <v>4369</v>
      </c>
      <c r="G249" s="185" t="s">
        <v>3401</v>
      </c>
      <c r="H249" s="186">
        <v>1</v>
      </c>
      <c r="I249" s="187">
        <v>74.540000000000006</v>
      </c>
      <c r="J249" s="188">
        <f>ROUND(I249*H249,2)</f>
        <v>74.540000000000006</v>
      </c>
      <c r="K249" s="184" t="s">
        <v>1</v>
      </c>
      <c r="L249" s="38"/>
      <c r="M249" s="189" t="s">
        <v>1</v>
      </c>
      <c r="N249" s="190" t="s">
        <v>38</v>
      </c>
      <c r="O249" s="76"/>
      <c r="P249" s="191">
        <f>O249*H249</f>
        <v>0</v>
      </c>
      <c r="Q249" s="191">
        <v>0</v>
      </c>
      <c r="R249" s="191">
        <f>Q249*H249</f>
        <v>0</v>
      </c>
      <c r="S249" s="191">
        <v>0</v>
      </c>
      <c r="T249" s="192">
        <f>S249*H249</f>
        <v>0</v>
      </c>
      <c r="U249" s="37"/>
      <c r="V249" s="37"/>
      <c r="W249" s="37"/>
      <c r="X249" s="37"/>
      <c r="Y249" s="37"/>
      <c r="Z249" s="37"/>
      <c r="AA249" s="37"/>
      <c r="AB249" s="37"/>
      <c r="AC249" s="37"/>
      <c r="AD249" s="37"/>
      <c r="AE249" s="37"/>
      <c r="AR249" s="193" t="s">
        <v>123</v>
      </c>
      <c r="AT249" s="193" t="s">
        <v>207</v>
      </c>
      <c r="AU249" s="193" t="s">
        <v>80</v>
      </c>
      <c r="AY249" s="18" t="s">
        <v>205</v>
      </c>
      <c r="BE249" s="194">
        <f>IF(N249="základní",J249,0)</f>
        <v>74.540000000000006</v>
      </c>
      <c r="BF249" s="194">
        <f>IF(N249="snížená",J249,0)</f>
        <v>0</v>
      </c>
      <c r="BG249" s="194">
        <f>IF(N249="zákl. přenesená",J249,0)</f>
        <v>0</v>
      </c>
      <c r="BH249" s="194">
        <f>IF(N249="sníž. přenesená",J249,0)</f>
        <v>0</v>
      </c>
      <c r="BI249" s="194">
        <f>IF(N249="nulová",J249,0)</f>
        <v>0</v>
      </c>
      <c r="BJ249" s="18" t="s">
        <v>80</v>
      </c>
      <c r="BK249" s="194">
        <f>ROUND(I249*H249,2)</f>
        <v>74.540000000000006</v>
      </c>
      <c r="BL249" s="18" t="s">
        <v>123</v>
      </c>
      <c r="BM249" s="193" t="s">
        <v>904</v>
      </c>
    </row>
    <row r="250" s="12" customFormat="1">
      <c r="B250" s="195"/>
      <c r="D250" s="196" t="s">
        <v>213</v>
      </c>
      <c r="E250" s="197" t="s">
        <v>1</v>
      </c>
      <c r="F250" s="198" t="s">
        <v>4370</v>
      </c>
      <c r="H250" s="197" t="s">
        <v>1</v>
      </c>
      <c r="I250" s="199"/>
      <c r="L250" s="195"/>
      <c r="M250" s="200"/>
      <c r="N250" s="201"/>
      <c r="O250" s="201"/>
      <c r="P250" s="201"/>
      <c r="Q250" s="201"/>
      <c r="R250" s="201"/>
      <c r="S250" s="201"/>
      <c r="T250" s="202"/>
      <c r="AT250" s="197" t="s">
        <v>213</v>
      </c>
      <c r="AU250" s="197" t="s">
        <v>80</v>
      </c>
      <c r="AV250" s="12" t="s">
        <v>80</v>
      </c>
      <c r="AW250" s="12" t="s">
        <v>30</v>
      </c>
      <c r="AX250" s="12" t="s">
        <v>73</v>
      </c>
      <c r="AY250" s="197" t="s">
        <v>205</v>
      </c>
    </row>
    <row r="251" s="13" customFormat="1">
      <c r="B251" s="203"/>
      <c r="D251" s="196" t="s">
        <v>213</v>
      </c>
      <c r="E251" s="204" t="s">
        <v>1</v>
      </c>
      <c r="F251" s="205" t="s">
        <v>80</v>
      </c>
      <c r="H251" s="206">
        <v>1</v>
      </c>
      <c r="I251" s="207"/>
      <c r="L251" s="203"/>
      <c r="M251" s="208"/>
      <c r="N251" s="209"/>
      <c r="O251" s="209"/>
      <c r="P251" s="209"/>
      <c r="Q251" s="209"/>
      <c r="R251" s="209"/>
      <c r="S251" s="209"/>
      <c r="T251" s="210"/>
      <c r="AT251" s="204" t="s">
        <v>213</v>
      </c>
      <c r="AU251" s="204" t="s">
        <v>80</v>
      </c>
      <c r="AV251" s="13" t="s">
        <v>82</v>
      </c>
      <c r="AW251" s="13" t="s">
        <v>30</v>
      </c>
      <c r="AX251" s="13" t="s">
        <v>73</v>
      </c>
      <c r="AY251" s="204" t="s">
        <v>205</v>
      </c>
    </row>
    <row r="252" s="14" customFormat="1">
      <c r="B252" s="211"/>
      <c r="D252" s="196" t="s">
        <v>213</v>
      </c>
      <c r="E252" s="212" t="s">
        <v>1</v>
      </c>
      <c r="F252" s="213" t="s">
        <v>218</v>
      </c>
      <c r="H252" s="214">
        <v>1</v>
      </c>
      <c r="I252" s="215"/>
      <c r="L252" s="211"/>
      <c r="M252" s="216"/>
      <c r="N252" s="217"/>
      <c r="O252" s="217"/>
      <c r="P252" s="217"/>
      <c r="Q252" s="217"/>
      <c r="R252" s="217"/>
      <c r="S252" s="217"/>
      <c r="T252" s="218"/>
      <c r="AT252" s="212" t="s">
        <v>213</v>
      </c>
      <c r="AU252" s="212" t="s">
        <v>80</v>
      </c>
      <c r="AV252" s="14" t="s">
        <v>123</v>
      </c>
      <c r="AW252" s="14" t="s">
        <v>30</v>
      </c>
      <c r="AX252" s="14" t="s">
        <v>80</v>
      </c>
      <c r="AY252" s="212" t="s">
        <v>205</v>
      </c>
    </row>
    <row r="253" s="1" customFormat="1" ht="14.45" customHeight="1">
      <c r="A253" s="37"/>
      <c r="B253" s="181"/>
      <c r="C253" s="182" t="s">
        <v>690</v>
      </c>
      <c r="D253" s="182" t="s">
        <v>207</v>
      </c>
      <c r="E253" s="183" t="s">
        <v>4371</v>
      </c>
      <c r="F253" s="184" t="s">
        <v>4372</v>
      </c>
      <c r="G253" s="185" t="s">
        <v>3401</v>
      </c>
      <c r="H253" s="186">
        <v>18</v>
      </c>
      <c r="I253" s="187">
        <v>1485.56</v>
      </c>
      <c r="J253" s="188">
        <f>ROUND(I253*H253,2)</f>
        <v>26740.080000000002</v>
      </c>
      <c r="K253" s="184" t="s">
        <v>1</v>
      </c>
      <c r="L253" s="38"/>
      <c r="M253" s="189" t="s">
        <v>1</v>
      </c>
      <c r="N253" s="190" t="s">
        <v>38</v>
      </c>
      <c r="O253" s="76"/>
      <c r="P253" s="191">
        <f>O253*H253</f>
        <v>0</v>
      </c>
      <c r="Q253" s="191">
        <v>0</v>
      </c>
      <c r="R253" s="191">
        <f>Q253*H253</f>
        <v>0</v>
      </c>
      <c r="S253" s="191">
        <v>0</v>
      </c>
      <c r="T253" s="192">
        <f>S253*H253</f>
        <v>0</v>
      </c>
      <c r="U253" s="37"/>
      <c r="V253" s="37"/>
      <c r="W253" s="37"/>
      <c r="X253" s="37"/>
      <c r="Y253" s="37"/>
      <c r="Z253" s="37"/>
      <c r="AA253" s="37"/>
      <c r="AB253" s="37"/>
      <c r="AC253" s="37"/>
      <c r="AD253" s="37"/>
      <c r="AE253" s="37"/>
      <c r="AR253" s="193" t="s">
        <v>123</v>
      </c>
      <c r="AT253" s="193" t="s">
        <v>207</v>
      </c>
      <c r="AU253" s="193" t="s">
        <v>80</v>
      </c>
      <c r="AY253" s="18" t="s">
        <v>205</v>
      </c>
      <c r="BE253" s="194">
        <f>IF(N253="základní",J253,0)</f>
        <v>26740.080000000002</v>
      </c>
      <c r="BF253" s="194">
        <f>IF(N253="snížená",J253,0)</f>
        <v>0</v>
      </c>
      <c r="BG253" s="194">
        <f>IF(N253="zákl. přenesená",J253,0)</f>
        <v>0</v>
      </c>
      <c r="BH253" s="194">
        <f>IF(N253="sníž. přenesená",J253,0)</f>
        <v>0</v>
      </c>
      <c r="BI253" s="194">
        <f>IF(N253="nulová",J253,0)</f>
        <v>0</v>
      </c>
      <c r="BJ253" s="18" t="s">
        <v>80</v>
      </c>
      <c r="BK253" s="194">
        <f>ROUND(I253*H253,2)</f>
        <v>26740.080000000002</v>
      </c>
      <c r="BL253" s="18" t="s">
        <v>123</v>
      </c>
      <c r="BM253" s="193" t="s">
        <v>934</v>
      </c>
    </row>
    <row r="254" s="12" customFormat="1" ht="33.75">
      <c r="B254" s="195"/>
      <c r="D254" s="196" t="s">
        <v>213</v>
      </c>
      <c r="E254" s="197" t="s">
        <v>1</v>
      </c>
      <c r="F254" s="198" t="s">
        <v>4299</v>
      </c>
      <c r="H254" s="197" t="s">
        <v>1</v>
      </c>
      <c r="I254" s="199"/>
      <c r="L254" s="195"/>
      <c r="M254" s="200"/>
      <c r="N254" s="201"/>
      <c r="O254" s="201"/>
      <c r="P254" s="201"/>
      <c r="Q254" s="201"/>
      <c r="R254" s="201"/>
      <c r="S254" s="201"/>
      <c r="T254" s="202"/>
      <c r="AT254" s="197" t="s">
        <v>213</v>
      </c>
      <c r="AU254" s="197" t="s">
        <v>80</v>
      </c>
      <c r="AV254" s="12" t="s">
        <v>80</v>
      </c>
      <c r="AW254" s="12" t="s">
        <v>30</v>
      </c>
      <c r="AX254" s="12" t="s">
        <v>73</v>
      </c>
      <c r="AY254" s="197" t="s">
        <v>205</v>
      </c>
    </row>
    <row r="255" s="13" customFormat="1">
      <c r="B255" s="203"/>
      <c r="D255" s="196" t="s">
        <v>213</v>
      </c>
      <c r="E255" s="204" t="s">
        <v>1</v>
      </c>
      <c r="F255" s="205" t="s">
        <v>566</v>
      </c>
      <c r="H255" s="206">
        <v>18</v>
      </c>
      <c r="I255" s="207"/>
      <c r="L255" s="203"/>
      <c r="M255" s="208"/>
      <c r="N255" s="209"/>
      <c r="O255" s="209"/>
      <c r="P255" s="209"/>
      <c r="Q255" s="209"/>
      <c r="R255" s="209"/>
      <c r="S255" s="209"/>
      <c r="T255" s="210"/>
      <c r="AT255" s="204" t="s">
        <v>213</v>
      </c>
      <c r="AU255" s="204" t="s">
        <v>80</v>
      </c>
      <c r="AV255" s="13" t="s">
        <v>82</v>
      </c>
      <c r="AW255" s="13" t="s">
        <v>30</v>
      </c>
      <c r="AX255" s="13" t="s">
        <v>73</v>
      </c>
      <c r="AY255" s="204" t="s">
        <v>205</v>
      </c>
    </row>
    <row r="256" s="14" customFormat="1">
      <c r="B256" s="211"/>
      <c r="D256" s="196" t="s">
        <v>213</v>
      </c>
      <c r="E256" s="212" t="s">
        <v>1</v>
      </c>
      <c r="F256" s="213" t="s">
        <v>218</v>
      </c>
      <c r="H256" s="214">
        <v>18</v>
      </c>
      <c r="I256" s="215"/>
      <c r="L256" s="211"/>
      <c r="M256" s="216"/>
      <c r="N256" s="217"/>
      <c r="O256" s="217"/>
      <c r="P256" s="217"/>
      <c r="Q256" s="217"/>
      <c r="R256" s="217"/>
      <c r="S256" s="217"/>
      <c r="T256" s="218"/>
      <c r="AT256" s="212" t="s">
        <v>213</v>
      </c>
      <c r="AU256" s="212" t="s">
        <v>80</v>
      </c>
      <c r="AV256" s="14" t="s">
        <v>123</v>
      </c>
      <c r="AW256" s="14" t="s">
        <v>30</v>
      </c>
      <c r="AX256" s="14" t="s">
        <v>80</v>
      </c>
      <c r="AY256" s="212" t="s">
        <v>205</v>
      </c>
    </row>
    <row r="257" s="1" customFormat="1" ht="14.45" customHeight="1">
      <c r="A257" s="37"/>
      <c r="B257" s="181"/>
      <c r="C257" s="182" t="s">
        <v>694</v>
      </c>
      <c r="D257" s="182" t="s">
        <v>207</v>
      </c>
      <c r="E257" s="183" t="s">
        <v>4373</v>
      </c>
      <c r="F257" s="184" t="s">
        <v>4374</v>
      </c>
      <c r="G257" s="185" t="s">
        <v>3401</v>
      </c>
      <c r="H257" s="186">
        <v>20</v>
      </c>
      <c r="I257" s="187">
        <v>138.59999999999999</v>
      </c>
      <c r="J257" s="188">
        <f>ROUND(I257*H257,2)</f>
        <v>2772</v>
      </c>
      <c r="K257" s="184" t="s">
        <v>1</v>
      </c>
      <c r="L257" s="38"/>
      <c r="M257" s="189" t="s">
        <v>1</v>
      </c>
      <c r="N257" s="190" t="s">
        <v>38</v>
      </c>
      <c r="O257" s="76"/>
      <c r="P257" s="191">
        <f>O257*H257</f>
        <v>0</v>
      </c>
      <c r="Q257" s="191">
        <v>0</v>
      </c>
      <c r="R257" s="191">
        <f>Q257*H257</f>
        <v>0</v>
      </c>
      <c r="S257" s="191">
        <v>0</v>
      </c>
      <c r="T257" s="192">
        <f>S257*H257</f>
        <v>0</v>
      </c>
      <c r="U257" s="37"/>
      <c r="V257" s="37"/>
      <c r="W257" s="37"/>
      <c r="X257" s="37"/>
      <c r="Y257" s="37"/>
      <c r="Z257" s="37"/>
      <c r="AA257" s="37"/>
      <c r="AB257" s="37"/>
      <c r="AC257" s="37"/>
      <c r="AD257" s="37"/>
      <c r="AE257" s="37"/>
      <c r="AR257" s="193" t="s">
        <v>123</v>
      </c>
      <c r="AT257" s="193" t="s">
        <v>207</v>
      </c>
      <c r="AU257" s="193" t="s">
        <v>80</v>
      </c>
      <c r="AY257" s="18" t="s">
        <v>205</v>
      </c>
      <c r="BE257" s="194">
        <f>IF(N257="základní",J257,0)</f>
        <v>2772</v>
      </c>
      <c r="BF257" s="194">
        <f>IF(N257="snížená",J257,0)</f>
        <v>0</v>
      </c>
      <c r="BG257" s="194">
        <f>IF(N257="zákl. přenesená",J257,0)</f>
        <v>0</v>
      </c>
      <c r="BH257" s="194">
        <f>IF(N257="sníž. přenesená",J257,0)</f>
        <v>0</v>
      </c>
      <c r="BI257" s="194">
        <f>IF(N257="nulová",J257,0)</f>
        <v>0</v>
      </c>
      <c r="BJ257" s="18" t="s">
        <v>80</v>
      </c>
      <c r="BK257" s="194">
        <f>ROUND(I257*H257,2)</f>
        <v>2772</v>
      </c>
      <c r="BL257" s="18" t="s">
        <v>123</v>
      </c>
      <c r="BM257" s="193" t="s">
        <v>953</v>
      </c>
    </row>
    <row r="258" s="12" customFormat="1" ht="22.5">
      <c r="B258" s="195"/>
      <c r="D258" s="196" t="s">
        <v>213</v>
      </c>
      <c r="E258" s="197" t="s">
        <v>1</v>
      </c>
      <c r="F258" s="198" t="s">
        <v>4375</v>
      </c>
      <c r="H258" s="197" t="s">
        <v>1</v>
      </c>
      <c r="I258" s="199"/>
      <c r="L258" s="195"/>
      <c r="M258" s="200"/>
      <c r="N258" s="201"/>
      <c r="O258" s="201"/>
      <c r="P258" s="201"/>
      <c r="Q258" s="201"/>
      <c r="R258" s="201"/>
      <c r="S258" s="201"/>
      <c r="T258" s="202"/>
      <c r="AT258" s="197" t="s">
        <v>213</v>
      </c>
      <c r="AU258" s="197" t="s">
        <v>80</v>
      </c>
      <c r="AV258" s="12" t="s">
        <v>80</v>
      </c>
      <c r="AW258" s="12" t="s">
        <v>30</v>
      </c>
      <c r="AX258" s="12" t="s">
        <v>73</v>
      </c>
      <c r="AY258" s="197" t="s">
        <v>205</v>
      </c>
    </row>
    <row r="259" s="13" customFormat="1">
      <c r="B259" s="203"/>
      <c r="D259" s="196" t="s">
        <v>213</v>
      </c>
      <c r="E259" s="204" t="s">
        <v>1</v>
      </c>
      <c r="F259" s="205" t="s">
        <v>576</v>
      </c>
      <c r="H259" s="206">
        <v>20</v>
      </c>
      <c r="I259" s="207"/>
      <c r="L259" s="203"/>
      <c r="M259" s="208"/>
      <c r="N259" s="209"/>
      <c r="O259" s="209"/>
      <c r="P259" s="209"/>
      <c r="Q259" s="209"/>
      <c r="R259" s="209"/>
      <c r="S259" s="209"/>
      <c r="T259" s="210"/>
      <c r="AT259" s="204" t="s">
        <v>213</v>
      </c>
      <c r="AU259" s="204" t="s">
        <v>80</v>
      </c>
      <c r="AV259" s="13" t="s">
        <v>82</v>
      </c>
      <c r="AW259" s="13" t="s">
        <v>30</v>
      </c>
      <c r="AX259" s="13" t="s">
        <v>73</v>
      </c>
      <c r="AY259" s="204" t="s">
        <v>205</v>
      </c>
    </row>
    <row r="260" s="14" customFormat="1">
      <c r="B260" s="211"/>
      <c r="D260" s="196" t="s">
        <v>213</v>
      </c>
      <c r="E260" s="212" t="s">
        <v>1</v>
      </c>
      <c r="F260" s="213" t="s">
        <v>218</v>
      </c>
      <c r="H260" s="214">
        <v>20</v>
      </c>
      <c r="I260" s="215"/>
      <c r="L260" s="211"/>
      <c r="M260" s="216"/>
      <c r="N260" s="217"/>
      <c r="O260" s="217"/>
      <c r="P260" s="217"/>
      <c r="Q260" s="217"/>
      <c r="R260" s="217"/>
      <c r="S260" s="217"/>
      <c r="T260" s="218"/>
      <c r="AT260" s="212" t="s">
        <v>213</v>
      </c>
      <c r="AU260" s="212" t="s">
        <v>80</v>
      </c>
      <c r="AV260" s="14" t="s">
        <v>123</v>
      </c>
      <c r="AW260" s="14" t="s">
        <v>30</v>
      </c>
      <c r="AX260" s="14" t="s">
        <v>80</v>
      </c>
      <c r="AY260" s="212" t="s">
        <v>205</v>
      </c>
    </row>
    <row r="261" s="1" customFormat="1" ht="14.45" customHeight="1">
      <c r="A261" s="37"/>
      <c r="B261" s="181"/>
      <c r="C261" s="182" t="s">
        <v>699</v>
      </c>
      <c r="D261" s="182" t="s">
        <v>207</v>
      </c>
      <c r="E261" s="183" t="s">
        <v>4376</v>
      </c>
      <c r="F261" s="184" t="s">
        <v>4377</v>
      </c>
      <c r="G261" s="185" t="s">
        <v>3401</v>
      </c>
      <c r="H261" s="186">
        <v>1</v>
      </c>
      <c r="I261" s="187">
        <v>377.69</v>
      </c>
      <c r="J261" s="188">
        <f>ROUND(I261*H261,2)</f>
        <v>377.69</v>
      </c>
      <c r="K261" s="184" t="s">
        <v>1</v>
      </c>
      <c r="L261" s="38"/>
      <c r="M261" s="189" t="s">
        <v>1</v>
      </c>
      <c r="N261" s="190" t="s">
        <v>38</v>
      </c>
      <c r="O261" s="76"/>
      <c r="P261" s="191">
        <f>O261*H261</f>
        <v>0</v>
      </c>
      <c r="Q261" s="191">
        <v>0</v>
      </c>
      <c r="R261" s="191">
        <f>Q261*H261</f>
        <v>0</v>
      </c>
      <c r="S261" s="191">
        <v>0</v>
      </c>
      <c r="T261" s="192">
        <f>S261*H261</f>
        <v>0</v>
      </c>
      <c r="U261" s="37"/>
      <c r="V261" s="37"/>
      <c r="W261" s="37"/>
      <c r="X261" s="37"/>
      <c r="Y261" s="37"/>
      <c r="Z261" s="37"/>
      <c r="AA261" s="37"/>
      <c r="AB261" s="37"/>
      <c r="AC261" s="37"/>
      <c r="AD261" s="37"/>
      <c r="AE261" s="37"/>
      <c r="AR261" s="193" t="s">
        <v>123</v>
      </c>
      <c r="AT261" s="193" t="s">
        <v>207</v>
      </c>
      <c r="AU261" s="193" t="s">
        <v>80</v>
      </c>
      <c r="AY261" s="18" t="s">
        <v>205</v>
      </c>
      <c r="BE261" s="194">
        <f>IF(N261="základní",J261,0)</f>
        <v>377.69</v>
      </c>
      <c r="BF261" s="194">
        <f>IF(N261="snížená",J261,0)</f>
        <v>0</v>
      </c>
      <c r="BG261" s="194">
        <f>IF(N261="zákl. přenesená",J261,0)</f>
        <v>0</v>
      </c>
      <c r="BH261" s="194">
        <f>IF(N261="sníž. přenesená",J261,0)</f>
        <v>0</v>
      </c>
      <c r="BI261" s="194">
        <f>IF(N261="nulová",J261,0)</f>
        <v>0</v>
      </c>
      <c r="BJ261" s="18" t="s">
        <v>80</v>
      </c>
      <c r="BK261" s="194">
        <f>ROUND(I261*H261,2)</f>
        <v>377.69</v>
      </c>
      <c r="BL261" s="18" t="s">
        <v>123</v>
      </c>
      <c r="BM261" s="193" t="s">
        <v>965</v>
      </c>
    </row>
    <row r="262" s="12" customFormat="1">
      <c r="B262" s="195"/>
      <c r="D262" s="196" t="s">
        <v>213</v>
      </c>
      <c r="E262" s="197" t="s">
        <v>1</v>
      </c>
      <c r="F262" s="198" t="s">
        <v>4367</v>
      </c>
      <c r="H262" s="197" t="s">
        <v>1</v>
      </c>
      <c r="I262" s="199"/>
      <c r="L262" s="195"/>
      <c r="M262" s="200"/>
      <c r="N262" s="201"/>
      <c r="O262" s="201"/>
      <c r="P262" s="201"/>
      <c r="Q262" s="201"/>
      <c r="R262" s="201"/>
      <c r="S262" s="201"/>
      <c r="T262" s="202"/>
      <c r="AT262" s="197" t="s">
        <v>213</v>
      </c>
      <c r="AU262" s="197" t="s">
        <v>80</v>
      </c>
      <c r="AV262" s="12" t="s">
        <v>80</v>
      </c>
      <c r="AW262" s="12" t="s">
        <v>30</v>
      </c>
      <c r="AX262" s="12" t="s">
        <v>73</v>
      </c>
      <c r="AY262" s="197" t="s">
        <v>205</v>
      </c>
    </row>
    <row r="263" s="13" customFormat="1">
      <c r="B263" s="203"/>
      <c r="D263" s="196" t="s">
        <v>213</v>
      </c>
      <c r="E263" s="204" t="s">
        <v>1</v>
      </c>
      <c r="F263" s="205" t="s">
        <v>80</v>
      </c>
      <c r="H263" s="206">
        <v>1</v>
      </c>
      <c r="I263" s="207"/>
      <c r="L263" s="203"/>
      <c r="M263" s="208"/>
      <c r="N263" s="209"/>
      <c r="O263" s="209"/>
      <c r="P263" s="209"/>
      <c r="Q263" s="209"/>
      <c r="R263" s="209"/>
      <c r="S263" s="209"/>
      <c r="T263" s="210"/>
      <c r="AT263" s="204" t="s">
        <v>213</v>
      </c>
      <c r="AU263" s="204" t="s">
        <v>80</v>
      </c>
      <c r="AV263" s="13" t="s">
        <v>82</v>
      </c>
      <c r="AW263" s="13" t="s">
        <v>30</v>
      </c>
      <c r="AX263" s="13" t="s">
        <v>73</v>
      </c>
      <c r="AY263" s="204" t="s">
        <v>205</v>
      </c>
    </row>
    <row r="264" s="14" customFormat="1">
      <c r="B264" s="211"/>
      <c r="D264" s="196" t="s">
        <v>213</v>
      </c>
      <c r="E264" s="212" t="s">
        <v>1</v>
      </c>
      <c r="F264" s="213" t="s">
        <v>218</v>
      </c>
      <c r="H264" s="214">
        <v>1</v>
      </c>
      <c r="I264" s="215"/>
      <c r="L264" s="211"/>
      <c r="M264" s="216"/>
      <c r="N264" s="217"/>
      <c r="O264" s="217"/>
      <c r="P264" s="217"/>
      <c r="Q264" s="217"/>
      <c r="R264" s="217"/>
      <c r="S264" s="217"/>
      <c r="T264" s="218"/>
      <c r="AT264" s="212" t="s">
        <v>213</v>
      </c>
      <c r="AU264" s="212" t="s">
        <v>80</v>
      </c>
      <c r="AV264" s="14" t="s">
        <v>123</v>
      </c>
      <c r="AW264" s="14" t="s">
        <v>30</v>
      </c>
      <c r="AX264" s="14" t="s">
        <v>80</v>
      </c>
      <c r="AY264" s="212" t="s">
        <v>205</v>
      </c>
    </row>
    <row r="265" s="1" customFormat="1" ht="14.45" customHeight="1">
      <c r="A265" s="37"/>
      <c r="B265" s="181"/>
      <c r="C265" s="182" t="s">
        <v>703</v>
      </c>
      <c r="D265" s="182" t="s">
        <v>207</v>
      </c>
      <c r="E265" s="183" t="s">
        <v>4378</v>
      </c>
      <c r="F265" s="184" t="s">
        <v>4369</v>
      </c>
      <c r="G265" s="185" t="s">
        <v>3401</v>
      </c>
      <c r="H265" s="186">
        <v>1</v>
      </c>
      <c r="I265" s="187">
        <v>74.540000000000006</v>
      </c>
      <c r="J265" s="188">
        <f>ROUND(I265*H265,2)</f>
        <v>74.540000000000006</v>
      </c>
      <c r="K265" s="184" t="s">
        <v>1</v>
      </c>
      <c r="L265" s="38"/>
      <c r="M265" s="189" t="s">
        <v>1</v>
      </c>
      <c r="N265" s="190" t="s">
        <v>38</v>
      </c>
      <c r="O265" s="76"/>
      <c r="P265" s="191">
        <f>O265*H265</f>
        <v>0</v>
      </c>
      <c r="Q265" s="191">
        <v>0</v>
      </c>
      <c r="R265" s="191">
        <f>Q265*H265</f>
        <v>0</v>
      </c>
      <c r="S265" s="191">
        <v>0</v>
      </c>
      <c r="T265" s="192">
        <f>S265*H265</f>
        <v>0</v>
      </c>
      <c r="U265" s="37"/>
      <c r="V265" s="37"/>
      <c r="W265" s="37"/>
      <c r="X265" s="37"/>
      <c r="Y265" s="37"/>
      <c r="Z265" s="37"/>
      <c r="AA265" s="37"/>
      <c r="AB265" s="37"/>
      <c r="AC265" s="37"/>
      <c r="AD265" s="37"/>
      <c r="AE265" s="37"/>
      <c r="AR265" s="193" t="s">
        <v>123</v>
      </c>
      <c r="AT265" s="193" t="s">
        <v>207</v>
      </c>
      <c r="AU265" s="193" t="s">
        <v>80</v>
      </c>
      <c r="AY265" s="18" t="s">
        <v>205</v>
      </c>
      <c r="BE265" s="194">
        <f>IF(N265="základní",J265,0)</f>
        <v>74.540000000000006</v>
      </c>
      <c r="BF265" s="194">
        <f>IF(N265="snížená",J265,0)</f>
        <v>0</v>
      </c>
      <c r="BG265" s="194">
        <f>IF(N265="zákl. přenesená",J265,0)</f>
        <v>0</v>
      </c>
      <c r="BH265" s="194">
        <f>IF(N265="sníž. přenesená",J265,0)</f>
        <v>0</v>
      </c>
      <c r="BI265" s="194">
        <f>IF(N265="nulová",J265,0)</f>
        <v>0</v>
      </c>
      <c r="BJ265" s="18" t="s">
        <v>80</v>
      </c>
      <c r="BK265" s="194">
        <f>ROUND(I265*H265,2)</f>
        <v>74.540000000000006</v>
      </c>
      <c r="BL265" s="18" t="s">
        <v>123</v>
      </c>
      <c r="BM265" s="193" t="s">
        <v>972</v>
      </c>
    </row>
    <row r="266" s="12" customFormat="1">
      <c r="B266" s="195"/>
      <c r="D266" s="196" t="s">
        <v>213</v>
      </c>
      <c r="E266" s="197" t="s">
        <v>1</v>
      </c>
      <c r="F266" s="198" t="s">
        <v>4370</v>
      </c>
      <c r="H266" s="197" t="s">
        <v>1</v>
      </c>
      <c r="I266" s="199"/>
      <c r="L266" s="195"/>
      <c r="M266" s="200"/>
      <c r="N266" s="201"/>
      <c r="O266" s="201"/>
      <c r="P266" s="201"/>
      <c r="Q266" s="201"/>
      <c r="R266" s="201"/>
      <c r="S266" s="201"/>
      <c r="T266" s="202"/>
      <c r="AT266" s="197" t="s">
        <v>213</v>
      </c>
      <c r="AU266" s="197" t="s">
        <v>80</v>
      </c>
      <c r="AV266" s="12" t="s">
        <v>80</v>
      </c>
      <c r="AW266" s="12" t="s">
        <v>30</v>
      </c>
      <c r="AX266" s="12" t="s">
        <v>73</v>
      </c>
      <c r="AY266" s="197" t="s">
        <v>205</v>
      </c>
    </row>
    <row r="267" s="13" customFormat="1">
      <c r="B267" s="203"/>
      <c r="D267" s="196" t="s">
        <v>213</v>
      </c>
      <c r="E267" s="204" t="s">
        <v>1</v>
      </c>
      <c r="F267" s="205" t="s">
        <v>80</v>
      </c>
      <c r="H267" s="206">
        <v>1</v>
      </c>
      <c r="I267" s="207"/>
      <c r="L267" s="203"/>
      <c r="M267" s="208"/>
      <c r="N267" s="209"/>
      <c r="O267" s="209"/>
      <c r="P267" s="209"/>
      <c r="Q267" s="209"/>
      <c r="R267" s="209"/>
      <c r="S267" s="209"/>
      <c r="T267" s="210"/>
      <c r="AT267" s="204" t="s">
        <v>213</v>
      </c>
      <c r="AU267" s="204" t="s">
        <v>80</v>
      </c>
      <c r="AV267" s="13" t="s">
        <v>82</v>
      </c>
      <c r="AW267" s="13" t="s">
        <v>30</v>
      </c>
      <c r="AX267" s="13" t="s">
        <v>73</v>
      </c>
      <c r="AY267" s="204" t="s">
        <v>205</v>
      </c>
    </row>
    <row r="268" s="14" customFormat="1">
      <c r="B268" s="211"/>
      <c r="D268" s="196" t="s">
        <v>213</v>
      </c>
      <c r="E268" s="212" t="s">
        <v>1</v>
      </c>
      <c r="F268" s="213" t="s">
        <v>218</v>
      </c>
      <c r="H268" s="214">
        <v>1</v>
      </c>
      <c r="I268" s="215"/>
      <c r="L268" s="211"/>
      <c r="M268" s="216"/>
      <c r="N268" s="217"/>
      <c r="O268" s="217"/>
      <c r="P268" s="217"/>
      <c r="Q268" s="217"/>
      <c r="R268" s="217"/>
      <c r="S268" s="217"/>
      <c r="T268" s="218"/>
      <c r="AT268" s="212" t="s">
        <v>213</v>
      </c>
      <c r="AU268" s="212" t="s">
        <v>80</v>
      </c>
      <c r="AV268" s="14" t="s">
        <v>123</v>
      </c>
      <c r="AW268" s="14" t="s">
        <v>30</v>
      </c>
      <c r="AX268" s="14" t="s">
        <v>80</v>
      </c>
      <c r="AY268" s="212" t="s">
        <v>205</v>
      </c>
    </row>
    <row r="269" s="1" customFormat="1" ht="14.45" customHeight="1">
      <c r="A269" s="37"/>
      <c r="B269" s="181"/>
      <c r="C269" s="182" t="s">
        <v>709</v>
      </c>
      <c r="D269" s="182" t="s">
        <v>207</v>
      </c>
      <c r="E269" s="183" t="s">
        <v>4379</v>
      </c>
      <c r="F269" s="184" t="s">
        <v>4294</v>
      </c>
      <c r="G269" s="185" t="s">
        <v>3401</v>
      </c>
      <c r="H269" s="186">
        <v>4</v>
      </c>
      <c r="I269" s="187">
        <v>1485.56</v>
      </c>
      <c r="J269" s="188">
        <f>ROUND(I269*H269,2)</f>
        <v>5942.2399999999998</v>
      </c>
      <c r="K269" s="184" t="s">
        <v>1</v>
      </c>
      <c r="L269" s="38"/>
      <c r="M269" s="189" t="s">
        <v>1</v>
      </c>
      <c r="N269" s="190" t="s">
        <v>38</v>
      </c>
      <c r="O269" s="76"/>
      <c r="P269" s="191">
        <f>O269*H269</f>
        <v>0</v>
      </c>
      <c r="Q269" s="191">
        <v>0</v>
      </c>
      <c r="R269" s="191">
        <f>Q269*H269</f>
        <v>0</v>
      </c>
      <c r="S269" s="191">
        <v>0</v>
      </c>
      <c r="T269" s="192">
        <f>S269*H269</f>
        <v>0</v>
      </c>
      <c r="U269" s="37"/>
      <c r="V269" s="37"/>
      <c r="W269" s="37"/>
      <c r="X269" s="37"/>
      <c r="Y269" s="37"/>
      <c r="Z269" s="37"/>
      <c r="AA269" s="37"/>
      <c r="AB269" s="37"/>
      <c r="AC269" s="37"/>
      <c r="AD269" s="37"/>
      <c r="AE269" s="37"/>
      <c r="AR269" s="193" t="s">
        <v>123</v>
      </c>
      <c r="AT269" s="193" t="s">
        <v>207</v>
      </c>
      <c r="AU269" s="193" t="s">
        <v>80</v>
      </c>
      <c r="AY269" s="18" t="s">
        <v>205</v>
      </c>
      <c r="BE269" s="194">
        <f>IF(N269="základní",J269,0)</f>
        <v>5942.2399999999998</v>
      </c>
      <c r="BF269" s="194">
        <f>IF(N269="snížená",J269,0)</f>
        <v>0</v>
      </c>
      <c r="BG269" s="194">
        <f>IF(N269="zákl. přenesená",J269,0)</f>
        <v>0</v>
      </c>
      <c r="BH269" s="194">
        <f>IF(N269="sníž. přenesená",J269,0)</f>
        <v>0</v>
      </c>
      <c r="BI269" s="194">
        <f>IF(N269="nulová",J269,0)</f>
        <v>0</v>
      </c>
      <c r="BJ269" s="18" t="s">
        <v>80</v>
      </c>
      <c r="BK269" s="194">
        <f>ROUND(I269*H269,2)</f>
        <v>5942.2399999999998</v>
      </c>
      <c r="BL269" s="18" t="s">
        <v>123</v>
      </c>
      <c r="BM269" s="193" t="s">
        <v>982</v>
      </c>
    </row>
    <row r="270" s="12" customFormat="1" ht="33.75">
      <c r="B270" s="195"/>
      <c r="D270" s="196" t="s">
        <v>213</v>
      </c>
      <c r="E270" s="197" t="s">
        <v>1</v>
      </c>
      <c r="F270" s="198" t="s">
        <v>4380</v>
      </c>
      <c r="H270" s="197" t="s">
        <v>1</v>
      </c>
      <c r="I270" s="199"/>
      <c r="L270" s="195"/>
      <c r="M270" s="200"/>
      <c r="N270" s="201"/>
      <c r="O270" s="201"/>
      <c r="P270" s="201"/>
      <c r="Q270" s="201"/>
      <c r="R270" s="201"/>
      <c r="S270" s="201"/>
      <c r="T270" s="202"/>
      <c r="AT270" s="197" t="s">
        <v>213</v>
      </c>
      <c r="AU270" s="197" t="s">
        <v>80</v>
      </c>
      <c r="AV270" s="12" t="s">
        <v>80</v>
      </c>
      <c r="AW270" s="12" t="s">
        <v>30</v>
      </c>
      <c r="AX270" s="12" t="s">
        <v>73</v>
      </c>
      <c r="AY270" s="197" t="s">
        <v>205</v>
      </c>
    </row>
    <row r="271" s="12" customFormat="1">
      <c r="B271" s="195"/>
      <c r="D271" s="196" t="s">
        <v>213</v>
      </c>
      <c r="E271" s="197" t="s">
        <v>1</v>
      </c>
      <c r="F271" s="198" t="s">
        <v>4381</v>
      </c>
      <c r="H271" s="197" t="s">
        <v>1</v>
      </c>
      <c r="I271" s="199"/>
      <c r="L271" s="195"/>
      <c r="M271" s="200"/>
      <c r="N271" s="201"/>
      <c r="O271" s="201"/>
      <c r="P271" s="201"/>
      <c r="Q271" s="201"/>
      <c r="R271" s="201"/>
      <c r="S271" s="201"/>
      <c r="T271" s="202"/>
      <c r="AT271" s="197" t="s">
        <v>213</v>
      </c>
      <c r="AU271" s="197" t="s">
        <v>80</v>
      </c>
      <c r="AV271" s="12" t="s">
        <v>80</v>
      </c>
      <c r="AW271" s="12" t="s">
        <v>30</v>
      </c>
      <c r="AX271" s="12" t="s">
        <v>73</v>
      </c>
      <c r="AY271" s="197" t="s">
        <v>205</v>
      </c>
    </row>
    <row r="272" s="13" customFormat="1">
      <c r="B272" s="203"/>
      <c r="D272" s="196" t="s">
        <v>213</v>
      </c>
      <c r="E272" s="204" t="s">
        <v>1</v>
      </c>
      <c r="F272" s="205" t="s">
        <v>123</v>
      </c>
      <c r="H272" s="206">
        <v>4</v>
      </c>
      <c r="I272" s="207"/>
      <c r="L272" s="203"/>
      <c r="M272" s="208"/>
      <c r="N272" s="209"/>
      <c r="O272" s="209"/>
      <c r="P272" s="209"/>
      <c r="Q272" s="209"/>
      <c r="R272" s="209"/>
      <c r="S272" s="209"/>
      <c r="T272" s="210"/>
      <c r="AT272" s="204" t="s">
        <v>213</v>
      </c>
      <c r="AU272" s="204" t="s">
        <v>80</v>
      </c>
      <c r="AV272" s="13" t="s">
        <v>82</v>
      </c>
      <c r="AW272" s="13" t="s">
        <v>30</v>
      </c>
      <c r="AX272" s="13" t="s">
        <v>73</v>
      </c>
      <c r="AY272" s="204" t="s">
        <v>205</v>
      </c>
    </row>
    <row r="273" s="14" customFormat="1">
      <c r="B273" s="211"/>
      <c r="D273" s="196" t="s">
        <v>213</v>
      </c>
      <c r="E273" s="212" t="s">
        <v>1</v>
      </c>
      <c r="F273" s="213" t="s">
        <v>218</v>
      </c>
      <c r="H273" s="214">
        <v>4</v>
      </c>
      <c r="I273" s="215"/>
      <c r="L273" s="211"/>
      <c r="M273" s="216"/>
      <c r="N273" s="217"/>
      <c r="O273" s="217"/>
      <c r="P273" s="217"/>
      <c r="Q273" s="217"/>
      <c r="R273" s="217"/>
      <c r="S273" s="217"/>
      <c r="T273" s="218"/>
      <c r="AT273" s="212" t="s">
        <v>213</v>
      </c>
      <c r="AU273" s="212" t="s">
        <v>80</v>
      </c>
      <c r="AV273" s="14" t="s">
        <v>123</v>
      </c>
      <c r="AW273" s="14" t="s">
        <v>30</v>
      </c>
      <c r="AX273" s="14" t="s">
        <v>80</v>
      </c>
      <c r="AY273" s="212" t="s">
        <v>205</v>
      </c>
    </row>
    <row r="274" s="1" customFormat="1" ht="14.45" customHeight="1">
      <c r="A274" s="37"/>
      <c r="B274" s="181"/>
      <c r="C274" s="182" t="s">
        <v>717</v>
      </c>
      <c r="D274" s="182" t="s">
        <v>207</v>
      </c>
      <c r="E274" s="183" t="s">
        <v>4382</v>
      </c>
      <c r="F274" s="184" t="s">
        <v>4303</v>
      </c>
      <c r="G274" s="185" t="s">
        <v>3401</v>
      </c>
      <c r="H274" s="186">
        <v>1</v>
      </c>
      <c r="I274" s="187">
        <v>10600.59</v>
      </c>
      <c r="J274" s="188">
        <f>ROUND(I274*H274,2)</f>
        <v>10600.59</v>
      </c>
      <c r="K274" s="184" t="s">
        <v>1</v>
      </c>
      <c r="L274" s="38"/>
      <c r="M274" s="189" t="s">
        <v>1</v>
      </c>
      <c r="N274" s="190" t="s">
        <v>38</v>
      </c>
      <c r="O274" s="76"/>
      <c r="P274" s="191">
        <f>O274*H274</f>
        <v>0</v>
      </c>
      <c r="Q274" s="191">
        <v>0</v>
      </c>
      <c r="R274" s="191">
        <f>Q274*H274</f>
        <v>0</v>
      </c>
      <c r="S274" s="191">
        <v>0</v>
      </c>
      <c r="T274" s="192">
        <f>S274*H274</f>
        <v>0</v>
      </c>
      <c r="U274" s="37"/>
      <c r="V274" s="37"/>
      <c r="W274" s="37"/>
      <c r="X274" s="37"/>
      <c r="Y274" s="37"/>
      <c r="Z274" s="37"/>
      <c r="AA274" s="37"/>
      <c r="AB274" s="37"/>
      <c r="AC274" s="37"/>
      <c r="AD274" s="37"/>
      <c r="AE274" s="37"/>
      <c r="AR274" s="193" t="s">
        <v>123</v>
      </c>
      <c r="AT274" s="193" t="s">
        <v>207</v>
      </c>
      <c r="AU274" s="193" t="s">
        <v>80</v>
      </c>
      <c r="AY274" s="18" t="s">
        <v>205</v>
      </c>
      <c r="BE274" s="194">
        <f>IF(N274="základní",J274,0)</f>
        <v>10600.59</v>
      </c>
      <c r="BF274" s="194">
        <f>IF(N274="snížená",J274,0)</f>
        <v>0</v>
      </c>
      <c r="BG274" s="194">
        <f>IF(N274="zákl. přenesená",J274,0)</f>
        <v>0</v>
      </c>
      <c r="BH274" s="194">
        <f>IF(N274="sníž. přenesená",J274,0)</f>
        <v>0</v>
      </c>
      <c r="BI274" s="194">
        <f>IF(N274="nulová",J274,0)</f>
        <v>0</v>
      </c>
      <c r="BJ274" s="18" t="s">
        <v>80</v>
      </c>
      <c r="BK274" s="194">
        <f>ROUND(I274*H274,2)</f>
        <v>10600.59</v>
      </c>
      <c r="BL274" s="18" t="s">
        <v>123</v>
      </c>
      <c r="BM274" s="193" t="s">
        <v>1025</v>
      </c>
    </row>
    <row r="275" s="12" customFormat="1" ht="33.75">
      <c r="B275" s="195"/>
      <c r="D275" s="196" t="s">
        <v>213</v>
      </c>
      <c r="E275" s="197" t="s">
        <v>1</v>
      </c>
      <c r="F275" s="198" t="s">
        <v>4383</v>
      </c>
      <c r="H275" s="197" t="s">
        <v>1</v>
      </c>
      <c r="I275" s="199"/>
      <c r="L275" s="195"/>
      <c r="M275" s="200"/>
      <c r="N275" s="201"/>
      <c r="O275" s="201"/>
      <c r="P275" s="201"/>
      <c r="Q275" s="201"/>
      <c r="R275" s="201"/>
      <c r="S275" s="201"/>
      <c r="T275" s="202"/>
      <c r="AT275" s="197" t="s">
        <v>213</v>
      </c>
      <c r="AU275" s="197" t="s">
        <v>80</v>
      </c>
      <c r="AV275" s="12" t="s">
        <v>80</v>
      </c>
      <c r="AW275" s="12" t="s">
        <v>30</v>
      </c>
      <c r="AX275" s="12" t="s">
        <v>73</v>
      </c>
      <c r="AY275" s="197" t="s">
        <v>205</v>
      </c>
    </row>
    <row r="276" s="12" customFormat="1" ht="22.5">
      <c r="B276" s="195"/>
      <c r="D276" s="196" t="s">
        <v>213</v>
      </c>
      <c r="E276" s="197" t="s">
        <v>1</v>
      </c>
      <c r="F276" s="198" t="s">
        <v>4384</v>
      </c>
      <c r="H276" s="197" t="s">
        <v>1</v>
      </c>
      <c r="I276" s="199"/>
      <c r="L276" s="195"/>
      <c r="M276" s="200"/>
      <c r="N276" s="201"/>
      <c r="O276" s="201"/>
      <c r="P276" s="201"/>
      <c r="Q276" s="201"/>
      <c r="R276" s="201"/>
      <c r="S276" s="201"/>
      <c r="T276" s="202"/>
      <c r="AT276" s="197" t="s">
        <v>213</v>
      </c>
      <c r="AU276" s="197" t="s">
        <v>80</v>
      </c>
      <c r="AV276" s="12" t="s">
        <v>80</v>
      </c>
      <c r="AW276" s="12" t="s">
        <v>30</v>
      </c>
      <c r="AX276" s="12" t="s">
        <v>73</v>
      </c>
      <c r="AY276" s="197" t="s">
        <v>205</v>
      </c>
    </row>
    <row r="277" s="13" customFormat="1">
      <c r="B277" s="203"/>
      <c r="D277" s="196" t="s">
        <v>213</v>
      </c>
      <c r="E277" s="204" t="s">
        <v>1</v>
      </c>
      <c r="F277" s="205" t="s">
        <v>80</v>
      </c>
      <c r="H277" s="206">
        <v>1</v>
      </c>
      <c r="I277" s="207"/>
      <c r="L277" s="203"/>
      <c r="M277" s="208"/>
      <c r="N277" s="209"/>
      <c r="O277" s="209"/>
      <c r="P277" s="209"/>
      <c r="Q277" s="209"/>
      <c r="R277" s="209"/>
      <c r="S277" s="209"/>
      <c r="T277" s="210"/>
      <c r="AT277" s="204" t="s">
        <v>213</v>
      </c>
      <c r="AU277" s="204" t="s">
        <v>80</v>
      </c>
      <c r="AV277" s="13" t="s">
        <v>82</v>
      </c>
      <c r="AW277" s="13" t="s">
        <v>30</v>
      </c>
      <c r="AX277" s="13" t="s">
        <v>73</v>
      </c>
      <c r="AY277" s="204" t="s">
        <v>205</v>
      </c>
    </row>
    <row r="278" s="14" customFormat="1">
      <c r="B278" s="211"/>
      <c r="D278" s="196" t="s">
        <v>213</v>
      </c>
      <c r="E278" s="212" t="s">
        <v>1</v>
      </c>
      <c r="F278" s="213" t="s">
        <v>218</v>
      </c>
      <c r="H278" s="214">
        <v>1</v>
      </c>
      <c r="I278" s="215"/>
      <c r="L278" s="211"/>
      <c r="M278" s="216"/>
      <c r="N278" s="217"/>
      <c r="O278" s="217"/>
      <c r="P278" s="217"/>
      <c r="Q278" s="217"/>
      <c r="R278" s="217"/>
      <c r="S278" s="217"/>
      <c r="T278" s="218"/>
      <c r="AT278" s="212" t="s">
        <v>213</v>
      </c>
      <c r="AU278" s="212" t="s">
        <v>80</v>
      </c>
      <c r="AV278" s="14" t="s">
        <v>123</v>
      </c>
      <c r="AW278" s="14" t="s">
        <v>30</v>
      </c>
      <c r="AX278" s="14" t="s">
        <v>80</v>
      </c>
      <c r="AY278" s="212" t="s">
        <v>205</v>
      </c>
    </row>
    <row r="279" s="1" customFormat="1" ht="14.45" customHeight="1">
      <c r="A279" s="37"/>
      <c r="B279" s="181"/>
      <c r="C279" s="182" t="s">
        <v>723</v>
      </c>
      <c r="D279" s="182" t="s">
        <v>207</v>
      </c>
      <c r="E279" s="183" t="s">
        <v>4385</v>
      </c>
      <c r="F279" s="184" t="s">
        <v>4303</v>
      </c>
      <c r="G279" s="185" t="s">
        <v>3401</v>
      </c>
      <c r="H279" s="186">
        <v>1</v>
      </c>
      <c r="I279" s="187">
        <v>10600.59</v>
      </c>
      <c r="J279" s="188">
        <f>ROUND(I279*H279,2)</f>
        <v>10600.59</v>
      </c>
      <c r="K279" s="184" t="s">
        <v>1</v>
      </c>
      <c r="L279" s="38"/>
      <c r="M279" s="189" t="s">
        <v>1</v>
      </c>
      <c r="N279" s="190" t="s">
        <v>38</v>
      </c>
      <c r="O279" s="76"/>
      <c r="P279" s="191">
        <f>O279*H279</f>
        <v>0</v>
      </c>
      <c r="Q279" s="191">
        <v>0</v>
      </c>
      <c r="R279" s="191">
        <f>Q279*H279</f>
        <v>0</v>
      </c>
      <c r="S279" s="191">
        <v>0</v>
      </c>
      <c r="T279" s="192">
        <f>S279*H279</f>
        <v>0</v>
      </c>
      <c r="U279" s="37"/>
      <c r="V279" s="37"/>
      <c r="W279" s="37"/>
      <c r="X279" s="37"/>
      <c r="Y279" s="37"/>
      <c r="Z279" s="37"/>
      <c r="AA279" s="37"/>
      <c r="AB279" s="37"/>
      <c r="AC279" s="37"/>
      <c r="AD279" s="37"/>
      <c r="AE279" s="37"/>
      <c r="AR279" s="193" t="s">
        <v>123</v>
      </c>
      <c r="AT279" s="193" t="s">
        <v>207</v>
      </c>
      <c r="AU279" s="193" t="s">
        <v>80</v>
      </c>
      <c r="AY279" s="18" t="s">
        <v>205</v>
      </c>
      <c r="BE279" s="194">
        <f>IF(N279="základní",J279,0)</f>
        <v>10600.59</v>
      </c>
      <c r="BF279" s="194">
        <f>IF(N279="snížená",J279,0)</f>
        <v>0</v>
      </c>
      <c r="BG279" s="194">
        <f>IF(N279="zákl. přenesená",J279,0)</f>
        <v>0</v>
      </c>
      <c r="BH279" s="194">
        <f>IF(N279="sníž. přenesená",J279,0)</f>
        <v>0</v>
      </c>
      <c r="BI279" s="194">
        <f>IF(N279="nulová",J279,0)</f>
        <v>0</v>
      </c>
      <c r="BJ279" s="18" t="s">
        <v>80</v>
      </c>
      <c r="BK279" s="194">
        <f>ROUND(I279*H279,2)</f>
        <v>10600.59</v>
      </c>
      <c r="BL279" s="18" t="s">
        <v>123</v>
      </c>
      <c r="BM279" s="193" t="s">
        <v>1039</v>
      </c>
    </row>
    <row r="280" s="12" customFormat="1" ht="33.75">
      <c r="B280" s="195"/>
      <c r="D280" s="196" t="s">
        <v>213</v>
      </c>
      <c r="E280" s="197" t="s">
        <v>1</v>
      </c>
      <c r="F280" s="198" t="s">
        <v>4386</v>
      </c>
      <c r="H280" s="197" t="s">
        <v>1</v>
      </c>
      <c r="I280" s="199"/>
      <c r="L280" s="195"/>
      <c r="M280" s="200"/>
      <c r="N280" s="201"/>
      <c r="O280" s="201"/>
      <c r="P280" s="201"/>
      <c r="Q280" s="201"/>
      <c r="R280" s="201"/>
      <c r="S280" s="201"/>
      <c r="T280" s="202"/>
      <c r="AT280" s="197" t="s">
        <v>213</v>
      </c>
      <c r="AU280" s="197" t="s">
        <v>80</v>
      </c>
      <c r="AV280" s="12" t="s">
        <v>80</v>
      </c>
      <c r="AW280" s="12" t="s">
        <v>30</v>
      </c>
      <c r="AX280" s="12" t="s">
        <v>73</v>
      </c>
      <c r="AY280" s="197" t="s">
        <v>205</v>
      </c>
    </row>
    <row r="281" s="12" customFormat="1" ht="22.5">
      <c r="B281" s="195"/>
      <c r="D281" s="196" t="s">
        <v>213</v>
      </c>
      <c r="E281" s="197" t="s">
        <v>1</v>
      </c>
      <c r="F281" s="198" t="s">
        <v>4387</v>
      </c>
      <c r="H281" s="197" t="s">
        <v>1</v>
      </c>
      <c r="I281" s="199"/>
      <c r="L281" s="195"/>
      <c r="M281" s="200"/>
      <c r="N281" s="201"/>
      <c r="O281" s="201"/>
      <c r="P281" s="201"/>
      <c r="Q281" s="201"/>
      <c r="R281" s="201"/>
      <c r="S281" s="201"/>
      <c r="T281" s="202"/>
      <c r="AT281" s="197" t="s">
        <v>213</v>
      </c>
      <c r="AU281" s="197" t="s">
        <v>80</v>
      </c>
      <c r="AV281" s="12" t="s">
        <v>80</v>
      </c>
      <c r="AW281" s="12" t="s">
        <v>30</v>
      </c>
      <c r="AX281" s="12" t="s">
        <v>73</v>
      </c>
      <c r="AY281" s="197" t="s">
        <v>205</v>
      </c>
    </row>
    <row r="282" s="13" customFormat="1">
      <c r="B282" s="203"/>
      <c r="D282" s="196" t="s">
        <v>213</v>
      </c>
      <c r="E282" s="204" t="s">
        <v>1</v>
      </c>
      <c r="F282" s="205" t="s">
        <v>80</v>
      </c>
      <c r="H282" s="206">
        <v>1</v>
      </c>
      <c r="I282" s="207"/>
      <c r="L282" s="203"/>
      <c r="M282" s="208"/>
      <c r="N282" s="209"/>
      <c r="O282" s="209"/>
      <c r="P282" s="209"/>
      <c r="Q282" s="209"/>
      <c r="R282" s="209"/>
      <c r="S282" s="209"/>
      <c r="T282" s="210"/>
      <c r="AT282" s="204" t="s">
        <v>213</v>
      </c>
      <c r="AU282" s="204" t="s">
        <v>80</v>
      </c>
      <c r="AV282" s="13" t="s">
        <v>82</v>
      </c>
      <c r="AW282" s="13" t="s">
        <v>30</v>
      </c>
      <c r="AX282" s="13" t="s">
        <v>73</v>
      </c>
      <c r="AY282" s="204" t="s">
        <v>205</v>
      </c>
    </row>
    <row r="283" s="14" customFormat="1">
      <c r="B283" s="211"/>
      <c r="D283" s="196" t="s">
        <v>213</v>
      </c>
      <c r="E283" s="212" t="s">
        <v>1</v>
      </c>
      <c r="F283" s="213" t="s">
        <v>218</v>
      </c>
      <c r="H283" s="214">
        <v>1</v>
      </c>
      <c r="I283" s="215"/>
      <c r="L283" s="211"/>
      <c r="M283" s="216"/>
      <c r="N283" s="217"/>
      <c r="O283" s="217"/>
      <c r="P283" s="217"/>
      <c r="Q283" s="217"/>
      <c r="R283" s="217"/>
      <c r="S283" s="217"/>
      <c r="T283" s="218"/>
      <c r="AT283" s="212" t="s">
        <v>213</v>
      </c>
      <c r="AU283" s="212" t="s">
        <v>80</v>
      </c>
      <c r="AV283" s="14" t="s">
        <v>123</v>
      </c>
      <c r="AW283" s="14" t="s">
        <v>30</v>
      </c>
      <c r="AX283" s="14" t="s">
        <v>80</v>
      </c>
      <c r="AY283" s="212" t="s">
        <v>205</v>
      </c>
    </row>
    <row r="284" s="1" customFormat="1" ht="24.2" customHeight="1">
      <c r="A284" s="37"/>
      <c r="B284" s="181"/>
      <c r="C284" s="182" t="s">
        <v>729</v>
      </c>
      <c r="D284" s="182" t="s">
        <v>207</v>
      </c>
      <c r="E284" s="183" t="s">
        <v>4388</v>
      </c>
      <c r="F284" s="184" t="s">
        <v>4389</v>
      </c>
      <c r="G284" s="185" t="s">
        <v>3401</v>
      </c>
      <c r="H284" s="186">
        <v>1</v>
      </c>
      <c r="I284" s="187">
        <v>934.24000000000001</v>
      </c>
      <c r="J284" s="188">
        <f>ROUND(I284*H284,2)</f>
        <v>934.24000000000001</v>
      </c>
      <c r="K284" s="184" t="s">
        <v>1</v>
      </c>
      <c r="L284" s="38"/>
      <c r="M284" s="189" t="s">
        <v>1</v>
      </c>
      <c r="N284" s="190" t="s">
        <v>38</v>
      </c>
      <c r="O284" s="76"/>
      <c r="P284" s="191">
        <f>O284*H284</f>
        <v>0</v>
      </c>
      <c r="Q284" s="191">
        <v>0</v>
      </c>
      <c r="R284" s="191">
        <f>Q284*H284</f>
        <v>0</v>
      </c>
      <c r="S284" s="191">
        <v>0</v>
      </c>
      <c r="T284" s="192">
        <f>S284*H284</f>
        <v>0</v>
      </c>
      <c r="U284" s="37"/>
      <c r="V284" s="37"/>
      <c r="W284" s="37"/>
      <c r="X284" s="37"/>
      <c r="Y284" s="37"/>
      <c r="Z284" s="37"/>
      <c r="AA284" s="37"/>
      <c r="AB284" s="37"/>
      <c r="AC284" s="37"/>
      <c r="AD284" s="37"/>
      <c r="AE284" s="37"/>
      <c r="AR284" s="193" t="s">
        <v>123</v>
      </c>
      <c r="AT284" s="193" t="s">
        <v>207</v>
      </c>
      <c r="AU284" s="193" t="s">
        <v>80</v>
      </c>
      <c r="AY284" s="18" t="s">
        <v>205</v>
      </c>
      <c r="BE284" s="194">
        <f>IF(N284="základní",J284,0)</f>
        <v>934.24000000000001</v>
      </c>
      <c r="BF284" s="194">
        <f>IF(N284="snížená",J284,0)</f>
        <v>0</v>
      </c>
      <c r="BG284" s="194">
        <f>IF(N284="zákl. přenesená",J284,0)</f>
        <v>0</v>
      </c>
      <c r="BH284" s="194">
        <f>IF(N284="sníž. přenesená",J284,0)</f>
        <v>0</v>
      </c>
      <c r="BI284" s="194">
        <f>IF(N284="nulová",J284,0)</f>
        <v>0</v>
      </c>
      <c r="BJ284" s="18" t="s">
        <v>80</v>
      </c>
      <c r="BK284" s="194">
        <f>ROUND(I284*H284,2)</f>
        <v>934.24000000000001</v>
      </c>
      <c r="BL284" s="18" t="s">
        <v>123</v>
      </c>
      <c r="BM284" s="193" t="s">
        <v>1050</v>
      </c>
    </row>
    <row r="285" s="12" customFormat="1">
      <c r="B285" s="195"/>
      <c r="D285" s="196" t="s">
        <v>213</v>
      </c>
      <c r="E285" s="197" t="s">
        <v>1</v>
      </c>
      <c r="F285" s="198" t="s">
        <v>4390</v>
      </c>
      <c r="H285" s="197" t="s">
        <v>1</v>
      </c>
      <c r="I285" s="199"/>
      <c r="L285" s="195"/>
      <c r="M285" s="200"/>
      <c r="N285" s="201"/>
      <c r="O285" s="201"/>
      <c r="P285" s="201"/>
      <c r="Q285" s="201"/>
      <c r="R285" s="201"/>
      <c r="S285" s="201"/>
      <c r="T285" s="202"/>
      <c r="AT285" s="197" t="s">
        <v>213</v>
      </c>
      <c r="AU285" s="197" t="s">
        <v>80</v>
      </c>
      <c r="AV285" s="12" t="s">
        <v>80</v>
      </c>
      <c r="AW285" s="12" t="s">
        <v>30</v>
      </c>
      <c r="AX285" s="12" t="s">
        <v>73</v>
      </c>
      <c r="AY285" s="197" t="s">
        <v>205</v>
      </c>
    </row>
    <row r="286" s="13" customFormat="1">
      <c r="B286" s="203"/>
      <c r="D286" s="196" t="s">
        <v>213</v>
      </c>
      <c r="E286" s="204" t="s">
        <v>1</v>
      </c>
      <c r="F286" s="205" t="s">
        <v>80</v>
      </c>
      <c r="H286" s="206">
        <v>1</v>
      </c>
      <c r="I286" s="207"/>
      <c r="L286" s="203"/>
      <c r="M286" s="208"/>
      <c r="N286" s="209"/>
      <c r="O286" s="209"/>
      <c r="P286" s="209"/>
      <c r="Q286" s="209"/>
      <c r="R286" s="209"/>
      <c r="S286" s="209"/>
      <c r="T286" s="210"/>
      <c r="AT286" s="204" t="s">
        <v>213</v>
      </c>
      <c r="AU286" s="204" t="s">
        <v>80</v>
      </c>
      <c r="AV286" s="13" t="s">
        <v>82</v>
      </c>
      <c r="AW286" s="13" t="s">
        <v>30</v>
      </c>
      <c r="AX286" s="13" t="s">
        <v>73</v>
      </c>
      <c r="AY286" s="204" t="s">
        <v>205</v>
      </c>
    </row>
    <row r="287" s="14" customFormat="1">
      <c r="B287" s="211"/>
      <c r="D287" s="196" t="s">
        <v>213</v>
      </c>
      <c r="E287" s="212" t="s">
        <v>1</v>
      </c>
      <c r="F287" s="213" t="s">
        <v>218</v>
      </c>
      <c r="H287" s="214">
        <v>1</v>
      </c>
      <c r="I287" s="215"/>
      <c r="L287" s="211"/>
      <c r="M287" s="216"/>
      <c r="N287" s="217"/>
      <c r="O287" s="217"/>
      <c r="P287" s="217"/>
      <c r="Q287" s="217"/>
      <c r="R287" s="217"/>
      <c r="S287" s="217"/>
      <c r="T287" s="218"/>
      <c r="AT287" s="212" t="s">
        <v>213</v>
      </c>
      <c r="AU287" s="212" t="s">
        <v>80</v>
      </c>
      <c r="AV287" s="14" t="s">
        <v>123</v>
      </c>
      <c r="AW287" s="14" t="s">
        <v>30</v>
      </c>
      <c r="AX287" s="14" t="s">
        <v>80</v>
      </c>
      <c r="AY287" s="212" t="s">
        <v>205</v>
      </c>
    </row>
    <row r="288" s="1" customFormat="1" ht="14.45" customHeight="1">
      <c r="A288" s="37"/>
      <c r="B288" s="181"/>
      <c r="C288" s="182" t="s">
        <v>733</v>
      </c>
      <c r="D288" s="182" t="s">
        <v>207</v>
      </c>
      <c r="E288" s="183" t="s">
        <v>4391</v>
      </c>
      <c r="F288" s="184" t="s">
        <v>4392</v>
      </c>
      <c r="G288" s="185" t="s">
        <v>3401</v>
      </c>
      <c r="H288" s="186">
        <v>2</v>
      </c>
      <c r="I288" s="187">
        <v>261.02999999999997</v>
      </c>
      <c r="J288" s="188">
        <f>ROUND(I288*H288,2)</f>
        <v>522.05999999999995</v>
      </c>
      <c r="K288" s="184" t="s">
        <v>1</v>
      </c>
      <c r="L288" s="38"/>
      <c r="M288" s="189" t="s">
        <v>1</v>
      </c>
      <c r="N288" s="190" t="s">
        <v>38</v>
      </c>
      <c r="O288" s="76"/>
      <c r="P288" s="191">
        <f>O288*H288</f>
        <v>0</v>
      </c>
      <c r="Q288" s="191">
        <v>0</v>
      </c>
      <c r="R288" s="191">
        <f>Q288*H288</f>
        <v>0</v>
      </c>
      <c r="S288" s="191">
        <v>0</v>
      </c>
      <c r="T288" s="192">
        <f>S288*H288</f>
        <v>0</v>
      </c>
      <c r="U288" s="37"/>
      <c r="V288" s="37"/>
      <c r="W288" s="37"/>
      <c r="X288" s="37"/>
      <c r="Y288" s="37"/>
      <c r="Z288" s="37"/>
      <c r="AA288" s="37"/>
      <c r="AB288" s="37"/>
      <c r="AC288" s="37"/>
      <c r="AD288" s="37"/>
      <c r="AE288" s="37"/>
      <c r="AR288" s="193" t="s">
        <v>123</v>
      </c>
      <c r="AT288" s="193" t="s">
        <v>207</v>
      </c>
      <c r="AU288" s="193" t="s">
        <v>80</v>
      </c>
      <c r="AY288" s="18" t="s">
        <v>205</v>
      </c>
      <c r="BE288" s="194">
        <f>IF(N288="základní",J288,0)</f>
        <v>522.05999999999995</v>
      </c>
      <c r="BF288" s="194">
        <f>IF(N288="snížená",J288,0)</f>
        <v>0</v>
      </c>
      <c r="BG288" s="194">
        <f>IF(N288="zákl. přenesená",J288,0)</f>
        <v>0</v>
      </c>
      <c r="BH288" s="194">
        <f>IF(N288="sníž. přenesená",J288,0)</f>
        <v>0</v>
      </c>
      <c r="BI288" s="194">
        <f>IF(N288="nulová",J288,0)</f>
        <v>0</v>
      </c>
      <c r="BJ288" s="18" t="s">
        <v>80</v>
      </c>
      <c r="BK288" s="194">
        <f>ROUND(I288*H288,2)</f>
        <v>522.05999999999995</v>
      </c>
      <c r="BL288" s="18" t="s">
        <v>123</v>
      </c>
      <c r="BM288" s="193" t="s">
        <v>1062</v>
      </c>
    </row>
    <row r="289" s="12" customFormat="1">
      <c r="B289" s="195"/>
      <c r="D289" s="196" t="s">
        <v>213</v>
      </c>
      <c r="E289" s="197" t="s">
        <v>1</v>
      </c>
      <c r="F289" s="198" t="s">
        <v>4390</v>
      </c>
      <c r="H289" s="197" t="s">
        <v>1</v>
      </c>
      <c r="I289" s="199"/>
      <c r="L289" s="195"/>
      <c r="M289" s="200"/>
      <c r="N289" s="201"/>
      <c r="O289" s="201"/>
      <c r="P289" s="201"/>
      <c r="Q289" s="201"/>
      <c r="R289" s="201"/>
      <c r="S289" s="201"/>
      <c r="T289" s="202"/>
      <c r="AT289" s="197" t="s">
        <v>213</v>
      </c>
      <c r="AU289" s="197" t="s">
        <v>80</v>
      </c>
      <c r="AV289" s="12" t="s">
        <v>80</v>
      </c>
      <c r="AW289" s="12" t="s">
        <v>30</v>
      </c>
      <c r="AX289" s="12" t="s">
        <v>73</v>
      </c>
      <c r="AY289" s="197" t="s">
        <v>205</v>
      </c>
    </row>
    <row r="290" s="13" customFormat="1">
      <c r="B290" s="203"/>
      <c r="D290" s="196" t="s">
        <v>213</v>
      </c>
      <c r="E290" s="204" t="s">
        <v>1</v>
      </c>
      <c r="F290" s="205" t="s">
        <v>82</v>
      </c>
      <c r="H290" s="206">
        <v>2</v>
      </c>
      <c r="I290" s="207"/>
      <c r="L290" s="203"/>
      <c r="M290" s="208"/>
      <c r="N290" s="209"/>
      <c r="O290" s="209"/>
      <c r="P290" s="209"/>
      <c r="Q290" s="209"/>
      <c r="R290" s="209"/>
      <c r="S290" s="209"/>
      <c r="T290" s="210"/>
      <c r="AT290" s="204" t="s">
        <v>213</v>
      </c>
      <c r="AU290" s="204" t="s">
        <v>80</v>
      </c>
      <c r="AV290" s="13" t="s">
        <v>82</v>
      </c>
      <c r="AW290" s="13" t="s">
        <v>30</v>
      </c>
      <c r="AX290" s="13" t="s">
        <v>73</v>
      </c>
      <c r="AY290" s="204" t="s">
        <v>205</v>
      </c>
    </row>
    <row r="291" s="14" customFormat="1">
      <c r="B291" s="211"/>
      <c r="D291" s="196" t="s">
        <v>213</v>
      </c>
      <c r="E291" s="212" t="s">
        <v>1</v>
      </c>
      <c r="F291" s="213" t="s">
        <v>218</v>
      </c>
      <c r="H291" s="214">
        <v>2</v>
      </c>
      <c r="I291" s="215"/>
      <c r="L291" s="211"/>
      <c r="M291" s="216"/>
      <c r="N291" s="217"/>
      <c r="O291" s="217"/>
      <c r="P291" s="217"/>
      <c r="Q291" s="217"/>
      <c r="R291" s="217"/>
      <c r="S291" s="217"/>
      <c r="T291" s="218"/>
      <c r="AT291" s="212" t="s">
        <v>213</v>
      </c>
      <c r="AU291" s="212" t="s">
        <v>80</v>
      </c>
      <c r="AV291" s="14" t="s">
        <v>123</v>
      </c>
      <c r="AW291" s="14" t="s">
        <v>30</v>
      </c>
      <c r="AX291" s="14" t="s">
        <v>80</v>
      </c>
      <c r="AY291" s="212" t="s">
        <v>205</v>
      </c>
    </row>
    <row r="292" s="1" customFormat="1" ht="24.2" customHeight="1">
      <c r="A292" s="37"/>
      <c r="B292" s="181"/>
      <c r="C292" s="182" t="s">
        <v>738</v>
      </c>
      <c r="D292" s="182" t="s">
        <v>207</v>
      </c>
      <c r="E292" s="183" t="s">
        <v>4393</v>
      </c>
      <c r="F292" s="184" t="s">
        <v>4325</v>
      </c>
      <c r="G292" s="185" t="s">
        <v>1397</v>
      </c>
      <c r="H292" s="186">
        <v>24</v>
      </c>
      <c r="I292" s="187">
        <v>113.34</v>
      </c>
      <c r="J292" s="188">
        <f>ROUND(I292*H292,2)</f>
        <v>2720.1599999999999</v>
      </c>
      <c r="K292" s="184" t="s">
        <v>1</v>
      </c>
      <c r="L292" s="38"/>
      <c r="M292" s="189" t="s">
        <v>1</v>
      </c>
      <c r="N292" s="190" t="s">
        <v>38</v>
      </c>
      <c r="O292" s="76"/>
      <c r="P292" s="191">
        <f>O292*H292</f>
        <v>0</v>
      </c>
      <c r="Q292" s="191">
        <v>0</v>
      </c>
      <c r="R292" s="191">
        <f>Q292*H292</f>
        <v>0</v>
      </c>
      <c r="S292" s="191">
        <v>0</v>
      </c>
      <c r="T292" s="192">
        <f>S292*H292</f>
        <v>0</v>
      </c>
      <c r="U292" s="37"/>
      <c r="V292" s="37"/>
      <c r="W292" s="37"/>
      <c r="X292" s="37"/>
      <c r="Y292" s="37"/>
      <c r="Z292" s="37"/>
      <c r="AA292" s="37"/>
      <c r="AB292" s="37"/>
      <c r="AC292" s="37"/>
      <c r="AD292" s="37"/>
      <c r="AE292" s="37"/>
      <c r="AR292" s="193" t="s">
        <v>123</v>
      </c>
      <c r="AT292" s="193" t="s">
        <v>207</v>
      </c>
      <c r="AU292" s="193" t="s">
        <v>80</v>
      </c>
      <c r="AY292" s="18" t="s">
        <v>205</v>
      </c>
      <c r="BE292" s="194">
        <f>IF(N292="základní",J292,0)</f>
        <v>2720.1599999999999</v>
      </c>
      <c r="BF292" s="194">
        <f>IF(N292="snížená",J292,0)</f>
        <v>0</v>
      </c>
      <c r="BG292" s="194">
        <f>IF(N292="zákl. přenesená",J292,0)</f>
        <v>0</v>
      </c>
      <c r="BH292" s="194">
        <f>IF(N292="sníž. přenesená",J292,0)</f>
        <v>0</v>
      </c>
      <c r="BI292" s="194">
        <f>IF(N292="nulová",J292,0)</f>
        <v>0</v>
      </c>
      <c r="BJ292" s="18" t="s">
        <v>80</v>
      </c>
      <c r="BK292" s="194">
        <f>ROUND(I292*H292,2)</f>
        <v>2720.1599999999999</v>
      </c>
      <c r="BL292" s="18" t="s">
        <v>123</v>
      </c>
      <c r="BM292" s="193" t="s">
        <v>1070</v>
      </c>
    </row>
    <row r="293" s="12" customFormat="1" ht="33.75">
      <c r="B293" s="195"/>
      <c r="D293" s="196" t="s">
        <v>213</v>
      </c>
      <c r="E293" s="197" t="s">
        <v>1</v>
      </c>
      <c r="F293" s="198" t="s">
        <v>4394</v>
      </c>
      <c r="H293" s="197" t="s">
        <v>1</v>
      </c>
      <c r="I293" s="199"/>
      <c r="L293" s="195"/>
      <c r="M293" s="200"/>
      <c r="N293" s="201"/>
      <c r="O293" s="201"/>
      <c r="P293" s="201"/>
      <c r="Q293" s="201"/>
      <c r="R293" s="201"/>
      <c r="S293" s="201"/>
      <c r="T293" s="202"/>
      <c r="AT293" s="197" t="s">
        <v>213</v>
      </c>
      <c r="AU293" s="197" t="s">
        <v>80</v>
      </c>
      <c r="AV293" s="12" t="s">
        <v>80</v>
      </c>
      <c r="AW293" s="12" t="s">
        <v>30</v>
      </c>
      <c r="AX293" s="12" t="s">
        <v>73</v>
      </c>
      <c r="AY293" s="197" t="s">
        <v>205</v>
      </c>
    </row>
    <row r="294" s="13" customFormat="1">
      <c r="B294" s="203"/>
      <c r="D294" s="196" t="s">
        <v>213</v>
      </c>
      <c r="E294" s="204" t="s">
        <v>1</v>
      </c>
      <c r="F294" s="205" t="s">
        <v>664</v>
      </c>
      <c r="H294" s="206">
        <v>24</v>
      </c>
      <c r="I294" s="207"/>
      <c r="L294" s="203"/>
      <c r="M294" s="208"/>
      <c r="N294" s="209"/>
      <c r="O294" s="209"/>
      <c r="P294" s="209"/>
      <c r="Q294" s="209"/>
      <c r="R294" s="209"/>
      <c r="S294" s="209"/>
      <c r="T294" s="210"/>
      <c r="AT294" s="204" t="s">
        <v>213</v>
      </c>
      <c r="AU294" s="204" t="s">
        <v>80</v>
      </c>
      <c r="AV294" s="13" t="s">
        <v>82</v>
      </c>
      <c r="AW294" s="13" t="s">
        <v>30</v>
      </c>
      <c r="AX294" s="13" t="s">
        <v>73</v>
      </c>
      <c r="AY294" s="204" t="s">
        <v>205</v>
      </c>
    </row>
    <row r="295" s="14" customFormat="1">
      <c r="B295" s="211"/>
      <c r="D295" s="196" t="s">
        <v>213</v>
      </c>
      <c r="E295" s="212" t="s">
        <v>1</v>
      </c>
      <c r="F295" s="213" t="s">
        <v>218</v>
      </c>
      <c r="H295" s="214">
        <v>24</v>
      </c>
      <c r="I295" s="215"/>
      <c r="L295" s="211"/>
      <c r="M295" s="216"/>
      <c r="N295" s="217"/>
      <c r="O295" s="217"/>
      <c r="P295" s="217"/>
      <c r="Q295" s="217"/>
      <c r="R295" s="217"/>
      <c r="S295" s="217"/>
      <c r="T295" s="218"/>
      <c r="AT295" s="212" t="s">
        <v>213</v>
      </c>
      <c r="AU295" s="212" t="s">
        <v>80</v>
      </c>
      <c r="AV295" s="14" t="s">
        <v>123</v>
      </c>
      <c r="AW295" s="14" t="s">
        <v>30</v>
      </c>
      <c r="AX295" s="14" t="s">
        <v>80</v>
      </c>
      <c r="AY295" s="212" t="s">
        <v>205</v>
      </c>
    </row>
    <row r="296" s="1" customFormat="1" ht="24.2" customHeight="1">
      <c r="A296" s="37"/>
      <c r="B296" s="181"/>
      <c r="C296" s="182" t="s">
        <v>742</v>
      </c>
      <c r="D296" s="182" t="s">
        <v>207</v>
      </c>
      <c r="E296" s="183" t="s">
        <v>4395</v>
      </c>
      <c r="F296" s="184" t="s">
        <v>4330</v>
      </c>
      <c r="G296" s="185" t="s">
        <v>1397</v>
      </c>
      <c r="H296" s="186">
        <v>42</v>
      </c>
      <c r="I296" s="187">
        <v>164.78</v>
      </c>
      <c r="J296" s="188">
        <f>ROUND(I296*H296,2)</f>
        <v>6920.7600000000002</v>
      </c>
      <c r="K296" s="184" t="s">
        <v>1</v>
      </c>
      <c r="L296" s="38"/>
      <c r="M296" s="189" t="s">
        <v>1</v>
      </c>
      <c r="N296" s="190" t="s">
        <v>38</v>
      </c>
      <c r="O296" s="76"/>
      <c r="P296" s="191">
        <f>O296*H296</f>
        <v>0</v>
      </c>
      <c r="Q296" s="191">
        <v>0</v>
      </c>
      <c r="R296" s="191">
        <f>Q296*H296</f>
        <v>0</v>
      </c>
      <c r="S296" s="191">
        <v>0</v>
      </c>
      <c r="T296" s="192">
        <f>S296*H296</f>
        <v>0</v>
      </c>
      <c r="U296" s="37"/>
      <c r="V296" s="37"/>
      <c r="W296" s="37"/>
      <c r="X296" s="37"/>
      <c r="Y296" s="37"/>
      <c r="Z296" s="37"/>
      <c r="AA296" s="37"/>
      <c r="AB296" s="37"/>
      <c r="AC296" s="37"/>
      <c r="AD296" s="37"/>
      <c r="AE296" s="37"/>
      <c r="AR296" s="193" t="s">
        <v>123</v>
      </c>
      <c r="AT296" s="193" t="s">
        <v>207</v>
      </c>
      <c r="AU296" s="193" t="s">
        <v>80</v>
      </c>
      <c r="AY296" s="18" t="s">
        <v>205</v>
      </c>
      <c r="BE296" s="194">
        <f>IF(N296="základní",J296,0)</f>
        <v>6920.7600000000002</v>
      </c>
      <c r="BF296" s="194">
        <f>IF(N296="snížená",J296,0)</f>
        <v>0</v>
      </c>
      <c r="BG296" s="194">
        <f>IF(N296="zákl. přenesená",J296,0)</f>
        <v>0</v>
      </c>
      <c r="BH296" s="194">
        <f>IF(N296="sníž. přenesená",J296,0)</f>
        <v>0</v>
      </c>
      <c r="BI296" s="194">
        <f>IF(N296="nulová",J296,0)</f>
        <v>0</v>
      </c>
      <c r="BJ296" s="18" t="s">
        <v>80</v>
      </c>
      <c r="BK296" s="194">
        <f>ROUND(I296*H296,2)</f>
        <v>6920.7600000000002</v>
      </c>
      <c r="BL296" s="18" t="s">
        <v>123</v>
      </c>
      <c r="BM296" s="193" t="s">
        <v>1135</v>
      </c>
    </row>
    <row r="297" s="12" customFormat="1" ht="33.75">
      <c r="B297" s="195"/>
      <c r="D297" s="196" t="s">
        <v>213</v>
      </c>
      <c r="E297" s="197" t="s">
        <v>1</v>
      </c>
      <c r="F297" s="198" t="s">
        <v>4394</v>
      </c>
      <c r="H297" s="197" t="s">
        <v>1</v>
      </c>
      <c r="I297" s="199"/>
      <c r="L297" s="195"/>
      <c r="M297" s="200"/>
      <c r="N297" s="201"/>
      <c r="O297" s="201"/>
      <c r="P297" s="201"/>
      <c r="Q297" s="201"/>
      <c r="R297" s="201"/>
      <c r="S297" s="201"/>
      <c r="T297" s="202"/>
      <c r="AT297" s="197" t="s">
        <v>213</v>
      </c>
      <c r="AU297" s="197" t="s">
        <v>80</v>
      </c>
      <c r="AV297" s="12" t="s">
        <v>80</v>
      </c>
      <c r="AW297" s="12" t="s">
        <v>30</v>
      </c>
      <c r="AX297" s="12" t="s">
        <v>73</v>
      </c>
      <c r="AY297" s="197" t="s">
        <v>205</v>
      </c>
    </row>
    <row r="298" s="13" customFormat="1">
      <c r="B298" s="203"/>
      <c r="D298" s="196" t="s">
        <v>213</v>
      </c>
      <c r="E298" s="204" t="s">
        <v>1</v>
      </c>
      <c r="F298" s="205" t="s">
        <v>2498</v>
      </c>
      <c r="H298" s="206">
        <v>42</v>
      </c>
      <c r="I298" s="207"/>
      <c r="L298" s="203"/>
      <c r="M298" s="208"/>
      <c r="N298" s="209"/>
      <c r="O298" s="209"/>
      <c r="P298" s="209"/>
      <c r="Q298" s="209"/>
      <c r="R298" s="209"/>
      <c r="S298" s="209"/>
      <c r="T298" s="210"/>
      <c r="AT298" s="204" t="s">
        <v>213</v>
      </c>
      <c r="AU298" s="204" t="s">
        <v>80</v>
      </c>
      <c r="AV298" s="13" t="s">
        <v>82</v>
      </c>
      <c r="AW298" s="13" t="s">
        <v>30</v>
      </c>
      <c r="AX298" s="13" t="s">
        <v>73</v>
      </c>
      <c r="AY298" s="204" t="s">
        <v>205</v>
      </c>
    </row>
    <row r="299" s="14" customFormat="1">
      <c r="B299" s="211"/>
      <c r="D299" s="196" t="s">
        <v>213</v>
      </c>
      <c r="E299" s="212" t="s">
        <v>1</v>
      </c>
      <c r="F299" s="213" t="s">
        <v>218</v>
      </c>
      <c r="H299" s="214">
        <v>42</v>
      </c>
      <c r="I299" s="215"/>
      <c r="L299" s="211"/>
      <c r="M299" s="216"/>
      <c r="N299" s="217"/>
      <c r="O299" s="217"/>
      <c r="P299" s="217"/>
      <c r="Q299" s="217"/>
      <c r="R299" s="217"/>
      <c r="S299" s="217"/>
      <c r="T299" s="218"/>
      <c r="AT299" s="212" t="s">
        <v>213</v>
      </c>
      <c r="AU299" s="212" t="s">
        <v>80</v>
      </c>
      <c r="AV299" s="14" t="s">
        <v>123</v>
      </c>
      <c r="AW299" s="14" t="s">
        <v>30</v>
      </c>
      <c r="AX299" s="14" t="s">
        <v>80</v>
      </c>
      <c r="AY299" s="212" t="s">
        <v>205</v>
      </c>
    </row>
    <row r="300" s="1" customFormat="1" ht="24.2" customHeight="1">
      <c r="A300" s="37"/>
      <c r="B300" s="181"/>
      <c r="C300" s="182" t="s">
        <v>748</v>
      </c>
      <c r="D300" s="182" t="s">
        <v>207</v>
      </c>
      <c r="E300" s="183" t="s">
        <v>4396</v>
      </c>
      <c r="F300" s="184" t="s">
        <v>4397</v>
      </c>
      <c r="G300" s="185" t="s">
        <v>1397</v>
      </c>
      <c r="H300" s="186">
        <v>5</v>
      </c>
      <c r="I300" s="187">
        <v>197.12000000000001</v>
      </c>
      <c r="J300" s="188">
        <f>ROUND(I300*H300,2)</f>
        <v>985.60000000000002</v>
      </c>
      <c r="K300" s="184" t="s">
        <v>1</v>
      </c>
      <c r="L300" s="38"/>
      <c r="M300" s="189" t="s">
        <v>1</v>
      </c>
      <c r="N300" s="190" t="s">
        <v>38</v>
      </c>
      <c r="O300" s="76"/>
      <c r="P300" s="191">
        <f>O300*H300</f>
        <v>0</v>
      </c>
      <c r="Q300" s="191">
        <v>0</v>
      </c>
      <c r="R300" s="191">
        <f>Q300*H300</f>
        <v>0</v>
      </c>
      <c r="S300" s="191">
        <v>0</v>
      </c>
      <c r="T300" s="192">
        <f>S300*H300</f>
        <v>0</v>
      </c>
      <c r="U300" s="37"/>
      <c r="V300" s="37"/>
      <c r="W300" s="37"/>
      <c r="X300" s="37"/>
      <c r="Y300" s="37"/>
      <c r="Z300" s="37"/>
      <c r="AA300" s="37"/>
      <c r="AB300" s="37"/>
      <c r="AC300" s="37"/>
      <c r="AD300" s="37"/>
      <c r="AE300" s="37"/>
      <c r="AR300" s="193" t="s">
        <v>123</v>
      </c>
      <c r="AT300" s="193" t="s">
        <v>207</v>
      </c>
      <c r="AU300" s="193" t="s">
        <v>80</v>
      </c>
      <c r="AY300" s="18" t="s">
        <v>205</v>
      </c>
      <c r="BE300" s="194">
        <f>IF(N300="základní",J300,0)</f>
        <v>985.60000000000002</v>
      </c>
      <c r="BF300" s="194">
        <f>IF(N300="snížená",J300,0)</f>
        <v>0</v>
      </c>
      <c r="BG300" s="194">
        <f>IF(N300="zákl. přenesená",J300,0)</f>
        <v>0</v>
      </c>
      <c r="BH300" s="194">
        <f>IF(N300="sníž. přenesená",J300,0)</f>
        <v>0</v>
      </c>
      <c r="BI300" s="194">
        <f>IF(N300="nulová",J300,0)</f>
        <v>0</v>
      </c>
      <c r="BJ300" s="18" t="s">
        <v>80</v>
      </c>
      <c r="BK300" s="194">
        <f>ROUND(I300*H300,2)</f>
        <v>985.60000000000002</v>
      </c>
      <c r="BL300" s="18" t="s">
        <v>123</v>
      </c>
      <c r="BM300" s="193" t="s">
        <v>1153</v>
      </c>
    </row>
    <row r="301" s="12" customFormat="1" ht="33.75">
      <c r="B301" s="195"/>
      <c r="D301" s="196" t="s">
        <v>213</v>
      </c>
      <c r="E301" s="197" t="s">
        <v>1</v>
      </c>
      <c r="F301" s="198" t="s">
        <v>4394</v>
      </c>
      <c r="H301" s="197" t="s">
        <v>1</v>
      </c>
      <c r="I301" s="199"/>
      <c r="L301" s="195"/>
      <c r="M301" s="200"/>
      <c r="N301" s="201"/>
      <c r="O301" s="201"/>
      <c r="P301" s="201"/>
      <c r="Q301" s="201"/>
      <c r="R301" s="201"/>
      <c r="S301" s="201"/>
      <c r="T301" s="202"/>
      <c r="AT301" s="197" t="s">
        <v>213</v>
      </c>
      <c r="AU301" s="197" t="s">
        <v>80</v>
      </c>
      <c r="AV301" s="12" t="s">
        <v>80</v>
      </c>
      <c r="AW301" s="12" t="s">
        <v>30</v>
      </c>
      <c r="AX301" s="12" t="s">
        <v>73</v>
      </c>
      <c r="AY301" s="197" t="s">
        <v>205</v>
      </c>
    </row>
    <row r="302" s="13" customFormat="1">
      <c r="B302" s="203"/>
      <c r="D302" s="196" t="s">
        <v>213</v>
      </c>
      <c r="E302" s="204" t="s">
        <v>1</v>
      </c>
      <c r="F302" s="205" t="s">
        <v>126</v>
      </c>
      <c r="H302" s="206">
        <v>5</v>
      </c>
      <c r="I302" s="207"/>
      <c r="L302" s="203"/>
      <c r="M302" s="208"/>
      <c r="N302" s="209"/>
      <c r="O302" s="209"/>
      <c r="P302" s="209"/>
      <c r="Q302" s="209"/>
      <c r="R302" s="209"/>
      <c r="S302" s="209"/>
      <c r="T302" s="210"/>
      <c r="AT302" s="204" t="s">
        <v>213</v>
      </c>
      <c r="AU302" s="204" t="s">
        <v>80</v>
      </c>
      <c r="AV302" s="13" t="s">
        <v>82</v>
      </c>
      <c r="AW302" s="13" t="s">
        <v>30</v>
      </c>
      <c r="AX302" s="13" t="s">
        <v>73</v>
      </c>
      <c r="AY302" s="204" t="s">
        <v>205</v>
      </c>
    </row>
    <row r="303" s="14" customFormat="1">
      <c r="B303" s="211"/>
      <c r="D303" s="196" t="s">
        <v>213</v>
      </c>
      <c r="E303" s="212" t="s">
        <v>1</v>
      </c>
      <c r="F303" s="213" t="s">
        <v>218</v>
      </c>
      <c r="H303" s="214">
        <v>5</v>
      </c>
      <c r="I303" s="215"/>
      <c r="L303" s="211"/>
      <c r="M303" s="216"/>
      <c r="N303" s="217"/>
      <c r="O303" s="217"/>
      <c r="P303" s="217"/>
      <c r="Q303" s="217"/>
      <c r="R303" s="217"/>
      <c r="S303" s="217"/>
      <c r="T303" s="218"/>
      <c r="AT303" s="212" t="s">
        <v>213</v>
      </c>
      <c r="AU303" s="212" t="s">
        <v>80</v>
      </c>
      <c r="AV303" s="14" t="s">
        <v>123</v>
      </c>
      <c r="AW303" s="14" t="s">
        <v>30</v>
      </c>
      <c r="AX303" s="14" t="s">
        <v>80</v>
      </c>
      <c r="AY303" s="212" t="s">
        <v>205</v>
      </c>
    </row>
    <row r="304" s="1" customFormat="1" ht="24.2" customHeight="1">
      <c r="A304" s="37"/>
      <c r="B304" s="181"/>
      <c r="C304" s="182" t="s">
        <v>754</v>
      </c>
      <c r="D304" s="182" t="s">
        <v>207</v>
      </c>
      <c r="E304" s="183" t="s">
        <v>4398</v>
      </c>
      <c r="F304" s="184" t="s">
        <v>4332</v>
      </c>
      <c r="G304" s="185" t="s">
        <v>210</v>
      </c>
      <c r="H304" s="186">
        <v>175</v>
      </c>
      <c r="I304" s="187">
        <v>377.61000000000001</v>
      </c>
      <c r="J304" s="188">
        <f>ROUND(I304*H304,2)</f>
        <v>66081.75</v>
      </c>
      <c r="K304" s="184" t="s">
        <v>1</v>
      </c>
      <c r="L304" s="38"/>
      <c r="M304" s="189" t="s">
        <v>1</v>
      </c>
      <c r="N304" s="190" t="s">
        <v>38</v>
      </c>
      <c r="O304" s="76"/>
      <c r="P304" s="191">
        <f>O304*H304</f>
        <v>0</v>
      </c>
      <c r="Q304" s="191">
        <v>0</v>
      </c>
      <c r="R304" s="191">
        <f>Q304*H304</f>
        <v>0</v>
      </c>
      <c r="S304" s="191">
        <v>0</v>
      </c>
      <c r="T304" s="192">
        <f>S304*H304</f>
        <v>0</v>
      </c>
      <c r="U304" s="37"/>
      <c r="V304" s="37"/>
      <c r="W304" s="37"/>
      <c r="X304" s="37"/>
      <c r="Y304" s="37"/>
      <c r="Z304" s="37"/>
      <c r="AA304" s="37"/>
      <c r="AB304" s="37"/>
      <c r="AC304" s="37"/>
      <c r="AD304" s="37"/>
      <c r="AE304" s="37"/>
      <c r="AR304" s="193" t="s">
        <v>123</v>
      </c>
      <c r="AT304" s="193" t="s">
        <v>207</v>
      </c>
      <c r="AU304" s="193" t="s">
        <v>80</v>
      </c>
      <c r="AY304" s="18" t="s">
        <v>205</v>
      </c>
      <c r="BE304" s="194">
        <f>IF(N304="základní",J304,0)</f>
        <v>66081.75</v>
      </c>
      <c r="BF304" s="194">
        <f>IF(N304="snížená",J304,0)</f>
        <v>0</v>
      </c>
      <c r="BG304" s="194">
        <f>IF(N304="zákl. přenesená",J304,0)</f>
        <v>0</v>
      </c>
      <c r="BH304" s="194">
        <f>IF(N304="sníž. přenesená",J304,0)</f>
        <v>0</v>
      </c>
      <c r="BI304" s="194">
        <f>IF(N304="nulová",J304,0)</f>
        <v>0</v>
      </c>
      <c r="BJ304" s="18" t="s">
        <v>80</v>
      </c>
      <c r="BK304" s="194">
        <f>ROUND(I304*H304,2)</f>
        <v>66081.75</v>
      </c>
      <c r="BL304" s="18" t="s">
        <v>123</v>
      </c>
      <c r="BM304" s="193" t="s">
        <v>1170</v>
      </c>
    </row>
    <row r="305" s="12" customFormat="1" ht="33.75">
      <c r="B305" s="195"/>
      <c r="D305" s="196" t="s">
        <v>213</v>
      </c>
      <c r="E305" s="197" t="s">
        <v>1</v>
      </c>
      <c r="F305" s="198" t="s">
        <v>4399</v>
      </c>
      <c r="H305" s="197" t="s">
        <v>1</v>
      </c>
      <c r="I305" s="199"/>
      <c r="L305" s="195"/>
      <c r="M305" s="200"/>
      <c r="N305" s="201"/>
      <c r="O305" s="201"/>
      <c r="P305" s="201"/>
      <c r="Q305" s="201"/>
      <c r="R305" s="201"/>
      <c r="S305" s="201"/>
      <c r="T305" s="202"/>
      <c r="AT305" s="197" t="s">
        <v>213</v>
      </c>
      <c r="AU305" s="197" t="s">
        <v>80</v>
      </c>
      <c r="AV305" s="12" t="s">
        <v>80</v>
      </c>
      <c r="AW305" s="12" t="s">
        <v>30</v>
      </c>
      <c r="AX305" s="12" t="s">
        <v>73</v>
      </c>
      <c r="AY305" s="197" t="s">
        <v>205</v>
      </c>
    </row>
    <row r="306" s="12" customFormat="1" ht="33.75">
      <c r="B306" s="195"/>
      <c r="D306" s="196" t="s">
        <v>213</v>
      </c>
      <c r="E306" s="197" t="s">
        <v>1</v>
      </c>
      <c r="F306" s="198" t="s">
        <v>4400</v>
      </c>
      <c r="H306" s="197" t="s">
        <v>1</v>
      </c>
      <c r="I306" s="199"/>
      <c r="L306" s="195"/>
      <c r="M306" s="200"/>
      <c r="N306" s="201"/>
      <c r="O306" s="201"/>
      <c r="P306" s="201"/>
      <c r="Q306" s="201"/>
      <c r="R306" s="201"/>
      <c r="S306" s="201"/>
      <c r="T306" s="202"/>
      <c r="AT306" s="197" t="s">
        <v>213</v>
      </c>
      <c r="AU306" s="197" t="s">
        <v>80</v>
      </c>
      <c r="AV306" s="12" t="s">
        <v>80</v>
      </c>
      <c r="AW306" s="12" t="s">
        <v>30</v>
      </c>
      <c r="AX306" s="12" t="s">
        <v>73</v>
      </c>
      <c r="AY306" s="197" t="s">
        <v>205</v>
      </c>
    </row>
    <row r="307" s="12" customFormat="1" ht="22.5">
      <c r="B307" s="195"/>
      <c r="D307" s="196" t="s">
        <v>213</v>
      </c>
      <c r="E307" s="197" t="s">
        <v>1</v>
      </c>
      <c r="F307" s="198" t="s">
        <v>4401</v>
      </c>
      <c r="H307" s="197" t="s">
        <v>1</v>
      </c>
      <c r="I307" s="199"/>
      <c r="L307" s="195"/>
      <c r="M307" s="200"/>
      <c r="N307" s="201"/>
      <c r="O307" s="201"/>
      <c r="P307" s="201"/>
      <c r="Q307" s="201"/>
      <c r="R307" s="201"/>
      <c r="S307" s="201"/>
      <c r="T307" s="202"/>
      <c r="AT307" s="197" t="s">
        <v>213</v>
      </c>
      <c r="AU307" s="197" t="s">
        <v>80</v>
      </c>
      <c r="AV307" s="12" t="s">
        <v>80</v>
      </c>
      <c r="AW307" s="12" t="s">
        <v>30</v>
      </c>
      <c r="AX307" s="12" t="s">
        <v>73</v>
      </c>
      <c r="AY307" s="197" t="s">
        <v>205</v>
      </c>
    </row>
    <row r="308" s="13" customFormat="1">
      <c r="B308" s="203"/>
      <c r="D308" s="196" t="s">
        <v>213</v>
      </c>
      <c r="E308" s="204" t="s">
        <v>1</v>
      </c>
      <c r="F308" s="205" t="s">
        <v>1549</v>
      </c>
      <c r="H308" s="206">
        <v>175</v>
      </c>
      <c r="I308" s="207"/>
      <c r="L308" s="203"/>
      <c r="M308" s="208"/>
      <c r="N308" s="209"/>
      <c r="O308" s="209"/>
      <c r="P308" s="209"/>
      <c r="Q308" s="209"/>
      <c r="R308" s="209"/>
      <c r="S308" s="209"/>
      <c r="T308" s="210"/>
      <c r="AT308" s="204" t="s">
        <v>213</v>
      </c>
      <c r="AU308" s="204" t="s">
        <v>80</v>
      </c>
      <c r="AV308" s="13" t="s">
        <v>82</v>
      </c>
      <c r="AW308" s="13" t="s">
        <v>30</v>
      </c>
      <c r="AX308" s="13" t="s">
        <v>73</v>
      </c>
      <c r="AY308" s="204" t="s">
        <v>205</v>
      </c>
    </row>
    <row r="309" s="14" customFormat="1">
      <c r="B309" s="211"/>
      <c r="D309" s="196" t="s">
        <v>213</v>
      </c>
      <c r="E309" s="212" t="s">
        <v>1</v>
      </c>
      <c r="F309" s="213" t="s">
        <v>218</v>
      </c>
      <c r="H309" s="214">
        <v>175</v>
      </c>
      <c r="I309" s="215"/>
      <c r="L309" s="211"/>
      <c r="M309" s="216"/>
      <c r="N309" s="217"/>
      <c r="O309" s="217"/>
      <c r="P309" s="217"/>
      <c r="Q309" s="217"/>
      <c r="R309" s="217"/>
      <c r="S309" s="217"/>
      <c r="T309" s="218"/>
      <c r="AT309" s="212" t="s">
        <v>213</v>
      </c>
      <c r="AU309" s="212" t="s">
        <v>80</v>
      </c>
      <c r="AV309" s="14" t="s">
        <v>123</v>
      </c>
      <c r="AW309" s="14" t="s">
        <v>30</v>
      </c>
      <c r="AX309" s="14" t="s">
        <v>80</v>
      </c>
      <c r="AY309" s="212" t="s">
        <v>205</v>
      </c>
    </row>
    <row r="310" s="1" customFormat="1" ht="14.45" customHeight="1">
      <c r="A310" s="37"/>
      <c r="B310" s="181"/>
      <c r="C310" s="182" t="s">
        <v>2498</v>
      </c>
      <c r="D310" s="182" t="s">
        <v>207</v>
      </c>
      <c r="E310" s="183" t="s">
        <v>4402</v>
      </c>
      <c r="F310" s="184" t="s">
        <v>4337</v>
      </c>
      <c r="G310" s="185" t="s">
        <v>210</v>
      </c>
      <c r="H310" s="186">
        <v>340</v>
      </c>
      <c r="I310" s="187">
        <v>344.26999999999998</v>
      </c>
      <c r="J310" s="188">
        <f>ROUND(I310*H310,2)</f>
        <v>117051.8</v>
      </c>
      <c r="K310" s="184" t="s">
        <v>1</v>
      </c>
      <c r="L310" s="38"/>
      <c r="M310" s="189" t="s">
        <v>1</v>
      </c>
      <c r="N310" s="190" t="s">
        <v>38</v>
      </c>
      <c r="O310" s="76"/>
      <c r="P310" s="191">
        <f>O310*H310</f>
        <v>0</v>
      </c>
      <c r="Q310" s="191">
        <v>0</v>
      </c>
      <c r="R310" s="191">
        <f>Q310*H310</f>
        <v>0</v>
      </c>
      <c r="S310" s="191">
        <v>0</v>
      </c>
      <c r="T310" s="192">
        <f>S310*H310</f>
        <v>0</v>
      </c>
      <c r="U310" s="37"/>
      <c r="V310" s="37"/>
      <c r="W310" s="37"/>
      <c r="X310" s="37"/>
      <c r="Y310" s="37"/>
      <c r="Z310" s="37"/>
      <c r="AA310" s="37"/>
      <c r="AB310" s="37"/>
      <c r="AC310" s="37"/>
      <c r="AD310" s="37"/>
      <c r="AE310" s="37"/>
      <c r="AR310" s="193" t="s">
        <v>123</v>
      </c>
      <c r="AT310" s="193" t="s">
        <v>207</v>
      </c>
      <c r="AU310" s="193" t="s">
        <v>80</v>
      </c>
      <c r="AY310" s="18" t="s">
        <v>205</v>
      </c>
      <c r="BE310" s="194">
        <f>IF(N310="základní",J310,0)</f>
        <v>117051.8</v>
      </c>
      <c r="BF310" s="194">
        <f>IF(N310="snížená",J310,0)</f>
        <v>0</v>
      </c>
      <c r="BG310" s="194">
        <f>IF(N310="zákl. přenesená",J310,0)</f>
        <v>0</v>
      </c>
      <c r="BH310" s="194">
        <f>IF(N310="sníž. přenesená",J310,0)</f>
        <v>0</v>
      </c>
      <c r="BI310" s="194">
        <f>IF(N310="nulová",J310,0)</f>
        <v>0</v>
      </c>
      <c r="BJ310" s="18" t="s">
        <v>80</v>
      </c>
      <c r="BK310" s="194">
        <f>ROUND(I310*H310,2)</f>
        <v>117051.8</v>
      </c>
      <c r="BL310" s="18" t="s">
        <v>123</v>
      </c>
      <c r="BM310" s="193" t="s">
        <v>1181</v>
      </c>
    </row>
    <row r="311" s="12" customFormat="1" ht="33.75">
      <c r="B311" s="195"/>
      <c r="D311" s="196" t="s">
        <v>213</v>
      </c>
      <c r="E311" s="197" t="s">
        <v>1</v>
      </c>
      <c r="F311" s="198" t="s">
        <v>4403</v>
      </c>
      <c r="H311" s="197" t="s">
        <v>1</v>
      </c>
      <c r="I311" s="199"/>
      <c r="L311" s="195"/>
      <c r="M311" s="200"/>
      <c r="N311" s="201"/>
      <c r="O311" s="201"/>
      <c r="P311" s="201"/>
      <c r="Q311" s="201"/>
      <c r="R311" s="201"/>
      <c r="S311" s="201"/>
      <c r="T311" s="202"/>
      <c r="AT311" s="197" t="s">
        <v>213</v>
      </c>
      <c r="AU311" s="197" t="s">
        <v>80</v>
      </c>
      <c r="AV311" s="12" t="s">
        <v>80</v>
      </c>
      <c r="AW311" s="12" t="s">
        <v>30</v>
      </c>
      <c r="AX311" s="12" t="s">
        <v>73</v>
      </c>
      <c r="AY311" s="197" t="s">
        <v>205</v>
      </c>
    </row>
    <row r="312" s="12" customFormat="1">
      <c r="B312" s="195"/>
      <c r="D312" s="196" t="s">
        <v>213</v>
      </c>
      <c r="E312" s="197" t="s">
        <v>1</v>
      </c>
      <c r="F312" s="198" t="s">
        <v>4404</v>
      </c>
      <c r="H312" s="197" t="s">
        <v>1</v>
      </c>
      <c r="I312" s="199"/>
      <c r="L312" s="195"/>
      <c r="M312" s="200"/>
      <c r="N312" s="201"/>
      <c r="O312" s="201"/>
      <c r="P312" s="201"/>
      <c r="Q312" s="201"/>
      <c r="R312" s="201"/>
      <c r="S312" s="201"/>
      <c r="T312" s="202"/>
      <c r="AT312" s="197" t="s">
        <v>213</v>
      </c>
      <c r="AU312" s="197" t="s">
        <v>80</v>
      </c>
      <c r="AV312" s="12" t="s">
        <v>80</v>
      </c>
      <c r="AW312" s="12" t="s">
        <v>30</v>
      </c>
      <c r="AX312" s="12" t="s">
        <v>73</v>
      </c>
      <c r="AY312" s="197" t="s">
        <v>205</v>
      </c>
    </row>
    <row r="313" s="13" customFormat="1">
      <c r="B313" s="203"/>
      <c r="D313" s="196" t="s">
        <v>213</v>
      </c>
      <c r="E313" s="204" t="s">
        <v>1</v>
      </c>
      <c r="F313" s="205" t="s">
        <v>3794</v>
      </c>
      <c r="H313" s="206">
        <v>340</v>
      </c>
      <c r="I313" s="207"/>
      <c r="L313" s="203"/>
      <c r="M313" s="208"/>
      <c r="N313" s="209"/>
      <c r="O313" s="209"/>
      <c r="P313" s="209"/>
      <c r="Q313" s="209"/>
      <c r="R313" s="209"/>
      <c r="S313" s="209"/>
      <c r="T313" s="210"/>
      <c r="AT313" s="204" t="s">
        <v>213</v>
      </c>
      <c r="AU313" s="204" t="s">
        <v>80</v>
      </c>
      <c r="AV313" s="13" t="s">
        <v>82</v>
      </c>
      <c r="AW313" s="13" t="s">
        <v>30</v>
      </c>
      <c r="AX313" s="13" t="s">
        <v>73</v>
      </c>
      <c r="AY313" s="204" t="s">
        <v>205</v>
      </c>
    </row>
    <row r="314" s="14" customFormat="1">
      <c r="B314" s="211"/>
      <c r="D314" s="196" t="s">
        <v>213</v>
      </c>
      <c r="E314" s="212" t="s">
        <v>1</v>
      </c>
      <c r="F314" s="213" t="s">
        <v>218</v>
      </c>
      <c r="H314" s="214">
        <v>340</v>
      </c>
      <c r="I314" s="215"/>
      <c r="L314" s="211"/>
      <c r="M314" s="216"/>
      <c r="N314" s="217"/>
      <c r="O314" s="217"/>
      <c r="P314" s="217"/>
      <c r="Q314" s="217"/>
      <c r="R314" s="217"/>
      <c r="S314" s="217"/>
      <c r="T314" s="218"/>
      <c r="AT314" s="212" t="s">
        <v>213</v>
      </c>
      <c r="AU314" s="212" t="s">
        <v>80</v>
      </c>
      <c r="AV314" s="14" t="s">
        <v>123</v>
      </c>
      <c r="AW314" s="14" t="s">
        <v>30</v>
      </c>
      <c r="AX314" s="14" t="s">
        <v>80</v>
      </c>
      <c r="AY314" s="212" t="s">
        <v>205</v>
      </c>
    </row>
    <row r="315" s="1" customFormat="1" ht="24.2" customHeight="1">
      <c r="A315" s="37"/>
      <c r="B315" s="181"/>
      <c r="C315" s="182" t="s">
        <v>760</v>
      </c>
      <c r="D315" s="182" t="s">
        <v>207</v>
      </c>
      <c r="E315" s="183" t="s">
        <v>4405</v>
      </c>
      <c r="F315" s="184" t="s">
        <v>4406</v>
      </c>
      <c r="G315" s="185" t="s">
        <v>697</v>
      </c>
      <c r="H315" s="186">
        <v>1</v>
      </c>
      <c r="I315" s="187">
        <v>99700.369999999995</v>
      </c>
      <c r="J315" s="188">
        <f>ROUND(I315*H315,2)</f>
        <v>99700.369999999995</v>
      </c>
      <c r="K315" s="184" t="s">
        <v>1</v>
      </c>
      <c r="L315" s="38"/>
      <c r="M315" s="189" t="s">
        <v>1</v>
      </c>
      <c r="N315" s="190" t="s">
        <v>38</v>
      </c>
      <c r="O315" s="76"/>
      <c r="P315" s="191">
        <f>O315*H315</f>
        <v>0</v>
      </c>
      <c r="Q315" s="191">
        <v>0</v>
      </c>
      <c r="R315" s="191">
        <f>Q315*H315</f>
        <v>0</v>
      </c>
      <c r="S315" s="191">
        <v>0</v>
      </c>
      <c r="T315" s="192">
        <f>S315*H315</f>
        <v>0</v>
      </c>
      <c r="U315" s="37"/>
      <c r="V315" s="37"/>
      <c r="W315" s="37"/>
      <c r="X315" s="37"/>
      <c r="Y315" s="37"/>
      <c r="Z315" s="37"/>
      <c r="AA315" s="37"/>
      <c r="AB315" s="37"/>
      <c r="AC315" s="37"/>
      <c r="AD315" s="37"/>
      <c r="AE315" s="37"/>
      <c r="AR315" s="193" t="s">
        <v>123</v>
      </c>
      <c r="AT315" s="193" t="s">
        <v>207</v>
      </c>
      <c r="AU315" s="193" t="s">
        <v>80</v>
      </c>
      <c r="AY315" s="18" t="s">
        <v>205</v>
      </c>
      <c r="BE315" s="194">
        <f>IF(N315="základní",J315,0)</f>
        <v>99700.369999999995</v>
      </c>
      <c r="BF315" s="194">
        <f>IF(N315="snížená",J315,0)</f>
        <v>0</v>
      </c>
      <c r="BG315" s="194">
        <f>IF(N315="zákl. přenesená",J315,0)</f>
        <v>0</v>
      </c>
      <c r="BH315" s="194">
        <f>IF(N315="sníž. přenesená",J315,0)</f>
        <v>0</v>
      </c>
      <c r="BI315" s="194">
        <f>IF(N315="nulová",J315,0)</f>
        <v>0</v>
      </c>
      <c r="BJ315" s="18" t="s">
        <v>80</v>
      </c>
      <c r="BK315" s="194">
        <f>ROUND(I315*H315,2)</f>
        <v>99700.369999999995</v>
      </c>
      <c r="BL315" s="18" t="s">
        <v>123</v>
      </c>
      <c r="BM315" s="193" t="s">
        <v>1191</v>
      </c>
    </row>
    <row r="316" s="12" customFormat="1" ht="22.5">
      <c r="B316" s="195"/>
      <c r="D316" s="196" t="s">
        <v>213</v>
      </c>
      <c r="E316" s="197" t="s">
        <v>1</v>
      </c>
      <c r="F316" s="198" t="s">
        <v>4407</v>
      </c>
      <c r="H316" s="197" t="s">
        <v>1</v>
      </c>
      <c r="I316" s="199"/>
      <c r="L316" s="195"/>
      <c r="M316" s="200"/>
      <c r="N316" s="201"/>
      <c r="O316" s="201"/>
      <c r="P316" s="201"/>
      <c r="Q316" s="201"/>
      <c r="R316" s="201"/>
      <c r="S316" s="201"/>
      <c r="T316" s="202"/>
      <c r="AT316" s="197" t="s">
        <v>213</v>
      </c>
      <c r="AU316" s="197" t="s">
        <v>80</v>
      </c>
      <c r="AV316" s="12" t="s">
        <v>80</v>
      </c>
      <c r="AW316" s="12" t="s">
        <v>30</v>
      </c>
      <c r="AX316" s="12" t="s">
        <v>73</v>
      </c>
      <c r="AY316" s="197" t="s">
        <v>205</v>
      </c>
    </row>
    <row r="317" s="12" customFormat="1" ht="22.5">
      <c r="B317" s="195"/>
      <c r="D317" s="196" t="s">
        <v>213</v>
      </c>
      <c r="E317" s="197" t="s">
        <v>1</v>
      </c>
      <c r="F317" s="198" t="s">
        <v>4408</v>
      </c>
      <c r="H317" s="197" t="s">
        <v>1</v>
      </c>
      <c r="I317" s="199"/>
      <c r="L317" s="195"/>
      <c r="M317" s="200"/>
      <c r="N317" s="201"/>
      <c r="O317" s="201"/>
      <c r="P317" s="201"/>
      <c r="Q317" s="201"/>
      <c r="R317" s="201"/>
      <c r="S317" s="201"/>
      <c r="T317" s="202"/>
      <c r="AT317" s="197" t="s">
        <v>213</v>
      </c>
      <c r="AU317" s="197" t="s">
        <v>80</v>
      </c>
      <c r="AV317" s="12" t="s">
        <v>80</v>
      </c>
      <c r="AW317" s="12" t="s">
        <v>30</v>
      </c>
      <c r="AX317" s="12" t="s">
        <v>73</v>
      </c>
      <c r="AY317" s="197" t="s">
        <v>205</v>
      </c>
    </row>
    <row r="318" s="12" customFormat="1" ht="33.75">
      <c r="B318" s="195"/>
      <c r="D318" s="196" t="s">
        <v>213</v>
      </c>
      <c r="E318" s="197" t="s">
        <v>1</v>
      </c>
      <c r="F318" s="198" t="s">
        <v>4409</v>
      </c>
      <c r="H318" s="197" t="s">
        <v>1</v>
      </c>
      <c r="I318" s="199"/>
      <c r="L318" s="195"/>
      <c r="M318" s="200"/>
      <c r="N318" s="201"/>
      <c r="O318" s="201"/>
      <c r="P318" s="201"/>
      <c r="Q318" s="201"/>
      <c r="R318" s="201"/>
      <c r="S318" s="201"/>
      <c r="T318" s="202"/>
      <c r="AT318" s="197" t="s">
        <v>213</v>
      </c>
      <c r="AU318" s="197" t="s">
        <v>80</v>
      </c>
      <c r="AV318" s="12" t="s">
        <v>80</v>
      </c>
      <c r="AW318" s="12" t="s">
        <v>30</v>
      </c>
      <c r="AX318" s="12" t="s">
        <v>73</v>
      </c>
      <c r="AY318" s="197" t="s">
        <v>205</v>
      </c>
    </row>
    <row r="319" s="13" customFormat="1">
      <c r="B319" s="203"/>
      <c r="D319" s="196" t="s">
        <v>213</v>
      </c>
      <c r="E319" s="204" t="s">
        <v>1</v>
      </c>
      <c r="F319" s="205" t="s">
        <v>80</v>
      </c>
      <c r="H319" s="206">
        <v>1</v>
      </c>
      <c r="I319" s="207"/>
      <c r="L319" s="203"/>
      <c r="M319" s="208"/>
      <c r="N319" s="209"/>
      <c r="O319" s="209"/>
      <c r="P319" s="209"/>
      <c r="Q319" s="209"/>
      <c r="R319" s="209"/>
      <c r="S319" s="209"/>
      <c r="T319" s="210"/>
      <c r="AT319" s="204" t="s">
        <v>213</v>
      </c>
      <c r="AU319" s="204" t="s">
        <v>80</v>
      </c>
      <c r="AV319" s="13" t="s">
        <v>82</v>
      </c>
      <c r="AW319" s="13" t="s">
        <v>30</v>
      </c>
      <c r="AX319" s="13" t="s">
        <v>73</v>
      </c>
      <c r="AY319" s="204" t="s">
        <v>205</v>
      </c>
    </row>
    <row r="320" s="14" customFormat="1">
      <c r="B320" s="211"/>
      <c r="D320" s="196" t="s">
        <v>213</v>
      </c>
      <c r="E320" s="212" t="s">
        <v>1</v>
      </c>
      <c r="F320" s="213" t="s">
        <v>218</v>
      </c>
      <c r="H320" s="214">
        <v>1</v>
      </c>
      <c r="I320" s="215"/>
      <c r="L320" s="211"/>
      <c r="M320" s="216"/>
      <c r="N320" s="217"/>
      <c r="O320" s="217"/>
      <c r="P320" s="217"/>
      <c r="Q320" s="217"/>
      <c r="R320" s="217"/>
      <c r="S320" s="217"/>
      <c r="T320" s="218"/>
      <c r="AT320" s="212" t="s">
        <v>213</v>
      </c>
      <c r="AU320" s="212" t="s">
        <v>80</v>
      </c>
      <c r="AV320" s="14" t="s">
        <v>123</v>
      </c>
      <c r="AW320" s="14" t="s">
        <v>30</v>
      </c>
      <c r="AX320" s="14" t="s">
        <v>80</v>
      </c>
      <c r="AY320" s="212" t="s">
        <v>205</v>
      </c>
    </row>
    <row r="321" s="1" customFormat="1" ht="14.45" customHeight="1">
      <c r="A321" s="37"/>
      <c r="B321" s="181"/>
      <c r="C321" s="182" t="s">
        <v>767</v>
      </c>
      <c r="D321" s="182" t="s">
        <v>207</v>
      </c>
      <c r="E321" s="183" t="s">
        <v>4410</v>
      </c>
      <c r="F321" s="184" t="s">
        <v>4344</v>
      </c>
      <c r="G321" s="185" t="s">
        <v>697</v>
      </c>
      <c r="H321" s="186">
        <v>1</v>
      </c>
      <c r="I321" s="187">
        <v>10153.219999999999</v>
      </c>
      <c r="J321" s="188">
        <f>ROUND(I321*H321,2)</f>
        <v>10153.219999999999</v>
      </c>
      <c r="K321" s="184" t="s">
        <v>1</v>
      </c>
      <c r="L321" s="38"/>
      <c r="M321" s="189" t="s">
        <v>1</v>
      </c>
      <c r="N321" s="190" t="s">
        <v>38</v>
      </c>
      <c r="O321" s="76"/>
      <c r="P321" s="191">
        <f>O321*H321</f>
        <v>0</v>
      </c>
      <c r="Q321" s="191">
        <v>0</v>
      </c>
      <c r="R321" s="191">
        <f>Q321*H321</f>
        <v>0</v>
      </c>
      <c r="S321" s="191">
        <v>0</v>
      </c>
      <c r="T321" s="192">
        <f>S321*H321</f>
        <v>0</v>
      </c>
      <c r="U321" s="37"/>
      <c r="V321" s="37"/>
      <c r="W321" s="37"/>
      <c r="X321" s="37"/>
      <c r="Y321" s="37"/>
      <c r="Z321" s="37"/>
      <c r="AA321" s="37"/>
      <c r="AB321" s="37"/>
      <c r="AC321" s="37"/>
      <c r="AD321" s="37"/>
      <c r="AE321" s="37"/>
      <c r="AR321" s="193" t="s">
        <v>123</v>
      </c>
      <c r="AT321" s="193" t="s">
        <v>207</v>
      </c>
      <c r="AU321" s="193" t="s">
        <v>80</v>
      </c>
      <c r="AY321" s="18" t="s">
        <v>205</v>
      </c>
      <c r="BE321" s="194">
        <f>IF(N321="základní",J321,0)</f>
        <v>10153.219999999999</v>
      </c>
      <c r="BF321" s="194">
        <f>IF(N321="snížená",J321,0)</f>
        <v>0</v>
      </c>
      <c r="BG321" s="194">
        <f>IF(N321="zákl. přenesená",J321,0)</f>
        <v>0</v>
      </c>
      <c r="BH321" s="194">
        <f>IF(N321="sníž. přenesená",J321,0)</f>
        <v>0</v>
      </c>
      <c r="BI321" s="194">
        <f>IF(N321="nulová",J321,0)</f>
        <v>0</v>
      </c>
      <c r="BJ321" s="18" t="s">
        <v>80</v>
      </c>
      <c r="BK321" s="194">
        <f>ROUND(I321*H321,2)</f>
        <v>10153.219999999999</v>
      </c>
      <c r="BL321" s="18" t="s">
        <v>123</v>
      </c>
      <c r="BM321" s="193" t="s">
        <v>1199</v>
      </c>
    </row>
    <row r="322" s="12" customFormat="1" ht="22.5">
      <c r="B322" s="195"/>
      <c r="D322" s="196" t="s">
        <v>213</v>
      </c>
      <c r="E322" s="197" t="s">
        <v>1</v>
      </c>
      <c r="F322" s="198" t="s">
        <v>4345</v>
      </c>
      <c r="H322" s="197" t="s">
        <v>1</v>
      </c>
      <c r="I322" s="199"/>
      <c r="L322" s="195"/>
      <c r="M322" s="200"/>
      <c r="N322" s="201"/>
      <c r="O322" s="201"/>
      <c r="P322" s="201"/>
      <c r="Q322" s="201"/>
      <c r="R322" s="201"/>
      <c r="S322" s="201"/>
      <c r="T322" s="202"/>
      <c r="AT322" s="197" t="s">
        <v>213</v>
      </c>
      <c r="AU322" s="197" t="s">
        <v>80</v>
      </c>
      <c r="AV322" s="12" t="s">
        <v>80</v>
      </c>
      <c r="AW322" s="12" t="s">
        <v>30</v>
      </c>
      <c r="AX322" s="12" t="s">
        <v>73</v>
      </c>
      <c r="AY322" s="197" t="s">
        <v>205</v>
      </c>
    </row>
    <row r="323" s="13" customFormat="1">
      <c r="B323" s="203"/>
      <c r="D323" s="196" t="s">
        <v>213</v>
      </c>
      <c r="E323" s="204" t="s">
        <v>1</v>
      </c>
      <c r="F323" s="205" t="s">
        <v>80</v>
      </c>
      <c r="H323" s="206">
        <v>1</v>
      </c>
      <c r="I323" s="207"/>
      <c r="L323" s="203"/>
      <c r="M323" s="208"/>
      <c r="N323" s="209"/>
      <c r="O323" s="209"/>
      <c r="P323" s="209"/>
      <c r="Q323" s="209"/>
      <c r="R323" s="209"/>
      <c r="S323" s="209"/>
      <c r="T323" s="210"/>
      <c r="AT323" s="204" t="s">
        <v>213</v>
      </c>
      <c r="AU323" s="204" t="s">
        <v>80</v>
      </c>
      <c r="AV323" s="13" t="s">
        <v>82</v>
      </c>
      <c r="AW323" s="13" t="s">
        <v>30</v>
      </c>
      <c r="AX323" s="13" t="s">
        <v>73</v>
      </c>
      <c r="AY323" s="204" t="s">
        <v>205</v>
      </c>
    </row>
    <row r="324" s="14" customFormat="1">
      <c r="B324" s="211"/>
      <c r="D324" s="196" t="s">
        <v>213</v>
      </c>
      <c r="E324" s="212" t="s">
        <v>1</v>
      </c>
      <c r="F324" s="213" t="s">
        <v>218</v>
      </c>
      <c r="H324" s="214">
        <v>1</v>
      </c>
      <c r="I324" s="215"/>
      <c r="L324" s="211"/>
      <c r="M324" s="216"/>
      <c r="N324" s="217"/>
      <c r="O324" s="217"/>
      <c r="P324" s="217"/>
      <c r="Q324" s="217"/>
      <c r="R324" s="217"/>
      <c r="S324" s="217"/>
      <c r="T324" s="218"/>
      <c r="AT324" s="212" t="s">
        <v>213</v>
      </c>
      <c r="AU324" s="212" t="s">
        <v>80</v>
      </c>
      <c r="AV324" s="14" t="s">
        <v>123</v>
      </c>
      <c r="AW324" s="14" t="s">
        <v>30</v>
      </c>
      <c r="AX324" s="14" t="s">
        <v>80</v>
      </c>
      <c r="AY324" s="212" t="s">
        <v>205</v>
      </c>
    </row>
    <row r="325" s="1" customFormat="1" ht="14.45" customHeight="1">
      <c r="A325" s="37"/>
      <c r="B325" s="181"/>
      <c r="C325" s="182" t="s">
        <v>773</v>
      </c>
      <c r="D325" s="182" t="s">
        <v>207</v>
      </c>
      <c r="E325" s="183" t="s">
        <v>4411</v>
      </c>
      <c r="F325" s="184" t="s">
        <v>4412</v>
      </c>
      <c r="G325" s="185" t="s">
        <v>2525</v>
      </c>
      <c r="H325" s="186">
        <v>30</v>
      </c>
      <c r="I325" s="187">
        <v>508.19999999999999</v>
      </c>
      <c r="J325" s="188">
        <f>ROUND(I325*H325,2)</f>
        <v>15246</v>
      </c>
      <c r="K325" s="184" t="s">
        <v>1</v>
      </c>
      <c r="L325" s="38"/>
      <c r="M325" s="189" t="s">
        <v>1</v>
      </c>
      <c r="N325" s="190" t="s">
        <v>38</v>
      </c>
      <c r="O325" s="76"/>
      <c r="P325" s="191">
        <f>O325*H325</f>
        <v>0</v>
      </c>
      <c r="Q325" s="191">
        <v>0</v>
      </c>
      <c r="R325" s="191">
        <f>Q325*H325</f>
        <v>0</v>
      </c>
      <c r="S325" s="191">
        <v>0</v>
      </c>
      <c r="T325" s="192">
        <f>S325*H325</f>
        <v>0</v>
      </c>
      <c r="U325" s="37"/>
      <c r="V325" s="37"/>
      <c r="W325" s="37"/>
      <c r="X325" s="37"/>
      <c r="Y325" s="37"/>
      <c r="Z325" s="37"/>
      <c r="AA325" s="37"/>
      <c r="AB325" s="37"/>
      <c r="AC325" s="37"/>
      <c r="AD325" s="37"/>
      <c r="AE325" s="37"/>
      <c r="AR325" s="193" t="s">
        <v>123</v>
      </c>
      <c r="AT325" s="193" t="s">
        <v>207</v>
      </c>
      <c r="AU325" s="193" t="s">
        <v>80</v>
      </c>
      <c r="AY325" s="18" t="s">
        <v>205</v>
      </c>
      <c r="BE325" s="194">
        <f>IF(N325="základní",J325,0)</f>
        <v>15246</v>
      </c>
      <c r="BF325" s="194">
        <f>IF(N325="snížená",J325,0)</f>
        <v>0</v>
      </c>
      <c r="BG325" s="194">
        <f>IF(N325="zákl. přenesená",J325,0)</f>
        <v>0</v>
      </c>
      <c r="BH325" s="194">
        <f>IF(N325="sníž. přenesená",J325,0)</f>
        <v>0</v>
      </c>
      <c r="BI325" s="194">
        <f>IF(N325="nulová",J325,0)</f>
        <v>0</v>
      </c>
      <c r="BJ325" s="18" t="s">
        <v>80</v>
      </c>
      <c r="BK325" s="194">
        <f>ROUND(I325*H325,2)</f>
        <v>15246</v>
      </c>
      <c r="BL325" s="18" t="s">
        <v>123</v>
      </c>
      <c r="BM325" s="193" t="s">
        <v>1207</v>
      </c>
    </row>
    <row r="326" s="12" customFormat="1" ht="22.5">
      <c r="B326" s="195"/>
      <c r="D326" s="196" t="s">
        <v>213</v>
      </c>
      <c r="E326" s="197" t="s">
        <v>1</v>
      </c>
      <c r="F326" s="198" t="s">
        <v>4348</v>
      </c>
      <c r="H326" s="197" t="s">
        <v>1</v>
      </c>
      <c r="I326" s="199"/>
      <c r="L326" s="195"/>
      <c r="M326" s="200"/>
      <c r="N326" s="201"/>
      <c r="O326" s="201"/>
      <c r="P326" s="201"/>
      <c r="Q326" s="201"/>
      <c r="R326" s="201"/>
      <c r="S326" s="201"/>
      <c r="T326" s="202"/>
      <c r="AT326" s="197" t="s">
        <v>213</v>
      </c>
      <c r="AU326" s="197" t="s">
        <v>80</v>
      </c>
      <c r="AV326" s="12" t="s">
        <v>80</v>
      </c>
      <c r="AW326" s="12" t="s">
        <v>30</v>
      </c>
      <c r="AX326" s="12" t="s">
        <v>73</v>
      </c>
      <c r="AY326" s="197" t="s">
        <v>205</v>
      </c>
    </row>
    <row r="327" s="13" customFormat="1">
      <c r="B327" s="203"/>
      <c r="D327" s="196" t="s">
        <v>213</v>
      </c>
      <c r="E327" s="204" t="s">
        <v>1</v>
      </c>
      <c r="F327" s="205" t="s">
        <v>694</v>
      </c>
      <c r="H327" s="206">
        <v>30</v>
      </c>
      <c r="I327" s="207"/>
      <c r="L327" s="203"/>
      <c r="M327" s="208"/>
      <c r="N327" s="209"/>
      <c r="O327" s="209"/>
      <c r="P327" s="209"/>
      <c r="Q327" s="209"/>
      <c r="R327" s="209"/>
      <c r="S327" s="209"/>
      <c r="T327" s="210"/>
      <c r="AT327" s="204" t="s">
        <v>213</v>
      </c>
      <c r="AU327" s="204" t="s">
        <v>80</v>
      </c>
      <c r="AV327" s="13" t="s">
        <v>82</v>
      </c>
      <c r="AW327" s="13" t="s">
        <v>30</v>
      </c>
      <c r="AX327" s="13" t="s">
        <v>73</v>
      </c>
      <c r="AY327" s="204" t="s">
        <v>205</v>
      </c>
    </row>
    <row r="328" s="14" customFormat="1">
      <c r="B328" s="211"/>
      <c r="D328" s="196" t="s">
        <v>213</v>
      </c>
      <c r="E328" s="212" t="s">
        <v>1</v>
      </c>
      <c r="F328" s="213" t="s">
        <v>218</v>
      </c>
      <c r="H328" s="214">
        <v>30</v>
      </c>
      <c r="I328" s="215"/>
      <c r="L328" s="211"/>
      <c r="M328" s="216"/>
      <c r="N328" s="217"/>
      <c r="O328" s="217"/>
      <c r="P328" s="217"/>
      <c r="Q328" s="217"/>
      <c r="R328" s="217"/>
      <c r="S328" s="217"/>
      <c r="T328" s="218"/>
      <c r="AT328" s="212" t="s">
        <v>213</v>
      </c>
      <c r="AU328" s="212" t="s">
        <v>80</v>
      </c>
      <c r="AV328" s="14" t="s">
        <v>123</v>
      </c>
      <c r="AW328" s="14" t="s">
        <v>30</v>
      </c>
      <c r="AX328" s="14" t="s">
        <v>80</v>
      </c>
      <c r="AY328" s="212" t="s">
        <v>205</v>
      </c>
    </row>
    <row r="329" s="11" customFormat="1" ht="25.9" customHeight="1">
      <c r="B329" s="168"/>
      <c r="D329" s="169" t="s">
        <v>72</v>
      </c>
      <c r="E329" s="170" t="s">
        <v>628</v>
      </c>
      <c r="F329" s="170" t="s">
        <v>4413</v>
      </c>
      <c r="I329" s="171"/>
      <c r="J329" s="172">
        <f>BK329</f>
        <v>1493056.21</v>
      </c>
      <c r="L329" s="168"/>
      <c r="M329" s="173"/>
      <c r="N329" s="174"/>
      <c r="O329" s="174"/>
      <c r="P329" s="175">
        <f>SUM(P330:P509)</f>
        <v>0</v>
      </c>
      <c r="Q329" s="174"/>
      <c r="R329" s="175">
        <f>SUM(R330:R509)</f>
        <v>0</v>
      </c>
      <c r="S329" s="174"/>
      <c r="T329" s="176">
        <f>SUM(T330:T509)</f>
        <v>0</v>
      </c>
      <c r="AR329" s="169" t="s">
        <v>80</v>
      </c>
      <c r="AT329" s="177" t="s">
        <v>72</v>
      </c>
      <c r="AU329" s="177" t="s">
        <v>73</v>
      </c>
      <c r="AY329" s="169" t="s">
        <v>205</v>
      </c>
      <c r="BK329" s="178">
        <f>SUM(BK330:BK509)</f>
        <v>1493056.21</v>
      </c>
    </row>
    <row r="330" s="1" customFormat="1" ht="24.2" customHeight="1">
      <c r="A330" s="37"/>
      <c r="B330" s="181"/>
      <c r="C330" s="182" t="s">
        <v>778</v>
      </c>
      <c r="D330" s="182" t="s">
        <v>207</v>
      </c>
      <c r="E330" s="183" t="s">
        <v>4414</v>
      </c>
      <c r="F330" s="184" t="s">
        <v>4415</v>
      </c>
      <c r="G330" s="185" t="s">
        <v>3401</v>
      </c>
      <c r="H330" s="186">
        <v>1</v>
      </c>
      <c r="I330" s="187">
        <v>788178.16000000003</v>
      </c>
      <c r="J330" s="188">
        <f>ROUND(I330*H330,2)</f>
        <v>788178.16000000003</v>
      </c>
      <c r="K330" s="184" t="s">
        <v>1</v>
      </c>
      <c r="L330" s="38"/>
      <c r="M330" s="189" t="s">
        <v>1</v>
      </c>
      <c r="N330" s="190" t="s">
        <v>38</v>
      </c>
      <c r="O330" s="76"/>
      <c r="P330" s="191">
        <f>O330*H330</f>
        <v>0</v>
      </c>
      <c r="Q330" s="191">
        <v>0</v>
      </c>
      <c r="R330" s="191">
        <f>Q330*H330</f>
        <v>0</v>
      </c>
      <c r="S330" s="191">
        <v>0</v>
      </c>
      <c r="T330" s="192">
        <f>S330*H330</f>
        <v>0</v>
      </c>
      <c r="U330" s="37"/>
      <c r="V330" s="37"/>
      <c r="W330" s="37"/>
      <c r="X330" s="37"/>
      <c r="Y330" s="37"/>
      <c r="Z330" s="37"/>
      <c r="AA330" s="37"/>
      <c r="AB330" s="37"/>
      <c r="AC330" s="37"/>
      <c r="AD330" s="37"/>
      <c r="AE330" s="37"/>
      <c r="AR330" s="193" t="s">
        <v>123</v>
      </c>
      <c r="AT330" s="193" t="s">
        <v>207</v>
      </c>
      <c r="AU330" s="193" t="s">
        <v>80</v>
      </c>
      <c r="AY330" s="18" t="s">
        <v>205</v>
      </c>
      <c r="BE330" s="194">
        <f>IF(N330="základní",J330,0)</f>
        <v>788178.16000000003</v>
      </c>
      <c r="BF330" s="194">
        <f>IF(N330="snížená",J330,0)</f>
        <v>0</v>
      </c>
      <c r="BG330" s="194">
        <f>IF(N330="zákl. přenesená",J330,0)</f>
        <v>0</v>
      </c>
      <c r="BH330" s="194">
        <f>IF(N330="sníž. přenesená",J330,0)</f>
        <v>0</v>
      </c>
      <c r="BI330" s="194">
        <f>IF(N330="nulová",J330,0)</f>
        <v>0</v>
      </c>
      <c r="BJ330" s="18" t="s">
        <v>80</v>
      </c>
      <c r="BK330" s="194">
        <f>ROUND(I330*H330,2)</f>
        <v>788178.16000000003</v>
      </c>
      <c r="BL330" s="18" t="s">
        <v>123</v>
      </c>
      <c r="BM330" s="193" t="s">
        <v>1215</v>
      </c>
    </row>
    <row r="331" s="12" customFormat="1" ht="33.75">
      <c r="B331" s="195"/>
      <c r="D331" s="196" t="s">
        <v>213</v>
      </c>
      <c r="E331" s="197" t="s">
        <v>1</v>
      </c>
      <c r="F331" s="198" t="s">
        <v>4416</v>
      </c>
      <c r="H331" s="197" t="s">
        <v>1</v>
      </c>
      <c r="I331" s="199"/>
      <c r="L331" s="195"/>
      <c r="M331" s="200"/>
      <c r="N331" s="201"/>
      <c r="O331" s="201"/>
      <c r="P331" s="201"/>
      <c r="Q331" s="201"/>
      <c r="R331" s="201"/>
      <c r="S331" s="201"/>
      <c r="T331" s="202"/>
      <c r="AT331" s="197" t="s">
        <v>213</v>
      </c>
      <c r="AU331" s="197" t="s">
        <v>80</v>
      </c>
      <c r="AV331" s="12" t="s">
        <v>80</v>
      </c>
      <c r="AW331" s="12" t="s">
        <v>30</v>
      </c>
      <c r="AX331" s="12" t="s">
        <v>73</v>
      </c>
      <c r="AY331" s="197" t="s">
        <v>205</v>
      </c>
    </row>
    <row r="332" s="12" customFormat="1" ht="33.75">
      <c r="B332" s="195"/>
      <c r="D332" s="196" t="s">
        <v>213</v>
      </c>
      <c r="E332" s="197" t="s">
        <v>1</v>
      </c>
      <c r="F332" s="198" t="s">
        <v>4417</v>
      </c>
      <c r="H332" s="197" t="s">
        <v>1</v>
      </c>
      <c r="I332" s="199"/>
      <c r="L332" s="195"/>
      <c r="M332" s="200"/>
      <c r="N332" s="201"/>
      <c r="O332" s="201"/>
      <c r="P332" s="201"/>
      <c r="Q332" s="201"/>
      <c r="R332" s="201"/>
      <c r="S332" s="201"/>
      <c r="T332" s="202"/>
      <c r="AT332" s="197" t="s">
        <v>213</v>
      </c>
      <c r="AU332" s="197" t="s">
        <v>80</v>
      </c>
      <c r="AV332" s="12" t="s">
        <v>80</v>
      </c>
      <c r="AW332" s="12" t="s">
        <v>30</v>
      </c>
      <c r="AX332" s="12" t="s">
        <v>73</v>
      </c>
      <c r="AY332" s="197" t="s">
        <v>205</v>
      </c>
    </row>
    <row r="333" s="12" customFormat="1" ht="33.75">
      <c r="B333" s="195"/>
      <c r="D333" s="196" t="s">
        <v>213</v>
      </c>
      <c r="E333" s="197" t="s">
        <v>1</v>
      </c>
      <c r="F333" s="198" t="s">
        <v>4418</v>
      </c>
      <c r="H333" s="197" t="s">
        <v>1</v>
      </c>
      <c r="I333" s="199"/>
      <c r="L333" s="195"/>
      <c r="M333" s="200"/>
      <c r="N333" s="201"/>
      <c r="O333" s="201"/>
      <c r="P333" s="201"/>
      <c r="Q333" s="201"/>
      <c r="R333" s="201"/>
      <c r="S333" s="201"/>
      <c r="T333" s="202"/>
      <c r="AT333" s="197" t="s">
        <v>213</v>
      </c>
      <c r="AU333" s="197" t="s">
        <v>80</v>
      </c>
      <c r="AV333" s="12" t="s">
        <v>80</v>
      </c>
      <c r="AW333" s="12" t="s">
        <v>30</v>
      </c>
      <c r="AX333" s="12" t="s">
        <v>73</v>
      </c>
      <c r="AY333" s="197" t="s">
        <v>205</v>
      </c>
    </row>
    <row r="334" s="12" customFormat="1" ht="33.75">
      <c r="B334" s="195"/>
      <c r="D334" s="196" t="s">
        <v>213</v>
      </c>
      <c r="E334" s="197" t="s">
        <v>1</v>
      </c>
      <c r="F334" s="198" t="s">
        <v>4419</v>
      </c>
      <c r="H334" s="197" t="s">
        <v>1</v>
      </c>
      <c r="I334" s="199"/>
      <c r="L334" s="195"/>
      <c r="M334" s="200"/>
      <c r="N334" s="201"/>
      <c r="O334" s="201"/>
      <c r="P334" s="201"/>
      <c r="Q334" s="201"/>
      <c r="R334" s="201"/>
      <c r="S334" s="201"/>
      <c r="T334" s="202"/>
      <c r="AT334" s="197" t="s">
        <v>213</v>
      </c>
      <c r="AU334" s="197" t="s">
        <v>80</v>
      </c>
      <c r="AV334" s="12" t="s">
        <v>80</v>
      </c>
      <c r="AW334" s="12" t="s">
        <v>30</v>
      </c>
      <c r="AX334" s="12" t="s">
        <v>73</v>
      </c>
      <c r="AY334" s="197" t="s">
        <v>205</v>
      </c>
    </row>
    <row r="335" s="12" customFormat="1" ht="33.75">
      <c r="B335" s="195"/>
      <c r="D335" s="196" t="s">
        <v>213</v>
      </c>
      <c r="E335" s="197" t="s">
        <v>1</v>
      </c>
      <c r="F335" s="198" t="s">
        <v>4420</v>
      </c>
      <c r="H335" s="197" t="s">
        <v>1</v>
      </c>
      <c r="I335" s="199"/>
      <c r="L335" s="195"/>
      <c r="M335" s="200"/>
      <c r="N335" s="201"/>
      <c r="O335" s="201"/>
      <c r="P335" s="201"/>
      <c r="Q335" s="201"/>
      <c r="R335" s="201"/>
      <c r="S335" s="201"/>
      <c r="T335" s="202"/>
      <c r="AT335" s="197" t="s">
        <v>213</v>
      </c>
      <c r="AU335" s="197" t="s">
        <v>80</v>
      </c>
      <c r="AV335" s="12" t="s">
        <v>80</v>
      </c>
      <c r="AW335" s="12" t="s">
        <v>30</v>
      </c>
      <c r="AX335" s="12" t="s">
        <v>73</v>
      </c>
      <c r="AY335" s="197" t="s">
        <v>205</v>
      </c>
    </row>
    <row r="336" s="12" customFormat="1" ht="33.75">
      <c r="B336" s="195"/>
      <c r="D336" s="196" t="s">
        <v>213</v>
      </c>
      <c r="E336" s="197" t="s">
        <v>1</v>
      </c>
      <c r="F336" s="198" t="s">
        <v>4421</v>
      </c>
      <c r="H336" s="197" t="s">
        <v>1</v>
      </c>
      <c r="I336" s="199"/>
      <c r="L336" s="195"/>
      <c r="M336" s="200"/>
      <c r="N336" s="201"/>
      <c r="O336" s="201"/>
      <c r="P336" s="201"/>
      <c r="Q336" s="201"/>
      <c r="R336" s="201"/>
      <c r="S336" s="201"/>
      <c r="T336" s="202"/>
      <c r="AT336" s="197" t="s">
        <v>213</v>
      </c>
      <c r="AU336" s="197" t="s">
        <v>80</v>
      </c>
      <c r="AV336" s="12" t="s">
        <v>80</v>
      </c>
      <c r="AW336" s="12" t="s">
        <v>30</v>
      </c>
      <c r="AX336" s="12" t="s">
        <v>73</v>
      </c>
      <c r="AY336" s="197" t="s">
        <v>205</v>
      </c>
    </row>
    <row r="337" s="12" customFormat="1" ht="33.75">
      <c r="B337" s="195"/>
      <c r="D337" s="196" t="s">
        <v>213</v>
      </c>
      <c r="E337" s="197" t="s">
        <v>1</v>
      </c>
      <c r="F337" s="198" t="s">
        <v>4422</v>
      </c>
      <c r="H337" s="197" t="s">
        <v>1</v>
      </c>
      <c r="I337" s="199"/>
      <c r="L337" s="195"/>
      <c r="M337" s="200"/>
      <c r="N337" s="201"/>
      <c r="O337" s="201"/>
      <c r="P337" s="201"/>
      <c r="Q337" s="201"/>
      <c r="R337" s="201"/>
      <c r="S337" s="201"/>
      <c r="T337" s="202"/>
      <c r="AT337" s="197" t="s">
        <v>213</v>
      </c>
      <c r="AU337" s="197" t="s">
        <v>80</v>
      </c>
      <c r="AV337" s="12" t="s">
        <v>80</v>
      </c>
      <c r="AW337" s="12" t="s">
        <v>30</v>
      </c>
      <c r="AX337" s="12" t="s">
        <v>73</v>
      </c>
      <c r="AY337" s="197" t="s">
        <v>205</v>
      </c>
    </row>
    <row r="338" s="12" customFormat="1" ht="22.5">
      <c r="B338" s="195"/>
      <c r="D338" s="196" t="s">
        <v>213</v>
      </c>
      <c r="E338" s="197" t="s">
        <v>1</v>
      </c>
      <c r="F338" s="198" t="s">
        <v>4423</v>
      </c>
      <c r="H338" s="197" t="s">
        <v>1</v>
      </c>
      <c r="I338" s="199"/>
      <c r="L338" s="195"/>
      <c r="M338" s="200"/>
      <c r="N338" s="201"/>
      <c r="O338" s="201"/>
      <c r="P338" s="201"/>
      <c r="Q338" s="201"/>
      <c r="R338" s="201"/>
      <c r="S338" s="201"/>
      <c r="T338" s="202"/>
      <c r="AT338" s="197" t="s">
        <v>213</v>
      </c>
      <c r="AU338" s="197" t="s">
        <v>80</v>
      </c>
      <c r="AV338" s="12" t="s">
        <v>80</v>
      </c>
      <c r="AW338" s="12" t="s">
        <v>30</v>
      </c>
      <c r="AX338" s="12" t="s">
        <v>73</v>
      </c>
      <c r="AY338" s="197" t="s">
        <v>205</v>
      </c>
    </row>
    <row r="339" s="12" customFormat="1" ht="33.75">
      <c r="B339" s="195"/>
      <c r="D339" s="196" t="s">
        <v>213</v>
      </c>
      <c r="E339" s="197" t="s">
        <v>1</v>
      </c>
      <c r="F339" s="198" t="s">
        <v>4424</v>
      </c>
      <c r="H339" s="197" t="s">
        <v>1</v>
      </c>
      <c r="I339" s="199"/>
      <c r="L339" s="195"/>
      <c r="M339" s="200"/>
      <c r="N339" s="201"/>
      <c r="O339" s="201"/>
      <c r="P339" s="201"/>
      <c r="Q339" s="201"/>
      <c r="R339" s="201"/>
      <c r="S339" s="201"/>
      <c r="T339" s="202"/>
      <c r="AT339" s="197" t="s">
        <v>213</v>
      </c>
      <c r="AU339" s="197" t="s">
        <v>80</v>
      </c>
      <c r="AV339" s="12" t="s">
        <v>80</v>
      </c>
      <c r="AW339" s="12" t="s">
        <v>30</v>
      </c>
      <c r="AX339" s="12" t="s">
        <v>73</v>
      </c>
      <c r="AY339" s="197" t="s">
        <v>205</v>
      </c>
    </row>
    <row r="340" s="12" customFormat="1" ht="33.75">
      <c r="B340" s="195"/>
      <c r="D340" s="196" t="s">
        <v>213</v>
      </c>
      <c r="E340" s="197" t="s">
        <v>1</v>
      </c>
      <c r="F340" s="198" t="s">
        <v>4425</v>
      </c>
      <c r="H340" s="197" t="s">
        <v>1</v>
      </c>
      <c r="I340" s="199"/>
      <c r="L340" s="195"/>
      <c r="M340" s="200"/>
      <c r="N340" s="201"/>
      <c r="O340" s="201"/>
      <c r="P340" s="201"/>
      <c r="Q340" s="201"/>
      <c r="R340" s="201"/>
      <c r="S340" s="201"/>
      <c r="T340" s="202"/>
      <c r="AT340" s="197" t="s">
        <v>213</v>
      </c>
      <c r="AU340" s="197" t="s">
        <v>80</v>
      </c>
      <c r="AV340" s="12" t="s">
        <v>80</v>
      </c>
      <c r="AW340" s="12" t="s">
        <v>30</v>
      </c>
      <c r="AX340" s="12" t="s">
        <v>73</v>
      </c>
      <c r="AY340" s="197" t="s">
        <v>205</v>
      </c>
    </row>
    <row r="341" s="12" customFormat="1" ht="22.5">
      <c r="B341" s="195"/>
      <c r="D341" s="196" t="s">
        <v>213</v>
      </c>
      <c r="E341" s="197" t="s">
        <v>1</v>
      </c>
      <c r="F341" s="198" t="s">
        <v>4426</v>
      </c>
      <c r="H341" s="197" t="s">
        <v>1</v>
      </c>
      <c r="I341" s="199"/>
      <c r="L341" s="195"/>
      <c r="M341" s="200"/>
      <c r="N341" s="201"/>
      <c r="O341" s="201"/>
      <c r="P341" s="201"/>
      <c r="Q341" s="201"/>
      <c r="R341" s="201"/>
      <c r="S341" s="201"/>
      <c r="T341" s="202"/>
      <c r="AT341" s="197" t="s">
        <v>213</v>
      </c>
      <c r="AU341" s="197" t="s">
        <v>80</v>
      </c>
      <c r="AV341" s="12" t="s">
        <v>80</v>
      </c>
      <c r="AW341" s="12" t="s">
        <v>30</v>
      </c>
      <c r="AX341" s="12" t="s">
        <v>73</v>
      </c>
      <c r="AY341" s="197" t="s">
        <v>205</v>
      </c>
    </row>
    <row r="342" s="12" customFormat="1" ht="33.75">
      <c r="B342" s="195"/>
      <c r="D342" s="196" t="s">
        <v>213</v>
      </c>
      <c r="E342" s="197" t="s">
        <v>1</v>
      </c>
      <c r="F342" s="198" t="s">
        <v>4427</v>
      </c>
      <c r="H342" s="197" t="s">
        <v>1</v>
      </c>
      <c r="I342" s="199"/>
      <c r="L342" s="195"/>
      <c r="M342" s="200"/>
      <c r="N342" s="201"/>
      <c r="O342" s="201"/>
      <c r="P342" s="201"/>
      <c r="Q342" s="201"/>
      <c r="R342" s="201"/>
      <c r="S342" s="201"/>
      <c r="T342" s="202"/>
      <c r="AT342" s="197" t="s">
        <v>213</v>
      </c>
      <c r="AU342" s="197" t="s">
        <v>80</v>
      </c>
      <c r="AV342" s="12" t="s">
        <v>80</v>
      </c>
      <c r="AW342" s="12" t="s">
        <v>30</v>
      </c>
      <c r="AX342" s="12" t="s">
        <v>73</v>
      </c>
      <c r="AY342" s="197" t="s">
        <v>205</v>
      </c>
    </row>
    <row r="343" s="12" customFormat="1" ht="22.5">
      <c r="B343" s="195"/>
      <c r="D343" s="196" t="s">
        <v>213</v>
      </c>
      <c r="E343" s="197" t="s">
        <v>1</v>
      </c>
      <c r="F343" s="198" t="s">
        <v>4428</v>
      </c>
      <c r="H343" s="197" t="s">
        <v>1</v>
      </c>
      <c r="I343" s="199"/>
      <c r="L343" s="195"/>
      <c r="M343" s="200"/>
      <c r="N343" s="201"/>
      <c r="O343" s="201"/>
      <c r="P343" s="201"/>
      <c r="Q343" s="201"/>
      <c r="R343" s="201"/>
      <c r="S343" s="201"/>
      <c r="T343" s="202"/>
      <c r="AT343" s="197" t="s">
        <v>213</v>
      </c>
      <c r="AU343" s="197" t="s">
        <v>80</v>
      </c>
      <c r="AV343" s="12" t="s">
        <v>80</v>
      </c>
      <c r="AW343" s="12" t="s">
        <v>30</v>
      </c>
      <c r="AX343" s="12" t="s">
        <v>73</v>
      </c>
      <c r="AY343" s="197" t="s">
        <v>205</v>
      </c>
    </row>
    <row r="344" s="12" customFormat="1" ht="33.75">
      <c r="B344" s="195"/>
      <c r="D344" s="196" t="s">
        <v>213</v>
      </c>
      <c r="E344" s="197" t="s">
        <v>1</v>
      </c>
      <c r="F344" s="198" t="s">
        <v>4429</v>
      </c>
      <c r="H344" s="197" t="s">
        <v>1</v>
      </c>
      <c r="I344" s="199"/>
      <c r="L344" s="195"/>
      <c r="M344" s="200"/>
      <c r="N344" s="201"/>
      <c r="O344" s="201"/>
      <c r="P344" s="201"/>
      <c r="Q344" s="201"/>
      <c r="R344" s="201"/>
      <c r="S344" s="201"/>
      <c r="T344" s="202"/>
      <c r="AT344" s="197" t="s">
        <v>213</v>
      </c>
      <c r="AU344" s="197" t="s">
        <v>80</v>
      </c>
      <c r="AV344" s="12" t="s">
        <v>80</v>
      </c>
      <c r="AW344" s="12" t="s">
        <v>30</v>
      </c>
      <c r="AX344" s="12" t="s">
        <v>73</v>
      </c>
      <c r="AY344" s="197" t="s">
        <v>205</v>
      </c>
    </row>
    <row r="345" s="12" customFormat="1">
      <c r="B345" s="195"/>
      <c r="D345" s="196" t="s">
        <v>213</v>
      </c>
      <c r="E345" s="197" t="s">
        <v>1</v>
      </c>
      <c r="F345" s="198" t="s">
        <v>4430</v>
      </c>
      <c r="H345" s="197" t="s">
        <v>1</v>
      </c>
      <c r="I345" s="199"/>
      <c r="L345" s="195"/>
      <c r="M345" s="200"/>
      <c r="N345" s="201"/>
      <c r="O345" s="201"/>
      <c r="P345" s="201"/>
      <c r="Q345" s="201"/>
      <c r="R345" s="201"/>
      <c r="S345" s="201"/>
      <c r="T345" s="202"/>
      <c r="AT345" s="197" t="s">
        <v>213</v>
      </c>
      <c r="AU345" s="197" t="s">
        <v>80</v>
      </c>
      <c r="AV345" s="12" t="s">
        <v>80</v>
      </c>
      <c r="AW345" s="12" t="s">
        <v>30</v>
      </c>
      <c r="AX345" s="12" t="s">
        <v>73</v>
      </c>
      <c r="AY345" s="197" t="s">
        <v>205</v>
      </c>
    </row>
    <row r="346" s="12" customFormat="1" ht="22.5">
      <c r="B346" s="195"/>
      <c r="D346" s="196" t="s">
        <v>213</v>
      </c>
      <c r="E346" s="197" t="s">
        <v>1</v>
      </c>
      <c r="F346" s="198" t="s">
        <v>4431</v>
      </c>
      <c r="H346" s="197" t="s">
        <v>1</v>
      </c>
      <c r="I346" s="199"/>
      <c r="L346" s="195"/>
      <c r="M346" s="200"/>
      <c r="N346" s="201"/>
      <c r="O346" s="201"/>
      <c r="P346" s="201"/>
      <c r="Q346" s="201"/>
      <c r="R346" s="201"/>
      <c r="S346" s="201"/>
      <c r="T346" s="202"/>
      <c r="AT346" s="197" t="s">
        <v>213</v>
      </c>
      <c r="AU346" s="197" t="s">
        <v>80</v>
      </c>
      <c r="AV346" s="12" t="s">
        <v>80</v>
      </c>
      <c r="AW346" s="12" t="s">
        <v>30</v>
      </c>
      <c r="AX346" s="12" t="s">
        <v>73</v>
      </c>
      <c r="AY346" s="197" t="s">
        <v>205</v>
      </c>
    </row>
    <row r="347" s="13" customFormat="1">
      <c r="B347" s="203"/>
      <c r="D347" s="196" t="s">
        <v>213</v>
      </c>
      <c r="E347" s="204" t="s">
        <v>1</v>
      </c>
      <c r="F347" s="205" t="s">
        <v>80</v>
      </c>
      <c r="H347" s="206">
        <v>1</v>
      </c>
      <c r="I347" s="207"/>
      <c r="L347" s="203"/>
      <c r="M347" s="208"/>
      <c r="N347" s="209"/>
      <c r="O347" s="209"/>
      <c r="P347" s="209"/>
      <c r="Q347" s="209"/>
      <c r="R347" s="209"/>
      <c r="S347" s="209"/>
      <c r="T347" s="210"/>
      <c r="AT347" s="204" t="s">
        <v>213</v>
      </c>
      <c r="AU347" s="204" t="s">
        <v>80</v>
      </c>
      <c r="AV347" s="13" t="s">
        <v>82</v>
      </c>
      <c r="AW347" s="13" t="s">
        <v>30</v>
      </c>
      <c r="AX347" s="13" t="s">
        <v>73</v>
      </c>
      <c r="AY347" s="204" t="s">
        <v>205</v>
      </c>
    </row>
    <row r="348" s="14" customFormat="1">
      <c r="B348" s="211"/>
      <c r="D348" s="196" t="s">
        <v>213</v>
      </c>
      <c r="E348" s="212" t="s">
        <v>1</v>
      </c>
      <c r="F348" s="213" t="s">
        <v>218</v>
      </c>
      <c r="H348" s="214">
        <v>1</v>
      </c>
      <c r="I348" s="215"/>
      <c r="L348" s="211"/>
      <c r="M348" s="216"/>
      <c r="N348" s="217"/>
      <c r="O348" s="217"/>
      <c r="P348" s="217"/>
      <c r="Q348" s="217"/>
      <c r="R348" s="217"/>
      <c r="S348" s="217"/>
      <c r="T348" s="218"/>
      <c r="AT348" s="212" t="s">
        <v>213</v>
      </c>
      <c r="AU348" s="212" t="s">
        <v>80</v>
      </c>
      <c r="AV348" s="14" t="s">
        <v>123</v>
      </c>
      <c r="AW348" s="14" t="s">
        <v>30</v>
      </c>
      <c r="AX348" s="14" t="s">
        <v>80</v>
      </c>
      <c r="AY348" s="212" t="s">
        <v>205</v>
      </c>
    </row>
    <row r="349" s="1" customFormat="1" ht="24.2" customHeight="1">
      <c r="A349" s="37"/>
      <c r="B349" s="181"/>
      <c r="C349" s="182" t="s">
        <v>782</v>
      </c>
      <c r="D349" s="182" t="s">
        <v>207</v>
      </c>
      <c r="E349" s="183" t="s">
        <v>4432</v>
      </c>
      <c r="F349" s="184" t="s">
        <v>4351</v>
      </c>
      <c r="G349" s="185" t="s">
        <v>3401</v>
      </c>
      <c r="H349" s="186">
        <v>1</v>
      </c>
      <c r="I349" s="187">
        <v>109539.42999999999</v>
      </c>
      <c r="J349" s="188">
        <f>ROUND(I349*H349,2)</f>
        <v>109539.42999999999</v>
      </c>
      <c r="K349" s="184" t="s">
        <v>1</v>
      </c>
      <c r="L349" s="38"/>
      <c r="M349" s="189" t="s">
        <v>1</v>
      </c>
      <c r="N349" s="190" t="s">
        <v>38</v>
      </c>
      <c r="O349" s="76"/>
      <c r="P349" s="191">
        <f>O349*H349</f>
        <v>0</v>
      </c>
      <c r="Q349" s="191">
        <v>0</v>
      </c>
      <c r="R349" s="191">
        <f>Q349*H349</f>
        <v>0</v>
      </c>
      <c r="S349" s="191">
        <v>0</v>
      </c>
      <c r="T349" s="192">
        <f>S349*H349</f>
        <v>0</v>
      </c>
      <c r="U349" s="37"/>
      <c r="V349" s="37"/>
      <c r="W349" s="37"/>
      <c r="X349" s="37"/>
      <c r="Y349" s="37"/>
      <c r="Z349" s="37"/>
      <c r="AA349" s="37"/>
      <c r="AB349" s="37"/>
      <c r="AC349" s="37"/>
      <c r="AD349" s="37"/>
      <c r="AE349" s="37"/>
      <c r="AR349" s="193" t="s">
        <v>123</v>
      </c>
      <c r="AT349" s="193" t="s">
        <v>207</v>
      </c>
      <c r="AU349" s="193" t="s">
        <v>80</v>
      </c>
      <c r="AY349" s="18" t="s">
        <v>205</v>
      </c>
      <c r="BE349" s="194">
        <f>IF(N349="základní",J349,0)</f>
        <v>109539.42999999999</v>
      </c>
      <c r="BF349" s="194">
        <f>IF(N349="snížená",J349,0)</f>
        <v>0</v>
      </c>
      <c r="BG349" s="194">
        <f>IF(N349="zákl. přenesená",J349,0)</f>
        <v>0</v>
      </c>
      <c r="BH349" s="194">
        <f>IF(N349="sníž. přenesená",J349,0)</f>
        <v>0</v>
      </c>
      <c r="BI349" s="194">
        <f>IF(N349="nulová",J349,0)</f>
        <v>0</v>
      </c>
      <c r="BJ349" s="18" t="s">
        <v>80</v>
      </c>
      <c r="BK349" s="194">
        <f>ROUND(I349*H349,2)</f>
        <v>109539.42999999999</v>
      </c>
      <c r="BL349" s="18" t="s">
        <v>123</v>
      </c>
      <c r="BM349" s="193" t="s">
        <v>1223</v>
      </c>
    </row>
    <row r="350" s="12" customFormat="1" ht="33.75">
      <c r="B350" s="195"/>
      <c r="D350" s="196" t="s">
        <v>213</v>
      </c>
      <c r="E350" s="197" t="s">
        <v>1</v>
      </c>
      <c r="F350" s="198" t="s">
        <v>4433</v>
      </c>
      <c r="H350" s="197" t="s">
        <v>1</v>
      </c>
      <c r="I350" s="199"/>
      <c r="L350" s="195"/>
      <c r="M350" s="200"/>
      <c r="N350" s="201"/>
      <c r="O350" s="201"/>
      <c r="P350" s="201"/>
      <c r="Q350" s="201"/>
      <c r="R350" s="201"/>
      <c r="S350" s="201"/>
      <c r="T350" s="202"/>
      <c r="AT350" s="197" t="s">
        <v>213</v>
      </c>
      <c r="AU350" s="197" t="s">
        <v>80</v>
      </c>
      <c r="AV350" s="12" t="s">
        <v>80</v>
      </c>
      <c r="AW350" s="12" t="s">
        <v>30</v>
      </c>
      <c r="AX350" s="12" t="s">
        <v>73</v>
      </c>
      <c r="AY350" s="197" t="s">
        <v>205</v>
      </c>
    </row>
    <row r="351" s="12" customFormat="1" ht="33.75">
      <c r="B351" s="195"/>
      <c r="D351" s="196" t="s">
        <v>213</v>
      </c>
      <c r="E351" s="197" t="s">
        <v>1</v>
      </c>
      <c r="F351" s="198" t="s">
        <v>4434</v>
      </c>
      <c r="H351" s="197" t="s">
        <v>1</v>
      </c>
      <c r="I351" s="199"/>
      <c r="L351" s="195"/>
      <c r="M351" s="200"/>
      <c r="N351" s="201"/>
      <c r="O351" s="201"/>
      <c r="P351" s="201"/>
      <c r="Q351" s="201"/>
      <c r="R351" s="201"/>
      <c r="S351" s="201"/>
      <c r="T351" s="202"/>
      <c r="AT351" s="197" t="s">
        <v>213</v>
      </c>
      <c r="AU351" s="197" t="s">
        <v>80</v>
      </c>
      <c r="AV351" s="12" t="s">
        <v>80</v>
      </c>
      <c r="AW351" s="12" t="s">
        <v>30</v>
      </c>
      <c r="AX351" s="12" t="s">
        <v>73</v>
      </c>
      <c r="AY351" s="197" t="s">
        <v>205</v>
      </c>
    </row>
    <row r="352" s="12" customFormat="1">
      <c r="B352" s="195"/>
      <c r="D352" s="196" t="s">
        <v>213</v>
      </c>
      <c r="E352" s="197" t="s">
        <v>1</v>
      </c>
      <c r="F352" s="198" t="s">
        <v>4435</v>
      </c>
      <c r="H352" s="197" t="s">
        <v>1</v>
      </c>
      <c r="I352" s="199"/>
      <c r="L352" s="195"/>
      <c r="M352" s="200"/>
      <c r="N352" s="201"/>
      <c r="O352" s="201"/>
      <c r="P352" s="201"/>
      <c r="Q352" s="201"/>
      <c r="R352" s="201"/>
      <c r="S352" s="201"/>
      <c r="T352" s="202"/>
      <c r="AT352" s="197" t="s">
        <v>213</v>
      </c>
      <c r="AU352" s="197" t="s">
        <v>80</v>
      </c>
      <c r="AV352" s="12" t="s">
        <v>80</v>
      </c>
      <c r="AW352" s="12" t="s">
        <v>30</v>
      </c>
      <c r="AX352" s="12" t="s">
        <v>73</v>
      </c>
      <c r="AY352" s="197" t="s">
        <v>205</v>
      </c>
    </row>
    <row r="353" s="12" customFormat="1">
      <c r="B353" s="195"/>
      <c r="D353" s="196" t="s">
        <v>213</v>
      </c>
      <c r="E353" s="197" t="s">
        <v>1</v>
      </c>
      <c r="F353" s="198" t="s">
        <v>4436</v>
      </c>
      <c r="H353" s="197" t="s">
        <v>1</v>
      </c>
      <c r="I353" s="199"/>
      <c r="L353" s="195"/>
      <c r="M353" s="200"/>
      <c r="N353" s="201"/>
      <c r="O353" s="201"/>
      <c r="P353" s="201"/>
      <c r="Q353" s="201"/>
      <c r="R353" s="201"/>
      <c r="S353" s="201"/>
      <c r="T353" s="202"/>
      <c r="AT353" s="197" t="s">
        <v>213</v>
      </c>
      <c r="AU353" s="197" t="s">
        <v>80</v>
      </c>
      <c r="AV353" s="12" t="s">
        <v>80</v>
      </c>
      <c r="AW353" s="12" t="s">
        <v>30</v>
      </c>
      <c r="AX353" s="12" t="s">
        <v>73</v>
      </c>
      <c r="AY353" s="197" t="s">
        <v>205</v>
      </c>
    </row>
    <row r="354" s="12" customFormat="1" ht="22.5">
      <c r="B354" s="195"/>
      <c r="D354" s="196" t="s">
        <v>213</v>
      </c>
      <c r="E354" s="197" t="s">
        <v>1</v>
      </c>
      <c r="F354" s="198" t="s">
        <v>4437</v>
      </c>
      <c r="H354" s="197" t="s">
        <v>1</v>
      </c>
      <c r="I354" s="199"/>
      <c r="L354" s="195"/>
      <c r="M354" s="200"/>
      <c r="N354" s="201"/>
      <c r="O354" s="201"/>
      <c r="P354" s="201"/>
      <c r="Q354" s="201"/>
      <c r="R354" s="201"/>
      <c r="S354" s="201"/>
      <c r="T354" s="202"/>
      <c r="AT354" s="197" t="s">
        <v>213</v>
      </c>
      <c r="AU354" s="197" t="s">
        <v>80</v>
      </c>
      <c r="AV354" s="12" t="s">
        <v>80</v>
      </c>
      <c r="AW354" s="12" t="s">
        <v>30</v>
      </c>
      <c r="AX354" s="12" t="s">
        <v>73</v>
      </c>
      <c r="AY354" s="197" t="s">
        <v>205</v>
      </c>
    </row>
    <row r="355" s="13" customFormat="1">
      <c r="B355" s="203"/>
      <c r="D355" s="196" t="s">
        <v>213</v>
      </c>
      <c r="E355" s="204" t="s">
        <v>1</v>
      </c>
      <c r="F355" s="205" t="s">
        <v>80</v>
      </c>
      <c r="H355" s="206">
        <v>1</v>
      </c>
      <c r="I355" s="207"/>
      <c r="L355" s="203"/>
      <c r="M355" s="208"/>
      <c r="N355" s="209"/>
      <c r="O355" s="209"/>
      <c r="P355" s="209"/>
      <c r="Q355" s="209"/>
      <c r="R355" s="209"/>
      <c r="S355" s="209"/>
      <c r="T355" s="210"/>
      <c r="AT355" s="204" t="s">
        <v>213</v>
      </c>
      <c r="AU355" s="204" t="s">
        <v>80</v>
      </c>
      <c r="AV355" s="13" t="s">
        <v>82</v>
      </c>
      <c r="AW355" s="13" t="s">
        <v>30</v>
      </c>
      <c r="AX355" s="13" t="s">
        <v>73</v>
      </c>
      <c r="AY355" s="204" t="s">
        <v>205</v>
      </c>
    </row>
    <row r="356" s="14" customFormat="1">
      <c r="B356" s="211"/>
      <c r="D356" s="196" t="s">
        <v>213</v>
      </c>
      <c r="E356" s="212" t="s">
        <v>1</v>
      </c>
      <c r="F356" s="213" t="s">
        <v>218</v>
      </c>
      <c r="H356" s="214">
        <v>1</v>
      </c>
      <c r="I356" s="215"/>
      <c r="L356" s="211"/>
      <c r="M356" s="216"/>
      <c r="N356" s="217"/>
      <c r="O356" s="217"/>
      <c r="P356" s="217"/>
      <c r="Q356" s="217"/>
      <c r="R356" s="217"/>
      <c r="S356" s="217"/>
      <c r="T356" s="218"/>
      <c r="AT356" s="212" t="s">
        <v>213</v>
      </c>
      <c r="AU356" s="212" t="s">
        <v>80</v>
      </c>
      <c r="AV356" s="14" t="s">
        <v>123</v>
      </c>
      <c r="AW356" s="14" t="s">
        <v>30</v>
      </c>
      <c r="AX356" s="14" t="s">
        <v>80</v>
      </c>
      <c r="AY356" s="212" t="s">
        <v>205</v>
      </c>
    </row>
    <row r="357" s="1" customFormat="1" ht="24.2" customHeight="1">
      <c r="A357" s="37"/>
      <c r="B357" s="181"/>
      <c r="C357" s="182" t="s">
        <v>786</v>
      </c>
      <c r="D357" s="182" t="s">
        <v>207</v>
      </c>
      <c r="E357" s="183" t="s">
        <v>4438</v>
      </c>
      <c r="F357" s="184" t="s">
        <v>4356</v>
      </c>
      <c r="G357" s="185" t="s">
        <v>3401</v>
      </c>
      <c r="H357" s="186">
        <v>1</v>
      </c>
      <c r="I357" s="187">
        <v>3226.6100000000001</v>
      </c>
      <c r="J357" s="188">
        <f>ROUND(I357*H357,2)</f>
        <v>3226.6100000000001</v>
      </c>
      <c r="K357" s="184" t="s">
        <v>1</v>
      </c>
      <c r="L357" s="38"/>
      <c r="M357" s="189" t="s">
        <v>1</v>
      </c>
      <c r="N357" s="190" t="s">
        <v>38</v>
      </c>
      <c r="O357" s="76"/>
      <c r="P357" s="191">
        <f>O357*H357</f>
        <v>0</v>
      </c>
      <c r="Q357" s="191">
        <v>0</v>
      </c>
      <c r="R357" s="191">
        <f>Q357*H357</f>
        <v>0</v>
      </c>
      <c r="S357" s="191">
        <v>0</v>
      </c>
      <c r="T357" s="192">
        <f>S357*H357</f>
        <v>0</v>
      </c>
      <c r="U357" s="37"/>
      <c r="V357" s="37"/>
      <c r="W357" s="37"/>
      <c r="X357" s="37"/>
      <c r="Y357" s="37"/>
      <c r="Z357" s="37"/>
      <c r="AA357" s="37"/>
      <c r="AB357" s="37"/>
      <c r="AC357" s="37"/>
      <c r="AD357" s="37"/>
      <c r="AE357" s="37"/>
      <c r="AR357" s="193" t="s">
        <v>123</v>
      </c>
      <c r="AT357" s="193" t="s">
        <v>207</v>
      </c>
      <c r="AU357" s="193" t="s">
        <v>80</v>
      </c>
      <c r="AY357" s="18" t="s">
        <v>205</v>
      </c>
      <c r="BE357" s="194">
        <f>IF(N357="základní",J357,0)</f>
        <v>3226.6100000000001</v>
      </c>
      <c r="BF357" s="194">
        <f>IF(N357="snížená",J357,0)</f>
        <v>0</v>
      </c>
      <c r="BG357" s="194">
        <f>IF(N357="zákl. přenesená",J357,0)</f>
        <v>0</v>
      </c>
      <c r="BH357" s="194">
        <f>IF(N357="sníž. přenesená",J357,0)</f>
        <v>0</v>
      </c>
      <c r="BI357" s="194">
        <f>IF(N357="nulová",J357,0)</f>
        <v>0</v>
      </c>
      <c r="BJ357" s="18" t="s">
        <v>80</v>
      </c>
      <c r="BK357" s="194">
        <f>ROUND(I357*H357,2)</f>
        <v>3226.6100000000001</v>
      </c>
      <c r="BL357" s="18" t="s">
        <v>123</v>
      </c>
      <c r="BM357" s="193" t="s">
        <v>1231</v>
      </c>
    </row>
    <row r="358" s="12" customFormat="1" ht="33.75">
      <c r="B358" s="195"/>
      <c r="D358" s="196" t="s">
        <v>213</v>
      </c>
      <c r="E358" s="197" t="s">
        <v>1</v>
      </c>
      <c r="F358" s="198" t="s">
        <v>4439</v>
      </c>
      <c r="H358" s="197" t="s">
        <v>1</v>
      </c>
      <c r="I358" s="199"/>
      <c r="L358" s="195"/>
      <c r="M358" s="200"/>
      <c r="N358" s="201"/>
      <c r="O358" s="201"/>
      <c r="P358" s="201"/>
      <c r="Q358" s="201"/>
      <c r="R358" s="201"/>
      <c r="S358" s="201"/>
      <c r="T358" s="202"/>
      <c r="AT358" s="197" t="s">
        <v>213</v>
      </c>
      <c r="AU358" s="197" t="s">
        <v>80</v>
      </c>
      <c r="AV358" s="12" t="s">
        <v>80</v>
      </c>
      <c r="AW358" s="12" t="s">
        <v>30</v>
      </c>
      <c r="AX358" s="12" t="s">
        <v>73</v>
      </c>
      <c r="AY358" s="197" t="s">
        <v>205</v>
      </c>
    </row>
    <row r="359" s="12" customFormat="1" ht="33.75">
      <c r="B359" s="195"/>
      <c r="D359" s="196" t="s">
        <v>213</v>
      </c>
      <c r="E359" s="197" t="s">
        <v>1</v>
      </c>
      <c r="F359" s="198" t="s">
        <v>4440</v>
      </c>
      <c r="H359" s="197" t="s">
        <v>1</v>
      </c>
      <c r="I359" s="199"/>
      <c r="L359" s="195"/>
      <c r="M359" s="200"/>
      <c r="N359" s="201"/>
      <c r="O359" s="201"/>
      <c r="P359" s="201"/>
      <c r="Q359" s="201"/>
      <c r="R359" s="201"/>
      <c r="S359" s="201"/>
      <c r="T359" s="202"/>
      <c r="AT359" s="197" t="s">
        <v>213</v>
      </c>
      <c r="AU359" s="197" t="s">
        <v>80</v>
      </c>
      <c r="AV359" s="12" t="s">
        <v>80</v>
      </c>
      <c r="AW359" s="12" t="s">
        <v>30</v>
      </c>
      <c r="AX359" s="12" t="s">
        <v>73</v>
      </c>
      <c r="AY359" s="197" t="s">
        <v>205</v>
      </c>
    </row>
    <row r="360" s="12" customFormat="1" ht="22.5">
      <c r="B360" s="195"/>
      <c r="D360" s="196" t="s">
        <v>213</v>
      </c>
      <c r="E360" s="197" t="s">
        <v>1</v>
      </c>
      <c r="F360" s="198" t="s">
        <v>4441</v>
      </c>
      <c r="H360" s="197" t="s">
        <v>1</v>
      </c>
      <c r="I360" s="199"/>
      <c r="L360" s="195"/>
      <c r="M360" s="200"/>
      <c r="N360" s="201"/>
      <c r="O360" s="201"/>
      <c r="P360" s="201"/>
      <c r="Q360" s="201"/>
      <c r="R360" s="201"/>
      <c r="S360" s="201"/>
      <c r="T360" s="202"/>
      <c r="AT360" s="197" t="s">
        <v>213</v>
      </c>
      <c r="AU360" s="197" t="s">
        <v>80</v>
      </c>
      <c r="AV360" s="12" t="s">
        <v>80</v>
      </c>
      <c r="AW360" s="12" t="s">
        <v>30</v>
      </c>
      <c r="AX360" s="12" t="s">
        <v>73</v>
      </c>
      <c r="AY360" s="197" t="s">
        <v>205</v>
      </c>
    </row>
    <row r="361" s="12" customFormat="1">
      <c r="B361" s="195"/>
      <c r="D361" s="196" t="s">
        <v>213</v>
      </c>
      <c r="E361" s="197" t="s">
        <v>1</v>
      </c>
      <c r="F361" s="198" t="s">
        <v>4359</v>
      </c>
      <c r="H361" s="197" t="s">
        <v>1</v>
      </c>
      <c r="I361" s="199"/>
      <c r="L361" s="195"/>
      <c r="M361" s="200"/>
      <c r="N361" s="201"/>
      <c r="O361" s="201"/>
      <c r="P361" s="201"/>
      <c r="Q361" s="201"/>
      <c r="R361" s="201"/>
      <c r="S361" s="201"/>
      <c r="T361" s="202"/>
      <c r="AT361" s="197" t="s">
        <v>213</v>
      </c>
      <c r="AU361" s="197" t="s">
        <v>80</v>
      </c>
      <c r="AV361" s="12" t="s">
        <v>80</v>
      </c>
      <c r="AW361" s="12" t="s">
        <v>30</v>
      </c>
      <c r="AX361" s="12" t="s">
        <v>73</v>
      </c>
      <c r="AY361" s="197" t="s">
        <v>205</v>
      </c>
    </row>
    <row r="362" s="13" customFormat="1">
      <c r="B362" s="203"/>
      <c r="D362" s="196" t="s">
        <v>213</v>
      </c>
      <c r="E362" s="204" t="s">
        <v>1</v>
      </c>
      <c r="F362" s="205" t="s">
        <v>80</v>
      </c>
      <c r="H362" s="206">
        <v>1</v>
      </c>
      <c r="I362" s="207"/>
      <c r="L362" s="203"/>
      <c r="M362" s="208"/>
      <c r="N362" s="209"/>
      <c r="O362" s="209"/>
      <c r="P362" s="209"/>
      <c r="Q362" s="209"/>
      <c r="R362" s="209"/>
      <c r="S362" s="209"/>
      <c r="T362" s="210"/>
      <c r="AT362" s="204" t="s">
        <v>213</v>
      </c>
      <c r="AU362" s="204" t="s">
        <v>80</v>
      </c>
      <c r="AV362" s="13" t="s">
        <v>82</v>
      </c>
      <c r="AW362" s="13" t="s">
        <v>30</v>
      </c>
      <c r="AX362" s="13" t="s">
        <v>73</v>
      </c>
      <c r="AY362" s="204" t="s">
        <v>205</v>
      </c>
    </row>
    <row r="363" s="14" customFormat="1">
      <c r="B363" s="211"/>
      <c r="D363" s="196" t="s">
        <v>213</v>
      </c>
      <c r="E363" s="212" t="s">
        <v>1</v>
      </c>
      <c r="F363" s="213" t="s">
        <v>218</v>
      </c>
      <c r="H363" s="214">
        <v>1</v>
      </c>
      <c r="I363" s="215"/>
      <c r="L363" s="211"/>
      <c r="M363" s="216"/>
      <c r="N363" s="217"/>
      <c r="O363" s="217"/>
      <c r="P363" s="217"/>
      <c r="Q363" s="217"/>
      <c r="R363" s="217"/>
      <c r="S363" s="217"/>
      <c r="T363" s="218"/>
      <c r="AT363" s="212" t="s">
        <v>213</v>
      </c>
      <c r="AU363" s="212" t="s">
        <v>80</v>
      </c>
      <c r="AV363" s="14" t="s">
        <v>123</v>
      </c>
      <c r="AW363" s="14" t="s">
        <v>30</v>
      </c>
      <c r="AX363" s="14" t="s">
        <v>80</v>
      </c>
      <c r="AY363" s="212" t="s">
        <v>205</v>
      </c>
    </row>
    <row r="364" s="1" customFormat="1" ht="14.45" customHeight="1">
      <c r="A364" s="37"/>
      <c r="B364" s="181"/>
      <c r="C364" s="182" t="s">
        <v>801</v>
      </c>
      <c r="D364" s="182" t="s">
        <v>207</v>
      </c>
      <c r="E364" s="183" t="s">
        <v>4442</v>
      </c>
      <c r="F364" s="184" t="s">
        <v>4294</v>
      </c>
      <c r="G364" s="185" t="s">
        <v>3401</v>
      </c>
      <c r="H364" s="186">
        <v>8</v>
      </c>
      <c r="I364" s="187">
        <v>1485.56</v>
      </c>
      <c r="J364" s="188">
        <f>ROUND(I364*H364,2)</f>
        <v>11884.48</v>
      </c>
      <c r="K364" s="184" t="s">
        <v>1</v>
      </c>
      <c r="L364" s="38"/>
      <c r="M364" s="189" t="s">
        <v>1</v>
      </c>
      <c r="N364" s="190" t="s">
        <v>38</v>
      </c>
      <c r="O364" s="76"/>
      <c r="P364" s="191">
        <f>O364*H364</f>
        <v>0</v>
      </c>
      <c r="Q364" s="191">
        <v>0</v>
      </c>
      <c r="R364" s="191">
        <f>Q364*H364</f>
        <v>0</v>
      </c>
      <c r="S364" s="191">
        <v>0</v>
      </c>
      <c r="T364" s="192">
        <f>S364*H364</f>
        <v>0</v>
      </c>
      <c r="U364" s="37"/>
      <c r="V364" s="37"/>
      <c r="W364" s="37"/>
      <c r="X364" s="37"/>
      <c r="Y364" s="37"/>
      <c r="Z364" s="37"/>
      <c r="AA364" s="37"/>
      <c r="AB364" s="37"/>
      <c r="AC364" s="37"/>
      <c r="AD364" s="37"/>
      <c r="AE364" s="37"/>
      <c r="AR364" s="193" t="s">
        <v>123</v>
      </c>
      <c r="AT364" s="193" t="s">
        <v>207</v>
      </c>
      <c r="AU364" s="193" t="s">
        <v>80</v>
      </c>
      <c r="AY364" s="18" t="s">
        <v>205</v>
      </c>
      <c r="BE364" s="194">
        <f>IF(N364="základní",J364,0)</f>
        <v>11884.48</v>
      </c>
      <c r="BF364" s="194">
        <f>IF(N364="snížená",J364,0)</f>
        <v>0</v>
      </c>
      <c r="BG364" s="194">
        <f>IF(N364="zákl. přenesená",J364,0)</f>
        <v>0</v>
      </c>
      <c r="BH364" s="194">
        <f>IF(N364="sníž. přenesená",J364,0)</f>
        <v>0</v>
      </c>
      <c r="BI364" s="194">
        <f>IF(N364="nulová",J364,0)</f>
        <v>0</v>
      </c>
      <c r="BJ364" s="18" t="s">
        <v>80</v>
      </c>
      <c r="BK364" s="194">
        <f>ROUND(I364*H364,2)</f>
        <v>11884.48</v>
      </c>
      <c r="BL364" s="18" t="s">
        <v>123</v>
      </c>
      <c r="BM364" s="193" t="s">
        <v>1239</v>
      </c>
    </row>
    <row r="365" s="12" customFormat="1" ht="33.75">
      <c r="B365" s="195"/>
      <c r="D365" s="196" t="s">
        <v>213</v>
      </c>
      <c r="E365" s="197" t="s">
        <v>1</v>
      </c>
      <c r="F365" s="198" t="s">
        <v>4299</v>
      </c>
      <c r="H365" s="197" t="s">
        <v>1</v>
      </c>
      <c r="I365" s="199"/>
      <c r="L365" s="195"/>
      <c r="M365" s="200"/>
      <c r="N365" s="201"/>
      <c r="O365" s="201"/>
      <c r="P365" s="201"/>
      <c r="Q365" s="201"/>
      <c r="R365" s="201"/>
      <c r="S365" s="201"/>
      <c r="T365" s="202"/>
      <c r="AT365" s="197" t="s">
        <v>213</v>
      </c>
      <c r="AU365" s="197" t="s">
        <v>80</v>
      </c>
      <c r="AV365" s="12" t="s">
        <v>80</v>
      </c>
      <c r="AW365" s="12" t="s">
        <v>30</v>
      </c>
      <c r="AX365" s="12" t="s">
        <v>73</v>
      </c>
      <c r="AY365" s="197" t="s">
        <v>205</v>
      </c>
    </row>
    <row r="366" s="13" customFormat="1">
      <c r="B366" s="203"/>
      <c r="D366" s="196" t="s">
        <v>213</v>
      </c>
      <c r="E366" s="204" t="s">
        <v>1</v>
      </c>
      <c r="F366" s="205" t="s">
        <v>281</v>
      </c>
      <c r="H366" s="206">
        <v>8</v>
      </c>
      <c r="I366" s="207"/>
      <c r="L366" s="203"/>
      <c r="M366" s="208"/>
      <c r="N366" s="209"/>
      <c r="O366" s="209"/>
      <c r="P366" s="209"/>
      <c r="Q366" s="209"/>
      <c r="R366" s="209"/>
      <c r="S366" s="209"/>
      <c r="T366" s="210"/>
      <c r="AT366" s="204" t="s">
        <v>213</v>
      </c>
      <c r="AU366" s="204" t="s">
        <v>80</v>
      </c>
      <c r="AV366" s="13" t="s">
        <v>82</v>
      </c>
      <c r="AW366" s="13" t="s">
        <v>30</v>
      </c>
      <c r="AX366" s="13" t="s">
        <v>73</v>
      </c>
      <c r="AY366" s="204" t="s">
        <v>205</v>
      </c>
    </row>
    <row r="367" s="14" customFormat="1">
      <c r="B367" s="211"/>
      <c r="D367" s="196" t="s">
        <v>213</v>
      </c>
      <c r="E367" s="212" t="s">
        <v>1</v>
      </c>
      <c r="F367" s="213" t="s">
        <v>218</v>
      </c>
      <c r="H367" s="214">
        <v>8</v>
      </c>
      <c r="I367" s="215"/>
      <c r="L367" s="211"/>
      <c r="M367" s="216"/>
      <c r="N367" s="217"/>
      <c r="O367" s="217"/>
      <c r="P367" s="217"/>
      <c r="Q367" s="217"/>
      <c r="R367" s="217"/>
      <c r="S367" s="217"/>
      <c r="T367" s="218"/>
      <c r="AT367" s="212" t="s">
        <v>213</v>
      </c>
      <c r="AU367" s="212" t="s">
        <v>80</v>
      </c>
      <c r="AV367" s="14" t="s">
        <v>123</v>
      </c>
      <c r="AW367" s="14" t="s">
        <v>30</v>
      </c>
      <c r="AX367" s="14" t="s">
        <v>80</v>
      </c>
      <c r="AY367" s="212" t="s">
        <v>205</v>
      </c>
    </row>
    <row r="368" s="1" customFormat="1" ht="14.45" customHeight="1">
      <c r="A368" s="37"/>
      <c r="B368" s="181"/>
      <c r="C368" s="182" t="s">
        <v>806</v>
      </c>
      <c r="D368" s="182" t="s">
        <v>207</v>
      </c>
      <c r="E368" s="183" t="s">
        <v>4443</v>
      </c>
      <c r="F368" s="184" t="s">
        <v>4294</v>
      </c>
      <c r="G368" s="185" t="s">
        <v>3401</v>
      </c>
      <c r="H368" s="186">
        <v>8</v>
      </c>
      <c r="I368" s="187">
        <v>1148.53</v>
      </c>
      <c r="J368" s="188">
        <f>ROUND(I368*H368,2)</f>
        <v>9188.2399999999998</v>
      </c>
      <c r="K368" s="184" t="s">
        <v>1</v>
      </c>
      <c r="L368" s="38"/>
      <c r="M368" s="189" t="s">
        <v>1</v>
      </c>
      <c r="N368" s="190" t="s">
        <v>38</v>
      </c>
      <c r="O368" s="76"/>
      <c r="P368" s="191">
        <f>O368*H368</f>
        <v>0</v>
      </c>
      <c r="Q368" s="191">
        <v>0</v>
      </c>
      <c r="R368" s="191">
        <f>Q368*H368</f>
        <v>0</v>
      </c>
      <c r="S368" s="191">
        <v>0</v>
      </c>
      <c r="T368" s="192">
        <f>S368*H368</f>
        <v>0</v>
      </c>
      <c r="U368" s="37"/>
      <c r="V368" s="37"/>
      <c r="W368" s="37"/>
      <c r="X368" s="37"/>
      <c r="Y368" s="37"/>
      <c r="Z368" s="37"/>
      <c r="AA368" s="37"/>
      <c r="AB368" s="37"/>
      <c r="AC368" s="37"/>
      <c r="AD368" s="37"/>
      <c r="AE368" s="37"/>
      <c r="AR368" s="193" t="s">
        <v>123</v>
      </c>
      <c r="AT368" s="193" t="s">
        <v>207</v>
      </c>
      <c r="AU368" s="193" t="s">
        <v>80</v>
      </c>
      <c r="AY368" s="18" t="s">
        <v>205</v>
      </c>
      <c r="BE368" s="194">
        <f>IF(N368="základní",J368,0)</f>
        <v>9188.2399999999998</v>
      </c>
      <c r="BF368" s="194">
        <f>IF(N368="snížená",J368,0)</f>
        <v>0</v>
      </c>
      <c r="BG368" s="194">
        <f>IF(N368="zákl. přenesená",J368,0)</f>
        <v>0</v>
      </c>
      <c r="BH368" s="194">
        <f>IF(N368="sníž. přenesená",J368,0)</f>
        <v>0</v>
      </c>
      <c r="BI368" s="194">
        <f>IF(N368="nulová",J368,0)</f>
        <v>0</v>
      </c>
      <c r="BJ368" s="18" t="s">
        <v>80</v>
      </c>
      <c r="BK368" s="194">
        <f>ROUND(I368*H368,2)</f>
        <v>9188.2399999999998</v>
      </c>
      <c r="BL368" s="18" t="s">
        <v>123</v>
      </c>
      <c r="BM368" s="193" t="s">
        <v>1247</v>
      </c>
    </row>
    <row r="369" s="12" customFormat="1" ht="33.75">
      <c r="B369" s="195"/>
      <c r="D369" s="196" t="s">
        <v>213</v>
      </c>
      <c r="E369" s="197" t="s">
        <v>1</v>
      </c>
      <c r="F369" s="198" t="s">
        <v>4444</v>
      </c>
      <c r="H369" s="197" t="s">
        <v>1</v>
      </c>
      <c r="I369" s="199"/>
      <c r="L369" s="195"/>
      <c r="M369" s="200"/>
      <c r="N369" s="201"/>
      <c r="O369" s="201"/>
      <c r="P369" s="201"/>
      <c r="Q369" s="201"/>
      <c r="R369" s="201"/>
      <c r="S369" s="201"/>
      <c r="T369" s="202"/>
      <c r="AT369" s="197" t="s">
        <v>213</v>
      </c>
      <c r="AU369" s="197" t="s">
        <v>80</v>
      </c>
      <c r="AV369" s="12" t="s">
        <v>80</v>
      </c>
      <c r="AW369" s="12" t="s">
        <v>30</v>
      </c>
      <c r="AX369" s="12" t="s">
        <v>73</v>
      </c>
      <c r="AY369" s="197" t="s">
        <v>205</v>
      </c>
    </row>
    <row r="370" s="13" customFormat="1">
      <c r="B370" s="203"/>
      <c r="D370" s="196" t="s">
        <v>213</v>
      </c>
      <c r="E370" s="204" t="s">
        <v>1</v>
      </c>
      <c r="F370" s="205" t="s">
        <v>281</v>
      </c>
      <c r="H370" s="206">
        <v>8</v>
      </c>
      <c r="I370" s="207"/>
      <c r="L370" s="203"/>
      <c r="M370" s="208"/>
      <c r="N370" s="209"/>
      <c r="O370" s="209"/>
      <c r="P370" s="209"/>
      <c r="Q370" s="209"/>
      <c r="R370" s="209"/>
      <c r="S370" s="209"/>
      <c r="T370" s="210"/>
      <c r="AT370" s="204" t="s">
        <v>213</v>
      </c>
      <c r="AU370" s="204" t="s">
        <v>80</v>
      </c>
      <c r="AV370" s="13" t="s">
        <v>82</v>
      </c>
      <c r="AW370" s="13" t="s">
        <v>30</v>
      </c>
      <c r="AX370" s="13" t="s">
        <v>73</v>
      </c>
      <c r="AY370" s="204" t="s">
        <v>205</v>
      </c>
    </row>
    <row r="371" s="14" customFormat="1">
      <c r="B371" s="211"/>
      <c r="D371" s="196" t="s">
        <v>213</v>
      </c>
      <c r="E371" s="212" t="s">
        <v>1</v>
      </c>
      <c r="F371" s="213" t="s">
        <v>218</v>
      </c>
      <c r="H371" s="214">
        <v>8</v>
      </c>
      <c r="I371" s="215"/>
      <c r="L371" s="211"/>
      <c r="M371" s="216"/>
      <c r="N371" s="217"/>
      <c r="O371" s="217"/>
      <c r="P371" s="217"/>
      <c r="Q371" s="217"/>
      <c r="R371" s="217"/>
      <c r="S371" s="217"/>
      <c r="T371" s="218"/>
      <c r="AT371" s="212" t="s">
        <v>213</v>
      </c>
      <c r="AU371" s="212" t="s">
        <v>80</v>
      </c>
      <c r="AV371" s="14" t="s">
        <v>123</v>
      </c>
      <c r="AW371" s="14" t="s">
        <v>30</v>
      </c>
      <c r="AX371" s="14" t="s">
        <v>80</v>
      </c>
      <c r="AY371" s="212" t="s">
        <v>205</v>
      </c>
    </row>
    <row r="372" s="1" customFormat="1" ht="14.45" customHeight="1">
      <c r="A372" s="37"/>
      <c r="B372" s="181"/>
      <c r="C372" s="182" t="s">
        <v>854</v>
      </c>
      <c r="D372" s="182" t="s">
        <v>207</v>
      </c>
      <c r="E372" s="183" t="s">
        <v>4445</v>
      </c>
      <c r="F372" s="184" t="s">
        <v>4372</v>
      </c>
      <c r="G372" s="185" t="s">
        <v>3401</v>
      </c>
      <c r="H372" s="186">
        <v>3</v>
      </c>
      <c r="I372" s="187">
        <v>1467.31</v>
      </c>
      <c r="J372" s="188">
        <f>ROUND(I372*H372,2)</f>
        <v>4401.9300000000003</v>
      </c>
      <c r="K372" s="184" t="s">
        <v>1</v>
      </c>
      <c r="L372" s="38"/>
      <c r="M372" s="189" t="s">
        <v>1</v>
      </c>
      <c r="N372" s="190" t="s">
        <v>38</v>
      </c>
      <c r="O372" s="76"/>
      <c r="P372" s="191">
        <f>O372*H372</f>
        <v>0</v>
      </c>
      <c r="Q372" s="191">
        <v>0</v>
      </c>
      <c r="R372" s="191">
        <f>Q372*H372</f>
        <v>0</v>
      </c>
      <c r="S372" s="191">
        <v>0</v>
      </c>
      <c r="T372" s="192">
        <f>S372*H372</f>
        <v>0</v>
      </c>
      <c r="U372" s="37"/>
      <c r="V372" s="37"/>
      <c r="W372" s="37"/>
      <c r="X372" s="37"/>
      <c r="Y372" s="37"/>
      <c r="Z372" s="37"/>
      <c r="AA372" s="37"/>
      <c r="AB372" s="37"/>
      <c r="AC372" s="37"/>
      <c r="AD372" s="37"/>
      <c r="AE372" s="37"/>
      <c r="AR372" s="193" t="s">
        <v>123</v>
      </c>
      <c r="AT372" s="193" t="s">
        <v>207</v>
      </c>
      <c r="AU372" s="193" t="s">
        <v>80</v>
      </c>
      <c r="AY372" s="18" t="s">
        <v>205</v>
      </c>
      <c r="BE372" s="194">
        <f>IF(N372="základní",J372,0)</f>
        <v>4401.9300000000003</v>
      </c>
      <c r="BF372" s="194">
        <f>IF(N372="snížená",J372,0)</f>
        <v>0</v>
      </c>
      <c r="BG372" s="194">
        <f>IF(N372="zákl. přenesená",J372,0)</f>
        <v>0</v>
      </c>
      <c r="BH372" s="194">
        <f>IF(N372="sníž. přenesená",J372,0)</f>
        <v>0</v>
      </c>
      <c r="BI372" s="194">
        <f>IF(N372="nulová",J372,0)</f>
        <v>0</v>
      </c>
      <c r="BJ372" s="18" t="s">
        <v>80</v>
      </c>
      <c r="BK372" s="194">
        <f>ROUND(I372*H372,2)</f>
        <v>4401.9300000000003</v>
      </c>
      <c r="BL372" s="18" t="s">
        <v>123</v>
      </c>
      <c r="BM372" s="193" t="s">
        <v>1255</v>
      </c>
    </row>
    <row r="373" s="12" customFormat="1" ht="33.75">
      <c r="B373" s="195"/>
      <c r="D373" s="196" t="s">
        <v>213</v>
      </c>
      <c r="E373" s="197" t="s">
        <v>1</v>
      </c>
      <c r="F373" s="198" t="s">
        <v>4446</v>
      </c>
      <c r="H373" s="197" t="s">
        <v>1</v>
      </c>
      <c r="I373" s="199"/>
      <c r="L373" s="195"/>
      <c r="M373" s="200"/>
      <c r="N373" s="201"/>
      <c r="O373" s="201"/>
      <c r="P373" s="201"/>
      <c r="Q373" s="201"/>
      <c r="R373" s="201"/>
      <c r="S373" s="201"/>
      <c r="T373" s="202"/>
      <c r="AT373" s="197" t="s">
        <v>213</v>
      </c>
      <c r="AU373" s="197" t="s">
        <v>80</v>
      </c>
      <c r="AV373" s="12" t="s">
        <v>80</v>
      </c>
      <c r="AW373" s="12" t="s">
        <v>30</v>
      </c>
      <c r="AX373" s="12" t="s">
        <v>73</v>
      </c>
      <c r="AY373" s="197" t="s">
        <v>205</v>
      </c>
    </row>
    <row r="374" s="13" customFormat="1">
      <c r="B374" s="203"/>
      <c r="D374" s="196" t="s">
        <v>213</v>
      </c>
      <c r="E374" s="204" t="s">
        <v>1</v>
      </c>
      <c r="F374" s="205" t="s">
        <v>120</v>
      </c>
      <c r="H374" s="206">
        <v>3</v>
      </c>
      <c r="I374" s="207"/>
      <c r="L374" s="203"/>
      <c r="M374" s="208"/>
      <c r="N374" s="209"/>
      <c r="O374" s="209"/>
      <c r="P374" s="209"/>
      <c r="Q374" s="209"/>
      <c r="R374" s="209"/>
      <c r="S374" s="209"/>
      <c r="T374" s="210"/>
      <c r="AT374" s="204" t="s">
        <v>213</v>
      </c>
      <c r="AU374" s="204" t="s">
        <v>80</v>
      </c>
      <c r="AV374" s="13" t="s">
        <v>82</v>
      </c>
      <c r="AW374" s="13" t="s">
        <v>30</v>
      </c>
      <c r="AX374" s="13" t="s">
        <v>73</v>
      </c>
      <c r="AY374" s="204" t="s">
        <v>205</v>
      </c>
    </row>
    <row r="375" s="14" customFormat="1">
      <c r="B375" s="211"/>
      <c r="D375" s="196" t="s">
        <v>213</v>
      </c>
      <c r="E375" s="212" t="s">
        <v>1</v>
      </c>
      <c r="F375" s="213" t="s">
        <v>218</v>
      </c>
      <c r="H375" s="214">
        <v>3</v>
      </c>
      <c r="I375" s="215"/>
      <c r="L375" s="211"/>
      <c r="M375" s="216"/>
      <c r="N375" s="217"/>
      <c r="O375" s="217"/>
      <c r="P375" s="217"/>
      <c r="Q375" s="217"/>
      <c r="R375" s="217"/>
      <c r="S375" s="217"/>
      <c r="T375" s="218"/>
      <c r="AT375" s="212" t="s">
        <v>213</v>
      </c>
      <c r="AU375" s="212" t="s">
        <v>80</v>
      </c>
      <c r="AV375" s="14" t="s">
        <v>123</v>
      </c>
      <c r="AW375" s="14" t="s">
        <v>30</v>
      </c>
      <c r="AX375" s="14" t="s">
        <v>80</v>
      </c>
      <c r="AY375" s="212" t="s">
        <v>205</v>
      </c>
    </row>
    <row r="376" s="1" customFormat="1" ht="14.45" customHeight="1">
      <c r="A376" s="37"/>
      <c r="B376" s="181"/>
      <c r="C376" s="182" t="s">
        <v>860</v>
      </c>
      <c r="D376" s="182" t="s">
        <v>207</v>
      </c>
      <c r="E376" s="183" t="s">
        <v>4447</v>
      </c>
      <c r="F376" s="184" t="s">
        <v>4372</v>
      </c>
      <c r="G376" s="185" t="s">
        <v>3401</v>
      </c>
      <c r="H376" s="186">
        <v>7</v>
      </c>
      <c r="I376" s="187">
        <v>1467.31</v>
      </c>
      <c r="J376" s="188">
        <f>ROUND(I376*H376,2)</f>
        <v>10271.17</v>
      </c>
      <c r="K376" s="184" t="s">
        <v>1</v>
      </c>
      <c r="L376" s="38"/>
      <c r="M376" s="189" t="s">
        <v>1</v>
      </c>
      <c r="N376" s="190" t="s">
        <v>38</v>
      </c>
      <c r="O376" s="76"/>
      <c r="P376" s="191">
        <f>O376*H376</f>
        <v>0</v>
      </c>
      <c r="Q376" s="191">
        <v>0</v>
      </c>
      <c r="R376" s="191">
        <f>Q376*H376</f>
        <v>0</v>
      </c>
      <c r="S376" s="191">
        <v>0</v>
      </c>
      <c r="T376" s="192">
        <f>S376*H376</f>
        <v>0</v>
      </c>
      <c r="U376" s="37"/>
      <c r="V376" s="37"/>
      <c r="W376" s="37"/>
      <c r="X376" s="37"/>
      <c r="Y376" s="37"/>
      <c r="Z376" s="37"/>
      <c r="AA376" s="37"/>
      <c r="AB376" s="37"/>
      <c r="AC376" s="37"/>
      <c r="AD376" s="37"/>
      <c r="AE376" s="37"/>
      <c r="AR376" s="193" t="s">
        <v>123</v>
      </c>
      <c r="AT376" s="193" t="s">
        <v>207</v>
      </c>
      <c r="AU376" s="193" t="s">
        <v>80</v>
      </c>
      <c r="AY376" s="18" t="s">
        <v>205</v>
      </c>
      <c r="BE376" s="194">
        <f>IF(N376="základní",J376,0)</f>
        <v>10271.17</v>
      </c>
      <c r="BF376" s="194">
        <f>IF(N376="snížená",J376,0)</f>
        <v>0</v>
      </c>
      <c r="BG376" s="194">
        <f>IF(N376="zákl. přenesená",J376,0)</f>
        <v>0</v>
      </c>
      <c r="BH376" s="194">
        <f>IF(N376="sníž. přenesená",J376,0)</f>
        <v>0</v>
      </c>
      <c r="BI376" s="194">
        <f>IF(N376="nulová",J376,0)</f>
        <v>0</v>
      </c>
      <c r="BJ376" s="18" t="s">
        <v>80</v>
      </c>
      <c r="BK376" s="194">
        <f>ROUND(I376*H376,2)</f>
        <v>10271.17</v>
      </c>
      <c r="BL376" s="18" t="s">
        <v>123</v>
      </c>
      <c r="BM376" s="193" t="s">
        <v>1263</v>
      </c>
    </row>
    <row r="377" s="12" customFormat="1" ht="33.75">
      <c r="B377" s="195"/>
      <c r="D377" s="196" t="s">
        <v>213</v>
      </c>
      <c r="E377" s="197" t="s">
        <v>1</v>
      </c>
      <c r="F377" s="198" t="s">
        <v>4299</v>
      </c>
      <c r="H377" s="197" t="s">
        <v>1</v>
      </c>
      <c r="I377" s="199"/>
      <c r="L377" s="195"/>
      <c r="M377" s="200"/>
      <c r="N377" s="201"/>
      <c r="O377" s="201"/>
      <c r="P377" s="201"/>
      <c r="Q377" s="201"/>
      <c r="R377" s="201"/>
      <c r="S377" s="201"/>
      <c r="T377" s="202"/>
      <c r="AT377" s="197" t="s">
        <v>213</v>
      </c>
      <c r="AU377" s="197" t="s">
        <v>80</v>
      </c>
      <c r="AV377" s="12" t="s">
        <v>80</v>
      </c>
      <c r="AW377" s="12" t="s">
        <v>30</v>
      </c>
      <c r="AX377" s="12" t="s">
        <v>73</v>
      </c>
      <c r="AY377" s="197" t="s">
        <v>205</v>
      </c>
    </row>
    <row r="378" s="13" customFormat="1">
      <c r="B378" s="203"/>
      <c r="D378" s="196" t="s">
        <v>213</v>
      </c>
      <c r="E378" s="204" t="s">
        <v>1</v>
      </c>
      <c r="F378" s="205" t="s">
        <v>132</v>
      </c>
      <c r="H378" s="206">
        <v>7</v>
      </c>
      <c r="I378" s="207"/>
      <c r="L378" s="203"/>
      <c r="M378" s="208"/>
      <c r="N378" s="209"/>
      <c r="O378" s="209"/>
      <c r="P378" s="209"/>
      <c r="Q378" s="209"/>
      <c r="R378" s="209"/>
      <c r="S378" s="209"/>
      <c r="T378" s="210"/>
      <c r="AT378" s="204" t="s">
        <v>213</v>
      </c>
      <c r="AU378" s="204" t="s">
        <v>80</v>
      </c>
      <c r="AV378" s="13" t="s">
        <v>82</v>
      </c>
      <c r="AW378" s="13" t="s">
        <v>30</v>
      </c>
      <c r="AX378" s="13" t="s">
        <v>73</v>
      </c>
      <c r="AY378" s="204" t="s">
        <v>205</v>
      </c>
    </row>
    <row r="379" s="14" customFormat="1">
      <c r="B379" s="211"/>
      <c r="D379" s="196" t="s">
        <v>213</v>
      </c>
      <c r="E379" s="212" t="s">
        <v>1</v>
      </c>
      <c r="F379" s="213" t="s">
        <v>218</v>
      </c>
      <c r="H379" s="214">
        <v>7</v>
      </c>
      <c r="I379" s="215"/>
      <c r="L379" s="211"/>
      <c r="M379" s="216"/>
      <c r="N379" s="217"/>
      <c r="O379" s="217"/>
      <c r="P379" s="217"/>
      <c r="Q379" s="217"/>
      <c r="R379" s="217"/>
      <c r="S379" s="217"/>
      <c r="T379" s="218"/>
      <c r="AT379" s="212" t="s">
        <v>213</v>
      </c>
      <c r="AU379" s="212" t="s">
        <v>80</v>
      </c>
      <c r="AV379" s="14" t="s">
        <v>123</v>
      </c>
      <c r="AW379" s="14" t="s">
        <v>30</v>
      </c>
      <c r="AX379" s="14" t="s">
        <v>80</v>
      </c>
      <c r="AY379" s="212" t="s">
        <v>205</v>
      </c>
    </row>
    <row r="380" s="1" customFormat="1" ht="14.45" customHeight="1">
      <c r="A380" s="37"/>
      <c r="B380" s="181"/>
      <c r="C380" s="182" t="s">
        <v>867</v>
      </c>
      <c r="D380" s="182" t="s">
        <v>207</v>
      </c>
      <c r="E380" s="183" t="s">
        <v>4448</v>
      </c>
      <c r="F380" s="184" t="s">
        <v>4374</v>
      </c>
      <c r="G380" s="185" t="s">
        <v>3401</v>
      </c>
      <c r="H380" s="186">
        <v>1</v>
      </c>
      <c r="I380" s="187">
        <v>231</v>
      </c>
      <c r="J380" s="188">
        <f>ROUND(I380*H380,2)</f>
        <v>231</v>
      </c>
      <c r="K380" s="184" t="s">
        <v>1</v>
      </c>
      <c r="L380" s="38"/>
      <c r="M380" s="189" t="s">
        <v>1</v>
      </c>
      <c r="N380" s="190" t="s">
        <v>38</v>
      </c>
      <c r="O380" s="76"/>
      <c r="P380" s="191">
        <f>O380*H380</f>
        <v>0</v>
      </c>
      <c r="Q380" s="191">
        <v>0</v>
      </c>
      <c r="R380" s="191">
        <f>Q380*H380</f>
        <v>0</v>
      </c>
      <c r="S380" s="191">
        <v>0</v>
      </c>
      <c r="T380" s="192">
        <f>S380*H380</f>
        <v>0</v>
      </c>
      <c r="U380" s="37"/>
      <c r="V380" s="37"/>
      <c r="W380" s="37"/>
      <c r="X380" s="37"/>
      <c r="Y380" s="37"/>
      <c r="Z380" s="37"/>
      <c r="AA380" s="37"/>
      <c r="AB380" s="37"/>
      <c r="AC380" s="37"/>
      <c r="AD380" s="37"/>
      <c r="AE380" s="37"/>
      <c r="AR380" s="193" t="s">
        <v>123</v>
      </c>
      <c r="AT380" s="193" t="s">
        <v>207</v>
      </c>
      <c r="AU380" s="193" t="s">
        <v>80</v>
      </c>
      <c r="AY380" s="18" t="s">
        <v>205</v>
      </c>
      <c r="BE380" s="194">
        <f>IF(N380="základní",J380,0)</f>
        <v>231</v>
      </c>
      <c r="BF380" s="194">
        <f>IF(N380="snížená",J380,0)</f>
        <v>0</v>
      </c>
      <c r="BG380" s="194">
        <f>IF(N380="zákl. přenesená",J380,0)</f>
        <v>0</v>
      </c>
      <c r="BH380" s="194">
        <f>IF(N380="sníž. přenesená",J380,0)</f>
        <v>0</v>
      </c>
      <c r="BI380" s="194">
        <f>IF(N380="nulová",J380,0)</f>
        <v>0</v>
      </c>
      <c r="BJ380" s="18" t="s">
        <v>80</v>
      </c>
      <c r="BK380" s="194">
        <f>ROUND(I380*H380,2)</f>
        <v>231</v>
      </c>
      <c r="BL380" s="18" t="s">
        <v>123</v>
      </c>
      <c r="BM380" s="193" t="s">
        <v>1271</v>
      </c>
    </row>
    <row r="381" s="12" customFormat="1" ht="22.5">
      <c r="B381" s="195"/>
      <c r="D381" s="196" t="s">
        <v>213</v>
      </c>
      <c r="E381" s="197" t="s">
        <v>1</v>
      </c>
      <c r="F381" s="198" t="s">
        <v>4449</v>
      </c>
      <c r="H381" s="197" t="s">
        <v>1</v>
      </c>
      <c r="I381" s="199"/>
      <c r="L381" s="195"/>
      <c r="M381" s="200"/>
      <c r="N381" s="201"/>
      <c r="O381" s="201"/>
      <c r="P381" s="201"/>
      <c r="Q381" s="201"/>
      <c r="R381" s="201"/>
      <c r="S381" s="201"/>
      <c r="T381" s="202"/>
      <c r="AT381" s="197" t="s">
        <v>213</v>
      </c>
      <c r="AU381" s="197" t="s">
        <v>80</v>
      </c>
      <c r="AV381" s="12" t="s">
        <v>80</v>
      </c>
      <c r="AW381" s="12" t="s">
        <v>30</v>
      </c>
      <c r="AX381" s="12" t="s">
        <v>73</v>
      </c>
      <c r="AY381" s="197" t="s">
        <v>205</v>
      </c>
    </row>
    <row r="382" s="13" customFormat="1">
      <c r="B382" s="203"/>
      <c r="D382" s="196" t="s">
        <v>213</v>
      </c>
      <c r="E382" s="204" t="s">
        <v>1</v>
      </c>
      <c r="F382" s="205" t="s">
        <v>80</v>
      </c>
      <c r="H382" s="206">
        <v>1</v>
      </c>
      <c r="I382" s="207"/>
      <c r="L382" s="203"/>
      <c r="M382" s="208"/>
      <c r="N382" s="209"/>
      <c r="O382" s="209"/>
      <c r="P382" s="209"/>
      <c r="Q382" s="209"/>
      <c r="R382" s="209"/>
      <c r="S382" s="209"/>
      <c r="T382" s="210"/>
      <c r="AT382" s="204" t="s">
        <v>213</v>
      </c>
      <c r="AU382" s="204" t="s">
        <v>80</v>
      </c>
      <c r="AV382" s="13" t="s">
        <v>82</v>
      </c>
      <c r="AW382" s="13" t="s">
        <v>30</v>
      </c>
      <c r="AX382" s="13" t="s">
        <v>73</v>
      </c>
      <c r="AY382" s="204" t="s">
        <v>205</v>
      </c>
    </row>
    <row r="383" s="14" customFormat="1">
      <c r="B383" s="211"/>
      <c r="D383" s="196" t="s">
        <v>213</v>
      </c>
      <c r="E383" s="212" t="s">
        <v>1</v>
      </c>
      <c r="F383" s="213" t="s">
        <v>218</v>
      </c>
      <c r="H383" s="214">
        <v>1</v>
      </c>
      <c r="I383" s="215"/>
      <c r="L383" s="211"/>
      <c r="M383" s="216"/>
      <c r="N383" s="217"/>
      <c r="O383" s="217"/>
      <c r="P383" s="217"/>
      <c r="Q383" s="217"/>
      <c r="R383" s="217"/>
      <c r="S383" s="217"/>
      <c r="T383" s="218"/>
      <c r="AT383" s="212" t="s">
        <v>213</v>
      </c>
      <c r="AU383" s="212" t="s">
        <v>80</v>
      </c>
      <c r="AV383" s="14" t="s">
        <v>123</v>
      </c>
      <c r="AW383" s="14" t="s">
        <v>30</v>
      </c>
      <c r="AX383" s="14" t="s">
        <v>80</v>
      </c>
      <c r="AY383" s="212" t="s">
        <v>205</v>
      </c>
    </row>
    <row r="384" s="1" customFormat="1" ht="14.45" customHeight="1">
      <c r="A384" s="37"/>
      <c r="B384" s="181"/>
      <c r="C384" s="182" t="s">
        <v>892</v>
      </c>
      <c r="D384" s="182" t="s">
        <v>207</v>
      </c>
      <c r="E384" s="183" t="s">
        <v>4450</v>
      </c>
      <c r="F384" s="184" t="s">
        <v>4303</v>
      </c>
      <c r="G384" s="185" t="s">
        <v>3401</v>
      </c>
      <c r="H384" s="186">
        <v>1</v>
      </c>
      <c r="I384" s="187">
        <v>8895.0400000000009</v>
      </c>
      <c r="J384" s="188">
        <f>ROUND(I384*H384,2)</f>
        <v>8895.0400000000009</v>
      </c>
      <c r="K384" s="184" t="s">
        <v>1</v>
      </c>
      <c r="L384" s="38"/>
      <c r="M384" s="189" t="s">
        <v>1</v>
      </c>
      <c r="N384" s="190" t="s">
        <v>38</v>
      </c>
      <c r="O384" s="76"/>
      <c r="P384" s="191">
        <f>O384*H384</f>
        <v>0</v>
      </c>
      <c r="Q384" s="191">
        <v>0</v>
      </c>
      <c r="R384" s="191">
        <f>Q384*H384</f>
        <v>0</v>
      </c>
      <c r="S384" s="191">
        <v>0</v>
      </c>
      <c r="T384" s="192">
        <f>S384*H384</f>
        <v>0</v>
      </c>
      <c r="U384" s="37"/>
      <c r="V384" s="37"/>
      <c r="W384" s="37"/>
      <c r="X384" s="37"/>
      <c r="Y384" s="37"/>
      <c r="Z384" s="37"/>
      <c r="AA384" s="37"/>
      <c r="AB384" s="37"/>
      <c r="AC384" s="37"/>
      <c r="AD384" s="37"/>
      <c r="AE384" s="37"/>
      <c r="AR384" s="193" t="s">
        <v>123</v>
      </c>
      <c r="AT384" s="193" t="s">
        <v>207</v>
      </c>
      <c r="AU384" s="193" t="s">
        <v>80</v>
      </c>
      <c r="AY384" s="18" t="s">
        <v>205</v>
      </c>
      <c r="BE384" s="194">
        <f>IF(N384="základní",J384,0)</f>
        <v>8895.0400000000009</v>
      </c>
      <c r="BF384" s="194">
        <f>IF(N384="snížená",J384,0)</f>
        <v>0</v>
      </c>
      <c r="BG384" s="194">
        <f>IF(N384="zákl. přenesená",J384,0)</f>
        <v>0</v>
      </c>
      <c r="BH384" s="194">
        <f>IF(N384="sníž. přenesená",J384,0)</f>
        <v>0</v>
      </c>
      <c r="BI384" s="194">
        <f>IF(N384="nulová",J384,0)</f>
        <v>0</v>
      </c>
      <c r="BJ384" s="18" t="s">
        <v>80</v>
      </c>
      <c r="BK384" s="194">
        <f>ROUND(I384*H384,2)</f>
        <v>8895.0400000000009</v>
      </c>
      <c r="BL384" s="18" t="s">
        <v>123</v>
      </c>
      <c r="BM384" s="193" t="s">
        <v>1279</v>
      </c>
    </row>
    <row r="385" s="12" customFormat="1" ht="33.75">
      <c r="B385" s="195"/>
      <c r="D385" s="196" t="s">
        <v>213</v>
      </c>
      <c r="E385" s="197" t="s">
        <v>1</v>
      </c>
      <c r="F385" s="198" t="s">
        <v>4451</v>
      </c>
      <c r="H385" s="197" t="s">
        <v>1</v>
      </c>
      <c r="I385" s="199"/>
      <c r="L385" s="195"/>
      <c r="M385" s="200"/>
      <c r="N385" s="201"/>
      <c r="O385" s="201"/>
      <c r="P385" s="201"/>
      <c r="Q385" s="201"/>
      <c r="R385" s="201"/>
      <c r="S385" s="201"/>
      <c r="T385" s="202"/>
      <c r="AT385" s="197" t="s">
        <v>213</v>
      </c>
      <c r="AU385" s="197" t="s">
        <v>80</v>
      </c>
      <c r="AV385" s="12" t="s">
        <v>80</v>
      </c>
      <c r="AW385" s="12" t="s">
        <v>30</v>
      </c>
      <c r="AX385" s="12" t="s">
        <v>73</v>
      </c>
      <c r="AY385" s="197" t="s">
        <v>205</v>
      </c>
    </row>
    <row r="386" s="12" customFormat="1" ht="22.5">
      <c r="B386" s="195"/>
      <c r="D386" s="196" t="s">
        <v>213</v>
      </c>
      <c r="E386" s="197" t="s">
        <v>1</v>
      </c>
      <c r="F386" s="198" t="s">
        <v>4452</v>
      </c>
      <c r="H386" s="197" t="s">
        <v>1</v>
      </c>
      <c r="I386" s="199"/>
      <c r="L386" s="195"/>
      <c r="M386" s="200"/>
      <c r="N386" s="201"/>
      <c r="O386" s="201"/>
      <c r="P386" s="201"/>
      <c r="Q386" s="201"/>
      <c r="R386" s="201"/>
      <c r="S386" s="201"/>
      <c r="T386" s="202"/>
      <c r="AT386" s="197" t="s">
        <v>213</v>
      </c>
      <c r="AU386" s="197" t="s">
        <v>80</v>
      </c>
      <c r="AV386" s="12" t="s">
        <v>80</v>
      </c>
      <c r="AW386" s="12" t="s">
        <v>30</v>
      </c>
      <c r="AX386" s="12" t="s">
        <v>73</v>
      </c>
      <c r="AY386" s="197" t="s">
        <v>205</v>
      </c>
    </row>
    <row r="387" s="13" customFormat="1">
      <c r="B387" s="203"/>
      <c r="D387" s="196" t="s">
        <v>213</v>
      </c>
      <c r="E387" s="204" t="s">
        <v>1</v>
      </c>
      <c r="F387" s="205" t="s">
        <v>80</v>
      </c>
      <c r="H387" s="206">
        <v>1</v>
      </c>
      <c r="I387" s="207"/>
      <c r="L387" s="203"/>
      <c r="M387" s="208"/>
      <c r="N387" s="209"/>
      <c r="O387" s="209"/>
      <c r="P387" s="209"/>
      <c r="Q387" s="209"/>
      <c r="R387" s="209"/>
      <c r="S387" s="209"/>
      <c r="T387" s="210"/>
      <c r="AT387" s="204" t="s">
        <v>213</v>
      </c>
      <c r="AU387" s="204" t="s">
        <v>80</v>
      </c>
      <c r="AV387" s="13" t="s">
        <v>82</v>
      </c>
      <c r="AW387" s="13" t="s">
        <v>30</v>
      </c>
      <c r="AX387" s="13" t="s">
        <v>73</v>
      </c>
      <c r="AY387" s="204" t="s">
        <v>205</v>
      </c>
    </row>
    <row r="388" s="14" customFormat="1">
      <c r="B388" s="211"/>
      <c r="D388" s="196" t="s">
        <v>213</v>
      </c>
      <c r="E388" s="212" t="s">
        <v>1</v>
      </c>
      <c r="F388" s="213" t="s">
        <v>218</v>
      </c>
      <c r="H388" s="214">
        <v>1</v>
      </c>
      <c r="I388" s="215"/>
      <c r="L388" s="211"/>
      <c r="M388" s="216"/>
      <c r="N388" s="217"/>
      <c r="O388" s="217"/>
      <c r="P388" s="217"/>
      <c r="Q388" s="217"/>
      <c r="R388" s="217"/>
      <c r="S388" s="217"/>
      <c r="T388" s="218"/>
      <c r="AT388" s="212" t="s">
        <v>213</v>
      </c>
      <c r="AU388" s="212" t="s">
        <v>80</v>
      </c>
      <c r="AV388" s="14" t="s">
        <v>123</v>
      </c>
      <c r="AW388" s="14" t="s">
        <v>30</v>
      </c>
      <c r="AX388" s="14" t="s">
        <v>80</v>
      </c>
      <c r="AY388" s="212" t="s">
        <v>205</v>
      </c>
    </row>
    <row r="389" s="1" customFormat="1" ht="14.45" customHeight="1">
      <c r="A389" s="37"/>
      <c r="B389" s="181"/>
      <c r="C389" s="182" t="s">
        <v>899</v>
      </c>
      <c r="D389" s="182" t="s">
        <v>207</v>
      </c>
      <c r="E389" s="183" t="s">
        <v>4453</v>
      </c>
      <c r="F389" s="184" t="s">
        <v>4303</v>
      </c>
      <c r="G389" s="185" t="s">
        <v>3401</v>
      </c>
      <c r="H389" s="186">
        <v>1</v>
      </c>
      <c r="I389" s="187">
        <v>8022.0100000000002</v>
      </c>
      <c r="J389" s="188">
        <f>ROUND(I389*H389,2)</f>
        <v>8022.0100000000002</v>
      </c>
      <c r="K389" s="184" t="s">
        <v>1</v>
      </c>
      <c r="L389" s="38"/>
      <c r="M389" s="189" t="s">
        <v>1</v>
      </c>
      <c r="N389" s="190" t="s">
        <v>38</v>
      </c>
      <c r="O389" s="76"/>
      <c r="P389" s="191">
        <f>O389*H389</f>
        <v>0</v>
      </c>
      <c r="Q389" s="191">
        <v>0</v>
      </c>
      <c r="R389" s="191">
        <f>Q389*H389</f>
        <v>0</v>
      </c>
      <c r="S389" s="191">
        <v>0</v>
      </c>
      <c r="T389" s="192">
        <f>S389*H389</f>
        <v>0</v>
      </c>
      <c r="U389" s="37"/>
      <c r="V389" s="37"/>
      <c r="W389" s="37"/>
      <c r="X389" s="37"/>
      <c r="Y389" s="37"/>
      <c r="Z389" s="37"/>
      <c r="AA389" s="37"/>
      <c r="AB389" s="37"/>
      <c r="AC389" s="37"/>
      <c r="AD389" s="37"/>
      <c r="AE389" s="37"/>
      <c r="AR389" s="193" t="s">
        <v>123</v>
      </c>
      <c r="AT389" s="193" t="s">
        <v>207</v>
      </c>
      <c r="AU389" s="193" t="s">
        <v>80</v>
      </c>
      <c r="AY389" s="18" t="s">
        <v>205</v>
      </c>
      <c r="BE389" s="194">
        <f>IF(N389="základní",J389,0)</f>
        <v>8022.0100000000002</v>
      </c>
      <c r="BF389" s="194">
        <f>IF(N389="snížená",J389,0)</f>
        <v>0</v>
      </c>
      <c r="BG389" s="194">
        <f>IF(N389="zákl. přenesená",J389,0)</f>
        <v>0</v>
      </c>
      <c r="BH389" s="194">
        <f>IF(N389="sníž. přenesená",J389,0)</f>
        <v>0</v>
      </c>
      <c r="BI389" s="194">
        <f>IF(N389="nulová",J389,0)</f>
        <v>0</v>
      </c>
      <c r="BJ389" s="18" t="s">
        <v>80</v>
      </c>
      <c r="BK389" s="194">
        <f>ROUND(I389*H389,2)</f>
        <v>8022.0100000000002</v>
      </c>
      <c r="BL389" s="18" t="s">
        <v>123</v>
      </c>
      <c r="BM389" s="193" t="s">
        <v>1287</v>
      </c>
    </row>
    <row r="390" s="12" customFormat="1" ht="33.75">
      <c r="B390" s="195"/>
      <c r="D390" s="196" t="s">
        <v>213</v>
      </c>
      <c r="E390" s="197" t="s">
        <v>1</v>
      </c>
      <c r="F390" s="198" t="s">
        <v>4454</v>
      </c>
      <c r="H390" s="197" t="s">
        <v>1</v>
      </c>
      <c r="I390" s="199"/>
      <c r="L390" s="195"/>
      <c r="M390" s="200"/>
      <c r="N390" s="201"/>
      <c r="O390" s="201"/>
      <c r="P390" s="201"/>
      <c r="Q390" s="201"/>
      <c r="R390" s="201"/>
      <c r="S390" s="201"/>
      <c r="T390" s="202"/>
      <c r="AT390" s="197" t="s">
        <v>213</v>
      </c>
      <c r="AU390" s="197" t="s">
        <v>80</v>
      </c>
      <c r="AV390" s="12" t="s">
        <v>80</v>
      </c>
      <c r="AW390" s="12" t="s">
        <v>30</v>
      </c>
      <c r="AX390" s="12" t="s">
        <v>73</v>
      </c>
      <c r="AY390" s="197" t="s">
        <v>205</v>
      </c>
    </row>
    <row r="391" s="12" customFormat="1" ht="22.5">
      <c r="B391" s="195"/>
      <c r="D391" s="196" t="s">
        <v>213</v>
      </c>
      <c r="E391" s="197" t="s">
        <v>1</v>
      </c>
      <c r="F391" s="198" t="s">
        <v>4455</v>
      </c>
      <c r="H391" s="197" t="s">
        <v>1</v>
      </c>
      <c r="I391" s="199"/>
      <c r="L391" s="195"/>
      <c r="M391" s="200"/>
      <c r="N391" s="201"/>
      <c r="O391" s="201"/>
      <c r="P391" s="201"/>
      <c r="Q391" s="201"/>
      <c r="R391" s="201"/>
      <c r="S391" s="201"/>
      <c r="T391" s="202"/>
      <c r="AT391" s="197" t="s">
        <v>213</v>
      </c>
      <c r="AU391" s="197" t="s">
        <v>80</v>
      </c>
      <c r="AV391" s="12" t="s">
        <v>80</v>
      </c>
      <c r="AW391" s="12" t="s">
        <v>30</v>
      </c>
      <c r="AX391" s="12" t="s">
        <v>73</v>
      </c>
      <c r="AY391" s="197" t="s">
        <v>205</v>
      </c>
    </row>
    <row r="392" s="13" customFormat="1">
      <c r="B392" s="203"/>
      <c r="D392" s="196" t="s">
        <v>213</v>
      </c>
      <c r="E392" s="204" t="s">
        <v>1</v>
      </c>
      <c r="F392" s="205" t="s">
        <v>80</v>
      </c>
      <c r="H392" s="206">
        <v>1</v>
      </c>
      <c r="I392" s="207"/>
      <c r="L392" s="203"/>
      <c r="M392" s="208"/>
      <c r="N392" s="209"/>
      <c r="O392" s="209"/>
      <c r="P392" s="209"/>
      <c r="Q392" s="209"/>
      <c r="R392" s="209"/>
      <c r="S392" s="209"/>
      <c r="T392" s="210"/>
      <c r="AT392" s="204" t="s">
        <v>213</v>
      </c>
      <c r="AU392" s="204" t="s">
        <v>80</v>
      </c>
      <c r="AV392" s="13" t="s">
        <v>82</v>
      </c>
      <c r="AW392" s="13" t="s">
        <v>30</v>
      </c>
      <c r="AX392" s="13" t="s">
        <v>73</v>
      </c>
      <c r="AY392" s="204" t="s">
        <v>205</v>
      </c>
    </row>
    <row r="393" s="14" customFormat="1">
      <c r="B393" s="211"/>
      <c r="D393" s="196" t="s">
        <v>213</v>
      </c>
      <c r="E393" s="212" t="s">
        <v>1</v>
      </c>
      <c r="F393" s="213" t="s">
        <v>218</v>
      </c>
      <c r="H393" s="214">
        <v>1</v>
      </c>
      <c r="I393" s="215"/>
      <c r="L393" s="211"/>
      <c r="M393" s="216"/>
      <c r="N393" s="217"/>
      <c r="O393" s="217"/>
      <c r="P393" s="217"/>
      <c r="Q393" s="217"/>
      <c r="R393" s="217"/>
      <c r="S393" s="217"/>
      <c r="T393" s="218"/>
      <c r="AT393" s="212" t="s">
        <v>213</v>
      </c>
      <c r="AU393" s="212" t="s">
        <v>80</v>
      </c>
      <c r="AV393" s="14" t="s">
        <v>123</v>
      </c>
      <c r="AW393" s="14" t="s">
        <v>30</v>
      </c>
      <c r="AX393" s="14" t="s">
        <v>80</v>
      </c>
      <c r="AY393" s="212" t="s">
        <v>205</v>
      </c>
    </row>
    <row r="394" s="1" customFormat="1" ht="14.45" customHeight="1">
      <c r="A394" s="37"/>
      <c r="B394" s="181"/>
      <c r="C394" s="182" t="s">
        <v>904</v>
      </c>
      <c r="D394" s="182" t="s">
        <v>207</v>
      </c>
      <c r="E394" s="183" t="s">
        <v>4456</v>
      </c>
      <c r="F394" s="184" t="s">
        <v>4303</v>
      </c>
      <c r="G394" s="185" t="s">
        <v>3401</v>
      </c>
      <c r="H394" s="186">
        <v>1</v>
      </c>
      <c r="I394" s="187">
        <v>11564.629999999999</v>
      </c>
      <c r="J394" s="188">
        <f>ROUND(I394*H394,2)</f>
        <v>11564.629999999999</v>
      </c>
      <c r="K394" s="184" t="s">
        <v>1</v>
      </c>
      <c r="L394" s="38"/>
      <c r="M394" s="189" t="s">
        <v>1</v>
      </c>
      <c r="N394" s="190" t="s">
        <v>38</v>
      </c>
      <c r="O394" s="76"/>
      <c r="P394" s="191">
        <f>O394*H394</f>
        <v>0</v>
      </c>
      <c r="Q394" s="191">
        <v>0</v>
      </c>
      <c r="R394" s="191">
        <f>Q394*H394</f>
        <v>0</v>
      </c>
      <c r="S394" s="191">
        <v>0</v>
      </c>
      <c r="T394" s="192">
        <f>S394*H394</f>
        <v>0</v>
      </c>
      <c r="U394" s="37"/>
      <c r="V394" s="37"/>
      <c r="W394" s="37"/>
      <c r="X394" s="37"/>
      <c r="Y394" s="37"/>
      <c r="Z394" s="37"/>
      <c r="AA394" s="37"/>
      <c r="AB394" s="37"/>
      <c r="AC394" s="37"/>
      <c r="AD394" s="37"/>
      <c r="AE394" s="37"/>
      <c r="AR394" s="193" t="s">
        <v>123</v>
      </c>
      <c r="AT394" s="193" t="s">
        <v>207</v>
      </c>
      <c r="AU394" s="193" t="s">
        <v>80</v>
      </c>
      <c r="AY394" s="18" t="s">
        <v>205</v>
      </c>
      <c r="BE394" s="194">
        <f>IF(N394="základní",J394,0)</f>
        <v>11564.629999999999</v>
      </c>
      <c r="BF394" s="194">
        <f>IF(N394="snížená",J394,0)</f>
        <v>0</v>
      </c>
      <c r="BG394" s="194">
        <f>IF(N394="zákl. přenesená",J394,0)</f>
        <v>0</v>
      </c>
      <c r="BH394" s="194">
        <f>IF(N394="sníž. přenesená",J394,0)</f>
        <v>0</v>
      </c>
      <c r="BI394" s="194">
        <f>IF(N394="nulová",J394,0)</f>
        <v>0</v>
      </c>
      <c r="BJ394" s="18" t="s">
        <v>80</v>
      </c>
      <c r="BK394" s="194">
        <f>ROUND(I394*H394,2)</f>
        <v>11564.629999999999</v>
      </c>
      <c r="BL394" s="18" t="s">
        <v>123</v>
      </c>
      <c r="BM394" s="193" t="s">
        <v>1295</v>
      </c>
    </row>
    <row r="395" s="12" customFormat="1" ht="33.75">
      <c r="B395" s="195"/>
      <c r="D395" s="196" t="s">
        <v>213</v>
      </c>
      <c r="E395" s="197" t="s">
        <v>1</v>
      </c>
      <c r="F395" s="198" t="s">
        <v>4457</v>
      </c>
      <c r="H395" s="197" t="s">
        <v>1</v>
      </c>
      <c r="I395" s="199"/>
      <c r="L395" s="195"/>
      <c r="M395" s="200"/>
      <c r="N395" s="201"/>
      <c r="O395" s="201"/>
      <c r="P395" s="201"/>
      <c r="Q395" s="201"/>
      <c r="R395" s="201"/>
      <c r="S395" s="201"/>
      <c r="T395" s="202"/>
      <c r="AT395" s="197" t="s">
        <v>213</v>
      </c>
      <c r="AU395" s="197" t="s">
        <v>80</v>
      </c>
      <c r="AV395" s="12" t="s">
        <v>80</v>
      </c>
      <c r="AW395" s="12" t="s">
        <v>30</v>
      </c>
      <c r="AX395" s="12" t="s">
        <v>73</v>
      </c>
      <c r="AY395" s="197" t="s">
        <v>205</v>
      </c>
    </row>
    <row r="396" s="12" customFormat="1" ht="22.5">
      <c r="B396" s="195"/>
      <c r="D396" s="196" t="s">
        <v>213</v>
      </c>
      <c r="E396" s="197" t="s">
        <v>1</v>
      </c>
      <c r="F396" s="198" t="s">
        <v>4452</v>
      </c>
      <c r="H396" s="197" t="s">
        <v>1</v>
      </c>
      <c r="I396" s="199"/>
      <c r="L396" s="195"/>
      <c r="M396" s="200"/>
      <c r="N396" s="201"/>
      <c r="O396" s="201"/>
      <c r="P396" s="201"/>
      <c r="Q396" s="201"/>
      <c r="R396" s="201"/>
      <c r="S396" s="201"/>
      <c r="T396" s="202"/>
      <c r="AT396" s="197" t="s">
        <v>213</v>
      </c>
      <c r="AU396" s="197" t="s">
        <v>80</v>
      </c>
      <c r="AV396" s="12" t="s">
        <v>80</v>
      </c>
      <c r="AW396" s="12" t="s">
        <v>30</v>
      </c>
      <c r="AX396" s="12" t="s">
        <v>73</v>
      </c>
      <c r="AY396" s="197" t="s">
        <v>205</v>
      </c>
    </row>
    <row r="397" s="13" customFormat="1">
      <c r="B397" s="203"/>
      <c r="D397" s="196" t="s">
        <v>213</v>
      </c>
      <c r="E397" s="204" t="s">
        <v>1</v>
      </c>
      <c r="F397" s="205" t="s">
        <v>80</v>
      </c>
      <c r="H397" s="206">
        <v>1</v>
      </c>
      <c r="I397" s="207"/>
      <c r="L397" s="203"/>
      <c r="M397" s="208"/>
      <c r="N397" s="209"/>
      <c r="O397" s="209"/>
      <c r="P397" s="209"/>
      <c r="Q397" s="209"/>
      <c r="R397" s="209"/>
      <c r="S397" s="209"/>
      <c r="T397" s="210"/>
      <c r="AT397" s="204" t="s">
        <v>213</v>
      </c>
      <c r="AU397" s="204" t="s">
        <v>80</v>
      </c>
      <c r="AV397" s="13" t="s">
        <v>82</v>
      </c>
      <c r="AW397" s="13" t="s">
        <v>30</v>
      </c>
      <c r="AX397" s="13" t="s">
        <v>73</v>
      </c>
      <c r="AY397" s="204" t="s">
        <v>205</v>
      </c>
    </row>
    <row r="398" s="14" customFormat="1">
      <c r="B398" s="211"/>
      <c r="D398" s="196" t="s">
        <v>213</v>
      </c>
      <c r="E398" s="212" t="s">
        <v>1</v>
      </c>
      <c r="F398" s="213" t="s">
        <v>218</v>
      </c>
      <c r="H398" s="214">
        <v>1</v>
      </c>
      <c r="I398" s="215"/>
      <c r="L398" s="211"/>
      <c r="M398" s="216"/>
      <c r="N398" s="217"/>
      <c r="O398" s="217"/>
      <c r="P398" s="217"/>
      <c r="Q398" s="217"/>
      <c r="R398" s="217"/>
      <c r="S398" s="217"/>
      <c r="T398" s="218"/>
      <c r="AT398" s="212" t="s">
        <v>213</v>
      </c>
      <c r="AU398" s="212" t="s">
        <v>80</v>
      </c>
      <c r="AV398" s="14" t="s">
        <v>123</v>
      </c>
      <c r="AW398" s="14" t="s">
        <v>30</v>
      </c>
      <c r="AX398" s="14" t="s">
        <v>80</v>
      </c>
      <c r="AY398" s="212" t="s">
        <v>205</v>
      </c>
    </row>
    <row r="399" s="1" customFormat="1" ht="14.45" customHeight="1">
      <c r="A399" s="37"/>
      <c r="B399" s="181"/>
      <c r="C399" s="182" t="s">
        <v>929</v>
      </c>
      <c r="D399" s="182" t="s">
        <v>207</v>
      </c>
      <c r="E399" s="183" t="s">
        <v>4458</v>
      </c>
      <c r="F399" s="184" t="s">
        <v>4303</v>
      </c>
      <c r="G399" s="185" t="s">
        <v>3401</v>
      </c>
      <c r="H399" s="186">
        <v>1</v>
      </c>
      <c r="I399" s="187">
        <v>9240.7700000000004</v>
      </c>
      <c r="J399" s="188">
        <f>ROUND(I399*H399,2)</f>
        <v>9240.7700000000004</v>
      </c>
      <c r="K399" s="184" t="s">
        <v>1</v>
      </c>
      <c r="L399" s="38"/>
      <c r="M399" s="189" t="s">
        <v>1</v>
      </c>
      <c r="N399" s="190" t="s">
        <v>38</v>
      </c>
      <c r="O399" s="76"/>
      <c r="P399" s="191">
        <f>O399*H399</f>
        <v>0</v>
      </c>
      <c r="Q399" s="191">
        <v>0</v>
      </c>
      <c r="R399" s="191">
        <f>Q399*H399</f>
        <v>0</v>
      </c>
      <c r="S399" s="191">
        <v>0</v>
      </c>
      <c r="T399" s="192">
        <f>S399*H399</f>
        <v>0</v>
      </c>
      <c r="U399" s="37"/>
      <c r="V399" s="37"/>
      <c r="W399" s="37"/>
      <c r="X399" s="37"/>
      <c r="Y399" s="37"/>
      <c r="Z399" s="37"/>
      <c r="AA399" s="37"/>
      <c r="AB399" s="37"/>
      <c r="AC399" s="37"/>
      <c r="AD399" s="37"/>
      <c r="AE399" s="37"/>
      <c r="AR399" s="193" t="s">
        <v>123</v>
      </c>
      <c r="AT399" s="193" t="s">
        <v>207</v>
      </c>
      <c r="AU399" s="193" t="s">
        <v>80</v>
      </c>
      <c r="AY399" s="18" t="s">
        <v>205</v>
      </c>
      <c r="BE399" s="194">
        <f>IF(N399="základní",J399,0)</f>
        <v>9240.7700000000004</v>
      </c>
      <c r="BF399" s="194">
        <f>IF(N399="snížená",J399,0)</f>
        <v>0</v>
      </c>
      <c r="BG399" s="194">
        <f>IF(N399="zákl. přenesená",J399,0)</f>
        <v>0</v>
      </c>
      <c r="BH399" s="194">
        <f>IF(N399="sníž. přenesená",J399,0)</f>
        <v>0</v>
      </c>
      <c r="BI399" s="194">
        <f>IF(N399="nulová",J399,0)</f>
        <v>0</v>
      </c>
      <c r="BJ399" s="18" t="s">
        <v>80</v>
      </c>
      <c r="BK399" s="194">
        <f>ROUND(I399*H399,2)</f>
        <v>9240.7700000000004</v>
      </c>
      <c r="BL399" s="18" t="s">
        <v>123</v>
      </c>
      <c r="BM399" s="193" t="s">
        <v>1303</v>
      </c>
    </row>
    <row r="400" s="12" customFormat="1" ht="33.75">
      <c r="B400" s="195"/>
      <c r="D400" s="196" t="s">
        <v>213</v>
      </c>
      <c r="E400" s="197" t="s">
        <v>1</v>
      </c>
      <c r="F400" s="198" t="s">
        <v>4459</v>
      </c>
      <c r="H400" s="197" t="s">
        <v>1</v>
      </c>
      <c r="I400" s="199"/>
      <c r="L400" s="195"/>
      <c r="M400" s="200"/>
      <c r="N400" s="201"/>
      <c r="O400" s="201"/>
      <c r="P400" s="201"/>
      <c r="Q400" s="201"/>
      <c r="R400" s="201"/>
      <c r="S400" s="201"/>
      <c r="T400" s="202"/>
      <c r="AT400" s="197" t="s">
        <v>213</v>
      </c>
      <c r="AU400" s="197" t="s">
        <v>80</v>
      </c>
      <c r="AV400" s="12" t="s">
        <v>80</v>
      </c>
      <c r="AW400" s="12" t="s">
        <v>30</v>
      </c>
      <c r="AX400" s="12" t="s">
        <v>73</v>
      </c>
      <c r="AY400" s="197" t="s">
        <v>205</v>
      </c>
    </row>
    <row r="401" s="12" customFormat="1" ht="22.5">
      <c r="B401" s="195"/>
      <c r="D401" s="196" t="s">
        <v>213</v>
      </c>
      <c r="E401" s="197" t="s">
        <v>1</v>
      </c>
      <c r="F401" s="198" t="s">
        <v>4455</v>
      </c>
      <c r="H401" s="197" t="s">
        <v>1</v>
      </c>
      <c r="I401" s="199"/>
      <c r="L401" s="195"/>
      <c r="M401" s="200"/>
      <c r="N401" s="201"/>
      <c r="O401" s="201"/>
      <c r="P401" s="201"/>
      <c r="Q401" s="201"/>
      <c r="R401" s="201"/>
      <c r="S401" s="201"/>
      <c r="T401" s="202"/>
      <c r="AT401" s="197" t="s">
        <v>213</v>
      </c>
      <c r="AU401" s="197" t="s">
        <v>80</v>
      </c>
      <c r="AV401" s="12" t="s">
        <v>80</v>
      </c>
      <c r="AW401" s="12" t="s">
        <v>30</v>
      </c>
      <c r="AX401" s="12" t="s">
        <v>73</v>
      </c>
      <c r="AY401" s="197" t="s">
        <v>205</v>
      </c>
    </row>
    <row r="402" s="13" customFormat="1">
      <c r="B402" s="203"/>
      <c r="D402" s="196" t="s">
        <v>213</v>
      </c>
      <c r="E402" s="204" t="s">
        <v>1</v>
      </c>
      <c r="F402" s="205" t="s">
        <v>80</v>
      </c>
      <c r="H402" s="206">
        <v>1</v>
      </c>
      <c r="I402" s="207"/>
      <c r="L402" s="203"/>
      <c r="M402" s="208"/>
      <c r="N402" s="209"/>
      <c r="O402" s="209"/>
      <c r="P402" s="209"/>
      <c r="Q402" s="209"/>
      <c r="R402" s="209"/>
      <c r="S402" s="209"/>
      <c r="T402" s="210"/>
      <c r="AT402" s="204" t="s">
        <v>213</v>
      </c>
      <c r="AU402" s="204" t="s">
        <v>80</v>
      </c>
      <c r="AV402" s="13" t="s">
        <v>82</v>
      </c>
      <c r="AW402" s="13" t="s">
        <v>30</v>
      </c>
      <c r="AX402" s="13" t="s">
        <v>73</v>
      </c>
      <c r="AY402" s="204" t="s">
        <v>205</v>
      </c>
    </row>
    <row r="403" s="14" customFormat="1">
      <c r="B403" s="211"/>
      <c r="D403" s="196" t="s">
        <v>213</v>
      </c>
      <c r="E403" s="212" t="s">
        <v>1</v>
      </c>
      <c r="F403" s="213" t="s">
        <v>218</v>
      </c>
      <c r="H403" s="214">
        <v>1</v>
      </c>
      <c r="I403" s="215"/>
      <c r="L403" s="211"/>
      <c r="M403" s="216"/>
      <c r="N403" s="217"/>
      <c r="O403" s="217"/>
      <c r="P403" s="217"/>
      <c r="Q403" s="217"/>
      <c r="R403" s="217"/>
      <c r="S403" s="217"/>
      <c r="T403" s="218"/>
      <c r="AT403" s="212" t="s">
        <v>213</v>
      </c>
      <c r="AU403" s="212" t="s">
        <v>80</v>
      </c>
      <c r="AV403" s="14" t="s">
        <v>123</v>
      </c>
      <c r="AW403" s="14" t="s">
        <v>30</v>
      </c>
      <c r="AX403" s="14" t="s">
        <v>80</v>
      </c>
      <c r="AY403" s="212" t="s">
        <v>205</v>
      </c>
    </row>
    <row r="404" s="1" customFormat="1" ht="14.45" customHeight="1">
      <c r="A404" s="37"/>
      <c r="B404" s="181"/>
      <c r="C404" s="182" t="s">
        <v>934</v>
      </c>
      <c r="D404" s="182" t="s">
        <v>207</v>
      </c>
      <c r="E404" s="183" t="s">
        <v>4460</v>
      </c>
      <c r="F404" s="184" t="s">
        <v>4303</v>
      </c>
      <c r="G404" s="185" t="s">
        <v>3401</v>
      </c>
      <c r="H404" s="186">
        <v>1</v>
      </c>
      <c r="I404" s="187">
        <v>8716.3999999999996</v>
      </c>
      <c r="J404" s="188">
        <f>ROUND(I404*H404,2)</f>
        <v>8716.3999999999996</v>
      </c>
      <c r="K404" s="184" t="s">
        <v>1</v>
      </c>
      <c r="L404" s="38"/>
      <c r="M404" s="189" t="s">
        <v>1</v>
      </c>
      <c r="N404" s="190" t="s">
        <v>38</v>
      </c>
      <c r="O404" s="76"/>
      <c r="P404" s="191">
        <f>O404*H404</f>
        <v>0</v>
      </c>
      <c r="Q404" s="191">
        <v>0</v>
      </c>
      <c r="R404" s="191">
        <f>Q404*H404</f>
        <v>0</v>
      </c>
      <c r="S404" s="191">
        <v>0</v>
      </c>
      <c r="T404" s="192">
        <f>S404*H404</f>
        <v>0</v>
      </c>
      <c r="U404" s="37"/>
      <c r="V404" s="37"/>
      <c r="W404" s="37"/>
      <c r="X404" s="37"/>
      <c r="Y404" s="37"/>
      <c r="Z404" s="37"/>
      <c r="AA404" s="37"/>
      <c r="AB404" s="37"/>
      <c r="AC404" s="37"/>
      <c r="AD404" s="37"/>
      <c r="AE404" s="37"/>
      <c r="AR404" s="193" t="s">
        <v>123</v>
      </c>
      <c r="AT404" s="193" t="s">
        <v>207</v>
      </c>
      <c r="AU404" s="193" t="s">
        <v>80</v>
      </c>
      <c r="AY404" s="18" t="s">
        <v>205</v>
      </c>
      <c r="BE404" s="194">
        <f>IF(N404="základní",J404,0)</f>
        <v>8716.3999999999996</v>
      </c>
      <c r="BF404" s="194">
        <f>IF(N404="snížená",J404,0)</f>
        <v>0</v>
      </c>
      <c r="BG404" s="194">
        <f>IF(N404="zákl. přenesená",J404,0)</f>
        <v>0</v>
      </c>
      <c r="BH404" s="194">
        <f>IF(N404="sníž. přenesená",J404,0)</f>
        <v>0</v>
      </c>
      <c r="BI404" s="194">
        <f>IF(N404="nulová",J404,0)</f>
        <v>0</v>
      </c>
      <c r="BJ404" s="18" t="s">
        <v>80</v>
      </c>
      <c r="BK404" s="194">
        <f>ROUND(I404*H404,2)</f>
        <v>8716.3999999999996</v>
      </c>
      <c r="BL404" s="18" t="s">
        <v>123</v>
      </c>
      <c r="BM404" s="193" t="s">
        <v>1311</v>
      </c>
    </row>
    <row r="405" s="12" customFormat="1" ht="33.75">
      <c r="B405" s="195"/>
      <c r="D405" s="196" t="s">
        <v>213</v>
      </c>
      <c r="E405" s="197" t="s">
        <v>1</v>
      </c>
      <c r="F405" s="198" t="s">
        <v>4461</v>
      </c>
      <c r="H405" s="197" t="s">
        <v>1</v>
      </c>
      <c r="I405" s="199"/>
      <c r="L405" s="195"/>
      <c r="M405" s="200"/>
      <c r="N405" s="201"/>
      <c r="O405" s="201"/>
      <c r="P405" s="201"/>
      <c r="Q405" s="201"/>
      <c r="R405" s="201"/>
      <c r="S405" s="201"/>
      <c r="T405" s="202"/>
      <c r="AT405" s="197" t="s">
        <v>213</v>
      </c>
      <c r="AU405" s="197" t="s">
        <v>80</v>
      </c>
      <c r="AV405" s="12" t="s">
        <v>80</v>
      </c>
      <c r="AW405" s="12" t="s">
        <v>30</v>
      </c>
      <c r="AX405" s="12" t="s">
        <v>73</v>
      </c>
      <c r="AY405" s="197" t="s">
        <v>205</v>
      </c>
    </row>
    <row r="406" s="12" customFormat="1" ht="22.5">
      <c r="B406" s="195"/>
      <c r="D406" s="196" t="s">
        <v>213</v>
      </c>
      <c r="E406" s="197" t="s">
        <v>1</v>
      </c>
      <c r="F406" s="198" t="s">
        <v>4455</v>
      </c>
      <c r="H406" s="197" t="s">
        <v>1</v>
      </c>
      <c r="I406" s="199"/>
      <c r="L406" s="195"/>
      <c r="M406" s="200"/>
      <c r="N406" s="201"/>
      <c r="O406" s="201"/>
      <c r="P406" s="201"/>
      <c r="Q406" s="201"/>
      <c r="R406" s="201"/>
      <c r="S406" s="201"/>
      <c r="T406" s="202"/>
      <c r="AT406" s="197" t="s">
        <v>213</v>
      </c>
      <c r="AU406" s="197" t="s">
        <v>80</v>
      </c>
      <c r="AV406" s="12" t="s">
        <v>80</v>
      </c>
      <c r="AW406" s="12" t="s">
        <v>30</v>
      </c>
      <c r="AX406" s="12" t="s">
        <v>73</v>
      </c>
      <c r="AY406" s="197" t="s">
        <v>205</v>
      </c>
    </row>
    <row r="407" s="13" customFormat="1">
      <c r="B407" s="203"/>
      <c r="D407" s="196" t="s">
        <v>213</v>
      </c>
      <c r="E407" s="204" t="s">
        <v>1</v>
      </c>
      <c r="F407" s="205" t="s">
        <v>80</v>
      </c>
      <c r="H407" s="206">
        <v>1</v>
      </c>
      <c r="I407" s="207"/>
      <c r="L407" s="203"/>
      <c r="M407" s="208"/>
      <c r="N407" s="209"/>
      <c r="O407" s="209"/>
      <c r="P407" s="209"/>
      <c r="Q407" s="209"/>
      <c r="R407" s="209"/>
      <c r="S407" s="209"/>
      <c r="T407" s="210"/>
      <c r="AT407" s="204" t="s">
        <v>213</v>
      </c>
      <c r="AU407" s="204" t="s">
        <v>80</v>
      </c>
      <c r="AV407" s="13" t="s">
        <v>82</v>
      </c>
      <c r="AW407" s="13" t="s">
        <v>30</v>
      </c>
      <c r="AX407" s="13" t="s">
        <v>73</v>
      </c>
      <c r="AY407" s="204" t="s">
        <v>205</v>
      </c>
    </row>
    <row r="408" s="14" customFormat="1">
      <c r="B408" s="211"/>
      <c r="D408" s="196" t="s">
        <v>213</v>
      </c>
      <c r="E408" s="212" t="s">
        <v>1</v>
      </c>
      <c r="F408" s="213" t="s">
        <v>218</v>
      </c>
      <c r="H408" s="214">
        <v>1</v>
      </c>
      <c r="I408" s="215"/>
      <c r="L408" s="211"/>
      <c r="M408" s="216"/>
      <c r="N408" s="217"/>
      <c r="O408" s="217"/>
      <c r="P408" s="217"/>
      <c r="Q408" s="217"/>
      <c r="R408" s="217"/>
      <c r="S408" s="217"/>
      <c r="T408" s="218"/>
      <c r="AT408" s="212" t="s">
        <v>213</v>
      </c>
      <c r="AU408" s="212" t="s">
        <v>80</v>
      </c>
      <c r="AV408" s="14" t="s">
        <v>123</v>
      </c>
      <c r="AW408" s="14" t="s">
        <v>30</v>
      </c>
      <c r="AX408" s="14" t="s">
        <v>80</v>
      </c>
      <c r="AY408" s="212" t="s">
        <v>205</v>
      </c>
    </row>
    <row r="409" s="1" customFormat="1" ht="14.45" customHeight="1">
      <c r="A409" s="37"/>
      <c r="B409" s="181"/>
      <c r="C409" s="182" t="s">
        <v>949</v>
      </c>
      <c r="D409" s="182" t="s">
        <v>207</v>
      </c>
      <c r="E409" s="183" t="s">
        <v>4462</v>
      </c>
      <c r="F409" s="184" t="s">
        <v>4303</v>
      </c>
      <c r="G409" s="185" t="s">
        <v>3401</v>
      </c>
      <c r="H409" s="186">
        <v>1</v>
      </c>
      <c r="I409" s="187">
        <v>5874.4799999999996</v>
      </c>
      <c r="J409" s="188">
        <f>ROUND(I409*H409,2)</f>
        <v>5874.4799999999996</v>
      </c>
      <c r="K409" s="184" t="s">
        <v>1</v>
      </c>
      <c r="L409" s="38"/>
      <c r="M409" s="189" t="s">
        <v>1</v>
      </c>
      <c r="N409" s="190" t="s">
        <v>38</v>
      </c>
      <c r="O409" s="76"/>
      <c r="P409" s="191">
        <f>O409*H409</f>
        <v>0</v>
      </c>
      <c r="Q409" s="191">
        <v>0</v>
      </c>
      <c r="R409" s="191">
        <f>Q409*H409</f>
        <v>0</v>
      </c>
      <c r="S409" s="191">
        <v>0</v>
      </c>
      <c r="T409" s="192">
        <f>S409*H409</f>
        <v>0</v>
      </c>
      <c r="U409" s="37"/>
      <c r="V409" s="37"/>
      <c r="W409" s="37"/>
      <c r="X409" s="37"/>
      <c r="Y409" s="37"/>
      <c r="Z409" s="37"/>
      <c r="AA409" s="37"/>
      <c r="AB409" s="37"/>
      <c r="AC409" s="37"/>
      <c r="AD409" s="37"/>
      <c r="AE409" s="37"/>
      <c r="AR409" s="193" t="s">
        <v>123</v>
      </c>
      <c r="AT409" s="193" t="s">
        <v>207</v>
      </c>
      <c r="AU409" s="193" t="s">
        <v>80</v>
      </c>
      <c r="AY409" s="18" t="s">
        <v>205</v>
      </c>
      <c r="BE409" s="194">
        <f>IF(N409="základní",J409,0)</f>
        <v>5874.4799999999996</v>
      </c>
      <c r="BF409" s="194">
        <f>IF(N409="snížená",J409,0)</f>
        <v>0</v>
      </c>
      <c r="BG409" s="194">
        <f>IF(N409="zákl. přenesená",J409,0)</f>
        <v>0</v>
      </c>
      <c r="BH409" s="194">
        <f>IF(N409="sníž. přenesená",J409,0)</f>
        <v>0</v>
      </c>
      <c r="BI409" s="194">
        <f>IF(N409="nulová",J409,0)</f>
        <v>0</v>
      </c>
      <c r="BJ409" s="18" t="s">
        <v>80</v>
      </c>
      <c r="BK409" s="194">
        <f>ROUND(I409*H409,2)</f>
        <v>5874.4799999999996</v>
      </c>
      <c r="BL409" s="18" t="s">
        <v>123</v>
      </c>
      <c r="BM409" s="193" t="s">
        <v>1319</v>
      </c>
    </row>
    <row r="410" s="12" customFormat="1" ht="33.75">
      <c r="B410" s="195"/>
      <c r="D410" s="196" t="s">
        <v>213</v>
      </c>
      <c r="E410" s="197" t="s">
        <v>1</v>
      </c>
      <c r="F410" s="198" t="s">
        <v>4463</v>
      </c>
      <c r="H410" s="197" t="s">
        <v>1</v>
      </c>
      <c r="I410" s="199"/>
      <c r="L410" s="195"/>
      <c r="M410" s="200"/>
      <c r="N410" s="201"/>
      <c r="O410" s="201"/>
      <c r="P410" s="201"/>
      <c r="Q410" s="201"/>
      <c r="R410" s="201"/>
      <c r="S410" s="201"/>
      <c r="T410" s="202"/>
      <c r="AT410" s="197" t="s">
        <v>213</v>
      </c>
      <c r="AU410" s="197" t="s">
        <v>80</v>
      </c>
      <c r="AV410" s="12" t="s">
        <v>80</v>
      </c>
      <c r="AW410" s="12" t="s">
        <v>30</v>
      </c>
      <c r="AX410" s="12" t="s">
        <v>73</v>
      </c>
      <c r="AY410" s="197" t="s">
        <v>205</v>
      </c>
    </row>
    <row r="411" s="12" customFormat="1" ht="22.5">
      <c r="B411" s="195"/>
      <c r="D411" s="196" t="s">
        <v>213</v>
      </c>
      <c r="E411" s="197" t="s">
        <v>1</v>
      </c>
      <c r="F411" s="198" t="s">
        <v>4455</v>
      </c>
      <c r="H411" s="197" t="s">
        <v>1</v>
      </c>
      <c r="I411" s="199"/>
      <c r="L411" s="195"/>
      <c r="M411" s="200"/>
      <c r="N411" s="201"/>
      <c r="O411" s="201"/>
      <c r="P411" s="201"/>
      <c r="Q411" s="201"/>
      <c r="R411" s="201"/>
      <c r="S411" s="201"/>
      <c r="T411" s="202"/>
      <c r="AT411" s="197" t="s">
        <v>213</v>
      </c>
      <c r="AU411" s="197" t="s">
        <v>80</v>
      </c>
      <c r="AV411" s="12" t="s">
        <v>80</v>
      </c>
      <c r="AW411" s="12" t="s">
        <v>30</v>
      </c>
      <c r="AX411" s="12" t="s">
        <v>73</v>
      </c>
      <c r="AY411" s="197" t="s">
        <v>205</v>
      </c>
    </row>
    <row r="412" s="13" customFormat="1">
      <c r="B412" s="203"/>
      <c r="D412" s="196" t="s">
        <v>213</v>
      </c>
      <c r="E412" s="204" t="s">
        <v>1</v>
      </c>
      <c r="F412" s="205" t="s">
        <v>80</v>
      </c>
      <c r="H412" s="206">
        <v>1</v>
      </c>
      <c r="I412" s="207"/>
      <c r="L412" s="203"/>
      <c r="M412" s="208"/>
      <c r="N412" s="209"/>
      <c r="O412" s="209"/>
      <c r="P412" s="209"/>
      <c r="Q412" s="209"/>
      <c r="R412" s="209"/>
      <c r="S412" s="209"/>
      <c r="T412" s="210"/>
      <c r="AT412" s="204" t="s">
        <v>213</v>
      </c>
      <c r="AU412" s="204" t="s">
        <v>80</v>
      </c>
      <c r="AV412" s="13" t="s">
        <v>82</v>
      </c>
      <c r="AW412" s="13" t="s">
        <v>30</v>
      </c>
      <c r="AX412" s="13" t="s">
        <v>73</v>
      </c>
      <c r="AY412" s="204" t="s">
        <v>205</v>
      </c>
    </row>
    <row r="413" s="14" customFormat="1">
      <c r="B413" s="211"/>
      <c r="D413" s="196" t="s">
        <v>213</v>
      </c>
      <c r="E413" s="212" t="s">
        <v>1</v>
      </c>
      <c r="F413" s="213" t="s">
        <v>218</v>
      </c>
      <c r="H413" s="214">
        <v>1</v>
      </c>
      <c r="I413" s="215"/>
      <c r="L413" s="211"/>
      <c r="M413" s="216"/>
      <c r="N413" s="217"/>
      <c r="O413" s="217"/>
      <c r="P413" s="217"/>
      <c r="Q413" s="217"/>
      <c r="R413" s="217"/>
      <c r="S413" s="217"/>
      <c r="T413" s="218"/>
      <c r="AT413" s="212" t="s">
        <v>213</v>
      </c>
      <c r="AU413" s="212" t="s">
        <v>80</v>
      </c>
      <c r="AV413" s="14" t="s">
        <v>123</v>
      </c>
      <c r="AW413" s="14" t="s">
        <v>30</v>
      </c>
      <c r="AX413" s="14" t="s">
        <v>80</v>
      </c>
      <c r="AY413" s="212" t="s">
        <v>205</v>
      </c>
    </row>
    <row r="414" s="1" customFormat="1" ht="14.45" customHeight="1">
      <c r="A414" s="37"/>
      <c r="B414" s="181"/>
      <c r="C414" s="182" t="s">
        <v>953</v>
      </c>
      <c r="D414" s="182" t="s">
        <v>207</v>
      </c>
      <c r="E414" s="183" t="s">
        <v>4464</v>
      </c>
      <c r="F414" s="184" t="s">
        <v>4303</v>
      </c>
      <c r="G414" s="185" t="s">
        <v>3401</v>
      </c>
      <c r="H414" s="186">
        <v>1</v>
      </c>
      <c r="I414" s="187">
        <v>10132.74</v>
      </c>
      <c r="J414" s="188">
        <f>ROUND(I414*H414,2)</f>
        <v>10132.74</v>
      </c>
      <c r="K414" s="184" t="s">
        <v>1</v>
      </c>
      <c r="L414" s="38"/>
      <c r="M414" s="189" t="s">
        <v>1</v>
      </c>
      <c r="N414" s="190" t="s">
        <v>38</v>
      </c>
      <c r="O414" s="76"/>
      <c r="P414" s="191">
        <f>O414*H414</f>
        <v>0</v>
      </c>
      <c r="Q414" s="191">
        <v>0</v>
      </c>
      <c r="R414" s="191">
        <f>Q414*H414</f>
        <v>0</v>
      </c>
      <c r="S414" s="191">
        <v>0</v>
      </c>
      <c r="T414" s="192">
        <f>S414*H414</f>
        <v>0</v>
      </c>
      <c r="U414" s="37"/>
      <c r="V414" s="37"/>
      <c r="W414" s="37"/>
      <c r="X414" s="37"/>
      <c r="Y414" s="37"/>
      <c r="Z414" s="37"/>
      <c r="AA414" s="37"/>
      <c r="AB414" s="37"/>
      <c r="AC414" s="37"/>
      <c r="AD414" s="37"/>
      <c r="AE414" s="37"/>
      <c r="AR414" s="193" t="s">
        <v>123</v>
      </c>
      <c r="AT414" s="193" t="s">
        <v>207</v>
      </c>
      <c r="AU414" s="193" t="s">
        <v>80</v>
      </c>
      <c r="AY414" s="18" t="s">
        <v>205</v>
      </c>
      <c r="BE414" s="194">
        <f>IF(N414="základní",J414,0)</f>
        <v>10132.74</v>
      </c>
      <c r="BF414" s="194">
        <f>IF(N414="snížená",J414,0)</f>
        <v>0</v>
      </c>
      <c r="BG414" s="194">
        <f>IF(N414="zákl. přenesená",J414,0)</f>
        <v>0</v>
      </c>
      <c r="BH414" s="194">
        <f>IF(N414="sníž. přenesená",J414,0)</f>
        <v>0</v>
      </c>
      <c r="BI414" s="194">
        <f>IF(N414="nulová",J414,0)</f>
        <v>0</v>
      </c>
      <c r="BJ414" s="18" t="s">
        <v>80</v>
      </c>
      <c r="BK414" s="194">
        <f>ROUND(I414*H414,2)</f>
        <v>10132.74</v>
      </c>
      <c r="BL414" s="18" t="s">
        <v>123</v>
      </c>
      <c r="BM414" s="193" t="s">
        <v>1327</v>
      </c>
    </row>
    <row r="415" s="12" customFormat="1" ht="33.75">
      <c r="B415" s="195"/>
      <c r="D415" s="196" t="s">
        <v>213</v>
      </c>
      <c r="E415" s="197" t="s">
        <v>1</v>
      </c>
      <c r="F415" s="198" t="s">
        <v>4465</v>
      </c>
      <c r="H415" s="197" t="s">
        <v>1</v>
      </c>
      <c r="I415" s="199"/>
      <c r="L415" s="195"/>
      <c r="M415" s="200"/>
      <c r="N415" s="201"/>
      <c r="O415" s="201"/>
      <c r="P415" s="201"/>
      <c r="Q415" s="201"/>
      <c r="R415" s="201"/>
      <c r="S415" s="201"/>
      <c r="T415" s="202"/>
      <c r="AT415" s="197" t="s">
        <v>213</v>
      </c>
      <c r="AU415" s="197" t="s">
        <v>80</v>
      </c>
      <c r="AV415" s="12" t="s">
        <v>80</v>
      </c>
      <c r="AW415" s="12" t="s">
        <v>30</v>
      </c>
      <c r="AX415" s="12" t="s">
        <v>73</v>
      </c>
      <c r="AY415" s="197" t="s">
        <v>205</v>
      </c>
    </row>
    <row r="416" s="12" customFormat="1" ht="22.5">
      <c r="B416" s="195"/>
      <c r="D416" s="196" t="s">
        <v>213</v>
      </c>
      <c r="E416" s="197" t="s">
        <v>1</v>
      </c>
      <c r="F416" s="198" t="s">
        <v>4455</v>
      </c>
      <c r="H416" s="197" t="s">
        <v>1</v>
      </c>
      <c r="I416" s="199"/>
      <c r="L416" s="195"/>
      <c r="M416" s="200"/>
      <c r="N416" s="201"/>
      <c r="O416" s="201"/>
      <c r="P416" s="201"/>
      <c r="Q416" s="201"/>
      <c r="R416" s="201"/>
      <c r="S416" s="201"/>
      <c r="T416" s="202"/>
      <c r="AT416" s="197" t="s">
        <v>213</v>
      </c>
      <c r="AU416" s="197" t="s">
        <v>80</v>
      </c>
      <c r="AV416" s="12" t="s">
        <v>80</v>
      </c>
      <c r="AW416" s="12" t="s">
        <v>30</v>
      </c>
      <c r="AX416" s="12" t="s">
        <v>73</v>
      </c>
      <c r="AY416" s="197" t="s">
        <v>205</v>
      </c>
    </row>
    <row r="417" s="13" customFormat="1">
      <c r="B417" s="203"/>
      <c r="D417" s="196" t="s">
        <v>213</v>
      </c>
      <c r="E417" s="204" t="s">
        <v>1</v>
      </c>
      <c r="F417" s="205" t="s">
        <v>80</v>
      </c>
      <c r="H417" s="206">
        <v>1</v>
      </c>
      <c r="I417" s="207"/>
      <c r="L417" s="203"/>
      <c r="M417" s="208"/>
      <c r="N417" s="209"/>
      <c r="O417" s="209"/>
      <c r="P417" s="209"/>
      <c r="Q417" s="209"/>
      <c r="R417" s="209"/>
      <c r="S417" s="209"/>
      <c r="T417" s="210"/>
      <c r="AT417" s="204" t="s">
        <v>213</v>
      </c>
      <c r="AU417" s="204" t="s">
        <v>80</v>
      </c>
      <c r="AV417" s="13" t="s">
        <v>82</v>
      </c>
      <c r="AW417" s="13" t="s">
        <v>30</v>
      </c>
      <c r="AX417" s="13" t="s">
        <v>73</v>
      </c>
      <c r="AY417" s="204" t="s">
        <v>205</v>
      </c>
    </row>
    <row r="418" s="14" customFormat="1">
      <c r="B418" s="211"/>
      <c r="D418" s="196" t="s">
        <v>213</v>
      </c>
      <c r="E418" s="212" t="s">
        <v>1</v>
      </c>
      <c r="F418" s="213" t="s">
        <v>218</v>
      </c>
      <c r="H418" s="214">
        <v>1</v>
      </c>
      <c r="I418" s="215"/>
      <c r="L418" s="211"/>
      <c r="M418" s="216"/>
      <c r="N418" s="217"/>
      <c r="O418" s="217"/>
      <c r="P418" s="217"/>
      <c r="Q418" s="217"/>
      <c r="R418" s="217"/>
      <c r="S418" s="217"/>
      <c r="T418" s="218"/>
      <c r="AT418" s="212" t="s">
        <v>213</v>
      </c>
      <c r="AU418" s="212" t="s">
        <v>80</v>
      </c>
      <c r="AV418" s="14" t="s">
        <v>123</v>
      </c>
      <c r="AW418" s="14" t="s">
        <v>30</v>
      </c>
      <c r="AX418" s="14" t="s">
        <v>80</v>
      </c>
      <c r="AY418" s="212" t="s">
        <v>205</v>
      </c>
    </row>
    <row r="419" s="1" customFormat="1" ht="14.45" customHeight="1">
      <c r="A419" s="37"/>
      <c r="B419" s="181"/>
      <c r="C419" s="182" t="s">
        <v>304</v>
      </c>
      <c r="D419" s="182" t="s">
        <v>207</v>
      </c>
      <c r="E419" s="183" t="s">
        <v>4466</v>
      </c>
      <c r="F419" s="184" t="s">
        <v>4303</v>
      </c>
      <c r="G419" s="185" t="s">
        <v>3401</v>
      </c>
      <c r="H419" s="186">
        <v>1</v>
      </c>
      <c r="I419" s="187">
        <v>9240.7700000000004</v>
      </c>
      <c r="J419" s="188">
        <f>ROUND(I419*H419,2)</f>
        <v>9240.7700000000004</v>
      </c>
      <c r="K419" s="184" t="s">
        <v>1</v>
      </c>
      <c r="L419" s="38"/>
      <c r="M419" s="189" t="s">
        <v>1</v>
      </c>
      <c r="N419" s="190" t="s">
        <v>38</v>
      </c>
      <c r="O419" s="76"/>
      <c r="P419" s="191">
        <f>O419*H419</f>
        <v>0</v>
      </c>
      <c r="Q419" s="191">
        <v>0</v>
      </c>
      <c r="R419" s="191">
        <f>Q419*H419</f>
        <v>0</v>
      </c>
      <c r="S419" s="191">
        <v>0</v>
      </c>
      <c r="T419" s="192">
        <f>S419*H419</f>
        <v>0</v>
      </c>
      <c r="U419" s="37"/>
      <c r="V419" s="37"/>
      <c r="W419" s="37"/>
      <c r="X419" s="37"/>
      <c r="Y419" s="37"/>
      <c r="Z419" s="37"/>
      <c r="AA419" s="37"/>
      <c r="AB419" s="37"/>
      <c r="AC419" s="37"/>
      <c r="AD419" s="37"/>
      <c r="AE419" s="37"/>
      <c r="AR419" s="193" t="s">
        <v>123</v>
      </c>
      <c r="AT419" s="193" t="s">
        <v>207</v>
      </c>
      <c r="AU419" s="193" t="s">
        <v>80</v>
      </c>
      <c r="AY419" s="18" t="s">
        <v>205</v>
      </c>
      <c r="BE419" s="194">
        <f>IF(N419="základní",J419,0)</f>
        <v>9240.7700000000004</v>
      </c>
      <c r="BF419" s="194">
        <f>IF(N419="snížená",J419,0)</f>
        <v>0</v>
      </c>
      <c r="BG419" s="194">
        <f>IF(N419="zákl. přenesená",J419,0)</f>
        <v>0</v>
      </c>
      <c r="BH419" s="194">
        <f>IF(N419="sníž. přenesená",J419,0)</f>
        <v>0</v>
      </c>
      <c r="BI419" s="194">
        <f>IF(N419="nulová",J419,0)</f>
        <v>0</v>
      </c>
      <c r="BJ419" s="18" t="s">
        <v>80</v>
      </c>
      <c r="BK419" s="194">
        <f>ROUND(I419*H419,2)</f>
        <v>9240.7700000000004</v>
      </c>
      <c r="BL419" s="18" t="s">
        <v>123</v>
      </c>
      <c r="BM419" s="193" t="s">
        <v>1335</v>
      </c>
    </row>
    <row r="420" s="12" customFormat="1" ht="33.75">
      <c r="B420" s="195"/>
      <c r="D420" s="196" t="s">
        <v>213</v>
      </c>
      <c r="E420" s="197" t="s">
        <v>1</v>
      </c>
      <c r="F420" s="198" t="s">
        <v>4459</v>
      </c>
      <c r="H420" s="197" t="s">
        <v>1</v>
      </c>
      <c r="I420" s="199"/>
      <c r="L420" s="195"/>
      <c r="M420" s="200"/>
      <c r="N420" s="201"/>
      <c r="O420" s="201"/>
      <c r="P420" s="201"/>
      <c r="Q420" s="201"/>
      <c r="R420" s="201"/>
      <c r="S420" s="201"/>
      <c r="T420" s="202"/>
      <c r="AT420" s="197" t="s">
        <v>213</v>
      </c>
      <c r="AU420" s="197" t="s">
        <v>80</v>
      </c>
      <c r="AV420" s="12" t="s">
        <v>80</v>
      </c>
      <c r="AW420" s="12" t="s">
        <v>30</v>
      </c>
      <c r="AX420" s="12" t="s">
        <v>73</v>
      </c>
      <c r="AY420" s="197" t="s">
        <v>205</v>
      </c>
    </row>
    <row r="421" s="12" customFormat="1" ht="22.5">
      <c r="B421" s="195"/>
      <c r="D421" s="196" t="s">
        <v>213</v>
      </c>
      <c r="E421" s="197" t="s">
        <v>1</v>
      </c>
      <c r="F421" s="198" t="s">
        <v>4455</v>
      </c>
      <c r="H421" s="197" t="s">
        <v>1</v>
      </c>
      <c r="I421" s="199"/>
      <c r="L421" s="195"/>
      <c r="M421" s="200"/>
      <c r="N421" s="201"/>
      <c r="O421" s="201"/>
      <c r="P421" s="201"/>
      <c r="Q421" s="201"/>
      <c r="R421" s="201"/>
      <c r="S421" s="201"/>
      <c r="T421" s="202"/>
      <c r="AT421" s="197" t="s">
        <v>213</v>
      </c>
      <c r="AU421" s="197" t="s">
        <v>80</v>
      </c>
      <c r="AV421" s="12" t="s">
        <v>80</v>
      </c>
      <c r="AW421" s="12" t="s">
        <v>30</v>
      </c>
      <c r="AX421" s="12" t="s">
        <v>73</v>
      </c>
      <c r="AY421" s="197" t="s">
        <v>205</v>
      </c>
    </row>
    <row r="422" s="13" customFormat="1">
      <c r="B422" s="203"/>
      <c r="D422" s="196" t="s">
        <v>213</v>
      </c>
      <c r="E422" s="204" t="s">
        <v>1</v>
      </c>
      <c r="F422" s="205" t="s">
        <v>80</v>
      </c>
      <c r="H422" s="206">
        <v>1</v>
      </c>
      <c r="I422" s="207"/>
      <c r="L422" s="203"/>
      <c r="M422" s="208"/>
      <c r="N422" s="209"/>
      <c r="O422" s="209"/>
      <c r="P422" s="209"/>
      <c r="Q422" s="209"/>
      <c r="R422" s="209"/>
      <c r="S422" s="209"/>
      <c r="T422" s="210"/>
      <c r="AT422" s="204" t="s">
        <v>213</v>
      </c>
      <c r="AU422" s="204" t="s">
        <v>80</v>
      </c>
      <c r="AV422" s="13" t="s">
        <v>82</v>
      </c>
      <c r="AW422" s="13" t="s">
        <v>30</v>
      </c>
      <c r="AX422" s="13" t="s">
        <v>73</v>
      </c>
      <c r="AY422" s="204" t="s">
        <v>205</v>
      </c>
    </row>
    <row r="423" s="14" customFormat="1">
      <c r="B423" s="211"/>
      <c r="D423" s="196" t="s">
        <v>213</v>
      </c>
      <c r="E423" s="212" t="s">
        <v>1</v>
      </c>
      <c r="F423" s="213" t="s">
        <v>218</v>
      </c>
      <c r="H423" s="214">
        <v>1</v>
      </c>
      <c r="I423" s="215"/>
      <c r="L423" s="211"/>
      <c r="M423" s="216"/>
      <c r="N423" s="217"/>
      <c r="O423" s="217"/>
      <c r="P423" s="217"/>
      <c r="Q423" s="217"/>
      <c r="R423" s="217"/>
      <c r="S423" s="217"/>
      <c r="T423" s="218"/>
      <c r="AT423" s="212" t="s">
        <v>213</v>
      </c>
      <c r="AU423" s="212" t="s">
        <v>80</v>
      </c>
      <c r="AV423" s="14" t="s">
        <v>123</v>
      </c>
      <c r="AW423" s="14" t="s">
        <v>30</v>
      </c>
      <c r="AX423" s="14" t="s">
        <v>80</v>
      </c>
      <c r="AY423" s="212" t="s">
        <v>205</v>
      </c>
    </row>
    <row r="424" s="1" customFormat="1" ht="14.45" customHeight="1">
      <c r="A424" s="37"/>
      <c r="B424" s="181"/>
      <c r="C424" s="182" t="s">
        <v>965</v>
      </c>
      <c r="D424" s="182" t="s">
        <v>207</v>
      </c>
      <c r="E424" s="183" t="s">
        <v>4467</v>
      </c>
      <c r="F424" s="184" t="s">
        <v>4303</v>
      </c>
      <c r="G424" s="185" t="s">
        <v>3401</v>
      </c>
      <c r="H424" s="186">
        <v>1</v>
      </c>
      <c r="I424" s="187">
        <v>12029.709999999999</v>
      </c>
      <c r="J424" s="188">
        <f>ROUND(I424*H424,2)</f>
        <v>12029.709999999999</v>
      </c>
      <c r="K424" s="184" t="s">
        <v>1</v>
      </c>
      <c r="L424" s="38"/>
      <c r="M424" s="189" t="s">
        <v>1</v>
      </c>
      <c r="N424" s="190" t="s">
        <v>38</v>
      </c>
      <c r="O424" s="76"/>
      <c r="P424" s="191">
        <f>O424*H424</f>
        <v>0</v>
      </c>
      <c r="Q424" s="191">
        <v>0</v>
      </c>
      <c r="R424" s="191">
        <f>Q424*H424</f>
        <v>0</v>
      </c>
      <c r="S424" s="191">
        <v>0</v>
      </c>
      <c r="T424" s="192">
        <f>S424*H424</f>
        <v>0</v>
      </c>
      <c r="U424" s="37"/>
      <c r="V424" s="37"/>
      <c r="W424" s="37"/>
      <c r="X424" s="37"/>
      <c r="Y424" s="37"/>
      <c r="Z424" s="37"/>
      <c r="AA424" s="37"/>
      <c r="AB424" s="37"/>
      <c r="AC424" s="37"/>
      <c r="AD424" s="37"/>
      <c r="AE424" s="37"/>
      <c r="AR424" s="193" t="s">
        <v>123</v>
      </c>
      <c r="AT424" s="193" t="s">
        <v>207</v>
      </c>
      <c r="AU424" s="193" t="s">
        <v>80</v>
      </c>
      <c r="AY424" s="18" t="s">
        <v>205</v>
      </c>
      <c r="BE424" s="194">
        <f>IF(N424="základní",J424,0)</f>
        <v>12029.709999999999</v>
      </c>
      <c r="BF424" s="194">
        <f>IF(N424="snížená",J424,0)</f>
        <v>0</v>
      </c>
      <c r="BG424" s="194">
        <f>IF(N424="zákl. přenesená",J424,0)</f>
        <v>0</v>
      </c>
      <c r="BH424" s="194">
        <f>IF(N424="sníž. přenesená",J424,0)</f>
        <v>0</v>
      </c>
      <c r="BI424" s="194">
        <f>IF(N424="nulová",J424,0)</f>
        <v>0</v>
      </c>
      <c r="BJ424" s="18" t="s">
        <v>80</v>
      </c>
      <c r="BK424" s="194">
        <f>ROUND(I424*H424,2)</f>
        <v>12029.709999999999</v>
      </c>
      <c r="BL424" s="18" t="s">
        <v>123</v>
      </c>
      <c r="BM424" s="193" t="s">
        <v>1343</v>
      </c>
    </row>
    <row r="425" s="12" customFormat="1" ht="33.75">
      <c r="B425" s="195"/>
      <c r="D425" s="196" t="s">
        <v>213</v>
      </c>
      <c r="E425" s="197" t="s">
        <v>1</v>
      </c>
      <c r="F425" s="198" t="s">
        <v>4468</v>
      </c>
      <c r="H425" s="197" t="s">
        <v>1</v>
      </c>
      <c r="I425" s="199"/>
      <c r="L425" s="195"/>
      <c r="M425" s="200"/>
      <c r="N425" s="201"/>
      <c r="O425" s="201"/>
      <c r="P425" s="201"/>
      <c r="Q425" s="201"/>
      <c r="R425" s="201"/>
      <c r="S425" s="201"/>
      <c r="T425" s="202"/>
      <c r="AT425" s="197" t="s">
        <v>213</v>
      </c>
      <c r="AU425" s="197" t="s">
        <v>80</v>
      </c>
      <c r="AV425" s="12" t="s">
        <v>80</v>
      </c>
      <c r="AW425" s="12" t="s">
        <v>30</v>
      </c>
      <c r="AX425" s="12" t="s">
        <v>73</v>
      </c>
      <c r="AY425" s="197" t="s">
        <v>205</v>
      </c>
    </row>
    <row r="426" s="12" customFormat="1" ht="22.5">
      <c r="B426" s="195"/>
      <c r="D426" s="196" t="s">
        <v>213</v>
      </c>
      <c r="E426" s="197" t="s">
        <v>1</v>
      </c>
      <c r="F426" s="198" t="s">
        <v>4469</v>
      </c>
      <c r="H426" s="197" t="s">
        <v>1</v>
      </c>
      <c r="I426" s="199"/>
      <c r="L426" s="195"/>
      <c r="M426" s="200"/>
      <c r="N426" s="201"/>
      <c r="O426" s="201"/>
      <c r="P426" s="201"/>
      <c r="Q426" s="201"/>
      <c r="R426" s="201"/>
      <c r="S426" s="201"/>
      <c r="T426" s="202"/>
      <c r="AT426" s="197" t="s">
        <v>213</v>
      </c>
      <c r="AU426" s="197" t="s">
        <v>80</v>
      </c>
      <c r="AV426" s="12" t="s">
        <v>80</v>
      </c>
      <c r="AW426" s="12" t="s">
        <v>30</v>
      </c>
      <c r="AX426" s="12" t="s">
        <v>73</v>
      </c>
      <c r="AY426" s="197" t="s">
        <v>205</v>
      </c>
    </row>
    <row r="427" s="13" customFormat="1">
      <c r="B427" s="203"/>
      <c r="D427" s="196" t="s">
        <v>213</v>
      </c>
      <c r="E427" s="204" t="s">
        <v>1</v>
      </c>
      <c r="F427" s="205" t="s">
        <v>80</v>
      </c>
      <c r="H427" s="206">
        <v>1</v>
      </c>
      <c r="I427" s="207"/>
      <c r="L427" s="203"/>
      <c r="M427" s="208"/>
      <c r="N427" s="209"/>
      <c r="O427" s="209"/>
      <c r="P427" s="209"/>
      <c r="Q427" s="209"/>
      <c r="R427" s="209"/>
      <c r="S427" s="209"/>
      <c r="T427" s="210"/>
      <c r="AT427" s="204" t="s">
        <v>213</v>
      </c>
      <c r="AU427" s="204" t="s">
        <v>80</v>
      </c>
      <c r="AV427" s="13" t="s">
        <v>82</v>
      </c>
      <c r="AW427" s="13" t="s">
        <v>30</v>
      </c>
      <c r="AX427" s="13" t="s">
        <v>73</v>
      </c>
      <c r="AY427" s="204" t="s">
        <v>205</v>
      </c>
    </row>
    <row r="428" s="14" customFormat="1">
      <c r="B428" s="211"/>
      <c r="D428" s="196" t="s">
        <v>213</v>
      </c>
      <c r="E428" s="212" t="s">
        <v>1</v>
      </c>
      <c r="F428" s="213" t="s">
        <v>218</v>
      </c>
      <c r="H428" s="214">
        <v>1</v>
      </c>
      <c r="I428" s="215"/>
      <c r="L428" s="211"/>
      <c r="M428" s="216"/>
      <c r="N428" s="217"/>
      <c r="O428" s="217"/>
      <c r="P428" s="217"/>
      <c r="Q428" s="217"/>
      <c r="R428" s="217"/>
      <c r="S428" s="217"/>
      <c r="T428" s="218"/>
      <c r="AT428" s="212" t="s">
        <v>213</v>
      </c>
      <c r="AU428" s="212" t="s">
        <v>80</v>
      </c>
      <c r="AV428" s="14" t="s">
        <v>123</v>
      </c>
      <c r="AW428" s="14" t="s">
        <v>30</v>
      </c>
      <c r="AX428" s="14" t="s">
        <v>80</v>
      </c>
      <c r="AY428" s="212" t="s">
        <v>205</v>
      </c>
    </row>
    <row r="429" s="1" customFormat="1" ht="14.45" customHeight="1">
      <c r="A429" s="37"/>
      <c r="B429" s="181"/>
      <c r="C429" s="182" t="s">
        <v>574</v>
      </c>
      <c r="D429" s="182" t="s">
        <v>207</v>
      </c>
      <c r="E429" s="183" t="s">
        <v>4470</v>
      </c>
      <c r="F429" s="184" t="s">
        <v>4303</v>
      </c>
      <c r="G429" s="185" t="s">
        <v>3401</v>
      </c>
      <c r="H429" s="186">
        <v>1</v>
      </c>
      <c r="I429" s="187">
        <v>11564.629999999999</v>
      </c>
      <c r="J429" s="188">
        <f>ROUND(I429*H429,2)</f>
        <v>11564.629999999999</v>
      </c>
      <c r="K429" s="184" t="s">
        <v>1</v>
      </c>
      <c r="L429" s="38"/>
      <c r="M429" s="189" t="s">
        <v>1</v>
      </c>
      <c r="N429" s="190" t="s">
        <v>38</v>
      </c>
      <c r="O429" s="76"/>
      <c r="P429" s="191">
        <f>O429*H429</f>
        <v>0</v>
      </c>
      <c r="Q429" s="191">
        <v>0</v>
      </c>
      <c r="R429" s="191">
        <f>Q429*H429</f>
        <v>0</v>
      </c>
      <c r="S429" s="191">
        <v>0</v>
      </c>
      <c r="T429" s="192">
        <f>S429*H429</f>
        <v>0</v>
      </c>
      <c r="U429" s="37"/>
      <c r="V429" s="37"/>
      <c r="W429" s="37"/>
      <c r="X429" s="37"/>
      <c r="Y429" s="37"/>
      <c r="Z429" s="37"/>
      <c r="AA429" s="37"/>
      <c r="AB429" s="37"/>
      <c r="AC429" s="37"/>
      <c r="AD429" s="37"/>
      <c r="AE429" s="37"/>
      <c r="AR429" s="193" t="s">
        <v>123</v>
      </c>
      <c r="AT429" s="193" t="s">
        <v>207</v>
      </c>
      <c r="AU429" s="193" t="s">
        <v>80</v>
      </c>
      <c r="AY429" s="18" t="s">
        <v>205</v>
      </c>
      <c r="BE429" s="194">
        <f>IF(N429="základní",J429,0)</f>
        <v>11564.629999999999</v>
      </c>
      <c r="BF429" s="194">
        <f>IF(N429="snížená",J429,0)</f>
        <v>0</v>
      </c>
      <c r="BG429" s="194">
        <f>IF(N429="zákl. přenesená",J429,0)</f>
        <v>0</v>
      </c>
      <c r="BH429" s="194">
        <f>IF(N429="sníž. přenesená",J429,0)</f>
        <v>0</v>
      </c>
      <c r="BI429" s="194">
        <f>IF(N429="nulová",J429,0)</f>
        <v>0</v>
      </c>
      <c r="BJ429" s="18" t="s">
        <v>80</v>
      </c>
      <c r="BK429" s="194">
        <f>ROUND(I429*H429,2)</f>
        <v>11564.629999999999</v>
      </c>
      <c r="BL429" s="18" t="s">
        <v>123</v>
      </c>
      <c r="BM429" s="193" t="s">
        <v>1351</v>
      </c>
    </row>
    <row r="430" s="12" customFormat="1" ht="33.75">
      <c r="B430" s="195"/>
      <c r="D430" s="196" t="s">
        <v>213</v>
      </c>
      <c r="E430" s="197" t="s">
        <v>1</v>
      </c>
      <c r="F430" s="198" t="s">
        <v>4457</v>
      </c>
      <c r="H430" s="197" t="s">
        <v>1</v>
      </c>
      <c r="I430" s="199"/>
      <c r="L430" s="195"/>
      <c r="M430" s="200"/>
      <c r="N430" s="201"/>
      <c r="O430" s="201"/>
      <c r="P430" s="201"/>
      <c r="Q430" s="201"/>
      <c r="R430" s="201"/>
      <c r="S430" s="201"/>
      <c r="T430" s="202"/>
      <c r="AT430" s="197" t="s">
        <v>213</v>
      </c>
      <c r="AU430" s="197" t="s">
        <v>80</v>
      </c>
      <c r="AV430" s="12" t="s">
        <v>80</v>
      </c>
      <c r="AW430" s="12" t="s">
        <v>30</v>
      </c>
      <c r="AX430" s="12" t="s">
        <v>73</v>
      </c>
      <c r="AY430" s="197" t="s">
        <v>205</v>
      </c>
    </row>
    <row r="431" s="12" customFormat="1" ht="22.5">
      <c r="B431" s="195"/>
      <c r="D431" s="196" t="s">
        <v>213</v>
      </c>
      <c r="E431" s="197" t="s">
        <v>1</v>
      </c>
      <c r="F431" s="198" t="s">
        <v>4455</v>
      </c>
      <c r="H431" s="197" t="s">
        <v>1</v>
      </c>
      <c r="I431" s="199"/>
      <c r="L431" s="195"/>
      <c r="M431" s="200"/>
      <c r="N431" s="201"/>
      <c r="O431" s="201"/>
      <c r="P431" s="201"/>
      <c r="Q431" s="201"/>
      <c r="R431" s="201"/>
      <c r="S431" s="201"/>
      <c r="T431" s="202"/>
      <c r="AT431" s="197" t="s">
        <v>213</v>
      </c>
      <c r="AU431" s="197" t="s">
        <v>80</v>
      </c>
      <c r="AV431" s="12" t="s">
        <v>80</v>
      </c>
      <c r="AW431" s="12" t="s">
        <v>30</v>
      </c>
      <c r="AX431" s="12" t="s">
        <v>73</v>
      </c>
      <c r="AY431" s="197" t="s">
        <v>205</v>
      </c>
    </row>
    <row r="432" s="13" customFormat="1">
      <c r="B432" s="203"/>
      <c r="D432" s="196" t="s">
        <v>213</v>
      </c>
      <c r="E432" s="204" t="s">
        <v>1</v>
      </c>
      <c r="F432" s="205" t="s">
        <v>80</v>
      </c>
      <c r="H432" s="206">
        <v>1</v>
      </c>
      <c r="I432" s="207"/>
      <c r="L432" s="203"/>
      <c r="M432" s="208"/>
      <c r="N432" s="209"/>
      <c r="O432" s="209"/>
      <c r="P432" s="209"/>
      <c r="Q432" s="209"/>
      <c r="R432" s="209"/>
      <c r="S432" s="209"/>
      <c r="T432" s="210"/>
      <c r="AT432" s="204" t="s">
        <v>213</v>
      </c>
      <c r="AU432" s="204" t="s">
        <v>80</v>
      </c>
      <c r="AV432" s="13" t="s">
        <v>82</v>
      </c>
      <c r="AW432" s="13" t="s">
        <v>30</v>
      </c>
      <c r="AX432" s="13" t="s">
        <v>73</v>
      </c>
      <c r="AY432" s="204" t="s">
        <v>205</v>
      </c>
    </row>
    <row r="433" s="14" customFormat="1">
      <c r="B433" s="211"/>
      <c r="D433" s="196" t="s">
        <v>213</v>
      </c>
      <c r="E433" s="212" t="s">
        <v>1</v>
      </c>
      <c r="F433" s="213" t="s">
        <v>218</v>
      </c>
      <c r="H433" s="214">
        <v>1</v>
      </c>
      <c r="I433" s="215"/>
      <c r="L433" s="211"/>
      <c r="M433" s="216"/>
      <c r="N433" s="217"/>
      <c r="O433" s="217"/>
      <c r="P433" s="217"/>
      <c r="Q433" s="217"/>
      <c r="R433" s="217"/>
      <c r="S433" s="217"/>
      <c r="T433" s="218"/>
      <c r="AT433" s="212" t="s">
        <v>213</v>
      </c>
      <c r="AU433" s="212" t="s">
        <v>80</v>
      </c>
      <c r="AV433" s="14" t="s">
        <v>123</v>
      </c>
      <c r="AW433" s="14" t="s">
        <v>30</v>
      </c>
      <c r="AX433" s="14" t="s">
        <v>80</v>
      </c>
      <c r="AY433" s="212" t="s">
        <v>205</v>
      </c>
    </row>
    <row r="434" s="1" customFormat="1" ht="14.45" customHeight="1">
      <c r="A434" s="37"/>
      <c r="B434" s="181"/>
      <c r="C434" s="182" t="s">
        <v>972</v>
      </c>
      <c r="D434" s="182" t="s">
        <v>207</v>
      </c>
      <c r="E434" s="183" t="s">
        <v>4471</v>
      </c>
      <c r="F434" s="184" t="s">
        <v>4303</v>
      </c>
      <c r="G434" s="185" t="s">
        <v>3401</v>
      </c>
      <c r="H434" s="186">
        <v>1</v>
      </c>
      <c r="I434" s="187">
        <v>9542.6100000000006</v>
      </c>
      <c r="J434" s="188">
        <f>ROUND(I434*H434,2)</f>
        <v>9542.6100000000006</v>
      </c>
      <c r="K434" s="184" t="s">
        <v>1</v>
      </c>
      <c r="L434" s="38"/>
      <c r="M434" s="189" t="s">
        <v>1</v>
      </c>
      <c r="N434" s="190" t="s">
        <v>38</v>
      </c>
      <c r="O434" s="76"/>
      <c r="P434" s="191">
        <f>O434*H434</f>
        <v>0</v>
      </c>
      <c r="Q434" s="191">
        <v>0</v>
      </c>
      <c r="R434" s="191">
        <f>Q434*H434</f>
        <v>0</v>
      </c>
      <c r="S434" s="191">
        <v>0</v>
      </c>
      <c r="T434" s="192">
        <f>S434*H434</f>
        <v>0</v>
      </c>
      <c r="U434" s="37"/>
      <c r="V434" s="37"/>
      <c r="W434" s="37"/>
      <c r="X434" s="37"/>
      <c r="Y434" s="37"/>
      <c r="Z434" s="37"/>
      <c r="AA434" s="37"/>
      <c r="AB434" s="37"/>
      <c r="AC434" s="37"/>
      <c r="AD434" s="37"/>
      <c r="AE434" s="37"/>
      <c r="AR434" s="193" t="s">
        <v>123</v>
      </c>
      <c r="AT434" s="193" t="s">
        <v>207</v>
      </c>
      <c r="AU434" s="193" t="s">
        <v>80</v>
      </c>
      <c r="AY434" s="18" t="s">
        <v>205</v>
      </c>
      <c r="BE434" s="194">
        <f>IF(N434="základní",J434,0)</f>
        <v>9542.6100000000006</v>
      </c>
      <c r="BF434" s="194">
        <f>IF(N434="snížená",J434,0)</f>
        <v>0</v>
      </c>
      <c r="BG434" s="194">
        <f>IF(N434="zákl. přenesená",J434,0)</f>
        <v>0</v>
      </c>
      <c r="BH434" s="194">
        <f>IF(N434="sníž. přenesená",J434,0)</f>
        <v>0</v>
      </c>
      <c r="BI434" s="194">
        <f>IF(N434="nulová",J434,0)</f>
        <v>0</v>
      </c>
      <c r="BJ434" s="18" t="s">
        <v>80</v>
      </c>
      <c r="BK434" s="194">
        <f>ROUND(I434*H434,2)</f>
        <v>9542.6100000000006</v>
      </c>
      <c r="BL434" s="18" t="s">
        <v>123</v>
      </c>
      <c r="BM434" s="193" t="s">
        <v>1359</v>
      </c>
    </row>
    <row r="435" s="12" customFormat="1" ht="33.75">
      <c r="B435" s="195"/>
      <c r="D435" s="196" t="s">
        <v>213</v>
      </c>
      <c r="E435" s="197" t="s">
        <v>1</v>
      </c>
      <c r="F435" s="198" t="s">
        <v>4472</v>
      </c>
      <c r="H435" s="197" t="s">
        <v>1</v>
      </c>
      <c r="I435" s="199"/>
      <c r="L435" s="195"/>
      <c r="M435" s="200"/>
      <c r="N435" s="201"/>
      <c r="O435" s="201"/>
      <c r="P435" s="201"/>
      <c r="Q435" s="201"/>
      <c r="R435" s="201"/>
      <c r="S435" s="201"/>
      <c r="T435" s="202"/>
      <c r="AT435" s="197" t="s">
        <v>213</v>
      </c>
      <c r="AU435" s="197" t="s">
        <v>80</v>
      </c>
      <c r="AV435" s="12" t="s">
        <v>80</v>
      </c>
      <c r="AW435" s="12" t="s">
        <v>30</v>
      </c>
      <c r="AX435" s="12" t="s">
        <v>73</v>
      </c>
      <c r="AY435" s="197" t="s">
        <v>205</v>
      </c>
    </row>
    <row r="436" s="12" customFormat="1" ht="22.5">
      <c r="B436" s="195"/>
      <c r="D436" s="196" t="s">
        <v>213</v>
      </c>
      <c r="E436" s="197" t="s">
        <v>1</v>
      </c>
      <c r="F436" s="198" t="s">
        <v>4473</v>
      </c>
      <c r="H436" s="197" t="s">
        <v>1</v>
      </c>
      <c r="I436" s="199"/>
      <c r="L436" s="195"/>
      <c r="M436" s="200"/>
      <c r="N436" s="201"/>
      <c r="O436" s="201"/>
      <c r="P436" s="201"/>
      <c r="Q436" s="201"/>
      <c r="R436" s="201"/>
      <c r="S436" s="201"/>
      <c r="T436" s="202"/>
      <c r="AT436" s="197" t="s">
        <v>213</v>
      </c>
      <c r="AU436" s="197" t="s">
        <v>80</v>
      </c>
      <c r="AV436" s="12" t="s">
        <v>80</v>
      </c>
      <c r="AW436" s="12" t="s">
        <v>30</v>
      </c>
      <c r="AX436" s="12" t="s">
        <v>73</v>
      </c>
      <c r="AY436" s="197" t="s">
        <v>205</v>
      </c>
    </row>
    <row r="437" s="13" customFormat="1">
      <c r="B437" s="203"/>
      <c r="D437" s="196" t="s">
        <v>213</v>
      </c>
      <c r="E437" s="204" t="s">
        <v>1</v>
      </c>
      <c r="F437" s="205" t="s">
        <v>80</v>
      </c>
      <c r="H437" s="206">
        <v>1</v>
      </c>
      <c r="I437" s="207"/>
      <c r="L437" s="203"/>
      <c r="M437" s="208"/>
      <c r="N437" s="209"/>
      <c r="O437" s="209"/>
      <c r="P437" s="209"/>
      <c r="Q437" s="209"/>
      <c r="R437" s="209"/>
      <c r="S437" s="209"/>
      <c r="T437" s="210"/>
      <c r="AT437" s="204" t="s">
        <v>213</v>
      </c>
      <c r="AU437" s="204" t="s">
        <v>80</v>
      </c>
      <c r="AV437" s="13" t="s">
        <v>82</v>
      </c>
      <c r="AW437" s="13" t="s">
        <v>30</v>
      </c>
      <c r="AX437" s="13" t="s">
        <v>73</v>
      </c>
      <c r="AY437" s="204" t="s">
        <v>205</v>
      </c>
    </row>
    <row r="438" s="14" customFormat="1">
      <c r="B438" s="211"/>
      <c r="D438" s="196" t="s">
        <v>213</v>
      </c>
      <c r="E438" s="212" t="s">
        <v>1</v>
      </c>
      <c r="F438" s="213" t="s">
        <v>218</v>
      </c>
      <c r="H438" s="214">
        <v>1</v>
      </c>
      <c r="I438" s="215"/>
      <c r="L438" s="211"/>
      <c r="M438" s="216"/>
      <c r="N438" s="217"/>
      <c r="O438" s="217"/>
      <c r="P438" s="217"/>
      <c r="Q438" s="217"/>
      <c r="R438" s="217"/>
      <c r="S438" s="217"/>
      <c r="T438" s="218"/>
      <c r="AT438" s="212" t="s">
        <v>213</v>
      </c>
      <c r="AU438" s="212" t="s">
        <v>80</v>
      </c>
      <c r="AV438" s="14" t="s">
        <v>123</v>
      </c>
      <c r="AW438" s="14" t="s">
        <v>30</v>
      </c>
      <c r="AX438" s="14" t="s">
        <v>80</v>
      </c>
      <c r="AY438" s="212" t="s">
        <v>205</v>
      </c>
    </row>
    <row r="439" s="1" customFormat="1" ht="14.45" customHeight="1">
      <c r="A439" s="37"/>
      <c r="B439" s="181"/>
      <c r="C439" s="182" t="s">
        <v>977</v>
      </c>
      <c r="D439" s="182" t="s">
        <v>207</v>
      </c>
      <c r="E439" s="183" t="s">
        <v>4474</v>
      </c>
      <c r="F439" s="184" t="s">
        <v>4475</v>
      </c>
      <c r="G439" s="185" t="s">
        <v>3401</v>
      </c>
      <c r="H439" s="186">
        <v>8</v>
      </c>
      <c r="I439" s="187">
        <v>194.03999999999999</v>
      </c>
      <c r="J439" s="188">
        <f>ROUND(I439*H439,2)</f>
        <v>1552.3199999999999</v>
      </c>
      <c r="K439" s="184" t="s">
        <v>1</v>
      </c>
      <c r="L439" s="38"/>
      <c r="M439" s="189" t="s">
        <v>1</v>
      </c>
      <c r="N439" s="190" t="s">
        <v>38</v>
      </c>
      <c r="O439" s="76"/>
      <c r="P439" s="191">
        <f>O439*H439</f>
        <v>0</v>
      </c>
      <c r="Q439" s="191">
        <v>0</v>
      </c>
      <c r="R439" s="191">
        <f>Q439*H439</f>
        <v>0</v>
      </c>
      <c r="S439" s="191">
        <v>0</v>
      </c>
      <c r="T439" s="192">
        <f>S439*H439</f>
        <v>0</v>
      </c>
      <c r="U439" s="37"/>
      <c r="V439" s="37"/>
      <c r="W439" s="37"/>
      <c r="X439" s="37"/>
      <c r="Y439" s="37"/>
      <c r="Z439" s="37"/>
      <c r="AA439" s="37"/>
      <c r="AB439" s="37"/>
      <c r="AC439" s="37"/>
      <c r="AD439" s="37"/>
      <c r="AE439" s="37"/>
      <c r="AR439" s="193" t="s">
        <v>123</v>
      </c>
      <c r="AT439" s="193" t="s">
        <v>207</v>
      </c>
      <c r="AU439" s="193" t="s">
        <v>80</v>
      </c>
      <c r="AY439" s="18" t="s">
        <v>205</v>
      </c>
      <c r="BE439" s="194">
        <f>IF(N439="základní",J439,0)</f>
        <v>1552.3199999999999</v>
      </c>
      <c r="BF439" s="194">
        <f>IF(N439="snížená",J439,0)</f>
        <v>0</v>
      </c>
      <c r="BG439" s="194">
        <f>IF(N439="zákl. přenesená",J439,0)</f>
        <v>0</v>
      </c>
      <c r="BH439" s="194">
        <f>IF(N439="sníž. přenesená",J439,0)</f>
        <v>0</v>
      </c>
      <c r="BI439" s="194">
        <f>IF(N439="nulová",J439,0)</f>
        <v>0</v>
      </c>
      <c r="BJ439" s="18" t="s">
        <v>80</v>
      </c>
      <c r="BK439" s="194">
        <f>ROUND(I439*H439,2)</f>
        <v>1552.3199999999999</v>
      </c>
      <c r="BL439" s="18" t="s">
        <v>123</v>
      </c>
      <c r="BM439" s="193" t="s">
        <v>1367</v>
      </c>
    </row>
    <row r="440" s="12" customFormat="1">
      <c r="B440" s="195"/>
      <c r="D440" s="196" t="s">
        <v>213</v>
      </c>
      <c r="E440" s="197" t="s">
        <v>1</v>
      </c>
      <c r="F440" s="198" t="s">
        <v>4390</v>
      </c>
      <c r="H440" s="197" t="s">
        <v>1</v>
      </c>
      <c r="I440" s="199"/>
      <c r="L440" s="195"/>
      <c r="M440" s="200"/>
      <c r="N440" s="201"/>
      <c r="O440" s="201"/>
      <c r="P440" s="201"/>
      <c r="Q440" s="201"/>
      <c r="R440" s="201"/>
      <c r="S440" s="201"/>
      <c r="T440" s="202"/>
      <c r="AT440" s="197" t="s">
        <v>213</v>
      </c>
      <c r="AU440" s="197" t="s">
        <v>80</v>
      </c>
      <c r="AV440" s="12" t="s">
        <v>80</v>
      </c>
      <c r="AW440" s="12" t="s">
        <v>30</v>
      </c>
      <c r="AX440" s="12" t="s">
        <v>73</v>
      </c>
      <c r="AY440" s="197" t="s">
        <v>205</v>
      </c>
    </row>
    <row r="441" s="13" customFormat="1">
      <c r="B441" s="203"/>
      <c r="D441" s="196" t="s">
        <v>213</v>
      </c>
      <c r="E441" s="204" t="s">
        <v>1</v>
      </c>
      <c r="F441" s="205" t="s">
        <v>281</v>
      </c>
      <c r="H441" s="206">
        <v>8</v>
      </c>
      <c r="I441" s="207"/>
      <c r="L441" s="203"/>
      <c r="M441" s="208"/>
      <c r="N441" s="209"/>
      <c r="O441" s="209"/>
      <c r="P441" s="209"/>
      <c r="Q441" s="209"/>
      <c r="R441" s="209"/>
      <c r="S441" s="209"/>
      <c r="T441" s="210"/>
      <c r="AT441" s="204" t="s">
        <v>213</v>
      </c>
      <c r="AU441" s="204" t="s">
        <v>80</v>
      </c>
      <c r="AV441" s="13" t="s">
        <v>82</v>
      </c>
      <c r="AW441" s="13" t="s">
        <v>30</v>
      </c>
      <c r="AX441" s="13" t="s">
        <v>73</v>
      </c>
      <c r="AY441" s="204" t="s">
        <v>205</v>
      </c>
    </row>
    <row r="442" s="14" customFormat="1">
      <c r="B442" s="211"/>
      <c r="D442" s="196" t="s">
        <v>213</v>
      </c>
      <c r="E442" s="212" t="s">
        <v>1</v>
      </c>
      <c r="F442" s="213" t="s">
        <v>218</v>
      </c>
      <c r="H442" s="214">
        <v>8</v>
      </c>
      <c r="I442" s="215"/>
      <c r="L442" s="211"/>
      <c r="M442" s="216"/>
      <c r="N442" s="217"/>
      <c r="O442" s="217"/>
      <c r="P442" s="217"/>
      <c r="Q442" s="217"/>
      <c r="R442" s="217"/>
      <c r="S442" s="217"/>
      <c r="T442" s="218"/>
      <c r="AT442" s="212" t="s">
        <v>213</v>
      </c>
      <c r="AU442" s="212" t="s">
        <v>80</v>
      </c>
      <c r="AV442" s="14" t="s">
        <v>123</v>
      </c>
      <c r="AW442" s="14" t="s">
        <v>30</v>
      </c>
      <c r="AX442" s="14" t="s">
        <v>80</v>
      </c>
      <c r="AY442" s="212" t="s">
        <v>205</v>
      </c>
    </row>
    <row r="443" s="1" customFormat="1" ht="14.45" customHeight="1">
      <c r="A443" s="37"/>
      <c r="B443" s="181"/>
      <c r="C443" s="182" t="s">
        <v>982</v>
      </c>
      <c r="D443" s="182" t="s">
        <v>207</v>
      </c>
      <c r="E443" s="183" t="s">
        <v>4476</v>
      </c>
      <c r="F443" s="184" t="s">
        <v>4477</v>
      </c>
      <c r="G443" s="185" t="s">
        <v>3401</v>
      </c>
      <c r="H443" s="186">
        <v>10</v>
      </c>
      <c r="I443" s="187">
        <v>188.65000000000001</v>
      </c>
      <c r="J443" s="188">
        <f>ROUND(I443*H443,2)</f>
        <v>1886.5</v>
      </c>
      <c r="K443" s="184" t="s">
        <v>1</v>
      </c>
      <c r="L443" s="38"/>
      <c r="M443" s="189" t="s">
        <v>1</v>
      </c>
      <c r="N443" s="190" t="s">
        <v>38</v>
      </c>
      <c r="O443" s="76"/>
      <c r="P443" s="191">
        <f>O443*H443</f>
        <v>0</v>
      </c>
      <c r="Q443" s="191">
        <v>0</v>
      </c>
      <c r="R443" s="191">
        <f>Q443*H443</f>
        <v>0</v>
      </c>
      <c r="S443" s="191">
        <v>0</v>
      </c>
      <c r="T443" s="192">
        <f>S443*H443</f>
        <v>0</v>
      </c>
      <c r="U443" s="37"/>
      <c r="V443" s="37"/>
      <c r="W443" s="37"/>
      <c r="X443" s="37"/>
      <c r="Y443" s="37"/>
      <c r="Z443" s="37"/>
      <c r="AA443" s="37"/>
      <c r="AB443" s="37"/>
      <c r="AC443" s="37"/>
      <c r="AD443" s="37"/>
      <c r="AE443" s="37"/>
      <c r="AR443" s="193" t="s">
        <v>123</v>
      </c>
      <c r="AT443" s="193" t="s">
        <v>207</v>
      </c>
      <c r="AU443" s="193" t="s">
        <v>80</v>
      </c>
      <c r="AY443" s="18" t="s">
        <v>205</v>
      </c>
      <c r="BE443" s="194">
        <f>IF(N443="základní",J443,0)</f>
        <v>1886.5</v>
      </c>
      <c r="BF443" s="194">
        <f>IF(N443="snížená",J443,0)</f>
        <v>0</v>
      </c>
      <c r="BG443" s="194">
        <f>IF(N443="zákl. přenesená",J443,0)</f>
        <v>0</v>
      </c>
      <c r="BH443" s="194">
        <f>IF(N443="sníž. přenesená",J443,0)</f>
        <v>0</v>
      </c>
      <c r="BI443" s="194">
        <f>IF(N443="nulová",J443,0)</f>
        <v>0</v>
      </c>
      <c r="BJ443" s="18" t="s">
        <v>80</v>
      </c>
      <c r="BK443" s="194">
        <f>ROUND(I443*H443,2)</f>
        <v>1886.5</v>
      </c>
      <c r="BL443" s="18" t="s">
        <v>123</v>
      </c>
      <c r="BM443" s="193" t="s">
        <v>1375</v>
      </c>
    </row>
    <row r="444" s="12" customFormat="1">
      <c r="B444" s="195"/>
      <c r="D444" s="196" t="s">
        <v>213</v>
      </c>
      <c r="E444" s="197" t="s">
        <v>1</v>
      </c>
      <c r="F444" s="198" t="s">
        <v>4390</v>
      </c>
      <c r="H444" s="197" t="s">
        <v>1</v>
      </c>
      <c r="I444" s="199"/>
      <c r="L444" s="195"/>
      <c r="M444" s="200"/>
      <c r="N444" s="201"/>
      <c r="O444" s="201"/>
      <c r="P444" s="201"/>
      <c r="Q444" s="201"/>
      <c r="R444" s="201"/>
      <c r="S444" s="201"/>
      <c r="T444" s="202"/>
      <c r="AT444" s="197" t="s">
        <v>213</v>
      </c>
      <c r="AU444" s="197" t="s">
        <v>80</v>
      </c>
      <c r="AV444" s="12" t="s">
        <v>80</v>
      </c>
      <c r="AW444" s="12" t="s">
        <v>30</v>
      </c>
      <c r="AX444" s="12" t="s">
        <v>73</v>
      </c>
      <c r="AY444" s="197" t="s">
        <v>205</v>
      </c>
    </row>
    <row r="445" s="13" customFormat="1">
      <c r="B445" s="203"/>
      <c r="D445" s="196" t="s">
        <v>213</v>
      </c>
      <c r="E445" s="204" t="s">
        <v>1</v>
      </c>
      <c r="F445" s="205" t="s">
        <v>296</v>
      </c>
      <c r="H445" s="206">
        <v>10</v>
      </c>
      <c r="I445" s="207"/>
      <c r="L445" s="203"/>
      <c r="M445" s="208"/>
      <c r="N445" s="209"/>
      <c r="O445" s="209"/>
      <c r="P445" s="209"/>
      <c r="Q445" s="209"/>
      <c r="R445" s="209"/>
      <c r="S445" s="209"/>
      <c r="T445" s="210"/>
      <c r="AT445" s="204" t="s">
        <v>213</v>
      </c>
      <c r="AU445" s="204" t="s">
        <v>80</v>
      </c>
      <c r="AV445" s="13" t="s">
        <v>82</v>
      </c>
      <c r="AW445" s="13" t="s">
        <v>30</v>
      </c>
      <c r="AX445" s="13" t="s">
        <v>73</v>
      </c>
      <c r="AY445" s="204" t="s">
        <v>205</v>
      </c>
    </row>
    <row r="446" s="14" customFormat="1">
      <c r="B446" s="211"/>
      <c r="D446" s="196" t="s">
        <v>213</v>
      </c>
      <c r="E446" s="212" t="s">
        <v>1</v>
      </c>
      <c r="F446" s="213" t="s">
        <v>218</v>
      </c>
      <c r="H446" s="214">
        <v>10</v>
      </c>
      <c r="I446" s="215"/>
      <c r="L446" s="211"/>
      <c r="M446" s="216"/>
      <c r="N446" s="217"/>
      <c r="O446" s="217"/>
      <c r="P446" s="217"/>
      <c r="Q446" s="217"/>
      <c r="R446" s="217"/>
      <c r="S446" s="217"/>
      <c r="T446" s="218"/>
      <c r="AT446" s="212" t="s">
        <v>213</v>
      </c>
      <c r="AU446" s="212" t="s">
        <v>80</v>
      </c>
      <c r="AV446" s="14" t="s">
        <v>123</v>
      </c>
      <c r="AW446" s="14" t="s">
        <v>30</v>
      </c>
      <c r="AX446" s="14" t="s">
        <v>80</v>
      </c>
      <c r="AY446" s="212" t="s">
        <v>205</v>
      </c>
    </row>
    <row r="447" s="1" customFormat="1" ht="14.45" customHeight="1">
      <c r="A447" s="37"/>
      <c r="B447" s="181"/>
      <c r="C447" s="182" t="s">
        <v>1020</v>
      </c>
      <c r="D447" s="182" t="s">
        <v>207</v>
      </c>
      <c r="E447" s="183" t="s">
        <v>4478</v>
      </c>
      <c r="F447" s="184" t="s">
        <v>4479</v>
      </c>
      <c r="G447" s="185" t="s">
        <v>3401</v>
      </c>
      <c r="H447" s="186">
        <v>1</v>
      </c>
      <c r="I447" s="187">
        <v>333.41000000000003</v>
      </c>
      <c r="J447" s="188">
        <f>ROUND(I447*H447,2)</f>
        <v>333.41000000000003</v>
      </c>
      <c r="K447" s="184" t="s">
        <v>1</v>
      </c>
      <c r="L447" s="38"/>
      <c r="M447" s="189" t="s">
        <v>1</v>
      </c>
      <c r="N447" s="190" t="s">
        <v>38</v>
      </c>
      <c r="O447" s="76"/>
      <c r="P447" s="191">
        <f>O447*H447</f>
        <v>0</v>
      </c>
      <c r="Q447" s="191">
        <v>0</v>
      </c>
      <c r="R447" s="191">
        <f>Q447*H447</f>
        <v>0</v>
      </c>
      <c r="S447" s="191">
        <v>0</v>
      </c>
      <c r="T447" s="192">
        <f>S447*H447</f>
        <v>0</v>
      </c>
      <c r="U447" s="37"/>
      <c r="V447" s="37"/>
      <c r="W447" s="37"/>
      <c r="X447" s="37"/>
      <c r="Y447" s="37"/>
      <c r="Z447" s="37"/>
      <c r="AA447" s="37"/>
      <c r="AB447" s="37"/>
      <c r="AC447" s="37"/>
      <c r="AD447" s="37"/>
      <c r="AE447" s="37"/>
      <c r="AR447" s="193" t="s">
        <v>123</v>
      </c>
      <c r="AT447" s="193" t="s">
        <v>207</v>
      </c>
      <c r="AU447" s="193" t="s">
        <v>80</v>
      </c>
      <c r="AY447" s="18" t="s">
        <v>205</v>
      </c>
      <c r="BE447" s="194">
        <f>IF(N447="základní",J447,0)</f>
        <v>333.41000000000003</v>
      </c>
      <c r="BF447" s="194">
        <f>IF(N447="snížená",J447,0)</f>
        <v>0</v>
      </c>
      <c r="BG447" s="194">
        <f>IF(N447="zákl. přenesená",J447,0)</f>
        <v>0</v>
      </c>
      <c r="BH447" s="194">
        <f>IF(N447="sníž. přenesená",J447,0)</f>
        <v>0</v>
      </c>
      <c r="BI447" s="194">
        <f>IF(N447="nulová",J447,0)</f>
        <v>0</v>
      </c>
      <c r="BJ447" s="18" t="s">
        <v>80</v>
      </c>
      <c r="BK447" s="194">
        <f>ROUND(I447*H447,2)</f>
        <v>333.41000000000003</v>
      </c>
      <c r="BL447" s="18" t="s">
        <v>123</v>
      </c>
      <c r="BM447" s="193" t="s">
        <v>1382</v>
      </c>
    </row>
    <row r="448" s="12" customFormat="1">
      <c r="B448" s="195"/>
      <c r="D448" s="196" t="s">
        <v>213</v>
      </c>
      <c r="E448" s="197" t="s">
        <v>1</v>
      </c>
      <c r="F448" s="198" t="s">
        <v>4390</v>
      </c>
      <c r="H448" s="197" t="s">
        <v>1</v>
      </c>
      <c r="I448" s="199"/>
      <c r="L448" s="195"/>
      <c r="M448" s="200"/>
      <c r="N448" s="201"/>
      <c r="O448" s="201"/>
      <c r="P448" s="201"/>
      <c r="Q448" s="201"/>
      <c r="R448" s="201"/>
      <c r="S448" s="201"/>
      <c r="T448" s="202"/>
      <c r="AT448" s="197" t="s">
        <v>213</v>
      </c>
      <c r="AU448" s="197" t="s">
        <v>80</v>
      </c>
      <c r="AV448" s="12" t="s">
        <v>80</v>
      </c>
      <c r="AW448" s="12" t="s">
        <v>30</v>
      </c>
      <c r="AX448" s="12" t="s">
        <v>73</v>
      </c>
      <c r="AY448" s="197" t="s">
        <v>205</v>
      </c>
    </row>
    <row r="449" s="13" customFormat="1">
      <c r="B449" s="203"/>
      <c r="D449" s="196" t="s">
        <v>213</v>
      </c>
      <c r="E449" s="204" t="s">
        <v>1</v>
      </c>
      <c r="F449" s="205" t="s">
        <v>80</v>
      </c>
      <c r="H449" s="206">
        <v>1</v>
      </c>
      <c r="I449" s="207"/>
      <c r="L449" s="203"/>
      <c r="M449" s="208"/>
      <c r="N449" s="209"/>
      <c r="O449" s="209"/>
      <c r="P449" s="209"/>
      <c r="Q449" s="209"/>
      <c r="R449" s="209"/>
      <c r="S449" s="209"/>
      <c r="T449" s="210"/>
      <c r="AT449" s="204" t="s">
        <v>213</v>
      </c>
      <c r="AU449" s="204" t="s">
        <v>80</v>
      </c>
      <c r="AV449" s="13" t="s">
        <v>82</v>
      </c>
      <c r="AW449" s="13" t="s">
        <v>30</v>
      </c>
      <c r="AX449" s="13" t="s">
        <v>73</v>
      </c>
      <c r="AY449" s="204" t="s">
        <v>205</v>
      </c>
    </row>
    <row r="450" s="14" customFormat="1">
      <c r="B450" s="211"/>
      <c r="D450" s="196" t="s">
        <v>213</v>
      </c>
      <c r="E450" s="212" t="s">
        <v>1</v>
      </c>
      <c r="F450" s="213" t="s">
        <v>218</v>
      </c>
      <c r="H450" s="214">
        <v>1</v>
      </c>
      <c r="I450" s="215"/>
      <c r="L450" s="211"/>
      <c r="M450" s="216"/>
      <c r="N450" s="217"/>
      <c r="O450" s="217"/>
      <c r="P450" s="217"/>
      <c r="Q450" s="217"/>
      <c r="R450" s="217"/>
      <c r="S450" s="217"/>
      <c r="T450" s="218"/>
      <c r="AT450" s="212" t="s">
        <v>213</v>
      </c>
      <c r="AU450" s="212" t="s">
        <v>80</v>
      </c>
      <c r="AV450" s="14" t="s">
        <v>123</v>
      </c>
      <c r="AW450" s="14" t="s">
        <v>30</v>
      </c>
      <c r="AX450" s="14" t="s">
        <v>80</v>
      </c>
      <c r="AY450" s="212" t="s">
        <v>205</v>
      </c>
    </row>
    <row r="451" s="1" customFormat="1" ht="14.45" customHeight="1">
      <c r="A451" s="37"/>
      <c r="B451" s="181"/>
      <c r="C451" s="182" t="s">
        <v>1025</v>
      </c>
      <c r="D451" s="182" t="s">
        <v>207</v>
      </c>
      <c r="E451" s="183" t="s">
        <v>4480</v>
      </c>
      <c r="F451" s="184" t="s">
        <v>4475</v>
      </c>
      <c r="G451" s="185" t="s">
        <v>3401</v>
      </c>
      <c r="H451" s="186">
        <v>7</v>
      </c>
      <c r="I451" s="187">
        <v>194.03999999999999</v>
      </c>
      <c r="J451" s="188">
        <f>ROUND(I451*H451,2)</f>
        <v>1358.28</v>
      </c>
      <c r="K451" s="184" t="s">
        <v>1</v>
      </c>
      <c r="L451" s="38"/>
      <c r="M451" s="189" t="s">
        <v>1</v>
      </c>
      <c r="N451" s="190" t="s">
        <v>38</v>
      </c>
      <c r="O451" s="76"/>
      <c r="P451" s="191">
        <f>O451*H451</f>
        <v>0</v>
      </c>
      <c r="Q451" s="191">
        <v>0</v>
      </c>
      <c r="R451" s="191">
        <f>Q451*H451</f>
        <v>0</v>
      </c>
      <c r="S451" s="191">
        <v>0</v>
      </c>
      <c r="T451" s="192">
        <f>S451*H451</f>
        <v>0</v>
      </c>
      <c r="U451" s="37"/>
      <c r="V451" s="37"/>
      <c r="W451" s="37"/>
      <c r="X451" s="37"/>
      <c r="Y451" s="37"/>
      <c r="Z451" s="37"/>
      <c r="AA451" s="37"/>
      <c r="AB451" s="37"/>
      <c r="AC451" s="37"/>
      <c r="AD451" s="37"/>
      <c r="AE451" s="37"/>
      <c r="AR451" s="193" t="s">
        <v>123</v>
      </c>
      <c r="AT451" s="193" t="s">
        <v>207</v>
      </c>
      <c r="AU451" s="193" t="s">
        <v>80</v>
      </c>
      <c r="AY451" s="18" t="s">
        <v>205</v>
      </c>
      <c r="BE451" s="194">
        <f>IF(N451="základní",J451,0)</f>
        <v>1358.28</v>
      </c>
      <c r="BF451" s="194">
        <f>IF(N451="snížená",J451,0)</f>
        <v>0</v>
      </c>
      <c r="BG451" s="194">
        <f>IF(N451="zákl. přenesená",J451,0)</f>
        <v>0</v>
      </c>
      <c r="BH451" s="194">
        <f>IF(N451="sníž. přenesená",J451,0)</f>
        <v>0</v>
      </c>
      <c r="BI451" s="194">
        <f>IF(N451="nulová",J451,0)</f>
        <v>0</v>
      </c>
      <c r="BJ451" s="18" t="s">
        <v>80</v>
      </c>
      <c r="BK451" s="194">
        <f>ROUND(I451*H451,2)</f>
        <v>1358.28</v>
      </c>
      <c r="BL451" s="18" t="s">
        <v>123</v>
      </c>
      <c r="BM451" s="193" t="s">
        <v>1390</v>
      </c>
    </row>
    <row r="452" s="12" customFormat="1">
      <c r="B452" s="195"/>
      <c r="D452" s="196" t="s">
        <v>213</v>
      </c>
      <c r="E452" s="197" t="s">
        <v>1</v>
      </c>
      <c r="F452" s="198" t="s">
        <v>4390</v>
      </c>
      <c r="H452" s="197" t="s">
        <v>1</v>
      </c>
      <c r="I452" s="199"/>
      <c r="L452" s="195"/>
      <c r="M452" s="200"/>
      <c r="N452" s="201"/>
      <c r="O452" s="201"/>
      <c r="P452" s="201"/>
      <c r="Q452" s="201"/>
      <c r="R452" s="201"/>
      <c r="S452" s="201"/>
      <c r="T452" s="202"/>
      <c r="AT452" s="197" t="s">
        <v>213</v>
      </c>
      <c r="AU452" s="197" t="s">
        <v>80</v>
      </c>
      <c r="AV452" s="12" t="s">
        <v>80</v>
      </c>
      <c r="AW452" s="12" t="s">
        <v>30</v>
      </c>
      <c r="AX452" s="12" t="s">
        <v>73</v>
      </c>
      <c r="AY452" s="197" t="s">
        <v>205</v>
      </c>
    </row>
    <row r="453" s="13" customFormat="1">
      <c r="B453" s="203"/>
      <c r="D453" s="196" t="s">
        <v>213</v>
      </c>
      <c r="E453" s="204" t="s">
        <v>1</v>
      </c>
      <c r="F453" s="205" t="s">
        <v>132</v>
      </c>
      <c r="H453" s="206">
        <v>7</v>
      </c>
      <c r="I453" s="207"/>
      <c r="L453" s="203"/>
      <c r="M453" s="208"/>
      <c r="N453" s="209"/>
      <c r="O453" s="209"/>
      <c r="P453" s="209"/>
      <c r="Q453" s="209"/>
      <c r="R453" s="209"/>
      <c r="S453" s="209"/>
      <c r="T453" s="210"/>
      <c r="AT453" s="204" t="s">
        <v>213</v>
      </c>
      <c r="AU453" s="204" t="s">
        <v>80</v>
      </c>
      <c r="AV453" s="13" t="s">
        <v>82</v>
      </c>
      <c r="AW453" s="13" t="s">
        <v>30</v>
      </c>
      <c r="AX453" s="13" t="s">
        <v>73</v>
      </c>
      <c r="AY453" s="204" t="s">
        <v>205</v>
      </c>
    </row>
    <row r="454" s="14" customFormat="1">
      <c r="B454" s="211"/>
      <c r="D454" s="196" t="s">
        <v>213</v>
      </c>
      <c r="E454" s="212" t="s">
        <v>1</v>
      </c>
      <c r="F454" s="213" t="s">
        <v>218</v>
      </c>
      <c r="H454" s="214">
        <v>7</v>
      </c>
      <c r="I454" s="215"/>
      <c r="L454" s="211"/>
      <c r="M454" s="216"/>
      <c r="N454" s="217"/>
      <c r="O454" s="217"/>
      <c r="P454" s="217"/>
      <c r="Q454" s="217"/>
      <c r="R454" s="217"/>
      <c r="S454" s="217"/>
      <c r="T454" s="218"/>
      <c r="AT454" s="212" t="s">
        <v>213</v>
      </c>
      <c r="AU454" s="212" t="s">
        <v>80</v>
      </c>
      <c r="AV454" s="14" t="s">
        <v>123</v>
      </c>
      <c r="AW454" s="14" t="s">
        <v>30</v>
      </c>
      <c r="AX454" s="14" t="s">
        <v>80</v>
      </c>
      <c r="AY454" s="212" t="s">
        <v>205</v>
      </c>
    </row>
    <row r="455" s="1" customFormat="1" ht="14.45" customHeight="1">
      <c r="A455" s="37"/>
      <c r="B455" s="181"/>
      <c r="C455" s="182" t="s">
        <v>1030</v>
      </c>
      <c r="D455" s="182" t="s">
        <v>207</v>
      </c>
      <c r="E455" s="183" t="s">
        <v>4481</v>
      </c>
      <c r="F455" s="184" t="s">
        <v>4477</v>
      </c>
      <c r="G455" s="185" t="s">
        <v>3401</v>
      </c>
      <c r="H455" s="186">
        <v>4</v>
      </c>
      <c r="I455" s="187">
        <v>188.65000000000001</v>
      </c>
      <c r="J455" s="188">
        <f>ROUND(I455*H455,2)</f>
        <v>754.60000000000002</v>
      </c>
      <c r="K455" s="184" t="s">
        <v>1</v>
      </c>
      <c r="L455" s="38"/>
      <c r="M455" s="189" t="s">
        <v>1</v>
      </c>
      <c r="N455" s="190" t="s">
        <v>38</v>
      </c>
      <c r="O455" s="76"/>
      <c r="P455" s="191">
        <f>O455*H455</f>
        <v>0</v>
      </c>
      <c r="Q455" s="191">
        <v>0</v>
      </c>
      <c r="R455" s="191">
        <f>Q455*H455</f>
        <v>0</v>
      </c>
      <c r="S455" s="191">
        <v>0</v>
      </c>
      <c r="T455" s="192">
        <f>S455*H455</f>
        <v>0</v>
      </c>
      <c r="U455" s="37"/>
      <c r="V455" s="37"/>
      <c r="W455" s="37"/>
      <c r="X455" s="37"/>
      <c r="Y455" s="37"/>
      <c r="Z455" s="37"/>
      <c r="AA455" s="37"/>
      <c r="AB455" s="37"/>
      <c r="AC455" s="37"/>
      <c r="AD455" s="37"/>
      <c r="AE455" s="37"/>
      <c r="AR455" s="193" t="s">
        <v>123</v>
      </c>
      <c r="AT455" s="193" t="s">
        <v>207</v>
      </c>
      <c r="AU455" s="193" t="s">
        <v>80</v>
      </c>
      <c r="AY455" s="18" t="s">
        <v>205</v>
      </c>
      <c r="BE455" s="194">
        <f>IF(N455="základní",J455,0)</f>
        <v>754.60000000000002</v>
      </c>
      <c r="BF455" s="194">
        <f>IF(N455="snížená",J455,0)</f>
        <v>0</v>
      </c>
      <c r="BG455" s="194">
        <f>IF(N455="zákl. přenesená",J455,0)</f>
        <v>0</v>
      </c>
      <c r="BH455" s="194">
        <f>IF(N455="sníž. přenesená",J455,0)</f>
        <v>0</v>
      </c>
      <c r="BI455" s="194">
        <f>IF(N455="nulová",J455,0)</f>
        <v>0</v>
      </c>
      <c r="BJ455" s="18" t="s">
        <v>80</v>
      </c>
      <c r="BK455" s="194">
        <f>ROUND(I455*H455,2)</f>
        <v>754.60000000000002</v>
      </c>
      <c r="BL455" s="18" t="s">
        <v>123</v>
      </c>
      <c r="BM455" s="193" t="s">
        <v>1401</v>
      </c>
    </row>
    <row r="456" s="12" customFormat="1">
      <c r="B456" s="195"/>
      <c r="D456" s="196" t="s">
        <v>213</v>
      </c>
      <c r="E456" s="197" t="s">
        <v>1</v>
      </c>
      <c r="F456" s="198" t="s">
        <v>4390</v>
      </c>
      <c r="H456" s="197" t="s">
        <v>1</v>
      </c>
      <c r="I456" s="199"/>
      <c r="L456" s="195"/>
      <c r="M456" s="200"/>
      <c r="N456" s="201"/>
      <c r="O456" s="201"/>
      <c r="P456" s="201"/>
      <c r="Q456" s="201"/>
      <c r="R456" s="201"/>
      <c r="S456" s="201"/>
      <c r="T456" s="202"/>
      <c r="AT456" s="197" t="s">
        <v>213</v>
      </c>
      <c r="AU456" s="197" t="s">
        <v>80</v>
      </c>
      <c r="AV456" s="12" t="s">
        <v>80</v>
      </c>
      <c r="AW456" s="12" t="s">
        <v>30</v>
      </c>
      <c r="AX456" s="12" t="s">
        <v>73</v>
      </c>
      <c r="AY456" s="197" t="s">
        <v>205</v>
      </c>
    </row>
    <row r="457" s="13" customFormat="1">
      <c r="B457" s="203"/>
      <c r="D457" s="196" t="s">
        <v>213</v>
      </c>
      <c r="E457" s="204" t="s">
        <v>1</v>
      </c>
      <c r="F457" s="205" t="s">
        <v>123</v>
      </c>
      <c r="H457" s="206">
        <v>4</v>
      </c>
      <c r="I457" s="207"/>
      <c r="L457" s="203"/>
      <c r="M457" s="208"/>
      <c r="N457" s="209"/>
      <c r="O457" s="209"/>
      <c r="P457" s="209"/>
      <c r="Q457" s="209"/>
      <c r="R457" s="209"/>
      <c r="S457" s="209"/>
      <c r="T457" s="210"/>
      <c r="AT457" s="204" t="s">
        <v>213</v>
      </c>
      <c r="AU457" s="204" t="s">
        <v>80</v>
      </c>
      <c r="AV457" s="13" t="s">
        <v>82</v>
      </c>
      <c r="AW457" s="13" t="s">
        <v>30</v>
      </c>
      <c r="AX457" s="13" t="s">
        <v>73</v>
      </c>
      <c r="AY457" s="204" t="s">
        <v>205</v>
      </c>
    </row>
    <row r="458" s="14" customFormat="1">
      <c r="B458" s="211"/>
      <c r="D458" s="196" t="s">
        <v>213</v>
      </c>
      <c r="E458" s="212" t="s">
        <v>1</v>
      </c>
      <c r="F458" s="213" t="s">
        <v>218</v>
      </c>
      <c r="H458" s="214">
        <v>4</v>
      </c>
      <c r="I458" s="215"/>
      <c r="L458" s="211"/>
      <c r="M458" s="216"/>
      <c r="N458" s="217"/>
      <c r="O458" s="217"/>
      <c r="P458" s="217"/>
      <c r="Q458" s="217"/>
      <c r="R458" s="217"/>
      <c r="S458" s="217"/>
      <c r="T458" s="218"/>
      <c r="AT458" s="212" t="s">
        <v>213</v>
      </c>
      <c r="AU458" s="212" t="s">
        <v>80</v>
      </c>
      <c r="AV458" s="14" t="s">
        <v>123</v>
      </c>
      <c r="AW458" s="14" t="s">
        <v>30</v>
      </c>
      <c r="AX458" s="14" t="s">
        <v>80</v>
      </c>
      <c r="AY458" s="212" t="s">
        <v>205</v>
      </c>
    </row>
    <row r="459" s="1" customFormat="1" ht="24.2" customHeight="1">
      <c r="A459" s="37"/>
      <c r="B459" s="181"/>
      <c r="C459" s="182" t="s">
        <v>1039</v>
      </c>
      <c r="D459" s="182" t="s">
        <v>207</v>
      </c>
      <c r="E459" s="183" t="s">
        <v>4482</v>
      </c>
      <c r="F459" s="184" t="s">
        <v>4483</v>
      </c>
      <c r="G459" s="185" t="s">
        <v>3401</v>
      </c>
      <c r="H459" s="186">
        <v>1</v>
      </c>
      <c r="I459" s="187">
        <v>739.97000000000003</v>
      </c>
      <c r="J459" s="188">
        <f>ROUND(I459*H459,2)</f>
        <v>739.97000000000003</v>
      </c>
      <c r="K459" s="184" t="s">
        <v>1</v>
      </c>
      <c r="L459" s="38"/>
      <c r="M459" s="189" t="s">
        <v>1</v>
      </c>
      <c r="N459" s="190" t="s">
        <v>38</v>
      </c>
      <c r="O459" s="76"/>
      <c r="P459" s="191">
        <f>O459*H459</f>
        <v>0</v>
      </c>
      <c r="Q459" s="191">
        <v>0</v>
      </c>
      <c r="R459" s="191">
        <f>Q459*H459</f>
        <v>0</v>
      </c>
      <c r="S459" s="191">
        <v>0</v>
      </c>
      <c r="T459" s="192">
        <f>S459*H459</f>
        <v>0</v>
      </c>
      <c r="U459" s="37"/>
      <c r="V459" s="37"/>
      <c r="W459" s="37"/>
      <c r="X459" s="37"/>
      <c r="Y459" s="37"/>
      <c r="Z459" s="37"/>
      <c r="AA459" s="37"/>
      <c r="AB459" s="37"/>
      <c r="AC459" s="37"/>
      <c r="AD459" s="37"/>
      <c r="AE459" s="37"/>
      <c r="AR459" s="193" t="s">
        <v>123</v>
      </c>
      <c r="AT459" s="193" t="s">
        <v>207</v>
      </c>
      <c r="AU459" s="193" t="s">
        <v>80</v>
      </c>
      <c r="AY459" s="18" t="s">
        <v>205</v>
      </c>
      <c r="BE459" s="194">
        <f>IF(N459="základní",J459,0)</f>
        <v>739.97000000000003</v>
      </c>
      <c r="BF459" s="194">
        <f>IF(N459="snížená",J459,0)</f>
        <v>0</v>
      </c>
      <c r="BG459" s="194">
        <f>IF(N459="zákl. přenesená",J459,0)</f>
        <v>0</v>
      </c>
      <c r="BH459" s="194">
        <f>IF(N459="sníž. přenesená",J459,0)</f>
        <v>0</v>
      </c>
      <c r="BI459" s="194">
        <f>IF(N459="nulová",J459,0)</f>
        <v>0</v>
      </c>
      <c r="BJ459" s="18" t="s">
        <v>80</v>
      </c>
      <c r="BK459" s="194">
        <f>ROUND(I459*H459,2)</f>
        <v>739.97000000000003</v>
      </c>
      <c r="BL459" s="18" t="s">
        <v>123</v>
      </c>
      <c r="BM459" s="193" t="s">
        <v>1409</v>
      </c>
    </row>
    <row r="460" s="12" customFormat="1">
      <c r="B460" s="195"/>
      <c r="D460" s="196" t="s">
        <v>213</v>
      </c>
      <c r="E460" s="197" t="s">
        <v>1</v>
      </c>
      <c r="F460" s="198" t="s">
        <v>4390</v>
      </c>
      <c r="H460" s="197" t="s">
        <v>1</v>
      </c>
      <c r="I460" s="199"/>
      <c r="L460" s="195"/>
      <c r="M460" s="200"/>
      <c r="N460" s="201"/>
      <c r="O460" s="201"/>
      <c r="P460" s="201"/>
      <c r="Q460" s="201"/>
      <c r="R460" s="201"/>
      <c r="S460" s="201"/>
      <c r="T460" s="202"/>
      <c r="AT460" s="197" t="s">
        <v>213</v>
      </c>
      <c r="AU460" s="197" t="s">
        <v>80</v>
      </c>
      <c r="AV460" s="12" t="s">
        <v>80</v>
      </c>
      <c r="AW460" s="12" t="s">
        <v>30</v>
      </c>
      <c r="AX460" s="12" t="s">
        <v>73</v>
      </c>
      <c r="AY460" s="197" t="s">
        <v>205</v>
      </c>
    </row>
    <row r="461" s="13" customFormat="1">
      <c r="B461" s="203"/>
      <c r="D461" s="196" t="s">
        <v>213</v>
      </c>
      <c r="E461" s="204" t="s">
        <v>1</v>
      </c>
      <c r="F461" s="205" t="s">
        <v>80</v>
      </c>
      <c r="H461" s="206">
        <v>1</v>
      </c>
      <c r="I461" s="207"/>
      <c r="L461" s="203"/>
      <c r="M461" s="208"/>
      <c r="N461" s="209"/>
      <c r="O461" s="209"/>
      <c r="P461" s="209"/>
      <c r="Q461" s="209"/>
      <c r="R461" s="209"/>
      <c r="S461" s="209"/>
      <c r="T461" s="210"/>
      <c r="AT461" s="204" t="s">
        <v>213</v>
      </c>
      <c r="AU461" s="204" t="s">
        <v>80</v>
      </c>
      <c r="AV461" s="13" t="s">
        <v>82</v>
      </c>
      <c r="AW461" s="13" t="s">
        <v>30</v>
      </c>
      <c r="AX461" s="13" t="s">
        <v>73</v>
      </c>
      <c r="AY461" s="204" t="s">
        <v>205</v>
      </c>
    </row>
    <row r="462" s="14" customFormat="1">
      <c r="B462" s="211"/>
      <c r="D462" s="196" t="s">
        <v>213</v>
      </c>
      <c r="E462" s="212" t="s">
        <v>1</v>
      </c>
      <c r="F462" s="213" t="s">
        <v>218</v>
      </c>
      <c r="H462" s="214">
        <v>1</v>
      </c>
      <c r="I462" s="215"/>
      <c r="L462" s="211"/>
      <c r="M462" s="216"/>
      <c r="N462" s="217"/>
      <c r="O462" s="217"/>
      <c r="P462" s="217"/>
      <c r="Q462" s="217"/>
      <c r="R462" s="217"/>
      <c r="S462" s="217"/>
      <c r="T462" s="218"/>
      <c r="AT462" s="212" t="s">
        <v>213</v>
      </c>
      <c r="AU462" s="212" t="s">
        <v>80</v>
      </c>
      <c r="AV462" s="14" t="s">
        <v>123</v>
      </c>
      <c r="AW462" s="14" t="s">
        <v>30</v>
      </c>
      <c r="AX462" s="14" t="s">
        <v>80</v>
      </c>
      <c r="AY462" s="212" t="s">
        <v>205</v>
      </c>
    </row>
    <row r="463" s="1" customFormat="1" ht="24.2" customHeight="1">
      <c r="A463" s="37"/>
      <c r="B463" s="181"/>
      <c r="C463" s="182" t="s">
        <v>1044</v>
      </c>
      <c r="D463" s="182" t="s">
        <v>207</v>
      </c>
      <c r="E463" s="183" t="s">
        <v>4484</v>
      </c>
      <c r="F463" s="184" t="s">
        <v>4485</v>
      </c>
      <c r="G463" s="185" t="s">
        <v>3401</v>
      </c>
      <c r="H463" s="186">
        <v>1</v>
      </c>
      <c r="I463" s="187">
        <v>783.09000000000003</v>
      </c>
      <c r="J463" s="188">
        <f>ROUND(I463*H463,2)</f>
        <v>783.09000000000003</v>
      </c>
      <c r="K463" s="184" t="s">
        <v>1</v>
      </c>
      <c r="L463" s="38"/>
      <c r="M463" s="189" t="s">
        <v>1</v>
      </c>
      <c r="N463" s="190" t="s">
        <v>38</v>
      </c>
      <c r="O463" s="76"/>
      <c r="P463" s="191">
        <f>O463*H463</f>
        <v>0</v>
      </c>
      <c r="Q463" s="191">
        <v>0</v>
      </c>
      <c r="R463" s="191">
        <f>Q463*H463</f>
        <v>0</v>
      </c>
      <c r="S463" s="191">
        <v>0</v>
      </c>
      <c r="T463" s="192">
        <f>S463*H463</f>
        <v>0</v>
      </c>
      <c r="U463" s="37"/>
      <c r="V463" s="37"/>
      <c r="W463" s="37"/>
      <c r="X463" s="37"/>
      <c r="Y463" s="37"/>
      <c r="Z463" s="37"/>
      <c r="AA463" s="37"/>
      <c r="AB463" s="37"/>
      <c r="AC463" s="37"/>
      <c r="AD463" s="37"/>
      <c r="AE463" s="37"/>
      <c r="AR463" s="193" t="s">
        <v>123</v>
      </c>
      <c r="AT463" s="193" t="s">
        <v>207</v>
      </c>
      <c r="AU463" s="193" t="s">
        <v>80</v>
      </c>
      <c r="AY463" s="18" t="s">
        <v>205</v>
      </c>
      <c r="BE463" s="194">
        <f>IF(N463="základní",J463,0)</f>
        <v>783.09000000000003</v>
      </c>
      <c r="BF463" s="194">
        <f>IF(N463="snížená",J463,0)</f>
        <v>0</v>
      </c>
      <c r="BG463" s="194">
        <f>IF(N463="zákl. přenesená",J463,0)</f>
        <v>0</v>
      </c>
      <c r="BH463" s="194">
        <f>IF(N463="sníž. přenesená",J463,0)</f>
        <v>0</v>
      </c>
      <c r="BI463" s="194">
        <f>IF(N463="nulová",J463,0)</f>
        <v>0</v>
      </c>
      <c r="BJ463" s="18" t="s">
        <v>80</v>
      </c>
      <c r="BK463" s="194">
        <f>ROUND(I463*H463,2)</f>
        <v>783.09000000000003</v>
      </c>
      <c r="BL463" s="18" t="s">
        <v>123</v>
      </c>
      <c r="BM463" s="193" t="s">
        <v>1417</v>
      </c>
    </row>
    <row r="464" s="12" customFormat="1">
      <c r="B464" s="195"/>
      <c r="D464" s="196" t="s">
        <v>213</v>
      </c>
      <c r="E464" s="197" t="s">
        <v>1</v>
      </c>
      <c r="F464" s="198" t="s">
        <v>4390</v>
      </c>
      <c r="H464" s="197" t="s">
        <v>1</v>
      </c>
      <c r="I464" s="199"/>
      <c r="L464" s="195"/>
      <c r="M464" s="200"/>
      <c r="N464" s="201"/>
      <c r="O464" s="201"/>
      <c r="P464" s="201"/>
      <c r="Q464" s="201"/>
      <c r="R464" s="201"/>
      <c r="S464" s="201"/>
      <c r="T464" s="202"/>
      <c r="AT464" s="197" t="s">
        <v>213</v>
      </c>
      <c r="AU464" s="197" t="s">
        <v>80</v>
      </c>
      <c r="AV464" s="12" t="s">
        <v>80</v>
      </c>
      <c r="AW464" s="12" t="s">
        <v>30</v>
      </c>
      <c r="AX464" s="12" t="s">
        <v>73</v>
      </c>
      <c r="AY464" s="197" t="s">
        <v>205</v>
      </c>
    </row>
    <row r="465" s="13" customFormat="1">
      <c r="B465" s="203"/>
      <c r="D465" s="196" t="s">
        <v>213</v>
      </c>
      <c r="E465" s="204" t="s">
        <v>1</v>
      </c>
      <c r="F465" s="205" t="s">
        <v>80</v>
      </c>
      <c r="H465" s="206">
        <v>1</v>
      </c>
      <c r="I465" s="207"/>
      <c r="L465" s="203"/>
      <c r="M465" s="208"/>
      <c r="N465" s="209"/>
      <c r="O465" s="209"/>
      <c r="P465" s="209"/>
      <c r="Q465" s="209"/>
      <c r="R465" s="209"/>
      <c r="S465" s="209"/>
      <c r="T465" s="210"/>
      <c r="AT465" s="204" t="s">
        <v>213</v>
      </c>
      <c r="AU465" s="204" t="s">
        <v>80</v>
      </c>
      <c r="AV465" s="13" t="s">
        <v>82</v>
      </c>
      <c r="AW465" s="13" t="s">
        <v>30</v>
      </c>
      <c r="AX465" s="13" t="s">
        <v>73</v>
      </c>
      <c r="AY465" s="204" t="s">
        <v>205</v>
      </c>
    </row>
    <row r="466" s="14" customFormat="1">
      <c r="B466" s="211"/>
      <c r="D466" s="196" t="s">
        <v>213</v>
      </c>
      <c r="E466" s="212" t="s">
        <v>1</v>
      </c>
      <c r="F466" s="213" t="s">
        <v>218</v>
      </c>
      <c r="H466" s="214">
        <v>1</v>
      </c>
      <c r="I466" s="215"/>
      <c r="L466" s="211"/>
      <c r="M466" s="216"/>
      <c r="N466" s="217"/>
      <c r="O466" s="217"/>
      <c r="P466" s="217"/>
      <c r="Q466" s="217"/>
      <c r="R466" s="217"/>
      <c r="S466" s="217"/>
      <c r="T466" s="218"/>
      <c r="AT466" s="212" t="s">
        <v>213</v>
      </c>
      <c r="AU466" s="212" t="s">
        <v>80</v>
      </c>
      <c r="AV466" s="14" t="s">
        <v>123</v>
      </c>
      <c r="AW466" s="14" t="s">
        <v>30</v>
      </c>
      <c r="AX466" s="14" t="s">
        <v>80</v>
      </c>
      <c r="AY466" s="212" t="s">
        <v>205</v>
      </c>
    </row>
    <row r="467" s="1" customFormat="1" ht="24.2" customHeight="1">
      <c r="A467" s="37"/>
      <c r="B467" s="181"/>
      <c r="C467" s="182" t="s">
        <v>1050</v>
      </c>
      <c r="D467" s="182" t="s">
        <v>207</v>
      </c>
      <c r="E467" s="183" t="s">
        <v>4486</v>
      </c>
      <c r="F467" s="184" t="s">
        <v>4328</v>
      </c>
      <c r="G467" s="185" t="s">
        <v>1397</v>
      </c>
      <c r="H467" s="186">
        <v>21</v>
      </c>
      <c r="I467" s="187">
        <v>139.59999999999999</v>
      </c>
      <c r="J467" s="188">
        <f>ROUND(I467*H467,2)</f>
        <v>2931.5999999999999</v>
      </c>
      <c r="K467" s="184" t="s">
        <v>1</v>
      </c>
      <c r="L467" s="38"/>
      <c r="M467" s="189" t="s">
        <v>1</v>
      </c>
      <c r="N467" s="190" t="s">
        <v>38</v>
      </c>
      <c r="O467" s="76"/>
      <c r="P467" s="191">
        <f>O467*H467</f>
        <v>0</v>
      </c>
      <c r="Q467" s="191">
        <v>0</v>
      </c>
      <c r="R467" s="191">
        <f>Q467*H467</f>
        <v>0</v>
      </c>
      <c r="S467" s="191">
        <v>0</v>
      </c>
      <c r="T467" s="192">
        <f>S467*H467</f>
        <v>0</v>
      </c>
      <c r="U467" s="37"/>
      <c r="V467" s="37"/>
      <c r="W467" s="37"/>
      <c r="X467" s="37"/>
      <c r="Y467" s="37"/>
      <c r="Z467" s="37"/>
      <c r="AA467" s="37"/>
      <c r="AB467" s="37"/>
      <c r="AC467" s="37"/>
      <c r="AD467" s="37"/>
      <c r="AE467" s="37"/>
      <c r="AR467" s="193" t="s">
        <v>123</v>
      </c>
      <c r="AT467" s="193" t="s">
        <v>207</v>
      </c>
      <c r="AU467" s="193" t="s">
        <v>80</v>
      </c>
      <c r="AY467" s="18" t="s">
        <v>205</v>
      </c>
      <c r="BE467" s="194">
        <f>IF(N467="základní",J467,0)</f>
        <v>2931.5999999999999</v>
      </c>
      <c r="BF467" s="194">
        <f>IF(N467="snížená",J467,0)</f>
        <v>0</v>
      </c>
      <c r="BG467" s="194">
        <f>IF(N467="zákl. přenesená",J467,0)</f>
        <v>0</v>
      </c>
      <c r="BH467" s="194">
        <f>IF(N467="sníž. přenesená",J467,0)</f>
        <v>0</v>
      </c>
      <c r="BI467" s="194">
        <f>IF(N467="nulová",J467,0)</f>
        <v>0</v>
      </c>
      <c r="BJ467" s="18" t="s">
        <v>80</v>
      </c>
      <c r="BK467" s="194">
        <f>ROUND(I467*H467,2)</f>
        <v>2931.5999999999999</v>
      </c>
      <c r="BL467" s="18" t="s">
        <v>123</v>
      </c>
      <c r="BM467" s="193" t="s">
        <v>1425</v>
      </c>
    </row>
    <row r="468" s="12" customFormat="1" ht="33.75">
      <c r="B468" s="195"/>
      <c r="D468" s="196" t="s">
        <v>213</v>
      </c>
      <c r="E468" s="197" t="s">
        <v>1</v>
      </c>
      <c r="F468" s="198" t="s">
        <v>4326</v>
      </c>
      <c r="H468" s="197" t="s">
        <v>1</v>
      </c>
      <c r="I468" s="199"/>
      <c r="L468" s="195"/>
      <c r="M468" s="200"/>
      <c r="N468" s="201"/>
      <c r="O468" s="201"/>
      <c r="P468" s="201"/>
      <c r="Q468" s="201"/>
      <c r="R468" s="201"/>
      <c r="S468" s="201"/>
      <c r="T468" s="202"/>
      <c r="AT468" s="197" t="s">
        <v>213</v>
      </c>
      <c r="AU468" s="197" t="s">
        <v>80</v>
      </c>
      <c r="AV468" s="12" t="s">
        <v>80</v>
      </c>
      <c r="AW468" s="12" t="s">
        <v>30</v>
      </c>
      <c r="AX468" s="12" t="s">
        <v>73</v>
      </c>
      <c r="AY468" s="197" t="s">
        <v>205</v>
      </c>
    </row>
    <row r="469" s="13" customFormat="1">
      <c r="B469" s="203"/>
      <c r="D469" s="196" t="s">
        <v>213</v>
      </c>
      <c r="E469" s="204" t="s">
        <v>1</v>
      </c>
      <c r="F469" s="205" t="s">
        <v>7</v>
      </c>
      <c r="H469" s="206">
        <v>21</v>
      </c>
      <c r="I469" s="207"/>
      <c r="L469" s="203"/>
      <c r="M469" s="208"/>
      <c r="N469" s="209"/>
      <c r="O469" s="209"/>
      <c r="P469" s="209"/>
      <c r="Q469" s="209"/>
      <c r="R469" s="209"/>
      <c r="S469" s="209"/>
      <c r="T469" s="210"/>
      <c r="AT469" s="204" t="s">
        <v>213</v>
      </c>
      <c r="AU469" s="204" t="s">
        <v>80</v>
      </c>
      <c r="AV469" s="13" t="s">
        <v>82</v>
      </c>
      <c r="AW469" s="13" t="s">
        <v>30</v>
      </c>
      <c r="AX469" s="13" t="s">
        <v>73</v>
      </c>
      <c r="AY469" s="204" t="s">
        <v>205</v>
      </c>
    </row>
    <row r="470" s="14" customFormat="1">
      <c r="B470" s="211"/>
      <c r="D470" s="196" t="s">
        <v>213</v>
      </c>
      <c r="E470" s="212" t="s">
        <v>1</v>
      </c>
      <c r="F470" s="213" t="s">
        <v>218</v>
      </c>
      <c r="H470" s="214">
        <v>21</v>
      </c>
      <c r="I470" s="215"/>
      <c r="L470" s="211"/>
      <c r="M470" s="216"/>
      <c r="N470" s="217"/>
      <c r="O470" s="217"/>
      <c r="P470" s="217"/>
      <c r="Q470" s="217"/>
      <c r="R470" s="217"/>
      <c r="S470" s="217"/>
      <c r="T470" s="218"/>
      <c r="AT470" s="212" t="s">
        <v>213</v>
      </c>
      <c r="AU470" s="212" t="s">
        <v>80</v>
      </c>
      <c r="AV470" s="14" t="s">
        <v>123</v>
      </c>
      <c r="AW470" s="14" t="s">
        <v>30</v>
      </c>
      <c r="AX470" s="14" t="s">
        <v>80</v>
      </c>
      <c r="AY470" s="212" t="s">
        <v>205</v>
      </c>
    </row>
    <row r="471" s="1" customFormat="1" ht="24.2" customHeight="1">
      <c r="A471" s="37"/>
      <c r="B471" s="181"/>
      <c r="C471" s="182" t="s">
        <v>1056</v>
      </c>
      <c r="D471" s="182" t="s">
        <v>207</v>
      </c>
      <c r="E471" s="183" t="s">
        <v>4487</v>
      </c>
      <c r="F471" s="184" t="s">
        <v>4330</v>
      </c>
      <c r="G471" s="185" t="s">
        <v>1397</v>
      </c>
      <c r="H471" s="186">
        <v>28</v>
      </c>
      <c r="I471" s="187">
        <v>164.78</v>
      </c>
      <c r="J471" s="188">
        <f>ROUND(I471*H471,2)</f>
        <v>4613.8400000000001</v>
      </c>
      <c r="K471" s="184" t="s">
        <v>1</v>
      </c>
      <c r="L471" s="38"/>
      <c r="M471" s="189" t="s">
        <v>1</v>
      </c>
      <c r="N471" s="190" t="s">
        <v>38</v>
      </c>
      <c r="O471" s="76"/>
      <c r="P471" s="191">
        <f>O471*H471</f>
        <v>0</v>
      </c>
      <c r="Q471" s="191">
        <v>0</v>
      </c>
      <c r="R471" s="191">
        <f>Q471*H471</f>
        <v>0</v>
      </c>
      <c r="S471" s="191">
        <v>0</v>
      </c>
      <c r="T471" s="192">
        <f>S471*H471</f>
        <v>0</v>
      </c>
      <c r="U471" s="37"/>
      <c r="V471" s="37"/>
      <c r="W471" s="37"/>
      <c r="X471" s="37"/>
      <c r="Y471" s="37"/>
      <c r="Z471" s="37"/>
      <c r="AA471" s="37"/>
      <c r="AB471" s="37"/>
      <c r="AC471" s="37"/>
      <c r="AD471" s="37"/>
      <c r="AE471" s="37"/>
      <c r="AR471" s="193" t="s">
        <v>123</v>
      </c>
      <c r="AT471" s="193" t="s">
        <v>207</v>
      </c>
      <c r="AU471" s="193" t="s">
        <v>80</v>
      </c>
      <c r="AY471" s="18" t="s">
        <v>205</v>
      </c>
      <c r="BE471" s="194">
        <f>IF(N471="základní",J471,0)</f>
        <v>4613.8400000000001</v>
      </c>
      <c r="BF471" s="194">
        <f>IF(N471="snížená",J471,0)</f>
        <v>0</v>
      </c>
      <c r="BG471" s="194">
        <f>IF(N471="zákl. přenesená",J471,0)</f>
        <v>0</v>
      </c>
      <c r="BH471" s="194">
        <f>IF(N471="sníž. přenesená",J471,0)</f>
        <v>0</v>
      </c>
      <c r="BI471" s="194">
        <f>IF(N471="nulová",J471,0)</f>
        <v>0</v>
      </c>
      <c r="BJ471" s="18" t="s">
        <v>80</v>
      </c>
      <c r="BK471" s="194">
        <f>ROUND(I471*H471,2)</f>
        <v>4613.8400000000001</v>
      </c>
      <c r="BL471" s="18" t="s">
        <v>123</v>
      </c>
      <c r="BM471" s="193" t="s">
        <v>1433</v>
      </c>
    </row>
    <row r="472" s="12" customFormat="1" ht="33.75">
      <c r="B472" s="195"/>
      <c r="D472" s="196" t="s">
        <v>213</v>
      </c>
      <c r="E472" s="197" t="s">
        <v>1</v>
      </c>
      <c r="F472" s="198" t="s">
        <v>4326</v>
      </c>
      <c r="H472" s="197" t="s">
        <v>1</v>
      </c>
      <c r="I472" s="199"/>
      <c r="L472" s="195"/>
      <c r="M472" s="200"/>
      <c r="N472" s="201"/>
      <c r="O472" s="201"/>
      <c r="P472" s="201"/>
      <c r="Q472" s="201"/>
      <c r="R472" s="201"/>
      <c r="S472" s="201"/>
      <c r="T472" s="202"/>
      <c r="AT472" s="197" t="s">
        <v>213</v>
      </c>
      <c r="AU472" s="197" t="s">
        <v>80</v>
      </c>
      <c r="AV472" s="12" t="s">
        <v>80</v>
      </c>
      <c r="AW472" s="12" t="s">
        <v>30</v>
      </c>
      <c r="AX472" s="12" t="s">
        <v>73</v>
      </c>
      <c r="AY472" s="197" t="s">
        <v>205</v>
      </c>
    </row>
    <row r="473" s="13" customFormat="1">
      <c r="B473" s="203"/>
      <c r="D473" s="196" t="s">
        <v>213</v>
      </c>
      <c r="E473" s="204" t="s">
        <v>1</v>
      </c>
      <c r="F473" s="205" t="s">
        <v>684</v>
      </c>
      <c r="H473" s="206">
        <v>28</v>
      </c>
      <c r="I473" s="207"/>
      <c r="L473" s="203"/>
      <c r="M473" s="208"/>
      <c r="N473" s="209"/>
      <c r="O473" s="209"/>
      <c r="P473" s="209"/>
      <c r="Q473" s="209"/>
      <c r="R473" s="209"/>
      <c r="S473" s="209"/>
      <c r="T473" s="210"/>
      <c r="AT473" s="204" t="s">
        <v>213</v>
      </c>
      <c r="AU473" s="204" t="s">
        <v>80</v>
      </c>
      <c r="AV473" s="13" t="s">
        <v>82</v>
      </c>
      <c r="AW473" s="13" t="s">
        <v>30</v>
      </c>
      <c r="AX473" s="13" t="s">
        <v>73</v>
      </c>
      <c r="AY473" s="204" t="s">
        <v>205</v>
      </c>
    </row>
    <row r="474" s="14" customFormat="1">
      <c r="B474" s="211"/>
      <c r="D474" s="196" t="s">
        <v>213</v>
      </c>
      <c r="E474" s="212" t="s">
        <v>1</v>
      </c>
      <c r="F474" s="213" t="s">
        <v>218</v>
      </c>
      <c r="H474" s="214">
        <v>28</v>
      </c>
      <c r="I474" s="215"/>
      <c r="L474" s="211"/>
      <c r="M474" s="216"/>
      <c r="N474" s="217"/>
      <c r="O474" s="217"/>
      <c r="P474" s="217"/>
      <c r="Q474" s="217"/>
      <c r="R474" s="217"/>
      <c r="S474" s="217"/>
      <c r="T474" s="218"/>
      <c r="AT474" s="212" t="s">
        <v>213</v>
      </c>
      <c r="AU474" s="212" t="s">
        <v>80</v>
      </c>
      <c r="AV474" s="14" t="s">
        <v>123</v>
      </c>
      <c r="AW474" s="14" t="s">
        <v>30</v>
      </c>
      <c r="AX474" s="14" t="s">
        <v>80</v>
      </c>
      <c r="AY474" s="212" t="s">
        <v>205</v>
      </c>
    </row>
    <row r="475" s="1" customFormat="1" ht="24.2" customHeight="1">
      <c r="A475" s="37"/>
      <c r="B475" s="181"/>
      <c r="C475" s="182" t="s">
        <v>1062</v>
      </c>
      <c r="D475" s="182" t="s">
        <v>207</v>
      </c>
      <c r="E475" s="183" t="s">
        <v>4488</v>
      </c>
      <c r="F475" s="184" t="s">
        <v>4332</v>
      </c>
      <c r="G475" s="185" t="s">
        <v>210</v>
      </c>
      <c r="H475" s="186">
        <v>171</v>
      </c>
      <c r="I475" s="187">
        <v>377.61000000000001</v>
      </c>
      <c r="J475" s="188">
        <f>ROUND(I475*H475,2)</f>
        <v>64571.309999999998</v>
      </c>
      <c r="K475" s="184" t="s">
        <v>1</v>
      </c>
      <c r="L475" s="38"/>
      <c r="M475" s="189" t="s">
        <v>1</v>
      </c>
      <c r="N475" s="190" t="s">
        <v>38</v>
      </c>
      <c r="O475" s="76"/>
      <c r="P475" s="191">
        <f>O475*H475</f>
        <v>0</v>
      </c>
      <c r="Q475" s="191">
        <v>0</v>
      </c>
      <c r="R475" s="191">
        <f>Q475*H475</f>
        <v>0</v>
      </c>
      <c r="S475" s="191">
        <v>0</v>
      </c>
      <c r="T475" s="192">
        <f>S475*H475</f>
        <v>0</v>
      </c>
      <c r="U475" s="37"/>
      <c r="V475" s="37"/>
      <c r="W475" s="37"/>
      <c r="X475" s="37"/>
      <c r="Y475" s="37"/>
      <c r="Z475" s="37"/>
      <c r="AA475" s="37"/>
      <c r="AB475" s="37"/>
      <c r="AC475" s="37"/>
      <c r="AD475" s="37"/>
      <c r="AE475" s="37"/>
      <c r="AR475" s="193" t="s">
        <v>123</v>
      </c>
      <c r="AT475" s="193" t="s">
        <v>207</v>
      </c>
      <c r="AU475" s="193" t="s">
        <v>80</v>
      </c>
      <c r="AY475" s="18" t="s">
        <v>205</v>
      </c>
      <c r="BE475" s="194">
        <f>IF(N475="základní",J475,0)</f>
        <v>64571.309999999998</v>
      </c>
      <c r="BF475" s="194">
        <f>IF(N475="snížená",J475,0)</f>
        <v>0</v>
      </c>
      <c r="BG475" s="194">
        <f>IF(N475="zákl. přenesená",J475,0)</f>
        <v>0</v>
      </c>
      <c r="BH475" s="194">
        <f>IF(N475="sníž. přenesená",J475,0)</f>
        <v>0</v>
      </c>
      <c r="BI475" s="194">
        <f>IF(N475="nulová",J475,0)</f>
        <v>0</v>
      </c>
      <c r="BJ475" s="18" t="s">
        <v>80</v>
      </c>
      <c r="BK475" s="194">
        <f>ROUND(I475*H475,2)</f>
        <v>64571.309999999998</v>
      </c>
      <c r="BL475" s="18" t="s">
        <v>123</v>
      </c>
      <c r="BM475" s="193" t="s">
        <v>1441</v>
      </c>
    </row>
    <row r="476" s="12" customFormat="1" ht="33.75">
      <c r="B476" s="195"/>
      <c r="D476" s="196" t="s">
        <v>213</v>
      </c>
      <c r="E476" s="197" t="s">
        <v>1</v>
      </c>
      <c r="F476" s="198" t="s">
        <v>4489</v>
      </c>
      <c r="H476" s="197" t="s">
        <v>1</v>
      </c>
      <c r="I476" s="199"/>
      <c r="L476" s="195"/>
      <c r="M476" s="200"/>
      <c r="N476" s="201"/>
      <c r="O476" s="201"/>
      <c r="P476" s="201"/>
      <c r="Q476" s="201"/>
      <c r="R476" s="201"/>
      <c r="S476" s="201"/>
      <c r="T476" s="202"/>
      <c r="AT476" s="197" t="s">
        <v>213</v>
      </c>
      <c r="AU476" s="197" t="s">
        <v>80</v>
      </c>
      <c r="AV476" s="12" t="s">
        <v>80</v>
      </c>
      <c r="AW476" s="12" t="s">
        <v>30</v>
      </c>
      <c r="AX476" s="12" t="s">
        <v>73</v>
      </c>
      <c r="AY476" s="197" t="s">
        <v>205</v>
      </c>
    </row>
    <row r="477" s="12" customFormat="1" ht="33.75">
      <c r="B477" s="195"/>
      <c r="D477" s="196" t="s">
        <v>213</v>
      </c>
      <c r="E477" s="197" t="s">
        <v>1</v>
      </c>
      <c r="F477" s="198" t="s">
        <v>4490</v>
      </c>
      <c r="H477" s="197" t="s">
        <v>1</v>
      </c>
      <c r="I477" s="199"/>
      <c r="L477" s="195"/>
      <c r="M477" s="200"/>
      <c r="N477" s="201"/>
      <c r="O477" s="201"/>
      <c r="P477" s="201"/>
      <c r="Q477" s="201"/>
      <c r="R477" s="201"/>
      <c r="S477" s="201"/>
      <c r="T477" s="202"/>
      <c r="AT477" s="197" t="s">
        <v>213</v>
      </c>
      <c r="AU477" s="197" t="s">
        <v>80</v>
      </c>
      <c r="AV477" s="12" t="s">
        <v>80</v>
      </c>
      <c r="AW477" s="12" t="s">
        <v>30</v>
      </c>
      <c r="AX477" s="12" t="s">
        <v>73</v>
      </c>
      <c r="AY477" s="197" t="s">
        <v>205</v>
      </c>
    </row>
    <row r="478" s="12" customFormat="1" ht="22.5">
      <c r="B478" s="195"/>
      <c r="D478" s="196" t="s">
        <v>213</v>
      </c>
      <c r="E478" s="197" t="s">
        <v>1</v>
      </c>
      <c r="F478" s="198" t="s">
        <v>4491</v>
      </c>
      <c r="H478" s="197" t="s">
        <v>1</v>
      </c>
      <c r="I478" s="199"/>
      <c r="L478" s="195"/>
      <c r="M478" s="200"/>
      <c r="N478" s="201"/>
      <c r="O478" s="201"/>
      <c r="P478" s="201"/>
      <c r="Q478" s="201"/>
      <c r="R478" s="201"/>
      <c r="S478" s="201"/>
      <c r="T478" s="202"/>
      <c r="AT478" s="197" t="s">
        <v>213</v>
      </c>
      <c r="AU478" s="197" t="s">
        <v>80</v>
      </c>
      <c r="AV478" s="12" t="s">
        <v>80</v>
      </c>
      <c r="AW478" s="12" t="s">
        <v>30</v>
      </c>
      <c r="AX478" s="12" t="s">
        <v>73</v>
      </c>
      <c r="AY478" s="197" t="s">
        <v>205</v>
      </c>
    </row>
    <row r="479" s="13" customFormat="1">
      <c r="B479" s="203"/>
      <c r="D479" s="196" t="s">
        <v>213</v>
      </c>
      <c r="E479" s="204" t="s">
        <v>1</v>
      </c>
      <c r="F479" s="205" t="s">
        <v>1533</v>
      </c>
      <c r="H479" s="206">
        <v>171</v>
      </c>
      <c r="I479" s="207"/>
      <c r="L479" s="203"/>
      <c r="M479" s="208"/>
      <c r="N479" s="209"/>
      <c r="O479" s="209"/>
      <c r="P479" s="209"/>
      <c r="Q479" s="209"/>
      <c r="R479" s="209"/>
      <c r="S479" s="209"/>
      <c r="T479" s="210"/>
      <c r="AT479" s="204" t="s">
        <v>213</v>
      </c>
      <c r="AU479" s="204" t="s">
        <v>80</v>
      </c>
      <c r="AV479" s="13" t="s">
        <v>82</v>
      </c>
      <c r="AW479" s="13" t="s">
        <v>30</v>
      </c>
      <c r="AX479" s="13" t="s">
        <v>73</v>
      </c>
      <c r="AY479" s="204" t="s">
        <v>205</v>
      </c>
    </row>
    <row r="480" s="14" customFormat="1">
      <c r="B480" s="211"/>
      <c r="D480" s="196" t="s">
        <v>213</v>
      </c>
      <c r="E480" s="212" t="s">
        <v>1</v>
      </c>
      <c r="F480" s="213" t="s">
        <v>218</v>
      </c>
      <c r="H480" s="214">
        <v>171</v>
      </c>
      <c r="I480" s="215"/>
      <c r="L480" s="211"/>
      <c r="M480" s="216"/>
      <c r="N480" s="217"/>
      <c r="O480" s="217"/>
      <c r="P480" s="217"/>
      <c r="Q480" s="217"/>
      <c r="R480" s="217"/>
      <c r="S480" s="217"/>
      <c r="T480" s="218"/>
      <c r="AT480" s="212" t="s">
        <v>213</v>
      </c>
      <c r="AU480" s="212" t="s">
        <v>80</v>
      </c>
      <c r="AV480" s="14" t="s">
        <v>123</v>
      </c>
      <c r="AW480" s="14" t="s">
        <v>30</v>
      </c>
      <c r="AX480" s="14" t="s">
        <v>80</v>
      </c>
      <c r="AY480" s="212" t="s">
        <v>205</v>
      </c>
    </row>
    <row r="481" s="1" customFormat="1" ht="24.2" customHeight="1">
      <c r="A481" s="37"/>
      <c r="B481" s="181"/>
      <c r="C481" s="182" t="s">
        <v>1066</v>
      </c>
      <c r="D481" s="182" t="s">
        <v>207</v>
      </c>
      <c r="E481" s="183" t="s">
        <v>4492</v>
      </c>
      <c r="F481" s="184" t="s">
        <v>4493</v>
      </c>
      <c r="G481" s="185" t="s">
        <v>210</v>
      </c>
      <c r="H481" s="186">
        <v>27</v>
      </c>
      <c r="I481" s="187">
        <v>398.08999999999998</v>
      </c>
      <c r="J481" s="188">
        <f>ROUND(I481*H481,2)</f>
        <v>10748.43</v>
      </c>
      <c r="K481" s="184" t="s">
        <v>1</v>
      </c>
      <c r="L481" s="38"/>
      <c r="M481" s="189" t="s">
        <v>1</v>
      </c>
      <c r="N481" s="190" t="s">
        <v>38</v>
      </c>
      <c r="O481" s="76"/>
      <c r="P481" s="191">
        <f>O481*H481</f>
        <v>0</v>
      </c>
      <c r="Q481" s="191">
        <v>0</v>
      </c>
      <c r="R481" s="191">
        <f>Q481*H481</f>
        <v>0</v>
      </c>
      <c r="S481" s="191">
        <v>0</v>
      </c>
      <c r="T481" s="192">
        <f>S481*H481</f>
        <v>0</v>
      </c>
      <c r="U481" s="37"/>
      <c r="V481" s="37"/>
      <c r="W481" s="37"/>
      <c r="X481" s="37"/>
      <c r="Y481" s="37"/>
      <c r="Z481" s="37"/>
      <c r="AA481" s="37"/>
      <c r="AB481" s="37"/>
      <c r="AC481" s="37"/>
      <c r="AD481" s="37"/>
      <c r="AE481" s="37"/>
      <c r="AR481" s="193" t="s">
        <v>123</v>
      </c>
      <c r="AT481" s="193" t="s">
        <v>207</v>
      </c>
      <c r="AU481" s="193" t="s">
        <v>80</v>
      </c>
      <c r="AY481" s="18" t="s">
        <v>205</v>
      </c>
      <c r="BE481" s="194">
        <f>IF(N481="základní",J481,0)</f>
        <v>10748.43</v>
      </c>
      <c r="BF481" s="194">
        <f>IF(N481="snížená",J481,0)</f>
        <v>0</v>
      </c>
      <c r="BG481" s="194">
        <f>IF(N481="zákl. přenesená",J481,0)</f>
        <v>0</v>
      </c>
      <c r="BH481" s="194">
        <f>IF(N481="sníž. přenesená",J481,0)</f>
        <v>0</v>
      </c>
      <c r="BI481" s="194">
        <f>IF(N481="nulová",J481,0)</f>
        <v>0</v>
      </c>
      <c r="BJ481" s="18" t="s">
        <v>80</v>
      </c>
      <c r="BK481" s="194">
        <f>ROUND(I481*H481,2)</f>
        <v>10748.43</v>
      </c>
      <c r="BL481" s="18" t="s">
        <v>123</v>
      </c>
      <c r="BM481" s="193" t="s">
        <v>1449</v>
      </c>
    </row>
    <row r="482" s="12" customFormat="1" ht="33.75">
      <c r="B482" s="195"/>
      <c r="D482" s="196" t="s">
        <v>213</v>
      </c>
      <c r="E482" s="197" t="s">
        <v>1</v>
      </c>
      <c r="F482" s="198" t="s">
        <v>4494</v>
      </c>
      <c r="H482" s="197" t="s">
        <v>1</v>
      </c>
      <c r="I482" s="199"/>
      <c r="L482" s="195"/>
      <c r="M482" s="200"/>
      <c r="N482" s="201"/>
      <c r="O482" s="201"/>
      <c r="P482" s="201"/>
      <c r="Q482" s="201"/>
      <c r="R482" s="201"/>
      <c r="S482" s="201"/>
      <c r="T482" s="202"/>
      <c r="AT482" s="197" t="s">
        <v>213</v>
      </c>
      <c r="AU482" s="197" t="s">
        <v>80</v>
      </c>
      <c r="AV482" s="12" t="s">
        <v>80</v>
      </c>
      <c r="AW482" s="12" t="s">
        <v>30</v>
      </c>
      <c r="AX482" s="12" t="s">
        <v>73</v>
      </c>
      <c r="AY482" s="197" t="s">
        <v>205</v>
      </c>
    </row>
    <row r="483" s="12" customFormat="1" ht="22.5">
      <c r="B483" s="195"/>
      <c r="D483" s="196" t="s">
        <v>213</v>
      </c>
      <c r="E483" s="197" t="s">
        <v>1</v>
      </c>
      <c r="F483" s="198" t="s">
        <v>4495</v>
      </c>
      <c r="H483" s="197" t="s">
        <v>1</v>
      </c>
      <c r="I483" s="199"/>
      <c r="L483" s="195"/>
      <c r="M483" s="200"/>
      <c r="N483" s="201"/>
      <c r="O483" s="201"/>
      <c r="P483" s="201"/>
      <c r="Q483" s="201"/>
      <c r="R483" s="201"/>
      <c r="S483" s="201"/>
      <c r="T483" s="202"/>
      <c r="AT483" s="197" t="s">
        <v>213</v>
      </c>
      <c r="AU483" s="197" t="s">
        <v>80</v>
      </c>
      <c r="AV483" s="12" t="s">
        <v>80</v>
      </c>
      <c r="AW483" s="12" t="s">
        <v>30</v>
      </c>
      <c r="AX483" s="12" t="s">
        <v>73</v>
      </c>
      <c r="AY483" s="197" t="s">
        <v>205</v>
      </c>
    </row>
    <row r="484" s="12" customFormat="1">
      <c r="B484" s="195"/>
      <c r="D484" s="196" t="s">
        <v>213</v>
      </c>
      <c r="E484" s="197" t="s">
        <v>1</v>
      </c>
      <c r="F484" s="198" t="s">
        <v>4496</v>
      </c>
      <c r="H484" s="197" t="s">
        <v>1</v>
      </c>
      <c r="I484" s="199"/>
      <c r="L484" s="195"/>
      <c r="M484" s="200"/>
      <c r="N484" s="201"/>
      <c r="O484" s="201"/>
      <c r="P484" s="201"/>
      <c r="Q484" s="201"/>
      <c r="R484" s="201"/>
      <c r="S484" s="201"/>
      <c r="T484" s="202"/>
      <c r="AT484" s="197" t="s">
        <v>213</v>
      </c>
      <c r="AU484" s="197" t="s">
        <v>80</v>
      </c>
      <c r="AV484" s="12" t="s">
        <v>80</v>
      </c>
      <c r="AW484" s="12" t="s">
        <v>30</v>
      </c>
      <c r="AX484" s="12" t="s">
        <v>73</v>
      </c>
      <c r="AY484" s="197" t="s">
        <v>205</v>
      </c>
    </row>
    <row r="485" s="13" customFormat="1">
      <c r="B485" s="203"/>
      <c r="D485" s="196" t="s">
        <v>213</v>
      </c>
      <c r="E485" s="204" t="s">
        <v>1</v>
      </c>
      <c r="F485" s="205" t="s">
        <v>2387</v>
      </c>
      <c r="H485" s="206">
        <v>27</v>
      </c>
      <c r="I485" s="207"/>
      <c r="L485" s="203"/>
      <c r="M485" s="208"/>
      <c r="N485" s="209"/>
      <c r="O485" s="209"/>
      <c r="P485" s="209"/>
      <c r="Q485" s="209"/>
      <c r="R485" s="209"/>
      <c r="S485" s="209"/>
      <c r="T485" s="210"/>
      <c r="AT485" s="204" t="s">
        <v>213</v>
      </c>
      <c r="AU485" s="204" t="s">
        <v>80</v>
      </c>
      <c r="AV485" s="13" t="s">
        <v>82</v>
      </c>
      <c r="AW485" s="13" t="s">
        <v>30</v>
      </c>
      <c r="AX485" s="13" t="s">
        <v>73</v>
      </c>
      <c r="AY485" s="204" t="s">
        <v>205</v>
      </c>
    </row>
    <row r="486" s="14" customFormat="1">
      <c r="B486" s="211"/>
      <c r="D486" s="196" t="s">
        <v>213</v>
      </c>
      <c r="E486" s="212" t="s">
        <v>1</v>
      </c>
      <c r="F486" s="213" t="s">
        <v>218</v>
      </c>
      <c r="H486" s="214">
        <v>27</v>
      </c>
      <c r="I486" s="215"/>
      <c r="L486" s="211"/>
      <c r="M486" s="216"/>
      <c r="N486" s="217"/>
      <c r="O486" s="217"/>
      <c r="P486" s="217"/>
      <c r="Q486" s="217"/>
      <c r="R486" s="217"/>
      <c r="S486" s="217"/>
      <c r="T486" s="218"/>
      <c r="AT486" s="212" t="s">
        <v>213</v>
      </c>
      <c r="AU486" s="212" t="s">
        <v>80</v>
      </c>
      <c r="AV486" s="14" t="s">
        <v>123</v>
      </c>
      <c r="AW486" s="14" t="s">
        <v>30</v>
      </c>
      <c r="AX486" s="14" t="s">
        <v>80</v>
      </c>
      <c r="AY486" s="212" t="s">
        <v>205</v>
      </c>
    </row>
    <row r="487" s="1" customFormat="1" ht="24.2" customHeight="1">
      <c r="A487" s="37"/>
      <c r="B487" s="181"/>
      <c r="C487" s="182" t="s">
        <v>1070</v>
      </c>
      <c r="D487" s="182" t="s">
        <v>207</v>
      </c>
      <c r="E487" s="183" t="s">
        <v>4497</v>
      </c>
      <c r="F487" s="184" t="s">
        <v>4498</v>
      </c>
      <c r="G487" s="185" t="s">
        <v>210</v>
      </c>
      <c r="H487" s="186">
        <v>13</v>
      </c>
      <c r="I487" s="187">
        <v>560.40999999999997</v>
      </c>
      <c r="J487" s="188">
        <f>ROUND(I487*H487,2)</f>
        <v>7285.3299999999999</v>
      </c>
      <c r="K487" s="184" t="s">
        <v>1</v>
      </c>
      <c r="L487" s="38"/>
      <c r="M487" s="189" t="s">
        <v>1</v>
      </c>
      <c r="N487" s="190" t="s">
        <v>38</v>
      </c>
      <c r="O487" s="76"/>
      <c r="P487" s="191">
        <f>O487*H487</f>
        <v>0</v>
      </c>
      <c r="Q487" s="191">
        <v>0</v>
      </c>
      <c r="R487" s="191">
        <f>Q487*H487</f>
        <v>0</v>
      </c>
      <c r="S487" s="191">
        <v>0</v>
      </c>
      <c r="T487" s="192">
        <f>S487*H487</f>
        <v>0</v>
      </c>
      <c r="U487" s="37"/>
      <c r="V487" s="37"/>
      <c r="W487" s="37"/>
      <c r="X487" s="37"/>
      <c r="Y487" s="37"/>
      <c r="Z487" s="37"/>
      <c r="AA487" s="37"/>
      <c r="AB487" s="37"/>
      <c r="AC487" s="37"/>
      <c r="AD487" s="37"/>
      <c r="AE487" s="37"/>
      <c r="AR487" s="193" t="s">
        <v>123</v>
      </c>
      <c r="AT487" s="193" t="s">
        <v>207</v>
      </c>
      <c r="AU487" s="193" t="s">
        <v>80</v>
      </c>
      <c r="AY487" s="18" t="s">
        <v>205</v>
      </c>
      <c r="BE487" s="194">
        <f>IF(N487="základní",J487,0)</f>
        <v>7285.3299999999999</v>
      </c>
      <c r="BF487" s="194">
        <f>IF(N487="snížená",J487,0)</f>
        <v>0</v>
      </c>
      <c r="BG487" s="194">
        <f>IF(N487="zákl. přenesená",J487,0)</f>
        <v>0</v>
      </c>
      <c r="BH487" s="194">
        <f>IF(N487="sníž. přenesená",J487,0)</f>
        <v>0</v>
      </c>
      <c r="BI487" s="194">
        <f>IF(N487="nulová",J487,0)</f>
        <v>0</v>
      </c>
      <c r="BJ487" s="18" t="s">
        <v>80</v>
      </c>
      <c r="BK487" s="194">
        <f>ROUND(I487*H487,2)</f>
        <v>7285.3299999999999</v>
      </c>
      <c r="BL487" s="18" t="s">
        <v>123</v>
      </c>
      <c r="BM487" s="193" t="s">
        <v>1457</v>
      </c>
    </row>
    <row r="488" s="12" customFormat="1">
      <c r="B488" s="195"/>
      <c r="D488" s="196" t="s">
        <v>213</v>
      </c>
      <c r="E488" s="197" t="s">
        <v>1</v>
      </c>
      <c r="F488" s="198" t="s">
        <v>4499</v>
      </c>
      <c r="H488" s="197" t="s">
        <v>1</v>
      </c>
      <c r="I488" s="199"/>
      <c r="L488" s="195"/>
      <c r="M488" s="200"/>
      <c r="N488" s="201"/>
      <c r="O488" s="201"/>
      <c r="P488" s="201"/>
      <c r="Q488" s="201"/>
      <c r="R488" s="201"/>
      <c r="S488" s="201"/>
      <c r="T488" s="202"/>
      <c r="AT488" s="197" t="s">
        <v>213</v>
      </c>
      <c r="AU488" s="197" t="s">
        <v>80</v>
      </c>
      <c r="AV488" s="12" t="s">
        <v>80</v>
      </c>
      <c r="AW488" s="12" t="s">
        <v>30</v>
      </c>
      <c r="AX488" s="12" t="s">
        <v>73</v>
      </c>
      <c r="AY488" s="197" t="s">
        <v>205</v>
      </c>
    </row>
    <row r="489" s="13" customFormat="1">
      <c r="B489" s="203"/>
      <c r="D489" s="196" t="s">
        <v>213</v>
      </c>
      <c r="E489" s="204" t="s">
        <v>1</v>
      </c>
      <c r="F489" s="205" t="s">
        <v>330</v>
      </c>
      <c r="H489" s="206">
        <v>13</v>
      </c>
      <c r="I489" s="207"/>
      <c r="L489" s="203"/>
      <c r="M489" s="208"/>
      <c r="N489" s="209"/>
      <c r="O489" s="209"/>
      <c r="P489" s="209"/>
      <c r="Q489" s="209"/>
      <c r="R489" s="209"/>
      <c r="S489" s="209"/>
      <c r="T489" s="210"/>
      <c r="AT489" s="204" t="s">
        <v>213</v>
      </c>
      <c r="AU489" s="204" t="s">
        <v>80</v>
      </c>
      <c r="AV489" s="13" t="s">
        <v>82</v>
      </c>
      <c r="AW489" s="13" t="s">
        <v>30</v>
      </c>
      <c r="AX489" s="13" t="s">
        <v>73</v>
      </c>
      <c r="AY489" s="204" t="s">
        <v>205</v>
      </c>
    </row>
    <row r="490" s="14" customFormat="1">
      <c r="B490" s="211"/>
      <c r="D490" s="196" t="s">
        <v>213</v>
      </c>
      <c r="E490" s="212" t="s">
        <v>1</v>
      </c>
      <c r="F490" s="213" t="s">
        <v>218</v>
      </c>
      <c r="H490" s="214">
        <v>13</v>
      </c>
      <c r="I490" s="215"/>
      <c r="L490" s="211"/>
      <c r="M490" s="216"/>
      <c r="N490" s="217"/>
      <c r="O490" s="217"/>
      <c r="P490" s="217"/>
      <c r="Q490" s="217"/>
      <c r="R490" s="217"/>
      <c r="S490" s="217"/>
      <c r="T490" s="218"/>
      <c r="AT490" s="212" t="s">
        <v>213</v>
      </c>
      <c r="AU490" s="212" t="s">
        <v>80</v>
      </c>
      <c r="AV490" s="14" t="s">
        <v>123</v>
      </c>
      <c r="AW490" s="14" t="s">
        <v>30</v>
      </c>
      <c r="AX490" s="14" t="s">
        <v>80</v>
      </c>
      <c r="AY490" s="212" t="s">
        <v>205</v>
      </c>
    </row>
    <row r="491" s="1" customFormat="1" ht="24.2" customHeight="1">
      <c r="A491" s="37"/>
      <c r="B491" s="181"/>
      <c r="C491" s="182" t="s">
        <v>1129</v>
      </c>
      <c r="D491" s="182" t="s">
        <v>207</v>
      </c>
      <c r="E491" s="183" t="s">
        <v>4500</v>
      </c>
      <c r="F491" s="184" t="s">
        <v>4501</v>
      </c>
      <c r="G491" s="185" t="s">
        <v>210</v>
      </c>
      <c r="H491" s="186">
        <v>415</v>
      </c>
      <c r="I491" s="187">
        <v>344.26999999999998</v>
      </c>
      <c r="J491" s="188">
        <f>ROUND(I491*H491,2)</f>
        <v>142872.04999999999</v>
      </c>
      <c r="K491" s="184" t="s">
        <v>1</v>
      </c>
      <c r="L491" s="38"/>
      <c r="M491" s="189" t="s">
        <v>1</v>
      </c>
      <c r="N491" s="190" t="s">
        <v>38</v>
      </c>
      <c r="O491" s="76"/>
      <c r="P491" s="191">
        <f>O491*H491</f>
        <v>0</v>
      </c>
      <c r="Q491" s="191">
        <v>0</v>
      </c>
      <c r="R491" s="191">
        <f>Q491*H491</f>
        <v>0</v>
      </c>
      <c r="S491" s="191">
        <v>0</v>
      </c>
      <c r="T491" s="192">
        <f>S491*H491</f>
        <v>0</v>
      </c>
      <c r="U491" s="37"/>
      <c r="V491" s="37"/>
      <c r="W491" s="37"/>
      <c r="X491" s="37"/>
      <c r="Y491" s="37"/>
      <c r="Z491" s="37"/>
      <c r="AA491" s="37"/>
      <c r="AB491" s="37"/>
      <c r="AC491" s="37"/>
      <c r="AD491" s="37"/>
      <c r="AE491" s="37"/>
      <c r="AR491" s="193" t="s">
        <v>123</v>
      </c>
      <c r="AT491" s="193" t="s">
        <v>207</v>
      </c>
      <c r="AU491" s="193" t="s">
        <v>80</v>
      </c>
      <c r="AY491" s="18" t="s">
        <v>205</v>
      </c>
      <c r="BE491" s="194">
        <f>IF(N491="základní",J491,0)</f>
        <v>142872.04999999999</v>
      </c>
      <c r="BF491" s="194">
        <f>IF(N491="snížená",J491,0)</f>
        <v>0</v>
      </c>
      <c r="BG491" s="194">
        <f>IF(N491="zákl. přenesená",J491,0)</f>
        <v>0</v>
      </c>
      <c r="BH491" s="194">
        <f>IF(N491="sníž. přenesená",J491,0)</f>
        <v>0</v>
      </c>
      <c r="BI491" s="194">
        <f>IF(N491="nulová",J491,0)</f>
        <v>0</v>
      </c>
      <c r="BJ491" s="18" t="s">
        <v>80</v>
      </c>
      <c r="BK491" s="194">
        <f>ROUND(I491*H491,2)</f>
        <v>142872.04999999999</v>
      </c>
      <c r="BL491" s="18" t="s">
        <v>123</v>
      </c>
      <c r="BM491" s="193" t="s">
        <v>1465</v>
      </c>
    </row>
    <row r="492" s="12" customFormat="1" ht="22.5">
      <c r="B492" s="195"/>
      <c r="D492" s="196" t="s">
        <v>213</v>
      </c>
      <c r="E492" s="197" t="s">
        <v>1</v>
      </c>
      <c r="F492" s="198" t="s">
        <v>4502</v>
      </c>
      <c r="H492" s="197" t="s">
        <v>1</v>
      </c>
      <c r="I492" s="199"/>
      <c r="L492" s="195"/>
      <c r="M492" s="200"/>
      <c r="N492" s="201"/>
      <c r="O492" s="201"/>
      <c r="P492" s="201"/>
      <c r="Q492" s="201"/>
      <c r="R492" s="201"/>
      <c r="S492" s="201"/>
      <c r="T492" s="202"/>
      <c r="AT492" s="197" t="s">
        <v>213</v>
      </c>
      <c r="AU492" s="197" t="s">
        <v>80</v>
      </c>
      <c r="AV492" s="12" t="s">
        <v>80</v>
      </c>
      <c r="AW492" s="12" t="s">
        <v>30</v>
      </c>
      <c r="AX492" s="12" t="s">
        <v>73</v>
      </c>
      <c r="AY492" s="197" t="s">
        <v>205</v>
      </c>
    </row>
    <row r="493" s="12" customFormat="1" ht="22.5">
      <c r="B493" s="195"/>
      <c r="D493" s="196" t="s">
        <v>213</v>
      </c>
      <c r="E493" s="197" t="s">
        <v>1</v>
      </c>
      <c r="F493" s="198" t="s">
        <v>4503</v>
      </c>
      <c r="H493" s="197" t="s">
        <v>1</v>
      </c>
      <c r="I493" s="199"/>
      <c r="L493" s="195"/>
      <c r="M493" s="200"/>
      <c r="N493" s="201"/>
      <c r="O493" s="201"/>
      <c r="P493" s="201"/>
      <c r="Q493" s="201"/>
      <c r="R493" s="201"/>
      <c r="S493" s="201"/>
      <c r="T493" s="202"/>
      <c r="AT493" s="197" t="s">
        <v>213</v>
      </c>
      <c r="AU493" s="197" t="s">
        <v>80</v>
      </c>
      <c r="AV493" s="12" t="s">
        <v>80</v>
      </c>
      <c r="AW493" s="12" t="s">
        <v>30</v>
      </c>
      <c r="AX493" s="12" t="s">
        <v>73</v>
      </c>
      <c r="AY493" s="197" t="s">
        <v>205</v>
      </c>
    </row>
    <row r="494" s="13" customFormat="1">
      <c r="B494" s="203"/>
      <c r="D494" s="196" t="s">
        <v>213</v>
      </c>
      <c r="E494" s="204" t="s">
        <v>1</v>
      </c>
      <c r="F494" s="205" t="s">
        <v>4504</v>
      </c>
      <c r="H494" s="206">
        <v>415</v>
      </c>
      <c r="I494" s="207"/>
      <c r="L494" s="203"/>
      <c r="M494" s="208"/>
      <c r="N494" s="209"/>
      <c r="O494" s="209"/>
      <c r="P494" s="209"/>
      <c r="Q494" s="209"/>
      <c r="R494" s="209"/>
      <c r="S494" s="209"/>
      <c r="T494" s="210"/>
      <c r="AT494" s="204" t="s">
        <v>213</v>
      </c>
      <c r="AU494" s="204" t="s">
        <v>80</v>
      </c>
      <c r="AV494" s="13" t="s">
        <v>82</v>
      </c>
      <c r="AW494" s="13" t="s">
        <v>30</v>
      </c>
      <c r="AX494" s="13" t="s">
        <v>73</v>
      </c>
      <c r="AY494" s="204" t="s">
        <v>205</v>
      </c>
    </row>
    <row r="495" s="14" customFormat="1">
      <c r="B495" s="211"/>
      <c r="D495" s="196" t="s">
        <v>213</v>
      </c>
      <c r="E495" s="212" t="s">
        <v>1</v>
      </c>
      <c r="F495" s="213" t="s">
        <v>218</v>
      </c>
      <c r="H495" s="214">
        <v>415</v>
      </c>
      <c r="I495" s="215"/>
      <c r="L495" s="211"/>
      <c r="M495" s="216"/>
      <c r="N495" s="217"/>
      <c r="O495" s="217"/>
      <c r="P495" s="217"/>
      <c r="Q495" s="217"/>
      <c r="R495" s="217"/>
      <c r="S495" s="217"/>
      <c r="T495" s="218"/>
      <c r="AT495" s="212" t="s">
        <v>213</v>
      </c>
      <c r="AU495" s="212" t="s">
        <v>80</v>
      </c>
      <c r="AV495" s="14" t="s">
        <v>123</v>
      </c>
      <c r="AW495" s="14" t="s">
        <v>30</v>
      </c>
      <c r="AX495" s="14" t="s">
        <v>80</v>
      </c>
      <c r="AY495" s="212" t="s">
        <v>205</v>
      </c>
    </row>
    <row r="496" s="1" customFormat="1" ht="24.2" customHeight="1">
      <c r="A496" s="37"/>
      <c r="B496" s="181"/>
      <c r="C496" s="182" t="s">
        <v>1135</v>
      </c>
      <c r="D496" s="182" t="s">
        <v>207</v>
      </c>
      <c r="E496" s="183" t="s">
        <v>4505</v>
      </c>
      <c r="F496" s="184" t="s">
        <v>4506</v>
      </c>
      <c r="G496" s="185" t="s">
        <v>697</v>
      </c>
      <c r="H496" s="186">
        <v>1</v>
      </c>
      <c r="I496" s="187">
        <v>175328.23000000001</v>
      </c>
      <c r="J496" s="188">
        <f>ROUND(I496*H496,2)</f>
        <v>175328.23000000001</v>
      </c>
      <c r="K496" s="184" t="s">
        <v>1</v>
      </c>
      <c r="L496" s="38"/>
      <c r="M496" s="189" t="s">
        <v>1</v>
      </c>
      <c r="N496" s="190" t="s">
        <v>38</v>
      </c>
      <c r="O496" s="76"/>
      <c r="P496" s="191">
        <f>O496*H496</f>
        <v>0</v>
      </c>
      <c r="Q496" s="191">
        <v>0</v>
      </c>
      <c r="R496" s="191">
        <f>Q496*H496</f>
        <v>0</v>
      </c>
      <c r="S496" s="191">
        <v>0</v>
      </c>
      <c r="T496" s="192">
        <f>S496*H496</f>
        <v>0</v>
      </c>
      <c r="U496" s="37"/>
      <c r="V496" s="37"/>
      <c r="W496" s="37"/>
      <c r="X496" s="37"/>
      <c r="Y496" s="37"/>
      <c r="Z496" s="37"/>
      <c r="AA496" s="37"/>
      <c r="AB496" s="37"/>
      <c r="AC496" s="37"/>
      <c r="AD496" s="37"/>
      <c r="AE496" s="37"/>
      <c r="AR496" s="193" t="s">
        <v>123</v>
      </c>
      <c r="AT496" s="193" t="s">
        <v>207</v>
      </c>
      <c r="AU496" s="193" t="s">
        <v>80</v>
      </c>
      <c r="AY496" s="18" t="s">
        <v>205</v>
      </c>
      <c r="BE496" s="194">
        <f>IF(N496="základní",J496,0)</f>
        <v>175328.23000000001</v>
      </c>
      <c r="BF496" s="194">
        <f>IF(N496="snížená",J496,0)</f>
        <v>0</v>
      </c>
      <c r="BG496" s="194">
        <f>IF(N496="zákl. přenesená",J496,0)</f>
        <v>0</v>
      </c>
      <c r="BH496" s="194">
        <f>IF(N496="sníž. přenesená",J496,0)</f>
        <v>0</v>
      </c>
      <c r="BI496" s="194">
        <f>IF(N496="nulová",J496,0)</f>
        <v>0</v>
      </c>
      <c r="BJ496" s="18" t="s">
        <v>80</v>
      </c>
      <c r="BK496" s="194">
        <f>ROUND(I496*H496,2)</f>
        <v>175328.23000000001</v>
      </c>
      <c r="BL496" s="18" t="s">
        <v>123</v>
      </c>
      <c r="BM496" s="193" t="s">
        <v>1473</v>
      </c>
    </row>
    <row r="497" s="12" customFormat="1" ht="22.5">
      <c r="B497" s="195"/>
      <c r="D497" s="196" t="s">
        <v>213</v>
      </c>
      <c r="E497" s="197" t="s">
        <v>1</v>
      </c>
      <c r="F497" s="198" t="s">
        <v>4407</v>
      </c>
      <c r="H497" s="197" t="s">
        <v>1</v>
      </c>
      <c r="I497" s="199"/>
      <c r="L497" s="195"/>
      <c r="M497" s="200"/>
      <c r="N497" s="201"/>
      <c r="O497" s="201"/>
      <c r="P497" s="201"/>
      <c r="Q497" s="201"/>
      <c r="R497" s="201"/>
      <c r="S497" s="201"/>
      <c r="T497" s="202"/>
      <c r="AT497" s="197" t="s">
        <v>213</v>
      </c>
      <c r="AU497" s="197" t="s">
        <v>80</v>
      </c>
      <c r="AV497" s="12" t="s">
        <v>80</v>
      </c>
      <c r="AW497" s="12" t="s">
        <v>30</v>
      </c>
      <c r="AX497" s="12" t="s">
        <v>73</v>
      </c>
      <c r="AY497" s="197" t="s">
        <v>205</v>
      </c>
    </row>
    <row r="498" s="12" customFormat="1" ht="22.5">
      <c r="B498" s="195"/>
      <c r="D498" s="196" t="s">
        <v>213</v>
      </c>
      <c r="E498" s="197" t="s">
        <v>1</v>
      </c>
      <c r="F498" s="198" t="s">
        <v>4507</v>
      </c>
      <c r="H498" s="197" t="s">
        <v>1</v>
      </c>
      <c r="I498" s="199"/>
      <c r="L498" s="195"/>
      <c r="M498" s="200"/>
      <c r="N498" s="201"/>
      <c r="O498" s="201"/>
      <c r="P498" s="201"/>
      <c r="Q498" s="201"/>
      <c r="R498" s="201"/>
      <c r="S498" s="201"/>
      <c r="T498" s="202"/>
      <c r="AT498" s="197" t="s">
        <v>213</v>
      </c>
      <c r="AU498" s="197" t="s">
        <v>80</v>
      </c>
      <c r="AV498" s="12" t="s">
        <v>80</v>
      </c>
      <c r="AW498" s="12" t="s">
        <v>30</v>
      </c>
      <c r="AX498" s="12" t="s">
        <v>73</v>
      </c>
      <c r="AY498" s="197" t="s">
        <v>205</v>
      </c>
    </row>
    <row r="499" s="12" customFormat="1" ht="22.5">
      <c r="B499" s="195"/>
      <c r="D499" s="196" t="s">
        <v>213</v>
      </c>
      <c r="E499" s="197" t="s">
        <v>1</v>
      </c>
      <c r="F499" s="198" t="s">
        <v>4508</v>
      </c>
      <c r="H499" s="197" t="s">
        <v>1</v>
      </c>
      <c r="I499" s="199"/>
      <c r="L499" s="195"/>
      <c r="M499" s="200"/>
      <c r="N499" s="201"/>
      <c r="O499" s="201"/>
      <c r="P499" s="201"/>
      <c r="Q499" s="201"/>
      <c r="R499" s="201"/>
      <c r="S499" s="201"/>
      <c r="T499" s="202"/>
      <c r="AT499" s="197" t="s">
        <v>213</v>
      </c>
      <c r="AU499" s="197" t="s">
        <v>80</v>
      </c>
      <c r="AV499" s="12" t="s">
        <v>80</v>
      </c>
      <c r="AW499" s="12" t="s">
        <v>30</v>
      </c>
      <c r="AX499" s="12" t="s">
        <v>73</v>
      </c>
      <c r="AY499" s="197" t="s">
        <v>205</v>
      </c>
    </row>
    <row r="500" s="13" customFormat="1">
      <c r="B500" s="203"/>
      <c r="D500" s="196" t="s">
        <v>213</v>
      </c>
      <c r="E500" s="204" t="s">
        <v>1</v>
      </c>
      <c r="F500" s="205" t="s">
        <v>80</v>
      </c>
      <c r="H500" s="206">
        <v>1</v>
      </c>
      <c r="I500" s="207"/>
      <c r="L500" s="203"/>
      <c r="M500" s="208"/>
      <c r="N500" s="209"/>
      <c r="O500" s="209"/>
      <c r="P500" s="209"/>
      <c r="Q500" s="209"/>
      <c r="R500" s="209"/>
      <c r="S500" s="209"/>
      <c r="T500" s="210"/>
      <c r="AT500" s="204" t="s">
        <v>213</v>
      </c>
      <c r="AU500" s="204" t="s">
        <v>80</v>
      </c>
      <c r="AV500" s="13" t="s">
        <v>82</v>
      </c>
      <c r="AW500" s="13" t="s">
        <v>30</v>
      </c>
      <c r="AX500" s="13" t="s">
        <v>73</v>
      </c>
      <c r="AY500" s="204" t="s">
        <v>205</v>
      </c>
    </row>
    <row r="501" s="14" customFormat="1">
      <c r="B501" s="211"/>
      <c r="D501" s="196" t="s">
        <v>213</v>
      </c>
      <c r="E501" s="212" t="s">
        <v>1</v>
      </c>
      <c r="F501" s="213" t="s">
        <v>218</v>
      </c>
      <c r="H501" s="214">
        <v>1</v>
      </c>
      <c r="I501" s="215"/>
      <c r="L501" s="211"/>
      <c r="M501" s="216"/>
      <c r="N501" s="217"/>
      <c r="O501" s="217"/>
      <c r="P501" s="217"/>
      <c r="Q501" s="217"/>
      <c r="R501" s="217"/>
      <c r="S501" s="217"/>
      <c r="T501" s="218"/>
      <c r="AT501" s="212" t="s">
        <v>213</v>
      </c>
      <c r="AU501" s="212" t="s">
        <v>80</v>
      </c>
      <c r="AV501" s="14" t="s">
        <v>123</v>
      </c>
      <c r="AW501" s="14" t="s">
        <v>30</v>
      </c>
      <c r="AX501" s="14" t="s">
        <v>80</v>
      </c>
      <c r="AY501" s="212" t="s">
        <v>205</v>
      </c>
    </row>
    <row r="502" s="1" customFormat="1" ht="14.45" customHeight="1">
      <c r="A502" s="37"/>
      <c r="B502" s="181"/>
      <c r="C502" s="182" t="s">
        <v>1140</v>
      </c>
      <c r="D502" s="182" t="s">
        <v>207</v>
      </c>
      <c r="E502" s="183" t="s">
        <v>4509</v>
      </c>
      <c r="F502" s="184" t="s">
        <v>4344</v>
      </c>
      <c r="G502" s="185" t="s">
        <v>697</v>
      </c>
      <c r="H502" s="186">
        <v>1</v>
      </c>
      <c r="I502" s="187">
        <v>20306.439999999999</v>
      </c>
      <c r="J502" s="188">
        <f>ROUND(I502*H502,2)</f>
        <v>20306.439999999999</v>
      </c>
      <c r="K502" s="184" t="s">
        <v>1</v>
      </c>
      <c r="L502" s="38"/>
      <c r="M502" s="189" t="s">
        <v>1</v>
      </c>
      <c r="N502" s="190" t="s">
        <v>38</v>
      </c>
      <c r="O502" s="76"/>
      <c r="P502" s="191">
        <f>O502*H502</f>
        <v>0</v>
      </c>
      <c r="Q502" s="191">
        <v>0</v>
      </c>
      <c r="R502" s="191">
        <f>Q502*H502</f>
        <v>0</v>
      </c>
      <c r="S502" s="191">
        <v>0</v>
      </c>
      <c r="T502" s="192">
        <f>S502*H502</f>
        <v>0</v>
      </c>
      <c r="U502" s="37"/>
      <c r="V502" s="37"/>
      <c r="W502" s="37"/>
      <c r="X502" s="37"/>
      <c r="Y502" s="37"/>
      <c r="Z502" s="37"/>
      <c r="AA502" s="37"/>
      <c r="AB502" s="37"/>
      <c r="AC502" s="37"/>
      <c r="AD502" s="37"/>
      <c r="AE502" s="37"/>
      <c r="AR502" s="193" t="s">
        <v>123</v>
      </c>
      <c r="AT502" s="193" t="s">
        <v>207</v>
      </c>
      <c r="AU502" s="193" t="s">
        <v>80</v>
      </c>
      <c r="AY502" s="18" t="s">
        <v>205</v>
      </c>
      <c r="BE502" s="194">
        <f>IF(N502="základní",J502,0)</f>
        <v>20306.439999999999</v>
      </c>
      <c r="BF502" s="194">
        <f>IF(N502="snížená",J502,0)</f>
        <v>0</v>
      </c>
      <c r="BG502" s="194">
        <f>IF(N502="zákl. přenesená",J502,0)</f>
        <v>0</v>
      </c>
      <c r="BH502" s="194">
        <f>IF(N502="sníž. přenesená",J502,0)</f>
        <v>0</v>
      </c>
      <c r="BI502" s="194">
        <f>IF(N502="nulová",J502,0)</f>
        <v>0</v>
      </c>
      <c r="BJ502" s="18" t="s">
        <v>80</v>
      </c>
      <c r="BK502" s="194">
        <f>ROUND(I502*H502,2)</f>
        <v>20306.439999999999</v>
      </c>
      <c r="BL502" s="18" t="s">
        <v>123</v>
      </c>
      <c r="BM502" s="193" t="s">
        <v>1481</v>
      </c>
    </row>
    <row r="503" s="12" customFormat="1" ht="22.5">
      <c r="B503" s="195"/>
      <c r="D503" s="196" t="s">
        <v>213</v>
      </c>
      <c r="E503" s="197" t="s">
        <v>1</v>
      </c>
      <c r="F503" s="198" t="s">
        <v>4345</v>
      </c>
      <c r="H503" s="197" t="s">
        <v>1</v>
      </c>
      <c r="I503" s="199"/>
      <c r="L503" s="195"/>
      <c r="M503" s="200"/>
      <c r="N503" s="201"/>
      <c r="O503" s="201"/>
      <c r="P503" s="201"/>
      <c r="Q503" s="201"/>
      <c r="R503" s="201"/>
      <c r="S503" s="201"/>
      <c r="T503" s="202"/>
      <c r="AT503" s="197" t="s">
        <v>213</v>
      </c>
      <c r="AU503" s="197" t="s">
        <v>80</v>
      </c>
      <c r="AV503" s="12" t="s">
        <v>80</v>
      </c>
      <c r="AW503" s="12" t="s">
        <v>30</v>
      </c>
      <c r="AX503" s="12" t="s">
        <v>73</v>
      </c>
      <c r="AY503" s="197" t="s">
        <v>205</v>
      </c>
    </row>
    <row r="504" s="13" customFormat="1">
      <c r="B504" s="203"/>
      <c r="D504" s="196" t="s">
        <v>213</v>
      </c>
      <c r="E504" s="204" t="s">
        <v>1</v>
      </c>
      <c r="F504" s="205" t="s">
        <v>80</v>
      </c>
      <c r="H504" s="206">
        <v>1</v>
      </c>
      <c r="I504" s="207"/>
      <c r="L504" s="203"/>
      <c r="M504" s="208"/>
      <c r="N504" s="209"/>
      <c r="O504" s="209"/>
      <c r="P504" s="209"/>
      <c r="Q504" s="209"/>
      <c r="R504" s="209"/>
      <c r="S504" s="209"/>
      <c r="T504" s="210"/>
      <c r="AT504" s="204" t="s">
        <v>213</v>
      </c>
      <c r="AU504" s="204" t="s">
        <v>80</v>
      </c>
      <c r="AV504" s="13" t="s">
        <v>82</v>
      </c>
      <c r="AW504" s="13" t="s">
        <v>30</v>
      </c>
      <c r="AX504" s="13" t="s">
        <v>73</v>
      </c>
      <c r="AY504" s="204" t="s">
        <v>205</v>
      </c>
    </row>
    <row r="505" s="14" customFormat="1">
      <c r="B505" s="211"/>
      <c r="D505" s="196" t="s">
        <v>213</v>
      </c>
      <c r="E505" s="212" t="s">
        <v>1</v>
      </c>
      <c r="F505" s="213" t="s">
        <v>218</v>
      </c>
      <c r="H505" s="214">
        <v>1</v>
      </c>
      <c r="I505" s="215"/>
      <c r="L505" s="211"/>
      <c r="M505" s="216"/>
      <c r="N505" s="217"/>
      <c r="O505" s="217"/>
      <c r="P505" s="217"/>
      <c r="Q505" s="217"/>
      <c r="R505" s="217"/>
      <c r="S505" s="217"/>
      <c r="T505" s="218"/>
      <c r="AT505" s="212" t="s">
        <v>213</v>
      </c>
      <c r="AU505" s="212" t="s">
        <v>80</v>
      </c>
      <c r="AV505" s="14" t="s">
        <v>123</v>
      </c>
      <c r="AW505" s="14" t="s">
        <v>30</v>
      </c>
      <c r="AX505" s="14" t="s">
        <v>80</v>
      </c>
      <c r="AY505" s="212" t="s">
        <v>205</v>
      </c>
    </row>
    <row r="506" s="1" customFormat="1" ht="14.45" customHeight="1">
      <c r="A506" s="37"/>
      <c r="B506" s="181"/>
      <c r="C506" s="182" t="s">
        <v>1153</v>
      </c>
      <c r="D506" s="182" t="s">
        <v>207</v>
      </c>
      <c r="E506" s="183" t="s">
        <v>4510</v>
      </c>
      <c r="F506" s="184" t="s">
        <v>4511</v>
      </c>
      <c r="G506" s="185" t="s">
        <v>2525</v>
      </c>
      <c r="H506" s="186">
        <v>30</v>
      </c>
      <c r="I506" s="187">
        <v>508.19999999999999</v>
      </c>
      <c r="J506" s="188">
        <f>ROUND(I506*H506,2)</f>
        <v>15246</v>
      </c>
      <c r="K506" s="184" t="s">
        <v>1</v>
      </c>
      <c r="L506" s="38"/>
      <c r="M506" s="189" t="s">
        <v>1</v>
      </c>
      <c r="N506" s="190" t="s">
        <v>38</v>
      </c>
      <c r="O506" s="76"/>
      <c r="P506" s="191">
        <f>O506*H506</f>
        <v>0</v>
      </c>
      <c r="Q506" s="191">
        <v>0</v>
      </c>
      <c r="R506" s="191">
        <f>Q506*H506</f>
        <v>0</v>
      </c>
      <c r="S506" s="191">
        <v>0</v>
      </c>
      <c r="T506" s="192">
        <f>S506*H506</f>
        <v>0</v>
      </c>
      <c r="U506" s="37"/>
      <c r="V506" s="37"/>
      <c r="W506" s="37"/>
      <c r="X506" s="37"/>
      <c r="Y506" s="37"/>
      <c r="Z506" s="37"/>
      <c r="AA506" s="37"/>
      <c r="AB506" s="37"/>
      <c r="AC506" s="37"/>
      <c r="AD506" s="37"/>
      <c r="AE506" s="37"/>
      <c r="AR506" s="193" t="s">
        <v>123</v>
      </c>
      <c r="AT506" s="193" t="s">
        <v>207</v>
      </c>
      <c r="AU506" s="193" t="s">
        <v>80</v>
      </c>
      <c r="AY506" s="18" t="s">
        <v>205</v>
      </c>
      <c r="BE506" s="194">
        <f>IF(N506="základní",J506,0)</f>
        <v>15246</v>
      </c>
      <c r="BF506" s="194">
        <f>IF(N506="snížená",J506,0)</f>
        <v>0</v>
      </c>
      <c r="BG506" s="194">
        <f>IF(N506="zákl. přenesená",J506,0)</f>
        <v>0</v>
      </c>
      <c r="BH506" s="194">
        <f>IF(N506="sníž. přenesená",J506,0)</f>
        <v>0</v>
      </c>
      <c r="BI506" s="194">
        <f>IF(N506="nulová",J506,0)</f>
        <v>0</v>
      </c>
      <c r="BJ506" s="18" t="s">
        <v>80</v>
      </c>
      <c r="BK506" s="194">
        <f>ROUND(I506*H506,2)</f>
        <v>15246</v>
      </c>
      <c r="BL506" s="18" t="s">
        <v>123</v>
      </c>
      <c r="BM506" s="193" t="s">
        <v>1489</v>
      </c>
    </row>
    <row r="507" s="12" customFormat="1" ht="22.5">
      <c r="B507" s="195"/>
      <c r="D507" s="196" t="s">
        <v>213</v>
      </c>
      <c r="E507" s="197" t="s">
        <v>1</v>
      </c>
      <c r="F507" s="198" t="s">
        <v>4348</v>
      </c>
      <c r="H507" s="197" t="s">
        <v>1</v>
      </c>
      <c r="I507" s="199"/>
      <c r="L507" s="195"/>
      <c r="M507" s="200"/>
      <c r="N507" s="201"/>
      <c r="O507" s="201"/>
      <c r="P507" s="201"/>
      <c r="Q507" s="201"/>
      <c r="R507" s="201"/>
      <c r="S507" s="201"/>
      <c r="T507" s="202"/>
      <c r="AT507" s="197" t="s">
        <v>213</v>
      </c>
      <c r="AU507" s="197" t="s">
        <v>80</v>
      </c>
      <c r="AV507" s="12" t="s">
        <v>80</v>
      </c>
      <c r="AW507" s="12" t="s">
        <v>30</v>
      </c>
      <c r="AX507" s="12" t="s">
        <v>73</v>
      </c>
      <c r="AY507" s="197" t="s">
        <v>205</v>
      </c>
    </row>
    <row r="508" s="13" customFormat="1">
      <c r="B508" s="203"/>
      <c r="D508" s="196" t="s">
        <v>213</v>
      </c>
      <c r="E508" s="204" t="s">
        <v>1</v>
      </c>
      <c r="F508" s="205" t="s">
        <v>694</v>
      </c>
      <c r="H508" s="206">
        <v>30</v>
      </c>
      <c r="I508" s="207"/>
      <c r="L508" s="203"/>
      <c r="M508" s="208"/>
      <c r="N508" s="209"/>
      <c r="O508" s="209"/>
      <c r="P508" s="209"/>
      <c r="Q508" s="209"/>
      <c r="R508" s="209"/>
      <c r="S508" s="209"/>
      <c r="T508" s="210"/>
      <c r="AT508" s="204" t="s">
        <v>213</v>
      </c>
      <c r="AU508" s="204" t="s">
        <v>80</v>
      </c>
      <c r="AV508" s="13" t="s">
        <v>82</v>
      </c>
      <c r="AW508" s="13" t="s">
        <v>30</v>
      </c>
      <c r="AX508" s="13" t="s">
        <v>73</v>
      </c>
      <c r="AY508" s="204" t="s">
        <v>205</v>
      </c>
    </row>
    <row r="509" s="14" customFormat="1">
      <c r="B509" s="211"/>
      <c r="D509" s="196" t="s">
        <v>213</v>
      </c>
      <c r="E509" s="212" t="s">
        <v>1</v>
      </c>
      <c r="F509" s="213" t="s">
        <v>218</v>
      </c>
      <c r="H509" s="214">
        <v>30</v>
      </c>
      <c r="I509" s="215"/>
      <c r="L509" s="211"/>
      <c r="M509" s="216"/>
      <c r="N509" s="217"/>
      <c r="O509" s="217"/>
      <c r="P509" s="217"/>
      <c r="Q509" s="217"/>
      <c r="R509" s="217"/>
      <c r="S509" s="217"/>
      <c r="T509" s="218"/>
      <c r="AT509" s="212" t="s">
        <v>213</v>
      </c>
      <c r="AU509" s="212" t="s">
        <v>80</v>
      </c>
      <c r="AV509" s="14" t="s">
        <v>123</v>
      </c>
      <c r="AW509" s="14" t="s">
        <v>30</v>
      </c>
      <c r="AX509" s="14" t="s">
        <v>80</v>
      </c>
      <c r="AY509" s="212" t="s">
        <v>205</v>
      </c>
    </row>
    <row r="510" s="11" customFormat="1" ht="25.9" customHeight="1">
      <c r="B510" s="168"/>
      <c r="D510" s="169" t="s">
        <v>72</v>
      </c>
      <c r="E510" s="170" t="s">
        <v>632</v>
      </c>
      <c r="F510" s="170" t="s">
        <v>4512</v>
      </c>
      <c r="I510" s="171"/>
      <c r="J510" s="172">
        <f>BK510</f>
        <v>41729.179999999993</v>
      </c>
      <c r="L510" s="168"/>
      <c r="M510" s="173"/>
      <c r="N510" s="174"/>
      <c r="O510" s="174"/>
      <c r="P510" s="175">
        <f>SUM(P511:P550)</f>
        <v>0</v>
      </c>
      <c r="Q510" s="174"/>
      <c r="R510" s="175">
        <f>SUM(R511:R550)</f>
        <v>0</v>
      </c>
      <c r="S510" s="174"/>
      <c r="T510" s="176">
        <f>SUM(T511:T550)</f>
        <v>0</v>
      </c>
      <c r="AR510" s="169" t="s">
        <v>80</v>
      </c>
      <c r="AT510" s="177" t="s">
        <v>72</v>
      </c>
      <c r="AU510" s="177" t="s">
        <v>73</v>
      </c>
      <c r="AY510" s="169" t="s">
        <v>205</v>
      </c>
      <c r="BK510" s="178">
        <f>SUM(BK511:BK550)</f>
        <v>41729.179999999993</v>
      </c>
    </row>
    <row r="511" s="1" customFormat="1" ht="14.45" customHeight="1">
      <c r="A511" s="37"/>
      <c r="B511" s="181"/>
      <c r="C511" s="182" t="s">
        <v>1166</v>
      </c>
      <c r="D511" s="182" t="s">
        <v>207</v>
      </c>
      <c r="E511" s="183" t="s">
        <v>4513</v>
      </c>
      <c r="F511" s="184" t="s">
        <v>4303</v>
      </c>
      <c r="G511" s="185" t="s">
        <v>3401</v>
      </c>
      <c r="H511" s="186">
        <v>1</v>
      </c>
      <c r="I511" s="187">
        <v>8506.9599999999991</v>
      </c>
      <c r="J511" s="188">
        <f>ROUND(I511*H511,2)</f>
        <v>8506.9599999999991</v>
      </c>
      <c r="K511" s="184" t="s">
        <v>1</v>
      </c>
      <c r="L511" s="38"/>
      <c r="M511" s="189" t="s">
        <v>1</v>
      </c>
      <c r="N511" s="190" t="s">
        <v>38</v>
      </c>
      <c r="O511" s="76"/>
      <c r="P511" s="191">
        <f>O511*H511</f>
        <v>0</v>
      </c>
      <c r="Q511" s="191">
        <v>0</v>
      </c>
      <c r="R511" s="191">
        <f>Q511*H511</f>
        <v>0</v>
      </c>
      <c r="S511" s="191">
        <v>0</v>
      </c>
      <c r="T511" s="192">
        <f>S511*H511</f>
        <v>0</v>
      </c>
      <c r="U511" s="37"/>
      <c r="V511" s="37"/>
      <c r="W511" s="37"/>
      <c r="X511" s="37"/>
      <c r="Y511" s="37"/>
      <c r="Z511" s="37"/>
      <c r="AA511" s="37"/>
      <c r="AB511" s="37"/>
      <c r="AC511" s="37"/>
      <c r="AD511" s="37"/>
      <c r="AE511" s="37"/>
      <c r="AR511" s="193" t="s">
        <v>123</v>
      </c>
      <c r="AT511" s="193" t="s">
        <v>207</v>
      </c>
      <c r="AU511" s="193" t="s">
        <v>80</v>
      </c>
      <c r="AY511" s="18" t="s">
        <v>205</v>
      </c>
      <c r="BE511" s="194">
        <f>IF(N511="základní",J511,0)</f>
        <v>8506.9599999999991</v>
      </c>
      <c r="BF511" s="194">
        <f>IF(N511="snížená",J511,0)</f>
        <v>0</v>
      </c>
      <c r="BG511" s="194">
        <f>IF(N511="zákl. přenesená",J511,0)</f>
        <v>0</v>
      </c>
      <c r="BH511" s="194">
        <f>IF(N511="sníž. přenesená",J511,0)</f>
        <v>0</v>
      </c>
      <c r="BI511" s="194">
        <f>IF(N511="nulová",J511,0)</f>
        <v>0</v>
      </c>
      <c r="BJ511" s="18" t="s">
        <v>80</v>
      </c>
      <c r="BK511" s="194">
        <f>ROUND(I511*H511,2)</f>
        <v>8506.9599999999991</v>
      </c>
      <c r="BL511" s="18" t="s">
        <v>123</v>
      </c>
      <c r="BM511" s="193" t="s">
        <v>1497</v>
      </c>
    </row>
    <row r="512" s="12" customFormat="1" ht="33.75">
      <c r="B512" s="195"/>
      <c r="D512" s="196" t="s">
        <v>213</v>
      </c>
      <c r="E512" s="197" t="s">
        <v>1</v>
      </c>
      <c r="F512" s="198" t="s">
        <v>4514</v>
      </c>
      <c r="H512" s="197" t="s">
        <v>1</v>
      </c>
      <c r="I512" s="199"/>
      <c r="L512" s="195"/>
      <c r="M512" s="200"/>
      <c r="N512" s="201"/>
      <c r="O512" s="201"/>
      <c r="P512" s="201"/>
      <c r="Q512" s="201"/>
      <c r="R512" s="201"/>
      <c r="S512" s="201"/>
      <c r="T512" s="202"/>
      <c r="AT512" s="197" t="s">
        <v>213</v>
      </c>
      <c r="AU512" s="197" t="s">
        <v>80</v>
      </c>
      <c r="AV512" s="12" t="s">
        <v>80</v>
      </c>
      <c r="AW512" s="12" t="s">
        <v>30</v>
      </c>
      <c r="AX512" s="12" t="s">
        <v>73</v>
      </c>
      <c r="AY512" s="197" t="s">
        <v>205</v>
      </c>
    </row>
    <row r="513" s="12" customFormat="1" ht="33.75">
      <c r="B513" s="195"/>
      <c r="D513" s="196" t="s">
        <v>213</v>
      </c>
      <c r="E513" s="197" t="s">
        <v>1</v>
      </c>
      <c r="F513" s="198" t="s">
        <v>4515</v>
      </c>
      <c r="H513" s="197" t="s">
        <v>1</v>
      </c>
      <c r="I513" s="199"/>
      <c r="L513" s="195"/>
      <c r="M513" s="200"/>
      <c r="N513" s="201"/>
      <c r="O513" s="201"/>
      <c r="P513" s="201"/>
      <c r="Q513" s="201"/>
      <c r="R513" s="201"/>
      <c r="S513" s="201"/>
      <c r="T513" s="202"/>
      <c r="AT513" s="197" t="s">
        <v>213</v>
      </c>
      <c r="AU513" s="197" t="s">
        <v>80</v>
      </c>
      <c r="AV513" s="12" t="s">
        <v>80</v>
      </c>
      <c r="AW513" s="12" t="s">
        <v>30</v>
      </c>
      <c r="AX513" s="12" t="s">
        <v>73</v>
      </c>
      <c r="AY513" s="197" t="s">
        <v>205</v>
      </c>
    </row>
    <row r="514" s="13" customFormat="1">
      <c r="B514" s="203"/>
      <c r="D514" s="196" t="s">
        <v>213</v>
      </c>
      <c r="E514" s="204" t="s">
        <v>1</v>
      </c>
      <c r="F514" s="205" t="s">
        <v>80</v>
      </c>
      <c r="H514" s="206">
        <v>1</v>
      </c>
      <c r="I514" s="207"/>
      <c r="L514" s="203"/>
      <c r="M514" s="208"/>
      <c r="N514" s="209"/>
      <c r="O514" s="209"/>
      <c r="P514" s="209"/>
      <c r="Q514" s="209"/>
      <c r="R514" s="209"/>
      <c r="S514" s="209"/>
      <c r="T514" s="210"/>
      <c r="AT514" s="204" t="s">
        <v>213</v>
      </c>
      <c r="AU514" s="204" t="s">
        <v>80</v>
      </c>
      <c r="AV514" s="13" t="s">
        <v>82</v>
      </c>
      <c r="AW514" s="13" t="s">
        <v>30</v>
      </c>
      <c r="AX514" s="13" t="s">
        <v>73</v>
      </c>
      <c r="AY514" s="204" t="s">
        <v>205</v>
      </c>
    </row>
    <row r="515" s="14" customFormat="1">
      <c r="B515" s="211"/>
      <c r="D515" s="196" t="s">
        <v>213</v>
      </c>
      <c r="E515" s="212" t="s">
        <v>1</v>
      </c>
      <c r="F515" s="213" t="s">
        <v>218</v>
      </c>
      <c r="H515" s="214">
        <v>1</v>
      </c>
      <c r="I515" s="215"/>
      <c r="L515" s="211"/>
      <c r="M515" s="216"/>
      <c r="N515" s="217"/>
      <c r="O515" s="217"/>
      <c r="P515" s="217"/>
      <c r="Q515" s="217"/>
      <c r="R515" s="217"/>
      <c r="S515" s="217"/>
      <c r="T515" s="218"/>
      <c r="AT515" s="212" t="s">
        <v>213</v>
      </c>
      <c r="AU515" s="212" t="s">
        <v>80</v>
      </c>
      <c r="AV515" s="14" t="s">
        <v>123</v>
      </c>
      <c r="AW515" s="14" t="s">
        <v>30</v>
      </c>
      <c r="AX515" s="14" t="s">
        <v>80</v>
      </c>
      <c r="AY515" s="212" t="s">
        <v>205</v>
      </c>
    </row>
    <row r="516" s="1" customFormat="1" ht="14.45" customHeight="1">
      <c r="A516" s="37"/>
      <c r="B516" s="181"/>
      <c r="C516" s="182" t="s">
        <v>1170</v>
      </c>
      <c r="D516" s="182" t="s">
        <v>207</v>
      </c>
      <c r="E516" s="183" t="s">
        <v>4516</v>
      </c>
      <c r="F516" s="184" t="s">
        <v>4303</v>
      </c>
      <c r="G516" s="185" t="s">
        <v>3401</v>
      </c>
      <c r="H516" s="186">
        <v>1</v>
      </c>
      <c r="I516" s="187">
        <v>8506.9599999999991</v>
      </c>
      <c r="J516" s="188">
        <f>ROUND(I516*H516,2)</f>
        <v>8506.9599999999991</v>
      </c>
      <c r="K516" s="184" t="s">
        <v>1</v>
      </c>
      <c r="L516" s="38"/>
      <c r="M516" s="189" t="s">
        <v>1</v>
      </c>
      <c r="N516" s="190" t="s">
        <v>38</v>
      </c>
      <c r="O516" s="76"/>
      <c r="P516" s="191">
        <f>O516*H516</f>
        <v>0</v>
      </c>
      <c r="Q516" s="191">
        <v>0</v>
      </c>
      <c r="R516" s="191">
        <f>Q516*H516</f>
        <v>0</v>
      </c>
      <c r="S516" s="191">
        <v>0</v>
      </c>
      <c r="T516" s="192">
        <f>S516*H516</f>
        <v>0</v>
      </c>
      <c r="U516" s="37"/>
      <c r="V516" s="37"/>
      <c r="W516" s="37"/>
      <c r="X516" s="37"/>
      <c r="Y516" s="37"/>
      <c r="Z516" s="37"/>
      <c r="AA516" s="37"/>
      <c r="AB516" s="37"/>
      <c r="AC516" s="37"/>
      <c r="AD516" s="37"/>
      <c r="AE516" s="37"/>
      <c r="AR516" s="193" t="s">
        <v>123</v>
      </c>
      <c r="AT516" s="193" t="s">
        <v>207</v>
      </c>
      <c r="AU516" s="193" t="s">
        <v>80</v>
      </c>
      <c r="AY516" s="18" t="s">
        <v>205</v>
      </c>
      <c r="BE516" s="194">
        <f>IF(N516="základní",J516,0)</f>
        <v>8506.9599999999991</v>
      </c>
      <c r="BF516" s="194">
        <f>IF(N516="snížená",J516,0)</f>
        <v>0</v>
      </c>
      <c r="BG516" s="194">
        <f>IF(N516="zákl. přenesená",J516,0)</f>
        <v>0</v>
      </c>
      <c r="BH516" s="194">
        <f>IF(N516="sníž. přenesená",J516,0)</f>
        <v>0</v>
      </c>
      <c r="BI516" s="194">
        <f>IF(N516="nulová",J516,0)</f>
        <v>0</v>
      </c>
      <c r="BJ516" s="18" t="s">
        <v>80</v>
      </c>
      <c r="BK516" s="194">
        <f>ROUND(I516*H516,2)</f>
        <v>8506.9599999999991</v>
      </c>
      <c r="BL516" s="18" t="s">
        <v>123</v>
      </c>
      <c r="BM516" s="193" t="s">
        <v>1505</v>
      </c>
    </row>
    <row r="517" s="12" customFormat="1" ht="33.75">
      <c r="B517" s="195"/>
      <c r="D517" s="196" t="s">
        <v>213</v>
      </c>
      <c r="E517" s="197" t="s">
        <v>1</v>
      </c>
      <c r="F517" s="198" t="s">
        <v>4514</v>
      </c>
      <c r="H517" s="197" t="s">
        <v>1</v>
      </c>
      <c r="I517" s="199"/>
      <c r="L517" s="195"/>
      <c r="M517" s="200"/>
      <c r="N517" s="201"/>
      <c r="O517" s="201"/>
      <c r="P517" s="201"/>
      <c r="Q517" s="201"/>
      <c r="R517" s="201"/>
      <c r="S517" s="201"/>
      <c r="T517" s="202"/>
      <c r="AT517" s="197" t="s">
        <v>213</v>
      </c>
      <c r="AU517" s="197" t="s">
        <v>80</v>
      </c>
      <c r="AV517" s="12" t="s">
        <v>80</v>
      </c>
      <c r="AW517" s="12" t="s">
        <v>30</v>
      </c>
      <c r="AX517" s="12" t="s">
        <v>73</v>
      </c>
      <c r="AY517" s="197" t="s">
        <v>205</v>
      </c>
    </row>
    <row r="518" s="12" customFormat="1" ht="33.75">
      <c r="B518" s="195"/>
      <c r="D518" s="196" t="s">
        <v>213</v>
      </c>
      <c r="E518" s="197" t="s">
        <v>1</v>
      </c>
      <c r="F518" s="198" t="s">
        <v>4515</v>
      </c>
      <c r="H518" s="197" t="s">
        <v>1</v>
      </c>
      <c r="I518" s="199"/>
      <c r="L518" s="195"/>
      <c r="M518" s="200"/>
      <c r="N518" s="201"/>
      <c r="O518" s="201"/>
      <c r="P518" s="201"/>
      <c r="Q518" s="201"/>
      <c r="R518" s="201"/>
      <c r="S518" s="201"/>
      <c r="T518" s="202"/>
      <c r="AT518" s="197" t="s">
        <v>213</v>
      </c>
      <c r="AU518" s="197" t="s">
        <v>80</v>
      </c>
      <c r="AV518" s="12" t="s">
        <v>80</v>
      </c>
      <c r="AW518" s="12" t="s">
        <v>30</v>
      </c>
      <c r="AX518" s="12" t="s">
        <v>73</v>
      </c>
      <c r="AY518" s="197" t="s">
        <v>205</v>
      </c>
    </row>
    <row r="519" s="13" customFormat="1">
      <c r="B519" s="203"/>
      <c r="D519" s="196" t="s">
        <v>213</v>
      </c>
      <c r="E519" s="204" t="s">
        <v>1</v>
      </c>
      <c r="F519" s="205" t="s">
        <v>80</v>
      </c>
      <c r="H519" s="206">
        <v>1</v>
      </c>
      <c r="I519" s="207"/>
      <c r="L519" s="203"/>
      <c r="M519" s="208"/>
      <c r="N519" s="209"/>
      <c r="O519" s="209"/>
      <c r="P519" s="209"/>
      <c r="Q519" s="209"/>
      <c r="R519" s="209"/>
      <c r="S519" s="209"/>
      <c r="T519" s="210"/>
      <c r="AT519" s="204" t="s">
        <v>213</v>
      </c>
      <c r="AU519" s="204" t="s">
        <v>80</v>
      </c>
      <c r="AV519" s="13" t="s">
        <v>82</v>
      </c>
      <c r="AW519" s="13" t="s">
        <v>30</v>
      </c>
      <c r="AX519" s="13" t="s">
        <v>73</v>
      </c>
      <c r="AY519" s="204" t="s">
        <v>205</v>
      </c>
    </row>
    <row r="520" s="14" customFormat="1">
      <c r="B520" s="211"/>
      <c r="D520" s="196" t="s">
        <v>213</v>
      </c>
      <c r="E520" s="212" t="s">
        <v>1</v>
      </c>
      <c r="F520" s="213" t="s">
        <v>218</v>
      </c>
      <c r="H520" s="214">
        <v>1</v>
      </c>
      <c r="I520" s="215"/>
      <c r="L520" s="211"/>
      <c r="M520" s="216"/>
      <c r="N520" s="217"/>
      <c r="O520" s="217"/>
      <c r="P520" s="217"/>
      <c r="Q520" s="217"/>
      <c r="R520" s="217"/>
      <c r="S520" s="217"/>
      <c r="T520" s="218"/>
      <c r="AT520" s="212" t="s">
        <v>213</v>
      </c>
      <c r="AU520" s="212" t="s">
        <v>80</v>
      </c>
      <c r="AV520" s="14" t="s">
        <v>123</v>
      </c>
      <c r="AW520" s="14" t="s">
        <v>30</v>
      </c>
      <c r="AX520" s="14" t="s">
        <v>80</v>
      </c>
      <c r="AY520" s="212" t="s">
        <v>205</v>
      </c>
    </row>
    <row r="521" s="1" customFormat="1" ht="14.45" customHeight="1">
      <c r="A521" s="37"/>
      <c r="B521" s="181"/>
      <c r="C521" s="182" t="s">
        <v>1177</v>
      </c>
      <c r="D521" s="182" t="s">
        <v>207</v>
      </c>
      <c r="E521" s="183" t="s">
        <v>4517</v>
      </c>
      <c r="F521" s="184" t="s">
        <v>4303</v>
      </c>
      <c r="G521" s="185" t="s">
        <v>3401</v>
      </c>
      <c r="H521" s="186">
        <v>1</v>
      </c>
      <c r="I521" s="187">
        <v>8506.9599999999991</v>
      </c>
      <c r="J521" s="188">
        <f>ROUND(I521*H521,2)</f>
        <v>8506.9599999999991</v>
      </c>
      <c r="K521" s="184" t="s">
        <v>1</v>
      </c>
      <c r="L521" s="38"/>
      <c r="M521" s="189" t="s">
        <v>1</v>
      </c>
      <c r="N521" s="190" t="s">
        <v>38</v>
      </c>
      <c r="O521" s="76"/>
      <c r="P521" s="191">
        <f>O521*H521</f>
        <v>0</v>
      </c>
      <c r="Q521" s="191">
        <v>0</v>
      </c>
      <c r="R521" s="191">
        <f>Q521*H521</f>
        <v>0</v>
      </c>
      <c r="S521" s="191">
        <v>0</v>
      </c>
      <c r="T521" s="192">
        <f>S521*H521</f>
        <v>0</v>
      </c>
      <c r="U521" s="37"/>
      <c r="V521" s="37"/>
      <c r="W521" s="37"/>
      <c r="X521" s="37"/>
      <c r="Y521" s="37"/>
      <c r="Z521" s="37"/>
      <c r="AA521" s="37"/>
      <c r="AB521" s="37"/>
      <c r="AC521" s="37"/>
      <c r="AD521" s="37"/>
      <c r="AE521" s="37"/>
      <c r="AR521" s="193" t="s">
        <v>123</v>
      </c>
      <c r="AT521" s="193" t="s">
        <v>207</v>
      </c>
      <c r="AU521" s="193" t="s">
        <v>80</v>
      </c>
      <c r="AY521" s="18" t="s">
        <v>205</v>
      </c>
      <c r="BE521" s="194">
        <f>IF(N521="základní",J521,0)</f>
        <v>8506.9599999999991</v>
      </c>
      <c r="BF521" s="194">
        <f>IF(N521="snížená",J521,0)</f>
        <v>0</v>
      </c>
      <c r="BG521" s="194">
        <f>IF(N521="zákl. přenesená",J521,0)</f>
        <v>0</v>
      </c>
      <c r="BH521" s="194">
        <f>IF(N521="sníž. přenesená",J521,0)</f>
        <v>0</v>
      </c>
      <c r="BI521" s="194">
        <f>IF(N521="nulová",J521,0)</f>
        <v>0</v>
      </c>
      <c r="BJ521" s="18" t="s">
        <v>80</v>
      </c>
      <c r="BK521" s="194">
        <f>ROUND(I521*H521,2)</f>
        <v>8506.9599999999991</v>
      </c>
      <c r="BL521" s="18" t="s">
        <v>123</v>
      </c>
      <c r="BM521" s="193" t="s">
        <v>1513</v>
      </c>
    </row>
    <row r="522" s="12" customFormat="1" ht="33.75">
      <c r="B522" s="195"/>
      <c r="D522" s="196" t="s">
        <v>213</v>
      </c>
      <c r="E522" s="197" t="s">
        <v>1</v>
      </c>
      <c r="F522" s="198" t="s">
        <v>4518</v>
      </c>
      <c r="H522" s="197" t="s">
        <v>1</v>
      </c>
      <c r="I522" s="199"/>
      <c r="L522" s="195"/>
      <c r="M522" s="200"/>
      <c r="N522" s="201"/>
      <c r="O522" s="201"/>
      <c r="P522" s="201"/>
      <c r="Q522" s="201"/>
      <c r="R522" s="201"/>
      <c r="S522" s="201"/>
      <c r="T522" s="202"/>
      <c r="AT522" s="197" t="s">
        <v>213</v>
      </c>
      <c r="AU522" s="197" t="s">
        <v>80</v>
      </c>
      <c r="AV522" s="12" t="s">
        <v>80</v>
      </c>
      <c r="AW522" s="12" t="s">
        <v>30</v>
      </c>
      <c r="AX522" s="12" t="s">
        <v>73</v>
      </c>
      <c r="AY522" s="197" t="s">
        <v>205</v>
      </c>
    </row>
    <row r="523" s="12" customFormat="1" ht="33.75">
      <c r="B523" s="195"/>
      <c r="D523" s="196" t="s">
        <v>213</v>
      </c>
      <c r="E523" s="197" t="s">
        <v>1</v>
      </c>
      <c r="F523" s="198" t="s">
        <v>4519</v>
      </c>
      <c r="H523" s="197" t="s">
        <v>1</v>
      </c>
      <c r="I523" s="199"/>
      <c r="L523" s="195"/>
      <c r="M523" s="200"/>
      <c r="N523" s="201"/>
      <c r="O523" s="201"/>
      <c r="P523" s="201"/>
      <c r="Q523" s="201"/>
      <c r="R523" s="201"/>
      <c r="S523" s="201"/>
      <c r="T523" s="202"/>
      <c r="AT523" s="197" t="s">
        <v>213</v>
      </c>
      <c r="AU523" s="197" t="s">
        <v>80</v>
      </c>
      <c r="AV523" s="12" t="s">
        <v>80</v>
      </c>
      <c r="AW523" s="12" t="s">
        <v>30</v>
      </c>
      <c r="AX523" s="12" t="s">
        <v>73</v>
      </c>
      <c r="AY523" s="197" t="s">
        <v>205</v>
      </c>
    </row>
    <row r="524" s="12" customFormat="1">
      <c r="B524" s="195"/>
      <c r="D524" s="196" t="s">
        <v>213</v>
      </c>
      <c r="E524" s="197" t="s">
        <v>1</v>
      </c>
      <c r="F524" s="198" t="s">
        <v>4520</v>
      </c>
      <c r="H524" s="197" t="s">
        <v>1</v>
      </c>
      <c r="I524" s="199"/>
      <c r="L524" s="195"/>
      <c r="M524" s="200"/>
      <c r="N524" s="201"/>
      <c r="O524" s="201"/>
      <c r="P524" s="201"/>
      <c r="Q524" s="201"/>
      <c r="R524" s="201"/>
      <c r="S524" s="201"/>
      <c r="T524" s="202"/>
      <c r="AT524" s="197" t="s">
        <v>213</v>
      </c>
      <c r="AU524" s="197" t="s">
        <v>80</v>
      </c>
      <c r="AV524" s="12" t="s">
        <v>80</v>
      </c>
      <c r="AW524" s="12" t="s">
        <v>30</v>
      </c>
      <c r="AX524" s="12" t="s">
        <v>73</v>
      </c>
      <c r="AY524" s="197" t="s">
        <v>205</v>
      </c>
    </row>
    <row r="525" s="13" customFormat="1">
      <c r="B525" s="203"/>
      <c r="D525" s="196" t="s">
        <v>213</v>
      </c>
      <c r="E525" s="204" t="s">
        <v>1</v>
      </c>
      <c r="F525" s="205" t="s">
        <v>80</v>
      </c>
      <c r="H525" s="206">
        <v>1</v>
      </c>
      <c r="I525" s="207"/>
      <c r="L525" s="203"/>
      <c r="M525" s="208"/>
      <c r="N525" s="209"/>
      <c r="O525" s="209"/>
      <c r="P525" s="209"/>
      <c r="Q525" s="209"/>
      <c r="R525" s="209"/>
      <c r="S525" s="209"/>
      <c r="T525" s="210"/>
      <c r="AT525" s="204" t="s">
        <v>213</v>
      </c>
      <c r="AU525" s="204" t="s">
        <v>80</v>
      </c>
      <c r="AV525" s="13" t="s">
        <v>82</v>
      </c>
      <c r="AW525" s="13" t="s">
        <v>30</v>
      </c>
      <c r="AX525" s="13" t="s">
        <v>73</v>
      </c>
      <c r="AY525" s="204" t="s">
        <v>205</v>
      </c>
    </row>
    <row r="526" s="14" customFormat="1">
      <c r="B526" s="211"/>
      <c r="D526" s="196" t="s">
        <v>213</v>
      </c>
      <c r="E526" s="212" t="s">
        <v>1</v>
      </c>
      <c r="F526" s="213" t="s">
        <v>218</v>
      </c>
      <c r="H526" s="214">
        <v>1</v>
      </c>
      <c r="I526" s="215"/>
      <c r="L526" s="211"/>
      <c r="M526" s="216"/>
      <c r="N526" s="217"/>
      <c r="O526" s="217"/>
      <c r="P526" s="217"/>
      <c r="Q526" s="217"/>
      <c r="R526" s="217"/>
      <c r="S526" s="217"/>
      <c r="T526" s="218"/>
      <c r="AT526" s="212" t="s">
        <v>213</v>
      </c>
      <c r="AU526" s="212" t="s">
        <v>80</v>
      </c>
      <c r="AV526" s="14" t="s">
        <v>123</v>
      </c>
      <c r="AW526" s="14" t="s">
        <v>30</v>
      </c>
      <c r="AX526" s="14" t="s">
        <v>80</v>
      </c>
      <c r="AY526" s="212" t="s">
        <v>205</v>
      </c>
    </row>
    <row r="527" s="1" customFormat="1" ht="24.2" customHeight="1">
      <c r="A527" s="37"/>
      <c r="B527" s="181"/>
      <c r="C527" s="182" t="s">
        <v>1181</v>
      </c>
      <c r="D527" s="182" t="s">
        <v>207</v>
      </c>
      <c r="E527" s="183" t="s">
        <v>4521</v>
      </c>
      <c r="F527" s="184" t="s">
        <v>4332</v>
      </c>
      <c r="G527" s="185" t="s">
        <v>210</v>
      </c>
      <c r="H527" s="186">
        <v>5</v>
      </c>
      <c r="I527" s="187">
        <v>377.61000000000001</v>
      </c>
      <c r="J527" s="188">
        <f>ROUND(I527*H527,2)</f>
        <v>1888.05</v>
      </c>
      <c r="K527" s="184" t="s">
        <v>1</v>
      </c>
      <c r="L527" s="38"/>
      <c r="M527" s="189" t="s">
        <v>1</v>
      </c>
      <c r="N527" s="190" t="s">
        <v>38</v>
      </c>
      <c r="O527" s="76"/>
      <c r="P527" s="191">
        <f>O527*H527</f>
        <v>0</v>
      </c>
      <c r="Q527" s="191">
        <v>0</v>
      </c>
      <c r="R527" s="191">
        <f>Q527*H527</f>
        <v>0</v>
      </c>
      <c r="S527" s="191">
        <v>0</v>
      </c>
      <c r="T527" s="192">
        <f>S527*H527</f>
        <v>0</v>
      </c>
      <c r="U527" s="37"/>
      <c r="V527" s="37"/>
      <c r="W527" s="37"/>
      <c r="X527" s="37"/>
      <c r="Y527" s="37"/>
      <c r="Z527" s="37"/>
      <c r="AA527" s="37"/>
      <c r="AB527" s="37"/>
      <c r="AC527" s="37"/>
      <c r="AD527" s="37"/>
      <c r="AE527" s="37"/>
      <c r="AR527" s="193" t="s">
        <v>123</v>
      </c>
      <c r="AT527" s="193" t="s">
        <v>207</v>
      </c>
      <c r="AU527" s="193" t="s">
        <v>80</v>
      </c>
      <c r="AY527" s="18" t="s">
        <v>205</v>
      </c>
      <c r="BE527" s="194">
        <f>IF(N527="základní",J527,0)</f>
        <v>1888.05</v>
      </c>
      <c r="BF527" s="194">
        <f>IF(N527="snížená",J527,0)</f>
        <v>0</v>
      </c>
      <c r="BG527" s="194">
        <f>IF(N527="zákl. přenesená",J527,0)</f>
        <v>0</v>
      </c>
      <c r="BH527" s="194">
        <f>IF(N527="sníž. přenesená",J527,0)</f>
        <v>0</v>
      </c>
      <c r="BI527" s="194">
        <f>IF(N527="nulová",J527,0)</f>
        <v>0</v>
      </c>
      <c r="BJ527" s="18" t="s">
        <v>80</v>
      </c>
      <c r="BK527" s="194">
        <f>ROUND(I527*H527,2)</f>
        <v>1888.05</v>
      </c>
      <c r="BL527" s="18" t="s">
        <v>123</v>
      </c>
      <c r="BM527" s="193" t="s">
        <v>1521</v>
      </c>
    </row>
    <row r="528" s="12" customFormat="1" ht="33.75">
      <c r="B528" s="195"/>
      <c r="D528" s="196" t="s">
        <v>213</v>
      </c>
      <c r="E528" s="197" t="s">
        <v>1</v>
      </c>
      <c r="F528" s="198" t="s">
        <v>4489</v>
      </c>
      <c r="H528" s="197" t="s">
        <v>1</v>
      </c>
      <c r="I528" s="199"/>
      <c r="L528" s="195"/>
      <c r="M528" s="200"/>
      <c r="N528" s="201"/>
      <c r="O528" s="201"/>
      <c r="P528" s="201"/>
      <c r="Q528" s="201"/>
      <c r="R528" s="201"/>
      <c r="S528" s="201"/>
      <c r="T528" s="202"/>
      <c r="AT528" s="197" t="s">
        <v>213</v>
      </c>
      <c r="AU528" s="197" t="s">
        <v>80</v>
      </c>
      <c r="AV528" s="12" t="s">
        <v>80</v>
      </c>
      <c r="AW528" s="12" t="s">
        <v>30</v>
      </c>
      <c r="AX528" s="12" t="s">
        <v>73</v>
      </c>
      <c r="AY528" s="197" t="s">
        <v>205</v>
      </c>
    </row>
    <row r="529" s="12" customFormat="1" ht="33.75">
      <c r="B529" s="195"/>
      <c r="D529" s="196" t="s">
        <v>213</v>
      </c>
      <c r="E529" s="197" t="s">
        <v>1</v>
      </c>
      <c r="F529" s="198" t="s">
        <v>4522</v>
      </c>
      <c r="H529" s="197" t="s">
        <v>1</v>
      </c>
      <c r="I529" s="199"/>
      <c r="L529" s="195"/>
      <c r="M529" s="200"/>
      <c r="N529" s="201"/>
      <c r="O529" s="201"/>
      <c r="P529" s="201"/>
      <c r="Q529" s="201"/>
      <c r="R529" s="201"/>
      <c r="S529" s="201"/>
      <c r="T529" s="202"/>
      <c r="AT529" s="197" t="s">
        <v>213</v>
      </c>
      <c r="AU529" s="197" t="s">
        <v>80</v>
      </c>
      <c r="AV529" s="12" t="s">
        <v>80</v>
      </c>
      <c r="AW529" s="12" t="s">
        <v>30</v>
      </c>
      <c r="AX529" s="12" t="s">
        <v>73</v>
      </c>
      <c r="AY529" s="197" t="s">
        <v>205</v>
      </c>
    </row>
    <row r="530" s="12" customFormat="1">
      <c r="B530" s="195"/>
      <c r="D530" s="196" t="s">
        <v>213</v>
      </c>
      <c r="E530" s="197" t="s">
        <v>1</v>
      </c>
      <c r="F530" s="198" t="s">
        <v>4523</v>
      </c>
      <c r="H530" s="197" t="s">
        <v>1</v>
      </c>
      <c r="I530" s="199"/>
      <c r="L530" s="195"/>
      <c r="M530" s="200"/>
      <c r="N530" s="201"/>
      <c r="O530" s="201"/>
      <c r="P530" s="201"/>
      <c r="Q530" s="201"/>
      <c r="R530" s="201"/>
      <c r="S530" s="201"/>
      <c r="T530" s="202"/>
      <c r="AT530" s="197" t="s">
        <v>213</v>
      </c>
      <c r="AU530" s="197" t="s">
        <v>80</v>
      </c>
      <c r="AV530" s="12" t="s">
        <v>80</v>
      </c>
      <c r="AW530" s="12" t="s">
        <v>30</v>
      </c>
      <c r="AX530" s="12" t="s">
        <v>73</v>
      </c>
      <c r="AY530" s="197" t="s">
        <v>205</v>
      </c>
    </row>
    <row r="531" s="13" customFormat="1">
      <c r="B531" s="203"/>
      <c r="D531" s="196" t="s">
        <v>213</v>
      </c>
      <c r="E531" s="204" t="s">
        <v>1</v>
      </c>
      <c r="F531" s="205" t="s">
        <v>126</v>
      </c>
      <c r="H531" s="206">
        <v>5</v>
      </c>
      <c r="I531" s="207"/>
      <c r="L531" s="203"/>
      <c r="M531" s="208"/>
      <c r="N531" s="209"/>
      <c r="O531" s="209"/>
      <c r="P531" s="209"/>
      <c r="Q531" s="209"/>
      <c r="R531" s="209"/>
      <c r="S531" s="209"/>
      <c r="T531" s="210"/>
      <c r="AT531" s="204" t="s">
        <v>213</v>
      </c>
      <c r="AU531" s="204" t="s">
        <v>80</v>
      </c>
      <c r="AV531" s="13" t="s">
        <v>82</v>
      </c>
      <c r="AW531" s="13" t="s">
        <v>30</v>
      </c>
      <c r="AX531" s="13" t="s">
        <v>73</v>
      </c>
      <c r="AY531" s="204" t="s">
        <v>205</v>
      </c>
    </row>
    <row r="532" s="14" customFormat="1">
      <c r="B532" s="211"/>
      <c r="D532" s="196" t="s">
        <v>213</v>
      </c>
      <c r="E532" s="212" t="s">
        <v>1</v>
      </c>
      <c r="F532" s="213" t="s">
        <v>218</v>
      </c>
      <c r="H532" s="214">
        <v>5</v>
      </c>
      <c r="I532" s="215"/>
      <c r="L532" s="211"/>
      <c r="M532" s="216"/>
      <c r="N532" s="217"/>
      <c r="O532" s="217"/>
      <c r="P532" s="217"/>
      <c r="Q532" s="217"/>
      <c r="R532" s="217"/>
      <c r="S532" s="217"/>
      <c r="T532" s="218"/>
      <c r="AT532" s="212" t="s">
        <v>213</v>
      </c>
      <c r="AU532" s="212" t="s">
        <v>80</v>
      </c>
      <c r="AV532" s="14" t="s">
        <v>123</v>
      </c>
      <c r="AW532" s="14" t="s">
        <v>30</v>
      </c>
      <c r="AX532" s="14" t="s">
        <v>80</v>
      </c>
      <c r="AY532" s="212" t="s">
        <v>205</v>
      </c>
    </row>
    <row r="533" s="1" customFormat="1" ht="24.2" customHeight="1">
      <c r="A533" s="37"/>
      <c r="B533" s="181"/>
      <c r="C533" s="182" t="s">
        <v>1187</v>
      </c>
      <c r="D533" s="182" t="s">
        <v>207</v>
      </c>
      <c r="E533" s="183" t="s">
        <v>4524</v>
      </c>
      <c r="F533" s="184" t="s">
        <v>4501</v>
      </c>
      <c r="G533" s="185" t="s">
        <v>210</v>
      </c>
      <c r="H533" s="186">
        <v>7</v>
      </c>
      <c r="I533" s="187">
        <v>344.26999999999998</v>
      </c>
      <c r="J533" s="188">
        <f>ROUND(I533*H533,2)</f>
        <v>2409.8899999999999</v>
      </c>
      <c r="K533" s="184" t="s">
        <v>1</v>
      </c>
      <c r="L533" s="38"/>
      <c r="M533" s="189" t="s">
        <v>1</v>
      </c>
      <c r="N533" s="190" t="s">
        <v>38</v>
      </c>
      <c r="O533" s="76"/>
      <c r="P533" s="191">
        <f>O533*H533</f>
        <v>0</v>
      </c>
      <c r="Q533" s="191">
        <v>0</v>
      </c>
      <c r="R533" s="191">
        <f>Q533*H533</f>
        <v>0</v>
      </c>
      <c r="S533" s="191">
        <v>0</v>
      </c>
      <c r="T533" s="192">
        <f>S533*H533</f>
        <v>0</v>
      </c>
      <c r="U533" s="37"/>
      <c r="V533" s="37"/>
      <c r="W533" s="37"/>
      <c r="X533" s="37"/>
      <c r="Y533" s="37"/>
      <c r="Z533" s="37"/>
      <c r="AA533" s="37"/>
      <c r="AB533" s="37"/>
      <c r="AC533" s="37"/>
      <c r="AD533" s="37"/>
      <c r="AE533" s="37"/>
      <c r="AR533" s="193" t="s">
        <v>123</v>
      </c>
      <c r="AT533" s="193" t="s">
        <v>207</v>
      </c>
      <c r="AU533" s="193" t="s">
        <v>80</v>
      </c>
      <c r="AY533" s="18" t="s">
        <v>205</v>
      </c>
      <c r="BE533" s="194">
        <f>IF(N533="základní",J533,0)</f>
        <v>2409.8899999999999</v>
      </c>
      <c r="BF533" s="194">
        <f>IF(N533="snížená",J533,0)</f>
        <v>0</v>
      </c>
      <c r="BG533" s="194">
        <f>IF(N533="zákl. přenesená",J533,0)</f>
        <v>0</v>
      </c>
      <c r="BH533" s="194">
        <f>IF(N533="sníž. přenesená",J533,0)</f>
        <v>0</v>
      </c>
      <c r="BI533" s="194">
        <f>IF(N533="nulová",J533,0)</f>
        <v>0</v>
      </c>
      <c r="BJ533" s="18" t="s">
        <v>80</v>
      </c>
      <c r="BK533" s="194">
        <f>ROUND(I533*H533,2)</f>
        <v>2409.8899999999999</v>
      </c>
      <c r="BL533" s="18" t="s">
        <v>123</v>
      </c>
      <c r="BM533" s="193" t="s">
        <v>1529</v>
      </c>
    </row>
    <row r="534" s="12" customFormat="1" ht="22.5">
      <c r="B534" s="195"/>
      <c r="D534" s="196" t="s">
        <v>213</v>
      </c>
      <c r="E534" s="197" t="s">
        <v>1</v>
      </c>
      <c r="F534" s="198" t="s">
        <v>4525</v>
      </c>
      <c r="H534" s="197" t="s">
        <v>1</v>
      </c>
      <c r="I534" s="199"/>
      <c r="L534" s="195"/>
      <c r="M534" s="200"/>
      <c r="N534" s="201"/>
      <c r="O534" s="201"/>
      <c r="P534" s="201"/>
      <c r="Q534" s="201"/>
      <c r="R534" s="201"/>
      <c r="S534" s="201"/>
      <c r="T534" s="202"/>
      <c r="AT534" s="197" t="s">
        <v>213</v>
      </c>
      <c r="AU534" s="197" t="s">
        <v>80</v>
      </c>
      <c r="AV534" s="12" t="s">
        <v>80</v>
      </c>
      <c r="AW534" s="12" t="s">
        <v>30</v>
      </c>
      <c r="AX534" s="12" t="s">
        <v>73</v>
      </c>
      <c r="AY534" s="197" t="s">
        <v>205</v>
      </c>
    </row>
    <row r="535" s="12" customFormat="1" ht="22.5">
      <c r="B535" s="195"/>
      <c r="D535" s="196" t="s">
        <v>213</v>
      </c>
      <c r="E535" s="197" t="s">
        <v>1</v>
      </c>
      <c r="F535" s="198" t="s">
        <v>4503</v>
      </c>
      <c r="H535" s="197" t="s">
        <v>1</v>
      </c>
      <c r="I535" s="199"/>
      <c r="L535" s="195"/>
      <c r="M535" s="200"/>
      <c r="N535" s="201"/>
      <c r="O535" s="201"/>
      <c r="P535" s="201"/>
      <c r="Q535" s="201"/>
      <c r="R535" s="201"/>
      <c r="S535" s="201"/>
      <c r="T535" s="202"/>
      <c r="AT535" s="197" t="s">
        <v>213</v>
      </c>
      <c r="AU535" s="197" t="s">
        <v>80</v>
      </c>
      <c r="AV535" s="12" t="s">
        <v>80</v>
      </c>
      <c r="AW535" s="12" t="s">
        <v>30</v>
      </c>
      <c r="AX535" s="12" t="s">
        <v>73</v>
      </c>
      <c r="AY535" s="197" t="s">
        <v>205</v>
      </c>
    </row>
    <row r="536" s="13" customFormat="1">
      <c r="B536" s="203"/>
      <c r="D536" s="196" t="s">
        <v>213</v>
      </c>
      <c r="E536" s="204" t="s">
        <v>1</v>
      </c>
      <c r="F536" s="205" t="s">
        <v>132</v>
      </c>
      <c r="H536" s="206">
        <v>7</v>
      </c>
      <c r="I536" s="207"/>
      <c r="L536" s="203"/>
      <c r="M536" s="208"/>
      <c r="N536" s="209"/>
      <c r="O536" s="209"/>
      <c r="P536" s="209"/>
      <c r="Q536" s="209"/>
      <c r="R536" s="209"/>
      <c r="S536" s="209"/>
      <c r="T536" s="210"/>
      <c r="AT536" s="204" t="s">
        <v>213</v>
      </c>
      <c r="AU536" s="204" t="s">
        <v>80</v>
      </c>
      <c r="AV536" s="13" t="s">
        <v>82</v>
      </c>
      <c r="AW536" s="13" t="s">
        <v>30</v>
      </c>
      <c r="AX536" s="13" t="s">
        <v>73</v>
      </c>
      <c r="AY536" s="204" t="s">
        <v>205</v>
      </c>
    </row>
    <row r="537" s="14" customFormat="1">
      <c r="B537" s="211"/>
      <c r="D537" s="196" t="s">
        <v>213</v>
      </c>
      <c r="E537" s="212" t="s">
        <v>1</v>
      </c>
      <c r="F537" s="213" t="s">
        <v>218</v>
      </c>
      <c r="H537" s="214">
        <v>7</v>
      </c>
      <c r="I537" s="215"/>
      <c r="L537" s="211"/>
      <c r="M537" s="216"/>
      <c r="N537" s="217"/>
      <c r="O537" s="217"/>
      <c r="P537" s="217"/>
      <c r="Q537" s="217"/>
      <c r="R537" s="217"/>
      <c r="S537" s="217"/>
      <c r="T537" s="218"/>
      <c r="AT537" s="212" t="s">
        <v>213</v>
      </c>
      <c r="AU537" s="212" t="s">
        <v>80</v>
      </c>
      <c r="AV537" s="14" t="s">
        <v>123</v>
      </c>
      <c r="AW537" s="14" t="s">
        <v>30</v>
      </c>
      <c r="AX537" s="14" t="s">
        <v>80</v>
      </c>
      <c r="AY537" s="212" t="s">
        <v>205</v>
      </c>
    </row>
    <row r="538" s="1" customFormat="1" ht="24.2" customHeight="1">
      <c r="A538" s="37"/>
      <c r="B538" s="181"/>
      <c r="C538" s="182" t="s">
        <v>1191</v>
      </c>
      <c r="D538" s="182" t="s">
        <v>207</v>
      </c>
      <c r="E538" s="183" t="s">
        <v>4526</v>
      </c>
      <c r="F538" s="184" t="s">
        <v>4527</v>
      </c>
      <c r="G538" s="185" t="s">
        <v>697</v>
      </c>
      <c r="H538" s="186">
        <v>1</v>
      </c>
      <c r="I538" s="187">
        <v>8861.1599999999999</v>
      </c>
      <c r="J538" s="188">
        <f>ROUND(I538*H538,2)</f>
        <v>8861.1599999999999</v>
      </c>
      <c r="K538" s="184" t="s">
        <v>1</v>
      </c>
      <c r="L538" s="38"/>
      <c r="M538" s="189" t="s">
        <v>1</v>
      </c>
      <c r="N538" s="190" t="s">
        <v>38</v>
      </c>
      <c r="O538" s="76"/>
      <c r="P538" s="191">
        <f>O538*H538</f>
        <v>0</v>
      </c>
      <c r="Q538" s="191">
        <v>0</v>
      </c>
      <c r="R538" s="191">
        <f>Q538*H538</f>
        <v>0</v>
      </c>
      <c r="S538" s="191">
        <v>0</v>
      </c>
      <c r="T538" s="192">
        <f>S538*H538</f>
        <v>0</v>
      </c>
      <c r="U538" s="37"/>
      <c r="V538" s="37"/>
      <c r="W538" s="37"/>
      <c r="X538" s="37"/>
      <c r="Y538" s="37"/>
      <c r="Z538" s="37"/>
      <c r="AA538" s="37"/>
      <c r="AB538" s="37"/>
      <c r="AC538" s="37"/>
      <c r="AD538" s="37"/>
      <c r="AE538" s="37"/>
      <c r="AR538" s="193" t="s">
        <v>123</v>
      </c>
      <c r="AT538" s="193" t="s">
        <v>207</v>
      </c>
      <c r="AU538" s="193" t="s">
        <v>80</v>
      </c>
      <c r="AY538" s="18" t="s">
        <v>205</v>
      </c>
      <c r="BE538" s="194">
        <f>IF(N538="základní",J538,0)</f>
        <v>8861.1599999999999</v>
      </c>
      <c r="BF538" s="194">
        <f>IF(N538="snížená",J538,0)</f>
        <v>0</v>
      </c>
      <c r="BG538" s="194">
        <f>IF(N538="zákl. přenesená",J538,0)</f>
        <v>0</v>
      </c>
      <c r="BH538" s="194">
        <f>IF(N538="sníž. přenesená",J538,0)</f>
        <v>0</v>
      </c>
      <c r="BI538" s="194">
        <f>IF(N538="nulová",J538,0)</f>
        <v>0</v>
      </c>
      <c r="BJ538" s="18" t="s">
        <v>80</v>
      </c>
      <c r="BK538" s="194">
        <f>ROUND(I538*H538,2)</f>
        <v>8861.1599999999999</v>
      </c>
      <c r="BL538" s="18" t="s">
        <v>123</v>
      </c>
      <c r="BM538" s="193" t="s">
        <v>1537</v>
      </c>
    </row>
    <row r="539" s="12" customFormat="1" ht="22.5">
      <c r="B539" s="195"/>
      <c r="D539" s="196" t="s">
        <v>213</v>
      </c>
      <c r="E539" s="197" t="s">
        <v>1</v>
      </c>
      <c r="F539" s="198" t="s">
        <v>4528</v>
      </c>
      <c r="H539" s="197" t="s">
        <v>1</v>
      </c>
      <c r="I539" s="199"/>
      <c r="L539" s="195"/>
      <c r="M539" s="200"/>
      <c r="N539" s="201"/>
      <c r="O539" s="201"/>
      <c r="P539" s="201"/>
      <c r="Q539" s="201"/>
      <c r="R539" s="201"/>
      <c r="S539" s="201"/>
      <c r="T539" s="202"/>
      <c r="AT539" s="197" t="s">
        <v>213</v>
      </c>
      <c r="AU539" s="197" t="s">
        <v>80</v>
      </c>
      <c r="AV539" s="12" t="s">
        <v>80</v>
      </c>
      <c r="AW539" s="12" t="s">
        <v>30</v>
      </c>
      <c r="AX539" s="12" t="s">
        <v>73</v>
      </c>
      <c r="AY539" s="197" t="s">
        <v>205</v>
      </c>
    </row>
    <row r="540" s="12" customFormat="1" ht="33.75">
      <c r="B540" s="195"/>
      <c r="D540" s="196" t="s">
        <v>213</v>
      </c>
      <c r="E540" s="197" t="s">
        <v>1</v>
      </c>
      <c r="F540" s="198" t="s">
        <v>4529</v>
      </c>
      <c r="H540" s="197" t="s">
        <v>1</v>
      </c>
      <c r="I540" s="199"/>
      <c r="L540" s="195"/>
      <c r="M540" s="200"/>
      <c r="N540" s="201"/>
      <c r="O540" s="201"/>
      <c r="P540" s="201"/>
      <c r="Q540" s="201"/>
      <c r="R540" s="201"/>
      <c r="S540" s="201"/>
      <c r="T540" s="202"/>
      <c r="AT540" s="197" t="s">
        <v>213</v>
      </c>
      <c r="AU540" s="197" t="s">
        <v>80</v>
      </c>
      <c r="AV540" s="12" t="s">
        <v>80</v>
      </c>
      <c r="AW540" s="12" t="s">
        <v>30</v>
      </c>
      <c r="AX540" s="12" t="s">
        <v>73</v>
      </c>
      <c r="AY540" s="197" t="s">
        <v>205</v>
      </c>
    </row>
    <row r="541" s="13" customFormat="1">
      <c r="B541" s="203"/>
      <c r="D541" s="196" t="s">
        <v>213</v>
      </c>
      <c r="E541" s="204" t="s">
        <v>1</v>
      </c>
      <c r="F541" s="205" t="s">
        <v>80</v>
      </c>
      <c r="H541" s="206">
        <v>1</v>
      </c>
      <c r="I541" s="207"/>
      <c r="L541" s="203"/>
      <c r="M541" s="208"/>
      <c r="N541" s="209"/>
      <c r="O541" s="209"/>
      <c r="P541" s="209"/>
      <c r="Q541" s="209"/>
      <c r="R541" s="209"/>
      <c r="S541" s="209"/>
      <c r="T541" s="210"/>
      <c r="AT541" s="204" t="s">
        <v>213</v>
      </c>
      <c r="AU541" s="204" t="s">
        <v>80</v>
      </c>
      <c r="AV541" s="13" t="s">
        <v>82</v>
      </c>
      <c r="AW541" s="13" t="s">
        <v>30</v>
      </c>
      <c r="AX541" s="13" t="s">
        <v>73</v>
      </c>
      <c r="AY541" s="204" t="s">
        <v>205</v>
      </c>
    </row>
    <row r="542" s="14" customFormat="1">
      <c r="B542" s="211"/>
      <c r="D542" s="196" t="s">
        <v>213</v>
      </c>
      <c r="E542" s="212" t="s">
        <v>1</v>
      </c>
      <c r="F542" s="213" t="s">
        <v>218</v>
      </c>
      <c r="H542" s="214">
        <v>1</v>
      </c>
      <c r="I542" s="215"/>
      <c r="L542" s="211"/>
      <c r="M542" s="216"/>
      <c r="N542" s="217"/>
      <c r="O542" s="217"/>
      <c r="P542" s="217"/>
      <c r="Q542" s="217"/>
      <c r="R542" s="217"/>
      <c r="S542" s="217"/>
      <c r="T542" s="218"/>
      <c r="AT542" s="212" t="s">
        <v>213</v>
      </c>
      <c r="AU542" s="212" t="s">
        <v>80</v>
      </c>
      <c r="AV542" s="14" t="s">
        <v>123</v>
      </c>
      <c r="AW542" s="14" t="s">
        <v>30</v>
      </c>
      <c r="AX542" s="14" t="s">
        <v>80</v>
      </c>
      <c r="AY542" s="212" t="s">
        <v>205</v>
      </c>
    </row>
    <row r="543" s="1" customFormat="1" ht="14.45" customHeight="1">
      <c r="A543" s="37"/>
      <c r="B543" s="181"/>
      <c r="C543" s="182" t="s">
        <v>1195</v>
      </c>
      <c r="D543" s="182" t="s">
        <v>207</v>
      </c>
      <c r="E543" s="183" t="s">
        <v>4530</v>
      </c>
      <c r="F543" s="184" t="s">
        <v>4344</v>
      </c>
      <c r="G543" s="185" t="s">
        <v>697</v>
      </c>
      <c r="H543" s="186">
        <v>1</v>
      </c>
      <c r="I543" s="187">
        <v>508.19999999999999</v>
      </c>
      <c r="J543" s="188">
        <f>ROUND(I543*H543,2)</f>
        <v>508.19999999999999</v>
      </c>
      <c r="K543" s="184" t="s">
        <v>1</v>
      </c>
      <c r="L543" s="38"/>
      <c r="M543" s="189" t="s">
        <v>1</v>
      </c>
      <c r="N543" s="190" t="s">
        <v>38</v>
      </c>
      <c r="O543" s="76"/>
      <c r="P543" s="191">
        <f>O543*H543</f>
        <v>0</v>
      </c>
      <c r="Q543" s="191">
        <v>0</v>
      </c>
      <c r="R543" s="191">
        <f>Q543*H543</f>
        <v>0</v>
      </c>
      <c r="S543" s="191">
        <v>0</v>
      </c>
      <c r="T543" s="192">
        <f>S543*H543</f>
        <v>0</v>
      </c>
      <c r="U543" s="37"/>
      <c r="V543" s="37"/>
      <c r="W543" s="37"/>
      <c r="X543" s="37"/>
      <c r="Y543" s="37"/>
      <c r="Z543" s="37"/>
      <c r="AA543" s="37"/>
      <c r="AB543" s="37"/>
      <c r="AC543" s="37"/>
      <c r="AD543" s="37"/>
      <c r="AE543" s="37"/>
      <c r="AR543" s="193" t="s">
        <v>123</v>
      </c>
      <c r="AT543" s="193" t="s">
        <v>207</v>
      </c>
      <c r="AU543" s="193" t="s">
        <v>80</v>
      </c>
      <c r="AY543" s="18" t="s">
        <v>205</v>
      </c>
      <c r="BE543" s="194">
        <f>IF(N543="základní",J543,0)</f>
        <v>508.19999999999999</v>
      </c>
      <c r="BF543" s="194">
        <f>IF(N543="snížená",J543,0)</f>
        <v>0</v>
      </c>
      <c r="BG543" s="194">
        <f>IF(N543="zákl. přenesená",J543,0)</f>
        <v>0</v>
      </c>
      <c r="BH543" s="194">
        <f>IF(N543="sníž. přenesená",J543,0)</f>
        <v>0</v>
      </c>
      <c r="BI543" s="194">
        <f>IF(N543="nulová",J543,0)</f>
        <v>0</v>
      </c>
      <c r="BJ543" s="18" t="s">
        <v>80</v>
      </c>
      <c r="BK543" s="194">
        <f>ROUND(I543*H543,2)</f>
        <v>508.19999999999999</v>
      </c>
      <c r="BL543" s="18" t="s">
        <v>123</v>
      </c>
      <c r="BM543" s="193" t="s">
        <v>1545</v>
      </c>
    </row>
    <row r="544" s="12" customFormat="1" ht="22.5">
      <c r="B544" s="195"/>
      <c r="D544" s="196" t="s">
        <v>213</v>
      </c>
      <c r="E544" s="197" t="s">
        <v>1</v>
      </c>
      <c r="F544" s="198" t="s">
        <v>4345</v>
      </c>
      <c r="H544" s="197" t="s">
        <v>1</v>
      </c>
      <c r="I544" s="199"/>
      <c r="L544" s="195"/>
      <c r="M544" s="200"/>
      <c r="N544" s="201"/>
      <c r="O544" s="201"/>
      <c r="P544" s="201"/>
      <c r="Q544" s="201"/>
      <c r="R544" s="201"/>
      <c r="S544" s="201"/>
      <c r="T544" s="202"/>
      <c r="AT544" s="197" t="s">
        <v>213</v>
      </c>
      <c r="AU544" s="197" t="s">
        <v>80</v>
      </c>
      <c r="AV544" s="12" t="s">
        <v>80</v>
      </c>
      <c r="AW544" s="12" t="s">
        <v>30</v>
      </c>
      <c r="AX544" s="12" t="s">
        <v>73</v>
      </c>
      <c r="AY544" s="197" t="s">
        <v>205</v>
      </c>
    </row>
    <row r="545" s="13" customFormat="1">
      <c r="B545" s="203"/>
      <c r="D545" s="196" t="s">
        <v>213</v>
      </c>
      <c r="E545" s="204" t="s">
        <v>1</v>
      </c>
      <c r="F545" s="205" t="s">
        <v>80</v>
      </c>
      <c r="H545" s="206">
        <v>1</v>
      </c>
      <c r="I545" s="207"/>
      <c r="L545" s="203"/>
      <c r="M545" s="208"/>
      <c r="N545" s="209"/>
      <c r="O545" s="209"/>
      <c r="P545" s="209"/>
      <c r="Q545" s="209"/>
      <c r="R545" s="209"/>
      <c r="S545" s="209"/>
      <c r="T545" s="210"/>
      <c r="AT545" s="204" t="s">
        <v>213</v>
      </c>
      <c r="AU545" s="204" t="s">
        <v>80</v>
      </c>
      <c r="AV545" s="13" t="s">
        <v>82</v>
      </c>
      <c r="AW545" s="13" t="s">
        <v>30</v>
      </c>
      <c r="AX545" s="13" t="s">
        <v>73</v>
      </c>
      <c r="AY545" s="204" t="s">
        <v>205</v>
      </c>
    </row>
    <row r="546" s="14" customFormat="1">
      <c r="B546" s="211"/>
      <c r="D546" s="196" t="s">
        <v>213</v>
      </c>
      <c r="E546" s="212" t="s">
        <v>1</v>
      </c>
      <c r="F546" s="213" t="s">
        <v>218</v>
      </c>
      <c r="H546" s="214">
        <v>1</v>
      </c>
      <c r="I546" s="215"/>
      <c r="L546" s="211"/>
      <c r="M546" s="216"/>
      <c r="N546" s="217"/>
      <c r="O546" s="217"/>
      <c r="P546" s="217"/>
      <c r="Q546" s="217"/>
      <c r="R546" s="217"/>
      <c r="S546" s="217"/>
      <c r="T546" s="218"/>
      <c r="AT546" s="212" t="s">
        <v>213</v>
      </c>
      <c r="AU546" s="212" t="s">
        <v>80</v>
      </c>
      <c r="AV546" s="14" t="s">
        <v>123</v>
      </c>
      <c r="AW546" s="14" t="s">
        <v>30</v>
      </c>
      <c r="AX546" s="14" t="s">
        <v>80</v>
      </c>
      <c r="AY546" s="212" t="s">
        <v>205</v>
      </c>
    </row>
    <row r="547" s="1" customFormat="1" ht="14.45" customHeight="1">
      <c r="A547" s="37"/>
      <c r="B547" s="181"/>
      <c r="C547" s="182" t="s">
        <v>1199</v>
      </c>
      <c r="D547" s="182" t="s">
        <v>207</v>
      </c>
      <c r="E547" s="183" t="s">
        <v>4531</v>
      </c>
      <c r="F547" s="184" t="s">
        <v>4532</v>
      </c>
      <c r="G547" s="185" t="s">
        <v>2525</v>
      </c>
      <c r="H547" s="186">
        <v>5</v>
      </c>
      <c r="I547" s="187">
        <v>508.19999999999999</v>
      </c>
      <c r="J547" s="188">
        <f>ROUND(I547*H547,2)</f>
        <v>2541</v>
      </c>
      <c r="K547" s="184" t="s">
        <v>1</v>
      </c>
      <c r="L547" s="38"/>
      <c r="M547" s="189" t="s">
        <v>1</v>
      </c>
      <c r="N547" s="190" t="s">
        <v>38</v>
      </c>
      <c r="O547" s="76"/>
      <c r="P547" s="191">
        <f>O547*H547</f>
        <v>0</v>
      </c>
      <c r="Q547" s="191">
        <v>0</v>
      </c>
      <c r="R547" s="191">
        <f>Q547*H547</f>
        <v>0</v>
      </c>
      <c r="S547" s="191">
        <v>0</v>
      </c>
      <c r="T547" s="192">
        <f>S547*H547</f>
        <v>0</v>
      </c>
      <c r="U547" s="37"/>
      <c r="V547" s="37"/>
      <c r="W547" s="37"/>
      <c r="X547" s="37"/>
      <c r="Y547" s="37"/>
      <c r="Z547" s="37"/>
      <c r="AA547" s="37"/>
      <c r="AB547" s="37"/>
      <c r="AC547" s="37"/>
      <c r="AD547" s="37"/>
      <c r="AE547" s="37"/>
      <c r="AR547" s="193" t="s">
        <v>123</v>
      </c>
      <c r="AT547" s="193" t="s">
        <v>207</v>
      </c>
      <c r="AU547" s="193" t="s">
        <v>80</v>
      </c>
      <c r="AY547" s="18" t="s">
        <v>205</v>
      </c>
      <c r="BE547" s="194">
        <f>IF(N547="základní",J547,0)</f>
        <v>2541</v>
      </c>
      <c r="BF547" s="194">
        <f>IF(N547="snížená",J547,0)</f>
        <v>0</v>
      </c>
      <c r="BG547" s="194">
        <f>IF(N547="zákl. přenesená",J547,0)</f>
        <v>0</v>
      </c>
      <c r="BH547" s="194">
        <f>IF(N547="sníž. přenesená",J547,0)</f>
        <v>0</v>
      </c>
      <c r="BI547" s="194">
        <f>IF(N547="nulová",J547,0)</f>
        <v>0</v>
      </c>
      <c r="BJ547" s="18" t="s">
        <v>80</v>
      </c>
      <c r="BK547" s="194">
        <f>ROUND(I547*H547,2)</f>
        <v>2541</v>
      </c>
      <c r="BL547" s="18" t="s">
        <v>123</v>
      </c>
      <c r="BM547" s="193" t="s">
        <v>1553</v>
      </c>
    </row>
    <row r="548" s="12" customFormat="1" ht="22.5">
      <c r="B548" s="195"/>
      <c r="D548" s="196" t="s">
        <v>213</v>
      </c>
      <c r="E548" s="197" t="s">
        <v>1</v>
      </c>
      <c r="F548" s="198" t="s">
        <v>4348</v>
      </c>
      <c r="H548" s="197" t="s">
        <v>1</v>
      </c>
      <c r="I548" s="199"/>
      <c r="L548" s="195"/>
      <c r="M548" s="200"/>
      <c r="N548" s="201"/>
      <c r="O548" s="201"/>
      <c r="P548" s="201"/>
      <c r="Q548" s="201"/>
      <c r="R548" s="201"/>
      <c r="S548" s="201"/>
      <c r="T548" s="202"/>
      <c r="AT548" s="197" t="s">
        <v>213</v>
      </c>
      <c r="AU548" s="197" t="s">
        <v>80</v>
      </c>
      <c r="AV548" s="12" t="s">
        <v>80</v>
      </c>
      <c r="AW548" s="12" t="s">
        <v>30</v>
      </c>
      <c r="AX548" s="12" t="s">
        <v>73</v>
      </c>
      <c r="AY548" s="197" t="s">
        <v>205</v>
      </c>
    </row>
    <row r="549" s="13" customFormat="1">
      <c r="B549" s="203"/>
      <c r="D549" s="196" t="s">
        <v>213</v>
      </c>
      <c r="E549" s="204" t="s">
        <v>1</v>
      </c>
      <c r="F549" s="205" t="s">
        <v>126</v>
      </c>
      <c r="H549" s="206">
        <v>5</v>
      </c>
      <c r="I549" s="207"/>
      <c r="L549" s="203"/>
      <c r="M549" s="208"/>
      <c r="N549" s="209"/>
      <c r="O549" s="209"/>
      <c r="P549" s="209"/>
      <c r="Q549" s="209"/>
      <c r="R549" s="209"/>
      <c r="S549" s="209"/>
      <c r="T549" s="210"/>
      <c r="AT549" s="204" t="s">
        <v>213</v>
      </c>
      <c r="AU549" s="204" t="s">
        <v>80</v>
      </c>
      <c r="AV549" s="13" t="s">
        <v>82</v>
      </c>
      <c r="AW549" s="13" t="s">
        <v>30</v>
      </c>
      <c r="AX549" s="13" t="s">
        <v>73</v>
      </c>
      <c r="AY549" s="204" t="s">
        <v>205</v>
      </c>
    </row>
    <row r="550" s="14" customFormat="1">
      <c r="B550" s="211"/>
      <c r="D550" s="196" t="s">
        <v>213</v>
      </c>
      <c r="E550" s="212" t="s">
        <v>1</v>
      </c>
      <c r="F550" s="213" t="s">
        <v>218</v>
      </c>
      <c r="H550" s="214">
        <v>5</v>
      </c>
      <c r="I550" s="215"/>
      <c r="L550" s="211"/>
      <c r="M550" s="216"/>
      <c r="N550" s="217"/>
      <c r="O550" s="217"/>
      <c r="P550" s="217"/>
      <c r="Q550" s="217"/>
      <c r="R550" s="217"/>
      <c r="S550" s="217"/>
      <c r="T550" s="218"/>
      <c r="AT550" s="212" t="s">
        <v>213</v>
      </c>
      <c r="AU550" s="212" t="s">
        <v>80</v>
      </c>
      <c r="AV550" s="14" t="s">
        <v>123</v>
      </c>
      <c r="AW550" s="14" t="s">
        <v>30</v>
      </c>
      <c r="AX550" s="14" t="s">
        <v>80</v>
      </c>
      <c r="AY550" s="212" t="s">
        <v>205</v>
      </c>
    </row>
    <row r="551" s="11" customFormat="1" ht="25.9" customHeight="1">
      <c r="B551" s="168"/>
      <c r="D551" s="169" t="s">
        <v>72</v>
      </c>
      <c r="E551" s="170" t="s">
        <v>2387</v>
      </c>
      <c r="F551" s="170" t="s">
        <v>4533</v>
      </c>
      <c r="I551" s="171"/>
      <c r="J551" s="172">
        <f>BK551</f>
        <v>204465.75999999998</v>
      </c>
      <c r="L551" s="168"/>
      <c r="M551" s="173"/>
      <c r="N551" s="174"/>
      <c r="O551" s="174"/>
      <c r="P551" s="175">
        <f>SUM(P552:P597)</f>
        <v>0</v>
      </c>
      <c r="Q551" s="174"/>
      <c r="R551" s="175">
        <f>SUM(R552:R597)</f>
        <v>0</v>
      </c>
      <c r="S551" s="174"/>
      <c r="T551" s="176">
        <f>SUM(T552:T597)</f>
        <v>0</v>
      </c>
      <c r="AR551" s="169" t="s">
        <v>80</v>
      </c>
      <c r="AT551" s="177" t="s">
        <v>72</v>
      </c>
      <c r="AU551" s="177" t="s">
        <v>73</v>
      </c>
      <c r="AY551" s="169" t="s">
        <v>205</v>
      </c>
      <c r="BK551" s="178">
        <f>SUM(BK552:BK597)</f>
        <v>204465.75999999998</v>
      </c>
    </row>
    <row r="552" s="1" customFormat="1" ht="14.45" customHeight="1">
      <c r="A552" s="37"/>
      <c r="B552" s="181"/>
      <c r="C552" s="182" t="s">
        <v>1203</v>
      </c>
      <c r="D552" s="182" t="s">
        <v>207</v>
      </c>
      <c r="E552" s="183" t="s">
        <v>4534</v>
      </c>
      <c r="F552" s="184" t="s">
        <v>4303</v>
      </c>
      <c r="G552" s="185" t="s">
        <v>3401</v>
      </c>
      <c r="H552" s="186">
        <v>1</v>
      </c>
      <c r="I552" s="187">
        <v>9542.6100000000006</v>
      </c>
      <c r="J552" s="188">
        <f>ROUND(I552*H552,2)</f>
        <v>9542.6100000000006</v>
      </c>
      <c r="K552" s="184" t="s">
        <v>1</v>
      </c>
      <c r="L552" s="38"/>
      <c r="M552" s="189" t="s">
        <v>1</v>
      </c>
      <c r="N552" s="190" t="s">
        <v>38</v>
      </c>
      <c r="O552" s="76"/>
      <c r="P552" s="191">
        <f>O552*H552</f>
        <v>0</v>
      </c>
      <c r="Q552" s="191">
        <v>0</v>
      </c>
      <c r="R552" s="191">
        <f>Q552*H552</f>
        <v>0</v>
      </c>
      <c r="S552" s="191">
        <v>0</v>
      </c>
      <c r="T552" s="192">
        <f>S552*H552</f>
        <v>0</v>
      </c>
      <c r="U552" s="37"/>
      <c r="V552" s="37"/>
      <c r="W552" s="37"/>
      <c r="X552" s="37"/>
      <c r="Y552" s="37"/>
      <c r="Z552" s="37"/>
      <c r="AA552" s="37"/>
      <c r="AB552" s="37"/>
      <c r="AC552" s="37"/>
      <c r="AD552" s="37"/>
      <c r="AE552" s="37"/>
      <c r="AR552" s="193" t="s">
        <v>123</v>
      </c>
      <c r="AT552" s="193" t="s">
        <v>207</v>
      </c>
      <c r="AU552" s="193" t="s">
        <v>80</v>
      </c>
      <c r="AY552" s="18" t="s">
        <v>205</v>
      </c>
      <c r="BE552" s="194">
        <f>IF(N552="základní",J552,0)</f>
        <v>9542.6100000000006</v>
      </c>
      <c r="BF552" s="194">
        <f>IF(N552="snížená",J552,0)</f>
        <v>0</v>
      </c>
      <c r="BG552" s="194">
        <f>IF(N552="zákl. přenesená",J552,0)</f>
        <v>0</v>
      </c>
      <c r="BH552" s="194">
        <f>IF(N552="sníž. přenesená",J552,0)</f>
        <v>0</v>
      </c>
      <c r="BI552" s="194">
        <f>IF(N552="nulová",J552,0)</f>
        <v>0</v>
      </c>
      <c r="BJ552" s="18" t="s">
        <v>80</v>
      </c>
      <c r="BK552" s="194">
        <f>ROUND(I552*H552,2)</f>
        <v>9542.6100000000006</v>
      </c>
      <c r="BL552" s="18" t="s">
        <v>123</v>
      </c>
      <c r="BM552" s="193" t="s">
        <v>1561</v>
      </c>
    </row>
    <row r="553" s="12" customFormat="1" ht="33.75">
      <c r="B553" s="195"/>
      <c r="D553" s="196" t="s">
        <v>213</v>
      </c>
      <c r="E553" s="197" t="s">
        <v>1</v>
      </c>
      <c r="F553" s="198" t="s">
        <v>4535</v>
      </c>
      <c r="H553" s="197" t="s">
        <v>1</v>
      </c>
      <c r="I553" s="199"/>
      <c r="L553" s="195"/>
      <c r="M553" s="200"/>
      <c r="N553" s="201"/>
      <c r="O553" s="201"/>
      <c r="P553" s="201"/>
      <c r="Q553" s="201"/>
      <c r="R553" s="201"/>
      <c r="S553" s="201"/>
      <c r="T553" s="202"/>
      <c r="AT553" s="197" t="s">
        <v>213</v>
      </c>
      <c r="AU553" s="197" t="s">
        <v>80</v>
      </c>
      <c r="AV553" s="12" t="s">
        <v>80</v>
      </c>
      <c r="AW553" s="12" t="s">
        <v>30</v>
      </c>
      <c r="AX553" s="12" t="s">
        <v>73</v>
      </c>
      <c r="AY553" s="197" t="s">
        <v>205</v>
      </c>
    </row>
    <row r="554" s="12" customFormat="1" ht="33.75">
      <c r="B554" s="195"/>
      <c r="D554" s="196" t="s">
        <v>213</v>
      </c>
      <c r="E554" s="197" t="s">
        <v>1</v>
      </c>
      <c r="F554" s="198" t="s">
        <v>4536</v>
      </c>
      <c r="H554" s="197" t="s">
        <v>1</v>
      </c>
      <c r="I554" s="199"/>
      <c r="L554" s="195"/>
      <c r="M554" s="200"/>
      <c r="N554" s="201"/>
      <c r="O554" s="201"/>
      <c r="P554" s="201"/>
      <c r="Q554" s="201"/>
      <c r="R554" s="201"/>
      <c r="S554" s="201"/>
      <c r="T554" s="202"/>
      <c r="AT554" s="197" t="s">
        <v>213</v>
      </c>
      <c r="AU554" s="197" t="s">
        <v>80</v>
      </c>
      <c r="AV554" s="12" t="s">
        <v>80</v>
      </c>
      <c r="AW554" s="12" t="s">
        <v>30</v>
      </c>
      <c r="AX554" s="12" t="s">
        <v>73</v>
      </c>
      <c r="AY554" s="197" t="s">
        <v>205</v>
      </c>
    </row>
    <row r="555" s="13" customFormat="1">
      <c r="B555" s="203"/>
      <c r="D555" s="196" t="s">
        <v>213</v>
      </c>
      <c r="E555" s="204" t="s">
        <v>1</v>
      </c>
      <c r="F555" s="205" t="s">
        <v>80</v>
      </c>
      <c r="H555" s="206">
        <v>1</v>
      </c>
      <c r="I555" s="207"/>
      <c r="L555" s="203"/>
      <c r="M555" s="208"/>
      <c r="N555" s="209"/>
      <c r="O555" s="209"/>
      <c r="P555" s="209"/>
      <c r="Q555" s="209"/>
      <c r="R555" s="209"/>
      <c r="S555" s="209"/>
      <c r="T555" s="210"/>
      <c r="AT555" s="204" t="s">
        <v>213</v>
      </c>
      <c r="AU555" s="204" t="s">
        <v>80</v>
      </c>
      <c r="AV555" s="13" t="s">
        <v>82</v>
      </c>
      <c r="AW555" s="13" t="s">
        <v>30</v>
      </c>
      <c r="AX555" s="13" t="s">
        <v>73</v>
      </c>
      <c r="AY555" s="204" t="s">
        <v>205</v>
      </c>
    </row>
    <row r="556" s="14" customFormat="1">
      <c r="B556" s="211"/>
      <c r="D556" s="196" t="s">
        <v>213</v>
      </c>
      <c r="E556" s="212" t="s">
        <v>1</v>
      </c>
      <c r="F556" s="213" t="s">
        <v>218</v>
      </c>
      <c r="H556" s="214">
        <v>1</v>
      </c>
      <c r="I556" s="215"/>
      <c r="L556" s="211"/>
      <c r="M556" s="216"/>
      <c r="N556" s="217"/>
      <c r="O556" s="217"/>
      <c r="P556" s="217"/>
      <c r="Q556" s="217"/>
      <c r="R556" s="217"/>
      <c r="S556" s="217"/>
      <c r="T556" s="218"/>
      <c r="AT556" s="212" t="s">
        <v>213</v>
      </c>
      <c r="AU556" s="212" t="s">
        <v>80</v>
      </c>
      <c r="AV556" s="14" t="s">
        <v>123</v>
      </c>
      <c r="AW556" s="14" t="s">
        <v>30</v>
      </c>
      <c r="AX556" s="14" t="s">
        <v>80</v>
      </c>
      <c r="AY556" s="212" t="s">
        <v>205</v>
      </c>
    </row>
    <row r="557" s="1" customFormat="1" ht="14.45" customHeight="1">
      <c r="A557" s="37"/>
      <c r="B557" s="181"/>
      <c r="C557" s="182" t="s">
        <v>1207</v>
      </c>
      <c r="D557" s="182" t="s">
        <v>207</v>
      </c>
      <c r="E557" s="183" t="s">
        <v>4537</v>
      </c>
      <c r="F557" s="184" t="s">
        <v>4303</v>
      </c>
      <c r="G557" s="185" t="s">
        <v>3401</v>
      </c>
      <c r="H557" s="186">
        <v>1</v>
      </c>
      <c r="I557" s="187">
        <v>9542.6100000000006</v>
      </c>
      <c r="J557" s="188">
        <f>ROUND(I557*H557,2)</f>
        <v>9542.6100000000006</v>
      </c>
      <c r="K557" s="184" t="s">
        <v>1</v>
      </c>
      <c r="L557" s="38"/>
      <c r="M557" s="189" t="s">
        <v>1</v>
      </c>
      <c r="N557" s="190" t="s">
        <v>38</v>
      </c>
      <c r="O557" s="76"/>
      <c r="P557" s="191">
        <f>O557*H557</f>
        <v>0</v>
      </c>
      <c r="Q557" s="191">
        <v>0</v>
      </c>
      <c r="R557" s="191">
        <f>Q557*H557</f>
        <v>0</v>
      </c>
      <c r="S557" s="191">
        <v>0</v>
      </c>
      <c r="T557" s="192">
        <f>S557*H557</f>
        <v>0</v>
      </c>
      <c r="U557" s="37"/>
      <c r="V557" s="37"/>
      <c r="W557" s="37"/>
      <c r="X557" s="37"/>
      <c r="Y557" s="37"/>
      <c r="Z557" s="37"/>
      <c r="AA557" s="37"/>
      <c r="AB557" s="37"/>
      <c r="AC557" s="37"/>
      <c r="AD557" s="37"/>
      <c r="AE557" s="37"/>
      <c r="AR557" s="193" t="s">
        <v>123</v>
      </c>
      <c r="AT557" s="193" t="s">
        <v>207</v>
      </c>
      <c r="AU557" s="193" t="s">
        <v>80</v>
      </c>
      <c r="AY557" s="18" t="s">
        <v>205</v>
      </c>
      <c r="BE557" s="194">
        <f>IF(N557="základní",J557,0)</f>
        <v>9542.6100000000006</v>
      </c>
      <c r="BF557" s="194">
        <f>IF(N557="snížená",J557,0)</f>
        <v>0</v>
      </c>
      <c r="BG557" s="194">
        <f>IF(N557="zákl. přenesená",J557,0)</f>
        <v>0</v>
      </c>
      <c r="BH557" s="194">
        <f>IF(N557="sníž. přenesená",J557,0)</f>
        <v>0</v>
      </c>
      <c r="BI557" s="194">
        <f>IF(N557="nulová",J557,0)</f>
        <v>0</v>
      </c>
      <c r="BJ557" s="18" t="s">
        <v>80</v>
      </c>
      <c r="BK557" s="194">
        <f>ROUND(I557*H557,2)</f>
        <v>9542.6100000000006</v>
      </c>
      <c r="BL557" s="18" t="s">
        <v>123</v>
      </c>
      <c r="BM557" s="193" t="s">
        <v>1569</v>
      </c>
    </row>
    <row r="558" s="12" customFormat="1" ht="33.75">
      <c r="B558" s="195"/>
      <c r="D558" s="196" t="s">
        <v>213</v>
      </c>
      <c r="E558" s="197" t="s">
        <v>1</v>
      </c>
      <c r="F558" s="198" t="s">
        <v>4535</v>
      </c>
      <c r="H558" s="197" t="s">
        <v>1</v>
      </c>
      <c r="I558" s="199"/>
      <c r="L558" s="195"/>
      <c r="M558" s="200"/>
      <c r="N558" s="201"/>
      <c r="O558" s="201"/>
      <c r="P558" s="201"/>
      <c r="Q558" s="201"/>
      <c r="R558" s="201"/>
      <c r="S558" s="201"/>
      <c r="T558" s="202"/>
      <c r="AT558" s="197" t="s">
        <v>213</v>
      </c>
      <c r="AU558" s="197" t="s">
        <v>80</v>
      </c>
      <c r="AV558" s="12" t="s">
        <v>80</v>
      </c>
      <c r="AW558" s="12" t="s">
        <v>30</v>
      </c>
      <c r="AX558" s="12" t="s">
        <v>73</v>
      </c>
      <c r="AY558" s="197" t="s">
        <v>205</v>
      </c>
    </row>
    <row r="559" s="12" customFormat="1" ht="33.75">
      <c r="B559" s="195"/>
      <c r="D559" s="196" t="s">
        <v>213</v>
      </c>
      <c r="E559" s="197" t="s">
        <v>1</v>
      </c>
      <c r="F559" s="198" t="s">
        <v>4536</v>
      </c>
      <c r="H559" s="197" t="s">
        <v>1</v>
      </c>
      <c r="I559" s="199"/>
      <c r="L559" s="195"/>
      <c r="M559" s="200"/>
      <c r="N559" s="201"/>
      <c r="O559" s="201"/>
      <c r="P559" s="201"/>
      <c r="Q559" s="201"/>
      <c r="R559" s="201"/>
      <c r="S559" s="201"/>
      <c r="T559" s="202"/>
      <c r="AT559" s="197" t="s">
        <v>213</v>
      </c>
      <c r="AU559" s="197" t="s">
        <v>80</v>
      </c>
      <c r="AV559" s="12" t="s">
        <v>80</v>
      </c>
      <c r="AW559" s="12" t="s">
        <v>30</v>
      </c>
      <c r="AX559" s="12" t="s">
        <v>73</v>
      </c>
      <c r="AY559" s="197" t="s">
        <v>205</v>
      </c>
    </row>
    <row r="560" s="13" customFormat="1">
      <c r="B560" s="203"/>
      <c r="D560" s="196" t="s">
        <v>213</v>
      </c>
      <c r="E560" s="204" t="s">
        <v>1</v>
      </c>
      <c r="F560" s="205" t="s">
        <v>80</v>
      </c>
      <c r="H560" s="206">
        <v>1</v>
      </c>
      <c r="I560" s="207"/>
      <c r="L560" s="203"/>
      <c r="M560" s="208"/>
      <c r="N560" s="209"/>
      <c r="O560" s="209"/>
      <c r="P560" s="209"/>
      <c r="Q560" s="209"/>
      <c r="R560" s="209"/>
      <c r="S560" s="209"/>
      <c r="T560" s="210"/>
      <c r="AT560" s="204" t="s">
        <v>213</v>
      </c>
      <c r="AU560" s="204" t="s">
        <v>80</v>
      </c>
      <c r="AV560" s="13" t="s">
        <v>82</v>
      </c>
      <c r="AW560" s="13" t="s">
        <v>30</v>
      </c>
      <c r="AX560" s="13" t="s">
        <v>73</v>
      </c>
      <c r="AY560" s="204" t="s">
        <v>205</v>
      </c>
    </row>
    <row r="561" s="14" customFormat="1">
      <c r="B561" s="211"/>
      <c r="D561" s="196" t="s">
        <v>213</v>
      </c>
      <c r="E561" s="212" t="s">
        <v>1</v>
      </c>
      <c r="F561" s="213" t="s">
        <v>218</v>
      </c>
      <c r="H561" s="214">
        <v>1</v>
      </c>
      <c r="I561" s="215"/>
      <c r="L561" s="211"/>
      <c r="M561" s="216"/>
      <c r="N561" s="217"/>
      <c r="O561" s="217"/>
      <c r="P561" s="217"/>
      <c r="Q561" s="217"/>
      <c r="R561" s="217"/>
      <c r="S561" s="217"/>
      <c r="T561" s="218"/>
      <c r="AT561" s="212" t="s">
        <v>213</v>
      </c>
      <c r="AU561" s="212" t="s">
        <v>80</v>
      </c>
      <c r="AV561" s="14" t="s">
        <v>123</v>
      </c>
      <c r="AW561" s="14" t="s">
        <v>30</v>
      </c>
      <c r="AX561" s="14" t="s">
        <v>80</v>
      </c>
      <c r="AY561" s="212" t="s">
        <v>205</v>
      </c>
    </row>
    <row r="562" s="1" customFormat="1" ht="14.45" customHeight="1">
      <c r="A562" s="37"/>
      <c r="B562" s="181"/>
      <c r="C562" s="182" t="s">
        <v>1211</v>
      </c>
      <c r="D562" s="182" t="s">
        <v>207</v>
      </c>
      <c r="E562" s="183" t="s">
        <v>4538</v>
      </c>
      <c r="F562" s="184" t="s">
        <v>4303</v>
      </c>
      <c r="G562" s="185" t="s">
        <v>3401</v>
      </c>
      <c r="H562" s="186">
        <v>1</v>
      </c>
      <c r="I562" s="187">
        <v>9123.7299999999996</v>
      </c>
      <c r="J562" s="188">
        <f>ROUND(I562*H562,2)</f>
        <v>9123.7299999999996</v>
      </c>
      <c r="K562" s="184" t="s">
        <v>1</v>
      </c>
      <c r="L562" s="38"/>
      <c r="M562" s="189" t="s">
        <v>1</v>
      </c>
      <c r="N562" s="190" t="s">
        <v>38</v>
      </c>
      <c r="O562" s="76"/>
      <c r="P562" s="191">
        <f>O562*H562</f>
        <v>0</v>
      </c>
      <c r="Q562" s="191">
        <v>0</v>
      </c>
      <c r="R562" s="191">
        <f>Q562*H562</f>
        <v>0</v>
      </c>
      <c r="S562" s="191">
        <v>0</v>
      </c>
      <c r="T562" s="192">
        <f>S562*H562</f>
        <v>0</v>
      </c>
      <c r="U562" s="37"/>
      <c r="V562" s="37"/>
      <c r="W562" s="37"/>
      <c r="X562" s="37"/>
      <c r="Y562" s="37"/>
      <c r="Z562" s="37"/>
      <c r="AA562" s="37"/>
      <c r="AB562" s="37"/>
      <c r="AC562" s="37"/>
      <c r="AD562" s="37"/>
      <c r="AE562" s="37"/>
      <c r="AR562" s="193" t="s">
        <v>123</v>
      </c>
      <c r="AT562" s="193" t="s">
        <v>207</v>
      </c>
      <c r="AU562" s="193" t="s">
        <v>80</v>
      </c>
      <c r="AY562" s="18" t="s">
        <v>205</v>
      </c>
      <c r="BE562" s="194">
        <f>IF(N562="základní",J562,0)</f>
        <v>9123.7299999999996</v>
      </c>
      <c r="BF562" s="194">
        <f>IF(N562="snížená",J562,0)</f>
        <v>0</v>
      </c>
      <c r="BG562" s="194">
        <f>IF(N562="zákl. přenesená",J562,0)</f>
        <v>0</v>
      </c>
      <c r="BH562" s="194">
        <f>IF(N562="sníž. přenesená",J562,0)</f>
        <v>0</v>
      </c>
      <c r="BI562" s="194">
        <f>IF(N562="nulová",J562,0)</f>
        <v>0</v>
      </c>
      <c r="BJ562" s="18" t="s">
        <v>80</v>
      </c>
      <c r="BK562" s="194">
        <f>ROUND(I562*H562,2)</f>
        <v>9123.7299999999996</v>
      </c>
      <c r="BL562" s="18" t="s">
        <v>123</v>
      </c>
      <c r="BM562" s="193" t="s">
        <v>1576</v>
      </c>
    </row>
    <row r="563" s="12" customFormat="1" ht="33.75">
      <c r="B563" s="195"/>
      <c r="D563" s="196" t="s">
        <v>213</v>
      </c>
      <c r="E563" s="197" t="s">
        <v>1</v>
      </c>
      <c r="F563" s="198" t="s">
        <v>4539</v>
      </c>
      <c r="H563" s="197" t="s">
        <v>1</v>
      </c>
      <c r="I563" s="199"/>
      <c r="L563" s="195"/>
      <c r="M563" s="200"/>
      <c r="N563" s="201"/>
      <c r="O563" s="201"/>
      <c r="P563" s="201"/>
      <c r="Q563" s="201"/>
      <c r="R563" s="201"/>
      <c r="S563" s="201"/>
      <c r="T563" s="202"/>
      <c r="AT563" s="197" t="s">
        <v>213</v>
      </c>
      <c r="AU563" s="197" t="s">
        <v>80</v>
      </c>
      <c r="AV563" s="12" t="s">
        <v>80</v>
      </c>
      <c r="AW563" s="12" t="s">
        <v>30</v>
      </c>
      <c r="AX563" s="12" t="s">
        <v>73</v>
      </c>
      <c r="AY563" s="197" t="s">
        <v>205</v>
      </c>
    </row>
    <row r="564" s="12" customFormat="1" ht="33.75">
      <c r="B564" s="195"/>
      <c r="D564" s="196" t="s">
        <v>213</v>
      </c>
      <c r="E564" s="197" t="s">
        <v>1</v>
      </c>
      <c r="F564" s="198" t="s">
        <v>4515</v>
      </c>
      <c r="H564" s="197" t="s">
        <v>1</v>
      </c>
      <c r="I564" s="199"/>
      <c r="L564" s="195"/>
      <c r="M564" s="200"/>
      <c r="N564" s="201"/>
      <c r="O564" s="201"/>
      <c r="P564" s="201"/>
      <c r="Q564" s="201"/>
      <c r="R564" s="201"/>
      <c r="S564" s="201"/>
      <c r="T564" s="202"/>
      <c r="AT564" s="197" t="s">
        <v>213</v>
      </c>
      <c r="AU564" s="197" t="s">
        <v>80</v>
      </c>
      <c r="AV564" s="12" t="s">
        <v>80</v>
      </c>
      <c r="AW564" s="12" t="s">
        <v>30</v>
      </c>
      <c r="AX564" s="12" t="s">
        <v>73</v>
      </c>
      <c r="AY564" s="197" t="s">
        <v>205</v>
      </c>
    </row>
    <row r="565" s="13" customFormat="1">
      <c r="B565" s="203"/>
      <c r="D565" s="196" t="s">
        <v>213</v>
      </c>
      <c r="E565" s="204" t="s">
        <v>1</v>
      </c>
      <c r="F565" s="205" t="s">
        <v>80</v>
      </c>
      <c r="H565" s="206">
        <v>1</v>
      </c>
      <c r="I565" s="207"/>
      <c r="L565" s="203"/>
      <c r="M565" s="208"/>
      <c r="N565" s="209"/>
      <c r="O565" s="209"/>
      <c r="P565" s="209"/>
      <c r="Q565" s="209"/>
      <c r="R565" s="209"/>
      <c r="S565" s="209"/>
      <c r="T565" s="210"/>
      <c r="AT565" s="204" t="s">
        <v>213</v>
      </c>
      <c r="AU565" s="204" t="s">
        <v>80</v>
      </c>
      <c r="AV565" s="13" t="s">
        <v>82</v>
      </c>
      <c r="AW565" s="13" t="s">
        <v>30</v>
      </c>
      <c r="AX565" s="13" t="s">
        <v>73</v>
      </c>
      <c r="AY565" s="204" t="s">
        <v>205</v>
      </c>
    </row>
    <row r="566" s="14" customFormat="1">
      <c r="B566" s="211"/>
      <c r="D566" s="196" t="s">
        <v>213</v>
      </c>
      <c r="E566" s="212" t="s">
        <v>1</v>
      </c>
      <c r="F566" s="213" t="s">
        <v>218</v>
      </c>
      <c r="H566" s="214">
        <v>1</v>
      </c>
      <c r="I566" s="215"/>
      <c r="L566" s="211"/>
      <c r="M566" s="216"/>
      <c r="N566" s="217"/>
      <c r="O566" s="217"/>
      <c r="P566" s="217"/>
      <c r="Q566" s="217"/>
      <c r="R566" s="217"/>
      <c r="S566" s="217"/>
      <c r="T566" s="218"/>
      <c r="AT566" s="212" t="s">
        <v>213</v>
      </c>
      <c r="AU566" s="212" t="s">
        <v>80</v>
      </c>
      <c r="AV566" s="14" t="s">
        <v>123</v>
      </c>
      <c r="AW566" s="14" t="s">
        <v>30</v>
      </c>
      <c r="AX566" s="14" t="s">
        <v>80</v>
      </c>
      <c r="AY566" s="212" t="s">
        <v>205</v>
      </c>
    </row>
    <row r="567" s="1" customFormat="1" ht="14.45" customHeight="1">
      <c r="A567" s="37"/>
      <c r="B567" s="181"/>
      <c r="C567" s="182" t="s">
        <v>1215</v>
      </c>
      <c r="D567" s="182" t="s">
        <v>207</v>
      </c>
      <c r="E567" s="183" t="s">
        <v>4540</v>
      </c>
      <c r="F567" s="184" t="s">
        <v>4303</v>
      </c>
      <c r="G567" s="185" t="s">
        <v>3401</v>
      </c>
      <c r="H567" s="186">
        <v>1</v>
      </c>
      <c r="I567" s="187">
        <v>9123.7299999999996</v>
      </c>
      <c r="J567" s="188">
        <f>ROUND(I567*H567,2)</f>
        <v>9123.7299999999996</v>
      </c>
      <c r="K567" s="184" t="s">
        <v>1</v>
      </c>
      <c r="L567" s="38"/>
      <c r="M567" s="189" t="s">
        <v>1</v>
      </c>
      <c r="N567" s="190" t="s">
        <v>38</v>
      </c>
      <c r="O567" s="76"/>
      <c r="P567" s="191">
        <f>O567*H567</f>
        <v>0</v>
      </c>
      <c r="Q567" s="191">
        <v>0</v>
      </c>
      <c r="R567" s="191">
        <f>Q567*H567</f>
        <v>0</v>
      </c>
      <c r="S567" s="191">
        <v>0</v>
      </c>
      <c r="T567" s="192">
        <f>S567*H567</f>
        <v>0</v>
      </c>
      <c r="U567" s="37"/>
      <c r="V567" s="37"/>
      <c r="W567" s="37"/>
      <c r="X567" s="37"/>
      <c r="Y567" s="37"/>
      <c r="Z567" s="37"/>
      <c r="AA567" s="37"/>
      <c r="AB567" s="37"/>
      <c r="AC567" s="37"/>
      <c r="AD567" s="37"/>
      <c r="AE567" s="37"/>
      <c r="AR567" s="193" t="s">
        <v>123</v>
      </c>
      <c r="AT567" s="193" t="s">
        <v>207</v>
      </c>
      <c r="AU567" s="193" t="s">
        <v>80</v>
      </c>
      <c r="AY567" s="18" t="s">
        <v>205</v>
      </c>
      <c r="BE567" s="194">
        <f>IF(N567="základní",J567,0)</f>
        <v>9123.7299999999996</v>
      </c>
      <c r="BF567" s="194">
        <f>IF(N567="snížená",J567,0)</f>
        <v>0</v>
      </c>
      <c r="BG567" s="194">
        <f>IF(N567="zákl. přenesená",J567,0)</f>
        <v>0</v>
      </c>
      <c r="BH567" s="194">
        <f>IF(N567="sníž. přenesená",J567,0)</f>
        <v>0</v>
      </c>
      <c r="BI567" s="194">
        <f>IF(N567="nulová",J567,0)</f>
        <v>0</v>
      </c>
      <c r="BJ567" s="18" t="s">
        <v>80</v>
      </c>
      <c r="BK567" s="194">
        <f>ROUND(I567*H567,2)</f>
        <v>9123.7299999999996</v>
      </c>
      <c r="BL567" s="18" t="s">
        <v>123</v>
      </c>
      <c r="BM567" s="193" t="s">
        <v>1584</v>
      </c>
    </row>
    <row r="568" s="12" customFormat="1" ht="22.5">
      <c r="B568" s="195"/>
      <c r="D568" s="196" t="s">
        <v>213</v>
      </c>
      <c r="E568" s="197" t="s">
        <v>1</v>
      </c>
      <c r="F568" s="198" t="s">
        <v>4541</v>
      </c>
      <c r="H568" s="197" t="s">
        <v>1</v>
      </c>
      <c r="I568" s="199"/>
      <c r="L568" s="195"/>
      <c r="M568" s="200"/>
      <c r="N568" s="201"/>
      <c r="O568" s="201"/>
      <c r="P568" s="201"/>
      <c r="Q568" s="201"/>
      <c r="R568" s="201"/>
      <c r="S568" s="201"/>
      <c r="T568" s="202"/>
      <c r="AT568" s="197" t="s">
        <v>213</v>
      </c>
      <c r="AU568" s="197" t="s">
        <v>80</v>
      </c>
      <c r="AV568" s="12" t="s">
        <v>80</v>
      </c>
      <c r="AW568" s="12" t="s">
        <v>30</v>
      </c>
      <c r="AX568" s="12" t="s">
        <v>73</v>
      </c>
      <c r="AY568" s="197" t="s">
        <v>205</v>
      </c>
    </row>
    <row r="569" s="12" customFormat="1" ht="33.75">
      <c r="B569" s="195"/>
      <c r="D569" s="196" t="s">
        <v>213</v>
      </c>
      <c r="E569" s="197" t="s">
        <v>1</v>
      </c>
      <c r="F569" s="198" t="s">
        <v>4542</v>
      </c>
      <c r="H569" s="197" t="s">
        <v>1</v>
      </c>
      <c r="I569" s="199"/>
      <c r="L569" s="195"/>
      <c r="M569" s="200"/>
      <c r="N569" s="201"/>
      <c r="O569" s="201"/>
      <c r="P569" s="201"/>
      <c r="Q569" s="201"/>
      <c r="R569" s="201"/>
      <c r="S569" s="201"/>
      <c r="T569" s="202"/>
      <c r="AT569" s="197" t="s">
        <v>213</v>
      </c>
      <c r="AU569" s="197" t="s">
        <v>80</v>
      </c>
      <c r="AV569" s="12" t="s">
        <v>80</v>
      </c>
      <c r="AW569" s="12" t="s">
        <v>30</v>
      </c>
      <c r="AX569" s="12" t="s">
        <v>73</v>
      </c>
      <c r="AY569" s="197" t="s">
        <v>205</v>
      </c>
    </row>
    <row r="570" s="12" customFormat="1">
      <c r="B570" s="195"/>
      <c r="D570" s="196" t="s">
        <v>213</v>
      </c>
      <c r="E570" s="197" t="s">
        <v>1</v>
      </c>
      <c r="F570" s="198" t="s">
        <v>4543</v>
      </c>
      <c r="H570" s="197" t="s">
        <v>1</v>
      </c>
      <c r="I570" s="199"/>
      <c r="L570" s="195"/>
      <c r="M570" s="200"/>
      <c r="N570" s="201"/>
      <c r="O570" s="201"/>
      <c r="P570" s="201"/>
      <c r="Q570" s="201"/>
      <c r="R570" s="201"/>
      <c r="S570" s="201"/>
      <c r="T570" s="202"/>
      <c r="AT570" s="197" t="s">
        <v>213</v>
      </c>
      <c r="AU570" s="197" t="s">
        <v>80</v>
      </c>
      <c r="AV570" s="12" t="s">
        <v>80</v>
      </c>
      <c r="AW570" s="12" t="s">
        <v>30</v>
      </c>
      <c r="AX570" s="12" t="s">
        <v>73</v>
      </c>
      <c r="AY570" s="197" t="s">
        <v>205</v>
      </c>
    </row>
    <row r="571" s="13" customFormat="1">
      <c r="B571" s="203"/>
      <c r="D571" s="196" t="s">
        <v>213</v>
      </c>
      <c r="E571" s="204" t="s">
        <v>1</v>
      </c>
      <c r="F571" s="205" t="s">
        <v>80</v>
      </c>
      <c r="H571" s="206">
        <v>1</v>
      </c>
      <c r="I571" s="207"/>
      <c r="L571" s="203"/>
      <c r="M571" s="208"/>
      <c r="N571" s="209"/>
      <c r="O571" s="209"/>
      <c r="P571" s="209"/>
      <c r="Q571" s="209"/>
      <c r="R571" s="209"/>
      <c r="S571" s="209"/>
      <c r="T571" s="210"/>
      <c r="AT571" s="204" t="s">
        <v>213</v>
      </c>
      <c r="AU571" s="204" t="s">
        <v>80</v>
      </c>
      <c r="AV571" s="13" t="s">
        <v>82</v>
      </c>
      <c r="AW571" s="13" t="s">
        <v>30</v>
      </c>
      <c r="AX571" s="13" t="s">
        <v>73</v>
      </c>
      <c r="AY571" s="204" t="s">
        <v>205</v>
      </c>
    </row>
    <row r="572" s="14" customFormat="1">
      <c r="B572" s="211"/>
      <c r="D572" s="196" t="s">
        <v>213</v>
      </c>
      <c r="E572" s="212" t="s">
        <v>1</v>
      </c>
      <c r="F572" s="213" t="s">
        <v>218</v>
      </c>
      <c r="H572" s="214">
        <v>1</v>
      </c>
      <c r="I572" s="215"/>
      <c r="L572" s="211"/>
      <c r="M572" s="216"/>
      <c r="N572" s="217"/>
      <c r="O572" s="217"/>
      <c r="P572" s="217"/>
      <c r="Q572" s="217"/>
      <c r="R572" s="217"/>
      <c r="S572" s="217"/>
      <c r="T572" s="218"/>
      <c r="AT572" s="212" t="s">
        <v>213</v>
      </c>
      <c r="AU572" s="212" t="s">
        <v>80</v>
      </c>
      <c r="AV572" s="14" t="s">
        <v>123</v>
      </c>
      <c r="AW572" s="14" t="s">
        <v>30</v>
      </c>
      <c r="AX572" s="14" t="s">
        <v>80</v>
      </c>
      <c r="AY572" s="212" t="s">
        <v>205</v>
      </c>
    </row>
    <row r="573" s="1" customFormat="1" ht="24.2" customHeight="1">
      <c r="A573" s="37"/>
      <c r="B573" s="181"/>
      <c r="C573" s="182" t="s">
        <v>1219</v>
      </c>
      <c r="D573" s="182" t="s">
        <v>207</v>
      </c>
      <c r="E573" s="183" t="s">
        <v>4544</v>
      </c>
      <c r="F573" s="184" t="s">
        <v>4332</v>
      </c>
      <c r="G573" s="185" t="s">
        <v>210</v>
      </c>
      <c r="H573" s="186">
        <v>52</v>
      </c>
      <c r="I573" s="187">
        <v>377.61000000000001</v>
      </c>
      <c r="J573" s="188">
        <f>ROUND(I573*H573,2)</f>
        <v>19635.720000000001</v>
      </c>
      <c r="K573" s="184" t="s">
        <v>1</v>
      </c>
      <c r="L573" s="38"/>
      <c r="M573" s="189" t="s">
        <v>1</v>
      </c>
      <c r="N573" s="190" t="s">
        <v>38</v>
      </c>
      <c r="O573" s="76"/>
      <c r="P573" s="191">
        <f>O573*H573</f>
        <v>0</v>
      </c>
      <c r="Q573" s="191">
        <v>0</v>
      </c>
      <c r="R573" s="191">
        <f>Q573*H573</f>
        <v>0</v>
      </c>
      <c r="S573" s="191">
        <v>0</v>
      </c>
      <c r="T573" s="192">
        <f>S573*H573</f>
        <v>0</v>
      </c>
      <c r="U573" s="37"/>
      <c r="V573" s="37"/>
      <c r="W573" s="37"/>
      <c r="X573" s="37"/>
      <c r="Y573" s="37"/>
      <c r="Z573" s="37"/>
      <c r="AA573" s="37"/>
      <c r="AB573" s="37"/>
      <c r="AC573" s="37"/>
      <c r="AD573" s="37"/>
      <c r="AE573" s="37"/>
      <c r="AR573" s="193" t="s">
        <v>123</v>
      </c>
      <c r="AT573" s="193" t="s">
        <v>207</v>
      </c>
      <c r="AU573" s="193" t="s">
        <v>80</v>
      </c>
      <c r="AY573" s="18" t="s">
        <v>205</v>
      </c>
      <c r="BE573" s="194">
        <f>IF(N573="základní",J573,0)</f>
        <v>19635.720000000001</v>
      </c>
      <c r="BF573" s="194">
        <f>IF(N573="snížená",J573,0)</f>
        <v>0</v>
      </c>
      <c r="BG573" s="194">
        <f>IF(N573="zákl. přenesená",J573,0)</f>
        <v>0</v>
      </c>
      <c r="BH573" s="194">
        <f>IF(N573="sníž. přenesená",J573,0)</f>
        <v>0</v>
      </c>
      <c r="BI573" s="194">
        <f>IF(N573="nulová",J573,0)</f>
        <v>0</v>
      </c>
      <c r="BJ573" s="18" t="s">
        <v>80</v>
      </c>
      <c r="BK573" s="194">
        <f>ROUND(I573*H573,2)</f>
        <v>19635.720000000001</v>
      </c>
      <c r="BL573" s="18" t="s">
        <v>123</v>
      </c>
      <c r="BM573" s="193" t="s">
        <v>1592</v>
      </c>
    </row>
    <row r="574" s="12" customFormat="1" ht="22.5">
      <c r="B574" s="195"/>
      <c r="D574" s="196" t="s">
        <v>213</v>
      </c>
      <c r="E574" s="197" t="s">
        <v>1</v>
      </c>
      <c r="F574" s="198" t="s">
        <v>4333</v>
      </c>
      <c r="H574" s="197" t="s">
        <v>1</v>
      </c>
      <c r="I574" s="199"/>
      <c r="L574" s="195"/>
      <c r="M574" s="200"/>
      <c r="N574" s="201"/>
      <c r="O574" s="201"/>
      <c r="P574" s="201"/>
      <c r="Q574" s="201"/>
      <c r="R574" s="201"/>
      <c r="S574" s="201"/>
      <c r="T574" s="202"/>
      <c r="AT574" s="197" t="s">
        <v>213</v>
      </c>
      <c r="AU574" s="197" t="s">
        <v>80</v>
      </c>
      <c r="AV574" s="12" t="s">
        <v>80</v>
      </c>
      <c r="AW574" s="12" t="s">
        <v>30</v>
      </c>
      <c r="AX574" s="12" t="s">
        <v>73</v>
      </c>
      <c r="AY574" s="197" t="s">
        <v>205</v>
      </c>
    </row>
    <row r="575" s="12" customFormat="1" ht="33.75">
      <c r="B575" s="195"/>
      <c r="D575" s="196" t="s">
        <v>213</v>
      </c>
      <c r="E575" s="197" t="s">
        <v>1</v>
      </c>
      <c r="F575" s="198" t="s">
        <v>4545</v>
      </c>
      <c r="H575" s="197" t="s">
        <v>1</v>
      </c>
      <c r="I575" s="199"/>
      <c r="L575" s="195"/>
      <c r="M575" s="200"/>
      <c r="N575" s="201"/>
      <c r="O575" s="201"/>
      <c r="P575" s="201"/>
      <c r="Q575" s="201"/>
      <c r="R575" s="201"/>
      <c r="S575" s="201"/>
      <c r="T575" s="202"/>
      <c r="AT575" s="197" t="s">
        <v>213</v>
      </c>
      <c r="AU575" s="197" t="s">
        <v>80</v>
      </c>
      <c r="AV575" s="12" t="s">
        <v>80</v>
      </c>
      <c r="AW575" s="12" t="s">
        <v>30</v>
      </c>
      <c r="AX575" s="12" t="s">
        <v>73</v>
      </c>
      <c r="AY575" s="197" t="s">
        <v>205</v>
      </c>
    </row>
    <row r="576" s="12" customFormat="1" ht="33.75">
      <c r="B576" s="195"/>
      <c r="D576" s="196" t="s">
        <v>213</v>
      </c>
      <c r="E576" s="197" t="s">
        <v>1</v>
      </c>
      <c r="F576" s="198" t="s">
        <v>4546</v>
      </c>
      <c r="H576" s="197" t="s">
        <v>1</v>
      </c>
      <c r="I576" s="199"/>
      <c r="L576" s="195"/>
      <c r="M576" s="200"/>
      <c r="N576" s="201"/>
      <c r="O576" s="201"/>
      <c r="P576" s="201"/>
      <c r="Q576" s="201"/>
      <c r="R576" s="201"/>
      <c r="S576" s="201"/>
      <c r="T576" s="202"/>
      <c r="AT576" s="197" t="s">
        <v>213</v>
      </c>
      <c r="AU576" s="197" t="s">
        <v>80</v>
      </c>
      <c r="AV576" s="12" t="s">
        <v>80</v>
      </c>
      <c r="AW576" s="12" t="s">
        <v>30</v>
      </c>
      <c r="AX576" s="12" t="s">
        <v>73</v>
      </c>
      <c r="AY576" s="197" t="s">
        <v>205</v>
      </c>
    </row>
    <row r="577" s="13" customFormat="1">
      <c r="B577" s="203"/>
      <c r="D577" s="196" t="s">
        <v>213</v>
      </c>
      <c r="E577" s="204" t="s">
        <v>1</v>
      </c>
      <c r="F577" s="205" t="s">
        <v>860</v>
      </c>
      <c r="H577" s="206">
        <v>52</v>
      </c>
      <c r="I577" s="207"/>
      <c r="L577" s="203"/>
      <c r="M577" s="208"/>
      <c r="N577" s="209"/>
      <c r="O577" s="209"/>
      <c r="P577" s="209"/>
      <c r="Q577" s="209"/>
      <c r="R577" s="209"/>
      <c r="S577" s="209"/>
      <c r="T577" s="210"/>
      <c r="AT577" s="204" t="s">
        <v>213</v>
      </c>
      <c r="AU577" s="204" t="s">
        <v>80</v>
      </c>
      <c r="AV577" s="13" t="s">
        <v>82</v>
      </c>
      <c r="AW577" s="13" t="s">
        <v>30</v>
      </c>
      <c r="AX577" s="13" t="s">
        <v>73</v>
      </c>
      <c r="AY577" s="204" t="s">
        <v>205</v>
      </c>
    </row>
    <row r="578" s="14" customFormat="1">
      <c r="B578" s="211"/>
      <c r="D578" s="196" t="s">
        <v>213</v>
      </c>
      <c r="E578" s="212" t="s">
        <v>1</v>
      </c>
      <c r="F578" s="213" t="s">
        <v>218</v>
      </c>
      <c r="H578" s="214">
        <v>52</v>
      </c>
      <c r="I578" s="215"/>
      <c r="L578" s="211"/>
      <c r="M578" s="216"/>
      <c r="N578" s="217"/>
      <c r="O578" s="217"/>
      <c r="P578" s="217"/>
      <c r="Q578" s="217"/>
      <c r="R578" s="217"/>
      <c r="S578" s="217"/>
      <c r="T578" s="218"/>
      <c r="AT578" s="212" t="s">
        <v>213</v>
      </c>
      <c r="AU578" s="212" t="s">
        <v>80</v>
      </c>
      <c r="AV578" s="14" t="s">
        <v>123</v>
      </c>
      <c r="AW578" s="14" t="s">
        <v>30</v>
      </c>
      <c r="AX578" s="14" t="s">
        <v>80</v>
      </c>
      <c r="AY578" s="212" t="s">
        <v>205</v>
      </c>
    </row>
    <row r="579" s="1" customFormat="1" ht="24.2" customHeight="1">
      <c r="A579" s="37"/>
      <c r="B579" s="181"/>
      <c r="C579" s="182" t="s">
        <v>1223</v>
      </c>
      <c r="D579" s="182" t="s">
        <v>207</v>
      </c>
      <c r="E579" s="183" t="s">
        <v>4547</v>
      </c>
      <c r="F579" s="184" t="s">
        <v>4501</v>
      </c>
      <c r="G579" s="185" t="s">
        <v>210</v>
      </c>
      <c r="H579" s="186">
        <v>260</v>
      </c>
      <c r="I579" s="187">
        <v>344.26999999999998</v>
      </c>
      <c r="J579" s="188">
        <f>ROUND(I579*H579,2)</f>
        <v>89510.199999999997</v>
      </c>
      <c r="K579" s="184" t="s">
        <v>1</v>
      </c>
      <c r="L579" s="38"/>
      <c r="M579" s="189" t="s">
        <v>1</v>
      </c>
      <c r="N579" s="190" t="s">
        <v>38</v>
      </c>
      <c r="O579" s="76"/>
      <c r="P579" s="191">
        <f>O579*H579</f>
        <v>0</v>
      </c>
      <c r="Q579" s="191">
        <v>0</v>
      </c>
      <c r="R579" s="191">
        <f>Q579*H579</f>
        <v>0</v>
      </c>
      <c r="S579" s="191">
        <v>0</v>
      </c>
      <c r="T579" s="192">
        <f>S579*H579</f>
        <v>0</v>
      </c>
      <c r="U579" s="37"/>
      <c r="V579" s="37"/>
      <c r="W579" s="37"/>
      <c r="X579" s="37"/>
      <c r="Y579" s="37"/>
      <c r="Z579" s="37"/>
      <c r="AA579" s="37"/>
      <c r="AB579" s="37"/>
      <c r="AC579" s="37"/>
      <c r="AD579" s="37"/>
      <c r="AE579" s="37"/>
      <c r="AR579" s="193" t="s">
        <v>123</v>
      </c>
      <c r="AT579" s="193" t="s">
        <v>207</v>
      </c>
      <c r="AU579" s="193" t="s">
        <v>80</v>
      </c>
      <c r="AY579" s="18" t="s">
        <v>205</v>
      </c>
      <c r="BE579" s="194">
        <f>IF(N579="základní",J579,0)</f>
        <v>89510.199999999997</v>
      </c>
      <c r="BF579" s="194">
        <f>IF(N579="snížená",J579,0)</f>
        <v>0</v>
      </c>
      <c r="BG579" s="194">
        <f>IF(N579="zákl. přenesená",J579,0)</f>
        <v>0</v>
      </c>
      <c r="BH579" s="194">
        <f>IF(N579="sníž. přenesená",J579,0)</f>
        <v>0</v>
      </c>
      <c r="BI579" s="194">
        <f>IF(N579="nulová",J579,0)</f>
        <v>0</v>
      </c>
      <c r="BJ579" s="18" t="s">
        <v>80</v>
      </c>
      <c r="BK579" s="194">
        <f>ROUND(I579*H579,2)</f>
        <v>89510.199999999997</v>
      </c>
      <c r="BL579" s="18" t="s">
        <v>123</v>
      </c>
      <c r="BM579" s="193" t="s">
        <v>1600</v>
      </c>
    </row>
    <row r="580" s="12" customFormat="1" ht="22.5">
      <c r="B580" s="195"/>
      <c r="D580" s="196" t="s">
        <v>213</v>
      </c>
      <c r="E580" s="197" t="s">
        <v>1</v>
      </c>
      <c r="F580" s="198" t="s">
        <v>4548</v>
      </c>
      <c r="H580" s="197" t="s">
        <v>1</v>
      </c>
      <c r="I580" s="199"/>
      <c r="L580" s="195"/>
      <c r="M580" s="200"/>
      <c r="N580" s="201"/>
      <c r="O580" s="201"/>
      <c r="P580" s="201"/>
      <c r="Q580" s="201"/>
      <c r="R580" s="201"/>
      <c r="S580" s="201"/>
      <c r="T580" s="202"/>
      <c r="AT580" s="197" t="s">
        <v>213</v>
      </c>
      <c r="AU580" s="197" t="s">
        <v>80</v>
      </c>
      <c r="AV580" s="12" t="s">
        <v>80</v>
      </c>
      <c r="AW580" s="12" t="s">
        <v>30</v>
      </c>
      <c r="AX580" s="12" t="s">
        <v>73</v>
      </c>
      <c r="AY580" s="197" t="s">
        <v>205</v>
      </c>
    </row>
    <row r="581" s="12" customFormat="1">
      <c r="B581" s="195"/>
      <c r="D581" s="196" t="s">
        <v>213</v>
      </c>
      <c r="E581" s="197" t="s">
        <v>1</v>
      </c>
      <c r="F581" s="198" t="s">
        <v>4549</v>
      </c>
      <c r="H581" s="197" t="s">
        <v>1</v>
      </c>
      <c r="I581" s="199"/>
      <c r="L581" s="195"/>
      <c r="M581" s="200"/>
      <c r="N581" s="201"/>
      <c r="O581" s="201"/>
      <c r="P581" s="201"/>
      <c r="Q581" s="201"/>
      <c r="R581" s="201"/>
      <c r="S581" s="201"/>
      <c r="T581" s="202"/>
      <c r="AT581" s="197" t="s">
        <v>213</v>
      </c>
      <c r="AU581" s="197" t="s">
        <v>80</v>
      </c>
      <c r="AV581" s="12" t="s">
        <v>80</v>
      </c>
      <c r="AW581" s="12" t="s">
        <v>30</v>
      </c>
      <c r="AX581" s="12" t="s">
        <v>73</v>
      </c>
      <c r="AY581" s="197" t="s">
        <v>205</v>
      </c>
    </row>
    <row r="582" s="13" customFormat="1">
      <c r="B582" s="203"/>
      <c r="D582" s="196" t="s">
        <v>213</v>
      </c>
      <c r="E582" s="204" t="s">
        <v>1</v>
      </c>
      <c r="F582" s="205" t="s">
        <v>3672</v>
      </c>
      <c r="H582" s="206">
        <v>260</v>
      </c>
      <c r="I582" s="207"/>
      <c r="L582" s="203"/>
      <c r="M582" s="208"/>
      <c r="N582" s="209"/>
      <c r="O582" s="209"/>
      <c r="P582" s="209"/>
      <c r="Q582" s="209"/>
      <c r="R582" s="209"/>
      <c r="S582" s="209"/>
      <c r="T582" s="210"/>
      <c r="AT582" s="204" t="s">
        <v>213</v>
      </c>
      <c r="AU582" s="204" t="s">
        <v>80</v>
      </c>
      <c r="AV582" s="13" t="s">
        <v>82</v>
      </c>
      <c r="AW582" s="13" t="s">
        <v>30</v>
      </c>
      <c r="AX582" s="13" t="s">
        <v>73</v>
      </c>
      <c r="AY582" s="204" t="s">
        <v>205</v>
      </c>
    </row>
    <row r="583" s="14" customFormat="1">
      <c r="B583" s="211"/>
      <c r="D583" s="196" t="s">
        <v>213</v>
      </c>
      <c r="E583" s="212" t="s">
        <v>1</v>
      </c>
      <c r="F583" s="213" t="s">
        <v>218</v>
      </c>
      <c r="H583" s="214">
        <v>260</v>
      </c>
      <c r="I583" s="215"/>
      <c r="L583" s="211"/>
      <c r="M583" s="216"/>
      <c r="N583" s="217"/>
      <c r="O583" s="217"/>
      <c r="P583" s="217"/>
      <c r="Q583" s="217"/>
      <c r="R583" s="217"/>
      <c r="S583" s="217"/>
      <c r="T583" s="218"/>
      <c r="AT583" s="212" t="s">
        <v>213</v>
      </c>
      <c r="AU583" s="212" t="s">
        <v>80</v>
      </c>
      <c r="AV583" s="14" t="s">
        <v>123</v>
      </c>
      <c r="AW583" s="14" t="s">
        <v>30</v>
      </c>
      <c r="AX583" s="14" t="s">
        <v>80</v>
      </c>
      <c r="AY583" s="212" t="s">
        <v>205</v>
      </c>
    </row>
    <row r="584" s="1" customFormat="1" ht="24.2" customHeight="1">
      <c r="A584" s="37"/>
      <c r="B584" s="181"/>
      <c r="C584" s="182" t="s">
        <v>1227</v>
      </c>
      <c r="D584" s="182" t="s">
        <v>207</v>
      </c>
      <c r="E584" s="183" t="s">
        <v>4550</v>
      </c>
      <c r="F584" s="184" t="s">
        <v>4551</v>
      </c>
      <c r="G584" s="185" t="s">
        <v>697</v>
      </c>
      <c r="H584" s="186">
        <v>1</v>
      </c>
      <c r="I584" s="187">
        <v>55954.360000000001</v>
      </c>
      <c r="J584" s="188">
        <f>ROUND(I584*H584,2)</f>
        <v>55954.360000000001</v>
      </c>
      <c r="K584" s="184" t="s">
        <v>1</v>
      </c>
      <c r="L584" s="38"/>
      <c r="M584" s="189" t="s">
        <v>1</v>
      </c>
      <c r="N584" s="190" t="s">
        <v>38</v>
      </c>
      <c r="O584" s="76"/>
      <c r="P584" s="191">
        <f>O584*H584</f>
        <v>0</v>
      </c>
      <c r="Q584" s="191">
        <v>0</v>
      </c>
      <c r="R584" s="191">
        <f>Q584*H584</f>
        <v>0</v>
      </c>
      <c r="S584" s="191">
        <v>0</v>
      </c>
      <c r="T584" s="192">
        <f>S584*H584</f>
        <v>0</v>
      </c>
      <c r="U584" s="37"/>
      <c r="V584" s="37"/>
      <c r="W584" s="37"/>
      <c r="X584" s="37"/>
      <c r="Y584" s="37"/>
      <c r="Z584" s="37"/>
      <c r="AA584" s="37"/>
      <c r="AB584" s="37"/>
      <c r="AC584" s="37"/>
      <c r="AD584" s="37"/>
      <c r="AE584" s="37"/>
      <c r="AR584" s="193" t="s">
        <v>123</v>
      </c>
      <c r="AT584" s="193" t="s">
        <v>207</v>
      </c>
      <c r="AU584" s="193" t="s">
        <v>80</v>
      </c>
      <c r="AY584" s="18" t="s">
        <v>205</v>
      </c>
      <c r="BE584" s="194">
        <f>IF(N584="základní",J584,0)</f>
        <v>55954.360000000001</v>
      </c>
      <c r="BF584" s="194">
        <f>IF(N584="snížená",J584,0)</f>
        <v>0</v>
      </c>
      <c r="BG584" s="194">
        <f>IF(N584="zákl. přenesená",J584,0)</f>
        <v>0</v>
      </c>
      <c r="BH584" s="194">
        <f>IF(N584="sníž. přenesená",J584,0)</f>
        <v>0</v>
      </c>
      <c r="BI584" s="194">
        <f>IF(N584="nulová",J584,0)</f>
        <v>0</v>
      </c>
      <c r="BJ584" s="18" t="s">
        <v>80</v>
      </c>
      <c r="BK584" s="194">
        <f>ROUND(I584*H584,2)</f>
        <v>55954.360000000001</v>
      </c>
      <c r="BL584" s="18" t="s">
        <v>123</v>
      </c>
      <c r="BM584" s="193" t="s">
        <v>1608</v>
      </c>
    </row>
    <row r="585" s="12" customFormat="1" ht="22.5">
      <c r="B585" s="195"/>
      <c r="D585" s="196" t="s">
        <v>213</v>
      </c>
      <c r="E585" s="197" t="s">
        <v>1</v>
      </c>
      <c r="F585" s="198" t="s">
        <v>4407</v>
      </c>
      <c r="H585" s="197" t="s">
        <v>1</v>
      </c>
      <c r="I585" s="199"/>
      <c r="L585" s="195"/>
      <c r="M585" s="200"/>
      <c r="N585" s="201"/>
      <c r="O585" s="201"/>
      <c r="P585" s="201"/>
      <c r="Q585" s="201"/>
      <c r="R585" s="201"/>
      <c r="S585" s="201"/>
      <c r="T585" s="202"/>
      <c r="AT585" s="197" t="s">
        <v>213</v>
      </c>
      <c r="AU585" s="197" t="s">
        <v>80</v>
      </c>
      <c r="AV585" s="12" t="s">
        <v>80</v>
      </c>
      <c r="AW585" s="12" t="s">
        <v>30</v>
      </c>
      <c r="AX585" s="12" t="s">
        <v>73</v>
      </c>
      <c r="AY585" s="197" t="s">
        <v>205</v>
      </c>
    </row>
    <row r="586" s="12" customFormat="1" ht="22.5">
      <c r="B586" s="195"/>
      <c r="D586" s="196" t="s">
        <v>213</v>
      </c>
      <c r="E586" s="197" t="s">
        <v>1</v>
      </c>
      <c r="F586" s="198" t="s">
        <v>4507</v>
      </c>
      <c r="H586" s="197" t="s">
        <v>1</v>
      </c>
      <c r="I586" s="199"/>
      <c r="L586" s="195"/>
      <c r="M586" s="200"/>
      <c r="N586" s="201"/>
      <c r="O586" s="201"/>
      <c r="P586" s="201"/>
      <c r="Q586" s="201"/>
      <c r="R586" s="201"/>
      <c r="S586" s="201"/>
      <c r="T586" s="202"/>
      <c r="AT586" s="197" t="s">
        <v>213</v>
      </c>
      <c r="AU586" s="197" t="s">
        <v>80</v>
      </c>
      <c r="AV586" s="12" t="s">
        <v>80</v>
      </c>
      <c r="AW586" s="12" t="s">
        <v>30</v>
      </c>
      <c r="AX586" s="12" t="s">
        <v>73</v>
      </c>
      <c r="AY586" s="197" t="s">
        <v>205</v>
      </c>
    </row>
    <row r="587" s="12" customFormat="1" ht="22.5">
      <c r="B587" s="195"/>
      <c r="D587" s="196" t="s">
        <v>213</v>
      </c>
      <c r="E587" s="197" t="s">
        <v>1</v>
      </c>
      <c r="F587" s="198" t="s">
        <v>4552</v>
      </c>
      <c r="H587" s="197" t="s">
        <v>1</v>
      </c>
      <c r="I587" s="199"/>
      <c r="L587" s="195"/>
      <c r="M587" s="200"/>
      <c r="N587" s="201"/>
      <c r="O587" s="201"/>
      <c r="P587" s="201"/>
      <c r="Q587" s="201"/>
      <c r="R587" s="201"/>
      <c r="S587" s="201"/>
      <c r="T587" s="202"/>
      <c r="AT587" s="197" t="s">
        <v>213</v>
      </c>
      <c r="AU587" s="197" t="s">
        <v>80</v>
      </c>
      <c r="AV587" s="12" t="s">
        <v>80</v>
      </c>
      <c r="AW587" s="12" t="s">
        <v>30</v>
      </c>
      <c r="AX587" s="12" t="s">
        <v>73</v>
      </c>
      <c r="AY587" s="197" t="s">
        <v>205</v>
      </c>
    </row>
    <row r="588" s="13" customFormat="1">
      <c r="B588" s="203"/>
      <c r="D588" s="196" t="s">
        <v>213</v>
      </c>
      <c r="E588" s="204" t="s">
        <v>1</v>
      </c>
      <c r="F588" s="205" t="s">
        <v>80</v>
      </c>
      <c r="H588" s="206">
        <v>1</v>
      </c>
      <c r="I588" s="207"/>
      <c r="L588" s="203"/>
      <c r="M588" s="208"/>
      <c r="N588" s="209"/>
      <c r="O588" s="209"/>
      <c r="P588" s="209"/>
      <c r="Q588" s="209"/>
      <c r="R588" s="209"/>
      <c r="S588" s="209"/>
      <c r="T588" s="210"/>
      <c r="AT588" s="204" t="s">
        <v>213</v>
      </c>
      <c r="AU588" s="204" t="s">
        <v>80</v>
      </c>
      <c r="AV588" s="13" t="s">
        <v>82</v>
      </c>
      <c r="AW588" s="13" t="s">
        <v>30</v>
      </c>
      <c r="AX588" s="13" t="s">
        <v>73</v>
      </c>
      <c r="AY588" s="204" t="s">
        <v>205</v>
      </c>
    </row>
    <row r="589" s="14" customFormat="1">
      <c r="B589" s="211"/>
      <c r="D589" s="196" t="s">
        <v>213</v>
      </c>
      <c r="E589" s="212" t="s">
        <v>1</v>
      </c>
      <c r="F589" s="213" t="s">
        <v>218</v>
      </c>
      <c r="H589" s="214">
        <v>1</v>
      </c>
      <c r="I589" s="215"/>
      <c r="L589" s="211"/>
      <c r="M589" s="216"/>
      <c r="N589" s="217"/>
      <c r="O589" s="217"/>
      <c r="P589" s="217"/>
      <c r="Q589" s="217"/>
      <c r="R589" s="217"/>
      <c r="S589" s="217"/>
      <c r="T589" s="218"/>
      <c r="AT589" s="212" t="s">
        <v>213</v>
      </c>
      <c r="AU589" s="212" t="s">
        <v>80</v>
      </c>
      <c r="AV589" s="14" t="s">
        <v>123</v>
      </c>
      <c r="AW589" s="14" t="s">
        <v>30</v>
      </c>
      <c r="AX589" s="14" t="s">
        <v>80</v>
      </c>
      <c r="AY589" s="212" t="s">
        <v>205</v>
      </c>
    </row>
    <row r="590" s="1" customFormat="1" ht="14.45" customHeight="1">
      <c r="A590" s="37"/>
      <c r="B590" s="181"/>
      <c r="C590" s="182" t="s">
        <v>1231</v>
      </c>
      <c r="D590" s="182" t="s">
        <v>207</v>
      </c>
      <c r="E590" s="183" t="s">
        <v>4553</v>
      </c>
      <c r="F590" s="184" t="s">
        <v>4344</v>
      </c>
      <c r="G590" s="185" t="s">
        <v>697</v>
      </c>
      <c r="H590" s="186">
        <v>2</v>
      </c>
      <c r="I590" s="187">
        <v>508.19999999999999</v>
      </c>
      <c r="J590" s="188">
        <f>ROUND(I590*H590,2)</f>
        <v>1016.4</v>
      </c>
      <c r="K590" s="184" t="s">
        <v>1</v>
      </c>
      <c r="L590" s="38"/>
      <c r="M590" s="189" t="s">
        <v>1</v>
      </c>
      <c r="N590" s="190" t="s">
        <v>38</v>
      </c>
      <c r="O590" s="76"/>
      <c r="P590" s="191">
        <f>O590*H590</f>
        <v>0</v>
      </c>
      <c r="Q590" s="191">
        <v>0</v>
      </c>
      <c r="R590" s="191">
        <f>Q590*H590</f>
        <v>0</v>
      </c>
      <c r="S590" s="191">
        <v>0</v>
      </c>
      <c r="T590" s="192">
        <f>S590*H590</f>
        <v>0</v>
      </c>
      <c r="U590" s="37"/>
      <c r="V590" s="37"/>
      <c r="W590" s="37"/>
      <c r="X590" s="37"/>
      <c r="Y590" s="37"/>
      <c r="Z590" s="37"/>
      <c r="AA590" s="37"/>
      <c r="AB590" s="37"/>
      <c r="AC590" s="37"/>
      <c r="AD590" s="37"/>
      <c r="AE590" s="37"/>
      <c r="AR590" s="193" t="s">
        <v>123</v>
      </c>
      <c r="AT590" s="193" t="s">
        <v>207</v>
      </c>
      <c r="AU590" s="193" t="s">
        <v>80</v>
      </c>
      <c r="AY590" s="18" t="s">
        <v>205</v>
      </c>
      <c r="BE590" s="194">
        <f>IF(N590="základní",J590,0)</f>
        <v>1016.4</v>
      </c>
      <c r="BF590" s="194">
        <f>IF(N590="snížená",J590,0)</f>
        <v>0</v>
      </c>
      <c r="BG590" s="194">
        <f>IF(N590="zákl. přenesená",J590,0)</f>
        <v>0</v>
      </c>
      <c r="BH590" s="194">
        <f>IF(N590="sníž. přenesená",J590,0)</f>
        <v>0</v>
      </c>
      <c r="BI590" s="194">
        <f>IF(N590="nulová",J590,0)</f>
        <v>0</v>
      </c>
      <c r="BJ590" s="18" t="s">
        <v>80</v>
      </c>
      <c r="BK590" s="194">
        <f>ROUND(I590*H590,2)</f>
        <v>1016.4</v>
      </c>
      <c r="BL590" s="18" t="s">
        <v>123</v>
      </c>
      <c r="BM590" s="193" t="s">
        <v>1616</v>
      </c>
    </row>
    <row r="591" s="12" customFormat="1" ht="22.5">
      <c r="B591" s="195"/>
      <c r="D591" s="196" t="s">
        <v>213</v>
      </c>
      <c r="E591" s="197" t="s">
        <v>1</v>
      </c>
      <c r="F591" s="198" t="s">
        <v>4345</v>
      </c>
      <c r="H591" s="197" t="s">
        <v>1</v>
      </c>
      <c r="I591" s="199"/>
      <c r="L591" s="195"/>
      <c r="M591" s="200"/>
      <c r="N591" s="201"/>
      <c r="O591" s="201"/>
      <c r="P591" s="201"/>
      <c r="Q591" s="201"/>
      <c r="R591" s="201"/>
      <c r="S591" s="201"/>
      <c r="T591" s="202"/>
      <c r="AT591" s="197" t="s">
        <v>213</v>
      </c>
      <c r="AU591" s="197" t="s">
        <v>80</v>
      </c>
      <c r="AV591" s="12" t="s">
        <v>80</v>
      </c>
      <c r="AW591" s="12" t="s">
        <v>30</v>
      </c>
      <c r="AX591" s="12" t="s">
        <v>73</v>
      </c>
      <c r="AY591" s="197" t="s">
        <v>205</v>
      </c>
    </row>
    <row r="592" s="13" customFormat="1">
      <c r="B592" s="203"/>
      <c r="D592" s="196" t="s">
        <v>213</v>
      </c>
      <c r="E592" s="204" t="s">
        <v>1</v>
      </c>
      <c r="F592" s="205" t="s">
        <v>82</v>
      </c>
      <c r="H592" s="206">
        <v>2</v>
      </c>
      <c r="I592" s="207"/>
      <c r="L592" s="203"/>
      <c r="M592" s="208"/>
      <c r="N592" s="209"/>
      <c r="O592" s="209"/>
      <c r="P592" s="209"/>
      <c r="Q592" s="209"/>
      <c r="R592" s="209"/>
      <c r="S592" s="209"/>
      <c r="T592" s="210"/>
      <c r="AT592" s="204" t="s">
        <v>213</v>
      </c>
      <c r="AU592" s="204" t="s">
        <v>80</v>
      </c>
      <c r="AV592" s="13" t="s">
        <v>82</v>
      </c>
      <c r="AW592" s="13" t="s">
        <v>30</v>
      </c>
      <c r="AX592" s="13" t="s">
        <v>73</v>
      </c>
      <c r="AY592" s="204" t="s">
        <v>205</v>
      </c>
    </row>
    <row r="593" s="14" customFormat="1">
      <c r="B593" s="211"/>
      <c r="D593" s="196" t="s">
        <v>213</v>
      </c>
      <c r="E593" s="212" t="s">
        <v>1</v>
      </c>
      <c r="F593" s="213" t="s">
        <v>218</v>
      </c>
      <c r="H593" s="214">
        <v>2</v>
      </c>
      <c r="I593" s="215"/>
      <c r="L593" s="211"/>
      <c r="M593" s="216"/>
      <c r="N593" s="217"/>
      <c r="O593" s="217"/>
      <c r="P593" s="217"/>
      <c r="Q593" s="217"/>
      <c r="R593" s="217"/>
      <c r="S593" s="217"/>
      <c r="T593" s="218"/>
      <c r="AT593" s="212" t="s">
        <v>213</v>
      </c>
      <c r="AU593" s="212" t="s">
        <v>80</v>
      </c>
      <c r="AV593" s="14" t="s">
        <v>123</v>
      </c>
      <c r="AW593" s="14" t="s">
        <v>30</v>
      </c>
      <c r="AX593" s="14" t="s">
        <v>80</v>
      </c>
      <c r="AY593" s="212" t="s">
        <v>205</v>
      </c>
    </row>
    <row r="594" s="1" customFormat="1" ht="24.2" customHeight="1">
      <c r="A594" s="37"/>
      <c r="B594" s="181"/>
      <c r="C594" s="182" t="s">
        <v>1235</v>
      </c>
      <c r="D594" s="182" t="s">
        <v>207</v>
      </c>
      <c r="E594" s="183" t="s">
        <v>4554</v>
      </c>
      <c r="F594" s="184" t="s">
        <v>4555</v>
      </c>
      <c r="G594" s="185" t="s">
        <v>2525</v>
      </c>
      <c r="H594" s="186">
        <v>2</v>
      </c>
      <c r="I594" s="187">
        <v>508.19999999999999</v>
      </c>
      <c r="J594" s="188">
        <f>ROUND(I594*H594,2)</f>
        <v>1016.4</v>
      </c>
      <c r="K594" s="184" t="s">
        <v>1</v>
      </c>
      <c r="L594" s="38"/>
      <c r="M594" s="189" t="s">
        <v>1</v>
      </c>
      <c r="N594" s="190" t="s">
        <v>38</v>
      </c>
      <c r="O594" s="76"/>
      <c r="P594" s="191">
        <f>O594*H594</f>
        <v>0</v>
      </c>
      <c r="Q594" s="191">
        <v>0</v>
      </c>
      <c r="R594" s="191">
        <f>Q594*H594</f>
        <v>0</v>
      </c>
      <c r="S594" s="191">
        <v>0</v>
      </c>
      <c r="T594" s="192">
        <f>S594*H594</f>
        <v>0</v>
      </c>
      <c r="U594" s="37"/>
      <c r="V594" s="37"/>
      <c r="W594" s="37"/>
      <c r="X594" s="37"/>
      <c r="Y594" s="37"/>
      <c r="Z594" s="37"/>
      <c r="AA594" s="37"/>
      <c r="AB594" s="37"/>
      <c r="AC594" s="37"/>
      <c r="AD594" s="37"/>
      <c r="AE594" s="37"/>
      <c r="AR594" s="193" t="s">
        <v>123</v>
      </c>
      <c r="AT594" s="193" t="s">
        <v>207</v>
      </c>
      <c r="AU594" s="193" t="s">
        <v>80</v>
      </c>
      <c r="AY594" s="18" t="s">
        <v>205</v>
      </c>
      <c r="BE594" s="194">
        <f>IF(N594="základní",J594,0)</f>
        <v>1016.4</v>
      </c>
      <c r="BF594" s="194">
        <f>IF(N594="snížená",J594,0)</f>
        <v>0</v>
      </c>
      <c r="BG594" s="194">
        <f>IF(N594="zákl. přenesená",J594,0)</f>
        <v>0</v>
      </c>
      <c r="BH594" s="194">
        <f>IF(N594="sníž. přenesená",J594,0)</f>
        <v>0</v>
      </c>
      <c r="BI594" s="194">
        <f>IF(N594="nulová",J594,0)</f>
        <v>0</v>
      </c>
      <c r="BJ594" s="18" t="s">
        <v>80</v>
      </c>
      <c r="BK594" s="194">
        <f>ROUND(I594*H594,2)</f>
        <v>1016.4</v>
      </c>
      <c r="BL594" s="18" t="s">
        <v>123</v>
      </c>
      <c r="BM594" s="193" t="s">
        <v>1624</v>
      </c>
    </row>
    <row r="595" s="12" customFormat="1" ht="22.5">
      <c r="B595" s="195"/>
      <c r="D595" s="196" t="s">
        <v>213</v>
      </c>
      <c r="E595" s="197" t="s">
        <v>1</v>
      </c>
      <c r="F595" s="198" t="s">
        <v>4348</v>
      </c>
      <c r="H595" s="197" t="s">
        <v>1</v>
      </c>
      <c r="I595" s="199"/>
      <c r="L595" s="195"/>
      <c r="M595" s="200"/>
      <c r="N595" s="201"/>
      <c r="O595" s="201"/>
      <c r="P595" s="201"/>
      <c r="Q595" s="201"/>
      <c r="R595" s="201"/>
      <c r="S595" s="201"/>
      <c r="T595" s="202"/>
      <c r="AT595" s="197" t="s">
        <v>213</v>
      </c>
      <c r="AU595" s="197" t="s">
        <v>80</v>
      </c>
      <c r="AV595" s="12" t="s">
        <v>80</v>
      </c>
      <c r="AW595" s="12" t="s">
        <v>30</v>
      </c>
      <c r="AX595" s="12" t="s">
        <v>73</v>
      </c>
      <c r="AY595" s="197" t="s">
        <v>205</v>
      </c>
    </row>
    <row r="596" s="13" customFormat="1">
      <c r="B596" s="203"/>
      <c r="D596" s="196" t="s">
        <v>213</v>
      </c>
      <c r="E596" s="204" t="s">
        <v>1</v>
      </c>
      <c r="F596" s="205" t="s">
        <v>82</v>
      </c>
      <c r="H596" s="206">
        <v>2</v>
      </c>
      <c r="I596" s="207"/>
      <c r="L596" s="203"/>
      <c r="M596" s="208"/>
      <c r="N596" s="209"/>
      <c r="O596" s="209"/>
      <c r="P596" s="209"/>
      <c r="Q596" s="209"/>
      <c r="R596" s="209"/>
      <c r="S596" s="209"/>
      <c r="T596" s="210"/>
      <c r="AT596" s="204" t="s">
        <v>213</v>
      </c>
      <c r="AU596" s="204" t="s">
        <v>80</v>
      </c>
      <c r="AV596" s="13" t="s">
        <v>82</v>
      </c>
      <c r="AW596" s="13" t="s">
        <v>30</v>
      </c>
      <c r="AX596" s="13" t="s">
        <v>73</v>
      </c>
      <c r="AY596" s="204" t="s">
        <v>205</v>
      </c>
    </row>
    <row r="597" s="14" customFormat="1">
      <c r="B597" s="211"/>
      <c r="D597" s="196" t="s">
        <v>213</v>
      </c>
      <c r="E597" s="212" t="s">
        <v>1</v>
      </c>
      <c r="F597" s="213" t="s">
        <v>218</v>
      </c>
      <c r="H597" s="214">
        <v>2</v>
      </c>
      <c r="I597" s="215"/>
      <c r="L597" s="211"/>
      <c r="M597" s="216"/>
      <c r="N597" s="217"/>
      <c r="O597" s="217"/>
      <c r="P597" s="217"/>
      <c r="Q597" s="217"/>
      <c r="R597" s="217"/>
      <c r="S597" s="217"/>
      <c r="T597" s="218"/>
      <c r="AT597" s="212" t="s">
        <v>213</v>
      </c>
      <c r="AU597" s="212" t="s">
        <v>80</v>
      </c>
      <c r="AV597" s="14" t="s">
        <v>123</v>
      </c>
      <c r="AW597" s="14" t="s">
        <v>30</v>
      </c>
      <c r="AX597" s="14" t="s">
        <v>80</v>
      </c>
      <c r="AY597" s="212" t="s">
        <v>205</v>
      </c>
    </row>
    <row r="598" s="11" customFormat="1" ht="25.9" customHeight="1">
      <c r="B598" s="168"/>
      <c r="D598" s="169" t="s">
        <v>72</v>
      </c>
      <c r="E598" s="170" t="s">
        <v>953</v>
      </c>
      <c r="F598" s="170" t="s">
        <v>4556</v>
      </c>
      <c r="I598" s="171"/>
      <c r="J598" s="172">
        <f>BK598</f>
        <v>1076985.3999999999</v>
      </c>
      <c r="L598" s="168"/>
      <c r="M598" s="173"/>
      <c r="N598" s="174"/>
      <c r="O598" s="174"/>
      <c r="P598" s="175">
        <f>SUM(P599:P787)</f>
        <v>0</v>
      </c>
      <c r="Q598" s="174"/>
      <c r="R598" s="175">
        <f>SUM(R599:R787)</f>
        <v>0</v>
      </c>
      <c r="S598" s="174"/>
      <c r="T598" s="176">
        <f>SUM(T599:T787)</f>
        <v>0</v>
      </c>
      <c r="AR598" s="169" t="s">
        <v>80</v>
      </c>
      <c r="AT598" s="177" t="s">
        <v>72</v>
      </c>
      <c r="AU598" s="177" t="s">
        <v>73</v>
      </c>
      <c r="AY598" s="169" t="s">
        <v>205</v>
      </c>
      <c r="BK598" s="178">
        <f>SUM(BK599:BK787)</f>
        <v>1076985.3999999999</v>
      </c>
    </row>
    <row r="599" s="1" customFormat="1" ht="24.2" customHeight="1">
      <c r="A599" s="37"/>
      <c r="B599" s="181"/>
      <c r="C599" s="182" t="s">
        <v>1239</v>
      </c>
      <c r="D599" s="182" t="s">
        <v>207</v>
      </c>
      <c r="E599" s="183" t="s">
        <v>4557</v>
      </c>
      <c r="F599" s="184" t="s">
        <v>4415</v>
      </c>
      <c r="G599" s="185" t="s">
        <v>3401</v>
      </c>
      <c r="H599" s="186">
        <v>1</v>
      </c>
      <c r="I599" s="187">
        <v>410135.10999999999</v>
      </c>
      <c r="J599" s="188">
        <f>ROUND(I599*H599,2)</f>
        <v>410135.10999999999</v>
      </c>
      <c r="K599" s="184" t="s">
        <v>1</v>
      </c>
      <c r="L599" s="38"/>
      <c r="M599" s="189" t="s">
        <v>1</v>
      </c>
      <c r="N599" s="190" t="s">
        <v>38</v>
      </c>
      <c r="O599" s="76"/>
      <c r="P599" s="191">
        <f>O599*H599</f>
        <v>0</v>
      </c>
      <c r="Q599" s="191">
        <v>0</v>
      </c>
      <c r="R599" s="191">
        <f>Q599*H599</f>
        <v>0</v>
      </c>
      <c r="S599" s="191">
        <v>0</v>
      </c>
      <c r="T599" s="192">
        <f>S599*H599</f>
        <v>0</v>
      </c>
      <c r="U599" s="37"/>
      <c r="V599" s="37"/>
      <c r="W599" s="37"/>
      <c r="X599" s="37"/>
      <c r="Y599" s="37"/>
      <c r="Z599" s="37"/>
      <c r="AA599" s="37"/>
      <c r="AB599" s="37"/>
      <c r="AC599" s="37"/>
      <c r="AD599" s="37"/>
      <c r="AE599" s="37"/>
      <c r="AR599" s="193" t="s">
        <v>123</v>
      </c>
      <c r="AT599" s="193" t="s">
        <v>207</v>
      </c>
      <c r="AU599" s="193" t="s">
        <v>80</v>
      </c>
      <c r="AY599" s="18" t="s">
        <v>205</v>
      </c>
      <c r="BE599" s="194">
        <f>IF(N599="základní",J599,0)</f>
        <v>410135.10999999999</v>
      </c>
      <c r="BF599" s="194">
        <f>IF(N599="snížená",J599,0)</f>
        <v>0</v>
      </c>
      <c r="BG599" s="194">
        <f>IF(N599="zákl. přenesená",J599,0)</f>
        <v>0</v>
      </c>
      <c r="BH599" s="194">
        <f>IF(N599="sníž. přenesená",J599,0)</f>
        <v>0</v>
      </c>
      <c r="BI599" s="194">
        <f>IF(N599="nulová",J599,0)</f>
        <v>0</v>
      </c>
      <c r="BJ599" s="18" t="s">
        <v>80</v>
      </c>
      <c r="BK599" s="194">
        <f>ROUND(I599*H599,2)</f>
        <v>410135.10999999999</v>
      </c>
      <c r="BL599" s="18" t="s">
        <v>123</v>
      </c>
      <c r="BM599" s="193" t="s">
        <v>1632</v>
      </c>
    </row>
    <row r="600" s="12" customFormat="1" ht="33.75">
      <c r="B600" s="195"/>
      <c r="D600" s="196" t="s">
        <v>213</v>
      </c>
      <c r="E600" s="197" t="s">
        <v>1</v>
      </c>
      <c r="F600" s="198" t="s">
        <v>4558</v>
      </c>
      <c r="H600" s="197" t="s">
        <v>1</v>
      </c>
      <c r="I600" s="199"/>
      <c r="L600" s="195"/>
      <c r="M600" s="200"/>
      <c r="N600" s="201"/>
      <c r="O600" s="201"/>
      <c r="P600" s="201"/>
      <c r="Q600" s="201"/>
      <c r="R600" s="201"/>
      <c r="S600" s="201"/>
      <c r="T600" s="202"/>
      <c r="AT600" s="197" t="s">
        <v>213</v>
      </c>
      <c r="AU600" s="197" t="s">
        <v>80</v>
      </c>
      <c r="AV600" s="12" t="s">
        <v>80</v>
      </c>
      <c r="AW600" s="12" t="s">
        <v>30</v>
      </c>
      <c r="AX600" s="12" t="s">
        <v>73</v>
      </c>
      <c r="AY600" s="197" t="s">
        <v>205</v>
      </c>
    </row>
    <row r="601" s="12" customFormat="1" ht="33.75">
      <c r="B601" s="195"/>
      <c r="D601" s="196" t="s">
        <v>213</v>
      </c>
      <c r="E601" s="197" t="s">
        <v>1</v>
      </c>
      <c r="F601" s="198" t="s">
        <v>4559</v>
      </c>
      <c r="H601" s="197" t="s">
        <v>1</v>
      </c>
      <c r="I601" s="199"/>
      <c r="L601" s="195"/>
      <c r="M601" s="200"/>
      <c r="N601" s="201"/>
      <c r="O601" s="201"/>
      <c r="P601" s="201"/>
      <c r="Q601" s="201"/>
      <c r="R601" s="201"/>
      <c r="S601" s="201"/>
      <c r="T601" s="202"/>
      <c r="AT601" s="197" t="s">
        <v>213</v>
      </c>
      <c r="AU601" s="197" t="s">
        <v>80</v>
      </c>
      <c r="AV601" s="12" t="s">
        <v>80</v>
      </c>
      <c r="AW601" s="12" t="s">
        <v>30</v>
      </c>
      <c r="AX601" s="12" t="s">
        <v>73</v>
      </c>
      <c r="AY601" s="197" t="s">
        <v>205</v>
      </c>
    </row>
    <row r="602" s="12" customFormat="1" ht="33.75">
      <c r="B602" s="195"/>
      <c r="D602" s="196" t="s">
        <v>213</v>
      </c>
      <c r="E602" s="197" t="s">
        <v>1</v>
      </c>
      <c r="F602" s="198" t="s">
        <v>4418</v>
      </c>
      <c r="H602" s="197" t="s">
        <v>1</v>
      </c>
      <c r="I602" s="199"/>
      <c r="L602" s="195"/>
      <c r="M602" s="200"/>
      <c r="N602" s="201"/>
      <c r="O602" s="201"/>
      <c r="P602" s="201"/>
      <c r="Q602" s="201"/>
      <c r="R602" s="201"/>
      <c r="S602" s="201"/>
      <c r="T602" s="202"/>
      <c r="AT602" s="197" t="s">
        <v>213</v>
      </c>
      <c r="AU602" s="197" t="s">
        <v>80</v>
      </c>
      <c r="AV602" s="12" t="s">
        <v>80</v>
      </c>
      <c r="AW602" s="12" t="s">
        <v>30</v>
      </c>
      <c r="AX602" s="12" t="s">
        <v>73</v>
      </c>
      <c r="AY602" s="197" t="s">
        <v>205</v>
      </c>
    </row>
    <row r="603" s="12" customFormat="1" ht="33.75">
      <c r="B603" s="195"/>
      <c r="D603" s="196" t="s">
        <v>213</v>
      </c>
      <c r="E603" s="197" t="s">
        <v>1</v>
      </c>
      <c r="F603" s="198" t="s">
        <v>4419</v>
      </c>
      <c r="H603" s="197" t="s">
        <v>1</v>
      </c>
      <c r="I603" s="199"/>
      <c r="L603" s="195"/>
      <c r="M603" s="200"/>
      <c r="N603" s="201"/>
      <c r="O603" s="201"/>
      <c r="P603" s="201"/>
      <c r="Q603" s="201"/>
      <c r="R603" s="201"/>
      <c r="S603" s="201"/>
      <c r="T603" s="202"/>
      <c r="AT603" s="197" t="s">
        <v>213</v>
      </c>
      <c r="AU603" s="197" t="s">
        <v>80</v>
      </c>
      <c r="AV603" s="12" t="s">
        <v>80</v>
      </c>
      <c r="AW603" s="12" t="s">
        <v>30</v>
      </c>
      <c r="AX603" s="12" t="s">
        <v>73</v>
      </c>
      <c r="AY603" s="197" t="s">
        <v>205</v>
      </c>
    </row>
    <row r="604" s="12" customFormat="1" ht="22.5">
      <c r="B604" s="195"/>
      <c r="D604" s="196" t="s">
        <v>213</v>
      </c>
      <c r="E604" s="197" t="s">
        <v>1</v>
      </c>
      <c r="F604" s="198" t="s">
        <v>4560</v>
      </c>
      <c r="H604" s="197" t="s">
        <v>1</v>
      </c>
      <c r="I604" s="199"/>
      <c r="L604" s="195"/>
      <c r="M604" s="200"/>
      <c r="N604" s="201"/>
      <c r="O604" s="201"/>
      <c r="P604" s="201"/>
      <c r="Q604" s="201"/>
      <c r="R604" s="201"/>
      <c r="S604" s="201"/>
      <c r="T604" s="202"/>
      <c r="AT604" s="197" t="s">
        <v>213</v>
      </c>
      <c r="AU604" s="197" t="s">
        <v>80</v>
      </c>
      <c r="AV604" s="12" t="s">
        <v>80</v>
      </c>
      <c r="AW604" s="12" t="s">
        <v>30</v>
      </c>
      <c r="AX604" s="12" t="s">
        <v>73</v>
      </c>
      <c r="AY604" s="197" t="s">
        <v>205</v>
      </c>
    </row>
    <row r="605" s="12" customFormat="1" ht="22.5">
      <c r="B605" s="195"/>
      <c r="D605" s="196" t="s">
        <v>213</v>
      </c>
      <c r="E605" s="197" t="s">
        <v>1</v>
      </c>
      <c r="F605" s="198" t="s">
        <v>4561</v>
      </c>
      <c r="H605" s="197" t="s">
        <v>1</v>
      </c>
      <c r="I605" s="199"/>
      <c r="L605" s="195"/>
      <c r="M605" s="200"/>
      <c r="N605" s="201"/>
      <c r="O605" s="201"/>
      <c r="P605" s="201"/>
      <c r="Q605" s="201"/>
      <c r="R605" s="201"/>
      <c r="S605" s="201"/>
      <c r="T605" s="202"/>
      <c r="AT605" s="197" t="s">
        <v>213</v>
      </c>
      <c r="AU605" s="197" t="s">
        <v>80</v>
      </c>
      <c r="AV605" s="12" t="s">
        <v>80</v>
      </c>
      <c r="AW605" s="12" t="s">
        <v>30</v>
      </c>
      <c r="AX605" s="12" t="s">
        <v>73</v>
      </c>
      <c r="AY605" s="197" t="s">
        <v>205</v>
      </c>
    </row>
    <row r="606" s="12" customFormat="1" ht="33.75">
      <c r="B606" s="195"/>
      <c r="D606" s="196" t="s">
        <v>213</v>
      </c>
      <c r="E606" s="197" t="s">
        <v>1</v>
      </c>
      <c r="F606" s="198" t="s">
        <v>4562</v>
      </c>
      <c r="H606" s="197" t="s">
        <v>1</v>
      </c>
      <c r="I606" s="199"/>
      <c r="L606" s="195"/>
      <c r="M606" s="200"/>
      <c r="N606" s="201"/>
      <c r="O606" s="201"/>
      <c r="P606" s="201"/>
      <c r="Q606" s="201"/>
      <c r="R606" s="201"/>
      <c r="S606" s="201"/>
      <c r="T606" s="202"/>
      <c r="AT606" s="197" t="s">
        <v>213</v>
      </c>
      <c r="AU606" s="197" t="s">
        <v>80</v>
      </c>
      <c r="AV606" s="12" t="s">
        <v>80</v>
      </c>
      <c r="AW606" s="12" t="s">
        <v>30</v>
      </c>
      <c r="AX606" s="12" t="s">
        <v>73</v>
      </c>
      <c r="AY606" s="197" t="s">
        <v>205</v>
      </c>
    </row>
    <row r="607" s="12" customFormat="1" ht="33.75">
      <c r="B607" s="195"/>
      <c r="D607" s="196" t="s">
        <v>213</v>
      </c>
      <c r="E607" s="197" t="s">
        <v>1</v>
      </c>
      <c r="F607" s="198" t="s">
        <v>4563</v>
      </c>
      <c r="H607" s="197" t="s">
        <v>1</v>
      </c>
      <c r="I607" s="199"/>
      <c r="L607" s="195"/>
      <c r="M607" s="200"/>
      <c r="N607" s="201"/>
      <c r="O607" s="201"/>
      <c r="P607" s="201"/>
      <c r="Q607" s="201"/>
      <c r="R607" s="201"/>
      <c r="S607" s="201"/>
      <c r="T607" s="202"/>
      <c r="AT607" s="197" t="s">
        <v>213</v>
      </c>
      <c r="AU607" s="197" t="s">
        <v>80</v>
      </c>
      <c r="AV607" s="12" t="s">
        <v>80</v>
      </c>
      <c r="AW607" s="12" t="s">
        <v>30</v>
      </c>
      <c r="AX607" s="12" t="s">
        <v>73</v>
      </c>
      <c r="AY607" s="197" t="s">
        <v>205</v>
      </c>
    </row>
    <row r="608" s="12" customFormat="1" ht="33.75">
      <c r="B608" s="195"/>
      <c r="D608" s="196" t="s">
        <v>213</v>
      </c>
      <c r="E608" s="197" t="s">
        <v>1</v>
      </c>
      <c r="F608" s="198" t="s">
        <v>4564</v>
      </c>
      <c r="H608" s="197" t="s">
        <v>1</v>
      </c>
      <c r="I608" s="199"/>
      <c r="L608" s="195"/>
      <c r="M608" s="200"/>
      <c r="N608" s="201"/>
      <c r="O608" s="201"/>
      <c r="P608" s="201"/>
      <c r="Q608" s="201"/>
      <c r="R608" s="201"/>
      <c r="S608" s="201"/>
      <c r="T608" s="202"/>
      <c r="AT608" s="197" t="s">
        <v>213</v>
      </c>
      <c r="AU608" s="197" t="s">
        <v>80</v>
      </c>
      <c r="AV608" s="12" t="s">
        <v>80</v>
      </c>
      <c r="AW608" s="12" t="s">
        <v>30</v>
      </c>
      <c r="AX608" s="12" t="s">
        <v>73</v>
      </c>
      <c r="AY608" s="197" t="s">
        <v>205</v>
      </c>
    </row>
    <row r="609" s="12" customFormat="1" ht="22.5">
      <c r="B609" s="195"/>
      <c r="D609" s="196" t="s">
        <v>213</v>
      </c>
      <c r="E609" s="197" t="s">
        <v>1</v>
      </c>
      <c r="F609" s="198" t="s">
        <v>4565</v>
      </c>
      <c r="H609" s="197" t="s">
        <v>1</v>
      </c>
      <c r="I609" s="199"/>
      <c r="L609" s="195"/>
      <c r="M609" s="200"/>
      <c r="N609" s="201"/>
      <c r="O609" s="201"/>
      <c r="P609" s="201"/>
      <c r="Q609" s="201"/>
      <c r="R609" s="201"/>
      <c r="S609" s="201"/>
      <c r="T609" s="202"/>
      <c r="AT609" s="197" t="s">
        <v>213</v>
      </c>
      <c r="AU609" s="197" t="s">
        <v>80</v>
      </c>
      <c r="AV609" s="12" t="s">
        <v>80</v>
      </c>
      <c r="AW609" s="12" t="s">
        <v>30</v>
      </c>
      <c r="AX609" s="12" t="s">
        <v>73</v>
      </c>
      <c r="AY609" s="197" t="s">
        <v>205</v>
      </c>
    </row>
    <row r="610" s="12" customFormat="1" ht="33.75">
      <c r="B610" s="195"/>
      <c r="D610" s="196" t="s">
        <v>213</v>
      </c>
      <c r="E610" s="197" t="s">
        <v>1</v>
      </c>
      <c r="F610" s="198" t="s">
        <v>4566</v>
      </c>
      <c r="H610" s="197" t="s">
        <v>1</v>
      </c>
      <c r="I610" s="199"/>
      <c r="L610" s="195"/>
      <c r="M610" s="200"/>
      <c r="N610" s="201"/>
      <c r="O610" s="201"/>
      <c r="P610" s="201"/>
      <c r="Q610" s="201"/>
      <c r="R610" s="201"/>
      <c r="S610" s="201"/>
      <c r="T610" s="202"/>
      <c r="AT610" s="197" t="s">
        <v>213</v>
      </c>
      <c r="AU610" s="197" t="s">
        <v>80</v>
      </c>
      <c r="AV610" s="12" t="s">
        <v>80</v>
      </c>
      <c r="AW610" s="12" t="s">
        <v>30</v>
      </c>
      <c r="AX610" s="12" t="s">
        <v>73</v>
      </c>
      <c r="AY610" s="197" t="s">
        <v>205</v>
      </c>
    </row>
    <row r="611" s="12" customFormat="1" ht="22.5">
      <c r="B611" s="195"/>
      <c r="D611" s="196" t="s">
        <v>213</v>
      </c>
      <c r="E611" s="197" t="s">
        <v>1</v>
      </c>
      <c r="F611" s="198" t="s">
        <v>4567</v>
      </c>
      <c r="H611" s="197" t="s">
        <v>1</v>
      </c>
      <c r="I611" s="199"/>
      <c r="L611" s="195"/>
      <c r="M611" s="200"/>
      <c r="N611" s="201"/>
      <c r="O611" s="201"/>
      <c r="P611" s="201"/>
      <c r="Q611" s="201"/>
      <c r="R611" s="201"/>
      <c r="S611" s="201"/>
      <c r="T611" s="202"/>
      <c r="AT611" s="197" t="s">
        <v>213</v>
      </c>
      <c r="AU611" s="197" t="s">
        <v>80</v>
      </c>
      <c r="AV611" s="12" t="s">
        <v>80</v>
      </c>
      <c r="AW611" s="12" t="s">
        <v>30</v>
      </c>
      <c r="AX611" s="12" t="s">
        <v>73</v>
      </c>
      <c r="AY611" s="197" t="s">
        <v>205</v>
      </c>
    </row>
    <row r="612" s="12" customFormat="1" ht="33.75">
      <c r="B612" s="195"/>
      <c r="D612" s="196" t="s">
        <v>213</v>
      </c>
      <c r="E612" s="197" t="s">
        <v>1</v>
      </c>
      <c r="F612" s="198" t="s">
        <v>4568</v>
      </c>
      <c r="H612" s="197" t="s">
        <v>1</v>
      </c>
      <c r="I612" s="199"/>
      <c r="L612" s="195"/>
      <c r="M612" s="200"/>
      <c r="N612" s="201"/>
      <c r="O612" s="201"/>
      <c r="P612" s="201"/>
      <c r="Q612" s="201"/>
      <c r="R612" s="201"/>
      <c r="S612" s="201"/>
      <c r="T612" s="202"/>
      <c r="AT612" s="197" t="s">
        <v>213</v>
      </c>
      <c r="AU612" s="197" t="s">
        <v>80</v>
      </c>
      <c r="AV612" s="12" t="s">
        <v>80</v>
      </c>
      <c r="AW612" s="12" t="s">
        <v>30</v>
      </c>
      <c r="AX612" s="12" t="s">
        <v>73</v>
      </c>
      <c r="AY612" s="197" t="s">
        <v>205</v>
      </c>
    </row>
    <row r="613" s="12" customFormat="1" ht="22.5">
      <c r="B613" s="195"/>
      <c r="D613" s="196" t="s">
        <v>213</v>
      </c>
      <c r="E613" s="197" t="s">
        <v>1</v>
      </c>
      <c r="F613" s="198" t="s">
        <v>4569</v>
      </c>
      <c r="H613" s="197" t="s">
        <v>1</v>
      </c>
      <c r="I613" s="199"/>
      <c r="L613" s="195"/>
      <c r="M613" s="200"/>
      <c r="N613" s="201"/>
      <c r="O613" s="201"/>
      <c r="P613" s="201"/>
      <c r="Q613" s="201"/>
      <c r="R613" s="201"/>
      <c r="S613" s="201"/>
      <c r="T613" s="202"/>
      <c r="AT613" s="197" t="s">
        <v>213</v>
      </c>
      <c r="AU613" s="197" t="s">
        <v>80</v>
      </c>
      <c r="AV613" s="12" t="s">
        <v>80</v>
      </c>
      <c r="AW613" s="12" t="s">
        <v>30</v>
      </c>
      <c r="AX613" s="12" t="s">
        <v>73</v>
      </c>
      <c r="AY613" s="197" t="s">
        <v>205</v>
      </c>
    </row>
    <row r="614" s="12" customFormat="1" ht="22.5">
      <c r="B614" s="195"/>
      <c r="D614" s="196" t="s">
        <v>213</v>
      </c>
      <c r="E614" s="197" t="s">
        <v>1</v>
      </c>
      <c r="F614" s="198" t="s">
        <v>4570</v>
      </c>
      <c r="H614" s="197" t="s">
        <v>1</v>
      </c>
      <c r="I614" s="199"/>
      <c r="L614" s="195"/>
      <c r="M614" s="200"/>
      <c r="N614" s="201"/>
      <c r="O614" s="201"/>
      <c r="P614" s="201"/>
      <c r="Q614" s="201"/>
      <c r="R614" s="201"/>
      <c r="S614" s="201"/>
      <c r="T614" s="202"/>
      <c r="AT614" s="197" t="s">
        <v>213</v>
      </c>
      <c r="AU614" s="197" t="s">
        <v>80</v>
      </c>
      <c r="AV614" s="12" t="s">
        <v>80</v>
      </c>
      <c r="AW614" s="12" t="s">
        <v>30</v>
      </c>
      <c r="AX614" s="12" t="s">
        <v>73</v>
      </c>
      <c r="AY614" s="197" t="s">
        <v>205</v>
      </c>
    </row>
    <row r="615" s="12" customFormat="1" ht="33.75">
      <c r="B615" s="195"/>
      <c r="D615" s="196" t="s">
        <v>213</v>
      </c>
      <c r="E615" s="197" t="s">
        <v>1</v>
      </c>
      <c r="F615" s="198" t="s">
        <v>4571</v>
      </c>
      <c r="H615" s="197" t="s">
        <v>1</v>
      </c>
      <c r="I615" s="199"/>
      <c r="L615" s="195"/>
      <c r="M615" s="200"/>
      <c r="N615" s="201"/>
      <c r="O615" s="201"/>
      <c r="P615" s="201"/>
      <c r="Q615" s="201"/>
      <c r="R615" s="201"/>
      <c r="S615" s="201"/>
      <c r="T615" s="202"/>
      <c r="AT615" s="197" t="s">
        <v>213</v>
      </c>
      <c r="AU615" s="197" t="s">
        <v>80</v>
      </c>
      <c r="AV615" s="12" t="s">
        <v>80</v>
      </c>
      <c r="AW615" s="12" t="s">
        <v>30</v>
      </c>
      <c r="AX615" s="12" t="s">
        <v>73</v>
      </c>
      <c r="AY615" s="197" t="s">
        <v>205</v>
      </c>
    </row>
    <row r="616" s="12" customFormat="1" ht="33.75">
      <c r="B616" s="195"/>
      <c r="D616" s="196" t="s">
        <v>213</v>
      </c>
      <c r="E616" s="197" t="s">
        <v>1</v>
      </c>
      <c r="F616" s="198" t="s">
        <v>4572</v>
      </c>
      <c r="H616" s="197" t="s">
        <v>1</v>
      </c>
      <c r="I616" s="199"/>
      <c r="L616" s="195"/>
      <c r="M616" s="200"/>
      <c r="N616" s="201"/>
      <c r="O616" s="201"/>
      <c r="P616" s="201"/>
      <c r="Q616" s="201"/>
      <c r="R616" s="201"/>
      <c r="S616" s="201"/>
      <c r="T616" s="202"/>
      <c r="AT616" s="197" t="s">
        <v>213</v>
      </c>
      <c r="AU616" s="197" t="s">
        <v>80</v>
      </c>
      <c r="AV616" s="12" t="s">
        <v>80</v>
      </c>
      <c r="AW616" s="12" t="s">
        <v>30</v>
      </c>
      <c r="AX616" s="12" t="s">
        <v>73</v>
      </c>
      <c r="AY616" s="197" t="s">
        <v>205</v>
      </c>
    </row>
    <row r="617" s="12" customFormat="1" ht="22.5">
      <c r="B617" s="195"/>
      <c r="D617" s="196" t="s">
        <v>213</v>
      </c>
      <c r="E617" s="197" t="s">
        <v>1</v>
      </c>
      <c r="F617" s="198" t="s">
        <v>4573</v>
      </c>
      <c r="H617" s="197" t="s">
        <v>1</v>
      </c>
      <c r="I617" s="199"/>
      <c r="L617" s="195"/>
      <c r="M617" s="200"/>
      <c r="N617" s="201"/>
      <c r="O617" s="201"/>
      <c r="P617" s="201"/>
      <c r="Q617" s="201"/>
      <c r="R617" s="201"/>
      <c r="S617" s="201"/>
      <c r="T617" s="202"/>
      <c r="AT617" s="197" t="s">
        <v>213</v>
      </c>
      <c r="AU617" s="197" t="s">
        <v>80</v>
      </c>
      <c r="AV617" s="12" t="s">
        <v>80</v>
      </c>
      <c r="AW617" s="12" t="s">
        <v>30</v>
      </c>
      <c r="AX617" s="12" t="s">
        <v>73</v>
      </c>
      <c r="AY617" s="197" t="s">
        <v>205</v>
      </c>
    </row>
    <row r="618" s="13" customFormat="1">
      <c r="B618" s="203"/>
      <c r="D618" s="196" t="s">
        <v>213</v>
      </c>
      <c r="E618" s="204" t="s">
        <v>1</v>
      </c>
      <c r="F618" s="205" t="s">
        <v>80</v>
      </c>
      <c r="H618" s="206">
        <v>1</v>
      </c>
      <c r="I618" s="207"/>
      <c r="L618" s="203"/>
      <c r="M618" s="208"/>
      <c r="N618" s="209"/>
      <c r="O618" s="209"/>
      <c r="P618" s="209"/>
      <c r="Q618" s="209"/>
      <c r="R618" s="209"/>
      <c r="S618" s="209"/>
      <c r="T618" s="210"/>
      <c r="AT618" s="204" t="s">
        <v>213</v>
      </c>
      <c r="AU618" s="204" t="s">
        <v>80</v>
      </c>
      <c r="AV618" s="13" t="s">
        <v>82</v>
      </c>
      <c r="AW618" s="13" t="s">
        <v>30</v>
      </c>
      <c r="AX618" s="13" t="s">
        <v>73</v>
      </c>
      <c r="AY618" s="204" t="s">
        <v>205</v>
      </c>
    </row>
    <row r="619" s="14" customFormat="1">
      <c r="B619" s="211"/>
      <c r="D619" s="196" t="s">
        <v>213</v>
      </c>
      <c r="E619" s="212" t="s">
        <v>1</v>
      </c>
      <c r="F619" s="213" t="s">
        <v>218</v>
      </c>
      <c r="H619" s="214">
        <v>1</v>
      </c>
      <c r="I619" s="215"/>
      <c r="L619" s="211"/>
      <c r="M619" s="216"/>
      <c r="N619" s="217"/>
      <c r="O619" s="217"/>
      <c r="P619" s="217"/>
      <c r="Q619" s="217"/>
      <c r="R619" s="217"/>
      <c r="S619" s="217"/>
      <c r="T619" s="218"/>
      <c r="AT619" s="212" t="s">
        <v>213</v>
      </c>
      <c r="AU619" s="212" t="s">
        <v>80</v>
      </c>
      <c r="AV619" s="14" t="s">
        <v>123</v>
      </c>
      <c r="AW619" s="14" t="s">
        <v>30</v>
      </c>
      <c r="AX619" s="14" t="s">
        <v>80</v>
      </c>
      <c r="AY619" s="212" t="s">
        <v>205</v>
      </c>
    </row>
    <row r="620" s="1" customFormat="1" ht="24.2" customHeight="1">
      <c r="A620" s="37"/>
      <c r="B620" s="181"/>
      <c r="C620" s="182" t="s">
        <v>1243</v>
      </c>
      <c r="D620" s="182" t="s">
        <v>207</v>
      </c>
      <c r="E620" s="183" t="s">
        <v>4574</v>
      </c>
      <c r="F620" s="184" t="s">
        <v>4351</v>
      </c>
      <c r="G620" s="185" t="s">
        <v>3401</v>
      </c>
      <c r="H620" s="186">
        <v>1</v>
      </c>
      <c r="I620" s="187">
        <v>85952.020000000004</v>
      </c>
      <c r="J620" s="188">
        <f>ROUND(I620*H620,2)</f>
        <v>85952.020000000004</v>
      </c>
      <c r="K620" s="184" t="s">
        <v>1</v>
      </c>
      <c r="L620" s="38"/>
      <c r="M620" s="189" t="s">
        <v>1</v>
      </c>
      <c r="N620" s="190" t="s">
        <v>38</v>
      </c>
      <c r="O620" s="76"/>
      <c r="P620" s="191">
        <f>O620*H620</f>
        <v>0</v>
      </c>
      <c r="Q620" s="191">
        <v>0</v>
      </c>
      <c r="R620" s="191">
        <f>Q620*H620</f>
        <v>0</v>
      </c>
      <c r="S620" s="191">
        <v>0</v>
      </c>
      <c r="T620" s="192">
        <f>S620*H620</f>
        <v>0</v>
      </c>
      <c r="U620" s="37"/>
      <c r="V620" s="37"/>
      <c r="W620" s="37"/>
      <c r="X620" s="37"/>
      <c r="Y620" s="37"/>
      <c r="Z620" s="37"/>
      <c r="AA620" s="37"/>
      <c r="AB620" s="37"/>
      <c r="AC620" s="37"/>
      <c r="AD620" s="37"/>
      <c r="AE620" s="37"/>
      <c r="AR620" s="193" t="s">
        <v>123</v>
      </c>
      <c r="AT620" s="193" t="s">
        <v>207</v>
      </c>
      <c r="AU620" s="193" t="s">
        <v>80</v>
      </c>
      <c r="AY620" s="18" t="s">
        <v>205</v>
      </c>
      <c r="BE620" s="194">
        <f>IF(N620="základní",J620,0)</f>
        <v>85952.020000000004</v>
      </c>
      <c r="BF620" s="194">
        <f>IF(N620="snížená",J620,0)</f>
        <v>0</v>
      </c>
      <c r="BG620" s="194">
        <f>IF(N620="zákl. přenesená",J620,0)</f>
        <v>0</v>
      </c>
      <c r="BH620" s="194">
        <f>IF(N620="sníž. přenesená",J620,0)</f>
        <v>0</v>
      </c>
      <c r="BI620" s="194">
        <f>IF(N620="nulová",J620,0)</f>
        <v>0</v>
      </c>
      <c r="BJ620" s="18" t="s">
        <v>80</v>
      </c>
      <c r="BK620" s="194">
        <f>ROUND(I620*H620,2)</f>
        <v>85952.020000000004</v>
      </c>
      <c r="BL620" s="18" t="s">
        <v>123</v>
      </c>
      <c r="BM620" s="193" t="s">
        <v>1640</v>
      </c>
    </row>
    <row r="621" s="12" customFormat="1" ht="22.5">
      <c r="B621" s="195"/>
      <c r="D621" s="196" t="s">
        <v>213</v>
      </c>
      <c r="E621" s="197" t="s">
        <v>1</v>
      </c>
      <c r="F621" s="198" t="s">
        <v>4575</v>
      </c>
      <c r="H621" s="197" t="s">
        <v>1</v>
      </c>
      <c r="I621" s="199"/>
      <c r="L621" s="195"/>
      <c r="M621" s="200"/>
      <c r="N621" s="201"/>
      <c r="O621" s="201"/>
      <c r="P621" s="201"/>
      <c r="Q621" s="201"/>
      <c r="R621" s="201"/>
      <c r="S621" s="201"/>
      <c r="T621" s="202"/>
      <c r="AT621" s="197" t="s">
        <v>213</v>
      </c>
      <c r="AU621" s="197" t="s">
        <v>80</v>
      </c>
      <c r="AV621" s="12" t="s">
        <v>80</v>
      </c>
      <c r="AW621" s="12" t="s">
        <v>30</v>
      </c>
      <c r="AX621" s="12" t="s">
        <v>73</v>
      </c>
      <c r="AY621" s="197" t="s">
        <v>205</v>
      </c>
    </row>
    <row r="622" s="12" customFormat="1" ht="33.75">
      <c r="B622" s="195"/>
      <c r="D622" s="196" t="s">
        <v>213</v>
      </c>
      <c r="E622" s="197" t="s">
        <v>1</v>
      </c>
      <c r="F622" s="198" t="s">
        <v>4576</v>
      </c>
      <c r="H622" s="197" t="s">
        <v>1</v>
      </c>
      <c r="I622" s="199"/>
      <c r="L622" s="195"/>
      <c r="M622" s="200"/>
      <c r="N622" s="201"/>
      <c r="O622" s="201"/>
      <c r="P622" s="201"/>
      <c r="Q622" s="201"/>
      <c r="R622" s="201"/>
      <c r="S622" s="201"/>
      <c r="T622" s="202"/>
      <c r="AT622" s="197" t="s">
        <v>213</v>
      </c>
      <c r="AU622" s="197" t="s">
        <v>80</v>
      </c>
      <c r="AV622" s="12" t="s">
        <v>80</v>
      </c>
      <c r="AW622" s="12" t="s">
        <v>30</v>
      </c>
      <c r="AX622" s="12" t="s">
        <v>73</v>
      </c>
      <c r="AY622" s="197" t="s">
        <v>205</v>
      </c>
    </row>
    <row r="623" s="12" customFormat="1" ht="33.75">
      <c r="B623" s="195"/>
      <c r="D623" s="196" t="s">
        <v>213</v>
      </c>
      <c r="E623" s="197" t="s">
        <v>1</v>
      </c>
      <c r="F623" s="198" t="s">
        <v>4577</v>
      </c>
      <c r="H623" s="197" t="s">
        <v>1</v>
      </c>
      <c r="I623" s="199"/>
      <c r="L623" s="195"/>
      <c r="M623" s="200"/>
      <c r="N623" s="201"/>
      <c r="O623" s="201"/>
      <c r="P623" s="201"/>
      <c r="Q623" s="201"/>
      <c r="R623" s="201"/>
      <c r="S623" s="201"/>
      <c r="T623" s="202"/>
      <c r="AT623" s="197" t="s">
        <v>213</v>
      </c>
      <c r="AU623" s="197" t="s">
        <v>80</v>
      </c>
      <c r="AV623" s="12" t="s">
        <v>80</v>
      </c>
      <c r="AW623" s="12" t="s">
        <v>30</v>
      </c>
      <c r="AX623" s="12" t="s">
        <v>73</v>
      </c>
      <c r="AY623" s="197" t="s">
        <v>205</v>
      </c>
    </row>
    <row r="624" s="12" customFormat="1" ht="22.5">
      <c r="B624" s="195"/>
      <c r="D624" s="196" t="s">
        <v>213</v>
      </c>
      <c r="E624" s="197" t="s">
        <v>1</v>
      </c>
      <c r="F624" s="198" t="s">
        <v>4578</v>
      </c>
      <c r="H624" s="197" t="s">
        <v>1</v>
      </c>
      <c r="I624" s="199"/>
      <c r="L624" s="195"/>
      <c r="M624" s="200"/>
      <c r="N624" s="201"/>
      <c r="O624" s="201"/>
      <c r="P624" s="201"/>
      <c r="Q624" s="201"/>
      <c r="R624" s="201"/>
      <c r="S624" s="201"/>
      <c r="T624" s="202"/>
      <c r="AT624" s="197" t="s">
        <v>213</v>
      </c>
      <c r="AU624" s="197" t="s">
        <v>80</v>
      </c>
      <c r="AV624" s="12" t="s">
        <v>80</v>
      </c>
      <c r="AW624" s="12" t="s">
        <v>30</v>
      </c>
      <c r="AX624" s="12" t="s">
        <v>73</v>
      </c>
      <c r="AY624" s="197" t="s">
        <v>205</v>
      </c>
    </row>
    <row r="625" s="13" customFormat="1">
      <c r="B625" s="203"/>
      <c r="D625" s="196" t="s">
        <v>213</v>
      </c>
      <c r="E625" s="204" t="s">
        <v>1</v>
      </c>
      <c r="F625" s="205" t="s">
        <v>80</v>
      </c>
      <c r="H625" s="206">
        <v>1</v>
      </c>
      <c r="I625" s="207"/>
      <c r="L625" s="203"/>
      <c r="M625" s="208"/>
      <c r="N625" s="209"/>
      <c r="O625" s="209"/>
      <c r="P625" s="209"/>
      <c r="Q625" s="209"/>
      <c r="R625" s="209"/>
      <c r="S625" s="209"/>
      <c r="T625" s="210"/>
      <c r="AT625" s="204" t="s">
        <v>213</v>
      </c>
      <c r="AU625" s="204" t="s">
        <v>80</v>
      </c>
      <c r="AV625" s="13" t="s">
        <v>82</v>
      </c>
      <c r="AW625" s="13" t="s">
        <v>30</v>
      </c>
      <c r="AX625" s="13" t="s">
        <v>73</v>
      </c>
      <c r="AY625" s="204" t="s">
        <v>205</v>
      </c>
    </row>
    <row r="626" s="14" customFormat="1">
      <c r="B626" s="211"/>
      <c r="D626" s="196" t="s">
        <v>213</v>
      </c>
      <c r="E626" s="212" t="s">
        <v>1</v>
      </c>
      <c r="F626" s="213" t="s">
        <v>218</v>
      </c>
      <c r="H626" s="214">
        <v>1</v>
      </c>
      <c r="I626" s="215"/>
      <c r="L626" s="211"/>
      <c r="M626" s="216"/>
      <c r="N626" s="217"/>
      <c r="O626" s="217"/>
      <c r="P626" s="217"/>
      <c r="Q626" s="217"/>
      <c r="R626" s="217"/>
      <c r="S626" s="217"/>
      <c r="T626" s="218"/>
      <c r="AT626" s="212" t="s">
        <v>213</v>
      </c>
      <c r="AU626" s="212" t="s">
        <v>80</v>
      </c>
      <c r="AV626" s="14" t="s">
        <v>123</v>
      </c>
      <c r="AW626" s="14" t="s">
        <v>30</v>
      </c>
      <c r="AX626" s="14" t="s">
        <v>80</v>
      </c>
      <c r="AY626" s="212" t="s">
        <v>205</v>
      </c>
    </row>
    <row r="627" s="1" customFormat="1" ht="24.2" customHeight="1">
      <c r="A627" s="37"/>
      <c r="B627" s="181"/>
      <c r="C627" s="182" t="s">
        <v>1247</v>
      </c>
      <c r="D627" s="182" t="s">
        <v>207</v>
      </c>
      <c r="E627" s="183" t="s">
        <v>4579</v>
      </c>
      <c r="F627" s="184" t="s">
        <v>4356</v>
      </c>
      <c r="G627" s="185" t="s">
        <v>3401</v>
      </c>
      <c r="H627" s="186">
        <v>1</v>
      </c>
      <c r="I627" s="187">
        <v>2980.6700000000001</v>
      </c>
      <c r="J627" s="188">
        <f>ROUND(I627*H627,2)</f>
        <v>2980.6700000000001</v>
      </c>
      <c r="K627" s="184" t="s">
        <v>1</v>
      </c>
      <c r="L627" s="38"/>
      <c r="M627" s="189" t="s">
        <v>1</v>
      </c>
      <c r="N627" s="190" t="s">
        <v>38</v>
      </c>
      <c r="O627" s="76"/>
      <c r="P627" s="191">
        <f>O627*H627</f>
        <v>0</v>
      </c>
      <c r="Q627" s="191">
        <v>0</v>
      </c>
      <c r="R627" s="191">
        <f>Q627*H627</f>
        <v>0</v>
      </c>
      <c r="S627" s="191">
        <v>0</v>
      </c>
      <c r="T627" s="192">
        <f>S627*H627</f>
        <v>0</v>
      </c>
      <c r="U627" s="37"/>
      <c r="V627" s="37"/>
      <c r="W627" s="37"/>
      <c r="X627" s="37"/>
      <c r="Y627" s="37"/>
      <c r="Z627" s="37"/>
      <c r="AA627" s="37"/>
      <c r="AB627" s="37"/>
      <c r="AC627" s="37"/>
      <c r="AD627" s="37"/>
      <c r="AE627" s="37"/>
      <c r="AR627" s="193" t="s">
        <v>123</v>
      </c>
      <c r="AT627" s="193" t="s">
        <v>207</v>
      </c>
      <c r="AU627" s="193" t="s">
        <v>80</v>
      </c>
      <c r="AY627" s="18" t="s">
        <v>205</v>
      </c>
      <c r="BE627" s="194">
        <f>IF(N627="základní",J627,0)</f>
        <v>2980.6700000000001</v>
      </c>
      <c r="BF627" s="194">
        <f>IF(N627="snížená",J627,0)</f>
        <v>0</v>
      </c>
      <c r="BG627" s="194">
        <f>IF(N627="zákl. přenesená",J627,0)</f>
        <v>0</v>
      </c>
      <c r="BH627" s="194">
        <f>IF(N627="sníž. přenesená",J627,0)</f>
        <v>0</v>
      </c>
      <c r="BI627" s="194">
        <f>IF(N627="nulová",J627,0)</f>
        <v>0</v>
      </c>
      <c r="BJ627" s="18" t="s">
        <v>80</v>
      </c>
      <c r="BK627" s="194">
        <f>ROUND(I627*H627,2)</f>
        <v>2980.6700000000001</v>
      </c>
      <c r="BL627" s="18" t="s">
        <v>123</v>
      </c>
      <c r="BM627" s="193" t="s">
        <v>1648</v>
      </c>
    </row>
    <row r="628" s="12" customFormat="1">
      <c r="B628" s="195"/>
      <c r="D628" s="196" t="s">
        <v>213</v>
      </c>
      <c r="E628" s="197" t="s">
        <v>1</v>
      </c>
      <c r="F628" s="198" t="s">
        <v>4580</v>
      </c>
      <c r="H628" s="197" t="s">
        <v>1</v>
      </c>
      <c r="I628" s="199"/>
      <c r="L628" s="195"/>
      <c r="M628" s="200"/>
      <c r="N628" s="201"/>
      <c r="O628" s="201"/>
      <c r="P628" s="201"/>
      <c r="Q628" s="201"/>
      <c r="R628" s="201"/>
      <c r="S628" s="201"/>
      <c r="T628" s="202"/>
      <c r="AT628" s="197" t="s">
        <v>213</v>
      </c>
      <c r="AU628" s="197" t="s">
        <v>80</v>
      </c>
      <c r="AV628" s="12" t="s">
        <v>80</v>
      </c>
      <c r="AW628" s="12" t="s">
        <v>30</v>
      </c>
      <c r="AX628" s="12" t="s">
        <v>73</v>
      </c>
      <c r="AY628" s="197" t="s">
        <v>205</v>
      </c>
    </row>
    <row r="629" s="12" customFormat="1" ht="33.75">
      <c r="B629" s="195"/>
      <c r="D629" s="196" t="s">
        <v>213</v>
      </c>
      <c r="E629" s="197" t="s">
        <v>1</v>
      </c>
      <c r="F629" s="198" t="s">
        <v>4581</v>
      </c>
      <c r="H629" s="197" t="s">
        <v>1</v>
      </c>
      <c r="I629" s="199"/>
      <c r="L629" s="195"/>
      <c r="M629" s="200"/>
      <c r="N629" s="201"/>
      <c r="O629" s="201"/>
      <c r="P629" s="201"/>
      <c r="Q629" s="201"/>
      <c r="R629" s="201"/>
      <c r="S629" s="201"/>
      <c r="T629" s="202"/>
      <c r="AT629" s="197" t="s">
        <v>213</v>
      </c>
      <c r="AU629" s="197" t="s">
        <v>80</v>
      </c>
      <c r="AV629" s="12" t="s">
        <v>80</v>
      </c>
      <c r="AW629" s="12" t="s">
        <v>30</v>
      </c>
      <c r="AX629" s="12" t="s">
        <v>73</v>
      </c>
      <c r="AY629" s="197" t="s">
        <v>205</v>
      </c>
    </row>
    <row r="630" s="12" customFormat="1" ht="22.5">
      <c r="B630" s="195"/>
      <c r="D630" s="196" t="s">
        <v>213</v>
      </c>
      <c r="E630" s="197" t="s">
        <v>1</v>
      </c>
      <c r="F630" s="198" t="s">
        <v>4582</v>
      </c>
      <c r="H630" s="197" t="s">
        <v>1</v>
      </c>
      <c r="I630" s="199"/>
      <c r="L630" s="195"/>
      <c r="M630" s="200"/>
      <c r="N630" s="201"/>
      <c r="O630" s="201"/>
      <c r="P630" s="201"/>
      <c r="Q630" s="201"/>
      <c r="R630" s="201"/>
      <c r="S630" s="201"/>
      <c r="T630" s="202"/>
      <c r="AT630" s="197" t="s">
        <v>213</v>
      </c>
      <c r="AU630" s="197" t="s">
        <v>80</v>
      </c>
      <c r="AV630" s="12" t="s">
        <v>80</v>
      </c>
      <c r="AW630" s="12" t="s">
        <v>30</v>
      </c>
      <c r="AX630" s="12" t="s">
        <v>73</v>
      </c>
      <c r="AY630" s="197" t="s">
        <v>205</v>
      </c>
    </row>
    <row r="631" s="13" customFormat="1">
      <c r="B631" s="203"/>
      <c r="D631" s="196" t="s">
        <v>213</v>
      </c>
      <c r="E631" s="204" t="s">
        <v>1</v>
      </c>
      <c r="F631" s="205" t="s">
        <v>80</v>
      </c>
      <c r="H631" s="206">
        <v>1</v>
      </c>
      <c r="I631" s="207"/>
      <c r="L631" s="203"/>
      <c r="M631" s="208"/>
      <c r="N631" s="209"/>
      <c r="O631" s="209"/>
      <c r="P631" s="209"/>
      <c r="Q631" s="209"/>
      <c r="R631" s="209"/>
      <c r="S631" s="209"/>
      <c r="T631" s="210"/>
      <c r="AT631" s="204" t="s">
        <v>213</v>
      </c>
      <c r="AU631" s="204" t="s">
        <v>80</v>
      </c>
      <c r="AV631" s="13" t="s">
        <v>82</v>
      </c>
      <c r="AW631" s="13" t="s">
        <v>30</v>
      </c>
      <c r="AX631" s="13" t="s">
        <v>73</v>
      </c>
      <c r="AY631" s="204" t="s">
        <v>205</v>
      </c>
    </row>
    <row r="632" s="14" customFormat="1">
      <c r="B632" s="211"/>
      <c r="D632" s="196" t="s">
        <v>213</v>
      </c>
      <c r="E632" s="212" t="s">
        <v>1</v>
      </c>
      <c r="F632" s="213" t="s">
        <v>218</v>
      </c>
      <c r="H632" s="214">
        <v>1</v>
      </c>
      <c r="I632" s="215"/>
      <c r="L632" s="211"/>
      <c r="M632" s="216"/>
      <c r="N632" s="217"/>
      <c r="O632" s="217"/>
      <c r="P632" s="217"/>
      <c r="Q632" s="217"/>
      <c r="R632" s="217"/>
      <c r="S632" s="217"/>
      <c r="T632" s="218"/>
      <c r="AT632" s="212" t="s">
        <v>213</v>
      </c>
      <c r="AU632" s="212" t="s">
        <v>80</v>
      </c>
      <c r="AV632" s="14" t="s">
        <v>123</v>
      </c>
      <c r="AW632" s="14" t="s">
        <v>30</v>
      </c>
      <c r="AX632" s="14" t="s">
        <v>80</v>
      </c>
      <c r="AY632" s="212" t="s">
        <v>205</v>
      </c>
    </row>
    <row r="633" s="1" customFormat="1" ht="14.45" customHeight="1">
      <c r="A633" s="37"/>
      <c r="B633" s="181"/>
      <c r="C633" s="182" t="s">
        <v>1251</v>
      </c>
      <c r="D633" s="182" t="s">
        <v>207</v>
      </c>
      <c r="E633" s="183" t="s">
        <v>4583</v>
      </c>
      <c r="F633" s="184" t="s">
        <v>4584</v>
      </c>
      <c r="G633" s="185" t="s">
        <v>3401</v>
      </c>
      <c r="H633" s="186">
        <v>1</v>
      </c>
      <c r="I633" s="187">
        <v>8537.7600000000002</v>
      </c>
      <c r="J633" s="188">
        <f>ROUND(I633*H633,2)</f>
        <v>8537.7600000000002</v>
      </c>
      <c r="K633" s="184" t="s">
        <v>1</v>
      </c>
      <c r="L633" s="38"/>
      <c r="M633" s="189" t="s">
        <v>1</v>
      </c>
      <c r="N633" s="190" t="s">
        <v>38</v>
      </c>
      <c r="O633" s="76"/>
      <c r="P633" s="191">
        <f>O633*H633</f>
        <v>0</v>
      </c>
      <c r="Q633" s="191">
        <v>0</v>
      </c>
      <c r="R633" s="191">
        <f>Q633*H633</f>
        <v>0</v>
      </c>
      <c r="S633" s="191">
        <v>0</v>
      </c>
      <c r="T633" s="192">
        <f>S633*H633</f>
        <v>0</v>
      </c>
      <c r="U633" s="37"/>
      <c r="V633" s="37"/>
      <c r="W633" s="37"/>
      <c r="X633" s="37"/>
      <c r="Y633" s="37"/>
      <c r="Z633" s="37"/>
      <c r="AA633" s="37"/>
      <c r="AB633" s="37"/>
      <c r="AC633" s="37"/>
      <c r="AD633" s="37"/>
      <c r="AE633" s="37"/>
      <c r="AR633" s="193" t="s">
        <v>123</v>
      </c>
      <c r="AT633" s="193" t="s">
        <v>207</v>
      </c>
      <c r="AU633" s="193" t="s">
        <v>80</v>
      </c>
      <c r="AY633" s="18" t="s">
        <v>205</v>
      </c>
      <c r="BE633" s="194">
        <f>IF(N633="základní",J633,0)</f>
        <v>8537.7600000000002</v>
      </c>
      <c r="BF633" s="194">
        <f>IF(N633="snížená",J633,0)</f>
        <v>0</v>
      </c>
      <c r="BG633" s="194">
        <f>IF(N633="zákl. přenesená",J633,0)</f>
        <v>0</v>
      </c>
      <c r="BH633" s="194">
        <f>IF(N633="sníž. přenesená",J633,0)</f>
        <v>0</v>
      </c>
      <c r="BI633" s="194">
        <f>IF(N633="nulová",J633,0)</f>
        <v>0</v>
      </c>
      <c r="BJ633" s="18" t="s">
        <v>80</v>
      </c>
      <c r="BK633" s="194">
        <f>ROUND(I633*H633,2)</f>
        <v>8537.7600000000002</v>
      </c>
      <c r="BL633" s="18" t="s">
        <v>123</v>
      </c>
      <c r="BM633" s="193" t="s">
        <v>1656</v>
      </c>
    </row>
    <row r="634" s="12" customFormat="1" ht="22.5">
      <c r="B634" s="195"/>
      <c r="D634" s="196" t="s">
        <v>213</v>
      </c>
      <c r="E634" s="197" t="s">
        <v>1</v>
      </c>
      <c r="F634" s="198" t="s">
        <v>4585</v>
      </c>
      <c r="H634" s="197" t="s">
        <v>1</v>
      </c>
      <c r="I634" s="199"/>
      <c r="L634" s="195"/>
      <c r="M634" s="200"/>
      <c r="N634" s="201"/>
      <c r="O634" s="201"/>
      <c r="P634" s="201"/>
      <c r="Q634" s="201"/>
      <c r="R634" s="201"/>
      <c r="S634" s="201"/>
      <c r="T634" s="202"/>
      <c r="AT634" s="197" t="s">
        <v>213</v>
      </c>
      <c r="AU634" s="197" t="s">
        <v>80</v>
      </c>
      <c r="AV634" s="12" t="s">
        <v>80</v>
      </c>
      <c r="AW634" s="12" t="s">
        <v>30</v>
      </c>
      <c r="AX634" s="12" t="s">
        <v>73</v>
      </c>
      <c r="AY634" s="197" t="s">
        <v>205</v>
      </c>
    </row>
    <row r="635" s="13" customFormat="1">
      <c r="B635" s="203"/>
      <c r="D635" s="196" t="s">
        <v>213</v>
      </c>
      <c r="E635" s="204" t="s">
        <v>1</v>
      </c>
      <c r="F635" s="205" t="s">
        <v>80</v>
      </c>
      <c r="H635" s="206">
        <v>1</v>
      </c>
      <c r="I635" s="207"/>
      <c r="L635" s="203"/>
      <c r="M635" s="208"/>
      <c r="N635" s="209"/>
      <c r="O635" s="209"/>
      <c r="P635" s="209"/>
      <c r="Q635" s="209"/>
      <c r="R635" s="209"/>
      <c r="S635" s="209"/>
      <c r="T635" s="210"/>
      <c r="AT635" s="204" t="s">
        <v>213</v>
      </c>
      <c r="AU635" s="204" t="s">
        <v>80</v>
      </c>
      <c r="AV635" s="13" t="s">
        <v>82</v>
      </c>
      <c r="AW635" s="13" t="s">
        <v>30</v>
      </c>
      <c r="AX635" s="13" t="s">
        <v>73</v>
      </c>
      <c r="AY635" s="204" t="s">
        <v>205</v>
      </c>
    </row>
    <row r="636" s="14" customFormat="1">
      <c r="B636" s="211"/>
      <c r="D636" s="196" t="s">
        <v>213</v>
      </c>
      <c r="E636" s="212" t="s">
        <v>1</v>
      </c>
      <c r="F636" s="213" t="s">
        <v>218</v>
      </c>
      <c r="H636" s="214">
        <v>1</v>
      </c>
      <c r="I636" s="215"/>
      <c r="L636" s="211"/>
      <c r="M636" s="216"/>
      <c r="N636" s="217"/>
      <c r="O636" s="217"/>
      <c r="P636" s="217"/>
      <c r="Q636" s="217"/>
      <c r="R636" s="217"/>
      <c r="S636" s="217"/>
      <c r="T636" s="218"/>
      <c r="AT636" s="212" t="s">
        <v>213</v>
      </c>
      <c r="AU636" s="212" t="s">
        <v>80</v>
      </c>
      <c r="AV636" s="14" t="s">
        <v>123</v>
      </c>
      <c r="AW636" s="14" t="s">
        <v>30</v>
      </c>
      <c r="AX636" s="14" t="s">
        <v>80</v>
      </c>
      <c r="AY636" s="212" t="s">
        <v>205</v>
      </c>
    </row>
    <row r="637" s="1" customFormat="1" ht="14.45" customHeight="1">
      <c r="A637" s="37"/>
      <c r="B637" s="181"/>
      <c r="C637" s="182" t="s">
        <v>1255</v>
      </c>
      <c r="D637" s="182" t="s">
        <v>207</v>
      </c>
      <c r="E637" s="183" t="s">
        <v>4586</v>
      </c>
      <c r="F637" s="184" t="s">
        <v>4587</v>
      </c>
      <c r="G637" s="185" t="s">
        <v>3401</v>
      </c>
      <c r="H637" s="186">
        <v>1</v>
      </c>
      <c r="I637" s="187">
        <v>7617.6099999999997</v>
      </c>
      <c r="J637" s="188">
        <f>ROUND(I637*H637,2)</f>
        <v>7617.6099999999997</v>
      </c>
      <c r="K637" s="184" t="s">
        <v>1</v>
      </c>
      <c r="L637" s="38"/>
      <c r="M637" s="189" t="s">
        <v>1</v>
      </c>
      <c r="N637" s="190" t="s">
        <v>38</v>
      </c>
      <c r="O637" s="76"/>
      <c r="P637" s="191">
        <f>O637*H637</f>
        <v>0</v>
      </c>
      <c r="Q637" s="191">
        <v>0</v>
      </c>
      <c r="R637" s="191">
        <f>Q637*H637</f>
        <v>0</v>
      </c>
      <c r="S637" s="191">
        <v>0</v>
      </c>
      <c r="T637" s="192">
        <f>S637*H637</f>
        <v>0</v>
      </c>
      <c r="U637" s="37"/>
      <c r="V637" s="37"/>
      <c r="W637" s="37"/>
      <c r="X637" s="37"/>
      <c r="Y637" s="37"/>
      <c r="Z637" s="37"/>
      <c r="AA637" s="37"/>
      <c r="AB637" s="37"/>
      <c r="AC637" s="37"/>
      <c r="AD637" s="37"/>
      <c r="AE637" s="37"/>
      <c r="AR637" s="193" t="s">
        <v>123</v>
      </c>
      <c r="AT637" s="193" t="s">
        <v>207</v>
      </c>
      <c r="AU637" s="193" t="s">
        <v>80</v>
      </c>
      <c r="AY637" s="18" t="s">
        <v>205</v>
      </c>
      <c r="BE637" s="194">
        <f>IF(N637="základní",J637,0)</f>
        <v>7617.6099999999997</v>
      </c>
      <c r="BF637" s="194">
        <f>IF(N637="snížená",J637,0)</f>
        <v>0</v>
      </c>
      <c r="BG637" s="194">
        <f>IF(N637="zákl. přenesená",J637,0)</f>
        <v>0</v>
      </c>
      <c r="BH637" s="194">
        <f>IF(N637="sníž. přenesená",J637,0)</f>
        <v>0</v>
      </c>
      <c r="BI637" s="194">
        <f>IF(N637="nulová",J637,0)</f>
        <v>0</v>
      </c>
      <c r="BJ637" s="18" t="s">
        <v>80</v>
      </c>
      <c r="BK637" s="194">
        <f>ROUND(I637*H637,2)</f>
        <v>7617.6099999999997</v>
      </c>
      <c r="BL637" s="18" t="s">
        <v>123</v>
      </c>
      <c r="BM637" s="193" t="s">
        <v>1664</v>
      </c>
    </row>
    <row r="638" s="12" customFormat="1" ht="22.5">
      <c r="B638" s="195"/>
      <c r="D638" s="196" t="s">
        <v>213</v>
      </c>
      <c r="E638" s="197" t="s">
        <v>1</v>
      </c>
      <c r="F638" s="198" t="s">
        <v>4588</v>
      </c>
      <c r="H638" s="197" t="s">
        <v>1</v>
      </c>
      <c r="I638" s="199"/>
      <c r="L638" s="195"/>
      <c r="M638" s="200"/>
      <c r="N638" s="201"/>
      <c r="O638" s="201"/>
      <c r="P638" s="201"/>
      <c r="Q638" s="201"/>
      <c r="R638" s="201"/>
      <c r="S638" s="201"/>
      <c r="T638" s="202"/>
      <c r="AT638" s="197" t="s">
        <v>213</v>
      </c>
      <c r="AU638" s="197" t="s">
        <v>80</v>
      </c>
      <c r="AV638" s="12" t="s">
        <v>80</v>
      </c>
      <c r="AW638" s="12" t="s">
        <v>30</v>
      </c>
      <c r="AX638" s="12" t="s">
        <v>73</v>
      </c>
      <c r="AY638" s="197" t="s">
        <v>205</v>
      </c>
    </row>
    <row r="639" s="13" customFormat="1">
      <c r="B639" s="203"/>
      <c r="D639" s="196" t="s">
        <v>213</v>
      </c>
      <c r="E639" s="204" t="s">
        <v>1</v>
      </c>
      <c r="F639" s="205" t="s">
        <v>80</v>
      </c>
      <c r="H639" s="206">
        <v>1</v>
      </c>
      <c r="I639" s="207"/>
      <c r="L639" s="203"/>
      <c r="M639" s="208"/>
      <c r="N639" s="209"/>
      <c r="O639" s="209"/>
      <c r="P639" s="209"/>
      <c r="Q639" s="209"/>
      <c r="R639" s="209"/>
      <c r="S639" s="209"/>
      <c r="T639" s="210"/>
      <c r="AT639" s="204" t="s">
        <v>213</v>
      </c>
      <c r="AU639" s="204" t="s">
        <v>80</v>
      </c>
      <c r="AV639" s="13" t="s">
        <v>82</v>
      </c>
      <c r="AW639" s="13" t="s">
        <v>30</v>
      </c>
      <c r="AX639" s="13" t="s">
        <v>73</v>
      </c>
      <c r="AY639" s="204" t="s">
        <v>205</v>
      </c>
    </row>
    <row r="640" s="14" customFormat="1">
      <c r="B640" s="211"/>
      <c r="D640" s="196" t="s">
        <v>213</v>
      </c>
      <c r="E640" s="212" t="s">
        <v>1</v>
      </c>
      <c r="F640" s="213" t="s">
        <v>218</v>
      </c>
      <c r="H640" s="214">
        <v>1</v>
      </c>
      <c r="I640" s="215"/>
      <c r="L640" s="211"/>
      <c r="M640" s="216"/>
      <c r="N640" s="217"/>
      <c r="O640" s="217"/>
      <c r="P640" s="217"/>
      <c r="Q640" s="217"/>
      <c r="R640" s="217"/>
      <c r="S640" s="217"/>
      <c r="T640" s="218"/>
      <c r="AT640" s="212" t="s">
        <v>213</v>
      </c>
      <c r="AU640" s="212" t="s">
        <v>80</v>
      </c>
      <c r="AV640" s="14" t="s">
        <v>123</v>
      </c>
      <c r="AW640" s="14" t="s">
        <v>30</v>
      </c>
      <c r="AX640" s="14" t="s">
        <v>80</v>
      </c>
      <c r="AY640" s="212" t="s">
        <v>205</v>
      </c>
    </row>
    <row r="641" s="1" customFormat="1" ht="14.45" customHeight="1">
      <c r="A641" s="37"/>
      <c r="B641" s="181"/>
      <c r="C641" s="182" t="s">
        <v>1259</v>
      </c>
      <c r="D641" s="182" t="s">
        <v>207</v>
      </c>
      <c r="E641" s="183" t="s">
        <v>4589</v>
      </c>
      <c r="F641" s="184" t="s">
        <v>4587</v>
      </c>
      <c r="G641" s="185" t="s">
        <v>3401</v>
      </c>
      <c r="H641" s="186">
        <v>1</v>
      </c>
      <c r="I641" s="187">
        <v>7531.3699999999999</v>
      </c>
      <c r="J641" s="188">
        <f>ROUND(I641*H641,2)</f>
        <v>7531.3699999999999</v>
      </c>
      <c r="K641" s="184" t="s">
        <v>1</v>
      </c>
      <c r="L641" s="38"/>
      <c r="M641" s="189" t="s">
        <v>1</v>
      </c>
      <c r="N641" s="190" t="s">
        <v>38</v>
      </c>
      <c r="O641" s="76"/>
      <c r="P641" s="191">
        <f>O641*H641</f>
        <v>0</v>
      </c>
      <c r="Q641" s="191">
        <v>0</v>
      </c>
      <c r="R641" s="191">
        <f>Q641*H641</f>
        <v>0</v>
      </c>
      <c r="S641" s="191">
        <v>0</v>
      </c>
      <c r="T641" s="192">
        <f>S641*H641</f>
        <v>0</v>
      </c>
      <c r="U641" s="37"/>
      <c r="V641" s="37"/>
      <c r="W641" s="37"/>
      <c r="X641" s="37"/>
      <c r="Y641" s="37"/>
      <c r="Z641" s="37"/>
      <c r="AA641" s="37"/>
      <c r="AB641" s="37"/>
      <c r="AC641" s="37"/>
      <c r="AD641" s="37"/>
      <c r="AE641" s="37"/>
      <c r="AR641" s="193" t="s">
        <v>123</v>
      </c>
      <c r="AT641" s="193" t="s">
        <v>207</v>
      </c>
      <c r="AU641" s="193" t="s">
        <v>80</v>
      </c>
      <c r="AY641" s="18" t="s">
        <v>205</v>
      </c>
      <c r="BE641" s="194">
        <f>IF(N641="základní",J641,0)</f>
        <v>7531.3699999999999</v>
      </c>
      <c r="BF641" s="194">
        <f>IF(N641="snížená",J641,0)</f>
        <v>0</v>
      </c>
      <c r="BG641" s="194">
        <f>IF(N641="zákl. přenesená",J641,0)</f>
        <v>0</v>
      </c>
      <c r="BH641" s="194">
        <f>IF(N641="sníž. přenesená",J641,0)</f>
        <v>0</v>
      </c>
      <c r="BI641" s="194">
        <f>IF(N641="nulová",J641,0)</f>
        <v>0</v>
      </c>
      <c r="BJ641" s="18" t="s">
        <v>80</v>
      </c>
      <c r="BK641" s="194">
        <f>ROUND(I641*H641,2)</f>
        <v>7531.3699999999999</v>
      </c>
      <c r="BL641" s="18" t="s">
        <v>123</v>
      </c>
      <c r="BM641" s="193" t="s">
        <v>1672</v>
      </c>
    </row>
    <row r="642" s="12" customFormat="1" ht="22.5">
      <c r="B642" s="195"/>
      <c r="D642" s="196" t="s">
        <v>213</v>
      </c>
      <c r="E642" s="197" t="s">
        <v>1</v>
      </c>
      <c r="F642" s="198" t="s">
        <v>4590</v>
      </c>
      <c r="H642" s="197" t="s">
        <v>1</v>
      </c>
      <c r="I642" s="199"/>
      <c r="L642" s="195"/>
      <c r="M642" s="200"/>
      <c r="N642" s="201"/>
      <c r="O642" s="201"/>
      <c r="P642" s="201"/>
      <c r="Q642" s="201"/>
      <c r="R642" s="201"/>
      <c r="S642" s="201"/>
      <c r="T642" s="202"/>
      <c r="AT642" s="197" t="s">
        <v>213</v>
      </c>
      <c r="AU642" s="197" t="s">
        <v>80</v>
      </c>
      <c r="AV642" s="12" t="s">
        <v>80</v>
      </c>
      <c r="AW642" s="12" t="s">
        <v>30</v>
      </c>
      <c r="AX642" s="12" t="s">
        <v>73</v>
      </c>
      <c r="AY642" s="197" t="s">
        <v>205</v>
      </c>
    </row>
    <row r="643" s="13" customFormat="1">
      <c r="B643" s="203"/>
      <c r="D643" s="196" t="s">
        <v>213</v>
      </c>
      <c r="E643" s="204" t="s">
        <v>1</v>
      </c>
      <c r="F643" s="205" t="s">
        <v>80</v>
      </c>
      <c r="H643" s="206">
        <v>1</v>
      </c>
      <c r="I643" s="207"/>
      <c r="L643" s="203"/>
      <c r="M643" s="208"/>
      <c r="N643" s="209"/>
      <c r="O643" s="209"/>
      <c r="P643" s="209"/>
      <c r="Q643" s="209"/>
      <c r="R643" s="209"/>
      <c r="S643" s="209"/>
      <c r="T643" s="210"/>
      <c r="AT643" s="204" t="s">
        <v>213</v>
      </c>
      <c r="AU643" s="204" t="s">
        <v>80</v>
      </c>
      <c r="AV643" s="13" t="s">
        <v>82</v>
      </c>
      <c r="AW643" s="13" t="s">
        <v>30</v>
      </c>
      <c r="AX643" s="13" t="s">
        <v>73</v>
      </c>
      <c r="AY643" s="204" t="s">
        <v>205</v>
      </c>
    </row>
    <row r="644" s="14" customFormat="1">
      <c r="B644" s="211"/>
      <c r="D644" s="196" t="s">
        <v>213</v>
      </c>
      <c r="E644" s="212" t="s">
        <v>1</v>
      </c>
      <c r="F644" s="213" t="s">
        <v>218</v>
      </c>
      <c r="H644" s="214">
        <v>1</v>
      </c>
      <c r="I644" s="215"/>
      <c r="L644" s="211"/>
      <c r="M644" s="216"/>
      <c r="N644" s="217"/>
      <c r="O644" s="217"/>
      <c r="P644" s="217"/>
      <c r="Q644" s="217"/>
      <c r="R644" s="217"/>
      <c r="S644" s="217"/>
      <c r="T644" s="218"/>
      <c r="AT644" s="212" t="s">
        <v>213</v>
      </c>
      <c r="AU644" s="212" t="s">
        <v>80</v>
      </c>
      <c r="AV644" s="14" t="s">
        <v>123</v>
      </c>
      <c r="AW644" s="14" t="s">
        <v>30</v>
      </c>
      <c r="AX644" s="14" t="s">
        <v>80</v>
      </c>
      <c r="AY644" s="212" t="s">
        <v>205</v>
      </c>
    </row>
    <row r="645" s="1" customFormat="1" ht="14.45" customHeight="1">
      <c r="A645" s="37"/>
      <c r="B645" s="181"/>
      <c r="C645" s="182" t="s">
        <v>1263</v>
      </c>
      <c r="D645" s="182" t="s">
        <v>207</v>
      </c>
      <c r="E645" s="183" t="s">
        <v>4591</v>
      </c>
      <c r="F645" s="184" t="s">
        <v>4587</v>
      </c>
      <c r="G645" s="185" t="s">
        <v>3401</v>
      </c>
      <c r="H645" s="186">
        <v>1</v>
      </c>
      <c r="I645" s="187">
        <v>5681.0600000000004</v>
      </c>
      <c r="J645" s="188">
        <f>ROUND(I645*H645,2)</f>
        <v>5681.0600000000004</v>
      </c>
      <c r="K645" s="184" t="s">
        <v>1</v>
      </c>
      <c r="L645" s="38"/>
      <c r="M645" s="189" t="s">
        <v>1</v>
      </c>
      <c r="N645" s="190" t="s">
        <v>38</v>
      </c>
      <c r="O645" s="76"/>
      <c r="P645" s="191">
        <f>O645*H645</f>
        <v>0</v>
      </c>
      <c r="Q645" s="191">
        <v>0</v>
      </c>
      <c r="R645" s="191">
        <f>Q645*H645</f>
        <v>0</v>
      </c>
      <c r="S645" s="191">
        <v>0</v>
      </c>
      <c r="T645" s="192">
        <f>S645*H645</f>
        <v>0</v>
      </c>
      <c r="U645" s="37"/>
      <c r="V645" s="37"/>
      <c r="W645" s="37"/>
      <c r="X645" s="37"/>
      <c r="Y645" s="37"/>
      <c r="Z645" s="37"/>
      <c r="AA645" s="37"/>
      <c r="AB645" s="37"/>
      <c r="AC645" s="37"/>
      <c r="AD645" s="37"/>
      <c r="AE645" s="37"/>
      <c r="AR645" s="193" t="s">
        <v>123</v>
      </c>
      <c r="AT645" s="193" t="s">
        <v>207</v>
      </c>
      <c r="AU645" s="193" t="s">
        <v>80</v>
      </c>
      <c r="AY645" s="18" t="s">
        <v>205</v>
      </c>
      <c r="BE645" s="194">
        <f>IF(N645="základní",J645,0)</f>
        <v>5681.0600000000004</v>
      </c>
      <c r="BF645" s="194">
        <f>IF(N645="snížená",J645,0)</f>
        <v>0</v>
      </c>
      <c r="BG645" s="194">
        <f>IF(N645="zákl. přenesená",J645,0)</f>
        <v>0</v>
      </c>
      <c r="BH645" s="194">
        <f>IF(N645="sníž. přenesená",J645,0)</f>
        <v>0</v>
      </c>
      <c r="BI645" s="194">
        <f>IF(N645="nulová",J645,0)</f>
        <v>0</v>
      </c>
      <c r="BJ645" s="18" t="s">
        <v>80</v>
      </c>
      <c r="BK645" s="194">
        <f>ROUND(I645*H645,2)</f>
        <v>5681.0600000000004</v>
      </c>
      <c r="BL645" s="18" t="s">
        <v>123</v>
      </c>
      <c r="BM645" s="193" t="s">
        <v>1680</v>
      </c>
    </row>
    <row r="646" s="12" customFormat="1" ht="22.5">
      <c r="B646" s="195"/>
      <c r="D646" s="196" t="s">
        <v>213</v>
      </c>
      <c r="E646" s="197" t="s">
        <v>1</v>
      </c>
      <c r="F646" s="198" t="s">
        <v>4592</v>
      </c>
      <c r="H646" s="197" t="s">
        <v>1</v>
      </c>
      <c r="I646" s="199"/>
      <c r="L646" s="195"/>
      <c r="M646" s="200"/>
      <c r="N646" s="201"/>
      <c r="O646" s="201"/>
      <c r="P646" s="201"/>
      <c r="Q646" s="201"/>
      <c r="R646" s="201"/>
      <c r="S646" s="201"/>
      <c r="T646" s="202"/>
      <c r="AT646" s="197" t="s">
        <v>213</v>
      </c>
      <c r="AU646" s="197" t="s">
        <v>80</v>
      </c>
      <c r="AV646" s="12" t="s">
        <v>80</v>
      </c>
      <c r="AW646" s="12" t="s">
        <v>30</v>
      </c>
      <c r="AX646" s="12" t="s">
        <v>73</v>
      </c>
      <c r="AY646" s="197" t="s">
        <v>205</v>
      </c>
    </row>
    <row r="647" s="13" customFormat="1">
      <c r="B647" s="203"/>
      <c r="D647" s="196" t="s">
        <v>213</v>
      </c>
      <c r="E647" s="204" t="s">
        <v>1</v>
      </c>
      <c r="F647" s="205" t="s">
        <v>80</v>
      </c>
      <c r="H647" s="206">
        <v>1</v>
      </c>
      <c r="I647" s="207"/>
      <c r="L647" s="203"/>
      <c r="M647" s="208"/>
      <c r="N647" s="209"/>
      <c r="O647" s="209"/>
      <c r="P647" s="209"/>
      <c r="Q647" s="209"/>
      <c r="R647" s="209"/>
      <c r="S647" s="209"/>
      <c r="T647" s="210"/>
      <c r="AT647" s="204" t="s">
        <v>213</v>
      </c>
      <c r="AU647" s="204" t="s">
        <v>80</v>
      </c>
      <c r="AV647" s="13" t="s">
        <v>82</v>
      </c>
      <c r="AW647" s="13" t="s">
        <v>30</v>
      </c>
      <c r="AX647" s="13" t="s">
        <v>73</v>
      </c>
      <c r="AY647" s="204" t="s">
        <v>205</v>
      </c>
    </row>
    <row r="648" s="14" customFormat="1">
      <c r="B648" s="211"/>
      <c r="D648" s="196" t="s">
        <v>213</v>
      </c>
      <c r="E648" s="212" t="s">
        <v>1</v>
      </c>
      <c r="F648" s="213" t="s">
        <v>218</v>
      </c>
      <c r="H648" s="214">
        <v>1</v>
      </c>
      <c r="I648" s="215"/>
      <c r="L648" s="211"/>
      <c r="M648" s="216"/>
      <c r="N648" s="217"/>
      <c r="O648" s="217"/>
      <c r="P648" s="217"/>
      <c r="Q648" s="217"/>
      <c r="R648" s="217"/>
      <c r="S648" s="217"/>
      <c r="T648" s="218"/>
      <c r="AT648" s="212" t="s">
        <v>213</v>
      </c>
      <c r="AU648" s="212" t="s">
        <v>80</v>
      </c>
      <c r="AV648" s="14" t="s">
        <v>123</v>
      </c>
      <c r="AW648" s="14" t="s">
        <v>30</v>
      </c>
      <c r="AX648" s="14" t="s">
        <v>80</v>
      </c>
      <c r="AY648" s="212" t="s">
        <v>205</v>
      </c>
    </row>
    <row r="649" s="1" customFormat="1" ht="14.45" customHeight="1">
      <c r="A649" s="37"/>
      <c r="B649" s="181"/>
      <c r="C649" s="182" t="s">
        <v>1267</v>
      </c>
      <c r="D649" s="182" t="s">
        <v>207</v>
      </c>
      <c r="E649" s="183" t="s">
        <v>4593</v>
      </c>
      <c r="F649" s="184" t="s">
        <v>4594</v>
      </c>
      <c r="G649" s="185" t="s">
        <v>3401</v>
      </c>
      <c r="H649" s="186">
        <v>1</v>
      </c>
      <c r="I649" s="187">
        <v>4254.25</v>
      </c>
      <c r="J649" s="188">
        <f>ROUND(I649*H649,2)</f>
        <v>4254.25</v>
      </c>
      <c r="K649" s="184" t="s">
        <v>1</v>
      </c>
      <c r="L649" s="38"/>
      <c r="M649" s="189" t="s">
        <v>1</v>
      </c>
      <c r="N649" s="190" t="s">
        <v>38</v>
      </c>
      <c r="O649" s="76"/>
      <c r="P649" s="191">
        <f>O649*H649</f>
        <v>0</v>
      </c>
      <c r="Q649" s="191">
        <v>0</v>
      </c>
      <c r="R649" s="191">
        <f>Q649*H649</f>
        <v>0</v>
      </c>
      <c r="S649" s="191">
        <v>0</v>
      </c>
      <c r="T649" s="192">
        <f>S649*H649</f>
        <v>0</v>
      </c>
      <c r="U649" s="37"/>
      <c r="V649" s="37"/>
      <c r="W649" s="37"/>
      <c r="X649" s="37"/>
      <c r="Y649" s="37"/>
      <c r="Z649" s="37"/>
      <c r="AA649" s="37"/>
      <c r="AB649" s="37"/>
      <c r="AC649" s="37"/>
      <c r="AD649" s="37"/>
      <c r="AE649" s="37"/>
      <c r="AR649" s="193" t="s">
        <v>123</v>
      </c>
      <c r="AT649" s="193" t="s">
        <v>207</v>
      </c>
      <c r="AU649" s="193" t="s">
        <v>80</v>
      </c>
      <c r="AY649" s="18" t="s">
        <v>205</v>
      </c>
      <c r="BE649" s="194">
        <f>IF(N649="základní",J649,0)</f>
        <v>4254.25</v>
      </c>
      <c r="BF649" s="194">
        <f>IF(N649="snížená",J649,0)</f>
        <v>0</v>
      </c>
      <c r="BG649" s="194">
        <f>IF(N649="zákl. přenesená",J649,0)</f>
        <v>0</v>
      </c>
      <c r="BH649" s="194">
        <f>IF(N649="sníž. přenesená",J649,0)</f>
        <v>0</v>
      </c>
      <c r="BI649" s="194">
        <f>IF(N649="nulová",J649,0)</f>
        <v>0</v>
      </c>
      <c r="BJ649" s="18" t="s">
        <v>80</v>
      </c>
      <c r="BK649" s="194">
        <f>ROUND(I649*H649,2)</f>
        <v>4254.25</v>
      </c>
      <c r="BL649" s="18" t="s">
        <v>123</v>
      </c>
      <c r="BM649" s="193" t="s">
        <v>1689</v>
      </c>
    </row>
    <row r="650" s="12" customFormat="1" ht="22.5">
      <c r="B650" s="195"/>
      <c r="D650" s="196" t="s">
        <v>213</v>
      </c>
      <c r="E650" s="197" t="s">
        <v>1</v>
      </c>
      <c r="F650" s="198" t="s">
        <v>4595</v>
      </c>
      <c r="H650" s="197" t="s">
        <v>1</v>
      </c>
      <c r="I650" s="199"/>
      <c r="L650" s="195"/>
      <c r="M650" s="200"/>
      <c r="N650" s="201"/>
      <c r="O650" s="201"/>
      <c r="P650" s="201"/>
      <c r="Q650" s="201"/>
      <c r="R650" s="201"/>
      <c r="S650" s="201"/>
      <c r="T650" s="202"/>
      <c r="AT650" s="197" t="s">
        <v>213</v>
      </c>
      <c r="AU650" s="197" t="s">
        <v>80</v>
      </c>
      <c r="AV650" s="12" t="s">
        <v>80</v>
      </c>
      <c r="AW650" s="12" t="s">
        <v>30</v>
      </c>
      <c r="AX650" s="12" t="s">
        <v>73</v>
      </c>
      <c r="AY650" s="197" t="s">
        <v>205</v>
      </c>
    </row>
    <row r="651" s="13" customFormat="1">
      <c r="B651" s="203"/>
      <c r="D651" s="196" t="s">
        <v>213</v>
      </c>
      <c r="E651" s="204" t="s">
        <v>1</v>
      </c>
      <c r="F651" s="205" t="s">
        <v>80</v>
      </c>
      <c r="H651" s="206">
        <v>1</v>
      </c>
      <c r="I651" s="207"/>
      <c r="L651" s="203"/>
      <c r="M651" s="208"/>
      <c r="N651" s="209"/>
      <c r="O651" s="209"/>
      <c r="P651" s="209"/>
      <c r="Q651" s="209"/>
      <c r="R651" s="209"/>
      <c r="S651" s="209"/>
      <c r="T651" s="210"/>
      <c r="AT651" s="204" t="s">
        <v>213</v>
      </c>
      <c r="AU651" s="204" t="s">
        <v>80</v>
      </c>
      <c r="AV651" s="13" t="s">
        <v>82</v>
      </c>
      <c r="AW651" s="13" t="s">
        <v>30</v>
      </c>
      <c r="AX651" s="13" t="s">
        <v>73</v>
      </c>
      <c r="AY651" s="204" t="s">
        <v>205</v>
      </c>
    </row>
    <row r="652" s="14" customFormat="1">
      <c r="B652" s="211"/>
      <c r="D652" s="196" t="s">
        <v>213</v>
      </c>
      <c r="E652" s="212" t="s">
        <v>1</v>
      </c>
      <c r="F652" s="213" t="s">
        <v>218</v>
      </c>
      <c r="H652" s="214">
        <v>1</v>
      </c>
      <c r="I652" s="215"/>
      <c r="L652" s="211"/>
      <c r="M652" s="216"/>
      <c r="N652" s="217"/>
      <c r="O652" s="217"/>
      <c r="P652" s="217"/>
      <c r="Q652" s="217"/>
      <c r="R652" s="217"/>
      <c r="S652" s="217"/>
      <c r="T652" s="218"/>
      <c r="AT652" s="212" t="s">
        <v>213</v>
      </c>
      <c r="AU652" s="212" t="s">
        <v>80</v>
      </c>
      <c r="AV652" s="14" t="s">
        <v>123</v>
      </c>
      <c r="AW652" s="14" t="s">
        <v>30</v>
      </c>
      <c r="AX652" s="14" t="s">
        <v>80</v>
      </c>
      <c r="AY652" s="212" t="s">
        <v>205</v>
      </c>
    </row>
    <row r="653" s="1" customFormat="1" ht="14.45" customHeight="1">
      <c r="A653" s="37"/>
      <c r="B653" s="181"/>
      <c r="C653" s="182" t="s">
        <v>1271</v>
      </c>
      <c r="D653" s="182" t="s">
        <v>207</v>
      </c>
      <c r="E653" s="183" t="s">
        <v>4596</v>
      </c>
      <c r="F653" s="184" t="s">
        <v>4594</v>
      </c>
      <c r="G653" s="185" t="s">
        <v>3401</v>
      </c>
      <c r="H653" s="186">
        <v>1</v>
      </c>
      <c r="I653" s="187">
        <v>2988.3699999999999</v>
      </c>
      <c r="J653" s="188">
        <f>ROUND(I653*H653,2)</f>
        <v>2988.3699999999999</v>
      </c>
      <c r="K653" s="184" t="s">
        <v>1</v>
      </c>
      <c r="L653" s="38"/>
      <c r="M653" s="189" t="s">
        <v>1</v>
      </c>
      <c r="N653" s="190" t="s">
        <v>38</v>
      </c>
      <c r="O653" s="76"/>
      <c r="P653" s="191">
        <f>O653*H653</f>
        <v>0</v>
      </c>
      <c r="Q653" s="191">
        <v>0</v>
      </c>
      <c r="R653" s="191">
        <f>Q653*H653</f>
        <v>0</v>
      </c>
      <c r="S653" s="191">
        <v>0</v>
      </c>
      <c r="T653" s="192">
        <f>S653*H653</f>
        <v>0</v>
      </c>
      <c r="U653" s="37"/>
      <c r="V653" s="37"/>
      <c r="W653" s="37"/>
      <c r="X653" s="37"/>
      <c r="Y653" s="37"/>
      <c r="Z653" s="37"/>
      <c r="AA653" s="37"/>
      <c r="AB653" s="37"/>
      <c r="AC653" s="37"/>
      <c r="AD653" s="37"/>
      <c r="AE653" s="37"/>
      <c r="AR653" s="193" t="s">
        <v>123</v>
      </c>
      <c r="AT653" s="193" t="s">
        <v>207</v>
      </c>
      <c r="AU653" s="193" t="s">
        <v>80</v>
      </c>
      <c r="AY653" s="18" t="s">
        <v>205</v>
      </c>
      <c r="BE653" s="194">
        <f>IF(N653="základní",J653,0)</f>
        <v>2988.3699999999999</v>
      </c>
      <c r="BF653" s="194">
        <f>IF(N653="snížená",J653,0)</f>
        <v>0</v>
      </c>
      <c r="BG653" s="194">
        <f>IF(N653="zákl. přenesená",J653,0)</f>
        <v>0</v>
      </c>
      <c r="BH653" s="194">
        <f>IF(N653="sníž. přenesená",J653,0)</f>
        <v>0</v>
      </c>
      <c r="BI653" s="194">
        <f>IF(N653="nulová",J653,0)</f>
        <v>0</v>
      </c>
      <c r="BJ653" s="18" t="s">
        <v>80</v>
      </c>
      <c r="BK653" s="194">
        <f>ROUND(I653*H653,2)</f>
        <v>2988.3699999999999</v>
      </c>
      <c r="BL653" s="18" t="s">
        <v>123</v>
      </c>
      <c r="BM653" s="193" t="s">
        <v>1699</v>
      </c>
    </row>
    <row r="654" s="12" customFormat="1" ht="22.5">
      <c r="B654" s="195"/>
      <c r="D654" s="196" t="s">
        <v>213</v>
      </c>
      <c r="E654" s="197" t="s">
        <v>1</v>
      </c>
      <c r="F654" s="198" t="s">
        <v>4597</v>
      </c>
      <c r="H654" s="197" t="s">
        <v>1</v>
      </c>
      <c r="I654" s="199"/>
      <c r="L654" s="195"/>
      <c r="M654" s="200"/>
      <c r="N654" s="201"/>
      <c r="O654" s="201"/>
      <c r="P654" s="201"/>
      <c r="Q654" s="201"/>
      <c r="R654" s="201"/>
      <c r="S654" s="201"/>
      <c r="T654" s="202"/>
      <c r="AT654" s="197" t="s">
        <v>213</v>
      </c>
      <c r="AU654" s="197" t="s">
        <v>80</v>
      </c>
      <c r="AV654" s="12" t="s">
        <v>80</v>
      </c>
      <c r="AW654" s="12" t="s">
        <v>30</v>
      </c>
      <c r="AX654" s="12" t="s">
        <v>73</v>
      </c>
      <c r="AY654" s="197" t="s">
        <v>205</v>
      </c>
    </row>
    <row r="655" s="13" customFormat="1">
      <c r="B655" s="203"/>
      <c r="D655" s="196" t="s">
        <v>213</v>
      </c>
      <c r="E655" s="204" t="s">
        <v>1</v>
      </c>
      <c r="F655" s="205" t="s">
        <v>80</v>
      </c>
      <c r="H655" s="206">
        <v>1</v>
      </c>
      <c r="I655" s="207"/>
      <c r="L655" s="203"/>
      <c r="M655" s="208"/>
      <c r="N655" s="209"/>
      <c r="O655" s="209"/>
      <c r="P655" s="209"/>
      <c r="Q655" s="209"/>
      <c r="R655" s="209"/>
      <c r="S655" s="209"/>
      <c r="T655" s="210"/>
      <c r="AT655" s="204" t="s">
        <v>213</v>
      </c>
      <c r="AU655" s="204" t="s">
        <v>80</v>
      </c>
      <c r="AV655" s="13" t="s">
        <v>82</v>
      </c>
      <c r="AW655" s="13" t="s">
        <v>30</v>
      </c>
      <c r="AX655" s="13" t="s">
        <v>73</v>
      </c>
      <c r="AY655" s="204" t="s">
        <v>205</v>
      </c>
    </row>
    <row r="656" s="14" customFormat="1">
      <c r="B656" s="211"/>
      <c r="D656" s="196" t="s">
        <v>213</v>
      </c>
      <c r="E656" s="212" t="s">
        <v>1</v>
      </c>
      <c r="F656" s="213" t="s">
        <v>218</v>
      </c>
      <c r="H656" s="214">
        <v>1</v>
      </c>
      <c r="I656" s="215"/>
      <c r="L656" s="211"/>
      <c r="M656" s="216"/>
      <c r="N656" s="217"/>
      <c r="O656" s="217"/>
      <c r="P656" s="217"/>
      <c r="Q656" s="217"/>
      <c r="R656" s="217"/>
      <c r="S656" s="217"/>
      <c r="T656" s="218"/>
      <c r="AT656" s="212" t="s">
        <v>213</v>
      </c>
      <c r="AU656" s="212" t="s">
        <v>80</v>
      </c>
      <c r="AV656" s="14" t="s">
        <v>123</v>
      </c>
      <c r="AW656" s="14" t="s">
        <v>30</v>
      </c>
      <c r="AX656" s="14" t="s">
        <v>80</v>
      </c>
      <c r="AY656" s="212" t="s">
        <v>205</v>
      </c>
    </row>
    <row r="657" s="1" customFormat="1" ht="14.45" customHeight="1">
      <c r="A657" s="37"/>
      <c r="B657" s="181"/>
      <c r="C657" s="182" t="s">
        <v>1275</v>
      </c>
      <c r="D657" s="182" t="s">
        <v>207</v>
      </c>
      <c r="E657" s="183" t="s">
        <v>4598</v>
      </c>
      <c r="F657" s="184" t="s">
        <v>4599</v>
      </c>
      <c r="G657" s="185" t="s">
        <v>3401</v>
      </c>
      <c r="H657" s="186">
        <v>2</v>
      </c>
      <c r="I657" s="187">
        <v>1784.4000000000001</v>
      </c>
      <c r="J657" s="188">
        <f>ROUND(I657*H657,2)</f>
        <v>3568.8000000000002</v>
      </c>
      <c r="K657" s="184" t="s">
        <v>1</v>
      </c>
      <c r="L657" s="38"/>
      <c r="M657" s="189" t="s">
        <v>1</v>
      </c>
      <c r="N657" s="190" t="s">
        <v>38</v>
      </c>
      <c r="O657" s="76"/>
      <c r="P657" s="191">
        <f>O657*H657</f>
        <v>0</v>
      </c>
      <c r="Q657" s="191">
        <v>0</v>
      </c>
      <c r="R657" s="191">
        <f>Q657*H657</f>
        <v>0</v>
      </c>
      <c r="S657" s="191">
        <v>0</v>
      </c>
      <c r="T657" s="192">
        <f>S657*H657</f>
        <v>0</v>
      </c>
      <c r="U657" s="37"/>
      <c r="V657" s="37"/>
      <c r="W657" s="37"/>
      <c r="X657" s="37"/>
      <c r="Y657" s="37"/>
      <c r="Z657" s="37"/>
      <c r="AA657" s="37"/>
      <c r="AB657" s="37"/>
      <c r="AC657" s="37"/>
      <c r="AD657" s="37"/>
      <c r="AE657" s="37"/>
      <c r="AR657" s="193" t="s">
        <v>123</v>
      </c>
      <c r="AT657" s="193" t="s">
        <v>207</v>
      </c>
      <c r="AU657" s="193" t="s">
        <v>80</v>
      </c>
      <c r="AY657" s="18" t="s">
        <v>205</v>
      </c>
      <c r="BE657" s="194">
        <f>IF(N657="základní",J657,0)</f>
        <v>3568.8000000000002</v>
      </c>
      <c r="BF657" s="194">
        <f>IF(N657="snížená",J657,0)</f>
        <v>0</v>
      </c>
      <c r="BG657" s="194">
        <f>IF(N657="zákl. přenesená",J657,0)</f>
        <v>0</v>
      </c>
      <c r="BH657" s="194">
        <f>IF(N657="sníž. přenesená",J657,0)</f>
        <v>0</v>
      </c>
      <c r="BI657" s="194">
        <f>IF(N657="nulová",J657,0)</f>
        <v>0</v>
      </c>
      <c r="BJ657" s="18" t="s">
        <v>80</v>
      </c>
      <c r="BK657" s="194">
        <f>ROUND(I657*H657,2)</f>
        <v>3568.8000000000002</v>
      </c>
      <c r="BL657" s="18" t="s">
        <v>123</v>
      </c>
      <c r="BM657" s="193" t="s">
        <v>1707</v>
      </c>
    </row>
    <row r="658" s="12" customFormat="1">
      <c r="B658" s="195"/>
      <c r="D658" s="196" t="s">
        <v>213</v>
      </c>
      <c r="E658" s="197" t="s">
        <v>1</v>
      </c>
      <c r="F658" s="198" t="s">
        <v>4600</v>
      </c>
      <c r="H658" s="197" t="s">
        <v>1</v>
      </c>
      <c r="I658" s="199"/>
      <c r="L658" s="195"/>
      <c r="M658" s="200"/>
      <c r="N658" s="201"/>
      <c r="O658" s="201"/>
      <c r="P658" s="201"/>
      <c r="Q658" s="201"/>
      <c r="R658" s="201"/>
      <c r="S658" s="201"/>
      <c r="T658" s="202"/>
      <c r="AT658" s="197" t="s">
        <v>213</v>
      </c>
      <c r="AU658" s="197" t="s">
        <v>80</v>
      </c>
      <c r="AV658" s="12" t="s">
        <v>80</v>
      </c>
      <c r="AW658" s="12" t="s">
        <v>30</v>
      </c>
      <c r="AX658" s="12" t="s">
        <v>73</v>
      </c>
      <c r="AY658" s="197" t="s">
        <v>205</v>
      </c>
    </row>
    <row r="659" s="13" customFormat="1">
      <c r="B659" s="203"/>
      <c r="D659" s="196" t="s">
        <v>213</v>
      </c>
      <c r="E659" s="204" t="s">
        <v>1</v>
      </c>
      <c r="F659" s="205" t="s">
        <v>82</v>
      </c>
      <c r="H659" s="206">
        <v>2</v>
      </c>
      <c r="I659" s="207"/>
      <c r="L659" s="203"/>
      <c r="M659" s="208"/>
      <c r="N659" s="209"/>
      <c r="O659" s="209"/>
      <c r="P659" s="209"/>
      <c r="Q659" s="209"/>
      <c r="R659" s="209"/>
      <c r="S659" s="209"/>
      <c r="T659" s="210"/>
      <c r="AT659" s="204" t="s">
        <v>213</v>
      </c>
      <c r="AU659" s="204" t="s">
        <v>80</v>
      </c>
      <c r="AV659" s="13" t="s">
        <v>82</v>
      </c>
      <c r="AW659" s="13" t="s">
        <v>30</v>
      </c>
      <c r="AX659" s="13" t="s">
        <v>73</v>
      </c>
      <c r="AY659" s="204" t="s">
        <v>205</v>
      </c>
    </row>
    <row r="660" s="14" customFormat="1">
      <c r="B660" s="211"/>
      <c r="D660" s="196" t="s">
        <v>213</v>
      </c>
      <c r="E660" s="212" t="s">
        <v>1</v>
      </c>
      <c r="F660" s="213" t="s">
        <v>218</v>
      </c>
      <c r="H660" s="214">
        <v>2</v>
      </c>
      <c r="I660" s="215"/>
      <c r="L660" s="211"/>
      <c r="M660" s="216"/>
      <c r="N660" s="217"/>
      <c r="O660" s="217"/>
      <c r="P660" s="217"/>
      <c r="Q660" s="217"/>
      <c r="R660" s="217"/>
      <c r="S660" s="217"/>
      <c r="T660" s="218"/>
      <c r="AT660" s="212" t="s">
        <v>213</v>
      </c>
      <c r="AU660" s="212" t="s">
        <v>80</v>
      </c>
      <c r="AV660" s="14" t="s">
        <v>123</v>
      </c>
      <c r="AW660" s="14" t="s">
        <v>30</v>
      </c>
      <c r="AX660" s="14" t="s">
        <v>80</v>
      </c>
      <c r="AY660" s="212" t="s">
        <v>205</v>
      </c>
    </row>
    <row r="661" s="1" customFormat="1" ht="14.45" customHeight="1">
      <c r="A661" s="37"/>
      <c r="B661" s="181"/>
      <c r="C661" s="182" t="s">
        <v>1279</v>
      </c>
      <c r="D661" s="182" t="s">
        <v>207</v>
      </c>
      <c r="E661" s="183" t="s">
        <v>4601</v>
      </c>
      <c r="F661" s="184" t="s">
        <v>4602</v>
      </c>
      <c r="G661" s="185" t="s">
        <v>3401</v>
      </c>
      <c r="H661" s="186">
        <v>4</v>
      </c>
      <c r="I661" s="187">
        <v>7797.79</v>
      </c>
      <c r="J661" s="188">
        <f>ROUND(I661*H661,2)</f>
        <v>31191.16</v>
      </c>
      <c r="K661" s="184" t="s">
        <v>1</v>
      </c>
      <c r="L661" s="38"/>
      <c r="M661" s="189" t="s">
        <v>1</v>
      </c>
      <c r="N661" s="190" t="s">
        <v>38</v>
      </c>
      <c r="O661" s="76"/>
      <c r="P661" s="191">
        <f>O661*H661</f>
        <v>0</v>
      </c>
      <c r="Q661" s="191">
        <v>0</v>
      </c>
      <c r="R661" s="191">
        <f>Q661*H661</f>
        <v>0</v>
      </c>
      <c r="S661" s="191">
        <v>0</v>
      </c>
      <c r="T661" s="192">
        <f>S661*H661</f>
        <v>0</v>
      </c>
      <c r="U661" s="37"/>
      <c r="V661" s="37"/>
      <c r="W661" s="37"/>
      <c r="X661" s="37"/>
      <c r="Y661" s="37"/>
      <c r="Z661" s="37"/>
      <c r="AA661" s="37"/>
      <c r="AB661" s="37"/>
      <c r="AC661" s="37"/>
      <c r="AD661" s="37"/>
      <c r="AE661" s="37"/>
      <c r="AR661" s="193" t="s">
        <v>123</v>
      </c>
      <c r="AT661" s="193" t="s">
        <v>207</v>
      </c>
      <c r="AU661" s="193" t="s">
        <v>80</v>
      </c>
      <c r="AY661" s="18" t="s">
        <v>205</v>
      </c>
      <c r="BE661" s="194">
        <f>IF(N661="základní",J661,0)</f>
        <v>31191.16</v>
      </c>
      <c r="BF661" s="194">
        <f>IF(N661="snížená",J661,0)</f>
        <v>0</v>
      </c>
      <c r="BG661" s="194">
        <f>IF(N661="zákl. přenesená",J661,0)</f>
        <v>0</v>
      </c>
      <c r="BH661" s="194">
        <f>IF(N661="sníž. přenesená",J661,0)</f>
        <v>0</v>
      </c>
      <c r="BI661" s="194">
        <f>IF(N661="nulová",J661,0)</f>
        <v>0</v>
      </c>
      <c r="BJ661" s="18" t="s">
        <v>80</v>
      </c>
      <c r="BK661" s="194">
        <f>ROUND(I661*H661,2)</f>
        <v>31191.16</v>
      </c>
      <c r="BL661" s="18" t="s">
        <v>123</v>
      </c>
      <c r="BM661" s="193" t="s">
        <v>1715</v>
      </c>
    </row>
    <row r="662" s="12" customFormat="1" ht="33.75">
      <c r="B662" s="195"/>
      <c r="D662" s="196" t="s">
        <v>213</v>
      </c>
      <c r="E662" s="197" t="s">
        <v>1</v>
      </c>
      <c r="F662" s="198" t="s">
        <v>4603</v>
      </c>
      <c r="H662" s="197" t="s">
        <v>1</v>
      </c>
      <c r="I662" s="199"/>
      <c r="L662" s="195"/>
      <c r="M662" s="200"/>
      <c r="N662" s="201"/>
      <c r="O662" s="201"/>
      <c r="P662" s="201"/>
      <c r="Q662" s="201"/>
      <c r="R662" s="201"/>
      <c r="S662" s="201"/>
      <c r="T662" s="202"/>
      <c r="AT662" s="197" t="s">
        <v>213</v>
      </c>
      <c r="AU662" s="197" t="s">
        <v>80</v>
      </c>
      <c r="AV662" s="12" t="s">
        <v>80</v>
      </c>
      <c r="AW662" s="12" t="s">
        <v>30</v>
      </c>
      <c r="AX662" s="12" t="s">
        <v>73</v>
      </c>
      <c r="AY662" s="197" t="s">
        <v>205</v>
      </c>
    </row>
    <row r="663" s="12" customFormat="1" ht="22.5">
      <c r="B663" s="195"/>
      <c r="D663" s="196" t="s">
        <v>213</v>
      </c>
      <c r="E663" s="197" t="s">
        <v>1</v>
      </c>
      <c r="F663" s="198" t="s">
        <v>4604</v>
      </c>
      <c r="H663" s="197" t="s">
        <v>1</v>
      </c>
      <c r="I663" s="199"/>
      <c r="L663" s="195"/>
      <c r="M663" s="200"/>
      <c r="N663" s="201"/>
      <c r="O663" s="201"/>
      <c r="P663" s="201"/>
      <c r="Q663" s="201"/>
      <c r="R663" s="201"/>
      <c r="S663" s="201"/>
      <c r="T663" s="202"/>
      <c r="AT663" s="197" t="s">
        <v>213</v>
      </c>
      <c r="AU663" s="197" t="s">
        <v>80</v>
      </c>
      <c r="AV663" s="12" t="s">
        <v>80</v>
      </c>
      <c r="AW663" s="12" t="s">
        <v>30</v>
      </c>
      <c r="AX663" s="12" t="s">
        <v>73</v>
      </c>
      <c r="AY663" s="197" t="s">
        <v>205</v>
      </c>
    </row>
    <row r="664" s="12" customFormat="1" ht="22.5">
      <c r="B664" s="195"/>
      <c r="D664" s="196" t="s">
        <v>213</v>
      </c>
      <c r="E664" s="197" t="s">
        <v>1</v>
      </c>
      <c r="F664" s="198" t="s">
        <v>4605</v>
      </c>
      <c r="H664" s="197" t="s">
        <v>1</v>
      </c>
      <c r="I664" s="199"/>
      <c r="L664" s="195"/>
      <c r="M664" s="200"/>
      <c r="N664" s="201"/>
      <c r="O664" s="201"/>
      <c r="P664" s="201"/>
      <c r="Q664" s="201"/>
      <c r="R664" s="201"/>
      <c r="S664" s="201"/>
      <c r="T664" s="202"/>
      <c r="AT664" s="197" t="s">
        <v>213</v>
      </c>
      <c r="AU664" s="197" t="s">
        <v>80</v>
      </c>
      <c r="AV664" s="12" t="s">
        <v>80</v>
      </c>
      <c r="AW664" s="12" t="s">
        <v>30</v>
      </c>
      <c r="AX664" s="12" t="s">
        <v>73</v>
      </c>
      <c r="AY664" s="197" t="s">
        <v>205</v>
      </c>
    </row>
    <row r="665" s="13" customFormat="1">
      <c r="B665" s="203"/>
      <c r="D665" s="196" t="s">
        <v>213</v>
      </c>
      <c r="E665" s="204" t="s">
        <v>1</v>
      </c>
      <c r="F665" s="205" t="s">
        <v>123</v>
      </c>
      <c r="H665" s="206">
        <v>4</v>
      </c>
      <c r="I665" s="207"/>
      <c r="L665" s="203"/>
      <c r="M665" s="208"/>
      <c r="N665" s="209"/>
      <c r="O665" s="209"/>
      <c r="P665" s="209"/>
      <c r="Q665" s="209"/>
      <c r="R665" s="209"/>
      <c r="S665" s="209"/>
      <c r="T665" s="210"/>
      <c r="AT665" s="204" t="s">
        <v>213</v>
      </c>
      <c r="AU665" s="204" t="s">
        <v>80</v>
      </c>
      <c r="AV665" s="13" t="s">
        <v>82</v>
      </c>
      <c r="AW665" s="13" t="s">
        <v>30</v>
      </c>
      <c r="AX665" s="13" t="s">
        <v>73</v>
      </c>
      <c r="AY665" s="204" t="s">
        <v>205</v>
      </c>
    </row>
    <row r="666" s="14" customFormat="1">
      <c r="B666" s="211"/>
      <c r="D666" s="196" t="s">
        <v>213</v>
      </c>
      <c r="E666" s="212" t="s">
        <v>1</v>
      </c>
      <c r="F666" s="213" t="s">
        <v>218</v>
      </c>
      <c r="H666" s="214">
        <v>4</v>
      </c>
      <c r="I666" s="215"/>
      <c r="L666" s="211"/>
      <c r="M666" s="216"/>
      <c r="N666" s="217"/>
      <c r="O666" s="217"/>
      <c r="P666" s="217"/>
      <c r="Q666" s="217"/>
      <c r="R666" s="217"/>
      <c r="S666" s="217"/>
      <c r="T666" s="218"/>
      <c r="AT666" s="212" t="s">
        <v>213</v>
      </c>
      <c r="AU666" s="212" t="s">
        <v>80</v>
      </c>
      <c r="AV666" s="14" t="s">
        <v>123</v>
      </c>
      <c r="AW666" s="14" t="s">
        <v>30</v>
      </c>
      <c r="AX666" s="14" t="s">
        <v>80</v>
      </c>
      <c r="AY666" s="212" t="s">
        <v>205</v>
      </c>
    </row>
    <row r="667" s="1" customFormat="1" ht="14.45" customHeight="1">
      <c r="A667" s="37"/>
      <c r="B667" s="181"/>
      <c r="C667" s="182" t="s">
        <v>1283</v>
      </c>
      <c r="D667" s="182" t="s">
        <v>207</v>
      </c>
      <c r="E667" s="183" t="s">
        <v>4606</v>
      </c>
      <c r="F667" s="184" t="s">
        <v>4602</v>
      </c>
      <c r="G667" s="185" t="s">
        <v>3401</v>
      </c>
      <c r="H667" s="186">
        <v>3</v>
      </c>
      <c r="I667" s="187">
        <v>7797.79</v>
      </c>
      <c r="J667" s="188">
        <f>ROUND(I667*H667,2)</f>
        <v>23393.369999999999</v>
      </c>
      <c r="K667" s="184" t="s">
        <v>1</v>
      </c>
      <c r="L667" s="38"/>
      <c r="M667" s="189" t="s">
        <v>1</v>
      </c>
      <c r="N667" s="190" t="s">
        <v>38</v>
      </c>
      <c r="O667" s="76"/>
      <c r="P667" s="191">
        <f>O667*H667</f>
        <v>0</v>
      </c>
      <c r="Q667" s="191">
        <v>0</v>
      </c>
      <c r="R667" s="191">
        <f>Q667*H667</f>
        <v>0</v>
      </c>
      <c r="S667" s="191">
        <v>0</v>
      </c>
      <c r="T667" s="192">
        <f>S667*H667</f>
        <v>0</v>
      </c>
      <c r="U667" s="37"/>
      <c r="V667" s="37"/>
      <c r="W667" s="37"/>
      <c r="X667" s="37"/>
      <c r="Y667" s="37"/>
      <c r="Z667" s="37"/>
      <c r="AA667" s="37"/>
      <c r="AB667" s="37"/>
      <c r="AC667" s="37"/>
      <c r="AD667" s="37"/>
      <c r="AE667" s="37"/>
      <c r="AR667" s="193" t="s">
        <v>123</v>
      </c>
      <c r="AT667" s="193" t="s">
        <v>207</v>
      </c>
      <c r="AU667" s="193" t="s">
        <v>80</v>
      </c>
      <c r="AY667" s="18" t="s">
        <v>205</v>
      </c>
      <c r="BE667" s="194">
        <f>IF(N667="základní",J667,0)</f>
        <v>23393.369999999999</v>
      </c>
      <c r="BF667" s="194">
        <f>IF(N667="snížená",J667,0)</f>
        <v>0</v>
      </c>
      <c r="BG667" s="194">
        <f>IF(N667="zákl. přenesená",J667,0)</f>
        <v>0</v>
      </c>
      <c r="BH667" s="194">
        <f>IF(N667="sníž. přenesená",J667,0)</f>
        <v>0</v>
      </c>
      <c r="BI667" s="194">
        <f>IF(N667="nulová",J667,0)</f>
        <v>0</v>
      </c>
      <c r="BJ667" s="18" t="s">
        <v>80</v>
      </c>
      <c r="BK667" s="194">
        <f>ROUND(I667*H667,2)</f>
        <v>23393.369999999999</v>
      </c>
      <c r="BL667" s="18" t="s">
        <v>123</v>
      </c>
      <c r="BM667" s="193" t="s">
        <v>1723</v>
      </c>
    </row>
    <row r="668" s="12" customFormat="1" ht="33.75">
      <c r="B668" s="195"/>
      <c r="D668" s="196" t="s">
        <v>213</v>
      </c>
      <c r="E668" s="197" t="s">
        <v>1</v>
      </c>
      <c r="F668" s="198" t="s">
        <v>4603</v>
      </c>
      <c r="H668" s="197" t="s">
        <v>1</v>
      </c>
      <c r="I668" s="199"/>
      <c r="L668" s="195"/>
      <c r="M668" s="200"/>
      <c r="N668" s="201"/>
      <c r="O668" s="201"/>
      <c r="P668" s="201"/>
      <c r="Q668" s="201"/>
      <c r="R668" s="201"/>
      <c r="S668" s="201"/>
      <c r="T668" s="202"/>
      <c r="AT668" s="197" t="s">
        <v>213</v>
      </c>
      <c r="AU668" s="197" t="s">
        <v>80</v>
      </c>
      <c r="AV668" s="12" t="s">
        <v>80</v>
      </c>
      <c r="AW668" s="12" t="s">
        <v>30</v>
      </c>
      <c r="AX668" s="12" t="s">
        <v>73</v>
      </c>
      <c r="AY668" s="197" t="s">
        <v>205</v>
      </c>
    </row>
    <row r="669" s="12" customFormat="1" ht="33.75">
      <c r="B669" s="195"/>
      <c r="D669" s="196" t="s">
        <v>213</v>
      </c>
      <c r="E669" s="197" t="s">
        <v>1</v>
      </c>
      <c r="F669" s="198" t="s">
        <v>4607</v>
      </c>
      <c r="H669" s="197" t="s">
        <v>1</v>
      </c>
      <c r="I669" s="199"/>
      <c r="L669" s="195"/>
      <c r="M669" s="200"/>
      <c r="N669" s="201"/>
      <c r="O669" s="201"/>
      <c r="P669" s="201"/>
      <c r="Q669" s="201"/>
      <c r="R669" s="201"/>
      <c r="S669" s="201"/>
      <c r="T669" s="202"/>
      <c r="AT669" s="197" t="s">
        <v>213</v>
      </c>
      <c r="AU669" s="197" t="s">
        <v>80</v>
      </c>
      <c r="AV669" s="12" t="s">
        <v>80</v>
      </c>
      <c r="AW669" s="12" t="s">
        <v>30</v>
      </c>
      <c r="AX669" s="12" t="s">
        <v>73</v>
      </c>
      <c r="AY669" s="197" t="s">
        <v>205</v>
      </c>
    </row>
    <row r="670" s="12" customFormat="1" ht="22.5">
      <c r="B670" s="195"/>
      <c r="D670" s="196" t="s">
        <v>213</v>
      </c>
      <c r="E670" s="197" t="s">
        <v>1</v>
      </c>
      <c r="F670" s="198" t="s">
        <v>4608</v>
      </c>
      <c r="H670" s="197" t="s">
        <v>1</v>
      </c>
      <c r="I670" s="199"/>
      <c r="L670" s="195"/>
      <c r="M670" s="200"/>
      <c r="N670" s="201"/>
      <c r="O670" s="201"/>
      <c r="P670" s="201"/>
      <c r="Q670" s="201"/>
      <c r="R670" s="201"/>
      <c r="S670" s="201"/>
      <c r="T670" s="202"/>
      <c r="AT670" s="197" t="s">
        <v>213</v>
      </c>
      <c r="AU670" s="197" t="s">
        <v>80</v>
      </c>
      <c r="AV670" s="12" t="s">
        <v>80</v>
      </c>
      <c r="AW670" s="12" t="s">
        <v>30</v>
      </c>
      <c r="AX670" s="12" t="s">
        <v>73</v>
      </c>
      <c r="AY670" s="197" t="s">
        <v>205</v>
      </c>
    </row>
    <row r="671" s="13" customFormat="1">
      <c r="B671" s="203"/>
      <c r="D671" s="196" t="s">
        <v>213</v>
      </c>
      <c r="E671" s="204" t="s">
        <v>1</v>
      </c>
      <c r="F671" s="205" t="s">
        <v>120</v>
      </c>
      <c r="H671" s="206">
        <v>3</v>
      </c>
      <c r="I671" s="207"/>
      <c r="L671" s="203"/>
      <c r="M671" s="208"/>
      <c r="N671" s="209"/>
      <c r="O671" s="209"/>
      <c r="P671" s="209"/>
      <c r="Q671" s="209"/>
      <c r="R671" s="209"/>
      <c r="S671" s="209"/>
      <c r="T671" s="210"/>
      <c r="AT671" s="204" t="s">
        <v>213</v>
      </c>
      <c r="AU671" s="204" t="s">
        <v>80</v>
      </c>
      <c r="AV671" s="13" t="s">
        <v>82</v>
      </c>
      <c r="AW671" s="13" t="s">
        <v>30</v>
      </c>
      <c r="AX671" s="13" t="s">
        <v>73</v>
      </c>
      <c r="AY671" s="204" t="s">
        <v>205</v>
      </c>
    </row>
    <row r="672" s="14" customFormat="1">
      <c r="B672" s="211"/>
      <c r="D672" s="196" t="s">
        <v>213</v>
      </c>
      <c r="E672" s="212" t="s">
        <v>1</v>
      </c>
      <c r="F672" s="213" t="s">
        <v>218</v>
      </c>
      <c r="H672" s="214">
        <v>3</v>
      </c>
      <c r="I672" s="215"/>
      <c r="L672" s="211"/>
      <c r="M672" s="216"/>
      <c r="N672" s="217"/>
      <c r="O672" s="217"/>
      <c r="P672" s="217"/>
      <c r="Q672" s="217"/>
      <c r="R672" s="217"/>
      <c r="S672" s="217"/>
      <c r="T672" s="218"/>
      <c r="AT672" s="212" t="s">
        <v>213</v>
      </c>
      <c r="AU672" s="212" t="s">
        <v>80</v>
      </c>
      <c r="AV672" s="14" t="s">
        <v>123</v>
      </c>
      <c r="AW672" s="14" t="s">
        <v>30</v>
      </c>
      <c r="AX672" s="14" t="s">
        <v>80</v>
      </c>
      <c r="AY672" s="212" t="s">
        <v>205</v>
      </c>
    </row>
    <row r="673" s="1" customFormat="1" ht="14.45" customHeight="1">
      <c r="A673" s="37"/>
      <c r="B673" s="181"/>
      <c r="C673" s="182" t="s">
        <v>1287</v>
      </c>
      <c r="D673" s="182" t="s">
        <v>207</v>
      </c>
      <c r="E673" s="183" t="s">
        <v>4609</v>
      </c>
      <c r="F673" s="184" t="s">
        <v>4602</v>
      </c>
      <c r="G673" s="185" t="s">
        <v>3401</v>
      </c>
      <c r="H673" s="186">
        <v>1</v>
      </c>
      <c r="I673" s="187">
        <v>6822.9700000000003</v>
      </c>
      <c r="J673" s="188">
        <f>ROUND(I673*H673,2)</f>
        <v>6822.9700000000003</v>
      </c>
      <c r="K673" s="184" t="s">
        <v>1</v>
      </c>
      <c r="L673" s="38"/>
      <c r="M673" s="189" t="s">
        <v>1</v>
      </c>
      <c r="N673" s="190" t="s">
        <v>38</v>
      </c>
      <c r="O673" s="76"/>
      <c r="P673" s="191">
        <f>O673*H673</f>
        <v>0</v>
      </c>
      <c r="Q673" s="191">
        <v>0</v>
      </c>
      <c r="R673" s="191">
        <f>Q673*H673</f>
        <v>0</v>
      </c>
      <c r="S673" s="191">
        <v>0</v>
      </c>
      <c r="T673" s="192">
        <f>S673*H673</f>
        <v>0</v>
      </c>
      <c r="U673" s="37"/>
      <c r="V673" s="37"/>
      <c r="W673" s="37"/>
      <c r="X673" s="37"/>
      <c r="Y673" s="37"/>
      <c r="Z673" s="37"/>
      <c r="AA673" s="37"/>
      <c r="AB673" s="37"/>
      <c r="AC673" s="37"/>
      <c r="AD673" s="37"/>
      <c r="AE673" s="37"/>
      <c r="AR673" s="193" t="s">
        <v>123</v>
      </c>
      <c r="AT673" s="193" t="s">
        <v>207</v>
      </c>
      <c r="AU673" s="193" t="s">
        <v>80</v>
      </c>
      <c r="AY673" s="18" t="s">
        <v>205</v>
      </c>
      <c r="BE673" s="194">
        <f>IF(N673="základní",J673,0)</f>
        <v>6822.9700000000003</v>
      </c>
      <c r="BF673" s="194">
        <f>IF(N673="snížená",J673,0)</f>
        <v>0</v>
      </c>
      <c r="BG673" s="194">
        <f>IF(N673="zákl. přenesená",J673,0)</f>
        <v>0</v>
      </c>
      <c r="BH673" s="194">
        <f>IF(N673="sníž. přenesená",J673,0)</f>
        <v>0</v>
      </c>
      <c r="BI673" s="194">
        <f>IF(N673="nulová",J673,0)</f>
        <v>0</v>
      </c>
      <c r="BJ673" s="18" t="s">
        <v>80</v>
      </c>
      <c r="BK673" s="194">
        <f>ROUND(I673*H673,2)</f>
        <v>6822.9700000000003</v>
      </c>
      <c r="BL673" s="18" t="s">
        <v>123</v>
      </c>
      <c r="BM673" s="193" t="s">
        <v>1747</v>
      </c>
    </row>
    <row r="674" s="12" customFormat="1" ht="33.75">
      <c r="B674" s="195"/>
      <c r="D674" s="196" t="s">
        <v>213</v>
      </c>
      <c r="E674" s="197" t="s">
        <v>1</v>
      </c>
      <c r="F674" s="198" t="s">
        <v>4610</v>
      </c>
      <c r="H674" s="197" t="s">
        <v>1</v>
      </c>
      <c r="I674" s="199"/>
      <c r="L674" s="195"/>
      <c r="M674" s="200"/>
      <c r="N674" s="201"/>
      <c r="O674" s="201"/>
      <c r="P674" s="201"/>
      <c r="Q674" s="201"/>
      <c r="R674" s="201"/>
      <c r="S674" s="201"/>
      <c r="T674" s="202"/>
      <c r="AT674" s="197" t="s">
        <v>213</v>
      </c>
      <c r="AU674" s="197" t="s">
        <v>80</v>
      </c>
      <c r="AV674" s="12" t="s">
        <v>80</v>
      </c>
      <c r="AW674" s="12" t="s">
        <v>30</v>
      </c>
      <c r="AX674" s="12" t="s">
        <v>73</v>
      </c>
      <c r="AY674" s="197" t="s">
        <v>205</v>
      </c>
    </row>
    <row r="675" s="12" customFormat="1" ht="33.75">
      <c r="B675" s="195"/>
      <c r="D675" s="196" t="s">
        <v>213</v>
      </c>
      <c r="E675" s="197" t="s">
        <v>1</v>
      </c>
      <c r="F675" s="198" t="s">
        <v>4611</v>
      </c>
      <c r="H675" s="197" t="s">
        <v>1</v>
      </c>
      <c r="I675" s="199"/>
      <c r="L675" s="195"/>
      <c r="M675" s="200"/>
      <c r="N675" s="201"/>
      <c r="O675" s="201"/>
      <c r="P675" s="201"/>
      <c r="Q675" s="201"/>
      <c r="R675" s="201"/>
      <c r="S675" s="201"/>
      <c r="T675" s="202"/>
      <c r="AT675" s="197" t="s">
        <v>213</v>
      </c>
      <c r="AU675" s="197" t="s">
        <v>80</v>
      </c>
      <c r="AV675" s="12" t="s">
        <v>80</v>
      </c>
      <c r="AW675" s="12" t="s">
        <v>30</v>
      </c>
      <c r="AX675" s="12" t="s">
        <v>73</v>
      </c>
      <c r="AY675" s="197" t="s">
        <v>205</v>
      </c>
    </row>
    <row r="676" s="12" customFormat="1" ht="22.5">
      <c r="B676" s="195"/>
      <c r="D676" s="196" t="s">
        <v>213</v>
      </c>
      <c r="E676" s="197" t="s">
        <v>1</v>
      </c>
      <c r="F676" s="198" t="s">
        <v>4608</v>
      </c>
      <c r="H676" s="197" t="s">
        <v>1</v>
      </c>
      <c r="I676" s="199"/>
      <c r="L676" s="195"/>
      <c r="M676" s="200"/>
      <c r="N676" s="201"/>
      <c r="O676" s="201"/>
      <c r="P676" s="201"/>
      <c r="Q676" s="201"/>
      <c r="R676" s="201"/>
      <c r="S676" s="201"/>
      <c r="T676" s="202"/>
      <c r="AT676" s="197" t="s">
        <v>213</v>
      </c>
      <c r="AU676" s="197" t="s">
        <v>80</v>
      </c>
      <c r="AV676" s="12" t="s">
        <v>80</v>
      </c>
      <c r="AW676" s="12" t="s">
        <v>30</v>
      </c>
      <c r="AX676" s="12" t="s">
        <v>73</v>
      </c>
      <c r="AY676" s="197" t="s">
        <v>205</v>
      </c>
    </row>
    <row r="677" s="13" customFormat="1">
      <c r="B677" s="203"/>
      <c r="D677" s="196" t="s">
        <v>213</v>
      </c>
      <c r="E677" s="204" t="s">
        <v>1</v>
      </c>
      <c r="F677" s="205" t="s">
        <v>80</v>
      </c>
      <c r="H677" s="206">
        <v>1</v>
      </c>
      <c r="I677" s="207"/>
      <c r="L677" s="203"/>
      <c r="M677" s="208"/>
      <c r="N677" s="209"/>
      <c r="O677" s="209"/>
      <c r="P677" s="209"/>
      <c r="Q677" s="209"/>
      <c r="R677" s="209"/>
      <c r="S677" s="209"/>
      <c r="T677" s="210"/>
      <c r="AT677" s="204" t="s">
        <v>213</v>
      </c>
      <c r="AU677" s="204" t="s">
        <v>80</v>
      </c>
      <c r="AV677" s="13" t="s">
        <v>82</v>
      </c>
      <c r="AW677" s="13" t="s">
        <v>30</v>
      </c>
      <c r="AX677" s="13" t="s">
        <v>73</v>
      </c>
      <c r="AY677" s="204" t="s">
        <v>205</v>
      </c>
    </row>
    <row r="678" s="14" customFormat="1">
      <c r="B678" s="211"/>
      <c r="D678" s="196" t="s">
        <v>213</v>
      </c>
      <c r="E678" s="212" t="s">
        <v>1</v>
      </c>
      <c r="F678" s="213" t="s">
        <v>218</v>
      </c>
      <c r="H678" s="214">
        <v>1</v>
      </c>
      <c r="I678" s="215"/>
      <c r="L678" s="211"/>
      <c r="M678" s="216"/>
      <c r="N678" s="217"/>
      <c r="O678" s="217"/>
      <c r="P678" s="217"/>
      <c r="Q678" s="217"/>
      <c r="R678" s="217"/>
      <c r="S678" s="217"/>
      <c r="T678" s="218"/>
      <c r="AT678" s="212" t="s">
        <v>213</v>
      </c>
      <c r="AU678" s="212" t="s">
        <v>80</v>
      </c>
      <c r="AV678" s="14" t="s">
        <v>123</v>
      </c>
      <c r="AW678" s="14" t="s">
        <v>30</v>
      </c>
      <c r="AX678" s="14" t="s">
        <v>80</v>
      </c>
      <c r="AY678" s="212" t="s">
        <v>205</v>
      </c>
    </row>
    <row r="679" s="1" customFormat="1" ht="14.45" customHeight="1">
      <c r="A679" s="37"/>
      <c r="B679" s="181"/>
      <c r="C679" s="182" t="s">
        <v>1291</v>
      </c>
      <c r="D679" s="182" t="s">
        <v>207</v>
      </c>
      <c r="E679" s="183" t="s">
        <v>4612</v>
      </c>
      <c r="F679" s="184" t="s">
        <v>4602</v>
      </c>
      <c r="G679" s="185" t="s">
        <v>3401</v>
      </c>
      <c r="H679" s="186">
        <v>4</v>
      </c>
      <c r="I679" s="187">
        <v>6883.8000000000002</v>
      </c>
      <c r="J679" s="188">
        <f>ROUND(I679*H679,2)</f>
        <v>27535.200000000001</v>
      </c>
      <c r="K679" s="184" t="s">
        <v>1</v>
      </c>
      <c r="L679" s="38"/>
      <c r="M679" s="189" t="s">
        <v>1</v>
      </c>
      <c r="N679" s="190" t="s">
        <v>38</v>
      </c>
      <c r="O679" s="76"/>
      <c r="P679" s="191">
        <f>O679*H679</f>
        <v>0</v>
      </c>
      <c r="Q679" s="191">
        <v>0</v>
      </c>
      <c r="R679" s="191">
        <f>Q679*H679</f>
        <v>0</v>
      </c>
      <c r="S679" s="191">
        <v>0</v>
      </c>
      <c r="T679" s="192">
        <f>S679*H679</f>
        <v>0</v>
      </c>
      <c r="U679" s="37"/>
      <c r="V679" s="37"/>
      <c r="W679" s="37"/>
      <c r="X679" s="37"/>
      <c r="Y679" s="37"/>
      <c r="Z679" s="37"/>
      <c r="AA679" s="37"/>
      <c r="AB679" s="37"/>
      <c r="AC679" s="37"/>
      <c r="AD679" s="37"/>
      <c r="AE679" s="37"/>
      <c r="AR679" s="193" t="s">
        <v>123</v>
      </c>
      <c r="AT679" s="193" t="s">
        <v>207</v>
      </c>
      <c r="AU679" s="193" t="s">
        <v>80</v>
      </c>
      <c r="AY679" s="18" t="s">
        <v>205</v>
      </c>
      <c r="BE679" s="194">
        <f>IF(N679="základní",J679,0)</f>
        <v>27535.200000000001</v>
      </c>
      <c r="BF679" s="194">
        <f>IF(N679="snížená",J679,0)</f>
        <v>0</v>
      </c>
      <c r="BG679" s="194">
        <f>IF(N679="zákl. přenesená",J679,0)</f>
        <v>0</v>
      </c>
      <c r="BH679" s="194">
        <f>IF(N679="sníž. přenesená",J679,0)</f>
        <v>0</v>
      </c>
      <c r="BI679" s="194">
        <f>IF(N679="nulová",J679,0)</f>
        <v>0</v>
      </c>
      <c r="BJ679" s="18" t="s">
        <v>80</v>
      </c>
      <c r="BK679" s="194">
        <f>ROUND(I679*H679,2)</f>
        <v>27535.200000000001</v>
      </c>
      <c r="BL679" s="18" t="s">
        <v>123</v>
      </c>
      <c r="BM679" s="193" t="s">
        <v>1757</v>
      </c>
    </row>
    <row r="680" s="12" customFormat="1" ht="33.75">
      <c r="B680" s="195"/>
      <c r="D680" s="196" t="s">
        <v>213</v>
      </c>
      <c r="E680" s="197" t="s">
        <v>1</v>
      </c>
      <c r="F680" s="198" t="s">
        <v>4610</v>
      </c>
      <c r="H680" s="197" t="s">
        <v>1</v>
      </c>
      <c r="I680" s="199"/>
      <c r="L680" s="195"/>
      <c r="M680" s="200"/>
      <c r="N680" s="201"/>
      <c r="O680" s="201"/>
      <c r="P680" s="201"/>
      <c r="Q680" s="201"/>
      <c r="R680" s="201"/>
      <c r="S680" s="201"/>
      <c r="T680" s="202"/>
      <c r="AT680" s="197" t="s">
        <v>213</v>
      </c>
      <c r="AU680" s="197" t="s">
        <v>80</v>
      </c>
      <c r="AV680" s="12" t="s">
        <v>80</v>
      </c>
      <c r="AW680" s="12" t="s">
        <v>30</v>
      </c>
      <c r="AX680" s="12" t="s">
        <v>73</v>
      </c>
      <c r="AY680" s="197" t="s">
        <v>205</v>
      </c>
    </row>
    <row r="681" s="12" customFormat="1" ht="33.75">
      <c r="B681" s="195"/>
      <c r="D681" s="196" t="s">
        <v>213</v>
      </c>
      <c r="E681" s="197" t="s">
        <v>1</v>
      </c>
      <c r="F681" s="198" t="s">
        <v>4613</v>
      </c>
      <c r="H681" s="197" t="s">
        <v>1</v>
      </c>
      <c r="I681" s="199"/>
      <c r="L681" s="195"/>
      <c r="M681" s="200"/>
      <c r="N681" s="201"/>
      <c r="O681" s="201"/>
      <c r="P681" s="201"/>
      <c r="Q681" s="201"/>
      <c r="R681" s="201"/>
      <c r="S681" s="201"/>
      <c r="T681" s="202"/>
      <c r="AT681" s="197" t="s">
        <v>213</v>
      </c>
      <c r="AU681" s="197" t="s">
        <v>80</v>
      </c>
      <c r="AV681" s="12" t="s">
        <v>80</v>
      </c>
      <c r="AW681" s="12" t="s">
        <v>30</v>
      </c>
      <c r="AX681" s="12" t="s">
        <v>73</v>
      </c>
      <c r="AY681" s="197" t="s">
        <v>205</v>
      </c>
    </row>
    <row r="682" s="12" customFormat="1" ht="22.5">
      <c r="B682" s="195"/>
      <c r="D682" s="196" t="s">
        <v>213</v>
      </c>
      <c r="E682" s="197" t="s">
        <v>1</v>
      </c>
      <c r="F682" s="198" t="s">
        <v>4614</v>
      </c>
      <c r="H682" s="197" t="s">
        <v>1</v>
      </c>
      <c r="I682" s="199"/>
      <c r="L682" s="195"/>
      <c r="M682" s="200"/>
      <c r="N682" s="201"/>
      <c r="O682" s="201"/>
      <c r="P682" s="201"/>
      <c r="Q682" s="201"/>
      <c r="R682" s="201"/>
      <c r="S682" s="201"/>
      <c r="T682" s="202"/>
      <c r="AT682" s="197" t="s">
        <v>213</v>
      </c>
      <c r="AU682" s="197" t="s">
        <v>80</v>
      </c>
      <c r="AV682" s="12" t="s">
        <v>80</v>
      </c>
      <c r="AW682" s="12" t="s">
        <v>30</v>
      </c>
      <c r="AX682" s="12" t="s">
        <v>73</v>
      </c>
      <c r="AY682" s="197" t="s">
        <v>205</v>
      </c>
    </row>
    <row r="683" s="13" customFormat="1">
      <c r="B683" s="203"/>
      <c r="D683" s="196" t="s">
        <v>213</v>
      </c>
      <c r="E683" s="204" t="s">
        <v>1</v>
      </c>
      <c r="F683" s="205" t="s">
        <v>123</v>
      </c>
      <c r="H683" s="206">
        <v>4</v>
      </c>
      <c r="I683" s="207"/>
      <c r="L683" s="203"/>
      <c r="M683" s="208"/>
      <c r="N683" s="209"/>
      <c r="O683" s="209"/>
      <c r="P683" s="209"/>
      <c r="Q683" s="209"/>
      <c r="R683" s="209"/>
      <c r="S683" s="209"/>
      <c r="T683" s="210"/>
      <c r="AT683" s="204" t="s">
        <v>213</v>
      </c>
      <c r="AU683" s="204" t="s">
        <v>80</v>
      </c>
      <c r="AV683" s="13" t="s">
        <v>82</v>
      </c>
      <c r="AW683" s="13" t="s">
        <v>30</v>
      </c>
      <c r="AX683" s="13" t="s">
        <v>73</v>
      </c>
      <c r="AY683" s="204" t="s">
        <v>205</v>
      </c>
    </row>
    <row r="684" s="14" customFormat="1">
      <c r="B684" s="211"/>
      <c r="D684" s="196" t="s">
        <v>213</v>
      </c>
      <c r="E684" s="212" t="s">
        <v>1</v>
      </c>
      <c r="F684" s="213" t="s">
        <v>218</v>
      </c>
      <c r="H684" s="214">
        <v>4</v>
      </c>
      <c r="I684" s="215"/>
      <c r="L684" s="211"/>
      <c r="M684" s="216"/>
      <c r="N684" s="217"/>
      <c r="O684" s="217"/>
      <c r="P684" s="217"/>
      <c r="Q684" s="217"/>
      <c r="R684" s="217"/>
      <c r="S684" s="217"/>
      <c r="T684" s="218"/>
      <c r="AT684" s="212" t="s">
        <v>213</v>
      </c>
      <c r="AU684" s="212" t="s">
        <v>80</v>
      </c>
      <c r="AV684" s="14" t="s">
        <v>123</v>
      </c>
      <c r="AW684" s="14" t="s">
        <v>30</v>
      </c>
      <c r="AX684" s="14" t="s">
        <v>80</v>
      </c>
      <c r="AY684" s="212" t="s">
        <v>205</v>
      </c>
    </row>
    <row r="685" s="1" customFormat="1" ht="14.45" customHeight="1">
      <c r="A685" s="37"/>
      <c r="B685" s="181"/>
      <c r="C685" s="182" t="s">
        <v>1295</v>
      </c>
      <c r="D685" s="182" t="s">
        <v>207</v>
      </c>
      <c r="E685" s="183" t="s">
        <v>4615</v>
      </c>
      <c r="F685" s="184" t="s">
        <v>4372</v>
      </c>
      <c r="G685" s="185" t="s">
        <v>3401</v>
      </c>
      <c r="H685" s="186">
        <v>3</v>
      </c>
      <c r="I685" s="187">
        <v>1752.52</v>
      </c>
      <c r="J685" s="188">
        <f>ROUND(I685*H685,2)</f>
        <v>5257.5600000000004</v>
      </c>
      <c r="K685" s="184" t="s">
        <v>1</v>
      </c>
      <c r="L685" s="38"/>
      <c r="M685" s="189" t="s">
        <v>1</v>
      </c>
      <c r="N685" s="190" t="s">
        <v>38</v>
      </c>
      <c r="O685" s="76"/>
      <c r="P685" s="191">
        <f>O685*H685</f>
        <v>0</v>
      </c>
      <c r="Q685" s="191">
        <v>0</v>
      </c>
      <c r="R685" s="191">
        <f>Q685*H685</f>
        <v>0</v>
      </c>
      <c r="S685" s="191">
        <v>0</v>
      </c>
      <c r="T685" s="192">
        <f>S685*H685</f>
        <v>0</v>
      </c>
      <c r="U685" s="37"/>
      <c r="V685" s="37"/>
      <c r="W685" s="37"/>
      <c r="X685" s="37"/>
      <c r="Y685" s="37"/>
      <c r="Z685" s="37"/>
      <c r="AA685" s="37"/>
      <c r="AB685" s="37"/>
      <c r="AC685" s="37"/>
      <c r="AD685" s="37"/>
      <c r="AE685" s="37"/>
      <c r="AR685" s="193" t="s">
        <v>123</v>
      </c>
      <c r="AT685" s="193" t="s">
        <v>207</v>
      </c>
      <c r="AU685" s="193" t="s">
        <v>80</v>
      </c>
      <c r="AY685" s="18" t="s">
        <v>205</v>
      </c>
      <c r="BE685" s="194">
        <f>IF(N685="základní",J685,0)</f>
        <v>5257.5600000000004</v>
      </c>
      <c r="BF685" s="194">
        <f>IF(N685="snížená",J685,0)</f>
        <v>0</v>
      </c>
      <c r="BG685" s="194">
        <f>IF(N685="zákl. přenesená",J685,0)</f>
        <v>0</v>
      </c>
      <c r="BH685" s="194">
        <f>IF(N685="sníž. přenesená",J685,0)</f>
        <v>0</v>
      </c>
      <c r="BI685" s="194">
        <f>IF(N685="nulová",J685,0)</f>
        <v>0</v>
      </c>
      <c r="BJ685" s="18" t="s">
        <v>80</v>
      </c>
      <c r="BK685" s="194">
        <f>ROUND(I685*H685,2)</f>
        <v>5257.5600000000004</v>
      </c>
      <c r="BL685" s="18" t="s">
        <v>123</v>
      </c>
      <c r="BM685" s="193" t="s">
        <v>1841</v>
      </c>
    </row>
    <row r="686" s="12" customFormat="1" ht="33.75">
      <c r="B686" s="195"/>
      <c r="D686" s="196" t="s">
        <v>213</v>
      </c>
      <c r="E686" s="197" t="s">
        <v>1</v>
      </c>
      <c r="F686" s="198" t="s">
        <v>4616</v>
      </c>
      <c r="H686" s="197" t="s">
        <v>1</v>
      </c>
      <c r="I686" s="199"/>
      <c r="L686" s="195"/>
      <c r="M686" s="200"/>
      <c r="N686" s="201"/>
      <c r="O686" s="201"/>
      <c r="P686" s="201"/>
      <c r="Q686" s="201"/>
      <c r="R686" s="201"/>
      <c r="S686" s="201"/>
      <c r="T686" s="202"/>
      <c r="AT686" s="197" t="s">
        <v>213</v>
      </c>
      <c r="AU686" s="197" t="s">
        <v>80</v>
      </c>
      <c r="AV686" s="12" t="s">
        <v>80</v>
      </c>
      <c r="AW686" s="12" t="s">
        <v>30</v>
      </c>
      <c r="AX686" s="12" t="s">
        <v>73</v>
      </c>
      <c r="AY686" s="197" t="s">
        <v>205</v>
      </c>
    </row>
    <row r="687" s="13" customFormat="1">
      <c r="B687" s="203"/>
      <c r="D687" s="196" t="s">
        <v>213</v>
      </c>
      <c r="E687" s="204" t="s">
        <v>1</v>
      </c>
      <c r="F687" s="205" t="s">
        <v>120</v>
      </c>
      <c r="H687" s="206">
        <v>3</v>
      </c>
      <c r="I687" s="207"/>
      <c r="L687" s="203"/>
      <c r="M687" s="208"/>
      <c r="N687" s="209"/>
      <c r="O687" s="209"/>
      <c r="P687" s="209"/>
      <c r="Q687" s="209"/>
      <c r="R687" s="209"/>
      <c r="S687" s="209"/>
      <c r="T687" s="210"/>
      <c r="AT687" s="204" t="s">
        <v>213</v>
      </c>
      <c r="AU687" s="204" t="s">
        <v>80</v>
      </c>
      <c r="AV687" s="13" t="s">
        <v>82</v>
      </c>
      <c r="AW687" s="13" t="s">
        <v>30</v>
      </c>
      <c r="AX687" s="13" t="s">
        <v>73</v>
      </c>
      <c r="AY687" s="204" t="s">
        <v>205</v>
      </c>
    </row>
    <row r="688" s="14" customFormat="1">
      <c r="B688" s="211"/>
      <c r="D688" s="196" t="s">
        <v>213</v>
      </c>
      <c r="E688" s="212" t="s">
        <v>1</v>
      </c>
      <c r="F688" s="213" t="s">
        <v>218</v>
      </c>
      <c r="H688" s="214">
        <v>3</v>
      </c>
      <c r="I688" s="215"/>
      <c r="L688" s="211"/>
      <c r="M688" s="216"/>
      <c r="N688" s="217"/>
      <c r="O688" s="217"/>
      <c r="P688" s="217"/>
      <c r="Q688" s="217"/>
      <c r="R688" s="217"/>
      <c r="S688" s="217"/>
      <c r="T688" s="218"/>
      <c r="AT688" s="212" t="s">
        <v>213</v>
      </c>
      <c r="AU688" s="212" t="s">
        <v>80</v>
      </c>
      <c r="AV688" s="14" t="s">
        <v>123</v>
      </c>
      <c r="AW688" s="14" t="s">
        <v>30</v>
      </c>
      <c r="AX688" s="14" t="s">
        <v>80</v>
      </c>
      <c r="AY688" s="212" t="s">
        <v>205</v>
      </c>
    </row>
    <row r="689" s="1" customFormat="1" ht="14.45" customHeight="1">
      <c r="A689" s="37"/>
      <c r="B689" s="181"/>
      <c r="C689" s="182" t="s">
        <v>1299</v>
      </c>
      <c r="D689" s="182" t="s">
        <v>207</v>
      </c>
      <c r="E689" s="183" t="s">
        <v>4617</v>
      </c>
      <c r="F689" s="184" t="s">
        <v>4372</v>
      </c>
      <c r="G689" s="185" t="s">
        <v>3401</v>
      </c>
      <c r="H689" s="186">
        <v>4</v>
      </c>
      <c r="I689" s="187">
        <v>701.09000000000003</v>
      </c>
      <c r="J689" s="188">
        <f>ROUND(I689*H689,2)</f>
        <v>2804.3600000000001</v>
      </c>
      <c r="K689" s="184" t="s">
        <v>1</v>
      </c>
      <c r="L689" s="38"/>
      <c r="M689" s="189" t="s">
        <v>1</v>
      </c>
      <c r="N689" s="190" t="s">
        <v>38</v>
      </c>
      <c r="O689" s="76"/>
      <c r="P689" s="191">
        <f>O689*H689</f>
        <v>0</v>
      </c>
      <c r="Q689" s="191">
        <v>0</v>
      </c>
      <c r="R689" s="191">
        <f>Q689*H689</f>
        <v>0</v>
      </c>
      <c r="S689" s="191">
        <v>0</v>
      </c>
      <c r="T689" s="192">
        <f>S689*H689</f>
        <v>0</v>
      </c>
      <c r="U689" s="37"/>
      <c r="V689" s="37"/>
      <c r="W689" s="37"/>
      <c r="X689" s="37"/>
      <c r="Y689" s="37"/>
      <c r="Z689" s="37"/>
      <c r="AA689" s="37"/>
      <c r="AB689" s="37"/>
      <c r="AC689" s="37"/>
      <c r="AD689" s="37"/>
      <c r="AE689" s="37"/>
      <c r="AR689" s="193" t="s">
        <v>123</v>
      </c>
      <c r="AT689" s="193" t="s">
        <v>207</v>
      </c>
      <c r="AU689" s="193" t="s">
        <v>80</v>
      </c>
      <c r="AY689" s="18" t="s">
        <v>205</v>
      </c>
      <c r="BE689" s="194">
        <f>IF(N689="základní",J689,0)</f>
        <v>2804.3600000000001</v>
      </c>
      <c r="BF689" s="194">
        <f>IF(N689="snížená",J689,0)</f>
        <v>0</v>
      </c>
      <c r="BG689" s="194">
        <f>IF(N689="zákl. přenesená",J689,0)</f>
        <v>0</v>
      </c>
      <c r="BH689" s="194">
        <f>IF(N689="sníž. přenesená",J689,0)</f>
        <v>0</v>
      </c>
      <c r="BI689" s="194">
        <f>IF(N689="nulová",J689,0)</f>
        <v>0</v>
      </c>
      <c r="BJ689" s="18" t="s">
        <v>80</v>
      </c>
      <c r="BK689" s="194">
        <f>ROUND(I689*H689,2)</f>
        <v>2804.3600000000001</v>
      </c>
      <c r="BL689" s="18" t="s">
        <v>123</v>
      </c>
      <c r="BM689" s="193" t="s">
        <v>1881</v>
      </c>
    </row>
    <row r="690" s="12" customFormat="1" ht="33.75">
      <c r="B690" s="195"/>
      <c r="D690" s="196" t="s">
        <v>213</v>
      </c>
      <c r="E690" s="197" t="s">
        <v>1</v>
      </c>
      <c r="F690" s="198" t="s">
        <v>4618</v>
      </c>
      <c r="H690" s="197" t="s">
        <v>1</v>
      </c>
      <c r="I690" s="199"/>
      <c r="L690" s="195"/>
      <c r="M690" s="200"/>
      <c r="N690" s="201"/>
      <c r="O690" s="201"/>
      <c r="P690" s="201"/>
      <c r="Q690" s="201"/>
      <c r="R690" s="201"/>
      <c r="S690" s="201"/>
      <c r="T690" s="202"/>
      <c r="AT690" s="197" t="s">
        <v>213</v>
      </c>
      <c r="AU690" s="197" t="s">
        <v>80</v>
      </c>
      <c r="AV690" s="12" t="s">
        <v>80</v>
      </c>
      <c r="AW690" s="12" t="s">
        <v>30</v>
      </c>
      <c r="AX690" s="12" t="s">
        <v>73</v>
      </c>
      <c r="AY690" s="197" t="s">
        <v>205</v>
      </c>
    </row>
    <row r="691" s="13" customFormat="1">
      <c r="B691" s="203"/>
      <c r="D691" s="196" t="s">
        <v>213</v>
      </c>
      <c r="E691" s="204" t="s">
        <v>1</v>
      </c>
      <c r="F691" s="205" t="s">
        <v>123</v>
      </c>
      <c r="H691" s="206">
        <v>4</v>
      </c>
      <c r="I691" s="207"/>
      <c r="L691" s="203"/>
      <c r="M691" s="208"/>
      <c r="N691" s="209"/>
      <c r="O691" s="209"/>
      <c r="P691" s="209"/>
      <c r="Q691" s="209"/>
      <c r="R691" s="209"/>
      <c r="S691" s="209"/>
      <c r="T691" s="210"/>
      <c r="AT691" s="204" t="s">
        <v>213</v>
      </c>
      <c r="AU691" s="204" t="s">
        <v>80</v>
      </c>
      <c r="AV691" s="13" t="s">
        <v>82</v>
      </c>
      <c r="AW691" s="13" t="s">
        <v>30</v>
      </c>
      <c r="AX691" s="13" t="s">
        <v>73</v>
      </c>
      <c r="AY691" s="204" t="s">
        <v>205</v>
      </c>
    </row>
    <row r="692" s="14" customFormat="1">
      <c r="B692" s="211"/>
      <c r="D692" s="196" t="s">
        <v>213</v>
      </c>
      <c r="E692" s="212" t="s">
        <v>1</v>
      </c>
      <c r="F692" s="213" t="s">
        <v>218</v>
      </c>
      <c r="H692" s="214">
        <v>4</v>
      </c>
      <c r="I692" s="215"/>
      <c r="L692" s="211"/>
      <c r="M692" s="216"/>
      <c r="N692" s="217"/>
      <c r="O692" s="217"/>
      <c r="P692" s="217"/>
      <c r="Q692" s="217"/>
      <c r="R692" s="217"/>
      <c r="S692" s="217"/>
      <c r="T692" s="218"/>
      <c r="AT692" s="212" t="s">
        <v>213</v>
      </c>
      <c r="AU692" s="212" t="s">
        <v>80</v>
      </c>
      <c r="AV692" s="14" t="s">
        <v>123</v>
      </c>
      <c r="AW692" s="14" t="s">
        <v>30</v>
      </c>
      <c r="AX692" s="14" t="s">
        <v>80</v>
      </c>
      <c r="AY692" s="212" t="s">
        <v>205</v>
      </c>
    </row>
    <row r="693" s="1" customFormat="1" ht="14.45" customHeight="1">
      <c r="A693" s="37"/>
      <c r="B693" s="181"/>
      <c r="C693" s="182" t="s">
        <v>1303</v>
      </c>
      <c r="D693" s="182" t="s">
        <v>207</v>
      </c>
      <c r="E693" s="183" t="s">
        <v>4619</v>
      </c>
      <c r="F693" s="184" t="s">
        <v>4374</v>
      </c>
      <c r="G693" s="185" t="s">
        <v>3401</v>
      </c>
      <c r="H693" s="186">
        <v>4</v>
      </c>
      <c r="I693" s="187">
        <v>231</v>
      </c>
      <c r="J693" s="188">
        <f>ROUND(I693*H693,2)</f>
        <v>924</v>
      </c>
      <c r="K693" s="184" t="s">
        <v>1</v>
      </c>
      <c r="L693" s="38"/>
      <c r="M693" s="189" t="s">
        <v>1</v>
      </c>
      <c r="N693" s="190" t="s">
        <v>38</v>
      </c>
      <c r="O693" s="76"/>
      <c r="P693" s="191">
        <f>O693*H693</f>
        <v>0</v>
      </c>
      <c r="Q693" s="191">
        <v>0</v>
      </c>
      <c r="R693" s="191">
        <f>Q693*H693</f>
        <v>0</v>
      </c>
      <c r="S693" s="191">
        <v>0</v>
      </c>
      <c r="T693" s="192">
        <f>S693*H693</f>
        <v>0</v>
      </c>
      <c r="U693" s="37"/>
      <c r="V693" s="37"/>
      <c r="W693" s="37"/>
      <c r="X693" s="37"/>
      <c r="Y693" s="37"/>
      <c r="Z693" s="37"/>
      <c r="AA693" s="37"/>
      <c r="AB693" s="37"/>
      <c r="AC693" s="37"/>
      <c r="AD693" s="37"/>
      <c r="AE693" s="37"/>
      <c r="AR693" s="193" t="s">
        <v>123</v>
      </c>
      <c r="AT693" s="193" t="s">
        <v>207</v>
      </c>
      <c r="AU693" s="193" t="s">
        <v>80</v>
      </c>
      <c r="AY693" s="18" t="s">
        <v>205</v>
      </c>
      <c r="BE693" s="194">
        <f>IF(N693="základní",J693,0)</f>
        <v>924</v>
      </c>
      <c r="BF693" s="194">
        <f>IF(N693="snížená",J693,0)</f>
        <v>0</v>
      </c>
      <c r="BG693" s="194">
        <f>IF(N693="zákl. přenesená",J693,0)</f>
        <v>0</v>
      </c>
      <c r="BH693" s="194">
        <f>IF(N693="sníž. přenesená",J693,0)</f>
        <v>0</v>
      </c>
      <c r="BI693" s="194">
        <f>IF(N693="nulová",J693,0)</f>
        <v>0</v>
      </c>
      <c r="BJ693" s="18" t="s">
        <v>80</v>
      </c>
      <c r="BK693" s="194">
        <f>ROUND(I693*H693,2)</f>
        <v>924</v>
      </c>
      <c r="BL693" s="18" t="s">
        <v>123</v>
      </c>
      <c r="BM693" s="193" t="s">
        <v>1894</v>
      </c>
    </row>
    <row r="694" s="12" customFormat="1" ht="22.5">
      <c r="B694" s="195"/>
      <c r="D694" s="196" t="s">
        <v>213</v>
      </c>
      <c r="E694" s="197" t="s">
        <v>1</v>
      </c>
      <c r="F694" s="198" t="s">
        <v>4449</v>
      </c>
      <c r="H694" s="197" t="s">
        <v>1</v>
      </c>
      <c r="I694" s="199"/>
      <c r="L694" s="195"/>
      <c r="M694" s="200"/>
      <c r="N694" s="201"/>
      <c r="O694" s="201"/>
      <c r="P694" s="201"/>
      <c r="Q694" s="201"/>
      <c r="R694" s="201"/>
      <c r="S694" s="201"/>
      <c r="T694" s="202"/>
      <c r="AT694" s="197" t="s">
        <v>213</v>
      </c>
      <c r="AU694" s="197" t="s">
        <v>80</v>
      </c>
      <c r="AV694" s="12" t="s">
        <v>80</v>
      </c>
      <c r="AW694" s="12" t="s">
        <v>30</v>
      </c>
      <c r="AX694" s="12" t="s">
        <v>73</v>
      </c>
      <c r="AY694" s="197" t="s">
        <v>205</v>
      </c>
    </row>
    <row r="695" s="13" customFormat="1">
      <c r="B695" s="203"/>
      <c r="D695" s="196" t="s">
        <v>213</v>
      </c>
      <c r="E695" s="204" t="s">
        <v>1</v>
      </c>
      <c r="F695" s="205" t="s">
        <v>123</v>
      </c>
      <c r="H695" s="206">
        <v>4</v>
      </c>
      <c r="I695" s="207"/>
      <c r="L695" s="203"/>
      <c r="M695" s="208"/>
      <c r="N695" s="209"/>
      <c r="O695" s="209"/>
      <c r="P695" s="209"/>
      <c r="Q695" s="209"/>
      <c r="R695" s="209"/>
      <c r="S695" s="209"/>
      <c r="T695" s="210"/>
      <c r="AT695" s="204" t="s">
        <v>213</v>
      </c>
      <c r="AU695" s="204" t="s">
        <v>80</v>
      </c>
      <c r="AV695" s="13" t="s">
        <v>82</v>
      </c>
      <c r="AW695" s="13" t="s">
        <v>30</v>
      </c>
      <c r="AX695" s="13" t="s">
        <v>73</v>
      </c>
      <c r="AY695" s="204" t="s">
        <v>205</v>
      </c>
    </row>
    <row r="696" s="14" customFormat="1">
      <c r="B696" s="211"/>
      <c r="D696" s="196" t="s">
        <v>213</v>
      </c>
      <c r="E696" s="212" t="s">
        <v>1</v>
      </c>
      <c r="F696" s="213" t="s">
        <v>218</v>
      </c>
      <c r="H696" s="214">
        <v>4</v>
      </c>
      <c r="I696" s="215"/>
      <c r="L696" s="211"/>
      <c r="M696" s="216"/>
      <c r="N696" s="217"/>
      <c r="O696" s="217"/>
      <c r="P696" s="217"/>
      <c r="Q696" s="217"/>
      <c r="R696" s="217"/>
      <c r="S696" s="217"/>
      <c r="T696" s="218"/>
      <c r="AT696" s="212" t="s">
        <v>213</v>
      </c>
      <c r="AU696" s="212" t="s">
        <v>80</v>
      </c>
      <c r="AV696" s="14" t="s">
        <v>123</v>
      </c>
      <c r="AW696" s="14" t="s">
        <v>30</v>
      </c>
      <c r="AX696" s="14" t="s">
        <v>80</v>
      </c>
      <c r="AY696" s="212" t="s">
        <v>205</v>
      </c>
    </row>
    <row r="697" s="1" customFormat="1" ht="14.45" customHeight="1">
      <c r="A697" s="37"/>
      <c r="B697" s="181"/>
      <c r="C697" s="182" t="s">
        <v>1307</v>
      </c>
      <c r="D697" s="182" t="s">
        <v>207</v>
      </c>
      <c r="E697" s="183" t="s">
        <v>4620</v>
      </c>
      <c r="F697" s="184" t="s">
        <v>4374</v>
      </c>
      <c r="G697" s="185" t="s">
        <v>3401</v>
      </c>
      <c r="H697" s="186">
        <v>1</v>
      </c>
      <c r="I697" s="187">
        <v>138.59999999999999</v>
      </c>
      <c r="J697" s="188">
        <f>ROUND(I697*H697,2)</f>
        <v>138.59999999999999</v>
      </c>
      <c r="K697" s="184" t="s">
        <v>1</v>
      </c>
      <c r="L697" s="38"/>
      <c r="M697" s="189" t="s">
        <v>1</v>
      </c>
      <c r="N697" s="190" t="s">
        <v>38</v>
      </c>
      <c r="O697" s="76"/>
      <c r="P697" s="191">
        <f>O697*H697</f>
        <v>0</v>
      </c>
      <c r="Q697" s="191">
        <v>0</v>
      </c>
      <c r="R697" s="191">
        <f>Q697*H697</f>
        <v>0</v>
      </c>
      <c r="S697" s="191">
        <v>0</v>
      </c>
      <c r="T697" s="192">
        <f>S697*H697</f>
        <v>0</v>
      </c>
      <c r="U697" s="37"/>
      <c r="V697" s="37"/>
      <c r="W697" s="37"/>
      <c r="X697" s="37"/>
      <c r="Y697" s="37"/>
      <c r="Z697" s="37"/>
      <c r="AA697" s="37"/>
      <c r="AB697" s="37"/>
      <c r="AC697" s="37"/>
      <c r="AD697" s="37"/>
      <c r="AE697" s="37"/>
      <c r="AR697" s="193" t="s">
        <v>123</v>
      </c>
      <c r="AT697" s="193" t="s">
        <v>207</v>
      </c>
      <c r="AU697" s="193" t="s">
        <v>80</v>
      </c>
      <c r="AY697" s="18" t="s">
        <v>205</v>
      </c>
      <c r="BE697" s="194">
        <f>IF(N697="základní",J697,0)</f>
        <v>138.59999999999999</v>
      </c>
      <c r="BF697" s="194">
        <f>IF(N697="snížená",J697,0)</f>
        <v>0</v>
      </c>
      <c r="BG697" s="194">
        <f>IF(N697="zákl. přenesená",J697,0)</f>
        <v>0</v>
      </c>
      <c r="BH697" s="194">
        <f>IF(N697="sníž. přenesená",J697,0)</f>
        <v>0</v>
      </c>
      <c r="BI697" s="194">
        <f>IF(N697="nulová",J697,0)</f>
        <v>0</v>
      </c>
      <c r="BJ697" s="18" t="s">
        <v>80</v>
      </c>
      <c r="BK697" s="194">
        <f>ROUND(I697*H697,2)</f>
        <v>138.59999999999999</v>
      </c>
      <c r="BL697" s="18" t="s">
        <v>123</v>
      </c>
      <c r="BM697" s="193" t="s">
        <v>1916</v>
      </c>
    </row>
    <row r="698" s="12" customFormat="1" ht="22.5">
      <c r="B698" s="195"/>
      <c r="D698" s="196" t="s">
        <v>213</v>
      </c>
      <c r="E698" s="197" t="s">
        <v>1</v>
      </c>
      <c r="F698" s="198" t="s">
        <v>4375</v>
      </c>
      <c r="H698" s="197" t="s">
        <v>1</v>
      </c>
      <c r="I698" s="199"/>
      <c r="L698" s="195"/>
      <c r="M698" s="200"/>
      <c r="N698" s="201"/>
      <c r="O698" s="201"/>
      <c r="P698" s="201"/>
      <c r="Q698" s="201"/>
      <c r="R698" s="201"/>
      <c r="S698" s="201"/>
      <c r="T698" s="202"/>
      <c r="AT698" s="197" t="s">
        <v>213</v>
      </c>
      <c r="AU698" s="197" t="s">
        <v>80</v>
      </c>
      <c r="AV698" s="12" t="s">
        <v>80</v>
      </c>
      <c r="AW698" s="12" t="s">
        <v>30</v>
      </c>
      <c r="AX698" s="12" t="s">
        <v>73</v>
      </c>
      <c r="AY698" s="197" t="s">
        <v>205</v>
      </c>
    </row>
    <row r="699" s="13" customFormat="1">
      <c r="B699" s="203"/>
      <c r="D699" s="196" t="s">
        <v>213</v>
      </c>
      <c r="E699" s="204" t="s">
        <v>1</v>
      </c>
      <c r="F699" s="205" t="s">
        <v>80</v>
      </c>
      <c r="H699" s="206">
        <v>1</v>
      </c>
      <c r="I699" s="207"/>
      <c r="L699" s="203"/>
      <c r="M699" s="208"/>
      <c r="N699" s="209"/>
      <c r="O699" s="209"/>
      <c r="P699" s="209"/>
      <c r="Q699" s="209"/>
      <c r="R699" s="209"/>
      <c r="S699" s="209"/>
      <c r="T699" s="210"/>
      <c r="AT699" s="204" t="s">
        <v>213</v>
      </c>
      <c r="AU699" s="204" t="s">
        <v>80</v>
      </c>
      <c r="AV699" s="13" t="s">
        <v>82</v>
      </c>
      <c r="AW699" s="13" t="s">
        <v>30</v>
      </c>
      <c r="AX699" s="13" t="s">
        <v>73</v>
      </c>
      <c r="AY699" s="204" t="s">
        <v>205</v>
      </c>
    </row>
    <row r="700" s="14" customFormat="1">
      <c r="B700" s="211"/>
      <c r="D700" s="196" t="s">
        <v>213</v>
      </c>
      <c r="E700" s="212" t="s">
        <v>1</v>
      </c>
      <c r="F700" s="213" t="s">
        <v>218</v>
      </c>
      <c r="H700" s="214">
        <v>1</v>
      </c>
      <c r="I700" s="215"/>
      <c r="L700" s="211"/>
      <c r="M700" s="216"/>
      <c r="N700" s="217"/>
      <c r="O700" s="217"/>
      <c r="P700" s="217"/>
      <c r="Q700" s="217"/>
      <c r="R700" s="217"/>
      <c r="S700" s="217"/>
      <c r="T700" s="218"/>
      <c r="AT700" s="212" t="s">
        <v>213</v>
      </c>
      <c r="AU700" s="212" t="s">
        <v>80</v>
      </c>
      <c r="AV700" s="14" t="s">
        <v>123</v>
      </c>
      <c r="AW700" s="14" t="s">
        <v>30</v>
      </c>
      <c r="AX700" s="14" t="s">
        <v>80</v>
      </c>
      <c r="AY700" s="212" t="s">
        <v>205</v>
      </c>
    </row>
    <row r="701" s="1" customFormat="1" ht="14.45" customHeight="1">
      <c r="A701" s="37"/>
      <c r="B701" s="181"/>
      <c r="C701" s="182" t="s">
        <v>1311</v>
      </c>
      <c r="D701" s="182" t="s">
        <v>207</v>
      </c>
      <c r="E701" s="183" t="s">
        <v>4621</v>
      </c>
      <c r="F701" s="184" t="s">
        <v>4622</v>
      </c>
      <c r="G701" s="185" t="s">
        <v>3401</v>
      </c>
      <c r="H701" s="186">
        <v>2</v>
      </c>
      <c r="I701" s="187">
        <v>328.94</v>
      </c>
      <c r="J701" s="188">
        <f>ROUND(I701*H701,2)</f>
        <v>657.88</v>
      </c>
      <c r="K701" s="184" t="s">
        <v>1</v>
      </c>
      <c r="L701" s="38"/>
      <c r="M701" s="189" t="s">
        <v>1</v>
      </c>
      <c r="N701" s="190" t="s">
        <v>38</v>
      </c>
      <c r="O701" s="76"/>
      <c r="P701" s="191">
        <f>O701*H701</f>
        <v>0</v>
      </c>
      <c r="Q701" s="191">
        <v>0</v>
      </c>
      <c r="R701" s="191">
        <f>Q701*H701</f>
        <v>0</v>
      </c>
      <c r="S701" s="191">
        <v>0</v>
      </c>
      <c r="T701" s="192">
        <f>S701*H701</f>
        <v>0</v>
      </c>
      <c r="U701" s="37"/>
      <c r="V701" s="37"/>
      <c r="W701" s="37"/>
      <c r="X701" s="37"/>
      <c r="Y701" s="37"/>
      <c r="Z701" s="37"/>
      <c r="AA701" s="37"/>
      <c r="AB701" s="37"/>
      <c r="AC701" s="37"/>
      <c r="AD701" s="37"/>
      <c r="AE701" s="37"/>
      <c r="AR701" s="193" t="s">
        <v>123</v>
      </c>
      <c r="AT701" s="193" t="s">
        <v>207</v>
      </c>
      <c r="AU701" s="193" t="s">
        <v>80</v>
      </c>
      <c r="AY701" s="18" t="s">
        <v>205</v>
      </c>
      <c r="BE701" s="194">
        <f>IF(N701="základní",J701,0)</f>
        <v>657.88</v>
      </c>
      <c r="BF701" s="194">
        <f>IF(N701="snížená",J701,0)</f>
        <v>0</v>
      </c>
      <c r="BG701" s="194">
        <f>IF(N701="zákl. přenesená",J701,0)</f>
        <v>0</v>
      </c>
      <c r="BH701" s="194">
        <f>IF(N701="sníž. přenesená",J701,0)</f>
        <v>0</v>
      </c>
      <c r="BI701" s="194">
        <f>IF(N701="nulová",J701,0)</f>
        <v>0</v>
      </c>
      <c r="BJ701" s="18" t="s">
        <v>80</v>
      </c>
      <c r="BK701" s="194">
        <f>ROUND(I701*H701,2)</f>
        <v>657.88</v>
      </c>
      <c r="BL701" s="18" t="s">
        <v>123</v>
      </c>
      <c r="BM701" s="193" t="s">
        <v>1928</v>
      </c>
    </row>
    <row r="702" s="12" customFormat="1">
      <c r="B702" s="195"/>
      <c r="D702" s="196" t="s">
        <v>213</v>
      </c>
      <c r="E702" s="197" t="s">
        <v>1</v>
      </c>
      <c r="F702" s="198" t="s">
        <v>4623</v>
      </c>
      <c r="H702" s="197" t="s">
        <v>1</v>
      </c>
      <c r="I702" s="199"/>
      <c r="L702" s="195"/>
      <c r="M702" s="200"/>
      <c r="N702" s="201"/>
      <c r="O702" s="201"/>
      <c r="P702" s="201"/>
      <c r="Q702" s="201"/>
      <c r="R702" s="201"/>
      <c r="S702" s="201"/>
      <c r="T702" s="202"/>
      <c r="AT702" s="197" t="s">
        <v>213</v>
      </c>
      <c r="AU702" s="197" t="s">
        <v>80</v>
      </c>
      <c r="AV702" s="12" t="s">
        <v>80</v>
      </c>
      <c r="AW702" s="12" t="s">
        <v>30</v>
      </c>
      <c r="AX702" s="12" t="s">
        <v>73</v>
      </c>
      <c r="AY702" s="197" t="s">
        <v>205</v>
      </c>
    </row>
    <row r="703" s="13" customFormat="1">
      <c r="B703" s="203"/>
      <c r="D703" s="196" t="s">
        <v>213</v>
      </c>
      <c r="E703" s="204" t="s">
        <v>1</v>
      </c>
      <c r="F703" s="205" t="s">
        <v>82</v>
      </c>
      <c r="H703" s="206">
        <v>2</v>
      </c>
      <c r="I703" s="207"/>
      <c r="L703" s="203"/>
      <c r="M703" s="208"/>
      <c r="N703" s="209"/>
      <c r="O703" s="209"/>
      <c r="P703" s="209"/>
      <c r="Q703" s="209"/>
      <c r="R703" s="209"/>
      <c r="S703" s="209"/>
      <c r="T703" s="210"/>
      <c r="AT703" s="204" t="s">
        <v>213</v>
      </c>
      <c r="AU703" s="204" t="s">
        <v>80</v>
      </c>
      <c r="AV703" s="13" t="s">
        <v>82</v>
      </c>
      <c r="AW703" s="13" t="s">
        <v>30</v>
      </c>
      <c r="AX703" s="13" t="s">
        <v>73</v>
      </c>
      <c r="AY703" s="204" t="s">
        <v>205</v>
      </c>
    </row>
    <row r="704" s="14" customFormat="1">
      <c r="B704" s="211"/>
      <c r="D704" s="196" t="s">
        <v>213</v>
      </c>
      <c r="E704" s="212" t="s">
        <v>1</v>
      </c>
      <c r="F704" s="213" t="s">
        <v>218</v>
      </c>
      <c r="H704" s="214">
        <v>2</v>
      </c>
      <c r="I704" s="215"/>
      <c r="L704" s="211"/>
      <c r="M704" s="216"/>
      <c r="N704" s="217"/>
      <c r="O704" s="217"/>
      <c r="P704" s="217"/>
      <c r="Q704" s="217"/>
      <c r="R704" s="217"/>
      <c r="S704" s="217"/>
      <c r="T704" s="218"/>
      <c r="AT704" s="212" t="s">
        <v>213</v>
      </c>
      <c r="AU704" s="212" t="s">
        <v>80</v>
      </c>
      <c r="AV704" s="14" t="s">
        <v>123</v>
      </c>
      <c r="AW704" s="14" t="s">
        <v>30</v>
      </c>
      <c r="AX704" s="14" t="s">
        <v>80</v>
      </c>
      <c r="AY704" s="212" t="s">
        <v>205</v>
      </c>
    </row>
    <row r="705" s="1" customFormat="1" ht="14.45" customHeight="1">
      <c r="A705" s="37"/>
      <c r="B705" s="181"/>
      <c r="C705" s="182" t="s">
        <v>1315</v>
      </c>
      <c r="D705" s="182" t="s">
        <v>207</v>
      </c>
      <c r="E705" s="183" t="s">
        <v>4624</v>
      </c>
      <c r="F705" s="184" t="s">
        <v>4303</v>
      </c>
      <c r="G705" s="185" t="s">
        <v>3401</v>
      </c>
      <c r="H705" s="186">
        <v>1</v>
      </c>
      <c r="I705" s="187">
        <v>8895.0400000000009</v>
      </c>
      <c r="J705" s="188">
        <f>ROUND(I705*H705,2)</f>
        <v>8895.0400000000009</v>
      </c>
      <c r="K705" s="184" t="s">
        <v>1</v>
      </c>
      <c r="L705" s="38"/>
      <c r="M705" s="189" t="s">
        <v>1</v>
      </c>
      <c r="N705" s="190" t="s">
        <v>38</v>
      </c>
      <c r="O705" s="76"/>
      <c r="P705" s="191">
        <f>O705*H705</f>
        <v>0</v>
      </c>
      <c r="Q705" s="191">
        <v>0</v>
      </c>
      <c r="R705" s="191">
        <f>Q705*H705</f>
        <v>0</v>
      </c>
      <c r="S705" s="191">
        <v>0</v>
      </c>
      <c r="T705" s="192">
        <f>S705*H705</f>
        <v>0</v>
      </c>
      <c r="U705" s="37"/>
      <c r="V705" s="37"/>
      <c r="W705" s="37"/>
      <c r="X705" s="37"/>
      <c r="Y705" s="37"/>
      <c r="Z705" s="37"/>
      <c r="AA705" s="37"/>
      <c r="AB705" s="37"/>
      <c r="AC705" s="37"/>
      <c r="AD705" s="37"/>
      <c r="AE705" s="37"/>
      <c r="AR705" s="193" t="s">
        <v>123</v>
      </c>
      <c r="AT705" s="193" t="s">
        <v>207</v>
      </c>
      <c r="AU705" s="193" t="s">
        <v>80</v>
      </c>
      <c r="AY705" s="18" t="s">
        <v>205</v>
      </c>
      <c r="BE705" s="194">
        <f>IF(N705="základní",J705,0)</f>
        <v>8895.0400000000009</v>
      </c>
      <c r="BF705" s="194">
        <f>IF(N705="snížená",J705,0)</f>
        <v>0</v>
      </c>
      <c r="BG705" s="194">
        <f>IF(N705="zákl. přenesená",J705,0)</f>
        <v>0</v>
      </c>
      <c r="BH705" s="194">
        <f>IF(N705="sníž. přenesená",J705,0)</f>
        <v>0</v>
      </c>
      <c r="BI705" s="194">
        <f>IF(N705="nulová",J705,0)</f>
        <v>0</v>
      </c>
      <c r="BJ705" s="18" t="s">
        <v>80</v>
      </c>
      <c r="BK705" s="194">
        <f>ROUND(I705*H705,2)</f>
        <v>8895.0400000000009</v>
      </c>
      <c r="BL705" s="18" t="s">
        <v>123</v>
      </c>
      <c r="BM705" s="193" t="s">
        <v>1938</v>
      </c>
    </row>
    <row r="706" s="12" customFormat="1" ht="33.75">
      <c r="B706" s="195"/>
      <c r="D706" s="196" t="s">
        <v>213</v>
      </c>
      <c r="E706" s="197" t="s">
        <v>1</v>
      </c>
      <c r="F706" s="198" t="s">
        <v>4625</v>
      </c>
      <c r="H706" s="197" t="s">
        <v>1</v>
      </c>
      <c r="I706" s="199"/>
      <c r="L706" s="195"/>
      <c r="M706" s="200"/>
      <c r="N706" s="201"/>
      <c r="O706" s="201"/>
      <c r="P706" s="201"/>
      <c r="Q706" s="201"/>
      <c r="R706" s="201"/>
      <c r="S706" s="201"/>
      <c r="T706" s="202"/>
      <c r="AT706" s="197" t="s">
        <v>213</v>
      </c>
      <c r="AU706" s="197" t="s">
        <v>80</v>
      </c>
      <c r="AV706" s="12" t="s">
        <v>80</v>
      </c>
      <c r="AW706" s="12" t="s">
        <v>30</v>
      </c>
      <c r="AX706" s="12" t="s">
        <v>73</v>
      </c>
      <c r="AY706" s="197" t="s">
        <v>205</v>
      </c>
    </row>
    <row r="707" s="12" customFormat="1" ht="22.5">
      <c r="B707" s="195"/>
      <c r="D707" s="196" t="s">
        <v>213</v>
      </c>
      <c r="E707" s="197" t="s">
        <v>1</v>
      </c>
      <c r="F707" s="198" t="s">
        <v>4473</v>
      </c>
      <c r="H707" s="197" t="s">
        <v>1</v>
      </c>
      <c r="I707" s="199"/>
      <c r="L707" s="195"/>
      <c r="M707" s="200"/>
      <c r="N707" s="201"/>
      <c r="O707" s="201"/>
      <c r="P707" s="201"/>
      <c r="Q707" s="201"/>
      <c r="R707" s="201"/>
      <c r="S707" s="201"/>
      <c r="T707" s="202"/>
      <c r="AT707" s="197" t="s">
        <v>213</v>
      </c>
      <c r="AU707" s="197" t="s">
        <v>80</v>
      </c>
      <c r="AV707" s="12" t="s">
        <v>80</v>
      </c>
      <c r="AW707" s="12" t="s">
        <v>30</v>
      </c>
      <c r="AX707" s="12" t="s">
        <v>73</v>
      </c>
      <c r="AY707" s="197" t="s">
        <v>205</v>
      </c>
    </row>
    <row r="708" s="13" customFormat="1">
      <c r="B708" s="203"/>
      <c r="D708" s="196" t="s">
        <v>213</v>
      </c>
      <c r="E708" s="204" t="s">
        <v>1</v>
      </c>
      <c r="F708" s="205" t="s">
        <v>80</v>
      </c>
      <c r="H708" s="206">
        <v>1</v>
      </c>
      <c r="I708" s="207"/>
      <c r="L708" s="203"/>
      <c r="M708" s="208"/>
      <c r="N708" s="209"/>
      <c r="O708" s="209"/>
      <c r="P708" s="209"/>
      <c r="Q708" s="209"/>
      <c r="R708" s="209"/>
      <c r="S708" s="209"/>
      <c r="T708" s="210"/>
      <c r="AT708" s="204" t="s">
        <v>213</v>
      </c>
      <c r="AU708" s="204" t="s">
        <v>80</v>
      </c>
      <c r="AV708" s="13" t="s">
        <v>82</v>
      </c>
      <c r="AW708" s="13" t="s">
        <v>30</v>
      </c>
      <c r="AX708" s="13" t="s">
        <v>73</v>
      </c>
      <c r="AY708" s="204" t="s">
        <v>205</v>
      </c>
    </row>
    <row r="709" s="14" customFormat="1">
      <c r="B709" s="211"/>
      <c r="D709" s="196" t="s">
        <v>213</v>
      </c>
      <c r="E709" s="212" t="s">
        <v>1</v>
      </c>
      <c r="F709" s="213" t="s">
        <v>218</v>
      </c>
      <c r="H709" s="214">
        <v>1</v>
      </c>
      <c r="I709" s="215"/>
      <c r="L709" s="211"/>
      <c r="M709" s="216"/>
      <c r="N709" s="217"/>
      <c r="O709" s="217"/>
      <c r="P709" s="217"/>
      <c r="Q709" s="217"/>
      <c r="R709" s="217"/>
      <c r="S709" s="217"/>
      <c r="T709" s="218"/>
      <c r="AT709" s="212" t="s">
        <v>213</v>
      </c>
      <c r="AU709" s="212" t="s">
        <v>80</v>
      </c>
      <c r="AV709" s="14" t="s">
        <v>123</v>
      </c>
      <c r="AW709" s="14" t="s">
        <v>30</v>
      </c>
      <c r="AX709" s="14" t="s">
        <v>80</v>
      </c>
      <c r="AY709" s="212" t="s">
        <v>205</v>
      </c>
    </row>
    <row r="710" s="1" customFormat="1" ht="14.45" customHeight="1">
      <c r="A710" s="37"/>
      <c r="B710" s="181"/>
      <c r="C710" s="182" t="s">
        <v>1319</v>
      </c>
      <c r="D710" s="182" t="s">
        <v>207</v>
      </c>
      <c r="E710" s="183" t="s">
        <v>4626</v>
      </c>
      <c r="F710" s="184" t="s">
        <v>4303</v>
      </c>
      <c r="G710" s="185" t="s">
        <v>3401</v>
      </c>
      <c r="H710" s="186">
        <v>1</v>
      </c>
      <c r="I710" s="187">
        <v>6422.1099999999997</v>
      </c>
      <c r="J710" s="188">
        <f>ROUND(I710*H710,2)</f>
        <v>6422.1099999999997</v>
      </c>
      <c r="K710" s="184" t="s">
        <v>1</v>
      </c>
      <c r="L710" s="38"/>
      <c r="M710" s="189" t="s">
        <v>1</v>
      </c>
      <c r="N710" s="190" t="s">
        <v>38</v>
      </c>
      <c r="O710" s="76"/>
      <c r="P710" s="191">
        <f>O710*H710</f>
        <v>0</v>
      </c>
      <c r="Q710" s="191">
        <v>0</v>
      </c>
      <c r="R710" s="191">
        <f>Q710*H710</f>
        <v>0</v>
      </c>
      <c r="S710" s="191">
        <v>0</v>
      </c>
      <c r="T710" s="192">
        <f>S710*H710</f>
        <v>0</v>
      </c>
      <c r="U710" s="37"/>
      <c r="V710" s="37"/>
      <c r="W710" s="37"/>
      <c r="X710" s="37"/>
      <c r="Y710" s="37"/>
      <c r="Z710" s="37"/>
      <c r="AA710" s="37"/>
      <c r="AB710" s="37"/>
      <c r="AC710" s="37"/>
      <c r="AD710" s="37"/>
      <c r="AE710" s="37"/>
      <c r="AR710" s="193" t="s">
        <v>123</v>
      </c>
      <c r="AT710" s="193" t="s">
        <v>207</v>
      </c>
      <c r="AU710" s="193" t="s">
        <v>80</v>
      </c>
      <c r="AY710" s="18" t="s">
        <v>205</v>
      </c>
      <c r="BE710" s="194">
        <f>IF(N710="základní",J710,0)</f>
        <v>6422.1099999999997</v>
      </c>
      <c r="BF710" s="194">
        <f>IF(N710="snížená",J710,0)</f>
        <v>0</v>
      </c>
      <c r="BG710" s="194">
        <f>IF(N710="zákl. přenesená",J710,0)</f>
        <v>0</v>
      </c>
      <c r="BH710" s="194">
        <f>IF(N710="sníž. přenesená",J710,0)</f>
        <v>0</v>
      </c>
      <c r="BI710" s="194">
        <f>IF(N710="nulová",J710,0)</f>
        <v>0</v>
      </c>
      <c r="BJ710" s="18" t="s">
        <v>80</v>
      </c>
      <c r="BK710" s="194">
        <f>ROUND(I710*H710,2)</f>
        <v>6422.1099999999997</v>
      </c>
      <c r="BL710" s="18" t="s">
        <v>123</v>
      </c>
      <c r="BM710" s="193" t="s">
        <v>1971</v>
      </c>
    </row>
    <row r="711" s="12" customFormat="1">
      <c r="B711" s="195"/>
      <c r="D711" s="196" t="s">
        <v>213</v>
      </c>
      <c r="E711" s="197" t="s">
        <v>1</v>
      </c>
      <c r="F711" s="198" t="s">
        <v>4627</v>
      </c>
      <c r="H711" s="197" t="s">
        <v>1</v>
      </c>
      <c r="I711" s="199"/>
      <c r="L711" s="195"/>
      <c r="M711" s="200"/>
      <c r="N711" s="201"/>
      <c r="O711" s="201"/>
      <c r="P711" s="201"/>
      <c r="Q711" s="201"/>
      <c r="R711" s="201"/>
      <c r="S711" s="201"/>
      <c r="T711" s="202"/>
      <c r="AT711" s="197" t="s">
        <v>213</v>
      </c>
      <c r="AU711" s="197" t="s">
        <v>80</v>
      </c>
      <c r="AV711" s="12" t="s">
        <v>80</v>
      </c>
      <c r="AW711" s="12" t="s">
        <v>30</v>
      </c>
      <c r="AX711" s="12" t="s">
        <v>73</v>
      </c>
      <c r="AY711" s="197" t="s">
        <v>205</v>
      </c>
    </row>
    <row r="712" s="12" customFormat="1" ht="33.75">
      <c r="B712" s="195"/>
      <c r="D712" s="196" t="s">
        <v>213</v>
      </c>
      <c r="E712" s="197" t="s">
        <v>1</v>
      </c>
      <c r="F712" s="198" t="s">
        <v>4628</v>
      </c>
      <c r="H712" s="197" t="s">
        <v>1</v>
      </c>
      <c r="I712" s="199"/>
      <c r="L712" s="195"/>
      <c r="M712" s="200"/>
      <c r="N712" s="201"/>
      <c r="O712" s="201"/>
      <c r="P712" s="201"/>
      <c r="Q712" s="201"/>
      <c r="R712" s="201"/>
      <c r="S712" s="201"/>
      <c r="T712" s="202"/>
      <c r="AT712" s="197" t="s">
        <v>213</v>
      </c>
      <c r="AU712" s="197" t="s">
        <v>80</v>
      </c>
      <c r="AV712" s="12" t="s">
        <v>80</v>
      </c>
      <c r="AW712" s="12" t="s">
        <v>30</v>
      </c>
      <c r="AX712" s="12" t="s">
        <v>73</v>
      </c>
      <c r="AY712" s="197" t="s">
        <v>205</v>
      </c>
    </row>
    <row r="713" s="12" customFormat="1">
      <c r="B713" s="195"/>
      <c r="D713" s="196" t="s">
        <v>213</v>
      </c>
      <c r="E713" s="197" t="s">
        <v>1</v>
      </c>
      <c r="F713" s="198" t="s">
        <v>4629</v>
      </c>
      <c r="H713" s="197" t="s">
        <v>1</v>
      </c>
      <c r="I713" s="199"/>
      <c r="L713" s="195"/>
      <c r="M713" s="200"/>
      <c r="N713" s="201"/>
      <c r="O713" s="201"/>
      <c r="P713" s="201"/>
      <c r="Q713" s="201"/>
      <c r="R713" s="201"/>
      <c r="S713" s="201"/>
      <c r="T713" s="202"/>
      <c r="AT713" s="197" t="s">
        <v>213</v>
      </c>
      <c r="AU713" s="197" t="s">
        <v>80</v>
      </c>
      <c r="AV713" s="12" t="s">
        <v>80</v>
      </c>
      <c r="AW713" s="12" t="s">
        <v>30</v>
      </c>
      <c r="AX713" s="12" t="s">
        <v>73</v>
      </c>
      <c r="AY713" s="197" t="s">
        <v>205</v>
      </c>
    </row>
    <row r="714" s="13" customFormat="1">
      <c r="B714" s="203"/>
      <c r="D714" s="196" t="s">
        <v>213</v>
      </c>
      <c r="E714" s="204" t="s">
        <v>1</v>
      </c>
      <c r="F714" s="205" t="s">
        <v>80</v>
      </c>
      <c r="H714" s="206">
        <v>1</v>
      </c>
      <c r="I714" s="207"/>
      <c r="L714" s="203"/>
      <c r="M714" s="208"/>
      <c r="N714" s="209"/>
      <c r="O714" s="209"/>
      <c r="P714" s="209"/>
      <c r="Q714" s="209"/>
      <c r="R714" s="209"/>
      <c r="S714" s="209"/>
      <c r="T714" s="210"/>
      <c r="AT714" s="204" t="s">
        <v>213</v>
      </c>
      <c r="AU714" s="204" t="s">
        <v>80</v>
      </c>
      <c r="AV714" s="13" t="s">
        <v>82</v>
      </c>
      <c r="AW714" s="13" t="s">
        <v>30</v>
      </c>
      <c r="AX714" s="13" t="s">
        <v>73</v>
      </c>
      <c r="AY714" s="204" t="s">
        <v>205</v>
      </c>
    </row>
    <row r="715" s="14" customFormat="1">
      <c r="B715" s="211"/>
      <c r="D715" s="196" t="s">
        <v>213</v>
      </c>
      <c r="E715" s="212" t="s">
        <v>1</v>
      </c>
      <c r="F715" s="213" t="s">
        <v>218</v>
      </c>
      <c r="H715" s="214">
        <v>1</v>
      </c>
      <c r="I715" s="215"/>
      <c r="L715" s="211"/>
      <c r="M715" s="216"/>
      <c r="N715" s="217"/>
      <c r="O715" s="217"/>
      <c r="P715" s="217"/>
      <c r="Q715" s="217"/>
      <c r="R715" s="217"/>
      <c r="S715" s="217"/>
      <c r="T715" s="218"/>
      <c r="AT715" s="212" t="s">
        <v>213</v>
      </c>
      <c r="AU715" s="212" t="s">
        <v>80</v>
      </c>
      <c r="AV715" s="14" t="s">
        <v>123</v>
      </c>
      <c r="AW715" s="14" t="s">
        <v>30</v>
      </c>
      <c r="AX715" s="14" t="s">
        <v>80</v>
      </c>
      <c r="AY715" s="212" t="s">
        <v>205</v>
      </c>
    </row>
    <row r="716" s="1" customFormat="1" ht="14.45" customHeight="1">
      <c r="A716" s="37"/>
      <c r="B716" s="181"/>
      <c r="C716" s="182" t="s">
        <v>1323</v>
      </c>
      <c r="D716" s="182" t="s">
        <v>207</v>
      </c>
      <c r="E716" s="183" t="s">
        <v>4630</v>
      </c>
      <c r="F716" s="184" t="s">
        <v>4303</v>
      </c>
      <c r="G716" s="185" t="s">
        <v>3401</v>
      </c>
      <c r="H716" s="186">
        <v>1</v>
      </c>
      <c r="I716" s="187">
        <v>7409.3999999999996</v>
      </c>
      <c r="J716" s="188">
        <f>ROUND(I716*H716,2)</f>
        <v>7409.3999999999996</v>
      </c>
      <c r="K716" s="184" t="s">
        <v>1</v>
      </c>
      <c r="L716" s="38"/>
      <c r="M716" s="189" t="s">
        <v>1</v>
      </c>
      <c r="N716" s="190" t="s">
        <v>38</v>
      </c>
      <c r="O716" s="76"/>
      <c r="P716" s="191">
        <f>O716*H716</f>
        <v>0</v>
      </c>
      <c r="Q716" s="191">
        <v>0</v>
      </c>
      <c r="R716" s="191">
        <f>Q716*H716</f>
        <v>0</v>
      </c>
      <c r="S716" s="191">
        <v>0</v>
      </c>
      <c r="T716" s="192">
        <f>S716*H716</f>
        <v>0</v>
      </c>
      <c r="U716" s="37"/>
      <c r="V716" s="37"/>
      <c r="W716" s="37"/>
      <c r="X716" s="37"/>
      <c r="Y716" s="37"/>
      <c r="Z716" s="37"/>
      <c r="AA716" s="37"/>
      <c r="AB716" s="37"/>
      <c r="AC716" s="37"/>
      <c r="AD716" s="37"/>
      <c r="AE716" s="37"/>
      <c r="AR716" s="193" t="s">
        <v>123</v>
      </c>
      <c r="AT716" s="193" t="s">
        <v>207</v>
      </c>
      <c r="AU716" s="193" t="s">
        <v>80</v>
      </c>
      <c r="AY716" s="18" t="s">
        <v>205</v>
      </c>
      <c r="BE716" s="194">
        <f>IF(N716="základní",J716,0)</f>
        <v>7409.3999999999996</v>
      </c>
      <c r="BF716" s="194">
        <f>IF(N716="snížená",J716,0)</f>
        <v>0</v>
      </c>
      <c r="BG716" s="194">
        <f>IF(N716="zákl. přenesená",J716,0)</f>
        <v>0</v>
      </c>
      <c r="BH716" s="194">
        <f>IF(N716="sníž. přenesená",J716,0)</f>
        <v>0</v>
      </c>
      <c r="BI716" s="194">
        <f>IF(N716="nulová",J716,0)</f>
        <v>0</v>
      </c>
      <c r="BJ716" s="18" t="s">
        <v>80</v>
      </c>
      <c r="BK716" s="194">
        <f>ROUND(I716*H716,2)</f>
        <v>7409.3999999999996</v>
      </c>
      <c r="BL716" s="18" t="s">
        <v>123</v>
      </c>
      <c r="BM716" s="193" t="s">
        <v>1980</v>
      </c>
    </row>
    <row r="717" s="12" customFormat="1">
      <c r="B717" s="195"/>
      <c r="D717" s="196" t="s">
        <v>213</v>
      </c>
      <c r="E717" s="197" t="s">
        <v>1</v>
      </c>
      <c r="F717" s="198" t="s">
        <v>4631</v>
      </c>
      <c r="H717" s="197" t="s">
        <v>1</v>
      </c>
      <c r="I717" s="199"/>
      <c r="L717" s="195"/>
      <c r="M717" s="200"/>
      <c r="N717" s="201"/>
      <c r="O717" s="201"/>
      <c r="P717" s="201"/>
      <c r="Q717" s="201"/>
      <c r="R717" s="201"/>
      <c r="S717" s="201"/>
      <c r="T717" s="202"/>
      <c r="AT717" s="197" t="s">
        <v>213</v>
      </c>
      <c r="AU717" s="197" t="s">
        <v>80</v>
      </c>
      <c r="AV717" s="12" t="s">
        <v>80</v>
      </c>
      <c r="AW717" s="12" t="s">
        <v>30</v>
      </c>
      <c r="AX717" s="12" t="s">
        <v>73</v>
      </c>
      <c r="AY717" s="197" t="s">
        <v>205</v>
      </c>
    </row>
    <row r="718" s="12" customFormat="1" ht="22.5">
      <c r="B718" s="195"/>
      <c r="D718" s="196" t="s">
        <v>213</v>
      </c>
      <c r="E718" s="197" t="s">
        <v>1</v>
      </c>
      <c r="F718" s="198" t="s">
        <v>4632</v>
      </c>
      <c r="H718" s="197" t="s">
        <v>1</v>
      </c>
      <c r="I718" s="199"/>
      <c r="L718" s="195"/>
      <c r="M718" s="200"/>
      <c r="N718" s="201"/>
      <c r="O718" s="201"/>
      <c r="P718" s="201"/>
      <c r="Q718" s="201"/>
      <c r="R718" s="201"/>
      <c r="S718" s="201"/>
      <c r="T718" s="202"/>
      <c r="AT718" s="197" t="s">
        <v>213</v>
      </c>
      <c r="AU718" s="197" t="s">
        <v>80</v>
      </c>
      <c r="AV718" s="12" t="s">
        <v>80</v>
      </c>
      <c r="AW718" s="12" t="s">
        <v>30</v>
      </c>
      <c r="AX718" s="12" t="s">
        <v>73</v>
      </c>
      <c r="AY718" s="197" t="s">
        <v>205</v>
      </c>
    </row>
    <row r="719" s="12" customFormat="1" ht="33.75">
      <c r="B719" s="195"/>
      <c r="D719" s="196" t="s">
        <v>213</v>
      </c>
      <c r="E719" s="197" t="s">
        <v>1</v>
      </c>
      <c r="F719" s="198" t="s">
        <v>4633</v>
      </c>
      <c r="H719" s="197" t="s">
        <v>1</v>
      </c>
      <c r="I719" s="199"/>
      <c r="L719" s="195"/>
      <c r="M719" s="200"/>
      <c r="N719" s="201"/>
      <c r="O719" s="201"/>
      <c r="P719" s="201"/>
      <c r="Q719" s="201"/>
      <c r="R719" s="201"/>
      <c r="S719" s="201"/>
      <c r="T719" s="202"/>
      <c r="AT719" s="197" t="s">
        <v>213</v>
      </c>
      <c r="AU719" s="197" t="s">
        <v>80</v>
      </c>
      <c r="AV719" s="12" t="s">
        <v>80</v>
      </c>
      <c r="AW719" s="12" t="s">
        <v>30</v>
      </c>
      <c r="AX719" s="12" t="s">
        <v>73</v>
      </c>
      <c r="AY719" s="197" t="s">
        <v>205</v>
      </c>
    </row>
    <row r="720" s="13" customFormat="1">
      <c r="B720" s="203"/>
      <c r="D720" s="196" t="s">
        <v>213</v>
      </c>
      <c r="E720" s="204" t="s">
        <v>1</v>
      </c>
      <c r="F720" s="205" t="s">
        <v>80</v>
      </c>
      <c r="H720" s="206">
        <v>1</v>
      </c>
      <c r="I720" s="207"/>
      <c r="L720" s="203"/>
      <c r="M720" s="208"/>
      <c r="N720" s="209"/>
      <c r="O720" s="209"/>
      <c r="P720" s="209"/>
      <c r="Q720" s="209"/>
      <c r="R720" s="209"/>
      <c r="S720" s="209"/>
      <c r="T720" s="210"/>
      <c r="AT720" s="204" t="s">
        <v>213</v>
      </c>
      <c r="AU720" s="204" t="s">
        <v>80</v>
      </c>
      <c r="AV720" s="13" t="s">
        <v>82</v>
      </c>
      <c r="AW720" s="13" t="s">
        <v>30</v>
      </c>
      <c r="AX720" s="13" t="s">
        <v>73</v>
      </c>
      <c r="AY720" s="204" t="s">
        <v>205</v>
      </c>
    </row>
    <row r="721" s="14" customFormat="1">
      <c r="B721" s="211"/>
      <c r="D721" s="196" t="s">
        <v>213</v>
      </c>
      <c r="E721" s="212" t="s">
        <v>1</v>
      </c>
      <c r="F721" s="213" t="s">
        <v>218</v>
      </c>
      <c r="H721" s="214">
        <v>1</v>
      </c>
      <c r="I721" s="215"/>
      <c r="L721" s="211"/>
      <c r="M721" s="216"/>
      <c r="N721" s="217"/>
      <c r="O721" s="217"/>
      <c r="P721" s="217"/>
      <c r="Q721" s="217"/>
      <c r="R721" s="217"/>
      <c r="S721" s="217"/>
      <c r="T721" s="218"/>
      <c r="AT721" s="212" t="s">
        <v>213</v>
      </c>
      <c r="AU721" s="212" t="s">
        <v>80</v>
      </c>
      <c r="AV721" s="14" t="s">
        <v>123</v>
      </c>
      <c r="AW721" s="14" t="s">
        <v>30</v>
      </c>
      <c r="AX721" s="14" t="s">
        <v>80</v>
      </c>
      <c r="AY721" s="212" t="s">
        <v>205</v>
      </c>
    </row>
    <row r="722" s="1" customFormat="1" ht="14.45" customHeight="1">
      <c r="A722" s="37"/>
      <c r="B722" s="181"/>
      <c r="C722" s="182" t="s">
        <v>1327</v>
      </c>
      <c r="D722" s="182" t="s">
        <v>207</v>
      </c>
      <c r="E722" s="183" t="s">
        <v>4634</v>
      </c>
      <c r="F722" s="184" t="s">
        <v>4635</v>
      </c>
      <c r="G722" s="185" t="s">
        <v>3401</v>
      </c>
      <c r="H722" s="186">
        <v>8</v>
      </c>
      <c r="I722" s="187">
        <v>261.02999999999997</v>
      </c>
      <c r="J722" s="188">
        <f>ROUND(I722*H722,2)</f>
        <v>2088.2399999999998</v>
      </c>
      <c r="K722" s="184" t="s">
        <v>1</v>
      </c>
      <c r="L722" s="38"/>
      <c r="M722" s="189" t="s">
        <v>1</v>
      </c>
      <c r="N722" s="190" t="s">
        <v>38</v>
      </c>
      <c r="O722" s="76"/>
      <c r="P722" s="191">
        <f>O722*H722</f>
        <v>0</v>
      </c>
      <c r="Q722" s="191">
        <v>0</v>
      </c>
      <c r="R722" s="191">
        <f>Q722*H722</f>
        <v>0</v>
      </c>
      <c r="S722" s="191">
        <v>0</v>
      </c>
      <c r="T722" s="192">
        <f>S722*H722</f>
        <v>0</v>
      </c>
      <c r="U722" s="37"/>
      <c r="V722" s="37"/>
      <c r="W722" s="37"/>
      <c r="X722" s="37"/>
      <c r="Y722" s="37"/>
      <c r="Z722" s="37"/>
      <c r="AA722" s="37"/>
      <c r="AB722" s="37"/>
      <c r="AC722" s="37"/>
      <c r="AD722" s="37"/>
      <c r="AE722" s="37"/>
      <c r="AR722" s="193" t="s">
        <v>123</v>
      </c>
      <c r="AT722" s="193" t="s">
        <v>207</v>
      </c>
      <c r="AU722" s="193" t="s">
        <v>80</v>
      </c>
      <c r="AY722" s="18" t="s">
        <v>205</v>
      </c>
      <c r="BE722" s="194">
        <f>IF(N722="základní",J722,0)</f>
        <v>2088.2399999999998</v>
      </c>
      <c r="BF722" s="194">
        <f>IF(N722="snížená",J722,0)</f>
        <v>0</v>
      </c>
      <c r="BG722" s="194">
        <f>IF(N722="zákl. přenesená",J722,0)</f>
        <v>0</v>
      </c>
      <c r="BH722" s="194">
        <f>IF(N722="sníž. přenesená",J722,0)</f>
        <v>0</v>
      </c>
      <c r="BI722" s="194">
        <f>IF(N722="nulová",J722,0)</f>
        <v>0</v>
      </c>
      <c r="BJ722" s="18" t="s">
        <v>80</v>
      </c>
      <c r="BK722" s="194">
        <f>ROUND(I722*H722,2)</f>
        <v>2088.2399999999998</v>
      </c>
      <c r="BL722" s="18" t="s">
        <v>123</v>
      </c>
      <c r="BM722" s="193" t="s">
        <v>2000</v>
      </c>
    </row>
    <row r="723" s="12" customFormat="1">
      <c r="B723" s="195"/>
      <c r="D723" s="196" t="s">
        <v>213</v>
      </c>
      <c r="E723" s="197" t="s">
        <v>1</v>
      </c>
      <c r="F723" s="198" t="s">
        <v>4390</v>
      </c>
      <c r="H723" s="197" t="s">
        <v>1</v>
      </c>
      <c r="I723" s="199"/>
      <c r="L723" s="195"/>
      <c r="M723" s="200"/>
      <c r="N723" s="201"/>
      <c r="O723" s="201"/>
      <c r="P723" s="201"/>
      <c r="Q723" s="201"/>
      <c r="R723" s="201"/>
      <c r="S723" s="201"/>
      <c r="T723" s="202"/>
      <c r="AT723" s="197" t="s">
        <v>213</v>
      </c>
      <c r="AU723" s="197" t="s">
        <v>80</v>
      </c>
      <c r="AV723" s="12" t="s">
        <v>80</v>
      </c>
      <c r="AW723" s="12" t="s">
        <v>30</v>
      </c>
      <c r="AX723" s="12" t="s">
        <v>73</v>
      </c>
      <c r="AY723" s="197" t="s">
        <v>205</v>
      </c>
    </row>
    <row r="724" s="13" customFormat="1">
      <c r="B724" s="203"/>
      <c r="D724" s="196" t="s">
        <v>213</v>
      </c>
      <c r="E724" s="204" t="s">
        <v>1</v>
      </c>
      <c r="F724" s="205" t="s">
        <v>281</v>
      </c>
      <c r="H724" s="206">
        <v>8</v>
      </c>
      <c r="I724" s="207"/>
      <c r="L724" s="203"/>
      <c r="M724" s="208"/>
      <c r="N724" s="209"/>
      <c r="O724" s="209"/>
      <c r="P724" s="209"/>
      <c r="Q724" s="209"/>
      <c r="R724" s="209"/>
      <c r="S724" s="209"/>
      <c r="T724" s="210"/>
      <c r="AT724" s="204" t="s">
        <v>213</v>
      </c>
      <c r="AU724" s="204" t="s">
        <v>80</v>
      </c>
      <c r="AV724" s="13" t="s">
        <v>82</v>
      </c>
      <c r="AW724" s="13" t="s">
        <v>30</v>
      </c>
      <c r="AX724" s="13" t="s">
        <v>73</v>
      </c>
      <c r="AY724" s="204" t="s">
        <v>205</v>
      </c>
    </row>
    <row r="725" s="14" customFormat="1">
      <c r="B725" s="211"/>
      <c r="D725" s="196" t="s">
        <v>213</v>
      </c>
      <c r="E725" s="212" t="s">
        <v>1</v>
      </c>
      <c r="F725" s="213" t="s">
        <v>218</v>
      </c>
      <c r="H725" s="214">
        <v>8</v>
      </c>
      <c r="I725" s="215"/>
      <c r="L725" s="211"/>
      <c r="M725" s="216"/>
      <c r="N725" s="217"/>
      <c r="O725" s="217"/>
      <c r="P725" s="217"/>
      <c r="Q725" s="217"/>
      <c r="R725" s="217"/>
      <c r="S725" s="217"/>
      <c r="T725" s="218"/>
      <c r="AT725" s="212" t="s">
        <v>213</v>
      </c>
      <c r="AU725" s="212" t="s">
        <v>80</v>
      </c>
      <c r="AV725" s="14" t="s">
        <v>123</v>
      </c>
      <c r="AW725" s="14" t="s">
        <v>30</v>
      </c>
      <c r="AX725" s="14" t="s">
        <v>80</v>
      </c>
      <c r="AY725" s="212" t="s">
        <v>205</v>
      </c>
    </row>
    <row r="726" s="1" customFormat="1" ht="14.45" customHeight="1">
      <c r="A726" s="37"/>
      <c r="B726" s="181"/>
      <c r="C726" s="182" t="s">
        <v>1331</v>
      </c>
      <c r="D726" s="182" t="s">
        <v>207</v>
      </c>
      <c r="E726" s="183" t="s">
        <v>4636</v>
      </c>
      <c r="F726" s="184" t="s">
        <v>4475</v>
      </c>
      <c r="G726" s="185" t="s">
        <v>3401</v>
      </c>
      <c r="H726" s="186">
        <v>10</v>
      </c>
      <c r="I726" s="187">
        <v>193.72999999999999</v>
      </c>
      <c r="J726" s="188">
        <f>ROUND(I726*H726,2)</f>
        <v>1937.3</v>
      </c>
      <c r="K726" s="184" t="s">
        <v>1</v>
      </c>
      <c r="L726" s="38"/>
      <c r="M726" s="189" t="s">
        <v>1</v>
      </c>
      <c r="N726" s="190" t="s">
        <v>38</v>
      </c>
      <c r="O726" s="76"/>
      <c r="P726" s="191">
        <f>O726*H726</f>
        <v>0</v>
      </c>
      <c r="Q726" s="191">
        <v>0</v>
      </c>
      <c r="R726" s="191">
        <f>Q726*H726</f>
        <v>0</v>
      </c>
      <c r="S726" s="191">
        <v>0</v>
      </c>
      <c r="T726" s="192">
        <f>S726*H726</f>
        <v>0</v>
      </c>
      <c r="U726" s="37"/>
      <c r="V726" s="37"/>
      <c r="W726" s="37"/>
      <c r="X726" s="37"/>
      <c r="Y726" s="37"/>
      <c r="Z726" s="37"/>
      <c r="AA726" s="37"/>
      <c r="AB726" s="37"/>
      <c r="AC726" s="37"/>
      <c r="AD726" s="37"/>
      <c r="AE726" s="37"/>
      <c r="AR726" s="193" t="s">
        <v>123</v>
      </c>
      <c r="AT726" s="193" t="s">
        <v>207</v>
      </c>
      <c r="AU726" s="193" t="s">
        <v>80</v>
      </c>
      <c r="AY726" s="18" t="s">
        <v>205</v>
      </c>
      <c r="BE726" s="194">
        <f>IF(N726="základní",J726,0)</f>
        <v>1937.3</v>
      </c>
      <c r="BF726" s="194">
        <f>IF(N726="snížená",J726,0)</f>
        <v>0</v>
      </c>
      <c r="BG726" s="194">
        <f>IF(N726="zákl. přenesená",J726,0)</f>
        <v>0</v>
      </c>
      <c r="BH726" s="194">
        <f>IF(N726="sníž. přenesená",J726,0)</f>
        <v>0</v>
      </c>
      <c r="BI726" s="194">
        <f>IF(N726="nulová",J726,0)</f>
        <v>0</v>
      </c>
      <c r="BJ726" s="18" t="s">
        <v>80</v>
      </c>
      <c r="BK726" s="194">
        <f>ROUND(I726*H726,2)</f>
        <v>1937.3</v>
      </c>
      <c r="BL726" s="18" t="s">
        <v>123</v>
      </c>
      <c r="BM726" s="193" t="s">
        <v>2010</v>
      </c>
    </row>
    <row r="727" s="12" customFormat="1">
      <c r="B727" s="195"/>
      <c r="D727" s="196" t="s">
        <v>213</v>
      </c>
      <c r="E727" s="197" t="s">
        <v>1</v>
      </c>
      <c r="F727" s="198" t="s">
        <v>4390</v>
      </c>
      <c r="H727" s="197" t="s">
        <v>1</v>
      </c>
      <c r="I727" s="199"/>
      <c r="L727" s="195"/>
      <c r="M727" s="200"/>
      <c r="N727" s="201"/>
      <c r="O727" s="201"/>
      <c r="P727" s="201"/>
      <c r="Q727" s="201"/>
      <c r="R727" s="201"/>
      <c r="S727" s="201"/>
      <c r="T727" s="202"/>
      <c r="AT727" s="197" t="s">
        <v>213</v>
      </c>
      <c r="AU727" s="197" t="s">
        <v>80</v>
      </c>
      <c r="AV727" s="12" t="s">
        <v>80</v>
      </c>
      <c r="AW727" s="12" t="s">
        <v>30</v>
      </c>
      <c r="AX727" s="12" t="s">
        <v>73</v>
      </c>
      <c r="AY727" s="197" t="s">
        <v>205</v>
      </c>
    </row>
    <row r="728" s="13" customFormat="1">
      <c r="B728" s="203"/>
      <c r="D728" s="196" t="s">
        <v>213</v>
      </c>
      <c r="E728" s="204" t="s">
        <v>1</v>
      </c>
      <c r="F728" s="205" t="s">
        <v>296</v>
      </c>
      <c r="H728" s="206">
        <v>10</v>
      </c>
      <c r="I728" s="207"/>
      <c r="L728" s="203"/>
      <c r="M728" s="208"/>
      <c r="N728" s="209"/>
      <c r="O728" s="209"/>
      <c r="P728" s="209"/>
      <c r="Q728" s="209"/>
      <c r="R728" s="209"/>
      <c r="S728" s="209"/>
      <c r="T728" s="210"/>
      <c r="AT728" s="204" t="s">
        <v>213</v>
      </c>
      <c r="AU728" s="204" t="s">
        <v>80</v>
      </c>
      <c r="AV728" s="13" t="s">
        <v>82</v>
      </c>
      <c r="AW728" s="13" t="s">
        <v>30</v>
      </c>
      <c r="AX728" s="13" t="s">
        <v>73</v>
      </c>
      <c r="AY728" s="204" t="s">
        <v>205</v>
      </c>
    </row>
    <row r="729" s="14" customFormat="1">
      <c r="B729" s="211"/>
      <c r="D729" s="196" t="s">
        <v>213</v>
      </c>
      <c r="E729" s="212" t="s">
        <v>1</v>
      </c>
      <c r="F729" s="213" t="s">
        <v>218</v>
      </c>
      <c r="H729" s="214">
        <v>10</v>
      </c>
      <c r="I729" s="215"/>
      <c r="L729" s="211"/>
      <c r="M729" s="216"/>
      <c r="N729" s="217"/>
      <c r="O729" s="217"/>
      <c r="P729" s="217"/>
      <c r="Q729" s="217"/>
      <c r="R729" s="217"/>
      <c r="S729" s="217"/>
      <c r="T729" s="218"/>
      <c r="AT729" s="212" t="s">
        <v>213</v>
      </c>
      <c r="AU729" s="212" t="s">
        <v>80</v>
      </c>
      <c r="AV729" s="14" t="s">
        <v>123</v>
      </c>
      <c r="AW729" s="14" t="s">
        <v>30</v>
      </c>
      <c r="AX729" s="14" t="s">
        <v>80</v>
      </c>
      <c r="AY729" s="212" t="s">
        <v>205</v>
      </c>
    </row>
    <row r="730" s="1" customFormat="1" ht="14.45" customHeight="1">
      <c r="A730" s="37"/>
      <c r="B730" s="181"/>
      <c r="C730" s="182" t="s">
        <v>1335</v>
      </c>
      <c r="D730" s="182" t="s">
        <v>207</v>
      </c>
      <c r="E730" s="183" t="s">
        <v>4637</v>
      </c>
      <c r="F730" s="184" t="s">
        <v>4475</v>
      </c>
      <c r="G730" s="185" t="s">
        <v>3401</v>
      </c>
      <c r="H730" s="186">
        <v>9</v>
      </c>
      <c r="I730" s="187">
        <v>193.72999999999999</v>
      </c>
      <c r="J730" s="188">
        <f>ROUND(I730*H730,2)</f>
        <v>1743.5699999999999</v>
      </c>
      <c r="K730" s="184" t="s">
        <v>1</v>
      </c>
      <c r="L730" s="38"/>
      <c r="M730" s="189" t="s">
        <v>1</v>
      </c>
      <c r="N730" s="190" t="s">
        <v>38</v>
      </c>
      <c r="O730" s="76"/>
      <c r="P730" s="191">
        <f>O730*H730</f>
        <v>0</v>
      </c>
      <c r="Q730" s="191">
        <v>0</v>
      </c>
      <c r="R730" s="191">
        <f>Q730*H730</f>
        <v>0</v>
      </c>
      <c r="S730" s="191">
        <v>0</v>
      </c>
      <c r="T730" s="192">
        <f>S730*H730</f>
        <v>0</v>
      </c>
      <c r="U730" s="37"/>
      <c r="V730" s="37"/>
      <c r="W730" s="37"/>
      <c r="X730" s="37"/>
      <c r="Y730" s="37"/>
      <c r="Z730" s="37"/>
      <c r="AA730" s="37"/>
      <c r="AB730" s="37"/>
      <c r="AC730" s="37"/>
      <c r="AD730" s="37"/>
      <c r="AE730" s="37"/>
      <c r="AR730" s="193" t="s">
        <v>123</v>
      </c>
      <c r="AT730" s="193" t="s">
        <v>207</v>
      </c>
      <c r="AU730" s="193" t="s">
        <v>80</v>
      </c>
      <c r="AY730" s="18" t="s">
        <v>205</v>
      </c>
      <c r="BE730" s="194">
        <f>IF(N730="základní",J730,0)</f>
        <v>1743.5699999999999</v>
      </c>
      <c r="BF730" s="194">
        <f>IF(N730="snížená",J730,0)</f>
        <v>0</v>
      </c>
      <c r="BG730" s="194">
        <f>IF(N730="zákl. přenesená",J730,0)</f>
        <v>0</v>
      </c>
      <c r="BH730" s="194">
        <f>IF(N730="sníž. přenesená",J730,0)</f>
        <v>0</v>
      </c>
      <c r="BI730" s="194">
        <f>IF(N730="nulová",J730,0)</f>
        <v>0</v>
      </c>
      <c r="BJ730" s="18" t="s">
        <v>80</v>
      </c>
      <c r="BK730" s="194">
        <f>ROUND(I730*H730,2)</f>
        <v>1743.5699999999999</v>
      </c>
      <c r="BL730" s="18" t="s">
        <v>123</v>
      </c>
      <c r="BM730" s="193" t="s">
        <v>2020</v>
      </c>
    </row>
    <row r="731" s="12" customFormat="1">
      <c r="B731" s="195"/>
      <c r="D731" s="196" t="s">
        <v>213</v>
      </c>
      <c r="E731" s="197" t="s">
        <v>1</v>
      </c>
      <c r="F731" s="198" t="s">
        <v>4390</v>
      </c>
      <c r="H731" s="197" t="s">
        <v>1</v>
      </c>
      <c r="I731" s="199"/>
      <c r="L731" s="195"/>
      <c r="M731" s="200"/>
      <c r="N731" s="201"/>
      <c r="O731" s="201"/>
      <c r="P731" s="201"/>
      <c r="Q731" s="201"/>
      <c r="R731" s="201"/>
      <c r="S731" s="201"/>
      <c r="T731" s="202"/>
      <c r="AT731" s="197" t="s">
        <v>213</v>
      </c>
      <c r="AU731" s="197" t="s">
        <v>80</v>
      </c>
      <c r="AV731" s="12" t="s">
        <v>80</v>
      </c>
      <c r="AW731" s="12" t="s">
        <v>30</v>
      </c>
      <c r="AX731" s="12" t="s">
        <v>73</v>
      </c>
      <c r="AY731" s="197" t="s">
        <v>205</v>
      </c>
    </row>
    <row r="732" s="13" customFormat="1">
      <c r="B732" s="203"/>
      <c r="D732" s="196" t="s">
        <v>213</v>
      </c>
      <c r="E732" s="204" t="s">
        <v>1</v>
      </c>
      <c r="F732" s="205" t="s">
        <v>285</v>
      </c>
      <c r="H732" s="206">
        <v>9</v>
      </c>
      <c r="I732" s="207"/>
      <c r="L732" s="203"/>
      <c r="M732" s="208"/>
      <c r="N732" s="209"/>
      <c r="O732" s="209"/>
      <c r="P732" s="209"/>
      <c r="Q732" s="209"/>
      <c r="R732" s="209"/>
      <c r="S732" s="209"/>
      <c r="T732" s="210"/>
      <c r="AT732" s="204" t="s">
        <v>213</v>
      </c>
      <c r="AU732" s="204" t="s">
        <v>80</v>
      </c>
      <c r="AV732" s="13" t="s">
        <v>82</v>
      </c>
      <c r="AW732" s="13" t="s">
        <v>30</v>
      </c>
      <c r="AX732" s="13" t="s">
        <v>73</v>
      </c>
      <c r="AY732" s="204" t="s">
        <v>205</v>
      </c>
    </row>
    <row r="733" s="14" customFormat="1">
      <c r="B733" s="211"/>
      <c r="D733" s="196" t="s">
        <v>213</v>
      </c>
      <c r="E733" s="212" t="s">
        <v>1</v>
      </c>
      <c r="F733" s="213" t="s">
        <v>218</v>
      </c>
      <c r="H733" s="214">
        <v>9</v>
      </c>
      <c r="I733" s="215"/>
      <c r="L733" s="211"/>
      <c r="M733" s="216"/>
      <c r="N733" s="217"/>
      <c r="O733" s="217"/>
      <c r="P733" s="217"/>
      <c r="Q733" s="217"/>
      <c r="R733" s="217"/>
      <c r="S733" s="217"/>
      <c r="T733" s="218"/>
      <c r="AT733" s="212" t="s">
        <v>213</v>
      </c>
      <c r="AU733" s="212" t="s">
        <v>80</v>
      </c>
      <c r="AV733" s="14" t="s">
        <v>123</v>
      </c>
      <c r="AW733" s="14" t="s">
        <v>30</v>
      </c>
      <c r="AX733" s="14" t="s">
        <v>80</v>
      </c>
      <c r="AY733" s="212" t="s">
        <v>205</v>
      </c>
    </row>
    <row r="734" s="1" customFormat="1" ht="14.45" customHeight="1">
      <c r="A734" s="37"/>
      <c r="B734" s="181"/>
      <c r="C734" s="182" t="s">
        <v>1339</v>
      </c>
      <c r="D734" s="182" t="s">
        <v>207</v>
      </c>
      <c r="E734" s="183" t="s">
        <v>4638</v>
      </c>
      <c r="F734" s="184" t="s">
        <v>4477</v>
      </c>
      <c r="G734" s="185" t="s">
        <v>3401</v>
      </c>
      <c r="H734" s="186">
        <v>4</v>
      </c>
      <c r="I734" s="187">
        <v>188.65000000000001</v>
      </c>
      <c r="J734" s="188">
        <f>ROUND(I734*H734,2)</f>
        <v>754.60000000000002</v>
      </c>
      <c r="K734" s="184" t="s">
        <v>1</v>
      </c>
      <c r="L734" s="38"/>
      <c r="M734" s="189" t="s">
        <v>1</v>
      </c>
      <c r="N734" s="190" t="s">
        <v>38</v>
      </c>
      <c r="O734" s="76"/>
      <c r="P734" s="191">
        <f>O734*H734</f>
        <v>0</v>
      </c>
      <c r="Q734" s="191">
        <v>0</v>
      </c>
      <c r="R734" s="191">
        <f>Q734*H734</f>
        <v>0</v>
      </c>
      <c r="S734" s="191">
        <v>0</v>
      </c>
      <c r="T734" s="192">
        <f>S734*H734</f>
        <v>0</v>
      </c>
      <c r="U734" s="37"/>
      <c r="V734" s="37"/>
      <c r="W734" s="37"/>
      <c r="X734" s="37"/>
      <c r="Y734" s="37"/>
      <c r="Z734" s="37"/>
      <c r="AA734" s="37"/>
      <c r="AB734" s="37"/>
      <c r="AC734" s="37"/>
      <c r="AD734" s="37"/>
      <c r="AE734" s="37"/>
      <c r="AR734" s="193" t="s">
        <v>123</v>
      </c>
      <c r="AT734" s="193" t="s">
        <v>207</v>
      </c>
      <c r="AU734" s="193" t="s">
        <v>80</v>
      </c>
      <c r="AY734" s="18" t="s">
        <v>205</v>
      </c>
      <c r="BE734" s="194">
        <f>IF(N734="základní",J734,0)</f>
        <v>754.60000000000002</v>
      </c>
      <c r="BF734" s="194">
        <f>IF(N734="snížená",J734,0)</f>
        <v>0</v>
      </c>
      <c r="BG734" s="194">
        <f>IF(N734="zákl. přenesená",J734,0)</f>
        <v>0</v>
      </c>
      <c r="BH734" s="194">
        <f>IF(N734="sníž. přenesená",J734,0)</f>
        <v>0</v>
      </c>
      <c r="BI734" s="194">
        <f>IF(N734="nulová",J734,0)</f>
        <v>0</v>
      </c>
      <c r="BJ734" s="18" t="s">
        <v>80</v>
      </c>
      <c r="BK734" s="194">
        <f>ROUND(I734*H734,2)</f>
        <v>754.60000000000002</v>
      </c>
      <c r="BL734" s="18" t="s">
        <v>123</v>
      </c>
      <c r="BM734" s="193" t="s">
        <v>2078</v>
      </c>
    </row>
    <row r="735" s="12" customFormat="1">
      <c r="B735" s="195"/>
      <c r="D735" s="196" t="s">
        <v>213</v>
      </c>
      <c r="E735" s="197" t="s">
        <v>1</v>
      </c>
      <c r="F735" s="198" t="s">
        <v>4390</v>
      </c>
      <c r="H735" s="197" t="s">
        <v>1</v>
      </c>
      <c r="I735" s="199"/>
      <c r="L735" s="195"/>
      <c r="M735" s="200"/>
      <c r="N735" s="201"/>
      <c r="O735" s="201"/>
      <c r="P735" s="201"/>
      <c r="Q735" s="201"/>
      <c r="R735" s="201"/>
      <c r="S735" s="201"/>
      <c r="T735" s="202"/>
      <c r="AT735" s="197" t="s">
        <v>213</v>
      </c>
      <c r="AU735" s="197" t="s">
        <v>80</v>
      </c>
      <c r="AV735" s="12" t="s">
        <v>80</v>
      </c>
      <c r="AW735" s="12" t="s">
        <v>30</v>
      </c>
      <c r="AX735" s="12" t="s">
        <v>73</v>
      </c>
      <c r="AY735" s="197" t="s">
        <v>205</v>
      </c>
    </row>
    <row r="736" s="13" customFormat="1">
      <c r="B736" s="203"/>
      <c r="D736" s="196" t="s">
        <v>213</v>
      </c>
      <c r="E736" s="204" t="s">
        <v>1</v>
      </c>
      <c r="F736" s="205" t="s">
        <v>123</v>
      </c>
      <c r="H736" s="206">
        <v>4</v>
      </c>
      <c r="I736" s="207"/>
      <c r="L736" s="203"/>
      <c r="M736" s="208"/>
      <c r="N736" s="209"/>
      <c r="O736" s="209"/>
      <c r="P736" s="209"/>
      <c r="Q736" s="209"/>
      <c r="R736" s="209"/>
      <c r="S736" s="209"/>
      <c r="T736" s="210"/>
      <c r="AT736" s="204" t="s">
        <v>213</v>
      </c>
      <c r="AU736" s="204" t="s">
        <v>80</v>
      </c>
      <c r="AV736" s="13" t="s">
        <v>82</v>
      </c>
      <c r="AW736" s="13" t="s">
        <v>30</v>
      </c>
      <c r="AX736" s="13" t="s">
        <v>73</v>
      </c>
      <c r="AY736" s="204" t="s">
        <v>205</v>
      </c>
    </row>
    <row r="737" s="14" customFormat="1">
      <c r="B737" s="211"/>
      <c r="D737" s="196" t="s">
        <v>213</v>
      </c>
      <c r="E737" s="212" t="s">
        <v>1</v>
      </c>
      <c r="F737" s="213" t="s">
        <v>218</v>
      </c>
      <c r="H737" s="214">
        <v>4</v>
      </c>
      <c r="I737" s="215"/>
      <c r="L737" s="211"/>
      <c r="M737" s="216"/>
      <c r="N737" s="217"/>
      <c r="O737" s="217"/>
      <c r="P737" s="217"/>
      <c r="Q737" s="217"/>
      <c r="R737" s="217"/>
      <c r="S737" s="217"/>
      <c r="T737" s="218"/>
      <c r="AT737" s="212" t="s">
        <v>213</v>
      </c>
      <c r="AU737" s="212" t="s">
        <v>80</v>
      </c>
      <c r="AV737" s="14" t="s">
        <v>123</v>
      </c>
      <c r="AW737" s="14" t="s">
        <v>30</v>
      </c>
      <c r="AX737" s="14" t="s">
        <v>80</v>
      </c>
      <c r="AY737" s="212" t="s">
        <v>205</v>
      </c>
    </row>
    <row r="738" s="1" customFormat="1" ht="14.45" customHeight="1">
      <c r="A738" s="37"/>
      <c r="B738" s="181"/>
      <c r="C738" s="182" t="s">
        <v>1343</v>
      </c>
      <c r="D738" s="182" t="s">
        <v>207</v>
      </c>
      <c r="E738" s="183" t="s">
        <v>4639</v>
      </c>
      <c r="F738" s="184" t="s">
        <v>4640</v>
      </c>
      <c r="G738" s="185" t="s">
        <v>3401</v>
      </c>
      <c r="H738" s="186">
        <v>1</v>
      </c>
      <c r="I738" s="187">
        <v>168.86000000000001</v>
      </c>
      <c r="J738" s="188">
        <f>ROUND(I738*H738,2)</f>
        <v>168.86000000000001</v>
      </c>
      <c r="K738" s="184" t="s">
        <v>1</v>
      </c>
      <c r="L738" s="38"/>
      <c r="M738" s="189" t="s">
        <v>1</v>
      </c>
      <c r="N738" s="190" t="s">
        <v>38</v>
      </c>
      <c r="O738" s="76"/>
      <c r="P738" s="191">
        <f>O738*H738</f>
        <v>0</v>
      </c>
      <c r="Q738" s="191">
        <v>0</v>
      </c>
      <c r="R738" s="191">
        <f>Q738*H738</f>
        <v>0</v>
      </c>
      <c r="S738" s="191">
        <v>0</v>
      </c>
      <c r="T738" s="192">
        <f>S738*H738</f>
        <v>0</v>
      </c>
      <c r="U738" s="37"/>
      <c r="V738" s="37"/>
      <c r="W738" s="37"/>
      <c r="X738" s="37"/>
      <c r="Y738" s="37"/>
      <c r="Z738" s="37"/>
      <c r="AA738" s="37"/>
      <c r="AB738" s="37"/>
      <c r="AC738" s="37"/>
      <c r="AD738" s="37"/>
      <c r="AE738" s="37"/>
      <c r="AR738" s="193" t="s">
        <v>123</v>
      </c>
      <c r="AT738" s="193" t="s">
        <v>207</v>
      </c>
      <c r="AU738" s="193" t="s">
        <v>80</v>
      </c>
      <c r="AY738" s="18" t="s">
        <v>205</v>
      </c>
      <c r="BE738" s="194">
        <f>IF(N738="základní",J738,0)</f>
        <v>168.86000000000001</v>
      </c>
      <c r="BF738" s="194">
        <f>IF(N738="snížená",J738,0)</f>
        <v>0</v>
      </c>
      <c r="BG738" s="194">
        <f>IF(N738="zákl. přenesená",J738,0)</f>
        <v>0</v>
      </c>
      <c r="BH738" s="194">
        <f>IF(N738="sníž. přenesená",J738,0)</f>
        <v>0</v>
      </c>
      <c r="BI738" s="194">
        <f>IF(N738="nulová",J738,0)</f>
        <v>0</v>
      </c>
      <c r="BJ738" s="18" t="s">
        <v>80</v>
      </c>
      <c r="BK738" s="194">
        <f>ROUND(I738*H738,2)</f>
        <v>168.86000000000001</v>
      </c>
      <c r="BL738" s="18" t="s">
        <v>123</v>
      </c>
      <c r="BM738" s="193" t="s">
        <v>2090</v>
      </c>
    </row>
    <row r="739" s="12" customFormat="1">
      <c r="B739" s="195"/>
      <c r="D739" s="196" t="s">
        <v>213</v>
      </c>
      <c r="E739" s="197" t="s">
        <v>1</v>
      </c>
      <c r="F739" s="198" t="s">
        <v>4390</v>
      </c>
      <c r="H739" s="197" t="s">
        <v>1</v>
      </c>
      <c r="I739" s="199"/>
      <c r="L739" s="195"/>
      <c r="M739" s="200"/>
      <c r="N739" s="201"/>
      <c r="O739" s="201"/>
      <c r="P739" s="201"/>
      <c r="Q739" s="201"/>
      <c r="R739" s="201"/>
      <c r="S739" s="201"/>
      <c r="T739" s="202"/>
      <c r="AT739" s="197" t="s">
        <v>213</v>
      </c>
      <c r="AU739" s="197" t="s">
        <v>80</v>
      </c>
      <c r="AV739" s="12" t="s">
        <v>80</v>
      </c>
      <c r="AW739" s="12" t="s">
        <v>30</v>
      </c>
      <c r="AX739" s="12" t="s">
        <v>73</v>
      </c>
      <c r="AY739" s="197" t="s">
        <v>205</v>
      </c>
    </row>
    <row r="740" s="13" customFormat="1">
      <c r="B740" s="203"/>
      <c r="D740" s="196" t="s">
        <v>213</v>
      </c>
      <c r="E740" s="204" t="s">
        <v>1</v>
      </c>
      <c r="F740" s="205" t="s">
        <v>80</v>
      </c>
      <c r="H740" s="206">
        <v>1</v>
      </c>
      <c r="I740" s="207"/>
      <c r="L740" s="203"/>
      <c r="M740" s="208"/>
      <c r="N740" s="209"/>
      <c r="O740" s="209"/>
      <c r="P740" s="209"/>
      <c r="Q740" s="209"/>
      <c r="R740" s="209"/>
      <c r="S740" s="209"/>
      <c r="T740" s="210"/>
      <c r="AT740" s="204" t="s">
        <v>213</v>
      </c>
      <c r="AU740" s="204" t="s">
        <v>80</v>
      </c>
      <c r="AV740" s="13" t="s">
        <v>82</v>
      </c>
      <c r="AW740" s="13" t="s">
        <v>30</v>
      </c>
      <c r="AX740" s="13" t="s">
        <v>73</v>
      </c>
      <c r="AY740" s="204" t="s">
        <v>205</v>
      </c>
    </row>
    <row r="741" s="14" customFormat="1">
      <c r="B741" s="211"/>
      <c r="D741" s="196" t="s">
        <v>213</v>
      </c>
      <c r="E741" s="212" t="s">
        <v>1</v>
      </c>
      <c r="F741" s="213" t="s">
        <v>218</v>
      </c>
      <c r="H741" s="214">
        <v>1</v>
      </c>
      <c r="I741" s="215"/>
      <c r="L741" s="211"/>
      <c r="M741" s="216"/>
      <c r="N741" s="217"/>
      <c r="O741" s="217"/>
      <c r="P741" s="217"/>
      <c r="Q741" s="217"/>
      <c r="R741" s="217"/>
      <c r="S741" s="217"/>
      <c r="T741" s="218"/>
      <c r="AT741" s="212" t="s">
        <v>213</v>
      </c>
      <c r="AU741" s="212" t="s">
        <v>80</v>
      </c>
      <c r="AV741" s="14" t="s">
        <v>123</v>
      </c>
      <c r="AW741" s="14" t="s">
        <v>30</v>
      </c>
      <c r="AX741" s="14" t="s">
        <v>80</v>
      </c>
      <c r="AY741" s="212" t="s">
        <v>205</v>
      </c>
    </row>
    <row r="742" s="1" customFormat="1" ht="24.2" customHeight="1">
      <c r="A742" s="37"/>
      <c r="B742" s="181"/>
      <c r="C742" s="182" t="s">
        <v>1347</v>
      </c>
      <c r="D742" s="182" t="s">
        <v>207</v>
      </c>
      <c r="E742" s="183" t="s">
        <v>4641</v>
      </c>
      <c r="F742" s="184" t="s">
        <v>4325</v>
      </c>
      <c r="G742" s="185" t="s">
        <v>1397</v>
      </c>
      <c r="H742" s="186">
        <v>4</v>
      </c>
      <c r="I742" s="187">
        <v>113.34</v>
      </c>
      <c r="J742" s="188">
        <f>ROUND(I742*H742,2)</f>
        <v>453.36000000000001</v>
      </c>
      <c r="K742" s="184" t="s">
        <v>1</v>
      </c>
      <c r="L742" s="38"/>
      <c r="M742" s="189" t="s">
        <v>1</v>
      </c>
      <c r="N742" s="190" t="s">
        <v>38</v>
      </c>
      <c r="O742" s="76"/>
      <c r="P742" s="191">
        <f>O742*H742</f>
        <v>0</v>
      </c>
      <c r="Q742" s="191">
        <v>0</v>
      </c>
      <c r="R742" s="191">
        <f>Q742*H742</f>
        <v>0</v>
      </c>
      <c r="S742" s="191">
        <v>0</v>
      </c>
      <c r="T742" s="192">
        <f>S742*H742</f>
        <v>0</v>
      </c>
      <c r="U742" s="37"/>
      <c r="V742" s="37"/>
      <c r="W742" s="37"/>
      <c r="X742" s="37"/>
      <c r="Y742" s="37"/>
      <c r="Z742" s="37"/>
      <c r="AA742" s="37"/>
      <c r="AB742" s="37"/>
      <c r="AC742" s="37"/>
      <c r="AD742" s="37"/>
      <c r="AE742" s="37"/>
      <c r="AR742" s="193" t="s">
        <v>123</v>
      </c>
      <c r="AT742" s="193" t="s">
        <v>207</v>
      </c>
      <c r="AU742" s="193" t="s">
        <v>80</v>
      </c>
      <c r="AY742" s="18" t="s">
        <v>205</v>
      </c>
      <c r="BE742" s="194">
        <f>IF(N742="základní",J742,0)</f>
        <v>453.36000000000001</v>
      </c>
      <c r="BF742" s="194">
        <f>IF(N742="snížená",J742,0)</f>
        <v>0</v>
      </c>
      <c r="BG742" s="194">
        <f>IF(N742="zákl. přenesená",J742,0)</f>
        <v>0</v>
      </c>
      <c r="BH742" s="194">
        <f>IF(N742="sníž. přenesená",J742,0)</f>
        <v>0</v>
      </c>
      <c r="BI742" s="194">
        <f>IF(N742="nulová",J742,0)</f>
        <v>0</v>
      </c>
      <c r="BJ742" s="18" t="s">
        <v>80</v>
      </c>
      <c r="BK742" s="194">
        <f>ROUND(I742*H742,2)</f>
        <v>453.36000000000001</v>
      </c>
      <c r="BL742" s="18" t="s">
        <v>123</v>
      </c>
      <c r="BM742" s="193" t="s">
        <v>2098</v>
      </c>
    </row>
    <row r="743" s="12" customFormat="1" ht="33.75">
      <c r="B743" s="195"/>
      <c r="D743" s="196" t="s">
        <v>213</v>
      </c>
      <c r="E743" s="197" t="s">
        <v>1</v>
      </c>
      <c r="F743" s="198" t="s">
        <v>4326</v>
      </c>
      <c r="H743" s="197" t="s">
        <v>1</v>
      </c>
      <c r="I743" s="199"/>
      <c r="L743" s="195"/>
      <c r="M743" s="200"/>
      <c r="N743" s="201"/>
      <c r="O743" s="201"/>
      <c r="P743" s="201"/>
      <c r="Q743" s="201"/>
      <c r="R743" s="201"/>
      <c r="S743" s="201"/>
      <c r="T743" s="202"/>
      <c r="AT743" s="197" t="s">
        <v>213</v>
      </c>
      <c r="AU743" s="197" t="s">
        <v>80</v>
      </c>
      <c r="AV743" s="12" t="s">
        <v>80</v>
      </c>
      <c r="AW743" s="12" t="s">
        <v>30</v>
      </c>
      <c r="AX743" s="12" t="s">
        <v>73</v>
      </c>
      <c r="AY743" s="197" t="s">
        <v>205</v>
      </c>
    </row>
    <row r="744" s="13" customFormat="1">
      <c r="B744" s="203"/>
      <c r="D744" s="196" t="s">
        <v>213</v>
      </c>
      <c r="E744" s="204" t="s">
        <v>1</v>
      </c>
      <c r="F744" s="205" t="s">
        <v>123</v>
      </c>
      <c r="H744" s="206">
        <v>4</v>
      </c>
      <c r="I744" s="207"/>
      <c r="L744" s="203"/>
      <c r="M744" s="208"/>
      <c r="N744" s="209"/>
      <c r="O744" s="209"/>
      <c r="P744" s="209"/>
      <c r="Q744" s="209"/>
      <c r="R744" s="209"/>
      <c r="S744" s="209"/>
      <c r="T744" s="210"/>
      <c r="AT744" s="204" t="s">
        <v>213</v>
      </c>
      <c r="AU744" s="204" t="s">
        <v>80</v>
      </c>
      <c r="AV744" s="13" t="s">
        <v>82</v>
      </c>
      <c r="AW744" s="13" t="s">
        <v>30</v>
      </c>
      <c r="AX744" s="13" t="s">
        <v>73</v>
      </c>
      <c r="AY744" s="204" t="s">
        <v>205</v>
      </c>
    </row>
    <row r="745" s="14" customFormat="1">
      <c r="B745" s="211"/>
      <c r="D745" s="196" t="s">
        <v>213</v>
      </c>
      <c r="E745" s="212" t="s">
        <v>1</v>
      </c>
      <c r="F745" s="213" t="s">
        <v>218</v>
      </c>
      <c r="H745" s="214">
        <v>4</v>
      </c>
      <c r="I745" s="215"/>
      <c r="L745" s="211"/>
      <c r="M745" s="216"/>
      <c r="N745" s="217"/>
      <c r="O745" s="217"/>
      <c r="P745" s="217"/>
      <c r="Q745" s="217"/>
      <c r="R745" s="217"/>
      <c r="S745" s="217"/>
      <c r="T745" s="218"/>
      <c r="AT745" s="212" t="s">
        <v>213</v>
      </c>
      <c r="AU745" s="212" t="s">
        <v>80</v>
      </c>
      <c r="AV745" s="14" t="s">
        <v>123</v>
      </c>
      <c r="AW745" s="14" t="s">
        <v>30</v>
      </c>
      <c r="AX745" s="14" t="s">
        <v>80</v>
      </c>
      <c r="AY745" s="212" t="s">
        <v>205</v>
      </c>
    </row>
    <row r="746" s="1" customFormat="1" ht="24.2" customHeight="1">
      <c r="A746" s="37"/>
      <c r="B746" s="181"/>
      <c r="C746" s="182" t="s">
        <v>1351</v>
      </c>
      <c r="D746" s="182" t="s">
        <v>207</v>
      </c>
      <c r="E746" s="183" t="s">
        <v>4642</v>
      </c>
      <c r="F746" s="184" t="s">
        <v>4330</v>
      </c>
      <c r="G746" s="185" t="s">
        <v>1397</v>
      </c>
      <c r="H746" s="186">
        <v>15</v>
      </c>
      <c r="I746" s="187">
        <v>164.78</v>
      </c>
      <c r="J746" s="188">
        <f>ROUND(I746*H746,2)</f>
        <v>2471.6999999999998</v>
      </c>
      <c r="K746" s="184" t="s">
        <v>1</v>
      </c>
      <c r="L746" s="38"/>
      <c r="M746" s="189" t="s">
        <v>1</v>
      </c>
      <c r="N746" s="190" t="s">
        <v>38</v>
      </c>
      <c r="O746" s="76"/>
      <c r="P746" s="191">
        <f>O746*H746</f>
        <v>0</v>
      </c>
      <c r="Q746" s="191">
        <v>0</v>
      </c>
      <c r="R746" s="191">
        <f>Q746*H746</f>
        <v>0</v>
      </c>
      <c r="S746" s="191">
        <v>0</v>
      </c>
      <c r="T746" s="192">
        <f>S746*H746</f>
        <v>0</v>
      </c>
      <c r="U746" s="37"/>
      <c r="V746" s="37"/>
      <c r="W746" s="37"/>
      <c r="X746" s="37"/>
      <c r="Y746" s="37"/>
      <c r="Z746" s="37"/>
      <c r="AA746" s="37"/>
      <c r="AB746" s="37"/>
      <c r="AC746" s="37"/>
      <c r="AD746" s="37"/>
      <c r="AE746" s="37"/>
      <c r="AR746" s="193" t="s">
        <v>123</v>
      </c>
      <c r="AT746" s="193" t="s">
        <v>207</v>
      </c>
      <c r="AU746" s="193" t="s">
        <v>80</v>
      </c>
      <c r="AY746" s="18" t="s">
        <v>205</v>
      </c>
      <c r="BE746" s="194">
        <f>IF(N746="základní",J746,0)</f>
        <v>2471.6999999999998</v>
      </c>
      <c r="BF746" s="194">
        <f>IF(N746="snížená",J746,0)</f>
        <v>0</v>
      </c>
      <c r="BG746" s="194">
        <f>IF(N746="zákl. přenesená",J746,0)</f>
        <v>0</v>
      </c>
      <c r="BH746" s="194">
        <f>IF(N746="sníž. přenesená",J746,0)</f>
        <v>0</v>
      </c>
      <c r="BI746" s="194">
        <f>IF(N746="nulová",J746,0)</f>
        <v>0</v>
      </c>
      <c r="BJ746" s="18" t="s">
        <v>80</v>
      </c>
      <c r="BK746" s="194">
        <f>ROUND(I746*H746,2)</f>
        <v>2471.6999999999998</v>
      </c>
      <c r="BL746" s="18" t="s">
        <v>123</v>
      </c>
      <c r="BM746" s="193" t="s">
        <v>2106</v>
      </c>
    </row>
    <row r="747" s="12" customFormat="1" ht="33.75">
      <c r="B747" s="195"/>
      <c r="D747" s="196" t="s">
        <v>213</v>
      </c>
      <c r="E747" s="197" t="s">
        <v>1</v>
      </c>
      <c r="F747" s="198" t="s">
        <v>4326</v>
      </c>
      <c r="H747" s="197" t="s">
        <v>1</v>
      </c>
      <c r="I747" s="199"/>
      <c r="L747" s="195"/>
      <c r="M747" s="200"/>
      <c r="N747" s="201"/>
      <c r="O747" s="201"/>
      <c r="P747" s="201"/>
      <c r="Q747" s="201"/>
      <c r="R747" s="201"/>
      <c r="S747" s="201"/>
      <c r="T747" s="202"/>
      <c r="AT747" s="197" t="s">
        <v>213</v>
      </c>
      <c r="AU747" s="197" t="s">
        <v>80</v>
      </c>
      <c r="AV747" s="12" t="s">
        <v>80</v>
      </c>
      <c r="AW747" s="12" t="s">
        <v>30</v>
      </c>
      <c r="AX747" s="12" t="s">
        <v>73</v>
      </c>
      <c r="AY747" s="197" t="s">
        <v>205</v>
      </c>
    </row>
    <row r="748" s="13" customFormat="1">
      <c r="B748" s="203"/>
      <c r="D748" s="196" t="s">
        <v>213</v>
      </c>
      <c r="E748" s="204" t="s">
        <v>1</v>
      </c>
      <c r="F748" s="205" t="s">
        <v>8</v>
      </c>
      <c r="H748" s="206">
        <v>15</v>
      </c>
      <c r="I748" s="207"/>
      <c r="L748" s="203"/>
      <c r="M748" s="208"/>
      <c r="N748" s="209"/>
      <c r="O748" s="209"/>
      <c r="P748" s="209"/>
      <c r="Q748" s="209"/>
      <c r="R748" s="209"/>
      <c r="S748" s="209"/>
      <c r="T748" s="210"/>
      <c r="AT748" s="204" t="s">
        <v>213</v>
      </c>
      <c r="AU748" s="204" t="s">
        <v>80</v>
      </c>
      <c r="AV748" s="13" t="s">
        <v>82</v>
      </c>
      <c r="AW748" s="13" t="s">
        <v>30</v>
      </c>
      <c r="AX748" s="13" t="s">
        <v>73</v>
      </c>
      <c r="AY748" s="204" t="s">
        <v>205</v>
      </c>
    </row>
    <row r="749" s="14" customFormat="1">
      <c r="B749" s="211"/>
      <c r="D749" s="196" t="s">
        <v>213</v>
      </c>
      <c r="E749" s="212" t="s">
        <v>1</v>
      </c>
      <c r="F749" s="213" t="s">
        <v>218</v>
      </c>
      <c r="H749" s="214">
        <v>15</v>
      </c>
      <c r="I749" s="215"/>
      <c r="L749" s="211"/>
      <c r="M749" s="216"/>
      <c r="N749" s="217"/>
      <c r="O749" s="217"/>
      <c r="P749" s="217"/>
      <c r="Q749" s="217"/>
      <c r="R749" s="217"/>
      <c r="S749" s="217"/>
      <c r="T749" s="218"/>
      <c r="AT749" s="212" t="s">
        <v>213</v>
      </c>
      <c r="AU749" s="212" t="s">
        <v>80</v>
      </c>
      <c r="AV749" s="14" t="s">
        <v>123</v>
      </c>
      <c r="AW749" s="14" t="s">
        <v>30</v>
      </c>
      <c r="AX749" s="14" t="s">
        <v>80</v>
      </c>
      <c r="AY749" s="212" t="s">
        <v>205</v>
      </c>
    </row>
    <row r="750" s="1" customFormat="1" ht="24.2" customHeight="1">
      <c r="A750" s="37"/>
      <c r="B750" s="181"/>
      <c r="C750" s="182" t="s">
        <v>1355</v>
      </c>
      <c r="D750" s="182" t="s">
        <v>207</v>
      </c>
      <c r="E750" s="183" t="s">
        <v>4643</v>
      </c>
      <c r="F750" s="184" t="s">
        <v>4397</v>
      </c>
      <c r="G750" s="185" t="s">
        <v>1397</v>
      </c>
      <c r="H750" s="186">
        <v>15</v>
      </c>
      <c r="I750" s="187">
        <v>197.12000000000001</v>
      </c>
      <c r="J750" s="188">
        <f>ROUND(I750*H750,2)</f>
        <v>2956.8000000000002</v>
      </c>
      <c r="K750" s="184" t="s">
        <v>1</v>
      </c>
      <c r="L750" s="38"/>
      <c r="M750" s="189" t="s">
        <v>1</v>
      </c>
      <c r="N750" s="190" t="s">
        <v>38</v>
      </c>
      <c r="O750" s="76"/>
      <c r="P750" s="191">
        <f>O750*H750</f>
        <v>0</v>
      </c>
      <c r="Q750" s="191">
        <v>0</v>
      </c>
      <c r="R750" s="191">
        <f>Q750*H750</f>
        <v>0</v>
      </c>
      <c r="S750" s="191">
        <v>0</v>
      </c>
      <c r="T750" s="192">
        <f>S750*H750</f>
        <v>0</v>
      </c>
      <c r="U750" s="37"/>
      <c r="V750" s="37"/>
      <c r="W750" s="37"/>
      <c r="X750" s="37"/>
      <c r="Y750" s="37"/>
      <c r="Z750" s="37"/>
      <c r="AA750" s="37"/>
      <c r="AB750" s="37"/>
      <c r="AC750" s="37"/>
      <c r="AD750" s="37"/>
      <c r="AE750" s="37"/>
      <c r="AR750" s="193" t="s">
        <v>123</v>
      </c>
      <c r="AT750" s="193" t="s">
        <v>207</v>
      </c>
      <c r="AU750" s="193" t="s">
        <v>80</v>
      </c>
      <c r="AY750" s="18" t="s">
        <v>205</v>
      </c>
      <c r="BE750" s="194">
        <f>IF(N750="základní",J750,0)</f>
        <v>2956.8000000000002</v>
      </c>
      <c r="BF750" s="194">
        <f>IF(N750="snížená",J750,0)</f>
        <v>0</v>
      </c>
      <c r="BG750" s="194">
        <f>IF(N750="zákl. přenesená",J750,0)</f>
        <v>0</v>
      </c>
      <c r="BH750" s="194">
        <f>IF(N750="sníž. přenesená",J750,0)</f>
        <v>0</v>
      </c>
      <c r="BI750" s="194">
        <f>IF(N750="nulová",J750,0)</f>
        <v>0</v>
      </c>
      <c r="BJ750" s="18" t="s">
        <v>80</v>
      </c>
      <c r="BK750" s="194">
        <f>ROUND(I750*H750,2)</f>
        <v>2956.8000000000002</v>
      </c>
      <c r="BL750" s="18" t="s">
        <v>123</v>
      </c>
      <c r="BM750" s="193" t="s">
        <v>3663</v>
      </c>
    </row>
    <row r="751" s="12" customFormat="1" ht="33.75">
      <c r="B751" s="195"/>
      <c r="D751" s="196" t="s">
        <v>213</v>
      </c>
      <c r="E751" s="197" t="s">
        <v>1</v>
      </c>
      <c r="F751" s="198" t="s">
        <v>4326</v>
      </c>
      <c r="H751" s="197" t="s">
        <v>1</v>
      </c>
      <c r="I751" s="199"/>
      <c r="L751" s="195"/>
      <c r="M751" s="200"/>
      <c r="N751" s="201"/>
      <c r="O751" s="201"/>
      <c r="P751" s="201"/>
      <c r="Q751" s="201"/>
      <c r="R751" s="201"/>
      <c r="S751" s="201"/>
      <c r="T751" s="202"/>
      <c r="AT751" s="197" t="s">
        <v>213</v>
      </c>
      <c r="AU751" s="197" t="s">
        <v>80</v>
      </c>
      <c r="AV751" s="12" t="s">
        <v>80</v>
      </c>
      <c r="AW751" s="12" t="s">
        <v>30</v>
      </c>
      <c r="AX751" s="12" t="s">
        <v>73</v>
      </c>
      <c r="AY751" s="197" t="s">
        <v>205</v>
      </c>
    </row>
    <row r="752" s="13" customFormat="1">
      <c r="B752" s="203"/>
      <c r="D752" s="196" t="s">
        <v>213</v>
      </c>
      <c r="E752" s="204" t="s">
        <v>1</v>
      </c>
      <c r="F752" s="205" t="s">
        <v>8</v>
      </c>
      <c r="H752" s="206">
        <v>15</v>
      </c>
      <c r="I752" s="207"/>
      <c r="L752" s="203"/>
      <c r="M752" s="208"/>
      <c r="N752" s="209"/>
      <c r="O752" s="209"/>
      <c r="P752" s="209"/>
      <c r="Q752" s="209"/>
      <c r="R752" s="209"/>
      <c r="S752" s="209"/>
      <c r="T752" s="210"/>
      <c r="AT752" s="204" t="s">
        <v>213</v>
      </c>
      <c r="AU752" s="204" t="s">
        <v>80</v>
      </c>
      <c r="AV752" s="13" t="s">
        <v>82</v>
      </c>
      <c r="AW752" s="13" t="s">
        <v>30</v>
      </c>
      <c r="AX752" s="13" t="s">
        <v>73</v>
      </c>
      <c r="AY752" s="204" t="s">
        <v>205</v>
      </c>
    </row>
    <row r="753" s="14" customFormat="1">
      <c r="B753" s="211"/>
      <c r="D753" s="196" t="s">
        <v>213</v>
      </c>
      <c r="E753" s="212" t="s">
        <v>1</v>
      </c>
      <c r="F753" s="213" t="s">
        <v>218</v>
      </c>
      <c r="H753" s="214">
        <v>15</v>
      </c>
      <c r="I753" s="215"/>
      <c r="L753" s="211"/>
      <c r="M753" s="216"/>
      <c r="N753" s="217"/>
      <c r="O753" s="217"/>
      <c r="P753" s="217"/>
      <c r="Q753" s="217"/>
      <c r="R753" s="217"/>
      <c r="S753" s="217"/>
      <c r="T753" s="218"/>
      <c r="AT753" s="212" t="s">
        <v>213</v>
      </c>
      <c r="AU753" s="212" t="s">
        <v>80</v>
      </c>
      <c r="AV753" s="14" t="s">
        <v>123</v>
      </c>
      <c r="AW753" s="14" t="s">
        <v>30</v>
      </c>
      <c r="AX753" s="14" t="s">
        <v>80</v>
      </c>
      <c r="AY753" s="212" t="s">
        <v>205</v>
      </c>
    </row>
    <row r="754" s="1" customFormat="1" ht="24.2" customHeight="1">
      <c r="A754" s="37"/>
      <c r="B754" s="181"/>
      <c r="C754" s="182" t="s">
        <v>1359</v>
      </c>
      <c r="D754" s="182" t="s">
        <v>207</v>
      </c>
      <c r="E754" s="183" t="s">
        <v>4644</v>
      </c>
      <c r="F754" s="184" t="s">
        <v>4332</v>
      </c>
      <c r="G754" s="185" t="s">
        <v>210</v>
      </c>
      <c r="H754" s="186">
        <v>210</v>
      </c>
      <c r="I754" s="187">
        <v>377.61000000000001</v>
      </c>
      <c r="J754" s="188">
        <f>ROUND(I754*H754,2)</f>
        <v>79298.100000000006</v>
      </c>
      <c r="K754" s="184" t="s">
        <v>1</v>
      </c>
      <c r="L754" s="38"/>
      <c r="M754" s="189" t="s">
        <v>1</v>
      </c>
      <c r="N754" s="190" t="s">
        <v>38</v>
      </c>
      <c r="O754" s="76"/>
      <c r="P754" s="191">
        <f>O754*H754</f>
        <v>0</v>
      </c>
      <c r="Q754" s="191">
        <v>0</v>
      </c>
      <c r="R754" s="191">
        <f>Q754*H754</f>
        <v>0</v>
      </c>
      <c r="S754" s="191">
        <v>0</v>
      </c>
      <c r="T754" s="192">
        <f>S754*H754</f>
        <v>0</v>
      </c>
      <c r="U754" s="37"/>
      <c r="V754" s="37"/>
      <c r="W754" s="37"/>
      <c r="X754" s="37"/>
      <c r="Y754" s="37"/>
      <c r="Z754" s="37"/>
      <c r="AA754" s="37"/>
      <c r="AB754" s="37"/>
      <c r="AC754" s="37"/>
      <c r="AD754" s="37"/>
      <c r="AE754" s="37"/>
      <c r="AR754" s="193" t="s">
        <v>123</v>
      </c>
      <c r="AT754" s="193" t="s">
        <v>207</v>
      </c>
      <c r="AU754" s="193" t="s">
        <v>80</v>
      </c>
      <c r="AY754" s="18" t="s">
        <v>205</v>
      </c>
      <c r="BE754" s="194">
        <f>IF(N754="základní",J754,0)</f>
        <v>79298.100000000006</v>
      </c>
      <c r="BF754" s="194">
        <f>IF(N754="snížená",J754,0)</f>
        <v>0</v>
      </c>
      <c r="BG754" s="194">
        <f>IF(N754="zákl. přenesená",J754,0)</f>
        <v>0</v>
      </c>
      <c r="BH754" s="194">
        <f>IF(N754="sníž. přenesená",J754,0)</f>
        <v>0</v>
      </c>
      <c r="BI754" s="194">
        <f>IF(N754="nulová",J754,0)</f>
        <v>0</v>
      </c>
      <c r="BJ754" s="18" t="s">
        <v>80</v>
      </c>
      <c r="BK754" s="194">
        <f>ROUND(I754*H754,2)</f>
        <v>79298.100000000006</v>
      </c>
      <c r="BL754" s="18" t="s">
        <v>123</v>
      </c>
      <c r="BM754" s="193" t="s">
        <v>3666</v>
      </c>
    </row>
    <row r="755" s="12" customFormat="1" ht="33.75">
      <c r="B755" s="195"/>
      <c r="D755" s="196" t="s">
        <v>213</v>
      </c>
      <c r="E755" s="197" t="s">
        <v>1</v>
      </c>
      <c r="F755" s="198" t="s">
        <v>4489</v>
      </c>
      <c r="H755" s="197" t="s">
        <v>1</v>
      </c>
      <c r="I755" s="199"/>
      <c r="L755" s="195"/>
      <c r="M755" s="200"/>
      <c r="N755" s="201"/>
      <c r="O755" s="201"/>
      <c r="P755" s="201"/>
      <c r="Q755" s="201"/>
      <c r="R755" s="201"/>
      <c r="S755" s="201"/>
      <c r="T755" s="202"/>
      <c r="AT755" s="197" t="s">
        <v>213</v>
      </c>
      <c r="AU755" s="197" t="s">
        <v>80</v>
      </c>
      <c r="AV755" s="12" t="s">
        <v>80</v>
      </c>
      <c r="AW755" s="12" t="s">
        <v>30</v>
      </c>
      <c r="AX755" s="12" t="s">
        <v>73</v>
      </c>
      <c r="AY755" s="197" t="s">
        <v>205</v>
      </c>
    </row>
    <row r="756" s="12" customFormat="1" ht="33.75">
      <c r="B756" s="195"/>
      <c r="D756" s="196" t="s">
        <v>213</v>
      </c>
      <c r="E756" s="197" t="s">
        <v>1</v>
      </c>
      <c r="F756" s="198" t="s">
        <v>4490</v>
      </c>
      <c r="H756" s="197" t="s">
        <v>1</v>
      </c>
      <c r="I756" s="199"/>
      <c r="L756" s="195"/>
      <c r="M756" s="200"/>
      <c r="N756" s="201"/>
      <c r="O756" s="201"/>
      <c r="P756" s="201"/>
      <c r="Q756" s="201"/>
      <c r="R756" s="201"/>
      <c r="S756" s="201"/>
      <c r="T756" s="202"/>
      <c r="AT756" s="197" t="s">
        <v>213</v>
      </c>
      <c r="AU756" s="197" t="s">
        <v>80</v>
      </c>
      <c r="AV756" s="12" t="s">
        <v>80</v>
      </c>
      <c r="AW756" s="12" t="s">
        <v>30</v>
      </c>
      <c r="AX756" s="12" t="s">
        <v>73</v>
      </c>
      <c r="AY756" s="197" t="s">
        <v>205</v>
      </c>
    </row>
    <row r="757" s="12" customFormat="1" ht="22.5">
      <c r="B757" s="195"/>
      <c r="D757" s="196" t="s">
        <v>213</v>
      </c>
      <c r="E757" s="197" t="s">
        <v>1</v>
      </c>
      <c r="F757" s="198" t="s">
        <v>4491</v>
      </c>
      <c r="H757" s="197" t="s">
        <v>1</v>
      </c>
      <c r="I757" s="199"/>
      <c r="L757" s="195"/>
      <c r="M757" s="200"/>
      <c r="N757" s="201"/>
      <c r="O757" s="201"/>
      <c r="P757" s="201"/>
      <c r="Q757" s="201"/>
      <c r="R757" s="201"/>
      <c r="S757" s="201"/>
      <c r="T757" s="202"/>
      <c r="AT757" s="197" t="s">
        <v>213</v>
      </c>
      <c r="AU757" s="197" t="s">
        <v>80</v>
      </c>
      <c r="AV757" s="12" t="s">
        <v>80</v>
      </c>
      <c r="AW757" s="12" t="s">
        <v>30</v>
      </c>
      <c r="AX757" s="12" t="s">
        <v>73</v>
      </c>
      <c r="AY757" s="197" t="s">
        <v>205</v>
      </c>
    </row>
    <row r="758" s="13" customFormat="1">
      <c r="B758" s="203"/>
      <c r="D758" s="196" t="s">
        <v>213</v>
      </c>
      <c r="E758" s="204" t="s">
        <v>1</v>
      </c>
      <c r="F758" s="205" t="s">
        <v>1689</v>
      </c>
      <c r="H758" s="206">
        <v>210</v>
      </c>
      <c r="I758" s="207"/>
      <c r="L758" s="203"/>
      <c r="M758" s="208"/>
      <c r="N758" s="209"/>
      <c r="O758" s="209"/>
      <c r="P758" s="209"/>
      <c r="Q758" s="209"/>
      <c r="R758" s="209"/>
      <c r="S758" s="209"/>
      <c r="T758" s="210"/>
      <c r="AT758" s="204" t="s">
        <v>213</v>
      </c>
      <c r="AU758" s="204" t="s">
        <v>80</v>
      </c>
      <c r="AV758" s="13" t="s">
        <v>82</v>
      </c>
      <c r="AW758" s="13" t="s">
        <v>30</v>
      </c>
      <c r="AX758" s="13" t="s">
        <v>73</v>
      </c>
      <c r="AY758" s="204" t="s">
        <v>205</v>
      </c>
    </row>
    <row r="759" s="14" customFormat="1">
      <c r="B759" s="211"/>
      <c r="D759" s="196" t="s">
        <v>213</v>
      </c>
      <c r="E759" s="212" t="s">
        <v>1</v>
      </c>
      <c r="F759" s="213" t="s">
        <v>218</v>
      </c>
      <c r="H759" s="214">
        <v>210</v>
      </c>
      <c r="I759" s="215"/>
      <c r="L759" s="211"/>
      <c r="M759" s="216"/>
      <c r="N759" s="217"/>
      <c r="O759" s="217"/>
      <c r="P759" s="217"/>
      <c r="Q759" s="217"/>
      <c r="R759" s="217"/>
      <c r="S759" s="217"/>
      <c r="T759" s="218"/>
      <c r="AT759" s="212" t="s">
        <v>213</v>
      </c>
      <c r="AU759" s="212" t="s">
        <v>80</v>
      </c>
      <c r="AV759" s="14" t="s">
        <v>123</v>
      </c>
      <c r="AW759" s="14" t="s">
        <v>30</v>
      </c>
      <c r="AX759" s="14" t="s">
        <v>80</v>
      </c>
      <c r="AY759" s="212" t="s">
        <v>205</v>
      </c>
    </row>
    <row r="760" s="1" customFormat="1" ht="24.2" customHeight="1">
      <c r="A760" s="37"/>
      <c r="B760" s="181"/>
      <c r="C760" s="182" t="s">
        <v>1363</v>
      </c>
      <c r="D760" s="182" t="s">
        <v>207</v>
      </c>
      <c r="E760" s="183" t="s">
        <v>4645</v>
      </c>
      <c r="F760" s="184" t="s">
        <v>4493</v>
      </c>
      <c r="G760" s="185" t="s">
        <v>210</v>
      </c>
      <c r="H760" s="186">
        <v>27</v>
      </c>
      <c r="I760" s="187">
        <v>397.94</v>
      </c>
      <c r="J760" s="188">
        <f>ROUND(I760*H760,2)</f>
        <v>10744.379999999999</v>
      </c>
      <c r="K760" s="184" t="s">
        <v>1</v>
      </c>
      <c r="L760" s="38"/>
      <c r="M760" s="189" t="s">
        <v>1</v>
      </c>
      <c r="N760" s="190" t="s">
        <v>38</v>
      </c>
      <c r="O760" s="76"/>
      <c r="P760" s="191">
        <f>O760*H760</f>
        <v>0</v>
      </c>
      <c r="Q760" s="191">
        <v>0</v>
      </c>
      <c r="R760" s="191">
        <f>Q760*H760</f>
        <v>0</v>
      </c>
      <c r="S760" s="191">
        <v>0</v>
      </c>
      <c r="T760" s="192">
        <f>S760*H760</f>
        <v>0</v>
      </c>
      <c r="U760" s="37"/>
      <c r="V760" s="37"/>
      <c r="W760" s="37"/>
      <c r="X760" s="37"/>
      <c r="Y760" s="37"/>
      <c r="Z760" s="37"/>
      <c r="AA760" s="37"/>
      <c r="AB760" s="37"/>
      <c r="AC760" s="37"/>
      <c r="AD760" s="37"/>
      <c r="AE760" s="37"/>
      <c r="AR760" s="193" t="s">
        <v>123</v>
      </c>
      <c r="AT760" s="193" t="s">
        <v>207</v>
      </c>
      <c r="AU760" s="193" t="s">
        <v>80</v>
      </c>
      <c r="AY760" s="18" t="s">
        <v>205</v>
      </c>
      <c r="BE760" s="194">
        <f>IF(N760="základní",J760,0)</f>
        <v>10744.379999999999</v>
      </c>
      <c r="BF760" s="194">
        <f>IF(N760="snížená",J760,0)</f>
        <v>0</v>
      </c>
      <c r="BG760" s="194">
        <f>IF(N760="zákl. přenesená",J760,0)</f>
        <v>0</v>
      </c>
      <c r="BH760" s="194">
        <f>IF(N760="sníž. přenesená",J760,0)</f>
        <v>0</v>
      </c>
      <c r="BI760" s="194">
        <f>IF(N760="nulová",J760,0)</f>
        <v>0</v>
      </c>
      <c r="BJ760" s="18" t="s">
        <v>80</v>
      </c>
      <c r="BK760" s="194">
        <f>ROUND(I760*H760,2)</f>
        <v>10744.379999999999</v>
      </c>
      <c r="BL760" s="18" t="s">
        <v>123</v>
      </c>
      <c r="BM760" s="193" t="s">
        <v>3669</v>
      </c>
    </row>
    <row r="761" s="12" customFormat="1" ht="33.75">
      <c r="B761" s="195"/>
      <c r="D761" s="196" t="s">
        <v>213</v>
      </c>
      <c r="E761" s="197" t="s">
        <v>1</v>
      </c>
      <c r="F761" s="198" t="s">
        <v>4646</v>
      </c>
      <c r="H761" s="197" t="s">
        <v>1</v>
      </c>
      <c r="I761" s="199"/>
      <c r="L761" s="195"/>
      <c r="M761" s="200"/>
      <c r="N761" s="201"/>
      <c r="O761" s="201"/>
      <c r="P761" s="201"/>
      <c r="Q761" s="201"/>
      <c r="R761" s="201"/>
      <c r="S761" s="201"/>
      <c r="T761" s="202"/>
      <c r="AT761" s="197" t="s">
        <v>213</v>
      </c>
      <c r="AU761" s="197" t="s">
        <v>80</v>
      </c>
      <c r="AV761" s="12" t="s">
        <v>80</v>
      </c>
      <c r="AW761" s="12" t="s">
        <v>30</v>
      </c>
      <c r="AX761" s="12" t="s">
        <v>73</v>
      </c>
      <c r="AY761" s="197" t="s">
        <v>205</v>
      </c>
    </row>
    <row r="762" s="12" customFormat="1" ht="22.5">
      <c r="B762" s="195"/>
      <c r="D762" s="196" t="s">
        <v>213</v>
      </c>
      <c r="E762" s="197" t="s">
        <v>1</v>
      </c>
      <c r="F762" s="198" t="s">
        <v>4495</v>
      </c>
      <c r="H762" s="197" t="s">
        <v>1</v>
      </c>
      <c r="I762" s="199"/>
      <c r="L762" s="195"/>
      <c r="M762" s="200"/>
      <c r="N762" s="201"/>
      <c r="O762" s="201"/>
      <c r="P762" s="201"/>
      <c r="Q762" s="201"/>
      <c r="R762" s="201"/>
      <c r="S762" s="201"/>
      <c r="T762" s="202"/>
      <c r="AT762" s="197" t="s">
        <v>213</v>
      </c>
      <c r="AU762" s="197" t="s">
        <v>80</v>
      </c>
      <c r="AV762" s="12" t="s">
        <v>80</v>
      </c>
      <c r="AW762" s="12" t="s">
        <v>30</v>
      </c>
      <c r="AX762" s="12" t="s">
        <v>73</v>
      </c>
      <c r="AY762" s="197" t="s">
        <v>205</v>
      </c>
    </row>
    <row r="763" s="12" customFormat="1">
      <c r="B763" s="195"/>
      <c r="D763" s="196" t="s">
        <v>213</v>
      </c>
      <c r="E763" s="197" t="s">
        <v>1</v>
      </c>
      <c r="F763" s="198" t="s">
        <v>4496</v>
      </c>
      <c r="H763" s="197" t="s">
        <v>1</v>
      </c>
      <c r="I763" s="199"/>
      <c r="L763" s="195"/>
      <c r="M763" s="200"/>
      <c r="N763" s="201"/>
      <c r="O763" s="201"/>
      <c r="P763" s="201"/>
      <c r="Q763" s="201"/>
      <c r="R763" s="201"/>
      <c r="S763" s="201"/>
      <c r="T763" s="202"/>
      <c r="AT763" s="197" t="s">
        <v>213</v>
      </c>
      <c r="AU763" s="197" t="s">
        <v>80</v>
      </c>
      <c r="AV763" s="12" t="s">
        <v>80</v>
      </c>
      <c r="AW763" s="12" t="s">
        <v>30</v>
      </c>
      <c r="AX763" s="12" t="s">
        <v>73</v>
      </c>
      <c r="AY763" s="197" t="s">
        <v>205</v>
      </c>
    </row>
    <row r="764" s="13" customFormat="1">
      <c r="B764" s="203"/>
      <c r="D764" s="196" t="s">
        <v>213</v>
      </c>
      <c r="E764" s="204" t="s">
        <v>1</v>
      </c>
      <c r="F764" s="205" t="s">
        <v>2387</v>
      </c>
      <c r="H764" s="206">
        <v>27</v>
      </c>
      <c r="I764" s="207"/>
      <c r="L764" s="203"/>
      <c r="M764" s="208"/>
      <c r="N764" s="209"/>
      <c r="O764" s="209"/>
      <c r="P764" s="209"/>
      <c r="Q764" s="209"/>
      <c r="R764" s="209"/>
      <c r="S764" s="209"/>
      <c r="T764" s="210"/>
      <c r="AT764" s="204" t="s">
        <v>213</v>
      </c>
      <c r="AU764" s="204" t="s">
        <v>80</v>
      </c>
      <c r="AV764" s="13" t="s">
        <v>82</v>
      </c>
      <c r="AW764" s="13" t="s">
        <v>30</v>
      </c>
      <c r="AX764" s="13" t="s">
        <v>73</v>
      </c>
      <c r="AY764" s="204" t="s">
        <v>205</v>
      </c>
    </row>
    <row r="765" s="14" customFormat="1">
      <c r="B765" s="211"/>
      <c r="D765" s="196" t="s">
        <v>213</v>
      </c>
      <c r="E765" s="212" t="s">
        <v>1</v>
      </c>
      <c r="F765" s="213" t="s">
        <v>218</v>
      </c>
      <c r="H765" s="214">
        <v>27</v>
      </c>
      <c r="I765" s="215"/>
      <c r="L765" s="211"/>
      <c r="M765" s="216"/>
      <c r="N765" s="217"/>
      <c r="O765" s="217"/>
      <c r="P765" s="217"/>
      <c r="Q765" s="217"/>
      <c r="R765" s="217"/>
      <c r="S765" s="217"/>
      <c r="T765" s="218"/>
      <c r="AT765" s="212" t="s">
        <v>213</v>
      </c>
      <c r="AU765" s="212" t="s">
        <v>80</v>
      </c>
      <c r="AV765" s="14" t="s">
        <v>123</v>
      </c>
      <c r="AW765" s="14" t="s">
        <v>30</v>
      </c>
      <c r="AX765" s="14" t="s">
        <v>80</v>
      </c>
      <c r="AY765" s="212" t="s">
        <v>205</v>
      </c>
    </row>
    <row r="766" s="1" customFormat="1" ht="24.2" customHeight="1">
      <c r="A766" s="37"/>
      <c r="B766" s="181"/>
      <c r="C766" s="182" t="s">
        <v>1367</v>
      </c>
      <c r="D766" s="182" t="s">
        <v>207</v>
      </c>
      <c r="E766" s="183" t="s">
        <v>4647</v>
      </c>
      <c r="F766" s="184" t="s">
        <v>4498</v>
      </c>
      <c r="G766" s="185" t="s">
        <v>210</v>
      </c>
      <c r="H766" s="186">
        <v>15</v>
      </c>
      <c r="I766" s="187">
        <v>560.40999999999997</v>
      </c>
      <c r="J766" s="188">
        <f>ROUND(I766*H766,2)</f>
        <v>8406.1499999999996</v>
      </c>
      <c r="K766" s="184" t="s">
        <v>1</v>
      </c>
      <c r="L766" s="38"/>
      <c r="M766" s="189" t="s">
        <v>1</v>
      </c>
      <c r="N766" s="190" t="s">
        <v>38</v>
      </c>
      <c r="O766" s="76"/>
      <c r="P766" s="191">
        <f>O766*H766</f>
        <v>0</v>
      </c>
      <c r="Q766" s="191">
        <v>0</v>
      </c>
      <c r="R766" s="191">
        <f>Q766*H766</f>
        <v>0</v>
      </c>
      <c r="S766" s="191">
        <v>0</v>
      </c>
      <c r="T766" s="192">
        <f>S766*H766</f>
        <v>0</v>
      </c>
      <c r="U766" s="37"/>
      <c r="V766" s="37"/>
      <c r="W766" s="37"/>
      <c r="X766" s="37"/>
      <c r="Y766" s="37"/>
      <c r="Z766" s="37"/>
      <c r="AA766" s="37"/>
      <c r="AB766" s="37"/>
      <c r="AC766" s="37"/>
      <c r="AD766" s="37"/>
      <c r="AE766" s="37"/>
      <c r="AR766" s="193" t="s">
        <v>123</v>
      </c>
      <c r="AT766" s="193" t="s">
        <v>207</v>
      </c>
      <c r="AU766" s="193" t="s">
        <v>80</v>
      </c>
      <c r="AY766" s="18" t="s">
        <v>205</v>
      </c>
      <c r="BE766" s="194">
        <f>IF(N766="základní",J766,0)</f>
        <v>8406.1499999999996</v>
      </c>
      <c r="BF766" s="194">
        <f>IF(N766="snížená",J766,0)</f>
        <v>0</v>
      </c>
      <c r="BG766" s="194">
        <f>IF(N766="zákl. přenesená",J766,0)</f>
        <v>0</v>
      </c>
      <c r="BH766" s="194">
        <f>IF(N766="sníž. přenesená",J766,0)</f>
        <v>0</v>
      </c>
      <c r="BI766" s="194">
        <f>IF(N766="nulová",J766,0)</f>
        <v>0</v>
      </c>
      <c r="BJ766" s="18" t="s">
        <v>80</v>
      </c>
      <c r="BK766" s="194">
        <f>ROUND(I766*H766,2)</f>
        <v>8406.1499999999996</v>
      </c>
      <c r="BL766" s="18" t="s">
        <v>123</v>
      </c>
      <c r="BM766" s="193" t="s">
        <v>3672</v>
      </c>
    </row>
    <row r="767" s="12" customFormat="1">
      <c r="B767" s="195"/>
      <c r="D767" s="196" t="s">
        <v>213</v>
      </c>
      <c r="E767" s="197" t="s">
        <v>1</v>
      </c>
      <c r="F767" s="198" t="s">
        <v>4648</v>
      </c>
      <c r="H767" s="197" t="s">
        <v>1</v>
      </c>
      <c r="I767" s="199"/>
      <c r="L767" s="195"/>
      <c r="M767" s="200"/>
      <c r="N767" s="201"/>
      <c r="O767" s="201"/>
      <c r="P767" s="201"/>
      <c r="Q767" s="201"/>
      <c r="R767" s="201"/>
      <c r="S767" s="201"/>
      <c r="T767" s="202"/>
      <c r="AT767" s="197" t="s">
        <v>213</v>
      </c>
      <c r="AU767" s="197" t="s">
        <v>80</v>
      </c>
      <c r="AV767" s="12" t="s">
        <v>80</v>
      </c>
      <c r="AW767" s="12" t="s">
        <v>30</v>
      </c>
      <c r="AX767" s="12" t="s">
        <v>73</v>
      </c>
      <c r="AY767" s="197" t="s">
        <v>205</v>
      </c>
    </row>
    <row r="768" s="13" customFormat="1">
      <c r="B768" s="203"/>
      <c r="D768" s="196" t="s">
        <v>213</v>
      </c>
      <c r="E768" s="204" t="s">
        <v>1</v>
      </c>
      <c r="F768" s="205" t="s">
        <v>8</v>
      </c>
      <c r="H768" s="206">
        <v>15</v>
      </c>
      <c r="I768" s="207"/>
      <c r="L768" s="203"/>
      <c r="M768" s="208"/>
      <c r="N768" s="209"/>
      <c r="O768" s="209"/>
      <c r="P768" s="209"/>
      <c r="Q768" s="209"/>
      <c r="R768" s="209"/>
      <c r="S768" s="209"/>
      <c r="T768" s="210"/>
      <c r="AT768" s="204" t="s">
        <v>213</v>
      </c>
      <c r="AU768" s="204" t="s">
        <v>80</v>
      </c>
      <c r="AV768" s="13" t="s">
        <v>82</v>
      </c>
      <c r="AW768" s="13" t="s">
        <v>30</v>
      </c>
      <c r="AX768" s="13" t="s">
        <v>73</v>
      </c>
      <c r="AY768" s="204" t="s">
        <v>205</v>
      </c>
    </row>
    <row r="769" s="14" customFormat="1">
      <c r="B769" s="211"/>
      <c r="D769" s="196" t="s">
        <v>213</v>
      </c>
      <c r="E769" s="212" t="s">
        <v>1</v>
      </c>
      <c r="F769" s="213" t="s">
        <v>218</v>
      </c>
      <c r="H769" s="214">
        <v>15</v>
      </c>
      <c r="I769" s="215"/>
      <c r="L769" s="211"/>
      <c r="M769" s="216"/>
      <c r="N769" s="217"/>
      <c r="O769" s="217"/>
      <c r="P769" s="217"/>
      <c r="Q769" s="217"/>
      <c r="R769" s="217"/>
      <c r="S769" s="217"/>
      <c r="T769" s="218"/>
      <c r="AT769" s="212" t="s">
        <v>213</v>
      </c>
      <c r="AU769" s="212" t="s">
        <v>80</v>
      </c>
      <c r="AV769" s="14" t="s">
        <v>123</v>
      </c>
      <c r="AW769" s="14" t="s">
        <v>30</v>
      </c>
      <c r="AX769" s="14" t="s">
        <v>80</v>
      </c>
      <c r="AY769" s="212" t="s">
        <v>205</v>
      </c>
    </row>
    <row r="770" s="1" customFormat="1" ht="24.2" customHeight="1">
      <c r="A770" s="37"/>
      <c r="B770" s="181"/>
      <c r="C770" s="182" t="s">
        <v>1371</v>
      </c>
      <c r="D770" s="182" t="s">
        <v>207</v>
      </c>
      <c r="E770" s="183" t="s">
        <v>4649</v>
      </c>
      <c r="F770" s="184" t="s">
        <v>4501</v>
      </c>
      <c r="G770" s="185" t="s">
        <v>210</v>
      </c>
      <c r="H770" s="186">
        <v>340</v>
      </c>
      <c r="I770" s="187">
        <v>344.26999999999998</v>
      </c>
      <c r="J770" s="188">
        <f>ROUND(I770*H770,2)</f>
        <v>117051.8</v>
      </c>
      <c r="K770" s="184" t="s">
        <v>1</v>
      </c>
      <c r="L770" s="38"/>
      <c r="M770" s="189" t="s">
        <v>1</v>
      </c>
      <c r="N770" s="190" t="s">
        <v>38</v>
      </c>
      <c r="O770" s="76"/>
      <c r="P770" s="191">
        <f>O770*H770</f>
        <v>0</v>
      </c>
      <c r="Q770" s="191">
        <v>0</v>
      </c>
      <c r="R770" s="191">
        <f>Q770*H770</f>
        <v>0</v>
      </c>
      <c r="S770" s="191">
        <v>0</v>
      </c>
      <c r="T770" s="192">
        <f>S770*H770</f>
        <v>0</v>
      </c>
      <c r="U770" s="37"/>
      <c r="V770" s="37"/>
      <c r="W770" s="37"/>
      <c r="X770" s="37"/>
      <c r="Y770" s="37"/>
      <c r="Z770" s="37"/>
      <c r="AA770" s="37"/>
      <c r="AB770" s="37"/>
      <c r="AC770" s="37"/>
      <c r="AD770" s="37"/>
      <c r="AE770" s="37"/>
      <c r="AR770" s="193" t="s">
        <v>123</v>
      </c>
      <c r="AT770" s="193" t="s">
        <v>207</v>
      </c>
      <c r="AU770" s="193" t="s">
        <v>80</v>
      </c>
      <c r="AY770" s="18" t="s">
        <v>205</v>
      </c>
      <c r="BE770" s="194">
        <f>IF(N770="základní",J770,0)</f>
        <v>117051.8</v>
      </c>
      <c r="BF770" s="194">
        <f>IF(N770="snížená",J770,0)</f>
        <v>0</v>
      </c>
      <c r="BG770" s="194">
        <f>IF(N770="zákl. přenesená",J770,0)</f>
        <v>0</v>
      </c>
      <c r="BH770" s="194">
        <f>IF(N770="sníž. přenesená",J770,0)</f>
        <v>0</v>
      </c>
      <c r="BI770" s="194">
        <f>IF(N770="nulová",J770,0)</f>
        <v>0</v>
      </c>
      <c r="BJ770" s="18" t="s">
        <v>80</v>
      </c>
      <c r="BK770" s="194">
        <f>ROUND(I770*H770,2)</f>
        <v>117051.8</v>
      </c>
      <c r="BL770" s="18" t="s">
        <v>123</v>
      </c>
      <c r="BM770" s="193" t="s">
        <v>3675</v>
      </c>
    </row>
    <row r="771" s="12" customFormat="1" ht="22.5">
      <c r="B771" s="195"/>
      <c r="D771" s="196" t="s">
        <v>213</v>
      </c>
      <c r="E771" s="197" t="s">
        <v>1</v>
      </c>
      <c r="F771" s="198" t="s">
        <v>4650</v>
      </c>
      <c r="H771" s="197" t="s">
        <v>1</v>
      </c>
      <c r="I771" s="199"/>
      <c r="L771" s="195"/>
      <c r="M771" s="200"/>
      <c r="N771" s="201"/>
      <c r="O771" s="201"/>
      <c r="P771" s="201"/>
      <c r="Q771" s="201"/>
      <c r="R771" s="201"/>
      <c r="S771" s="201"/>
      <c r="T771" s="202"/>
      <c r="AT771" s="197" t="s">
        <v>213</v>
      </c>
      <c r="AU771" s="197" t="s">
        <v>80</v>
      </c>
      <c r="AV771" s="12" t="s">
        <v>80</v>
      </c>
      <c r="AW771" s="12" t="s">
        <v>30</v>
      </c>
      <c r="AX771" s="12" t="s">
        <v>73</v>
      </c>
      <c r="AY771" s="197" t="s">
        <v>205</v>
      </c>
    </row>
    <row r="772" s="12" customFormat="1">
      <c r="B772" s="195"/>
      <c r="D772" s="196" t="s">
        <v>213</v>
      </c>
      <c r="E772" s="197" t="s">
        <v>1</v>
      </c>
      <c r="F772" s="198" t="s">
        <v>4549</v>
      </c>
      <c r="H772" s="197" t="s">
        <v>1</v>
      </c>
      <c r="I772" s="199"/>
      <c r="L772" s="195"/>
      <c r="M772" s="200"/>
      <c r="N772" s="201"/>
      <c r="O772" s="201"/>
      <c r="P772" s="201"/>
      <c r="Q772" s="201"/>
      <c r="R772" s="201"/>
      <c r="S772" s="201"/>
      <c r="T772" s="202"/>
      <c r="AT772" s="197" t="s">
        <v>213</v>
      </c>
      <c r="AU772" s="197" t="s">
        <v>80</v>
      </c>
      <c r="AV772" s="12" t="s">
        <v>80</v>
      </c>
      <c r="AW772" s="12" t="s">
        <v>30</v>
      </c>
      <c r="AX772" s="12" t="s">
        <v>73</v>
      </c>
      <c r="AY772" s="197" t="s">
        <v>205</v>
      </c>
    </row>
    <row r="773" s="13" customFormat="1">
      <c r="B773" s="203"/>
      <c r="D773" s="196" t="s">
        <v>213</v>
      </c>
      <c r="E773" s="204" t="s">
        <v>1</v>
      </c>
      <c r="F773" s="205" t="s">
        <v>3794</v>
      </c>
      <c r="H773" s="206">
        <v>340</v>
      </c>
      <c r="I773" s="207"/>
      <c r="L773" s="203"/>
      <c r="M773" s="208"/>
      <c r="N773" s="209"/>
      <c r="O773" s="209"/>
      <c r="P773" s="209"/>
      <c r="Q773" s="209"/>
      <c r="R773" s="209"/>
      <c r="S773" s="209"/>
      <c r="T773" s="210"/>
      <c r="AT773" s="204" t="s">
        <v>213</v>
      </c>
      <c r="AU773" s="204" t="s">
        <v>80</v>
      </c>
      <c r="AV773" s="13" t="s">
        <v>82</v>
      </c>
      <c r="AW773" s="13" t="s">
        <v>30</v>
      </c>
      <c r="AX773" s="13" t="s">
        <v>73</v>
      </c>
      <c r="AY773" s="204" t="s">
        <v>205</v>
      </c>
    </row>
    <row r="774" s="14" customFormat="1">
      <c r="B774" s="211"/>
      <c r="D774" s="196" t="s">
        <v>213</v>
      </c>
      <c r="E774" s="212" t="s">
        <v>1</v>
      </c>
      <c r="F774" s="213" t="s">
        <v>218</v>
      </c>
      <c r="H774" s="214">
        <v>340</v>
      </c>
      <c r="I774" s="215"/>
      <c r="L774" s="211"/>
      <c r="M774" s="216"/>
      <c r="N774" s="217"/>
      <c r="O774" s="217"/>
      <c r="P774" s="217"/>
      <c r="Q774" s="217"/>
      <c r="R774" s="217"/>
      <c r="S774" s="217"/>
      <c r="T774" s="218"/>
      <c r="AT774" s="212" t="s">
        <v>213</v>
      </c>
      <c r="AU774" s="212" t="s">
        <v>80</v>
      </c>
      <c r="AV774" s="14" t="s">
        <v>123</v>
      </c>
      <c r="AW774" s="14" t="s">
        <v>30</v>
      </c>
      <c r="AX774" s="14" t="s">
        <v>80</v>
      </c>
      <c r="AY774" s="212" t="s">
        <v>205</v>
      </c>
    </row>
    <row r="775" s="1" customFormat="1" ht="24.2" customHeight="1">
      <c r="A775" s="37"/>
      <c r="B775" s="181"/>
      <c r="C775" s="182" t="s">
        <v>1375</v>
      </c>
      <c r="D775" s="182" t="s">
        <v>207</v>
      </c>
      <c r="E775" s="183" t="s">
        <v>4651</v>
      </c>
      <c r="F775" s="184" t="s">
        <v>4652</v>
      </c>
      <c r="G775" s="185" t="s">
        <v>697</v>
      </c>
      <c r="H775" s="186">
        <v>1</v>
      </c>
      <c r="I775" s="187">
        <v>152659.42999999999</v>
      </c>
      <c r="J775" s="188">
        <f>ROUND(I775*H775,2)</f>
        <v>152659.42999999999</v>
      </c>
      <c r="K775" s="184" t="s">
        <v>1</v>
      </c>
      <c r="L775" s="38"/>
      <c r="M775" s="189" t="s">
        <v>1</v>
      </c>
      <c r="N775" s="190" t="s">
        <v>38</v>
      </c>
      <c r="O775" s="76"/>
      <c r="P775" s="191">
        <f>O775*H775</f>
        <v>0</v>
      </c>
      <c r="Q775" s="191">
        <v>0</v>
      </c>
      <c r="R775" s="191">
        <f>Q775*H775</f>
        <v>0</v>
      </c>
      <c r="S775" s="191">
        <v>0</v>
      </c>
      <c r="T775" s="192">
        <f>S775*H775</f>
        <v>0</v>
      </c>
      <c r="U775" s="37"/>
      <c r="V775" s="37"/>
      <c r="W775" s="37"/>
      <c r="X775" s="37"/>
      <c r="Y775" s="37"/>
      <c r="Z775" s="37"/>
      <c r="AA775" s="37"/>
      <c r="AB775" s="37"/>
      <c r="AC775" s="37"/>
      <c r="AD775" s="37"/>
      <c r="AE775" s="37"/>
      <c r="AR775" s="193" t="s">
        <v>123</v>
      </c>
      <c r="AT775" s="193" t="s">
        <v>207</v>
      </c>
      <c r="AU775" s="193" t="s">
        <v>80</v>
      </c>
      <c r="AY775" s="18" t="s">
        <v>205</v>
      </c>
      <c r="BE775" s="194">
        <f>IF(N775="základní",J775,0)</f>
        <v>152659.42999999999</v>
      </c>
      <c r="BF775" s="194">
        <f>IF(N775="snížená",J775,0)</f>
        <v>0</v>
      </c>
      <c r="BG775" s="194">
        <f>IF(N775="zákl. přenesená",J775,0)</f>
        <v>0</v>
      </c>
      <c r="BH775" s="194">
        <f>IF(N775="sníž. přenesená",J775,0)</f>
        <v>0</v>
      </c>
      <c r="BI775" s="194">
        <f>IF(N775="nulová",J775,0)</f>
        <v>0</v>
      </c>
      <c r="BJ775" s="18" t="s">
        <v>80</v>
      </c>
      <c r="BK775" s="194">
        <f>ROUND(I775*H775,2)</f>
        <v>152659.42999999999</v>
      </c>
      <c r="BL775" s="18" t="s">
        <v>123</v>
      </c>
      <c r="BM775" s="193" t="s">
        <v>3678</v>
      </c>
    </row>
    <row r="776" s="12" customFormat="1" ht="22.5">
      <c r="B776" s="195"/>
      <c r="D776" s="196" t="s">
        <v>213</v>
      </c>
      <c r="E776" s="197" t="s">
        <v>1</v>
      </c>
      <c r="F776" s="198" t="s">
        <v>4407</v>
      </c>
      <c r="H776" s="197" t="s">
        <v>1</v>
      </c>
      <c r="I776" s="199"/>
      <c r="L776" s="195"/>
      <c r="M776" s="200"/>
      <c r="N776" s="201"/>
      <c r="O776" s="201"/>
      <c r="P776" s="201"/>
      <c r="Q776" s="201"/>
      <c r="R776" s="201"/>
      <c r="S776" s="201"/>
      <c r="T776" s="202"/>
      <c r="AT776" s="197" t="s">
        <v>213</v>
      </c>
      <c r="AU776" s="197" t="s">
        <v>80</v>
      </c>
      <c r="AV776" s="12" t="s">
        <v>80</v>
      </c>
      <c r="AW776" s="12" t="s">
        <v>30</v>
      </c>
      <c r="AX776" s="12" t="s">
        <v>73</v>
      </c>
      <c r="AY776" s="197" t="s">
        <v>205</v>
      </c>
    </row>
    <row r="777" s="12" customFormat="1" ht="22.5">
      <c r="B777" s="195"/>
      <c r="D777" s="196" t="s">
        <v>213</v>
      </c>
      <c r="E777" s="197" t="s">
        <v>1</v>
      </c>
      <c r="F777" s="198" t="s">
        <v>4653</v>
      </c>
      <c r="H777" s="197" t="s">
        <v>1</v>
      </c>
      <c r="I777" s="199"/>
      <c r="L777" s="195"/>
      <c r="M777" s="200"/>
      <c r="N777" s="201"/>
      <c r="O777" s="201"/>
      <c r="P777" s="201"/>
      <c r="Q777" s="201"/>
      <c r="R777" s="201"/>
      <c r="S777" s="201"/>
      <c r="T777" s="202"/>
      <c r="AT777" s="197" t="s">
        <v>213</v>
      </c>
      <c r="AU777" s="197" t="s">
        <v>80</v>
      </c>
      <c r="AV777" s="12" t="s">
        <v>80</v>
      </c>
      <c r="AW777" s="12" t="s">
        <v>30</v>
      </c>
      <c r="AX777" s="12" t="s">
        <v>73</v>
      </c>
      <c r="AY777" s="197" t="s">
        <v>205</v>
      </c>
    </row>
    <row r="778" s="13" customFormat="1">
      <c r="B778" s="203"/>
      <c r="D778" s="196" t="s">
        <v>213</v>
      </c>
      <c r="E778" s="204" t="s">
        <v>1</v>
      </c>
      <c r="F778" s="205" t="s">
        <v>80</v>
      </c>
      <c r="H778" s="206">
        <v>1</v>
      </c>
      <c r="I778" s="207"/>
      <c r="L778" s="203"/>
      <c r="M778" s="208"/>
      <c r="N778" s="209"/>
      <c r="O778" s="209"/>
      <c r="P778" s="209"/>
      <c r="Q778" s="209"/>
      <c r="R778" s="209"/>
      <c r="S778" s="209"/>
      <c r="T778" s="210"/>
      <c r="AT778" s="204" t="s">
        <v>213</v>
      </c>
      <c r="AU778" s="204" t="s">
        <v>80</v>
      </c>
      <c r="AV778" s="13" t="s">
        <v>82</v>
      </c>
      <c r="AW778" s="13" t="s">
        <v>30</v>
      </c>
      <c r="AX778" s="13" t="s">
        <v>73</v>
      </c>
      <c r="AY778" s="204" t="s">
        <v>205</v>
      </c>
    </row>
    <row r="779" s="14" customFormat="1">
      <c r="B779" s="211"/>
      <c r="D779" s="196" t="s">
        <v>213</v>
      </c>
      <c r="E779" s="212" t="s">
        <v>1</v>
      </c>
      <c r="F779" s="213" t="s">
        <v>218</v>
      </c>
      <c r="H779" s="214">
        <v>1</v>
      </c>
      <c r="I779" s="215"/>
      <c r="L779" s="211"/>
      <c r="M779" s="216"/>
      <c r="N779" s="217"/>
      <c r="O779" s="217"/>
      <c r="P779" s="217"/>
      <c r="Q779" s="217"/>
      <c r="R779" s="217"/>
      <c r="S779" s="217"/>
      <c r="T779" s="218"/>
      <c r="AT779" s="212" t="s">
        <v>213</v>
      </c>
      <c r="AU779" s="212" t="s">
        <v>80</v>
      </c>
      <c r="AV779" s="14" t="s">
        <v>123</v>
      </c>
      <c r="AW779" s="14" t="s">
        <v>30</v>
      </c>
      <c r="AX779" s="14" t="s">
        <v>80</v>
      </c>
      <c r="AY779" s="212" t="s">
        <v>205</v>
      </c>
    </row>
    <row r="780" s="1" customFormat="1" ht="14.45" customHeight="1">
      <c r="A780" s="37"/>
      <c r="B780" s="181"/>
      <c r="C780" s="182" t="s">
        <v>669</v>
      </c>
      <c r="D780" s="182" t="s">
        <v>207</v>
      </c>
      <c r="E780" s="183" t="s">
        <v>4654</v>
      </c>
      <c r="F780" s="184" t="s">
        <v>4344</v>
      </c>
      <c r="G780" s="185" t="s">
        <v>697</v>
      </c>
      <c r="H780" s="186">
        <v>1</v>
      </c>
      <c r="I780" s="187">
        <v>20306.439999999999</v>
      </c>
      <c r="J780" s="188">
        <f>ROUND(I780*H780,2)</f>
        <v>20306.439999999999</v>
      </c>
      <c r="K780" s="184" t="s">
        <v>1</v>
      </c>
      <c r="L780" s="38"/>
      <c r="M780" s="189" t="s">
        <v>1</v>
      </c>
      <c r="N780" s="190" t="s">
        <v>38</v>
      </c>
      <c r="O780" s="76"/>
      <c r="P780" s="191">
        <f>O780*H780</f>
        <v>0</v>
      </c>
      <c r="Q780" s="191">
        <v>0</v>
      </c>
      <c r="R780" s="191">
        <f>Q780*H780</f>
        <v>0</v>
      </c>
      <c r="S780" s="191">
        <v>0</v>
      </c>
      <c r="T780" s="192">
        <f>S780*H780</f>
        <v>0</v>
      </c>
      <c r="U780" s="37"/>
      <c r="V780" s="37"/>
      <c r="W780" s="37"/>
      <c r="X780" s="37"/>
      <c r="Y780" s="37"/>
      <c r="Z780" s="37"/>
      <c r="AA780" s="37"/>
      <c r="AB780" s="37"/>
      <c r="AC780" s="37"/>
      <c r="AD780" s="37"/>
      <c r="AE780" s="37"/>
      <c r="AR780" s="193" t="s">
        <v>123</v>
      </c>
      <c r="AT780" s="193" t="s">
        <v>207</v>
      </c>
      <c r="AU780" s="193" t="s">
        <v>80</v>
      </c>
      <c r="AY780" s="18" t="s">
        <v>205</v>
      </c>
      <c r="BE780" s="194">
        <f>IF(N780="základní",J780,0)</f>
        <v>20306.439999999999</v>
      </c>
      <c r="BF780" s="194">
        <f>IF(N780="snížená",J780,0)</f>
        <v>0</v>
      </c>
      <c r="BG780" s="194">
        <f>IF(N780="zákl. přenesená",J780,0)</f>
        <v>0</v>
      </c>
      <c r="BH780" s="194">
        <f>IF(N780="sníž. přenesená",J780,0)</f>
        <v>0</v>
      </c>
      <c r="BI780" s="194">
        <f>IF(N780="nulová",J780,0)</f>
        <v>0</v>
      </c>
      <c r="BJ780" s="18" t="s">
        <v>80</v>
      </c>
      <c r="BK780" s="194">
        <f>ROUND(I780*H780,2)</f>
        <v>20306.439999999999</v>
      </c>
      <c r="BL780" s="18" t="s">
        <v>123</v>
      </c>
      <c r="BM780" s="193" t="s">
        <v>3681</v>
      </c>
    </row>
    <row r="781" s="12" customFormat="1" ht="22.5">
      <c r="B781" s="195"/>
      <c r="D781" s="196" t="s">
        <v>213</v>
      </c>
      <c r="E781" s="197" t="s">
        <v>1</v>
      </c>
      <c r="F781" s="198" t="s">
        <v>4345</v>
      </c>
      <c r="H781" s="197" t="s">
        <v>1</v>
      </c>
      <c r="I781" s="199"/>
      <c r="L781" s="195"/>
      <c r="M781" s="200"/>
      <c r="N781" s="201"/>
      <c r="O781" s="201"/>
      <c r="P781" s="201"/>
      <c r="Q781" s="201"/>
      <c r="R781" s="201"/>
      <c r="S781" s="201"/>
      <c r="T781" s="202"/>
      <c r="AT781" s="197" t="s">
        <v>213</v>
      </c>
      <c r="AU781" s="197" t="s">
        <v>80</v>
      </c>
      <c r="AV781" s="12" t="s">
        <v>80</v>
      </c>
      <c r="AW781" s="12" t="s">
        <v>30</v>
      </c>
      <c r="AX781" s="12" t="s">
        <v>73</v>
      </c>
      <c r="AY781" s="197" t="s">
        <v>205</v>
      </c>
    </row>
    <row r="782" s="13" customFormat="1">
      <c r="B782" s="203"/>
      <c r="D782" s="196" t="s">
        <v>213</v>
      </c>
      <c r="E782" s="204" t="s">
        <v>1</v>
      </c>
      <c r="F782" s="205" t="s">
        <v>80</v>
      </c>
      <c r="H782" s="206">
        <v>1</v>
      </c>
      <c r="I782" s="207"/>
      <c r="L782" s="203"/>
      <c r="M782" s="208"/>
      <c r="N782" s="209"/>
      <c r="O782" s="209"/>
      <c r="P782" s="209"/>
      <c r="Q782" s="209"/>
      <c r="R782" s="209"/>
      <c r="S782" s="209"/>
      <c r="T782" s="210"/>
      <c r="AT782" s="204" t="s">
        <v>213</v>
      </c>
      <c r="AU782" s="204" t="s">
        <v>80</v>
      </c>
      <c r="AV782" s="13" t="s">
        <v>82</v>
      </c>
      <c r="AW782" s="13" t="s">
        <v>30</v>
      </c>
      <c r="AX782" s="13" t="s">
        <v>73</v>
      </c>
      <c r="AY782" s="204" t="s">
        <v>205</v>
      </c>
    </row>
    <row r="783" s="14" customFormat="1">
      <c r="B783" s="211"/>
      <c r="D783" s="196" t="s">
        <v>213</v>
      </c>
      <c r="E783" s="212" t="s">
        <v>1</v>
      </c>
      <c r="F783" s="213" t="s">
        <v>218</v>
      </c>
      <c r="H783" s="214">
        <v>1</v>
      </c>
      <c r="I783" s="215"/>
      <c r="L783" s="211"/>
      <c r="M783" s="216"/>
      <c r="N783" s="217"/>
      <c r="O783" s="217"/>
      <c r="P783" s="217"/>
      <c r="Q783" s="217"/>
      <c r="R783" s="217"/>
      <c r="S783" s="217"/>
      <c r="T783" s="218"/>
      <c r="AT783" s="212" t="s">
        <v>213</v>
      </c>
      <c r="AU783" s="212" t="s">
        <v>80</v>
      </c>
      <c r="AV783" s="14" t="s">
        <v>123</v>
      </c>
      <c r="AW783" s="14" t="s">
        <v>30</v>
      </c>
      <c r="AX783" s="14" t="s">
        <v>80</v>
      </c>
      <c r="AY783" s="212" t="s">
        <v>205</v>
      </c>
    </row>
    <row r="784" s="1" customFormat="1" ht="24.2" customHeight="1">
      <c r="A784" s="37"/>
      <c r="B784" s="181"/>
      <c r="C784" s="182" t="s">
        <v>1382</v>
      </c>
      <c r="D784" s="182" t="s">
        <v>207</v>
      </c>
      <c r="E784" s="183" t="s">
        <v>4655</v>
      </c>
      <c r="F784" s="184" t="s">
        <v>4656</v>
      </c>
      <c r="G784" s="185" t="s">
        <v>2525</v>
      </c>
      <c r="H784" s="186">
        <v>30</v>
      </c>
      <c r="I784" s="187">
        <v>508.19999999999999</v>
      </c>
      <c r="J784" s="188">
        <f>ROUND(I784*H784,2)</f>
        <v>15246</v>
      </c>
      <c r="K784" s="184" t="s">
        <v>1</v>
      </c>
      <c r="L784" s="38"/>
      <c r="M784" s="189" t="s">
        <v>1</v>
      </c>
      <c r="N784" s="190" t="s">
        <v>38</v>
      </c>
      <c r="O784" s="76"/>
      <c r="P784" s="191">
        <f>O784*H784</f>
        <v>0</v>
      </c>
      <c r="Q784" s="191">
        <v>0</v>
      </c>
      <c r="R784" s="191">
        <f>Q784*H784</f>
        <v>0</v>
      </c>
      <c r="S784" s="191">
        <v>0</v>
      </c>
      <c r="T784" s="192">
        <f>S784*H784</f>
        <v>0</v>
      </c>
      <c r="U784" s="37"/>
      <c r="V784" s="37"/>
      <c r="W784" s="37"/>
      <c r="X784" s="37"/>
      <c r="Y784" s="37"/>
      <c r="Z784" s="37"/>
      <c r="AA784" s="37"/>
      <c r="AB784" s="37"/>
      <c r="AC784" s="37"/>
      <c r="AD784" s="37"/>
      <c r="AE784" s="37"/>
      <c r="AR784" s="193" t="s">
        <v>123</v>
      </c>
      <c r="AT784" s="193" t="s">
        <v>207</v>
      </c>
      <c r="AU784" s="193" t="s">
        <v>80</v>
      </c>
      <c r="AY784" s="18" t="s">
        <v>205</v>
      </c>
      <c r="BE784" s="194">
        <f>IF(N784="základní",J784,0)</f>
        <v>15246</v>
      </c>
      <c r="BF784" s="194">
        <f>IF(N784="snížená",J784,0)</f>
        <v>0</v>
      </c>
      <c r="BG784" s="194">
        <f>IF(N784="zákl. přenesená",J784,0)</f>
        <v>0</v>
      </c>
      <c r="BH784" s="194">
        <f>IF(N784="sníž. přenesená",J784,0)</f>
        <v>0</v>
      </c>
      <c r="BI784" s="194">
        <f>IF(N784="nulová",J784,0)</f>
        <v>0</v>
      </c>
      <c r="BJ784" s="18" t="s">
        <v>80</v>
      </c>
      <c r="BK784" s="194">
        <f>ROUND(I784*H784,2)</f>
        <v>15246</v>
      </c>
      <c r="BL784" s="18" t="s">
        <v>123</v>
      </c>
      <c r="BM784" s="193" t="s">
        <v>3684</v>
      </c>
    </row>
    <row r="785" s="12" customFormat="1" ht="22.5">
      <c r="B785" s="195"/>
      <c r="D785" s="196" t="s">
        <v>213</v>
      </c>
      <c r="E785" s="197" t="s">
        <v>1</v>
      </c>
      <c r="F785" s="198" t="s">
        <v>4348</v>
      </c>
      <c r="H785" s="197" t="s">
        <v>1</v>
      </c>
      <c r="I785" s="199"/>
      <c r="L785" s="195"/>
      <c r="M785" s="200"/>
      <c r="N785" s="201"/>
      <c r="O785" s="201"/>
      <c r="P785" s="201"/>
      <c r="Q785" s="201"/>
      <c r="R785" s="201"/>
      <c r="S785" s="201"/>
      <c r="T785" s="202"/>
      <c r="AT785" s="197" t="s">
        <v>213</v>
      </c>
      <c r="AU785" s="197" t="s">
        <v>80</v>
      </c>
      <c r="AV785" s="12" t="s">
        <v>80</v>
      </c>
      <c r="AW785" s="12" t="s">
        <v>30</v>
      </c>
      <c r="AX785" s="12" t="s">
        <v>73</v>
      </c>
      <c r="AY785" s="197" t="s">
        <v>205</v>
      </c>
    </row>
    <row r="786" s="13" customFormat="1">
      <c r="B786" s="203"/>
      <c r="D786" s="196" t="s">
        <v>213</v>
      </c>
      <c r="E786" s="204" t="s">
        <v>1</v>
      </c>
      <c r="F786" s="205" t="s">
        <v>694</v>
      </c>
      <c r="H786" s="206">
        <v>30</v>
      </c>
      <c r="I786" s="207"/>
      <c r="L786" s="203"/>
      <c r="M786" s="208"/>
      <c r="N786" s="209"/>
      <c r="O786" s="209"/>
      <c r="P786" s="209"/>
      <c r="Q786" s="209"/>
      <c r="R786" s="209"/>
      <c r="S786" s="209"/>
      <c r="T786" s="210"/>
      <c r="AT786" s="204" t="s">
        <v>213</v>
      </c>
      <c r="AU786" s="204" t="s">
        <v>80</v>
      </c>
      <c r="AV786" s="13" t="s">
        <v>82</v>
      </c>
      <c r="AW786" s="13" t="s">
        <v>30</v>
      </c>
      <c r="AX786" s="13" t="s">
        <v>73</v>
      </c>
      <c r="AY786" s="204" t="s">
        <v>205</v>
      </c>
    </row>
    <row r="787" s="14" customFormat="1">
      <c r="B787" s="211"/>
      <c r="D787" s="196" t="s">
        <v>213</v>
      </c>
      <c r="E787" s="212" t="s">
        <v>1</v>
      </c>
      <c r="F787" s="213" t="s">
        <v>218</v>
      </c>
      <c r="H787" s="214">
        <v>30</v>
      </c>
      <c r="I787" s="215"/>
      <c r="L787" s="211"/>
      <c r="M787" s="216"/>
      <c r="N787" s="217"/>
      <c r="O787" s="217"/>
      <c r="P787" s="217"/>
      <c r="Q787" s="217"/>
      <c r="R787" s="217"/>
      <c r="S787" s="217"/>
      <c r="T787" s="218"/>
      <c r="AT787" s="212" t="s">
        <v>213</v>
      </c>
      <c r="AU787" s="212" t="s">
        <v>80</v>
      </c>
      <c r="AV787" s="14" t="s">
        <v>123</v>
      </c>
      <c r="AW787" s="14" t="s">
        <v>30</v>
      </c>
      <c r="AX787" s="14" t="s">
        <v>80</v>
      </c>
      <c r="AY787" s="212" t="s">
        <v>205</v>
      </c>
    </row>
    <row r="788" s="11" customFormat="1" ht="25.9" customHeight="1">
      <c r="B788" s="168"/>
      <c r="D788" s="169" t="s">
        <v>72</v>
      </c>
      <c r="E788" s="170" t="s">
        <v>304</v>
      </c>
      <c r="F788" s="170" t="s">
        <v>4657</v>
      </c>
      <c r="I788" s="171"/>
      <c r="J788" s="172">
        <f>BK788</f>
        <v>645293.71999999997</v>
      </c>
      <c r="L788" s="168"/>
      <c r="M788" s="173"/>
      <c r="N788" s="174"/>
      <c r="O788" s="174"/>
      <c r="P788" s="175">
        <f>SUM(P789:P827)</f>
        <v>0</v>
      </c>
      <c r="Q788" s="174"/>
      <c r="R788" s="175">
        <f>SUM(R789:R827)</f>
        <v>0</v>
      </c>
      <c r="S788" s="174"/>
      <c r="T788" s="176">
        <f>SUM(T789:T827)</f>
        <v>0</v>
      </c>
      <c r="AR788" s="169" t="s">
        <v>80</v>
      </c>
      <c r="AT788" s="177" t="s">
        <v>72</v>
      </c>
      <c r="AU788" s="177" t="s">
        <v>73</v>
      </c>
      <c r="AY788" s="169" t="s">
        <v>205</v>
      </c>
      <c r="BK788" s="178">
        <f>SUM(BK789:BK827)</f>
        <v>645293.71999999997</v>
      </c>
    </row>
    <row r="789" s="1" customFormat="1" ht="24.2" customHeight="1">
      <c r="A789" s="37"/>
      <c r="B789" s="181"/>
      <c r="C789" s="182" t="s">
        <v>1386</v>
      </c>
      <c r="D789" s="182" t="s">
        <v>207</v>
      </c>
      <c r="E789" s="183" t="s">
        <v>4658</v>
      </c>
      <c r="F789" s="184" t="s">
        <v>4415</v>
      </c>
      <c r="G789" s="185" t="s">
        <v>3401</v>
      </c>
      <c r="H789" s="186">
        <v>1</v>
      </c>
      <c r="I789" s="187">
        <v>577546.19999999995</v>
      </c>
      <c r="J789" s="188">
        <f>ROUND(I789*H789,2)</f>
        <v>577546.19999999995</v>
      </c>
      <c r="K789" s="184" t="s">
        <v>1</v>
      </c>
      <c r="L789" s="38"/>
      <c r="M789" s="189" t="s">
        <v>1</v>
      </c>
      <c r="N789" s="190" t="s">
        <v>38</v>
      </c>
      <c r="O789" s="76"/>
      <c r="P789" s="191">
        <f>O789*H789</f>
        <v>0</v>
      </c>
      <c r="Q789" s="191">
        <v>0</v>
      </c>
      <c r="R789" s="191">
        <f>Q789*H789</f>
        <v>0</v>
      </c>
      <c r="S789" s="191">
        <v>0</v>
      </c>
      <c r="T789" s="192">
        <f>S789*H789</f>
        <v>0</v>
      </c>
      <c r="U789" s="37"/>
      <c r="V789" s="37"/>
      <c r="W789" s="37"/>
      <c r="X789" s="37"/>
      <c r="Y789" s="37"/>
      <c r="Z789" s="37"/>
      <c r="AA789" s="37"/>
      <c r="AB789" s="37"/>
      <c r="AC789" s="37"/>
      <c r="AD789" s="37"/>
      <c r="AE789" s="37"/>
      <c r="AR789" s="193" t="s">
        <v>123</v>
      </c>
      <c r="AT789" s="193" t="s">
        <v>207</v>
      </c>
      <c r="AU789" s="193" t="s">
        <v>80</v>
      </c>
      <c r="AY789" s="18" t="s">
        <v>205</v>
      </c>
      <c r="BE789" s="194">
        <f>IF(N789="základní",J789,0)</f>
        <v>577546.19999999995</v>
      </c>
      <c r="BF789" s="194">
        <f>IF(N789="snížená",J789,0)</f>
        <v>0</v>
      </c>
      <c r="BG789" s="194">
        <f>IF(N789="zákl. přenesená",J789,0)</f>
        <v>0</v>
      </c>
      <c r="BH789" s="194">
        <f>IF(N789="sníž. přenesená",J789,0)</f>
        <v>0</v>
      </c>
      <c r="BI789" s="194">
        <f>IF(N789="nulová",J789,0)</f>
        <v>0</v>
      </c>
      <c r="BJ789" s="18" t="s">
        <v>80</v>
      </c>
      <c r="BK789" s="194">
        <f>ROUND(I789*H789,2)</f>
        <v>577546.19999999995</v>
      </c>
      <c r="BL789" s="18" t="s">
        <v>123</v>
      </c>
      <c r="BM789" s="193" t="s">
        <v>3687</v>
      </c>
    </row>
    <row r="790" s="12" customFormat="1" ht="33.75">
      <c r="B790" s="195"/>
      <c r="D790" s="196" t="s">
        <v>213</v>
      </c>
      <c r="E790" s="197" t="s">
        <v>1</v>
      </c>
      <c r="F790" s="198" t="s">
        <v>4659</v>
      </c>
      <c r="H790" s="197" t="s">
        <v>1</v>
      </c>
      <c r="I790" s="199"/>
      <c r="L790" s="195"/>
      <c r="M790" s="200"/>
      <c r="N790" s="201"/>
      <c r="O790" s="201"/>
      <c r="P790" s="201"/>
      <c r="Q790" s="201"/>
      <c r="R790" s="201"/>
      <c r="S790" s="201"/>
      <c r="T790" s="202"/>
      <c r="AT790" s="197" t="s">
        <v>213</v>
      </c>
      <c r="AU790" s="197" t="s">
        <v>80</v>
      </c>
      <c r="AV790" s="12" t="s">
        <v>80</v>
      </c>
      <c r="AW790" s="12" t="s">
        <v>30</v>
      </c>
      <c r="AX790" s="12" t="s">
        <v>73</v>
      </c>
      <c r="AY790" s="197" t="s">
        <v>205</v>
      </c>
    </row>
    <row r="791" s="12" customFormat="1" ht="33.75">
      <c r="B791" s="195"/>
      <c r="D791" s="196" t="s">
        <v>213</v>
      </c>
      <c r="E791" s="197" t="s">
        <v>1</v>
      </c>
      <c r="F791" s="198" t="s">
        <v>4660</v>
      </c>
      <c r="H791" s="197" t="s">
        <v>1</v>
      </c>
      <c r="I791" s="199"/>
      <c r="L791" s="195"/>
      <c r="M791" s="200"/>
      <c r="N791" s="201"/>
      <c r="O791" s="201"/>
      <c r="P791" s="201"/>
      <c r="Q791" s="201"/>
      <c r="R791" s="201"/>
      <c r="S791" s="201"/>
      <c r="T791" s="202"/>
      <c r="AT791" s="197" t="s">
        <v>213</v>
      </c>
      <c r="AU791" s="197" t="s">
        <v>80</v>
      </c>
      <c r="AV791" s="12" t="s">
        <v>80</v>
      </c>
      <c r="AW791" s="12" t="s">
        <v>30</v>
      </c>
      <c r="AX791" s="12" t="s">
        <v>73</v>
      </c>
      <c r="AY791" s="197" t="s">
        <v>205</v>
      </c>
    </row>
    <row r="792" s="12" customFormat="1" ht="33.75">
      <c r="B792" s="195"/>
      <c r="D792" s="196" t="s">
        <v>213</v>
      </c>
      <c r="E792" s="197" t="s">
        <v>1</v>
      </c>
      <c r="F792" s="198" t="s">
        <v>4661</v>
      </c>
      <c r="H792" s="197" t="s">
        <v>1</v>
      </c>
      <c r="I792" s="199"/>
      <c r="L792" s="195"/>
      <c r="M792" s="200"/>
      <c r="N792" s="201"/>
      <c r="O792" s="201"/>
      <c r="P792" s="201"/>
      <c r="Q792" s="201"/>
      <c r="R792" s="201"/>
      <c r="S792" s="201"/>
      <c r="T792" s="202"/>
      <c r="AT792" s="197" t="s">
        <v>213</v>
      </c>
      <c r="AU792" s="197" t="s">
        <v>80</v>
      </c>
      <c r="AV792" s="12" t="s">
        <v>80</v>
      </c>
      <c r="AW792" s="12" t="s">
        <v>30</v>
      </c>
      <c r="AX792" s="12" t="s">
        <v>73</v>
      </c>
      <c r="AY792" s="197" t="s">
        <v>205</v>
      </c>
    </row>
    <row r="793" s="12" customFormat="1" ht="33.75">
      <c r="B793" s="195"/>
      <c r="D793" s="196" t="s">
        <v>213</v>
      </c>
      <c r="E793" s="197" t="s">
        <v>1</v>
      </c>
      <c r="F793" s="198" t="s">
        <v>4662</v>
      </c>
      <c r="H793" s="197" t="s">
        <v>1</v>
      </c>
      <c r="I793" s="199"/>
      <c r="L793" s="195"/>
      <c r="M793" s="200"/>
      <c r="N793" s="201"/>
      <c r="O793" s="201"/>
      <c r="P793" s="201"/>
      <c r="Q793" s="201"/>
      <c r="R793" s="201"/>
      <c r="S793" s="201"/>
      <c r="T793" s="202"/>
      <c r="AT793" s="197" t="s">
        <v>213</v>
      </c>
      <c r="AU793" s="197" t="s">
        <v>80</v>
      </c>
      <c r="AV793" s="12" t="s">
        <v>80</v>
      </c>
      <c r="AW793" s="12" t="s">
        <v>30</v>
      </c>
      <c r="AX793" s="12" t="s">
        <v>73</v>
      </c>
      <c r="AY793" s="197" t="s">
        <v>205</v>
      </c>
    </row>
    <row r="794" s="12" customFormat="1" ht="33.75">
      <c r="B794" s="195"/>
      <c r="D794" s="196" t="s">
        <v>213</v>
      </c>
      <c r="E794" s="197" t="s">
        <v>1</v>
      </c>
      <c r="F794" s="198" t="s">
        <v>4663</v>
      </c>
      <c r="H794" s="197" t="s">
        <v>1</v>
      </c>
      <c r="I794" s="199"/>
      <c r="L794" s="195"/>
      <c r="M794" s="200"/>
      <c r="N794" s="201"/>
      <c r="O794" s="201"/>
      <c r="P794" s="201"/>
      <c r="Q794" s="201"/>
      <c r="R794" s="201"/>
      <c r="S794" s="201"/>
      <c r="T794" s="202"/>
      <c r="AT794" s="197" t="s">
        <v>213</v>
      </c>
      <c r="AU794" s="197" t="s">
        <v>80</v>
      </c>
      <c r="AV794" s="12" t="s">
        <v>80</v>
      </c>
      <c r="AW794" s="12" t="s">
        <v>30</v>
      </c>
      <c r="AX794" s="12" t="s">
        <v>73</v>
      </c>
      <c r="AY794" s="197" t="s">
        <v>205</v>
      </c>
    </row>
    <row r="795" s="12" customFormat="1" ht="33.75">
      <c r="B795" s="195"/>
      <c r="D795" s="196" t="s">
        <v>213</v>
      </c>
      <c r="E795" s="197" t="s">
        <v>1</v>
      </c>
      <c r="F795" s="198" t="s">
        <v>4664</v>
      </c>
      <c r="H795" s="197" t="s">
        <v>1</v>
      </c>
      <c r="I795" s="199"/>
      <c r="L795" s="195"/>
      <c r="M795" s="200"/>
      <c r="N795" s="201"/>
      <c r="O795" s="201"/>
      <c r="P795" s="201"/>
      <c r="Q795" s="201"/>
      <c r="R795" s="201"/>
      <c r="S795" s="201"/>
      <c r="T795" s="202"/>
      <c r="AT795" s="197" t="s">
        <v>213</v>
      </c>
      <c r="AU795" s="197" t="s">
        <v>80</v>
      </c>
      <c r="AV795" s="12" t="s">
        <v>80</v>
      </c>
      <c r="AW795" s="12" t="s">
        <v>30</v>
      </c>
      <c r="AX795" s="12" t="s">
        <v>73</v>
      </c>
      <c r="AY795" s="197" t="s">
        <v>205</v>
      </c>
    </row>
    <row r="796" s="12" customFormat="1" ht="33.75">
      <c r="B796" s="195"/>
      <c r="D796" s="196" t="s">
        <v>213</v>
      </c>
      <c r="E796" s="197" t="s">
        <v>1</v>
      </c>
      <c r="F796" s="198" t="s">
        <v>4665</v>
      </c>
      <c r="H796" s="197" t="s">
        <v>1</v>
      </c>
      <c r="I796" s="199"/>
      <c r="L796" s="195"/>
      <c r="M796" s="200"/>
      <c r="N796" s="201"/>
      <c r="O796" s="201"/>
      <c r="P796" s="201"/>
      <c r="Q796" s="201"/>
      <c r="R796" s="201"/>
      <c r="S796" s="201"/>
      <c r="T796" s="202"/>
      <c r="AT796" s="197" t="s">
        <v>213</v>
      </c>
      <c r="AU796" s="197" t="s">
        <v>80</v>
      </c>
      <c r="AV796" s="12" t="s">
        <v>80</v>
      </c>
      <c r="AW796" s="12" t="s">
        <v>30</v>
      </c>
      <c r="AX796" s="12" t="s">
        <v>73</v>
      </c>
      <c r="AY796" s="197" t="s">
        <v>205</v>
      </c>
    </row>
    <row r="797" s="12" customFormat="1" ht="33.75">
      <c r="B797" s="195"/>
      <c r="D797" s="196" t="s">
        <v>213</v>
      </c>
      <c r="E797" s="197" t="s">
        <v>1</v>
      </c>
      <c r="F797" s="198" t="s">
        <v>4666</v>
      </c>
      <c r="H797" s="197" t="s">
        <v>1</v>
      </c>
      <c r="I797" s="199"/>
      <c r="L797" s="195"/>
      <c r="M797" s="200"/>
      <c r="N797" s="201"/>
      <c r="O797" s="201"/>
      <c r="P797" s="201"/>
      <c r="Q797" s="201"/>
      <c r="R797" s="201"/>
      <c r="S797" s="201"/>
      <c r="T797" s="202"/>
      <c r="AT797" s="197" t="s">
        <v>213</v>
      </c>
      <c r="AU797" s="197" t="s">
        <v>80</v>
      </c>
      <c r="AV797" s="12" t="s">
        <v>80</v>
      </c>
      <c r="AW797" s="12" t="s">
        <v>30</v>
      </c>
      <c r="AX797" s="12" t="s">
        <v>73</v>
      </c>
      <c r="AY797" s="197" t="s">
        <v>205</v>
      </c>
    </row>
    <row r="798" s="12" customFormat="1" ht="33.75">
      <c r="B798" s="195"/>
      <c r="D798" s="196" t="s">
        <v>213</v>
      </c>
      <c r="E798" s="197" t="s">
        <v>1</v>
      </c>
      <c r="F798" s="198" t="s">
        <v>4667</v>
      </c>
      <c r="H798" s="197" t="s">
        <v>1</v>
      </c>
      <c r="I798" s="199"/>
      <c r="L798" s="195"/>
      <c r="M798" s="200"/>
      <c r="N798" s="201"/>
      <c r="O798" s="201"/>
      <c r="P798" s="201"/>
      <c r="Q798" s="201"/>
      <c r="R798" s="201"/>
      <c r="S798" s="201"/>
      <c r="T798" s="202"/>
      <c r="AT798" s="197" t="s">
        <v>213</v>
      </c>
      <c r="AU798" s="197" t="s">
        <v>80</v>
      </c>
      <c r="AV798" s="12" t="s">
        <v>80</v>
      </c>
      <c r="AW798" s="12" t="s">
        <v>30</v>
      </c>
      <c r="AX798" s="12" t="s">
        <v>73</v>
      </c>
      <c r="AY798" s="197" t="s">
        <v>205</v>
      </c>
    </row>
    <row r="799" s="12" customFormat="1" ht="33.75">
      <c r="B799" s="195"/>
      <c r="D799" s="196" t="s">
        <v>213</v>
      </c>
      <c r="E799" s="197" t="s">
        <v>1</v>
      </c>
      <c r="F799" s="198" t="s">
        <v>4668</v>
      </c>
      <c r="H799" s="197" t="s">
        <v>1</v>
      </c>
      <c r="I799" s="199"/>
      <c r="L799" s="195"/>
      <c r="M799" s="200"/>
      <c r="N799" s="201"/>
      <c r="O799" s="201"/>
      <c r="P799" s="201"/>
      <c r="Q799" s="201"/>
      <c r="R799" s="201"/>
      <c r="S799" s="201"/>
      <c r="T799" s="202"/>
      <c r="AT799" s="197" t="s">
        <v>213</v>
      </c>
      <c r="AU799" s="197" t="s">
        <v>80</v>
      </c>
      <c r="AV799" s="12" t="s">
        <v>80</v>
      </c>
      <c r="AW799" s="12" t="s">
        <v>30</v>
      </c>
      <c r="AX799" s="12" t="s">
        <v>73</v>
      </c>
      <c r="AY799" s="197" t="s">
        <v>205</v>
      </c>
    </row>
    <row r="800" s="12" customFormat="1" ht="22.5">
      <c r="B800" s="195"/>
      <c r="D800" s="196" t="s">
        <v>213</v>
      </c>
      <c r="E800" s="197" t="s">
        <v>1</v>
      </c>
      <c r="F800" s="198" t="s">
        <v>4669</v>
      </c>
      <c r="H800" s="197" t="s">
        <v>1</v>
      </c>
      <c r="I800" s="199"/>
      <c r="L800" s="195"/>
      <c r="M800" s="200"/>
      <c r="N800" s="201"/>
      <c r="O800" s="201"/>
      <c r="P800" s="201"/>
      <c r="Q800" s="201"/>
      <c r="R800" s="201"/>
      <c r="S800" s="201"/>
      <c r="T800" s="202"/>
      <c r="AT800" s="197" t="s">
        <v>213</v>
      </c>
      <c r="AU800" s="197" t="s">
        <v>80</v>
      </c>
      <c r="AV800" s="12" t="s">
        <v>80</v>
      </c>
      <c r="AW800" s="12" t="s">
        <v>30</v>
      </c>
      <c r="AX800" s="12" t="s">
        <v>73</v>
      </c>
      <c r="AY800" s="197" t="s">
        <v>205</v>
      </c>
    </row>
    <row r="801" s="13" customFormat="1">
      <c r="B801" s="203"/>
      <c r="D801" s="196" t="s">
        <v>213</v>
      </c>
      <c r="E801" s="204" t="s">
        <v>1</v>
      </c>
      <c r="F801" s="205" t="s">
        <v>80</v>
      </c>
      <c r="H801" s="206">
        <v>1</v>
      </c>
      <c r="I801" s="207"/>
      <c r="L801" s="203"/>
      <c r="M801" s="208"/>
      <c r="N801" s="209"/>
      <c r="O801" s="209"/>
      <c r="P801" s="209"/>
      <c r="Q801" s="209"/>
      <c r="R801" s="209"/>
      <c r="S801" s="209"/>
      <c r="T801" s="210"/>
      <c r="AT801" s="204" t="s">
        <v>213</v>
      </c>
      <c r="AU801" s="204" t="s">
        <v>80</v>
      </c>
      <c r="AV801" s="13" t="s">
        <v>82</v>
      </c>
      <c r="AW801" s="13" t="s">
        <v>30</v>
      </c>
      <c r="AX801" s="13" t="s">
        <v>73</v>
      </c>
      <c r="AY801" s="204" t="s">
        <v>205</v>
      </c>
    </row>
    <row r="802" s="14" customFormat="1">
      <c r="B802" s="211"/>
      <c r="D802" s="196" t="s">
        <v>213</v>
      </c>
      <c r="E802" s="212" t="s">
        <v>1</v>
      </c>
      <c r="F802" s="213" t="s">
        <v>218</v>
      </c>
      <c r="H802" s="214">
        <v>1</v>
      </c>
      <c r="I802" s="215"/>
      <c r="L802" s="211"/>
      <c r="M802" s="216"/>
      <c r="N802" s="217"/>
      <c r="O802" s="217"/>
      <c r="P802" s="217"/>
      <c r="Q802" s="217"/>
      <c r="R802" s="217"/>
      <c r="S802" s="217"/>
      <c r="T802" s="218"/>
      <c r="AT802" s="212" t="s">
        <v>213</v>
      </c>
      <c r="AU802" s="212" t="s">
        <v>80</v>
      </c>
      <c r="AV802" s="14" t="s">
        <v>123</v>
      </c>
      <c r="AW802" s="14" t="s">
        <v>30</v>
      </c>
      <c r="AX802" s="14" t="s">
        <v>80</v>
      </c>
      <c r="AY802" s="212" t="s">
        <v>205</v>
      </c>
    </row>
    <row r="803" s="1" customFormat="1" ht="24.2" customHeight="1">
      <c r="A803" s="37"/>
      <c r="B803" s="181"/>
      <c r="C803" s="182" t="s">
        <v>1390</v>
      </c>
      <c r="D803" s="182" t="s">
        <v>207</v>
      </c>
      <c r="E803" s="183" t="s">
        <v>4670</v>
      </c>
      <c r="F803" s="184" t="s">
        <v>4332</v>
      </c>
      <c r="G803" s="185" t="s">
        <v>210</v>
      </c>
      <c r="H803" s="186">
        <v>45</v>
      </c>
      <c r="I803" s="187">
        <v>377.61000000000001</v>
      </c>
      <c r="J803" s="188">
        <f>ROUND(I803*H803,2)</f>
        <v>16992.450000000001</v>
      </c>
      <c r="K803" s="184" t="s">
        <v>1</v>
      </c>
      <c r="L803" s="38"/>
      <c r="M803" s="189" t="s">
        <v>1</v>
      </c>
      <c r="N803" s="190" t="s">
        <v>38</v>
      </c>
      <c r="O803" s="76"/>
      <c r="P803" s="191">
        <f>O803*H803</f>
        <v>0</v>
      </c>
      <c r="Q803" s="191">
        <v>0</v>
      </c>
      <c r="R803" s="191">
        <f>Q803*H803</f>
        <v>0</v>
      </c>
      <c r="S803" s="191">
        <v>0</v>
      </c>
      <c r="T803" s="192">
        <f>S803*H803</f>
        <v>0</v>
      </c>
      <c r="U803" s="37"/>
      <c r="V803" s="37"/>
      <c r="W803" s="37"/>
      <c r="X803" s="37"/>
      <c r="Y803" s="37"/>
      <c r="Z803" s="37"/>
      <c r="AA803" s="37"/>
      <c r="AB803" s="37"/>
      <c r="AC803" s="37"/>
      <c r="AD803" s="37"/>
      <c r="AE803" s="37"/>
      <c r="AR803" s="193" t="s">
        <v>123</v>
      </c>
      <c r="AT803" s="193" t="s">
        <v>207</v>
      </c>
      <c r="AU803" s="193" t="s">
        <v>80</v>
      </c>
      <c r="AY803" s="18" t="s">
        <v>205</v>
      </c>
      <c r="BE803" s="194">
        <f>IF(N803="základní",J803,0)</f>
        <v>16992.450000000001</v>
      </c>
      <c r="BF803" s="194">
        <f>IF(N803="snížená",J803,0)</f>
        <v>0</v>
      </c>
      <c r="BG803" s="194">
        <f>IF(N803="zákl. přenesená",J803,0)</f>
        <v>0</v>
      </c>
      <c r="BH803" s="194">
        <f>IF(N803="sníž. přenesená",J803,0)</f>
        <v>0</v>
      </c>
      <c r="BI803" s="194">
        <f>IF(N803="nulová",J803,0)</f>
        <v>0</v>
      </c>
      <c r="BJ803" s="18" t="s">
        <v>80</v>
      </c>
      <c r="BK803" s="194">
        <f>ROUND(I803*H803,2)</f>
        <v>16992.450000000001</v>
      </c>
      <c r="BL803" s="18" t="s">
        <v>123</v>
      </c>
      <c r="BM803" s="193" t="s">
        <v>3690</v>
      </c>
    </row>
    <row r="804" s="12" customFormat="1" ht="33.75">
      <c r="B804" s="195"/>
      <c r="D804" s="196" t="s">
        <v>213</v>
      </c>
      <c r="E804" s="197" t="s">
        <v>1</v>
      </c>
      <c r="F804" s="198" t="s">
        <v>4671</v>
      </c>
      <c r="H804" s="197" t="s">
        <v>1</v>
      </c>
      <c r="I804" s="199"/>
      <c r="L804" s="195"/>
      <c r="M804" s="200"/>
      <c r="N804" s="201"/>
      <c r="O804" s="201"/>
      <c r="P804" s="201"/>
      <c r="Q804" s="201"/>
      <c r="R804" s="201"/>
      <c r="S804" s="201"/>
      <c r="T804" s="202"/>
      <c r="AT804" s="197" t="s">
        <v>213</v>
      </c>
      <c r="AU804" s="197" t="s">
        <v>80</v>
      </c>
      <c r="AV804" s="12" t="s">
        <v>80</v>
      </c>
      <c r="AW804" s="12" t="s">
        <v>30</v>
      </c>
      <c r="AX804" s="12" t="s">
        <v>73</v>
      </c>
      <c r="AY804" s="197" t="s">
        <v>205</v>
      </c>
    </row>
    <row r="805" s="12" customFormat="1" ht="33.75">
      <c r="B805" s="195"/>
      <c r="D805" s="196" t="s">
        <v>213</v>
      </c>
      <c r="E805" s="197" t="s">
        <v>1</v>
      </c>
      <c r="F805" s="198" t="s">
        <v>4672</v>
      </c>
      <c r="H805" s="197" t="s">
        <v>1</v>
      </c>
      <c r="I805" s="199"/>
      <c r="L805" s="195"/>
      <c r="M805" s="200"/>
      <c r="N805" s="201"/>
      <c r="O805" s="201"/>
      <c r="P805" s="201"/>
      <c r="Q805" s="201"/>
      <c r="R805" s="201"/>
      <c r="S805" s="201"/>
      <c r="T805" s="202"/>
      <c r="AT805" s="197" t="s">
        <v>213</v>
      </c>
      <c r="AU805" s="197" t="s">
        <v>80</v>
      </c>
      <c r="AV805" s="12" t="s">
        <v>80</v>
      </c>
      <c r="AW805" s="12" t="s">
        <v>30</v>
      </c>
      <c r="AX805" s="12" t="s">
        <v>73</v>
      </c>
      <c r="AY805" s="197" t="s">
        <v>205</v>
      </c>
    </row>
    <row r="806" s="12" customFormat="1">
      <c r="B806" s="195"/>
      <c r="D806" s="196" t="s">
        <v>213</v>
      </c>
      <c r="E806" s="197" t="s">
        <v>1</v>
      </c>
      <c r="F806" s="198" t="s">
        <v>4496</v>
      </c>
      <c r="H806" s="197" t="s">
        <v>1</v>
      </c>
      <c r="I806" s="199"/>
      <c r="L806" s="195"/>
      <c r="M806" s="200"/>
      <c r="N806" s="201"/>
      <c r="O806" s="201"/>
      <c r="P806" s="201"/>
      <c r="Q806" s="201"/>
      <c r="R806" s="201"/>
      <c r="S806" s="201"/>
      <c r="T806" s="202"/>
      <c r="AT806" s="197" t="s">
        <v>213</v>
      </c>
      <c r="AU806" s="197" t="s">
        <v>80</v>
      </c>
      <c r="AV806" s="12" t="s">
        <v>80</v>
      </c>
      <c r="AW806" s="12" t="s">
        <v>30</v>
      </c>
      <c r="AX806" s="12" t="s">
        <v>73</v>
      </c>
      <c r="AY806" s="197" t="s">
        <v>205</v>
      </c>
    </row>
    <row r="807" s="13" customFormat="1">
      <c r="B807" s="203"/>
      <c r="D807" s="196" t="s">
        <v>213</v>
      </c>
      <c r="E807" s="204" t="s">
        <v>1</v>
      </c>
      <c r="F807" s="205" t="s">
        <v>773</v>
      </c>
      <c r="H807" s="206">
        <v>45</v>
      </c>
      <c r="I807" s="207"/>
      <c r="L807" s="203"/>
      <c r="M807" s="208"/>
      <c r="N807" s="209"/>
      <c r="O807" s="209"/>
      <c r="P807" s="209"/>
      <c r="Q807" s="209"/>
      <c r="R807" s="209"/>
      <c r="S807" s="209"/>
      <c r="T807" s="210"/>
      <c r="AT807" s="204" t="s">
        <v>213</v>
      </c>
      <c r="AU807" s="204" t="s">
        <v>80</v>
      </c>
      <c r="AV807" s="13" t="s">
        <v>82</v>
      </c>
      <c r="AW807" s="13" t="s">
        <v>30</v>
      </c>
      <c r="AX807" s="13" t="s">
        <v>73</v>
      </c>
      <c r="AY807" s="204" t="s">
        <v>205</v>
      </c>
    </row>
    <row r="808" s="14" customFormat="1">
      <c r="B808" s="211"/>
      <c r="D808" s="196" t="s">
        <v>213</v>
      </c>
      <c r="E808" s="212" t="s">
        <v>1</v>
      </c>
      <c r="F808" s="213" t="s">
        <v>218</v>
      </c>
      <c r="H808" s="214">
        <v>45</v>
      </c>
      <c r="I808" s="215"/>
      <c r="L808" s="211"/>
      <c r="M808" s="216"/>
      <c r="N808" s="217"/>
      <c r="O808" s="217"/>
      <c r="P808" s="217"/>
      <c r="Q808" s="217"/>
      <c r="R808" s="217"/>
      <c r="S808" s="217"/>
      <c r="T808" s="218"/>
      <c r="AT808" s="212" t="s">
        <v>213</v>
      </c>
      <c r="AU808" s="212" t="s">
        <v>80</v>
      </c>
      <c r="AV808" s="14" t="s">
        <v>123</v>
      </c>
      <c r="AW808" s="14" t="s">
        <v>30</v>
      </c>
      <c r="AX808" s="14" t="s">
        <v>80</v>
      </c>
      <c r="AY808" s="212" t="s">
        <v>205</v>
      </c>
    </row>
    <row r="809" s="1" customFormat="1" ht="24.2" customHeight="1">
      <c r="A809" s="37"/>
      <c r="B809" s="181"/>
      <c r="C809" s="182" t="s">
        <v>1394</v>
      </c>
      <c r="D809" s="182" t="s">
        <v>207</v>
      </c>
      <c r="E809" s="183" t="s">
        <v>4673</v>
      </c>
      <c r="F809" s="184" t="s">
        <v>4501</v>
      </c>
      <c r="G809" s="185" t="s">
        <v>210</v>
      </c>
      <c r="H809" s="186">
        <v>45</v>
      </c>
      <c r="I809" s="187">
        <v>344.26999999999998</v>
      </c>
      <c r="J809" s="188">
        <f>ROUND(I809*H809,2)</f>
        <v>15492.15</v>
      </c>
      <c r="K809" s="184" t="s">
        <v>1</v>
      </c>
      <c r="L809" s="38"/>
      <c r="M809" s="189" t="s">
        <v>1</v>
      </c>
      <c r="N809" s="190" t="s">
        <v>38</v>
      </c>
      <c r="O809" s="76"/>
      <c r="P809" s="191">
        <f>O809*H809</f>
        <v>0</v>
      </c>
      <c r="Q809" s="191">
        <v>0</v>
      </c>
      <c r="R809" s="191">
        <f>Q809*H809</f>
        <v>0</v>
      </c>
      <c r="S809" s="191">
        <v>0</v>
      </c>
      <c r="T809" s="192">
        <f>S809*H809</f>
        <v>0</v>
      </c>
      <c r="U809" s="37"/>
      <c r="V809" s="37"/>
      <c r="W809" s="37"/>
      <c r="X809" s="37"/>
      <c r="Y809" s="37"/>
      <c r="Z809" s="37"/>
      <c r="AA809" s="37"/>
      <c r="AB809" s="37"/>
      <c r="AC809" s="37"/>
      <c r="AD809" s="37"/>
      <c r="AE809" s="37"/>
      <c r="AR809" s="193" t="s">
        <v>123</v>
      </c>
      <c r="AT809" s="193" t="s">
        <v>207</v>
      </c>
      <c r="AU809" s="193" t="s">
        <v>80</v>
      </c>
      <c r="AY809" s="18" t="s">
        <v>205</v>
      </c>
      <c r="BE809" s="194">
        <f>IF(N809="základní",J809,0)</f>
        <v>15492.15</v>
      </c>
      <c r="BF809" s="194">
        <f>IF(N809="snížená",J809,0)</f>
        <v>0</v>
      </c>
      <c r="BG809" s="194">
        <f>IF(N809="zákl. přenesená",J809,0)</f>
        <v>0</v>
      </c>
      <c r="BH809" s="194">
        <f>IF(N809="sníž. přenesená",J809,0)</f>
        <v>0</v>
      </c>
      <c r="BI809" s="194">
        <f>IF(N809="nulová",J809,0)</f>
        <v>0</v>
      </c>
      <c r="BJ809" s="18" t="s">
        <v>80</v>
      </c>
      <c r="BK809" s="194">
        <f>ROUND(I809*H809,2)</f>
        <v>15492.15</v>
      </c>
      <c r="BL809" s="18" t="s">
        <v>123</v>
      </c>
      <c r="BM809" s="193" t="s">
        <v>3693</v>
      </c>
    </row>
    <row r="810" s="12" customFormat="1">
      <c r="B810" s="195"/>
      <c r="D810" s="196" t="s">
        <v>213</v>
      </c>
      <c r="E810" s="197" t="s">
        <v>1</v>
      </c>
      <c r="F810" s="198" t="s">
        <v>4674</v>
      </c>
      <c r="H810" s="197" t="s">
        <v>1</v>
      </c>
      <c r="I810" s="199"/>
      <c r="L810" s="195"/>
      <c r="M810" s="200"/>
      <c r="N810" s="201"/>
      <c r="O810" s="201"/>
      <c r="P810" s="201"/>
      <c r="Q810" s="201"/>
      <c r="R810" s="201"/>
      <c r="S810" s="201"/>
      <c r="T810" s="202"/>
      <c r="AT810" s="197" t="s">
        <v>213</v>
      </c>
      <c r="AU810" s="197" t="s">
        <v>80</v>
      </c>
      <c r="AV810" s="12" t="s">
        <v>80</v>
      </c>
      <c r="AW810" s="12" t="s">
        <v>30</v>
      </c>
      <c r="AX810" s="12" t="s">
        <v>73</v>
      </c>
      <c r="AY810" s="197" t="s">
        <v>205</v>
      </c>
    </row>
    <row r="811" s="12" customFormat="1" ht="22.5">
      <c r="B811" s="195"/>
      <c r="D811" s="196" t="s">
        <v>213</v>
      </c>
      <c r="E811" s="197" t="s">
        <v>1</v>
      </c>
      <c r="F811" s="198" t="s">
        <v>4675</v>
      </c>
      <c r="H811" s="197" t="s">
        <v>1</v>
      </c>
      <c r="I811" s="199"/>
      <c r="L811" s="195"/>
      <c r="M811" s="200"/>
      <c r="N811" s="201"/>
      <c r="O811" s="201"/>
      <c r="P811" s="201"/>
      <c r="Q811" s="201"/>
      <c r="R811" s="201"/>
      <c r="S811" s="201"/>
      <c r="T811" s="202"/>
      <c r="AT811" s="197" t="s">
        <v>213</v>
      </c>
      <c r="AU811" s="197" t="s">
        <v>80</v>
      </c>
      <c r="AV811" s="12" t="s">
        <v>80</v>
      </c>
      <c r="AW811" s="12" t="s">
        <v>30</v>
      </c>
      <c r="AX811" s="12" t="s">
        <v>73</v>
      </c>
      <c r="AY811" s="197" t="s">
        <v>205</v>
      </c>
    </row>
    <row r="812" s="13" customFormat="1">
      <c r="B812" s="203"/>
      <c r="D812" s="196" t="s">
        <v>213</v>
      </c>
      <c r="E812" s="204" t="s">
        <v>1</v>
      </c>
      <c r="F812" s="205" t="s">
        <v>773</v>
      </c>
      <c r="H812" s="206">
        <v>45</v>
      </c>
      <c r="I812" s="207"/>
      <c r="L812" s="203"/>
      <c r="M812" s="208"/>
      <c r="N812" s="209"/>
      <c r="O812" s="209"/>
      <c r="P812" s="209"/>
      <c r="Q812" s="209"/>
      <c r="R812" s="209"/>
      <c r="S812" s="209"/>
      <c r="T812" s="210"/>
      <c r="AT812" s="204" t="s">
        <v>213</v>
      </c>
      <c r="AU812" s="204" t="s">
        <v>80</v>
      </c>
      <c r="AV812" s="13" t="s">
        <v>82</v>
      </c>
      <c r="AW812" s="13" t="s">
        <v>30</v>
      </c>
      <c r="AX812" s="13" t="s">
        <v>73</v>
      </c>
      <c r="AY812" s="204" t="s">
        <v>205</v>
      </c>
    </row>
    <row r="813" s="14" customFormat="1">
      <c r="B813" s="211"/>
      <c r="D813" s="196" t="s">
        <v>213</v>
      </c>
      <c r="E813" s="212" t="s">
        <v>1</v>
      </c>
      <c r="F813" s="213" t="s">
        <v>218</v>
      </c>
      <c r="H813" s="214">
        <v>45</v>
      </c>
      <c r="I813" s="215"/>
      <c r="L813" s="211"/>
      <c r="M813" s="216"/>
      <c r="N813" s="217"/>
      <c r="O813" s="217"/>
      <c r="P813" s="217"/>
      <c r="Q813" s="217"/>
      <c r="R813" s="217"/>
      <c r="S813" s="217"/>
      <c r="T813" s="218"/>
      <c r="AT813" s="212" t="s">
        <v>213</v>
      </c>
      <c r="AU813" s="212" t="s">
        <v>80</v>
      </c>
      <c r="AV813" s="14" t="s">
        <v>123</v>
      </c>
      <c r="AW813" s="14" t="s">
        <v>30</v>
      </c>
      <c r="AX813" s="14" t="s">
        <v>80</v>
      </c>
      <c r="AY813" s="212" t="s">
        <v>205</v>
      </c>
    </row>
    <row r="814" s="1" customFormat="1" ht="24.2" customHeight="1">
      <c r="A814" s="37"/>
      <c r="B814" s="181"/>
      <c r="C814" s="182" t="s">
        <v>1401</v>
      </c>
      <c r="D814" s="182" t="s">
        <v>207</v>
      </c>
      <c r="E814" s="183" t="s">
        <v>4676</v>
      </c>
      <c r="F814" s="184" t="s">
        <v>4677</v>
      </c>
      <c r="G814" s="185" t="s">
        <v>697</v>
      </c>
      <c r="H814" s="186">
        <v>1</v>
      </c>
      <c r="I814" s="187">
        <v>22568.700000000001</v>
      </c>
      <c r="J814" s="188">
        <f>ROUND(I814*H814,2)</f>
        <v>22568.700000000001</v>
      </c>
      <c r="K814" s="184" t="s">
        <v>1</v>
      </c>
      <c r="L814" s="38"/>
      <c r="M814" s="189" t="s">
        <v>1</v>
      </c>
      <c r="N814" s="190" t="s">
        <v>38</v>
      </c>
      <c r="O814" s="76"/>
      <c r="P814" s="191">
        <f>O814*H814</f>
        <v>0</v>
      </c>
      <c r="Q814" s="191">
        <v>0</v>
      </c>
      <c r="R814" s="191">
        <f>Q814*H814</f>
        <v>0</v>
      </c>
      <c r="S814" s="191">
        <v>0</v>
      </c>
      <c r="T814" s="192">
        <f>S814*H814</f>
        <v>0</v>
      </c>
      <c r="U814" s="37"/>
      <c r="V814" s="37"/>
      <c r="W814" s="37"/>
      <c r="X814" s="37"/>
      <c r="Y814" s="37"/>
      <c r="Z814" s="37"/>
      <c r="AA814" s="37"/>
      <c r="AB814" s="37"/>
      <c r="AC814" s="37"/>
      <c r="AD814" s="37"/>
      <c r="AE814" s="37"/>
      <c r="AR814" s="193" t="s">
        <v>123</v>
      </c>
      <c r="AT814" s="193" t="s">
        <v>207</v>
      </c>
      <c r="AU814" s="193" t="s">
        <v>80</v>
      </c>
      <c r="AY814" s="18" t="s">
        <v>205</v>
      </c>
      <c r="BE814" s="194">
        <f>IF(N814="základní",J814,0)</f>
        <v>22568.700000000001</v>
      </c>
      <c r="BF814" s="194">
        <f>IF(N814="snížená",J814,0)</f>
        <v>0</v>
      </c>
      <c r="BG814" s="194">
        <f>IF(N814="zákl. přenesená",J814,0)</f>
        <v>0</v>
      </c>
      <c r="BH814" s="194">
        <f>IF(N814="sníž. přenesená",J814,0)</f>
        <v>0</v>
      </c>
      <c r="BI814" s="194">
        <f>IF(N814="nulová",J814,0)</f>
        <v>0</v>
      </c>
      <c r="BJ814" s="18" t="s">
        <v>80</v>
      </c>
      <c r="BK814" s="194">
        <f>ROUND(I814*H814,2)</f>
        <v>22568.700000000001</v>
      </c>
      <c r="BL814" s="18" t="s">
        <v>123</v>
      </c>
      <c r="BM814" s="193" t="s">
        <v>3696</v>
      </c>
    </row>
    <row r="815" s="12" customFormat="1" ht="22.5">
      <c r="B815" s="195"/>
      <c r="D815" s="196" t="s">
        <v>213</v>
      </c>
      <c r="E815" s="197" t="s">
        <v>1</v>
      </c>
      <c r="F815" s="198" t="s">
        <v>4407</v>
      </c>
      <c r="H815" s="197" t="s">
        <v>1</v>
      </c>
      <c r="I815" s="199"/>
      <c r="L815" s="195"/>
      <c r="M815" s="200"/>
      <c r="N815" s="201"/>
      <c r="O815" s="201"/>
      <c r="P815" s="201"/>
      <c r="Q815" s="201"/>
      <c r="R815" s="201"/>
      <c r="S815" s="201"/>
      <c r="T815" s="202"/>
      <c r="AT815" s="197" t="s">
        <v>213</v>
      </c>
      <c r="AU815" s="197" t="s">
        <v>80</v>
      </c>
      <c r="AV815" s="12" t="s">
        <v>80</v>
      </c>
      <c r="AW815" s="12" t="s">
        <v>30</v>
      </c>
      <c r="AX815" s="12" t="s">
        <v>73</v>
      </c>
      <c r="AY815" s="197" t="s">
        <v>205</v>
      </c>
    </row>
    <row r="816" s="12" customFormat="1" ht="22.5">
      <c r="B816" s="195"/>
      <c r="D816" s="196" t="s">
        <v>213</v>
      </c>
      <c r="E816" s="197" t="s">
        <v>1</v>
      </c>
      <c r="F816" s="198" t="s">
        <v>4678</v>
      </c>
      <c r="H816" s="197" t="s">
        <v>1</v>
      </c>
      <c r="I816" s="199"/>
      <c r="L816" s="195"/>
      <c r="M816" s="200"/>
      <c r="N816" s="201"/>
      <c r="O816" s="201"/>
      <c r="P816" s="201"/>
      <c r="Q816" s="201"/>
      <c r="R816" s="201"/>
      <c r="S816" s="201"/>
      <c r="T816" s="202"/>
      <c r="AT816" s="197" t="s">
        <v>213</v>
      </c>
      <c r="AU816" s="197" t="s">
        <v>80</v>
      </c>
      <c r="AV816" s="12" t="s">
        <v>80</v>
      </c>
      <c r="AW816" s="12" t="s">
        <v>30</v>
      </c>
      <c r="AX816" s="12" t="s">
        <v>73</v>
      </c>
      <c r="AY816" s="197" t="s">
        <v>205</v>
      </c>
    </row>
    <row r="817" s="12" customFormat="1" ht="22.5">
      <c r="B817" s="195"/>
      <c r="D817" s="196" t="s">
        <v>213</v>
      </c>
      <c r="E817" s="197" t="s">
        <v>1</v>
      </c>
      <c r="F817" s="198" t="s">
        <v>4552</v>
      </c>
      <c r="H817" s="197" t="s">
        <v>1</v>
      </c>
      <c r="I817" s="199"/>
      <c r="L817" s="195"/>
      <c r="M817" s="200"/>
      <c r="N817" s="201"/>
      <c r="O817" s="201"/>
      <c r="P817" s="201"/>
      <c r="Q817" s="201"/>
      <c r="R817" s="201"/>
      <c r="S817" s="201"/>
      <c r="T817" s="202"/>
      <c r="AT817" s="197" t="s">
        <v>213</v>
      </c>
      <c r="AU817" s="197" t="s">
        <v>80</v>
      </c>
      <c r="AV817" s="12" t="s">
        <v>80</v>
      </c>
      <c r="AW817" s="12" t="s">
        <v>30</v>
      </c>
      <c r="AX817" s="12" t="s">
        <v>73</v>
      </c>
      <c r="AY817" s="197" t="s">
        <v>205</v>
      </c>
    </row>
    <row r="818" s="13" customFormat="1">
      <c r="B818" s="203"/>
      <c r="D818" s="196" t="s">
        <v>213</v>
      </c>
      <c r="E818" s="204" t="s">
        <v>1</v>
      </c>
      <c r="F818" s="205" t="s">
        <v>80</v>
      </c>
      <c r="H818" s="206">
        <v>1</v>
      </c>
      <c r="I818" s="207"/>
      <c r="L818" s="203"/>
      <c r="M818" s="208"/>
      <c r="N818" s="209"/>
      <c r="O818" s="209"/>
      <c r="P818" s="209"/>
      <c r="Q818" s="209"/>
      <c r="R818" s="209"/>
      <c r="S818" s="209"/>
      <c r="T818" s="210"/>
      <c r="AT818" s="204" t="s">
        <v>213</v>
      </c>
      <c r="AU818" s="204" t="s">
        <v>80</v>
      </c>
      <c r="AV818" s="13" t="s">
        <v>82</v>
      </c>
      <c r="AW818" s="13" t="s">
        <v>30</v>
      </c>
      <c r="AX818" s="13" t="s">
        <v>73</v>
      </c>
      <c r="AY818" s="204" t="s">
        <v>205</v>
      </c>
    </row>
    <row r="819" s="14" customFormat="1">
      <c r="B819" s="211"/>
      <c r="D819" s="196" t="s">
        <v>213</v>
      </c>
      <c r="E819" s="212" t="s">
        <v>1</v>
      </c>
      <c r="F819" s="213" t="s">
        <v>218</v>
      </c>
      <c r="H819" s="214">
        <v>1</v>
      </c>
      <c r="I819" s="215"/>
      <c r="L819" s="211"/>
      <c r="M819" s="216"/>
      <c r="N819" s="217"/>
      <c r="O819" s="217"/>
      <c r="P819" s="217"/>
      <c r="Q819" s="217"/>
      <c r="R819" s="217"/>
      <c r="S819" s="217"/>
      <c r="T819" s="218"/>
      <c r="AT819" s="212" t="s">
        <v>213</v>
      </c>
      <c r="AU819" s="212" t="s">
        <v>80</v>
      </c>
      <c r="AV819" s="14" t="s">
        <v>123</v>
      </c>
      <c r="AW819" s="14" t="s">
        <v>30</v>
      </c>
      <c r="AX819" s="14" t="s">
        <v>80</v>
      </c>
      <c r="AY819" s="212" t="s">
        <v>205</v>
      </c>
    </row>
    <row r="820" s="1" customFormat="1" ht="14.45" customHeight="1">
      <c r="A820" s="37"/>
      <c r="B820" s="181"/>
      <c r="C820" s="182" t="s">
        <v>1405</v>
      </c>
      <c r="D820" s="182" t="s">
        <v>207</v>
      </c>
      <c r="E820" s="183" t="s">
        <v>4679</v>
      </c>
      <c r="F820" s="184" t="s">
        <v>4344</v>
      </c>
      <c r="G820" s="185" t="s">
        <v>697</v>
      </c>
      <c r="H820" s="186">
        <v>1</v>
      </c>
      <c r="I820" s="187">
        <v>10153.219999999999</v>
      </c>
      <c r="J820" s="188">
        <f>ROUND(I820*H820,2)</f>
        <v>10153.219999999999</v>
      </c>
      <c r="K820" s="184" t="s">
        <v>1</v>
      </c>
      <c r="L820" s="38"/>
      <c r="M820" s="189" t="s">
        <v>1</v>
      </c>
      <c r="N820" s="190" t="s">
        <v>38</v>
      </c>
      <c r="O820" s="76"/>
      <c r="P820" s="191">
        <f>O820*H820</f>
        <v>0</v>
      </c>
      <c r="Q820" s="191">
        <v>0</v>
      </c>
      <c r="R820" s="191">
        <f>Q820*H820</f>
        <v>0</v>
      </c>
      <c r="S820" s="191">
        <v>0</v>
      </c>
      <c r="T820" s="192">
        <f>S820*H820</f>
        <v>0</v>
      </c>
      <c r="U820" s="37"/>
      <c r="V820" s="37"/>
      <c r="W820" s="37"/>
      <c r="X820" s="37"/>
      <c r="Y820" s="37"/>
      <c r="Z820" s="37"/>
      <c r="AA820" s="37"/>
      <c r="AB820" s="37"/>
      <c r="AC820" s="37"/>
      <c r="AD820" s="37"/>
      <c r="AE820" s="37"/>
      <c r="AR820" s="193" t="s">
        <v>123</v>
      </c>
      <c r="AT820" s="193" t="s">
        <v>207</v>
      </c>
      <c r="AU820" s="193" t="s">
        <v>80</v>
      </c>
      <c r="AY820" s="18" t="s">
        <v>205</v>
      </c>
      <c r="BE820" s="194">
        <f>IF(N820="základní",J820,0)</f>
        <v>10153.219999999999</v>
      </c>
      <c r="BF820" s="194">
        <f>IF(N820="snížená",J820,0)</f>
        <v>0</v>
      </c>
      <c r="BG820" s="194">
        <f>IF(N820="zákl. přenesená",J820,0)</f>
        <v>0</v>
      </c>
      <c r="BH820" s="194">
        <f>IF(N820="sníž. přenesená",J820,0)</f>
        <v>0</v>
      </c>
      <c r="BI820" s="194">
        <f>IF(N820="nulová",J820,0)</f>
        <v>0</v>
      </c>
      <c r="BJ820" s="18" t="s">
        <v>80</v>
      </c>
      <c r="BK820" s="194">
        <f>ROUND(I820*H820,2)</f>
        <v>10153.219999999999</v>
      </c>
      <c r="BL820" s="18" t="s">
        <v>123</v>
      </c>
      <c r="BM820" s="193" t="s">
        <v>3699</v>
      </c>
    </row>
    <row r="821" s="12" customFormat="1" ht="22.5">
      <c r="B821" s="195"/>
      <c r="D821" s="196" t="s">
        <v>213</v>
      </c>
      <c r="E821" s="197" t="s">
        <v>1</v>
      </c>
      <c r="F821" s="198" t="s">
        <v>4345</v>
      </c>
      <c r="H821" s="197" t="s">
        <v>1</v>
      </c>
      <c r="I821" s="199"/>
      <c r="L821" s="195"/>
      <c r="M821" s="200"/>
      <c r="N821" s="201"/>
      <c r="O821" s="201"/>
      <c r="P821" s="201"/>
      <c r="Q821" s="201"/>
      <c r="R821" s="201"/>
      <c r="S821" s="201"/>
      <c r="T821" s="202"/>
      <c r="AT821" s="197" t="s">
        <v>213</v>
      </c>
      <c r="AU821" s="197" t="s">
        <v>80</v>
      </c>
      <c r="AV821" s="12" t="s">
        <v>80</v>
      </c>
      <c r="AW821" s="12" t="s">
        <v>30</v>
      </c>
      <c r="AX821" s="12" t="s">
        <v>73</v>
      </c>
      <c r="AY821" s="197" t="s">
        <v>205</v>
      </c>
    </row>
    <row r="822" s="13" customFormat="1">
      <c r="B822" s="203"/>
      <c r="D822" s="196" t="s">
        <v>213</v>
      </c>
      <c r="E822" s="204" t="s">
        <v>1</v>
      </c>
      <c r="F822" s="205" t="s">
        <v>80</v>
      </c>
      <c r="H822" s="206">
        <v>1</v>
      </c>
      <c r="I822" s="207"/>
      <c r="L822" s="203"/>
      <c r="M822" s="208"/>
      <c r="N822" s="209"/>
      <c r="O822" s="209"/>
      <c r="P822" s="209"/>
      <c r="Q822" s="209"/>
      <c r="R822" s="209"/>
      <c r="S822" s="209"/>
      <c r="T822" s="210"/>
      <c r="AT822" s="204" t="s">
        <v>213</v>
      </c>
      <c r="AU822" s="204" t="s">
        <v>80</v>
      </c>
      <c r="AV822" s="13" t="s">
        <v>82</v>
      </c>
      <c r="AW822" s="13" t="s">
        <v>30</v>
      </c>
      <c r="AX822" s="13" t="s">
        <v>73</v>
      </c>
      <c r="AY822" s="204" t="s">
        <v>205</v>
      </c>
    </row>
    <row r="823" s="14" customFormat="1">
      <c r="B823" s="211"/>
      <c r="D823" s="196" t="s">
        <v>213</v>
      </c>
      <c r="E823" s="212" t="s">
        <v>1</v>
      </c>
      <c r="F823" s="213" t="s">
        <v>218</v>
      </c>
      <c r="H823" s="214">
        <v>1</v>
      </c>
      <c r="I823" s="215"/>
      <c r="L823" s="211"/>
      <c r="M823" s="216"/>
      <c r="N823" s="217"/>
      <c r="O823" s="217"/>
      <c r="P823" s="217"/>
      <c r="Q823" s="217"/>
      <c r="R823" s="217"/>
      <c r="S823" s="217"/>
      <c r="T823" s="218"/>
      <c r="AT823" s="212" t="s">
        <v>213</v>
      </c>
      <c r="AU823" s="212" t="s">
        <v>80</v>
      </c>
      <c r="AV823" s="14" t="s">
        <v>123</v>
      </c>
      <c r="AW823" s="14" t="s">
        <v>30</v>
      </c>
      <c r="AX823" s="14" t="s">
        <v>80</v>
      </c>
      <c r="AY823" s="212" t="s">
        <v>205</v>
      </c>
    </row>
    <row r="824" s="1" customFormat="1" ht="24.2" customHeight="1">
      <c r="A824" s="37"/>
      <c r="B824" s="181"/>
      <c r="C824" s="182" t="s">
        <v>1409</v>
      </c>
      <c r="D824" s="182" t="s">
        <v>207</v>
      </c>
      <c r="E824" s="183" t="s">
        <v>4680</v>
      </c>
      <c r="F824" s="184" t="s">
        <v>4656</v>
      </c>
      <c r="G824" s="185" t="s">
        <v>2525</v>
      </c>
      <c r="H824" s="186">
        <v>5</v>
      </c>
      <c r="I824" s="187">
        <v>508.19999999999999</v>
      </c>
      <c r="J824" s="188">
        <f>ROUND(I824*H824,2)</f>
        <v>2541</v>
      </c>
      <c r="K824" s="184" t="s">
        <v>1</v>
      </c>
      <c r="L824" s="38"/>
      <c r="M824" s="189" t="s">
        <v>1</v>
      </c>
      <c r="N824" s="190" t="s">
        <v>38</v>
      </c>
      <c r="O824" s="76"/>
      <c r="P824" s="191">
        <f>O824*H824</f>
        <v>0</v>
      </c>
      <c r="Q824" s="191">
        <v>0</v>
      </c>
      <c r="R824" s="191">
        <f>Q824*H824</f>
        <v>0</v>
      </c>
      <c r="S824" s="191">
        <v>0</v>
      </c>
      <c r="T824" s="192">
        <f>S824*H824</f>
        <v>0</v>
      </c>
      <c r="U824" s="37"/>
      <c r="V824" s="37"/>
      <c r="W824" s="37"/>
      <c r="X824" s="37"/>
      <c r="Y824" s="37"/>
      <c r="Z824" s="37"/>
      <c r="AA824" s="37"/>
      <c r="AB824" s="37"/>
      <c r="AC824" s="37"/>
      <c r="AD824" s="37"/>
      <c r="AE824" s="37"/>
      <c r="AR824" s="193" t="s">
        <v>123</v>
      </c>
      <c r="AT824" s="193" t="s">
        <v>207</v>
      </c>
      <c r="AU824" s="193" t="s">
        <v>80</v>
      </c>
      <c r="AY824" s="18" t="s">
        <v>205</v>
      </c>
      <c r="BE824" s="194">
        <f>IF(N824="základní",J824,0)</f>
        <v>2541</v>
      </c>
      <c r="BF824" s="194">
        <f>IF(N824="snížená",J824,0)</f>
        <v>0</v>
      </c>
      <c r="BG824" s="194">
        <f>IF(N824="zákl. přenesená",J824,0)</f>
        <v>0</v>
      </c>
      <c r="BH824" s="194">
        <f>IF(N824="sníž. přenesená",J824,0)</f>
        <v>0</v>
      </c>
      <c r="BI824" s="194">
        <f>IF(N824="nulová",J824,0)</f>
        <v>0</v>
      </c>
      <c r="BJ824" s="18" t="s">
        <v>80</v>
      </c>
      <c r="BK824" s="194">
        <f>ROUND(I824*H824,2)</f>
        <v>2541</v>
      </c>
      <c r="BL824" s="18" t="s">
        <v>123</v>
      </c>
      <c r="BM824" s="193" t="s">
        <v>3702</v>
      </c>
    </row>
    <row r="825" s="12" customFormat="1" ht="22.5">
      <c r="B825" s="195"/>
      <c r="D825" s="196" t="s">
        <v>213</v>
      </c>
      <c r="E825" s="197" t="s">
        <v>1</v>
      </c>
      <c r="F825" s="198" t="s">
        <v>4348</v>
      </c>
      <c r="H825" s="197" t="s">
        <v>1</v>
      </c>
      <c r="I825" s="199"/>
      <c r="L825" s="195"/>
      <c r="M825" s="200"/>
      <c r="N825" s="201"/>
      <c r="O825" s="201"/>
      <c r="P825" s="201"/>
      <c r="Q825" s="201"/>
      <c r="R825" s="201"/>
      <c r="S825" s="201"/>
      <c r="T825" s="202"/>
      <c r="AT825" s="197" t="s">
        <v>213</v>
      </c>
      <c r="AU825" s="197" t="s">
        <v>80</v>
      </c>
      <c r="AV825" s="12" t="s">
        <v>80</v>
      </c>
      <c r="AW825" s="12" t="s">
        <v>30</v>
      </c>
      <c r="AX825" s="12" t="s">
        <v>73</v>
      </c>
      <c r="AY825" s="197" t="s">
        <v>205</v>
      </c>
    </row>
    <row r="826" s="13" customFormat="1">
      <c r="B826" s="203"/>
      <c r="D826" s="196" t="s">
        <v>213</v>
      </c>
      <c r="E826" s="204" t="s">
        <v>1</v>
      </c>
      <c r="F826" s="205" t="s">
        <v>126</v>
      </c>
      <c r="H826" s="206">
        <v>5</v>
      </c>
      <c r="I826" s="207"/>
      <c r="L826" s="203"/>
      <c r="M826" s="208"/>
      <c r="N826" s="209"/>
      <c r="O826" s="209"/>
      <c r="P826" s="209"/>
      <c r="Q826" s="209"/>
      <c r="R826" s="209"/>
      <c r="S826" s="209"/>
      <c r="T826" s="210"/>
      <c r="AT826" s="204" t="s">
        <v>213</v>
      </c>
      <c r="AU826" s="204" t="s">
        <v>80</v>
      </c>
      <c r="AV826" s="13" t="s">
        <v>82</v>
      </c>
      <c r="AW826" s="13" t="s">
        <v>30</v>
      </c>
      <c r="AX826" s="13" t="s">
        <v>73</v>
      </c>
      <c r="AY826" s="204" t="s">
        <v>205</v>
      </c>
    </row>
    <row r="827" s="14" customFormat="1">
      <c r="B827" s="211"/>
      <c r="D827" s="196" t="s">
        <v>213</v>
      </c>
      <c r="E827" s="212" t="s">
        <v>1</v>
      </c>
      <c r="F827" s="213" t="s">
        <v>218</v>
      </c>
      <c r="H827" s="214">
        <v>5</v>
      </c>
      <c r="I827" s="215"/>
      <c r="L827" s="211"/>
      <c r="M827" s="216"/>
      <c r="N827" s="217"/>
      <c r="O827" s="217"/>
      <c r="P827" s="217"/>
      <c r="Q827" s="217"/>
      <c r="R827" s="217"/>
      <c r="S827" s="217"/>
      <c r="T827" s="218"/>
      <c r="AT827" s="212" t="s">
        <v>213</v>
      </c>
      <c r="AU827" s="212" t="s">
        <v>80</v>
      </c>
      <c r="AV827" s="14" t="s">
        <v>123</v>
      </c>
      <c r="AW827" s="14" t="s">
        <v>30</v>
      </c>
      <c r="AX827" s="14" t="s">
        <v>80</v>
      </c>
      <c r="AY827" s="212" t="s">
        <v>205</v>
      </c>
    </row>
    <row r="828" s="11" customFormat="1" ht="25.9" customHeight="1">
      <c r="B828" s="168"/>
      <c r="D828" s="169" t="s">
        <v>72</v>
      </c>
      <c r="E828" s="170" t="s">
        <v>1153</v>
      </c>
      <c r="F828" s="170" t="s">
        <v>4681</v>
      </c>
      <c r="I828" s="171"/>
      <c r="J828" s="172">
        <f>BK828</f>
        <v>2864256.7999999998</v>
      </c>
      <c r="L828" s="168"/>
      <c r="M828" s="173"/>
      <c r="N828" s="174"/>
      <c r="O828" s="174"/>
      <c r="P828" s="175">
        <f>SUM(P829:P1082)</f>
        <v>0</v>
      </c>
      <c r="Q828" s="174"/>
      <c r="R828" s="175">
        <f>SUM(R829:R1082)</f>
        <v>0</v>
      </c>
      <c r="S828" s="174"/>
      <c r="T828" s="176">
        <f>SUM(T829:T1082)</f>
        <v>0</v>
      </c>
      <c r="AR828" s="169" t="s">
        <v>80</v>
      </c>
      <c r="AT828" s="177" t="s">
        <v>72</v>
      </c>
      <c r="AU828" s="177" t="s">
        <v>73</v>
      </c>
      <c r="AY828" s="169" t="s">
        <v>205</v>
      </c>
      <c r="BK828" s="178">
        <f>SUM(BK829:BK1082)</f>
        <v>2864256.7999999998</v>
      </c>
    </row>
    <row r="829" s="1" customFormat="1" ht="24.2" customHeight="1">
      <c r="A829" s="37"/>
      <c r="B829" s="181"/>
      <c r="C829" s="182" t="s">
        <v>1413</v>
      </c>
      <c r="D829" s="182" t="s">
        <v>207</v>
      </c>
      <c r="E829" s="183" t="s">
        <v>4682</v>
      </c>
      <c r="F829" s="184" t="s">
        <v>4683</v>
      </c>
      <c r="G829" s="185" t="s">
        <v>3401</v>
      </c>
      <c r="H829" s="186">
        <v>1</v>
      </c>
      <c r="I829" s="187">
        <v>196222.95000000001</v>
      </c>
      <c r="J829" s="188">
        <f>ROUND(I829*H829,2)</f>
        <v>196222.95000000001</v>
      </c>
      <c r="K829" s="184" t="s">
        <v>1</v>
      </c>
      <c r="L829" s="38"/>
      <c r="M829" s="189" t="s">
        <v>1</v>
      </c>
      <c r="N829" s="190" t="s">
        <v>38</v>
      </c>
      <c r="O829" s="76"/>
      <c r="P829" s="191">
        <f>O829*H829</f>
        <v>0</v>
      </c>
      <c r="Q829" s="191">
        <v>0</v>
      </c>
      <c r="R829" s="191">
        <f>Q829*H829</f>
        <v>0</v>
      </c>
      <c r="S829" s="191">
        <v>0</v>
      </c>
      <c r="T829" s="192">
        <f>S829*H829</f>
        <v>0</v>
      </c>
      <c r="U829" s="37"/>
      <c r="V829" s="37"/>
      <c r="W829" s="37"/>
      <c r="X829" s="37"/>
      <c r="Y829" s="37"/>
      <c r="Z829" s="37"/>
      <c r="AA829" s="37"/>
      <c r="AB829" s="37"/>
      <c r="AC829" s="37"/>
      <c r="AD829" s="37"/>
      <c r="AE829" s="37"/>
      <c r="AR829" s="193" t="s">
        <v>123</v>
      </c>
      <c r="AT829" s="193" t="s">
        <v>207</v>
      </c>
      <c r="AU829" s="193" t="s">
        <v>80</v>
      </c>
      <c r="AY829" s="18" t="s">
        <v>205</v>
      </c>
      <c r="BE829" s="194">
        <f>IF(N829="základní",J829,0)</f>
        <v>196222.95000000001</v>
      </c>
      <c r="BF829" s="194">
        <f>IF(N829="snížená",J829,0)</f>
        <v>0</v>
      </c>
      <c r="BG829" s="194">
        <f>IF(N829="zákl. přenesená",J829,0)</f>
        <v>0</v>
      </c>
      <c r="BH829" s="194">
        <f>IF(N829="sníž. přenesená",J829,0)</f>
        <v>0</v>
      </c>
      <c r="BI829" s="194">
        <f>IF(N829="nulová",J829,0)</f>
        <v>0</v>
      </c>
      <c r="BJ829" s="18" t="s">
        <v>80</v>
      </c>
      <c r="BK829" s="194">
        <f>ROUND(I829*H829,2)</f>
        <v>196222.95000000001</v>
      </c>
      <c r="BL829" s="18" t="s">
        <v>123</v>
      </c>
      <c r="BM829" s="193" t="s">
        <v>3705</v>
      </c>
    </row>
    <row r="830" s="12" customFormat="1" ht="33.75">
      <c r="B830" s="195"/>
      <c r="D830" s="196" t="s">
        <v>213</v>
      </c>
      <c r="E830" s="197" t="s">
        <v>1</v>
      </c>
      <c r="F830" s="198" t="s">
        <v>4684</v>
      </c>
      <c r="H830" s="197" t="s">
        <v>1</v>
      </c>
      <c r="I830" s="199"/>
      <c r="L830" s="195"/>
      <c r="M830" s="200"/>
      <c r="N830" s="201"/>
      <c r="O830" s="201"/>
      <c r="P830" s="201"/>
      <c r="Q830" s="201"/>
      <c r="R830" s="201"/>
      <c r="S830" s="201"/>
      <c r="T830" s="202"/>
      <c r="AT830" s="197" t="s">
        <v>213</v>
      </c>
      <c r="AU830" s="197" t="s">
        <v>80</v>
      </c>
      <c r="AV830" s="12" t="s">
        <v>80</v>
      </c>
      <c r="AW830" s="12" t="s">
        <v>30</v>
      </c>
      <c r="AX830" s="12" t="s">
        <v>73</v>
      </c>
      <c r="AY830" s="197" t="s">
        <v>205</v>
      </c>
    </row>
    <row r="831" s="12" customFormat="1" ht="33.75">
      <c r="B831" s="195"/>
      <c r="D831" s="196" t="s">
        <v>213</v>
      </c>
      <c r="E831" s="197" t="s">
        <v>1</v>
      </c>
      <c r="F831" s="198" t="s">
        <v>4685</v>
      </c>
      <c r="H831" s="197" t="s">
        <v>1</v>
      </c>
      <c r="I831" s="199"/>
      <c r="L831" s="195"/>
      <c r="M831" s="200"/>
      <c r="N831" s="201"/>
      <c r="O831" s="201"/>
      <c r="P831" s="201"/>
      <c r="Q831" s="201"/>
      <c r="R831" s="201"/>
      <c r="S831" s="201"/>
      <c r="T831" s="202"/>
      <c r="AT831" s="197" t="s">
        <v>213</v>
      </c>
      <c r="AU831" s="197" t="s">
        <v>80</v>
      </c>
      <c r="AV831" s="12" t="s">
        <v>80</v>
      </c>
      <c r="AW831" s="12" t="s">
        <v>30</v>
      </c>
      <c r="AX831" s="12" t="s">
        <v>73</v>
      </c>
      <c r="AY831" s="197" t="s">
        <v>205</v>
      </c>
    </row>
    <row r="832" s="12" customFormat="1" ht="33.75">
      <c r="B832" s="195"/>
      <c r="D832" s="196" t="s">
        <v>213</v>
      </c>
      <c r="E832" s="197" t="s">
        <v>1</v>
      </c>
      <c r="F832" s="198" t="s">
        <v>4686</v>
      </c>
      <c r="H832" s="197" t="s">
        <v>1</v>
      </c>
      <c r="I832" s="199"/>
      <c r="L832" s="195"/>
      <c r="M832" s="200"/>
      <c r="N832" s="201"/>
      <c r="O832" s="201"/>
      <c r="P832" s="201"/>
      <c r="Q832" s="201"/>
      <c r="R832" s="201"/>
      <c r="S832" s="201"/>
      <c r="T832" s="202"/>
      <c r="AT832" s="197" t="s">
        <v>213</v>
      </c>
      <c r="AU832" s="197" t="s">
        <v>80</v>
      </c>
      <c r="AV832" s="12" t="s">
        <v>80</v>
      </c>
      <c r="AW832" s="12" t="s">
        <v>30</v>
      </c>
      <c r="AX832" s="12" t="s">
        <v>73</v>
      </c>
      <c r="AY832" s="197" t="s">
        <v>205</v>
      </c>
    </row>
    <row r="833" s="13" customFormat="1">
      <c r="B833" s="203"/>
      <c r="D833" s="196" t="s">
        <v>213</v>
      </c>
      <c r="E833" s="204" t="s">
        <v>1</v>
      </c>
      <c r="F833" s="205" t="s">
        <v>80</v>
      </c>
      <c r="H833" s="206">
        <v>1</v>
      </c>
      <c r="I833" s="207"/>
      <c r="L833" s="203"/>
      <c r="M833" s="208"/>
      <c r="N833" s="209"/>
      <c r="O833" s="209"/>
      <c r="P833" s="209"/>
      <c r="Q833" s="209"/>
      <c r="R833" s="209"/>
      <c r="S833" s="209"/>
      <c r="T833" s="210"/>
      <c r="AT833" s="204" t="s">
        <v>213</v>
      </c>
      <c r="AU833" s="204" t="s">
        <v>80</v>
      </c>
      <c r="AV833" s="13" t="s">
        <v>82</v>
      </c>
      <c r="AW833" s="13" t="s">
        <v>30</v>
      </c>
      <c r="AX833" s="13" t="s">
        <v>73</v>
      </c>
      <c r="AY833" s="204" t="s">
        <v>205</v>
      </c>
    </row>
    <row r="834" s="14" customFormat="1">
      <c r="B834" s="211"/>
      <c r="D834" s="196" t="s">
        <v>213</v>
      </c>
      <c r="E834" s="212" t="s">
        <v>1</v>
      </c>
      <c r="F834" s="213" t="s">
        <v>218</v>
      </c>
      <c r="H834" s="214">
        <v>1</v>
      </c>
      <c r="I834" s="215"/>
      <c r="L834" s="211"/>
      <c r="M834" s="216"/>
      <c r="N834" s="217"/>
      <c r="O834" s="217"/>
      <c r="P834" s="217"/>
      <c r="Q834" s="217"/>
      <c r="R834" s="217"/>
      <c r="S834" s="217"/>
      <c r="T834" s="218"/>
      <c r="AT834" s="212" t="s">
        <v>213</v>
      </c>
      <c r="AU834" s="212" t="s">
        <v>80</v>
      </c>
      <c r="AV834" s="14" t="s">
        <v>123</v>
      </c>
      <c r="AW834" s="14" t="s">
        <v>30</v>
      </c>
      <c r="AX834" s="14" t="s">
        <v>80</v>
      </c>
      <c r="AY834" s="212" t="s">
        <v>205</v>
      </c>
    </row>
    <row r="835" s="1" customFormat="1" ht="24.2" customHeight="1">
      <c r="A835" s="37"/>
      <c r="B835" s="181"/>
      <c r="C835" s="182" t="s">
        <v>1417</v>
      </c>
      <c r="D835" s="182" t="s">
        <v>207</v>
      </c>
      <c r="E835" s="183" t="s">
        <v>4682</v>
      </c>
      <c r="F835" s="184" t="s">
        <v>4683</v>
      </c>
      <c r="G835" s="185" t="s">
        <v>3401</v>
      </c>
      <c r="H835" s="186">
        <v>1</v>
      </c>
      <c r="I835" s="187">
        <v>196222.95000000001</v>
      </c>
      <c r="J835" s="188">
        <f>ROUND(I835*H835,2)</f>
        <v>196222.95000000001</v>
      </c>
      <c r="K835" s="184" t="s">
        <v>1</v>
      </c>
      <c r="L835" s="38"/>
      <c r="M835" s="189" t="s">
        <v>1</v>
      </c>
      <c r="N835" s="190" t="s">
        <v>38</v>
      </c>
      <c r="O835" s="76"/>
      <c r="P835" s="191">
        <f>O835*H835</f>
        <v>0</v>
      </c>
      <c r="Q835" s="191">
        <v>0</v>
      </c>
      <c r="R835" s="191">
        <f>Q835*H835</f>
        <v>0</v>
      </c>
      <c r="S835" s="191">
        <v>0</v>
      </c>
      <c r="T835" s="192">
        <f>S835*H835</f>
        <v>0</v>
      </c>
      <c r="U835" s="37"/>
      <c r="V835" s="37"/>
      <c r="W835" s="37"/>
      <c r="X835" s="37"/>
      <c r="Y835" s="37"/>
      <c r="Z835" s="37"/>
      <c r="AA835" s="37"/>
      <c r="AB835" s="37"/>
      <c r="AC835" s="37"/>
      <c r="AD835" s="37"/>
      <c r="AE835" s="37"/>
      <c r="AR835" s="193" t="s">
        <v>123</v>
      </c>
      <c r="AT835" s="193" t="s">
        <v>207</v>
      </c>
      <c r="AU835" s="193" t="s">
        <v>80</v>
      </c>
      <c r="AY835" s="18" t="s">
        <v>205</v>
      </c>
      <c r="BE835" s="194">
        <f>IF(N835="základní",J835,0)</f>
        <v>196222.95000000001</v>
      </c>
      <c r="BF835" s="194">
        <f>IF(N835="snížená",J835,0)</f>
        <v>0</v>
      </c>
      <c r="BG835" s="194">
        <f>IF(N835="zákl. přenesená",J835,0)</f>
        <v>0</v>
      </c>
      <c r="BH835" s="194">
        <f>IF(N835="sníž. přenesená",J835,0)</f>
        <v>0</v>
      </c>
      <c r="BI835" s="194">
        <f>IF(N835="nulová",J835,0)</f>
        <v>0</v>
      </c>
      <c r="BJ835" s="18" t="s">
        <v>80</v>
      </c>
      <c r="BK835" s="194">
        <f>ROUND(I835*H835,2)</f>
        <v>196222.95000000001</v>
      </c>
      <c r="BL835" s="18" t="s">
        <v>123</v>
      </c>
      <c r="BM835" s="193" t="s">
        <v>3708</v>
      </c>
    </row>
    <row r="836" s="12" customFormat="1" ht="33.75">
      <c r="B836" s="195"/>
      <c r="D836" s="196" t="s">
        <v>213</v>
      </c>
      <c r="E836" s="197" t="s">
        <v>1</v>
      </c>
      <c r="F836" s="198" t="s">
        <v>4684</v>
      </c>
      <c r="H836" s="197" t="s">
        <v>1</v>
      </c>
      <c r="I836" s="199"/>
      <c r="L836" s="195"/>
      <c r="M836" s="200"/>
      <c r="N836" s="201"/>
      <c r="O836" s="201"/>
      <c r="P836" s="201"/>
      <c r="Q836" s="201"/>
      <c r="R836" s="201"/>
      <c r="S836" s="201"/>
      <c r="T836" s="202"/>
      <c r="AT836" s="197" t="s">
        <v>213</v>
      </c>
      <c r="AU836" s="197" t="s">
        <v>80</v>
      </c>
      <c r="AV836" s="12" t="s">
        <v>80</v>
      </c>
      <c r="AW836" s="12" t="s">
        <v>30</v>
      </c>
      <c r="AX836" s="12" t="s">
        <v>73</v>
      </c>
      <c r="AY836" s="197" t="s">
        <v>205</v>
      </c>
    </row>
    <row r="837" s="12" customFormat="1" ht="33.75">
      <c r="B837" s="195"/>
      <c r="D837" s="196" t="s">
        <v>213</v>
      </c>
      <c r="E837" s="197" t="s">
        <v>1</v>
      </c>
      <c r="F837" s="198" t="s">
        <v>4685</v>
      </c>
      <c r="H837" s="197" t="s">
        <v>1</v>
      </c>
      <c r="I837" s="199"/>
      <c r="L837" s="195"/>
      <c r="M837" s="200"/>
      <c r="N837" s="201"/>
      <c r="O837" s="201"/>
      <c r="P837" s="201"/>
      <c r="Q837" s="201"/>
      <c r="R837" s="201"/>
      <c r="S837" s="201"/>
      <c r="T837" s="202"/>
      <c r="AT837" s="197" t="s">
        <v>213</v>
      </c>
      <c r="AU837" s="197" t="s">
        <v>80</v>
      </c>
      <c r="AV837" s="12" t="s">
        <v>80</v>
      </c>
      <c r="AW837" s="12" t="s">
        <v>30</v>
      </c>
      <c r="AX837" s="12" t="s">
        <v>73</v>
      </c>
      <c r="AY837" s="197" t="s">
        <v>205</v>
      </c>
    </row>
    <row r="838" s="12" customFormat="1" ht="33.75">
      <c r="B838" s="195"/>
      <c r="D838" s="196" t="s">
        <v>213</v>
      </c>
      <c r="E838" s="197" t="s">
        <v>1</v>
      </c>
      <c r="F838" s="198" t="s">
        <v>4686</v>
      </c>
      <c r="H838" s="197" t="s">
        <v>1</v>
      </c>
      <c r="I838" s="199"/>
      <c r="L838" s="195"/>
      <c r="M838" s="200"/>
      <c r="N838" s="201"/>
      <c r="O838" s="201"/>
      <c r="P838" s="201"/>
      <c r="Q838" s="201"/>
      <c r="R838" s="201"/>
      <c r="S838" s="201"/>
      <c r="T838" s="202"/>
      <c r="AT838" s="197" t="s">
        <v>213</v>
      </c>
      <c r="AU838" s="197" t="s">
        <v>80</v>
      </c>
      <c r="AV838" s="12" t="s">
        <v>80</v>
      </c>
      <c r="AW838" s="12" t="s">
        <v>30</v>
      </c>
      <c r="AX838" s="12" t="s">
        <v>73</v>
      </c>
      <c r="AY838" s="197" t="s">
        <v>205</v>
      </c>
    </row>
    <row r="839" s="13" customFormat="1">
      <c r="B839" s="203"/>
      <c r="D839" s="196" t="s">
        <v>213</v>
      </c>
      <c r="E839" s="204" t="s">
        <v>1</v>
      </c>
      <c r="F839" s="205" t="s">
        <v>80</v>
      </c>
      <c r="H839" s="206">
        <v>1</v>
      </c>
      <c r="I839" s="207"/>
      <c r="L839" s="203"/>
      <c r="M839" s="208"/>
      <c r="N839" s="209"/>
      <c r="O839" s="209"/>
      <c r="P839" s="209"/>
      <c r="Q839" s="209"/>
      <c r="R839" s="209"/>
      <c r="S839" s="209"/>
      <c r="T839" s="210"/>
      <c r="AT839" s="204" t="s">
        <v>213</v>
      </c>
      <c r="AU839" s="204" t="s">
        <v>80</v>
      </c>
      <c r="AV839" s="13" t="s">
        <v>82</v>
      </c>
      <c r="AW839" s="13" t="s">
        <v>30</v>
      </c>
      <c r="AX839" s="13" t="s">
        <v>73</v>
      </c>
      <c r="AY839" s="204" t="s">
        <v>205</v>
      </c>
    </row>
    <row r="840" s="14" customFormat="1">
      <c r="B840" s="211"/>
      <c r="D840" s="196" t="s">
        <v>213</v>
      </c>
      <c r="E840" s="212" t="s">
        <v>1</v>
      </c>
      <c r="F840" s="213" t="s">
        <v>218</v>
      </c>
      <c r="H840" s="214">
        <v>1</v>
      </c>
      <c r="I840" s="215"/>
      <c r="L840" s="211"/>
      <c r="M840" s="216"/>
      <c r="N840" s="217"/>
      <c r="O840" s="217"/>
      <c r="P840" s="217"/>
      <c r="Q840" s="217"/>
      <c r="R840" s="217"/>
      <c r="S840" s="217"/>
      <c r="T840" s="218"/>
      <c r="AT840" s="212" t="s">
        <v>213</v>
      </c>
      <c r="AU840" s="212" t="s">
        <v>80</v>
      </c>
      <c r="AV840" s="14" t="s">
        <v>123</v>
      </c>
      <c r="AW840" s="14" t="s">
        <v>30</v>
      </c>
      <c r="AX840" s="14" t="s">
        <v>80</v>
      </c>
      <c r="AY840" s="212" t="s">
        <v>205</v>
      </c>
    </row>
    <row r="841" s="1" customFormat="1" ht="24.2" customHeight="1">
      <c r="A841" s="37"/>
      <c r="B841" s="181"/>
      <c r="C841" s="182" t="s">
        <v>1421</v>
      </c>
      <c r="D841" s="182" t="s">
        <v>207</v>
      </c>
      <c r="E841" s="183" t="s">
        <v>4687</v>
      </c>
      <c r="F841" s="184" t="s">
        <v>4688</v>
      </c>
      <c r="G841" s="185" t="s">
        <v>3401</v>
      </c>
      <c r="H841" s="186">
        <v>1</v>
      </c>
      <c r="I841" s="187">
        <v>183386.28</v>
      </c>
      <c r="J841" s="188">
        <f>ROUND(I841*H841,2)</f>
        <v>183386.28</v>
      </c>
      <c r="K841" s="184" t="s">
        <v>1</v>
      </c>
      <c r="L841" s="38"/>
      <c r="M841" s="189" t="s">
        <v>1</v>
      </c>
      <c r="N841" s="190" t="s">
        <v>38</v>
      </c>
      <c r="O841" s="76"/>
      <c r="P841" s="191">
        <f>O841*H841</f>
        <v>0</v>
      </c>
      <c r="Q841" s="191">
        <v>0</v>
      </c>
      <c r="R841" s="191">
        <f>Q841*H841</f>
        <v>0</v>
      </c>
      <c r="S841" s="191">
        <v>0</v>
      </c>
      <c r="T841" s="192">
        <f>S841*H841</f>
        <v>0</v>
      </c>
      <c r="U841" s="37"/>
      <c r="V841" s="37"/>
      <c r="W841" s="37"/>
      <c r="X841" s="37"/>
      <c r="Y841" s="37"/>
      <c r="Z841" s="37"/>
      <c r="AA841" s="37"/>
      <c r="AB841" s="37"/>
      <c r="AC841" s="37"/>
      <c r="AD841" s="37"/>
      <c r="AE841" s="37"/>
      <c r="AR841" s="193" t="s">
        <v>123</v>
      </c>
      <c r="AT841" s="193" t="s">
        <v>207</v>
      </c>
      <c r="AU841" s="193" t="s">
        <v>80</v>
      </c>
      <c r="AY841" s="18" t="s">
        <v>205</v>
      </c>
      <c r="BE841" s="194">
        <f>IF(N841="základní",J841,0)</f>
        <v>183386.28</v>
      </c>
      <c r="BF841" s="194">
        <f>IF(N841="snížená",J841,0)</f>
        <v>0</v>
      </c>
      <c r="BG841" s="194">
        <f>IF(N841="zákl. přenesená",J841,0)</f>
        <v>0</v>
      </c>
      <c r="BH841" s="194">
        <f>IF(N841="sníž. přenesená",J841,0)</f>
        <v>0</v>
      </c>
      <c r="BI841" s="194">
        <f>IF(N841="nulová",J841,0)</f>
        <v>0</v>
      </c>
      <c r="BJ841" s="18" t="s">
        <v>80</v>
      </c>
      <c r="BK841" s="194">
        <f>ROUND(I841*H841,2)</f>
        <v>183386.28</v>
      </c>
      <c r="BL841" s="18" t="s">
        <v>123</v>
      </c>
      <c r="BM841" s="193" t="s">
        <v>3711</v>
      </c>
    </row>
    <row r="842" s="12" customFormat="1" ht="22.5">
      <c r="B842" s="195"/>
      <c r="D842" s="196" t="s">
        <v>213</v>
      </c>
      <c r="E842" s="197" t="s">
        <v>1</v>
      </c>
      <c r="F842" s="198" t="s">
        <v>4689</v>
      </c>
      <c r="H842" s="197" t="s">
        <v>1</v>
      </c>
      <c r="I842" s="199"/>
      <c r="L842" s="195"/>
      <c r="M842" s="200"/>
      <c r="N842" s="201"/>
      <c r="O842" s="201"/>
      <c r="P842" s="201"/>
      <c r="Q842" s="201"/>
      <c r="R842" s="201"/>
      <c r="S842" s="201"/>
      <c r="T842" s="202"/>
      <c r="AT842" s="197" t="s">
        <v>213</v>
      </c>
      <c r="AU842" s="197" t="s">
        <v>80</v>
      </c>
      <c r="AV842" s="12" t="s">
        <v>80</v>
      </c>
      <c r="AW842" s="12" t="s">
        <v>30</v>
      </c>
      <c r="AX842" s="12" t="s">
        <v>73</v>
      </c>
      <c r="AY842" s="197" t="s">
        <v>205</v>
      </c>
    </row>
    <row r="843" s="12" customFormat="1">
      <c r="B843" s="195"/>
      <c r="D843" s="196" t="s">
        <v>213</v>
      </c>
      <c r="E843" s="197" t="s">
        <v>1</v>
      </c>
      <c r="F843" s="198" t="s">
        <v>4690</v>
      </c>
      <c r="H843" s="197" t="s">
        <v>1</v>
      </c>
      <c r="I843" s="199"/>
      <c r="L843" s="195"/>
      <c r="M843" s="200"/>
      <c r="N843" s="201"/>
      <c r="O843" s="201"/>
      <c r="P843" s="201"/>
      <c r="Q843" s="201"/>
      <c r="R843" s="201"/>
      <c r="S843" s="201"/>
      <c r="T843" s="202"/>
      <c r="AT843" s="197" t="s">
        <v>213</v>
      </c>
      <c r="AU843" s="197" t="s">
        <v>80</v>
      </c>
      <c r="AV843" s="12" t="s">
        <v>80</v>
      </c>
      <c r="AW843" s="12" t="s">
        <v>30</v>
      </c>
      <c r="AX843" s="12" t="s">
        <v>73</v>
      </c>
      <c r="AY843" s="197" t="s">
        <v>205</v>
      </c>
    </row>
    <row r="844" s="12" customFormat="1" ht="22.5">
      <c r="B844" s="195"/>
      <c r="D844" s="196" t="s">
        <v>213</v>
      </c>
      <c r="E844" s="197" t="s">
        <v>1</v>
      </c>
      <c r="F844" s="198" t="s">
        <v>4691</v>
      </c>
      <c r="H844" s="197" t="s">
        <v>1</v>
      </c>
      <c r="I844" s="199"/>
      <c r="L844" s="195"/>
      <c r="M844" s="200"/>
      <c r="N844" s="201"/>
      <c r="O844" s="201"/>
      <c r="P844" s="201"/>
      <c r="Q844" s="201"/>
      <c r="R844" s="201"/>
      <c r="S844" s="201"/>
      <c r="T844" s="202"/>
      <c r="AT844" s="197" t="s">
        <v>213</v>
      </c>
      <c r="AU844" s="197" t="s">
        <v>80</v>
      </c>
      <c r="AV844" s="12" t="s">
        <v>80</v>
      </c>
      <c r="AW844" s="12" t="s">
        <v>30</v>
      </c>
      <c r="AX844" s="12" t="s">
        <v>73</v>
      </c>
      <c r="AY844" s="197" t="s">
        <v>205</v>
      </c>
    </row>
    <row r="845" s="12" customFormat="1" ht="22.5">
      <c r="B845" s="195"/>
      <c r="D845" s="196" t="s">
        <v>213</v>
      </c>
      <c r="E845" s="197" t="s">
        <v>1</v>
      </c>
      <c r="F845" s="198" t="s">
        <v>4692</v>
      </c>
      <c r="H845" s="197" t="s">
        <v>1</v>
      </c>
      <c r="I845" s="199"/>
      <c r="L845" s="195"/>
      <c r="M845" s="200"/>
      <c r="N845" s="201"/>
      <c r="O845" s="201"/>
      <c r="P845" s="201"/>
      <c r="Q845" s="201"/>
      <c r="R845" s="201"/>
      <c r="S845" s="201"/>
      <c r="T845" s="202"/>
      <c r="AT845" s="197" t="s">
        <v>213</v>
      </c>
      <c r="AU845" s="197" t="s">
        <v>80</v>
      </c>
      <c r="AV845" s="12" t="s">
        <v>80</v>
      </c>
      <c r="AW845" s="12" t="s">
        <v>30</v>
      </c>
      <c r="AX845" s="12" t="s">
        <v>73</v>
      </c>
      <c r="AY845" s="197" t="s">
        <v>205</v>
      </c>
    </row>
    <row r="846" s="13" customFormat="1">
      <c r="B846" s="203"/>
      <c r="D846" s="196" t="s">
        <v>213</v>
      </c>
      <c r="E846" s="204" t="s">
        <v>1</v>
      </c>
      <c r="F846" s="205" t="s">
        <v>80</v>
      </c>
      <c r="H846" s="206">
        <v>1</v>
      </c>
      <c r="I846" s="207"/>
      <c r="L846" s="203"/>
      <c r="M846" s="208"/>
      <c r="N846" s="209"/>
      <c r="O846" s="209"/>
      <c r="P846" s="209"/>
      <c r="Q846" s="209"/>
      <c r="R846" s="209"/>
      <c r="S846" s="209"/>
      <c r="T846" s="210"/>
      <c r="AT846" s="204" t="s">
        <v>213</v>
      </c>
      <c r="AU846" s="204" t="s">
        <v>80</v>
      </c>
      <c r="AV846" s="13" t="s">
        <v>82</v>
      </c>
      <c r="AW846" s="13" t="s">
        <v>30</v>
      </c>
      <c r="AX846" s="13" t="s">
        <v>73</v>
      </c>
      <c r="AY846" s="204" t="s">
        <v>205</v>
      </c>
    </row>
    <row r="847" s="14" customFormat="1">
      <c r="B847" s="211"/>
      <c r="D847" s="196" t="s">
        <v>213</v>
      </c>
      <c r="E847" s="212" t="s">
        <v>1</v>
      </c>
      <c r="F847" s="213" t="s">
        <v>218</v>
      </c>
      <c r="H847" s="214">
        <v>1</v>
      </c>
      <c r="I847" s="215"/>
      <c r="L847" s="211"/>
      <c r="M847" s="216"/>
      <c r="N847" s="217"/>
      <c r="O847" s="217"/>
      <c r="P847" s="217"/>
      <c r="Q847" s="217"/>
      <c r="R847" s="217"/>
      <c r="S847" s="217"/>
      <c r="T847" s="218"/>
      <c r="AT847" s="212" t="s">
        <v>213</v>
      </c>
      <c r="AU847" s="212" t="s">
        <v>80</v>
      </c>
      <c r="AV847" s="14" t="s">
        <v>123</v>
      </c>
      <c r="AW847" s="14" t="s">
        <v>30</v>
      </c>
      <c r="AX847" s="14" t="s">
        <v>80</v>
      </c>
      <c r="AY847" s="212" t="s">
        <v>205</v>
      </c>
    </row>
    <row r="848" s="1" customFormat="1" ht="24.2" customHeight="1">
      <c r="A848" s="37"/>
      <c r="B848" s="181"/>
      <c r="C848" s="182" t="s">
        <v>1425</v>
      </c>
      <c r="D848" s="182" t="s">
        <v>207</v>
      </c>
      <c r="E848" s="183" t="s">
        <v>4693</v>
      </c>
      <c r="F848" s="184" t="s">
        <v>4694</v>
      </c>
      <c r="G848" s="185" t="s">
        <v>3401</v>
      </c>
      <c r="H848" s="186">
        <v>1</v>
      </c>
      <c r="I848" s="187">
        <v>737290.40000000002</v>
      </c>
      <c r="J848" s="188">
        <f>ROUND(I848*H848,2)</f>
        <v>737290.40000000002</v>
      </c>
      <c r="K848" s="184" t="s">
        <v>1</v>
      </c>
      <c r="L848" s="38"/>
      <c r="M848" s="189" t="s">
        <v>1</v>
      </c>
      <c r="N848" s="190" t="s">
        <v>38</v>
      </c>
      <c r="O848" s="76"/>
      <c r="P848" s="191">
        <f>O848*H848</f>
        <v>0</v>
      </c>
      <c r="Q848" s="191">
        <v>0</v>
      </c>
      <c r="R848" s="191">
        <f>Q848*H848</f>
        <v>0</v>
      </c>
      <c r="S848" s="191">
        <v>0</v>
      </c>
      <c r="T848" s="192">
        <f>S848*H848</f>
        <v>0</v>
      </c>
      <c r="U848" s="37"/>
      <c r="V848" s="37"/>
      <c r="W848" s="37"/>
      <c r="X848" s="37"/>
      <c r="Y848" s="37"/>
      <c r="Z848" s="37"/>
      <c r="AA848" s="37"/>
      <c r="AB848" s="37"/>
      <c r="AC848" s="37"/>
      <c r="AD848" s="37"/>
      <c r="AE848" s="37"/>
      <c r="AR848" s="193" t="s">
        <v>123</v>
      </c>
      <c r="AT848" s="193" t="s">
        <v>207</v>
      </c>
      <c r="AU848" s="193" t="s">
        <v>80</v>
      </c>
      <c r="AY848" s="18" t="s">
        <v>205</v>
      </c>
      <c r="BE848" s="194">
        <f>IF(N848="základní",J848,0)</f>
        <v>737290.40000000002</v>
      </c>
      <c r="BF848" s="194">
        <f>IF(N848="snížená",J848,0)</f>
        <v>0</v>
      </c>
      <c r="BG848" s="194">
        <f>IF(N848="zákl. přenesená",J848,0)</f>
        <v>0</v>
      </c>
      <c r="BH848" s="194">
        <f>IF(N848="sníž. přenesená",J848,0)</f>
        <v>0</v>
      </c>
      <c r="BI848" s="194">
        <f>IF(N848="nulová",J848,0)</f>
        <v>0</v>
      </c>
      <c r="BJ848" s="18" t="s">
        <v>80</v>
      </c>
      <c r="BK848" s="194">
        <f>ROUND(I848*H848,2)</f>
        <v>737290.40000000002</v>
      </c>
      <c r="BL848" s="18" t="s">
        <v>123</v>
      </c>
      <c r="BM848" s="193" t="s">
        <v>3716</v>
      </c>
    </row>
    <row r="849" s="12" customFormat="1" ht="22.5">
      <c r="B849" s="195"/>
      <c r="D849" s="196" t="s">
        <v>213</v>
      </c>
      <c r="E849" s="197" t="s">
        <v>1</v>
      </c>
      <c r="F849" s="198" t="s">
        <v>4695</v>
      </c>
      <c r="H849" s="197" t="s">
        <v>1</v>
      </c>
      <c r="I849" s="199"/>
      <c r="L849" s="195"/>
      <c r="M849" s="200"/>
      <c r="N849" s="201"/>
      <c r="O849" s="201"/>
      <c r="P849" s="201"/>
      <c r="Q849" s="201"/>
      <c r="R849" s="201"/>
      <c r="S849" s="201"/>
      <c r="T849" s="202"/>
      <c r="AT849" s="197" t="s">
        <v>213</v>
      </c>
      <c r="AU849" s="197" t="s">
        <v>80</v>
      </c>
      <c r="AV849" s="12" t="s">
        <v>80</v>
      </c>
      <c r="AW849" s="12" t="s">
        <v>30</v>
      </c>
      <c r="AX849" s="12" t="s">
        <v>73</v>
      </c>
      <c r="AY849" s="197" t="s">
        <v>205</v>
      </c>
    </row>
    <row r="850" s="12" customFormat="1" ht="33.75">
      <c r="B850" s="195"/>
      <c r="D850" s="196" t="s">
        <v>213</v>
      </c>
      <c r="E850" s="197" t="s">
        <v>1</v>
      </c>
      <c r="F850" s="198" t="s">
        <v>4696</v>
      </c>
      <c r="H850" s="197" t="s">
        <v>1</v>
      </c>
      <c r="I850" s="199"/>
      <c r="L850" s="195"/>
      <c r="M850" s="200"/>
      <c r="N850" s="201"/>
      <c r="O850" s="201"/>
      <c r="P850" s="201"/>
      <c r="Q850" s="201"/>
      <c r="R850" s="201"/>
      <c r="S850" s="201"/>
      <c r="T850" s="202"/>
      <c r="AT850" s="197" t="s">
        <v>213</v>
      </c>
      <c r="AU850" s="197" t="s">
        <v>80</v>
      </c>
      <c r="AV850" s="12" t="s">
        <v>80</v>
      </c>
      <c r="AW850" s="12" t="s">
        <v>30</v>
      </c>
      <c r="AX850" s="12" t="s">
        <v>73</v>
      </c>
      <c r="AY850" s="197" t="s">
        <v>205</v>
      </c>
    </row>
    <row r="851" s="12" customFormat="1" ht="33.75">
      <c r="B851" s="195"/>
      <c r="D851" s="196" t="s">
        <v>213</v>
      </c>
      <c r="E851" s="197" t="s">
        <v>1</v>
      </c>
      <c r="F851" s="198" t="s">
        <v>4697</v>
      </c>
      <c r="H851" s="197" t="s">
        <v>1</v>
      </c>
      <c r="I851" s="199"/>
      <c r="L851" s="195"/>
      <c r="M851" s="200"/>
      <c r="N851" s="201"/>
      <c r="O851" s="201"/>
      <c r="P851" s="201"/>
      <c r="Q851" s="201"/>
      <c r="R851" s="201"/>
      <c r="S851" s="201"/>
      <c r="T851" s="202"/>
      <c r="AT851" s="197" t="s">
        <v>213</v>
      </c>
      <c r="AU851" s="197" t="s">
        <v>80</v>
      </c>
      <c r="AV851" s="12" t="s">
        <v>80</v>
      </c>
      <c r="AW851" s="12" t="s">
        <v>30</v>
      </c>
      <c r="AX851" s="12" t="s">
        <v>73</v>
      </c>
      <c r="AY851" s="197" t="s">
        <v>205</v>
      </c>
    </row>
    <row r="852" s="13" customFormat="1">
      <c r="B852" s="203"/>
      <c r="D852" s="196" t="s">
        <v>213</v>
      </c>
      <c r="E852" s="204" t="s">
        <v>1</v>
      </c>
      <c r="F852" s="205" t="s">
        <v>80</v>
      </c>
      <c r="H852" s="206">
        <v>1</v>
      </c>
      <c r="I852" s="207"/>
      <c r="L852" s="203"/>
      <c r="M852" s="208"/>
      <c r="N852" s="209"/>
      <c r="O852" s="209"/>
      <c r="P852" s="209"/>
      <c r="Q852" s="209"/>
      <c r="R852" s="209"/>
      <c r="S852" s="209"/>
      <c r="T852" s="210"/>
      <c r="AT852" s="204" t="s">
        <v>213</v>
      </c>
      <c r="AU852" s="204" t="s">
        <v>80</v>
      </c>
      <c r="AV852" s="13" t="s">
        <v>82</v>
      </c>
      <c r="AW852" s="13" t="s">
        <v>30</v>
      </c>
      <c r="AX852" s="13" t="s">
        <v>73</v>
      </c>
      <c r="AY852" s="204" t="s">
        <v>205</v>
      </c>
    </row>
    <row r="853" s="14" customFormat="1">
      <c r="B853" s="211"/>
      <c r="D853" s="196" t="s">
        <v>213</v>
      </c>
      <c r="E853" s="212" t="s">
        <v>1</v>
      </c>
      <c r="F853" s="213" t="s">
        <v>218</v>
      </c>
      <c r="H853" s="214">
        <v>1</v>
      </c>
      <c r="I853" s="215"/>
      <c r="L853" s="211"/>
      <c r="M853" s="216"/>
      <c r="N853" s="217"/>
      <c r="O853" s="217"/>
      <c r="P853" s="217"/>
      <c r="Q853" s="217"/>
      <c r="R853" s="217"/>
      <c r="S853" s="217"/>
      <c r="T853" s="218"/>
      <c r="AT853" s="212" t="s">
        <v>213</v>
      </c>
      <c r="AU853" s="212" t="s">
        <v>80</v>
      </c>
      <c r="AV853" s="14" t="s">
        <v>123</v>
      </c>
      <c r="AW853" s="14" t="s">
        <v>30</v>
      </c>
      <c r="AX853" s="14" t="s">
        <v>80</v>
      </c>
      <c r="AY853" s="212" t="s">
        <v>205</v>
      </c>
    </row>
    <row r="854" s="1" customFormat="1" ht="14.45" customHeight="1">
      <c r="A854" s="37"/>
      <c r="B854" s="181"/>
      <c r="C854" s="182" t="s">
        <v>1429</v>
      </c>
      <c r="D854" s="182" t="s">
        <v>207</v>
      </c>
      <c r="E854" s="183" t="s">
        <v>4698</v>
      </c>
      <c r="F854" s="184" t="s">
        <v>4699</v>
      </c>
      <c r="G854" s="185" t="s">
        <v>697</v>
      </c>
      <c r="H854" s="186">
        <v>1</v>
      </c>
      <c r="I854" s="187">
        <v>43079.959999999999</v>
      </c>
      <c r="J854" s="188">
        <f>ROUND(I854*H854,2)</f>
        <v>43079.959999999999</v>
      </c>
      <c r="K854" s="184" t="s">
        <v>1</v>
      </c>
      <c r="L854" s="38"/>
      <c r="M854" s="189" t="s">
        <v>1</v>
      </c>
      <c r="N854" s="190" t="s">
        <v>38</v>
      </c>
      <c r="O854" s="76"/>
      <c r="P854" s="191">
        <f>O854*H854</f>
        <v>0</v>
      </c>
      <c r="Q854" s="191">
        <v>0</v>
      </c>
      <c r="R854" s="191">
        <f>Q854*H854</f>
        <v>0</v>
      </c>
      <c r="S854" s="191">
        <v>0</v>
      </c>
      <c r="T854" s="192">
        <f>S854*H854</f>
        <v>0</v>
      </c>
      <c r="U854" s="37"/>
      <c r="V854" s="37"/>
      <c r="W854" s="37"/>
      <c r="X854" s="37"/>
      <c r="Y854" s="37"/>
      <c r="Z854" s="37"/>
      <c r="AA854" s="37"/>
      <c r="AB854" s="37"/>
      <c r="AC854" s="37"/>
      <c r="AD854" s="37"/>
      <c r="AE854" s="37"/>
      <c r="AR854" s="193" t="s">
        <v>123</v>
      </c>
      <c r="AT854" s="193" t="s">
        <v>207</v>
      </c>
      <c r="AU854" s="193" t="s">
        <v>80</v>
      </c>
      <c r="AY854" s="18" t="s">
        <v>205</v>
      </c>
      <c r="BE854" s="194">
        <f>IF(N854="základní",J854,0)</f>
        <v>43079.959999999999</v>
      </c>
      <c r="BF854" s="194">
        <f>IF(N854="snížená",J854,0)</f>
        <v>0</v>
      </c>
      <c r="BG854" s="194">
        <f>IF(N854="zákl. přenesená",J854,0)</f>
        <v>0</v>
      </c>
      <c r="BH854" s="194">
        <f>IF(N854="sníž. přenesená",J854,0)</f>
        <v>0</v>
      </c>
      <c r="BI854" s="194">
        <f>IF(N854="nulová",J854,0)</f>
        <v>0</v>
      </c>
      <c r="BJ854" s="18" t="s">
        <v>80</v>
      </c>
      <c r="BK854" s="194">
        <f>ROUND(I854*H854,2)</f>
        <v>43079.959999999999</v>
      </c>
      <c r="BL854" s="18" t="s">
        <v>123</v>
      </c>
      <c r="BM854" s="193" t="s">
        <v>3719</v>
      </c>
    </row>
    <row r="855" s="12" customFormat="1">
      <c r="B855" s="195"/>
      <c r="D855" s="196" t="s">
        <v>213</v>
      </c>
      <c r="E855" s="197" t="s">
        <v>1</v>
      </c>
      <c r="F855" s="198" t="s">
        <v>4700</v>
      </c>
      <c r="H855" s="197" t="s">
        <v>1</v>
      </c>
      <c r="I855" s="199"/>
      <c r="L855" s="195"/>
      <c r="M855" s="200"/>
      <c r="N855" s="201"/>
      <c r="O855" s="201"/>
      <c r="P855" s="201"/>
      <c r="Q855" s="201"/>
      <c r="R855" s="201"/>
      <c r="S855" s="201"/>
      <c r="T855" s="202"/>
      <c r="AT855" s="197" t="s">
        <v>213</v>
      </c>
      <c r="AU855" s="197" t="s">
        <v>80</v>
      </c>
      <c r="AV855" s="12" t="s">
        <v>80</v>
      </c>
      <c r="AW855" s="12" t="s">
        <v>30</v>
      </c>
      <c r="AX855" s="12" t="s">
        <v>73</v>
      </c>
      <c r="AY855" s="197" t="s">
        <v>205</v>
      </c>
    </row>
    <row r="856" s="13" customFormat="1">
      <c r="B856" s="203"/>
      <c r="D856" s="196" t="s">
        <v>213</v>
      </c>
      <c r="E856" s="204" t="s">
        <v>1</v>
      </c>
      <c r="F856" s="205" t="s">
        <v>80</v>
      </c>
      <c r="H856" s="206">
        <v>1</v>
      </c>
      <c r="I856" s="207"/>
      <c r="L856" s="203"/>
      <c r="M856" s="208"/>
      <c r="N856" s="209"/>
      <c r="O856" s="209"/>
      <c r="P856" s="209"/>
      <c r="Q856" s="209"/>
      <c r="R856" s="209"/>
      <c r="S856" s="209"/>
      <c r="T856" s="210"/>
      <c r="AT856" s="204" t="s">
        <v>213</v>
      </c>
      <c r="AU856" s="204" t="s">
        <v>80</v>
      </c>
      <c r="AV856" s="13" t="s">
        <v>82</v>
      </c>
      <c r="AW856" s="13" t="s">
        <v>30</v>
      </c>
      <c r="AX856" s="13" t="s">
        <v>73</v>
      </c>
      <c r="AY856" s="204" t="s">
        <v>205</v>
      </c>
    </row>
    <row r="857" s="14" customFormat="1">
      <c r="B857" s="211"/>
      <c r="D857" s="196" t="s">
        <v>213</v>
      </c>
      <c r="E857" s="212" t="s">
        <v>1</v>
      </c>
      <c r="F857" s="213" t="s">
        <v>218</v>
      </c>
      <c r="H857" s="214">
        <v>1</v>
      </c>
      <c r="I857" s="215"/>
      <c r="L857" s="211"/>
      <c r="M857" s="216"/>
      <c r="N857" s="217"/>
      <c r="O857" s="217"/>
      <c r="P857" s="217"/>
      <c r="Q857" s="217"/>
      <c r="R857" s="217"/>
      <c r="S857" s="217"/>
      <c r="T857" s="218"/>
      <c r="AT857" s="212" t="s">
        <v>213</v>
      </c>
      <c r="AU857" s="212" t="s">
        <v>80</v>
      </c>
      <c r="AV857" s="14" t="s">
        <v>123</v>
      </c>
      <c r="AW857" s="14" t="s">
        <v>30</v>
      </c>
      <c r="AX857" s="14" t="s">
        <v>80</v>
      </c>
      <c r="AY857" s="212" t="s">
        <v>205</v>
      </c>
    </row>
    <row r="858" s="1" customFormat="1" ht="14.45" customHeight="1">
      <c r="A858" s="37"/>
      <c r="B858" s="181"/>
      <c r="C858" s="182" t="s">
        <v>1433</v>
      </c>
      <c r="D858" s="182" t="s">
        <v>207</v>
      </c>
      <c r="E858" s="183" t="s">
        <v>4701</v>
      </c>
      <c r="F858" s="184" t="s">
        <v>4702</v>
      </c>
      <c r="G858" s="185" t="s">
        <v>697</v>
      </c>
      <c r="H858" s="186">
        <v>1</v>
      </c>
      <c r="I858" s="187">
        <v>16502.639999999999</v>
      </c>
      <c r="J858" s="188">
        <f>ROUND(I858*H858,2)</f>
        <v>16502.639999999999</v>
      </c>
      <c r="K858" s="184" t="s">
        <v>1</v>
      </c>
      <c r="L858" s="38"/>
      <c r="M858" s="189" t="s">
        <v>1</v>
      </c>
      <c r="N858" s="190" t="s">
        <v>38</v>
      </c>
      <c r="O858" s="76"/>
      <c r="P858" s="191">
        <f>O858*H858</f>
        <v>0</v>
      </c>
      <c r="Q858" s="191">
        <v>0</v>
      </c>
      <c r="R858" s="191">
        <f>Q858*H858</f>
        <v>0</v>
      </c>
      <c r="S858" s="191">
        <v>0</v>
      </c>
      <c r="T858" s="192">
        <f>S858*H858</f>
        <v>0</v>
      </c>
      <c r="U858" s="37"/>
      <c r="V858" s="37"/>
      <c r="W858" s="37"/>
      <c r="X858" s="37"/>
      <c r="Y858" s="37"/>
      <c r="Z858" s="37"/>
      <c r="AA858" s="37"/>
      <c r="AB858" s="37"/>
      <c r="AC858" s="37"/>
      <c r="AD858" s="37"/>
      <c r="AE858" s="37"/>
      <c r="AR858" s="193" t="s">
        <v>123</v>
      </c>
      <c r="AT858" s="193" t="s">
        <v>207</v>
      </c>
      <c r="AU858" s="193" t="s">
        <v>80</v>
      </c>
      <c r="AY858" s="18" t="s">
        <v>205</v>
      </c>
      <c r="BE858" s="194">
        <f>IF(N858="základní",J858,0)</f>
        <v>16502.639999999999</v>
      </c>
      <c r="BF858" s="194">
        <f>IF(N858="snížená",J858,0)</f>
        <v>0</v>
      </c>
      <c r="BG858" s="194">
        <f>IF(N858="zákl. přenesená",J858,0)</f>
        <v>0</v>
      </c>
      <c r="BH858" s="194">
        <f>IF(N858="sníž. přenesená",J858,0)</f>
        <v>0</v>
      </c>
      <c r="BI858" s="194">
        <f>IF(N858="nulová",J858,0)</f>
        <v>0</v>
      </c>
      <c r="BJ858" s="18" t="s">
        <v>80</v>
      </c>
      <c r="BK858" s="194">
        <f>ROUND(I858*H858,2)</f>
        <v>16502.639999999999</v>
      </c>
      <c r="BL858" s="18" t="s">
        <v>123</v>
      </c>
      <c r="BM858" s="193" t="s">
        <v>3722</v>
      </c>
    </row>
    <row r="859" s="12" customFormat="1" ht="22.5">
      <c r="B859" s="195"/>
      <c r="D859" s="196" t="s">
        <v>213</v>
      </c>
      <c r="E859" s="197" t="s">
        <v>1</v>
      </c>
      <c r="F859" s="198" t="s">
        <v>4703</v>
      </c>
      <c r="H859" s="197" t="s">
        <v>1</v>
      </c>
      <c r="I859" s="199"/>
      <c r="L859" s="195"/>
      <c r="M859" s="200"/>
      <c r="N859" s="201"/>
      <c r="O859" s="201"/>
      <c r="P859" s="201"/>
      <c r="Q859" s="201"/>
      <c r="R859" s="201"/>
      <c r="S859" s="201"/>
      <c r="T859" s="202"/>
      <c r="AT859" s="197" t="s">
        <v>213</v>
      </c>
      <c r="AU859" s="197" t="s">
        <v>80</v>
      </c>
      <c r="AV859" s="12" t="s">
        <v>80</v>
      </c>
      <c r="AW859" s="12" t="s">
        <v>30</v>
      </c>
      <c r="AX859" s="12" t="s">
        <v>73</v>
      </c>
      <c r="AY859" s="197" t="s">
        <v>205</v>
      </c>
    </row>
    <row r="860" s="12" customFormat="1" ht="22.5">
      <c r="B860" s="195"/>
      <c r="D860" s="196" t="s">
        <v>213</v>
      </c>
      <c r="E860" s="197" t="s">
        <v>1</v>
      </c>
      <c r="F860" s="198" t="s">
        <v>4704</v>
      </c>
      <c r="H860" s="197" t="s">
        <v>1</v>
      </c>
      <c r="I860" s="199"/>
      <c r="L860" s="195"/>
      <c r="M860" s="200"/>
      <c r="N860" s="201"/>
      <c r="O860" s="201"/>
      <c r="P860" s="201"/>
      <c r="Q860" s="201"/>
      <c r="R860" s="201"/>
      <c r="S860" s="201"/>
      <c r="T860" s="202"/>
      <c r="AT860" s="197" t="s">
        <v>213</v>
      </c>
      <c r="AU860" s="197" t="s">
        <v>80</v>
      </c>
      <c r="AV860" s="12" t="s">
        <v>80</v>
      </c>
      <c r="AW860" s="12" t="s">
        <v>30</v>
      </c>
      <c r="AX860" s="12" t="s">
        <v>73</v>
      </c>
      <c r="AY860" s="197" t="s">
        <v>205</v>
      </c>
    </row>
    <row r="861" s="13" customFormat="1">
      <c r="B861" s="203"/>
      <c r="D861" s="196" t="s">
        <v>213</v>
      </c>
      <c r="E861" s="204" t="s">
        <v>1</v>
      </c>
      <c r="F861" s="205" t="s">
        <v>80</v>
      </c>
      <c r="H861" s="206">
        <v>1</v>
      </c>
      <c r="I861" s="207"/>
      <c r="L861" s="203"/>
      <c r="M861" s="208"/>
      <c r="N861" s="209"/>
      <c r="O861" s="209"/>
      <c r="P861" s="209"/>
      <c r="Q861" s="209"/>
      <c r="R861" s="209"/>
      <c r="S861" s="209"/>
      <c r="T861" s="210"/>
      <c r="AT861" s="204" t="s">
        <v>213</v>
      </c>
      <c r="AU861" s="204" t="s">
        <v>80</v>
      </c>
      <c r="AV861" s="13" t="s">
        <v>82</v>
      </c>
      <c r="AW861" s="13" t="s">
        <v>30</v>
      </c>
      <c r="AX861" s="13" t="s">
        <v>73</v>
      </c>
      <c r="AY861" s="204" t="s">
        <v>205</v>
      </c>
    </row>
    <row r="862" s="14" customFormat="1">
      <c r="B862" s="211"/>
      <c r="D862" s="196" t="s">
        <v>213</v>
      </c>
      <c r="E862" s="212" t="s">
        <v>1</v>
      </c>
      <c r="F862" s="213" t="s">
        <v>218</v>
      </c>
      <c r="H862" s="214">
        <v>1</v>
      </c>
      <c r="I862" s="215"/>
      <c r="L862" s="211"/>
      <c r="M862" s="216"/>
      <c r="N862" s="217"/>
      <c r="O862" s="217"/>
      <c r="P862" s="217"/>
      <c r="Q862" s="217"/>
      <c r="R862" s="217"/>
      <c r="S862" s="217"/>
      <c r="T862" s="218"/>
      <c r="AT862" s="212" t="s">
        <v>213</v>
      </c>
      <c r="AU862" s="212" t="s">
        <v>80</v>
      </c>
      <c r="AV862" s="14" t="s">
        <v>123</v>
      </c>
      <c r="AW862" s="14" t="s">
        <v>30</v>
      </c>
      <c r="AX862" s="14" t="s">
        <v>80</v>
      </c>
      <c r="AY862" s="212" t="s">
        <v>205</v>
      </c>
    </row>
    <row r="863" s="1" customFormat="1" ht="14.45" customHeight="1">
      <c r="A863" s="37"/>
      <c r="B863" s="181"/>
      <c r="C863" s="182" t="s">
        <v>1437</v>
      </c>
      <c r="D863" s="182" t="s">
        <v>207</v>
      </c>
      <c r="E863" s="183" t="s">
        <v>4705</v>
      </c>
      <c r="F863" s="184" t="s">
        <v>4702</v>
      </c>
      <c r="G863" s="185" t="s">
        <v>697</v>
      </c>
      <c r="H863" s="186">
        <v>1</v>
      </c>
      <c r="I863" s="187">
        <v>16502.639999999999</v>
      </c>
      <c r="J863" s="188">
        <f>ROUND(I863*H863,2)</f>
        <v>16502.639999999999</v>
      </c>
      <c r="K863" s="184" t="s">
        <v>1</v>
      </c>
      <c r="L863" s="38"/>
      <c r="M863" s="189" t="s">
        <v>1</v>
      </c>
      <c r="N863" s="190" t="s">
        <v>38</v>
      </c>
      <c r="O863" s="76"/>
      <c r="P863" s="191">
        <f>O863*H863</f>
        <v>0</v>
      </c>
      <c r="Q863" s="191">
        <v>0</v>
      </c>
      <c r="R863" s="191">
        <f>Q863*H863</f>
        <v>0</v>
      </c>
      <c r="S863" s="191">
        <v>0</v>
      </c>
      <c r="T863" s="192">
        <f>S863*H863</f>
        <v>0</v>
      </c>
      <c r="U863" s="37"/>
      <c r="V863" s="37"/>
      <c r="W863" s="37"/>
      <c r="X863" s="37"/>
      <c r="Y863" s="37"/>
      <c r="Z863" s="37"/>
      <c r="AA863" s="37"/>
      <c r="AB863" s="37"/>
      <c r="AC863" s="37"/>
      <c r="AD863" s="37"/>
      <c r="AE863" s="37"/>
      <c r="AR863" s="193" t="s">
        <v>123</v>
      </c>
      <c r="AT863" s="193" t="s">
        <v>207</v>
      </c>
      <c r="AU863" s="193" t="s">
        <v>80</v>
      </c>
      <c r="AY863" s="18" t="s">
        <v>205</v>
      </c>
      <c r="BE863" s="194">
        <f>IF(N863="základní",J863,0)</f>
        <v>16502.639999999999</v>
      </c>
      <c r="BF863" s="194">
        <f>IF(N863="snížená",J863,0)</f>
        <v>0</v>
      </c>
      <c r="BG863" s="194">
        <f>IF(N863="zákl. přenesená",J863,0)</f>
        <v>0</v>
      </c>
      <c r="BH863" s="194">
        <f>IF(N863="sníž. přenesená",J863,0)</f>
        <v>0</v>
      </c>
      <c r="BI863" s="194">
        <f>IF(N863="nulová",J863,0)</f>
        <v>0</v>
      </c>
      <c r="BJ863" s="18" t="s">
        <v>80</v>
      </c>
      <c r="BK863" s="194">
        <f>ROUND(I863*H863,2)</f>
        <v>16502.639999999999</v>
      </c>
      <c r="BL863" s="18" t="s">
        <v>123</v>
      </c>
      <c r="BM863" s="193" t="s">
        <v>3725</v>
      </c>
    </row>
    <row r="864" s="12" customFormat="1" ht="22.5">
      <c r="B864" s="195"/>
      <c r="D864" s="196" t="s">
        <v>213</v>
      </c>
      <c r="E864" s="197" t="s">
        <v>1</v>
      </c>
      <c r="F864" s="198" t="s">
        <v>4706</v>
      </c>
      <c r="H864" s="197" t="s">
        <v>1</v>
      </c>
      <c r="I864" s="199"/>
      <c r="L864" s="195"/>
      <c r="M864" s="200"/>
      <c r="N864" s="201"/>
      <c r="O864" s="201"/>
      <c r="P864" s="201"/>
      <c r="Q864" s="201"/>
      <c r="R864" s="201"/>
      <c r="S864" s="201"/>
      <c r="T864" s="202"/>
      <c r="AT864" s="197" t="s">
        <v>213</v>
      </c>
      <c r="AU864" s="197" t="s">
        <v>80</v>
      </c>
      <c r="AV864" s="12" t="s">
        <v>80</v>
      </c>
      <c r="AW864" s="12" t="s">
        <v>30</v>
      </c>
      <c r="AX864" s="12" t="s">
        <v>73</v>
      </c>
      <c r="AY864" s="197" t="s">
        <v>205</v>
      </c>
    </row>
    <row r="865" s="12" customFormat="1" ht="33.75">
      <c r="B865" s="195"/>
      <c r="D865" s="196" t="s">
        <v>213</v>
      </c>
      <c r="E865" s="197" t="s">
        <v>1</v>
      </c>
      <c r="F865" s="198" t="s">
        <v>4707</v>
      </c>
      <c r="H865" s="197" t="s">
        <v>1</v>
      </c>
      <c r="I865" s="199"/>
      <c r="L865" s="195"/>
      <c r="M865" s="200"/>
      <c r="N865" s="201"/>
      <c r="O865" s="201"/>
      <c r="P865" s="201"/>
      <c r="Q865" s="201"/>
      <c r="R865" s="201"/>
      <c r="S865" s="201"/>
      <c r="T865" s="202"/>
      <c r="AT865" s="197" t="s">
        <v>213</v>
      </c>
      <c r="AU865" s="197" t="s">
        <v>80</v>
      </c>
      <c r="AV865" s="12" t="s">
        <v>80</v>
      </c>
      <c r="AW865" s="12" t="s">
        <v>30</v>
      </c>
      <c r="AX865" s="12" t="s">
        <v>73</v>
      </c>
      <c r="AY865" s="197" t="s">
        <v>205</v>
      </c>
    </row>
    <row r="866" s="13" customFormat="1">
      <c r="B866" s="203"/>
      <c r="D866" s="196" t="s">
        <v>213</v>
      </c>
      <c r="E866" s="204" t="s">
        <v>1</v>
      </c>
      <c r="F866" s="205" t="s">
        <v>80</v>
      </c>
      <c r="H866" s="206">
        <v>1</v>
      </c>
      <c r="I866" s="207"/>
      <c r="L866" s="203"/>
      <c r="M866" s="208"/>
      <c r="N866" s="209"/>
      <c r="O866" s="209"/>
      <c r="P866" s="209"/>
      <c r="Q866" s="209"/>
      <c r="R866" s="209"/>
      <c r="S866" s="209"/>
      <c r="T866" s="210"/>
      <c r="AT866" s="204" t="s">
        <v>213</v>
      </c>
      <c r="AU866" s="204" t="s">
        <v>80</v>
      </c>
      <c r="AV866" s="13" t="s">
        <v>82</v>
      </c>
      <c r="AW866" s="13" t="s">
        <v>30</v>
      </c>
      <c r="AX866" s="13" t="s">
        <v>73</v>
      </c>
      <c r="AY866" s="204" t="s">
        <v>205</v>
      </c>
    </row>
    <row r="867" s="14" customFormat="1">
      <c r="B867" s="211"/>
      <c r="D867" s="196" t="s">
        <v>213</v>
      </c>
      <c r="E867" s="212" t="s">
        <v>1</v>
      </c>
      <c r="F867" s="213" t="s">
        <v>218</v>
      </c>
      <c r="H867" s="214">
        <v>1</v>
      </c>
      <c r="I867" s="215"/>
      <c r="L867" s="211"/>
      <c r="M867" s="216"/>
      <c r="N867" s="217"/>
      <c r="O867" s="217"/>
      <c r="P867" s="217"/>
      <c r="Q867" s="217"/>
      <c r="R867" s="217"/>
      <c r="S867" s="217"/>
      <c r="T867" s="218"/>
      <c r="AT867" s="212" t="s">
        <v>213</v>
      </c>
      <c r="AU867" s="212" t="s">
        <v>80</v>
      </c>
      <c r="AV867" s="14" t="s">
        <v>123</v>
      </c>
      <c r="AW867" s="14" t="s">
        <v>30</v>
      </c>
      <c r="AX867" s="14" t="s">
        <v>80</v>
      </c>
      <c r="AY867" s="212" t="s">
        <v>205</v>
      </c>
    </row>
    <row r="868" s="1" customFormat="1" ht="14.45" customHeight="1">
      <c r="A868" s="37"/>
      <c r="B868" s="181"/>
      <c r="C868" s="182" t="s">
        <v>1441</v>
      </c>
      <c r="D868" s="182" t="s">
        <v>207</v>
      </c>
      <c r="E868" s="183" t="s">
        <v>4708</v>
      </c>
      <c r="F868" s="184" t="s">
        <v>4702</v>
      </c>
      <c r="G868" s="185" t="s">
        <v>697</v>
      </c>
      <c r="H868" s="186">
        <v>1</v>
      </c>
      <c r="I868" s="187">
        <v>16502.639999999999</v>
      </c>
      <c r="J868" s="188">
        <f>ROUND(I868*H868,2)</f>
        <v>16502.639999999999</v>
      </c>
      <c r="K868" s="184" t="s">
        <v>1</v>
      </c>
      <c r="L868" s="38"/>
      <c r="M868" s="189" t="s">
        <v>1</v>
      </c>
      <c r="N868" s="190" t="s">
        <v>38</v>
      </c>
      <c r="O868" s="76"/>
      <c r="P868" s="191">
        <f>O868*H868</f>
        <v>0</v>
      </c>
      <c r="Q868" s="191">
        <v>0</v>
      </c>
      <c r="R868" s="191">
        <f>Q868*H868</f>
        <v>0</v>
      </c>
      <c r="S868" s="191">
        <v>0</v>
      </c>
      <c r="T868" s="192">
        <f>S868*H868</f>
        <v>0</v>
      </c>
      <c r="U868" s="37"/>
      <c r="V868" s="37"/>
      <c r="W868" s="37"/>
      <c r="X868" s="37"/>
      <c r="Y868" s="37"/>
      <c r="Z868" s="37"/>
      <c r="AA868" s="37"/>
      <c r="AB868" s="37"/>
      <c r="AC868" s="37"/>
      <c r="AD868" s="37"/>
      <c r="AE868" s="37"/>
      <c r="AR868" s="193" t="s">
        <v>123</v>
      </c>
      <c r="AT868" s="193" t="s">
        <v>207</v>
      </c>
      <c r="AU868" s="193" t="s">
        <v>80</v>
      </c>
      <c r="AY868" s="18" t="s">
        <v>205</v>
      </c>
      <c r="BE868" s="194">
        <f>IF(N868="základní",J868,0)</f>
        <v>16502.639999999999</v>
      </c>
      <c r="BF868" s="194">
        <f>IF(N868="snížená",J868,0)</f>
        <v>0</v>
      </c>
      <c r="BG868" s="194">
        <f>IF(N868="zákl. přenesená",J868,0)</f>
        <v>0</v>
      </c>
      <c r="BH868" s="194">
        <f>IF(N868="sníž. přenesená",J868,0)</f>
        <v>0</v>
      </c>
      <c r="BI868" s="194">
        <f>IF(N868="nulová",J868,0)</f>
        <v>0</v>
      </c>
      <c r="BJ868" s="18" t="s">
        <v>80</v>
      </c>
      <c r="BK868" s="194">
        <f>ROUND(I868*H868,2)</f>
        <v>16502.639999999999</v>
      </c>
      <c r="BL868" s="18" t="s">
        <v>123</v>
      </c>
      <c r="BM868" s="193" t="s">
        <v>3728</v>
      </c>
    </row>
    <row r="869" s="12" customFormat="1" ht="22.5">
      <c r="B869" s="195"/>
      <c r="D869" s="196" t="s">
        <v>213</v>
      </c>
      <c r="E869" s="197" t="s">
        <v>1</v>
      </c>
      <c r="F869" s="198" t="s">
        <v>4703</v>
      </c>
      <c r="H869" s="197" t="s">
        <v>1</v>
      </c>
      <c r="I869" s="199"/>
      <c r="L869" s="195"/>
      <c r="M869" s="200"/>
      <c r="N869" s="201"/>
      <c r="O869" s="201"/>
      <c r="P869" s="201"/>
      <c r="Q869" s="201"/>
      <c r="R869" s="201"/>
      <c r="S869" s="201"/>
      <c r="T869" s="202"/>
      <c r="AT869" s="197" t="s">
        <v>213</v>
      </c>
      <c r="AU869" s="197" t="s">
        <v>80</v>
      </c>
      <c r="AV869" s="12" t="s">
        <v>80</v>
      </c>
      <c r="AW869" s="12" t="s">
        <v>30</v>
      </c>
      <c r="AX869" s="12" t="s">
        <v>73</v>
      </c>
      <c r="AY869" s="197" t="s">
        <v>205</v>
      </c>
    </row>
    <row r="870" s="12" customFormat="1" ht="22.5">
      <c r="B870" s="195"/>
      <c r="D870" s="196" t="s">
        <v>213</v>
      </c>
      <c r="E870" s="197" t="s">
        <v>1</v>
      </c>
      <c r="F870" s="198" t="s">
        <v>4704</v>
      </c>
      <c r="H870" s="197" t="s">
        <v>1</v>
      </c>
      <c r="I870" s="199"/>
      <c r="L870" s="195"/>
      <c r="M870" s="200"/>
      <c r="N870" s="201"/>
      <c r="O870" s="201"/>
      <c r="P870" s="201"/>
      <c r="Q870" s="201"/>
      <c r="R870" s="201"/>
      <c r="S870" s="201"/>
      <c r="T870" s="202"/>
      <c r="AT870" s="197" t="s">
        <v>213</v>
      </c>
      <c r="AU870" s="197" t="s">
        <v>80</v>
      </c>
      <c r="AV870" s="12" t="s">
        <v>80</v>
      </c>
      <c r="AW870" s="12" t="s">
        <v>30</v>
      </c>
      <c r="AX870" s="12" t="s">
        <v>73</v>
      </c>
      <c r="AY870" s="197" t="s">
        <v>205</v>
      </c>
    </row>
    <row r="871" s="13" customFormat="1">
      <c r="B871" s="203"/>
      <c r="D871" s="196" t="s">
        <v>213</v>
      </c>
      <c r="E871" s="204" t="s">
        <v>1</v>
      </c>
      <c r="F871" s="205" t="s">
        <v>80</v>
      </c>
      <c r="H871" s="206">
        <v>1</v>
      </c>
      <c r="I871" s="207"/>
      <c r="L871" s="203"/>
      <c r="M871" s="208"/>
      <c r="N871" s="209"/>
      <c r="O871" s="209"/>
      <c r="P871" s="209"/>
      <c r="Q871" s="209"/>
      <c r="R871" s="209"/>
      <c r="S871" s="209"/>
      <c r="T871" s="210"/>
      <c r="AT871" s="204" t="s">
        <v>213</v>
      </c>
      <c r="AU871" s="204" t="s">
        <v>80</v>
      </c>
      <c r="AV871" s="13" t="s">
        <v>82</v>
      </c>
      <c r="AW871" s="13" t="s">
        <v>30</v>
      </c>
      <c r="AX871" s="13" t="s">
        <v>73</v>
      </c>
      <c r="AY871" s="204" t="s">
        <v>205</v>
      </c>
    </row>
    <row r="872" s="14" customFormat="1">
      <c r="B872" s="211"/>
      <c r="D872" s="196" t="s">
        <v>213</v>
      </c>
      <c r="E872" s="212" t="s">
        <v>1</v>
      </c>
      <c r="F872" s="213" t="s">
        <v>218</v>
      </c>
      <c r="H872" s="214">
        <v>1</v>
      </c>
      <c r="I872" s="215"/>
      <c r="L872" s="211"/>
      <c r="M872" s="216"/>
      <c r="N872" s="217"/>
      <c r="O872" s="217"/>
      <c r="P872" s="217"/>
      <c r="Q872" s="217"/>
      <c r="R872" s="217"/>
      <c r="S872" s="217"/>
      <c r="T872" s="218"/>
      <c r="AT872" s="212" t="s">
        <v>213</v>
      </c>
      <c r="AU872" s="212" t="s">
        <v>80</v>
      </c>
      <c r="AV872" s="14" t="s">
        <v>123</v>
      </c>
      <c r="AW872" s="14" t="s">
        <v>30</v>
      </c>
      <c r="AX872" s="14" t="s">
        <v>80</v>
      </c>
      <c r="AY872" s="212" t="s">
        <v>205</v>
      </c>
    </row>
    <row r="873" s="1" customFormat="1" ht="14.45" customHeight="1">
      <c r="A873" s="37"/>
      <c r="B873" s="181"/>
      <c r="C873" s="182" t="s">
        <v>1445</v>
      </c>
      <c r="D873" s="182" t="s">
        <v>207</v>
      </c>
      <c r="E873" s="183" t="s">
        <v>4709</v>
      </c>
      <c r="F873" s="184" t="s">
        <v>4702</v>
      </c>
      <c r="G873" s="185" t="s">
        <v>697</v>
      </c>
      <c r="H873" s="186">
        <v>1</v>
      </c>
      <c r="I873" s="187">
        <v>16502.639999999999</v>
      </c>
      <c r="J873" s="188">
        <f>ROUND(I873*H873,2)</f>
        <v>16502.639999999999</v>
      </c>
      <c r="K873" s="184" t="s">
        <v>1</v>
      </c>
      <c r="L873" s="38"/>
      <c r="M873" s="189" t="s">
        <v>1</v>
      </c>
      <c r="N873" s="190" t="s">
        <v>38</v>
      </c>
      <c r="O873" s="76"/>
      <c r="P873" s="191">
        <f>O873*H873</f>
        <v>0</v>
      </c>
      <c r="Q873" s="191">
        <v>0</v>
      </c>
      <c r="R873" s="191">
        <f>Q873*H873</f>
        <v>0</v>
      </c>
      <c r="S873" s="191">
        <v>0</v>
      </c>
      <c r="T873" s="192">
        <f>S873*H873</f>
        <v>0</v>
      </c>
      <c r="U873" s="37"/>
      <c r="V873" s="37"/>
      <c r="W873" s="37"/>
      <c r="X873" s="37"/>
      <c r="Y873" s="37"/>
      <c r="Z873" s="37"/>
      <c r="AA873" s="37"/>
      <c r="AB873" s="37"/>
      <c r="AC873" s="37"/>
      <c r="AD873" s="37"/>
      <c r="AE873" s="37"/>
      <c r="AR873" s="193" t="s">
        <v>123</v>
      </c>
      <c r="AT873" s="193" t="s">
        <v>207</v>
      </c>
      <c r="AU873" s="193" t="s">
        <v>80</v>
      </c>
      <c r="AY873" s="18" t="s">
        <v>205</v>
      </c>
      <c r="BE873" s="194">
        <f>IF(N873="základní",J873,0)</f>
        <v>16502.639999999999</v>
      </c>
      <c r="BF873" s="194">
        <f>IF(N873="snížená",J873,0)</f>
        <v>0</v>
      </c>
      <c r="BG873" s="194">
        <f>IF(N873="zákl. přenesená",J873,0)</f>
        <v>0</v>
      </c>
      <c r="BH873" s="194">
        <f>IF(N873="sníž. přenesená",J873,0)</f>
        <v>0</v>
      </c>
      <c r="BI873" s="194">
        <f>IF(N873="nulová",J873,0)</f>
        <v>0</v>
      </c>
      <c r="BJ873" s="18" t="s">
        <v>80</v>
      </c>
      <c r="BK873" s="194">
        <f>ROUND(I873*H873,2)</f>
        <v>16502.639999999999</v>
      </c>
      <c r="BL873" s="18" t="s">
        <v>123</v>
      </c>
      <c r="BM873" s="193" t="s">
        <v>3731</v>
      </c>
    </row>
    <row r="874" s="12" customFormat="1" ht="22.5">
      <c r="B874" s="195"/>
      <c r="D874" s="196" t="s">
        <v>213</v>
      </c>
      <c r="E874" s="197" t="s">
        <v>1</v>
      </c>
      <c r="F874" s="198" t="s">
        <v>4710</v>
      </c>
      <c r="H874" s="197" t="s">
        <v>1</v>
      </c>
      <c r="I874" s="199"/>
      <c r="L874" s="195"/>
      <c r="M874" s="200"/>
      <c r="N874" s="201"/>
      <c r="O874" s="201"/>
      <c r="P874" s="201"/>
      <c r="Q874" s="201"/>
      <c r="R874" s="201"/>
      <c r="S874" s="201"/>
      <c r="T874" s="202"/>
      <c r="AT874" s="197" t="s">
        <v>213</v>
      </c>
      <c r="AU874" s="197" t="s">
        <v>80</v>
      </c>
      <c r="AV874" s="12" t="s">
        <v>80</v>
      </c>
      <c r="AW874" s="12" t="s">
        <v>30</v>
      </c>
      <c r="AX874" s="12" t="s">
        <v>73</v>
      </c>
      <c r="AY874" s="197" t="s">
        <v>205</v>
      </c>
    </row>
    <row r="875" s="12" customFormat="1" ht="33.75">
      <c r="B875" s="195"/>
      <c r="D875" s="196" t="s">
        <v>213</v>
      </c>
      <c r="E875" s="197" t="s">
        <v>1</v>
      </c>
      <c r="F875" s="198" t="s">
        <v>4711</v>
      </c>
      <c r="H875" s="197" t="s">
        <v>1</v>
      </c>
      <c r="I875" s="199"/>
      <c r="L875" s="195"/>
      <c r="M875" s="200"/>
      <c r="N875" s="201"/>
      <c r="O875" s="201"/>
      <c r="P875" s="201"/>
      <c r="Q875" s="201"/>
      <c r="R875" s="201"/>
      <c r="S875" s="201"/>
      <c r="T875" s="202"/>
      <c r="AT875" s="197" t="s">
        <v>213</v>
      </c>
      <c r="AU875" s="197" t="s">
        <v>80</v>
      </c>
      <c r="AV875" s="12" t="s">
        <v>80</v>
      </c>
      <c r="AW875" s="12" t="s">
        <v>30</v>
      </c>
      <c r="AX875" s="12" t="s">
        <v>73</v>
      </c>
      <c r="AY875" s="197" t="s">
        <v>205</v>
      </c>
    </row>
    <row r="876" s="13" customFormat="1">
      <c r="B876" s="203"/>
      <c r="D876" s="196" t="s">
        <v>213</v>
      </c>
      <c r="E876" s="204" t="s">
        <v>1</v>
      </c>
      <c r="F876" s="205" t="s">
        <v>80</v>
      </c>
      <c r="H876" s="206">
        <v>1</v>
      </c>
      <c r="I876" s="207"/>
      <c r="L876" s="203"/>
      <c r="M876" s="208"/>
      <c r="N876" s="209"/>
      <c r="O876" s="209"/>
      <c r="P876" s="209"/>
      <c r="Q876" s="209"/>
      <c r="R876" s="209"/>
      <c r="S876" s="209"/>
      <c r="T876" s="210"/>
      <c r="AT876" s="204" t="s">
        <v>213</v>
      </c>
      <c r="AU876" s="204" t="s">
        <v>80</v>
      </c>
      <c r="AV876" s="13" t="s">
        <v>82</v>
      </c>
      <c r="AW876" s="13" t="s">
        <v>30</v>
      </c>
      <c r="AX876" s="13" t="s">
        <v>73</v>
      </c>
      <c r="AY876" s="204" t="s">
        <v>205</v>
      </c>
    </row>
    <row r="877" s="14" customFormat="1">
      <c r="B877" s="211"/>
      <c r="D877" s="196" t="s">
        <v>213</v>
      </c>
      <c r="E877" s="212" t="s">
        <v>1</v>
      </c>
      <c r="F877" s="213" t="s">
        <v>218</v>
      </c>
      <c r="H877" s="214">
        <v>1</v>
      </c>
      <c r="I877" s="215"/>
      <c r="L877" s="211"/>
      <c r="M877" s="216"/>
      <c r="N877" s="217"/>
      <c r="O877" s="217"/>
      <c r="P877" s="217"/>
      <c r="Q877" s="217"/>
      <c r="R877" s="217"/>
      <c r="S877" s="217"/>
      <c r="T877" s="218"/>
      <c r="AT877" s="212" t="s">
        <v>213</v>
      </c>
      <c r="AU877" s="212" t="s">
        <v>80</v>
      </c>
      <c r="AV877" s="14" t="s">
        <v>123</v>
      </c>
      <c r="AW877" s="14" t="s">
        <v>30</v>
      </c>
      <c r="AX877" s="14" t="s">
        <v>80</v>
      </c>
      <c r="AY877" s="212" t="s">
        <v>205</v>
      </c>
    </row>
    <row r="878" s="1" customFormat="1" ht="14.45" customHeight="1">
      <c r="A878" s="37"/>
      <c r="B878" s="181"/>
      <c r="C878" s="182" t="s">
        <v>1449</v>
      </c>
      <c r="D878" s="182" t="s">
        <v>207</v>
      </c>
      <c r="E878" s="183" t="s">
        <v>4712</v>
      </c>
      <c r="F878" s="184" t="s">
        <v>4702</v>
      </c>
      <c r="G878" s="185" t="s">
        <v>697</v>
      </c>
      <c r="H878" s="186">
        <v>1</v>
      </c>
      <c r="I878" s="187">
        <v>17090.919999999998</v>
      </c>
      <c r="J878" s="188">
        <f>ROUND(I878*H878,2)</f>
        <v>17090.919999999998</v>
      </c>
      <c r="K878" s="184" t="s">
        <v>1</v>
      </c>
      <c r="L878" s="38"/>
      <c r="M878" s="189" t="s">
        <v>1</v>
      </c>
      <c r="N878" s="190" t="s">
        <v>38</v>
      </c>
      <c r="O878" s="76"/>
      <c r="P878" s="191">
        <f>O878*H878</f>
        <v>0</v>
      </c>
      <c r="Q878" s="191">
        <v>0</v>
      </c>
      <c r="R878" s="191">
        <f>Q878*H878</f>
        <v>0</v>
      </c>
      <c r="S878" s="191">
        <v>0</v>
      </c>
      <c r="T878" s="192">
        <f>S878*H878</f>
        <v>0</v>
      </c>
      <c r="U878" s="37"/>
      <c r="V878" s="37"/>
      <c r="W878" s="37"/>
      <c r="X878" s="37"/>
      <c r="Y878" s="37"/>
      <c r="Z878" s="37"/>
      <c r="AA878" s="37"/>
      <c r="AB878" s="37"/>
      <c r="AC878" s="37"/>
      <c r="AD878" s="37"/>
      <c r="AE878" s="37"/>
      <c r="AR878" s="193" t="s">
        <v>123</v>
      </c>
      <c r="AT878" s="193" t="s">
        <v>207</v>
      </c>
      <c r="AU878" s="193" t="s">
        <v>80</v>
      </c>
      <c r="AY878" s="18" t="s">
        <v>205</v>
      </c>
      <c r="BE878" s="194">
        <f>IF(N878="základní",J878,0)</f>
        <v>17090.919999999998</v>
      </c>
      <c r="BF878" s="194">
        <f>IF(N878="snížená",J878,0)</f>
        <v>0</v>
      </c>
      <c r="BG878" s="194">
        <f>IF(N878="zákl. přenesená",J878,0)</f>
        <v>0</v>
      </c>
      <c r="BH878" s="194">
        <f>IF(N878="sníž. přenesená",J878,0)</f>
        <v>0</v>
      </c>
      <c r="BI878" s="194">
        <f>IF(N878="nulová",J878,0)</f>
        <v>0</v>
      </c>
      <c r="BJ878" s="18" t="s">
        <v>80</v>
      </c>
      <c r="BK878" s="194">
        <f>ROUND(I878*H878,2)</f>
        <v>17090.919999999998</v>
      </c>
      <c r="BL878" s="18" t="s">
        <v>123</v>
      </c>
      <c r="BM878" s="193" t="s">
        <v>3734</v>
      </c>
    </row>
    <row r="879" s="12" customFormat="1" ht="22.5">
      <c r="B879" s="195"/>
      <c r="D879" s="196" t="s">
        <v>213</v>
      </c>
      <c r="E879" s="197" t="s">
        <v>1</v>
      </c>
      <c r="F879" s="198" t="s">
        <v>4713</v>
      </c>
      <c r="H879" s="197" t="s">
        <v>1</v>
      </c>
      <c r="I879" s="199"/>
      <c r="L879" s="195"/>
      <c r="M879" s="200"/>
      <c r="N879" s="201"/>
      <c r="O879" s="201"/>
      <c r="P879" s="201"/>
      <c r="Q879" s="201"/>
      <c r="R879" s="201"/>
      <c r="S879" s="201"/>
      <c r="T879" s="202"/>
      <c r="AT879" s="197" t="s">
        <v>213</v>
      </c>
      <c r="AU879" s="197" t="s">
        <v>80</v>
      </c>
      <c r="AV879" s="12" t="s">
        <v>80</v>
      </c>
      <c r="AW879" s="12" t="s">
        <v>30</v>
      </c>
      <c r="AX879" s="12" t="s">
        <v>73</v>
      </c>
      <c r="AY879" s="197" t="s">
        <v>205</v>
      </c>
    </row>
    <row r="880" s="12" customFormat="1" ht="33.75">
      <c r="B880" s="195"/>
      <c r="D880" s="196" t="s">
        <v>213</v>
      </c>
      <c r="E880" s="197" t="s">
        <v>1</v>
      </c>
      <c r="F880" s="198" t="s">
        <v>4707</v>
      </c>
      <c r="H880" s="197" t="s">
        <v>1</v>
      </c>
      <c r="I880" s="199"/>
      <c r="L880" s="195"/>
      <c r="M880" s="200"/>
      <c r="N880" s="201"/>
      <c r="O880" s="201"/>
      <c r="P880" s="201"/>
      <c r="Q880" s="201"/>
      <c r="R880" s="201"/>
      <c r="S880" s="201"/>
      <c r="T880" s="202"/>
      <c r="AT880" s="197" t="s">
        <v>213</v>
      </c>
      <c r="AU880" s="197" t="s">
        <v>80</v>
      </c>
      <c r="AV880" s="12" t="s">
        <v>80</v>
      </c>
      <c r="AW880" s="12" t="s">
        <v>30</v>
      </c>
      <c r="AX880" s="12" t="s">
        <v>73</v>
      </c>
      <c r="AY880" s="197" t="s">
        <v>205</v>
      </c>
    </row>
    <row r="881" s="13" customFormat="1">
      <c r="B881" s="203"/>
      <c r="D881" s="196" t="s">
        <v>213</v>
      </c>
      <c r="E881" s="204" t="s">
        <v>1</v>
      </c>
      <c r="F881" s="205" t="s">
        <v>80</v>
      </c>
      <c r="H881" s="206">
        <v>1</v>
      </c>
      <c r="I881" s="207"/>
      <c r="L881" s="203"/>
      <c r="M881" s="208"/>
      <c r="N881" s="209"/>
      <c r="O881" s="209"/>
      <c r="P881" s="209"/>
      <c r="Q881" s="209"/>
      <c r="R881" s="209"/>
      <c r="S881" s="209"/>
      <c r="T881" s="210"/>
      <c r="AT881" s="204" t="s">
        <v>213</v>
      </c>
      <c r="AU881" s="204" t="s">
        <v>80</v>
      </c>
      <c r="AV881" s="13" t="s">
        <v>82</v>
      </c>
      <c r="AW881" s="13" t="s">
        <v>30</v>
      </c>
      <c r="AX881" s="13" t="s">
        <v>73</v>
      </c>
      <c r="AY881" s="204" t="s">
        <v>205</v>
      </c>
    </row>
    <row r="882" s="14" customFormat="1">
      <c r="B882" s="211"/>
      <c r="D882" s="196" t="s">
        <v>213</v>
      </c>
      <c r="E882" s="212" t="s">
        <v>1</v>
      </c>
      <c r="F882" s="213" t="s">
        <v>218</v>
      </c>
      <c r="H882" s="214">
        <v>1</v>
      </c>
      <c r="I882" s="215"/>
      <c r="L882" s="211"/>
      <c r="M882" s="216"/>
      <c r="N882" s="217"/>
      <c r="O882" s="217"/>
      <c r="P882" s="217"/>
      <c r="Q882" s="217"/>
      <c r="R882" s="217"/>
      <c r="S882" s="217"/>
      <c r="T882" s="218"/>
      <c r="AT882" s="212" t="s">
        <v>213</v>
      </c>
      <c r="AU882" s="212" t="s">
        <v>80</v>
      </c>
      <c r="AV882" s="14" t="s">
        <v>123</v>
      </c>
      <c r="AW882" s="14" t="s">
        <v>30</v>
      </c>
      <c r="AX882" s="14" t="s">
        <v>80</v>
      </c>
      <c r="AY882" s="212" t="s">
        <v>205</v>
      </c>
    </row>
    <row r="883" s="1" customFormat="1" ht="14.45" customHeight="1">
      <c r="A883" s="37"/>
      <c r="B883" s="181"/>
      <c r="C883" s="182" t="s">
        <v>1453</v>
      </c>
      <c r="D883" s="182" t="s">
        <v>207</v>
      </c>
      <c r="E883" s="183" t="s">
        <v>4714</v>
      </c>
      <c r="F883" s="184" t="s">
        <v>4702</v>
      </c>
      <c r="G883" s="185" t="s">
        <v>697</v>
      </c>
      <c r="H883" s="186">
        <v>1</v>
      </c>
      <c r="I883" s="187">
        <v>17090.919999999998</v>
      </c>
      <c r="J883" s="188">
        <f>ROUND(I883*H883,2)</f>
        <v>17090.919999999998</v>
      </c>
      <c r="K883" s="184" t="s">
        <v>1</v>
      </c>
      <c r="L883" s="38"/>
      <c r="M883" s="189" t="s">
        <v>1</v>
      </c>
      <c r="N883" s="190" t="s">
        <v>38</v>
      </c>
      <c r="O883" s="76"/>
      <c r="P883" s="191">
        <f>O883*H883</f>
        <v>0</v>
      </c>
      <c r="Q883" s="191">
        <v>0</v>
      </c>
      <c r="R883" s="191">
        <f>Q883*H883</f>
        <v>0</v>
      </c>
      <c r="S883" s="191">
        <v>0</v>
      </c>
      <c r="T883" s="192">
        <f>S883*H883</f>
        <v>0</v>
      </c>
      <c r="U883" s="37"/>
      <c r="V883" s="37"/>
      <c r="W883" s="37"/>
      <c r="X883" s="37"/>
      <c r="Y883" s="37"/>
      <c r="Z883" s="37"/>
      <c r="AA883" s="37"/>
      <c r="AB883" s="37"/>
      <c r="AC883" s="37"/>
      <c r="AD883" s="37"/>
      <c r="AE883" s="37"/>
      <c r="AR883" s="193" t="s">
        <v>123</v>
      </c>
      <c r="AT883" s="193" t="s">
        <v>207</v>
      </c>
      <c r="AU883" s="193" t="s">
        <v>80</v>
      </c>
      <c r="AY883" s="18" t="s">
        <v>205</v>
      </c>
      <c r="BE883" s="194">
        <f>IF(N883="základní",J883,0)</f>
        <v>17090.919999999998</v>
      </c>
      <c r="BF883" s="194">
        <f>IF(N883="snížená",J883,0)</f>
        <v>0</v>
      </c>
      <c r="BG883" s="194">
        <f>IF(N883="zákl. přenesená",J883,0)</f>
        <v>0</v>
      </c>
      <c r="BH883" s="194">
        <f>IF(N883="sníž. přenesená",J883,0)</f>
        <v>0</v>
      </c>
      <c r="BI883" s="194">
        <f>IF(N883="nulová",J883,0)</f>
        <v>0</v>
      </c>
      <c r="BJ883" s="18" t="s">
        <v>80</v>
      </c>
      <c r="BK883" s="194">
        <f>ROUND(I883*H883,2)</f>
        <v>17090.919999999998</v>
      </c>
      <c r="BL883" s="18" t="s">
        <v>123</v>
      </c>
      <c r="BM883" s="193" t="s">
        <v>3737</v>
      </c>
    </row>
    <row r="884" s="12" customFormat="1" ht="22.5">
      <c r="B884" s="195"/>
      <c r="D884" s="196" t="s">
        <v>213</v>
      </c>
      <c r="E884" s="197" t="s">
        <v>1</v>
      </c>
      <c r="F884" s="198" t="s">
        <v>4715</v>
      </c>
      <c r="H884" s="197" t="s">
        <v>1</v>
      </c>
      <c r="I884" s="199"/>
      <c r="L884" s="195"/>
      <c r="M884" s="200"/>
      <c r="N884" s="201"/>
      <c r="O884" s="201"/>
      <c r="P884" s="201"/>
      <c r="Q884" s="201"/>
      <c r="R884" s="201"/>
      <c r="S884" s="201"/>
      <c r="T884" s="202"/>
      <c r="AT884" s="197" t="s">
        <v>213</v>
      </c>
      <c r="AU884" s="197" t="s">
        <v>80</v>
      </c>
      <c r="AV884" s="12" t="s">
        <v>80</v>
      </c>
      <c r="AW884" s="12" t="s">
        <v>30</v>
      </c>
      <c r="AX884" s="12" t="s">
        <v>73</v>
      </c>
      <c r="AY884" s="197" t="s">
        <v>205</v>
      </c>
    </row>
    <row r="885" s="12" customFormat="1" ht="22.5">
      <c r="B885" s="195"/>
      <c r="D885" s="196" t="s">
        <v>213</v>
      </c>
      <c r="E885" s="197" t="s">
        <v>1</v>
      </c>
      <c r="F885" s="198" t="s">
        <v>4704</v>
      </c>
      <c r="H885" s="197" t="s">
        <v>1</v>
      </c>
      <c r="I885" s="199"/>
      <c r="L885" s="195"/>
      <c r="M885" s="200"/>
      <c r="N885" s="201"/>
      <c r="O885" s="201"/>
      <c r="P885" s="201"/>
      <c r="Q885" s="201"/>
      <c r="R885" s="201"/>
      <c r="S885" s="201"/>
      <c r="T885" s="202"/>
      <c r="AT885" s="197" t="s">
        <v>213</v>
      </c>
      <c r="AU885" s="197" t="s">
        <v>80</v>
      </c>
      <c r="AV885" s="12" t="s">
        <v>80</v>
      </c>
      <c r="AW885" s="12" t="s">
        <v>30</v>
      </c>
      <c r="AX885" s="12" t="s">
        <v>73</v>
      </c>
      <c r="AY885" s="197" t="s">
        <v>205</v>
      </c>
    </row>
    <row r="886" s="13" customFormat="1">
      <c r="B886" s="203"/>
      <c r="D886" s="196" t="s">
        <v>213</v>
      </c>
      <c r="E886" s="204" t="s">
        <v>1</v>
      </c>
      <c r="F886" s="205" t="s">
        <v>80</v>
      </c>
      <c r="H886" s="206">
        <v>1</v>
      </c>
      <c r="I886" s="207"/>
      <c r="L886" s="203"/>
      <c r="M886" s="208"/>
      <c r="N886" s="209"/>
      <c r="O886" s="209"/>
      <c r="P886" s="209"/>
      <c r="Q886" s="209"/>
      <c r="R886" s="209"/>
      <c r="S886" s="209"/>
      <c r="T886" s="210"/>
      <c r="AT886" s="204" t="s">
        <v>213</v>
      </c>
      <c r="AU886" s="204" t="s">
        <v>80</v>
      </c>
      <c r="AV886" s="13" t="s">
        <v>82</v>
      </c>
      <c r="AW886" s="13" t="s">
        <v>30</v>
      </c>
      <c r="AX886" s="13" t="s">
        <v>73</v>
      </c>
      <c r="AY886" s="204" t="s">
        <v>205</v>
      </c>
    </row>
    <row r="887" s="14" customFormat="1">
      <c r="B887" s="211"/>
      <c r="D887" s="196" t="s">
        <v>213</v>
      </c>
      <c r="E887" s="212" t="s">
        <v>1</v>
      </c>
      <c r="F887" s="213" t="s">
        <v>218</v>
      </c>
      <c r="H887" s="214">
        <v>1</v>
      </c>
      <c r="I887" s="215"/>
      <c r="L887" s="211"/>
      <c r="M887" s="216"/>
      <c r="N887" s="217"/>
      <c r="O887" s="217"/>
      <c r="P887" s="217"/>
      <c r="Q887" s="217"/>
      <c r="R887" s="217"/>
      <c r="S887" s="217"/>
      <c r="T887" s="218"/>
      <c r="AT887" s="212" t="s">
        <v>213</v>
      </c>
      <c r="AU887" s="212" t="s">
        <v>80</v>
      </c>
      <c r="AV887" s="14" t="s">
        <v>123</v>
      </c>
      <c r="AW887" s="14" t="s">
        <v>30</v>
      </c>
      <c r="AX887" s="14" t="s">
        <v>80</v>
      </c>
      <c r="AY887" s="212" t="s">
        <v>205</v>
      </c>
    </row>
    <row r="888" s="1" customFormat="1" ht="14.45" customHeight="1">
      <c r="A888" s="37"/>
      <c r="B888" s="181"/>
      <c r="C888" s="182" t="s">
        <v>1457</v>
      </c>
      <c r="D888" s="182" t="s">
        <v>207</v>
      </c>
      <c r="E888" s="183" t="s">
        <v>4716</v>
      </c>
      <c r="F888" s="184" t="s">
        <v>4702</v>
      </c>
      <c r="G888" s="185" t="s">
        <v>697</v>
      </c>
      <c r="H888" s="186">
        <v>1</v>
      </c>
      <c r="I888" s="187">
        <v>17090.919999999998</v>
      </c>
      <c r="J888" s="188">
        <f>ROUND(I888*H888,2)</f>
        <v>17090.919999999998</v>
      </c>
      <c r="K888" s="184" t="s">
        <v>1</v>
      </c>
      <c r="L888" s="38"/>
      <c r="M888" s="189" t="s">
        <v>1</v>
      </c>
      <c r="N888" s="190" t="s">
        <v>38</v>
      </c>
      <c r="O888" s="76"/>
      <c r="P888" s="191">
        <f>O888*H888</f>
        <v>0</v>
      </c>
      <c r="Q888" s="191">
        <v>0</v>
      </c>
      <c r="R888" s="191">
        <f>Q888*H888</f>
        <v>0</v>
      </c>
      <c r="S888" s="191">
        <v>0</v>
      </c>
      <c r="T888" s="192">
        <f>S888*H888</f>
        <v>0</v>
      </c>
      <c r="U888" s="37"/>
      <c r="V888" s="37"/>
      <c r="W888" s="37"/>
      <c r="X888" s="37"/>
      <c r="Y888" s="37"/>
      <c r="Z888" s="37"/>
      <c r="AA888" s="37"/>
      <c r="AB888" s="37"/>
      <c r="AC888" s="37"/>
      <c r="AD888" s="37"/>
      <c r="AE888" s="37"/>
      <c r="AR888" s="193" t="s">
        <v>123</v>
      </c>
      <c r="AT888" s="193" t="s">
        <v>207</v>
      </c>
      <c r="AU888" s="193" t="s">
        <v>80</v>
      </c>
      <c r="AY888" s="18" t="s">
        <v>205</v>
      </c>
      <c r="BE888" s="194">
        <f>IF(N888="základní",J888,0)</f>
        <v>17090.919999999998</v>
      </c>
      <c r="BF888" s="194">
        <f>IF(N888="snížená",J888,0)</f>
        <v>0</v>
      </c>
      <c r="BG888" s="194">
        <f>IF(N888="zákl. přenesená",J888,0)</f>
        <v>0</v>
      </c>
      <c r="BH888" s="194">
        <f>IF(N888="sníž. přenesená",J888,0)</f>
        <v>0</v>
      </c>
      <c r="BI888" s="194">
        <f>IF(N888="nulová",J888,0)</f>
        <v>0</v>
      </c>
      <c r="BJ888" s="18" t="s">
        <v>80</v>
      </c>
      <c r="BK888" s="194">
        <f>ROUND(I888*H888,2)</f>
        <v>17090.919999999998</v>
      </c>
      <c r="BL888" s="18" t="s">
        <v>123</v>
      </c>
      <c r="BM888" s="193" t="s">
        <v>3740</v>
      </c>
    </row>
    <row r="889" s="12" customFormat="1" ht="22.5">
      <c r="B889" s="195"/>
      <c r="D889" s="196" t="s">
        <v>213</v>
      </c>
      <c r="E889" s="197" t="s">
        <v>1</v>
      </c>
      <c r="F889" s="198" t="s">
        <v>4715</v>
      </c>
      <c r="H889" s="197" t="s">
        <v>1</v>
      </c>
      <c r="I889" s="199"/>
      <c r="L889" s="195"/>
      <c r="M889" s="200"/>
      <c r="N889" s="201"/>
      <c r="O889" s="201"/>
      <c r="P889" s="201"/>
      <c r="Q889" s="201"/>
      <c r="R889" s="201"/>
      <c r="S889" s="201"/>
      <c r="T889" s="202"/>
      <c r="AT889" s="197" t="s">
        <v>213</v>
      </c>
      <c r="AU889" s="197" t="s">
        <v>80</v>
      </c>
      <c r="AV889" s="12" t="s">
        <v>80</v>
      </c>
      <c r="AW889" s="12" t="s">
        <v>30</v>
      </c>
      <c r="AX889" s="12" t="s">
        <v>73</v>
      </c>
      <c r="AY889" s="197" t="s">
        <v>205</v>
      </c>
    </row>
    <row r="890" s="12" customFormat="1" ht="22.5">
      <c r="B890" s="195"/>
      <c r="D890" s="196" t="s">
        <v>213</v>
      </c>
      <c r="E890" s="197" t="s">
        <v>1</v>
      </c>
      <c r="F890" s="198" t="s">
        <v>4704</v>
      </c>
      <c r="H890" s="197" t="s">
        <v>1</v>
      </c>
      <c r="I890" s="199"/>
      <c r="L890" s="195"/>
      <c r="M890" s="200"/>
      <c r="N890" s="201"/>
      <c r="O890" s="201"/>
      <c r="P890" s="201"/>
      <c r="Q890" s="201"/>
      <c r="R890" s="201"/>
      <c r="S890" s="201"/>
      <c r="T890" s="202"/>
      <c r="AT890" s="197" t="s">
        <v>213</v>
      </c>
      <c r="AU890" s="197" t="s">
        <v>80</v>
      </c>
      <c r="AV890" s="12" t="s">
        <v>80</v>
      </c>
      <c r="AW890" s="12" t="s">
        <v>30</v>
      </c>
      <c r="AX890" s="12" t="s">
        <v>73</v>
      </c>
      <c r="AY890" s="197" t="s">
        <v>205</v>
      </c>
    </row>
    <row r="891" s="13" customFormat="1">
      <c r="B891" s="203"/>
      <c r="D891" s="196" t="s">
        <v>213</v>
      </c>
      <c r="E891" s="204" t="s">
        <v>1</v>
      </c>
      <c r="F891" s="205" t="s">
        <v>80</v>
      </c>
      <c r="H891" s="206">
        <v>1</v>
      </c>
      <c r="I891" s="207"/>
      <c r="L891" s="203"/>
      <c r="M891" s="208"/>
      <c r="N891" s="209"/>
      <c r="O891" s="209"/>
      <c r="P891" s="209"/>
      <c r="Q891" s="209"/>
      <c r="R891" s="209"/>
      <c r="S891" s="209"/>
      <c r="T891" s="210"/>
      <c r="AT891" s="204" t="s">
        <v>213</v>
      </c>
      <c r="AU891" s="204" t="s">
        <v>80</v>
      </c>
      <c r="AV891" s="13" t="s">
        <v>82</v>
      </c>
      <c r="AW891" s="13" t="s">
        <v>30</v>
      </c>
      <c r="AX891" s="13" t="s">
        <v>73</v>
      </c>
      <c r="AY891" s="204" t="s">
        <v>205</v>
      </c>
    </row>
    <row r="892" s="14" customFormat="1">
      <c r="B892" s="211"/>
      <c r="D892" s="196" t="s">
        <v>213</v>
      </c>
      <c r="E892" s="212" t="s">
        <v>1</v>
      </c>
      <c r="F892" s="213" t="s">
        <v>218</v>
      </c>
      <c r="H892" s="214">
        <v>1</v>
      </c>
      <c r="I892" s="215"/>
      <c r="L892" s="211"/>
      <c r="M892" s="216"/>
      <c r="N892" s="217"/>
      <c r="O892" s="217"/>
      <c r="P892" s="217"/>
      <c r="Q892" s="217"/>
      <c r="R892" s="217"/>
      <c r="S892" s="217"/>
      <c r="T892" s="218"/>
      <c r="AT892" s="212" t="s">
        <v>213</v>
      </c>
      <c r="AU892" s="212" t="s">
        <v>80</v>
      </c>
      <c r="AV892" s="14" t="s">
        <v>123</v>
      </c>
      <c r="AW892" s="14" t="s">
        <v>30</v>
      </c>
      <c r="AX892" s="14" t="s">
        <v>80</v>
      </c>
      <c r="AY892" s="212" t="s">
        <v>205</v>
      </c>
    </row>
    <row r="893" s="1" customFormat="1" ht="14.45" customHeight="1">
      <c r="A893" s="37"/>
      <c r="B893" s="181"/>
      <c r="C893" s="182" t="s">
        <v>1461</v>
      </c>
      <c r="D893" s="182" t="s">
        <v>207</v>
      </c>
      <c r="E893" s="183" t="s">
        <v>4717</v>
      </c>
      <c r="F893" s="184" t="s">
        <v>4718</v>
      </c>
      <c r="G893" s="185" t="s">
        <v>697</v>
      </c>
      <c r="H893" s="186">
        <v>1</v>
      </c>
      <c r="I893" s="187">
        <v>42937.510000000002</v>
      </c>
      <c r="J893" s="188">
        <f>ROUND(I893*H893,2)</f>
        <v>42937.510000000002</v>
      </c>
      <c r="K893" s="184" t="s">
        <v>1</v>
      </c>
      <c r="L893" s="38"/>
      <c r="M893" s="189" t="s">
        <v>1</v>
      </c>
      <c r="N893" s="190" t="s">
        <v>38</v>
      </c>
      <c r="O893" s="76"/>
      <c r="P893" s="191">
        <f>O893*H893</f>
        <v>0</v>
      </c>
      <c r="Q893" s="191">
        <v>0</v>
      </c>
      <c r="R893" s="191">
        <f>Q893*H893</f>
        <v>0</v>
      </c>
      <c r="S893" s="191">
        <v>0</v>
      </c>
      <c r="T893" s="192">
        <f>S893*H893</f>
        <v>0</v>
      </c>
      <c r="U893" s="37"/>
      <c r="V893" s="37"/>
      <c r="W893" s="37"/>
      <c r="X893" s="37"/>
      <c r="Y893" s="37"/>
      <c r="Z893" s="37"/>
      <c r="AA893" s="37"/>
      <c r="AB893" s="37"/>
      <c r="AC893" s="37"/>
      <c r="AD893" s="37"/>
      <c r="AE893" s="37"/>
      <c r="AR893" s="193" t="s">
        <v>123</v>
      </c>
      <c r="AT893" s="193" t="s">
        <v>207</v>
      </c>
      <c r="AU893" s="193" t="s">
        <v>80</v>
      </c>
      <c r="AY893" s="18" t="s">
        <v>205</v>
      </c>
      <c r="BE893" s="194">
        <f>IF(N893="základní",J893,0)</f>
        <v>42937.510000000002</v>
      </c>
      <c r="BF893" s="194">
        <f>IF(N893="snížená",J893,0)</f>
        <v>0</v>
      </c>
      <c r="BG893" s="194">
        <f>IF(N893="zákl. přenesená",J893,0)</f>
        <v>0</v>
      </c>
      <c r="BH893" s="194">
        <f>IF(N893="sníž. přenesená",J893,0)</f>
        <v>0</v>
      </c>
      <c r="BI893" s="194">
        <f>IF(N893="nulová",J893,0)</f>
        <v>0</v>
      </c>
      <c r="BJ893" s="18" t="s">
        <v>80</v>
      </c>
      <c r="BK893" s="194">
        <f>ROUND(I893*H893,2)</f>
        <v>42937.510000000002</v>
      </c>
      <c r="BL893" s="18" t="s">
        <v>123</v>
      </c>
      <c r="BM893" s="193" t="s">
        <v>3743</v>
      </c>
    </row>
    <row r="894" s="12" customFormat="1" ht="33.75">
      <c r="B894" s="195"/>
      <c r="D894" s="196" t="s">
        <v>213</v>
      </c>
      <c r="E894" s="197" t="s">
        <v>1</v>
      </c>
      <c r="F894" s="198" t="s">
        <v>4719</v>
      </c>
      <c r="H894" s="197" t="s">
        <v>1</v>
      </c>
      <c r="I894" s="199"/>
      <c r="L894" s="195"/>
      <c r="M894" s="200"/>
      <c r="N894" s="201"/>
      <c r="O894" s="201"/>
      <c r="P894" s="201"/>
      <c r="Q894" s="201"/>
      <c r="R894" s="201"/>
      <c r="S894" s="201"/>
      <c r="T894" s="202"/>
      <c r="AT894" s="197" t="s">
        <v>213</v>
      </c>
      <c r="AU894" s="197" t="s">
        <v>80</v>
      </c>
      <c r="AV894" s="12" t="s">
        <v>80</v>
      </c>
      <c r="AW894" s="12" t="s">
        <v>30</v>
      </c>
      <c r="AX894" s="12" t="s">
        <v>73</v>
      </c>
      <c r="AY894" s="197" t="s">
        <v>205</v>
      </c>
    </row>
    <row r="895" s="12" customFormat="1" ht="22.5">
      <c r="B895" s="195"/>
      <c r="D895" s="196" t="s">
        <v>213</v>
      </c>
      <c r="E895" s="197" t="s">
        <v>1</v>
      </c>
      <c r="F895" s="198" t="s">
        <v>4720</v>
      </c>
      <c r="H895" s="197" t="s">
        <v>1</v>
      </c>
      <c r="I895" s="199"/>
      <c r="L895" s="195"/>
      <c r="M895" s="200"/>
      <c r="N895" s="201"/>
      <c r="O895" s="201"/>
      <c r="P895" s="201"/>
      <c r="Q895" s="201"/>
      <c r="R895" s="201"/>
      <c r="S895" s="201"/>
      <c r="T895" s="202"/>
      <c r="AT895" s="197" t="s">
        <v>213</v>
      </c>
      <c r="AU895" s="197" t="s">
        <v>80</v>
      </c>
      <c r="AV895" s="12" t="s">
        <v>80</v>
      </c>
      <c r="AW895" s="12" t="s">
        <v>30</v>
      </c>
      <c r="AX895" s="12" t="s">
        <v>73</v>
      </c>
      <c r="AY895" s="197" t="s">
        <v>205</v>
      </c>
    </row>
    <row r="896" s="13" customFormat="1">
      <c r="B896" s="203"/>
      <c r="D896" s="196" t="s">
        <v>213</v>
      </c>
      <c r="E896" s="204" t="s">
        <v>1</v>
      </c>
      <c r="F896" s="205" t="s">
        <v>80</v>
      </c>
      <c r="H896" s="206">
        <v>1</v>
      </c>
      <c r="I896" s="207"/>
      <c r="L896" s="203"/>
      <c r="M896" s="208"/>
      <c r="N896" s="209"/>
      <c r="O896" s="209"/>
      <c r="P896" s="209"/>
      <c r="Q896" s="209"/>
      <c r="R896" s="209"/>
      <c r="S896" s="209"/>
      <c r="T896" s="210"/>
      <c r="AT896" s="204" t="s">
        <v>213</v>
      </c>
      <c r="AU896" s="204" t="s">
        <v>80</v>
      </c>
      <c r="AV896" s="13" t="s">
        <v>82</v>
      </c>
      <c r="AW896" s="13" t="s">
        <v>30</v>
      </c>
      <c r="AX896" s="13" t="s">
        <v>73</v>
      </c>
      <c r="AY896" s="204" t="s">
        <v>205</v>
      </c>
    </row>
    <row r="897" s="14" customFormat="1">
      <c r="B897" s="211"/>
      <c r="D897" s="196" t="s">
        <v>213</v>
      </c>
      <c r="E897" s="212" t="s">
        <v>1</v>
      </c>
      <c r="F897" s="213" t="s">
        <v>218</v>
      </c>
      <c r="H897" s="214">
        <v>1</v>
      </c>
      <c r="I897" s="215"/>
      <c r="L897" s="211"/>
      <c r="M897" s="216"/>
      <c r="N897" s="217"/>
      <c r="O897" s="217"/>
      <c r="P897" s="217"/>
      <c r="Q897" s="217"/>
      <c r="R897" s="217"/>
      <c r="S897" s="217"/>
      <c r="T897" s="218"/>
      <c r="AT897" s="212" t="s">
        <v>213</v>
      </c>
      <c r="AU897" s="212" t="s">
        <v>80</v>
      </c>
      <c r="AV897" s="14" t="s">
        <v>123</v>
      </c>
      <c r="AW897" s="14" t="s">
        <v>30</v>
      </c>
      <c r="AX897" s="14" t="s">
        <v>80</v>
      </c>
      <c r="AY897" s="212" t="s">
        <v>205</v>
      </c>
    </row>
    <row r="898" s="1" customFormat="1" ht="14.45" customHeight="1">
      <c r="A898" s="37"/>
      <c r="B898" s="181"/>
      <c r="C898" s="182" t="s">
        <v>1465</v>
      </c>
      <c r="D898" s="182" t="s">
        <v>207</v>
      </c>
      <c r="E898" s="183" t="s">
        <v>4721</v>
      </c>
      <c r="F898" s="184" t="s">
        <v>4718</v>
      </c>
      <c r="G898" s="185" t="s">
        <v>697</v>
      </c>
      <c r="H898" s="186">
        <v>1</v>
      </c>
      <c r="I898" s="187">
        <v>28543.900000000001</v>
      </c>
      <c r="J898" s="188">
        <f>ROUND(I898*H898,2)</f>
        <v>28543.900000000001</v>
      </c>
      <c r="K898" s="184" t="s">
        <v>1</v>
      </c>
      <c r="L898" s="38"/>
      <c r="M898" s="189" t="s">
        <v>1</v>
      </c>
      <c r="N898" s="190" t="s">
        <v>38</v>
      </c>
      <c r="O898" s="76"/>
      <c r="P898" s="191">
        <f>O898*H898</f>
        <v>0</v>
      </c>
      <c r="Q898" s="191">
        <v>0</v>
      </c>
      <c r="R898" s="191">
        <f>Q898*H898</f>
        <v>0</v>
      </c>
      <c r="S898" s="191">
        <v>0</v>
      </c>
      <c r="T898" s="192">
        <f>S898*H898</f>
        <v>0</v>
      </c>
      <c r="U898" s="37"/>
      <c r="V898" s="37"/>
      <c r="W898" s="37"/>
      <c r="X898" s="37"/>
      <c r="Y898" s="37"/>
      <c r="Z898" s="37"/>
      <c r="AA898" s="37"/>
      <c r="AB898" s="37"/>
      <c r="AC898" s="37"/>
      <c r="AD898" s="37"/>
      <c r="AE898" s="37"/>
      <c r="AR898" s="193" t="s">
        <v>123</v>
      </c>
      <c r="AT898" s="193" t="s">
        <v>207</v>
      </c>
      <c r="AU898" s="193" t="s">
        <v>80</v>
      </c>
      <c r="AY898" s="18" t="s">
        <v>205</v>
      </c>
      <c r="BE898" s="194">
        <f>IF(N898="základní",J898,0)</f>
        <v>28543.900000000001</v>
      </c>
      <c r="BF898" s="194">
        <f>IF(N898="snížená",J898,0)</f>
        <v>0</v>
      </c>
      <c r="BG898" s="194">
        <f>IF(N898="zákl. přenesená",J898,0)</f>
        <v>0</v>
      </c>
      <c r="BH898" s="194">
        <f>IF(N898="sníž. přenesená",J898,0)</f>
        <v>0</v>
      </c>
      <c r="BI898" s="194">
        <f>IF(N898="nulová",J898,0)</f>
        <v>0</v>
      </c>
      <c r="BJ898" s="18" t="s">
        <v>80</v>
      </c>
      <c r="BK898" s="194">
        <f>ROUND(I898*H898,2)</f>
        <v>28543.900000000001</v>
      </c>
      <c r="BL898" s="18" t="s">
        <v>123</v>
      </c>
      <c r="BM898" s="193" t="s">
        <v>3746</v>
      </c>
    </row>
    <row r="899" s="12" customFormat="1" ht="33.75">
      <c r="B899" s="195"/>
      <c r="D899" s="196" t="s">
        <v>213</v>
      </c>
      <c r="E899" s="197" t="s">
        <v>1</v>
      </c>
      <c r="F899" s="198" t="s">
        <v>4722</v>
      </c>
      <c r="H899" s="197" t="s">
        <v>1</v>
      </c>
      <c r="I899" s="199"/>
      <c r="L899" s="195"/>
      <c r="M899" s="200"/>
      <c r="N899" s="201"/>
      <c r="O899" s="201"/>
      <c r="P899" s="201"/>
      <c r="Q899" s="201"/>
      <c r="R899" s="201"/>
      <c r="S899" s="201"/>
      <c r="T899" s="202"/>
      <c r="AT899" s="197" t="s">
        <v>213</v>
      </c>
      <c r="AU899" s="197" t="s">
        <v>80</v>
      </c>
      <c r="AV899" s="12" t="s">
        <v>80</v>
      </c>
      <c r="AW899" s="12" t="s">
        <v>30</v>
      </c>
      <c r="AX899" s="12" t="s">
        <v>73</v>
      </c>
      <c r="AY899" s="197" t="s">
        <v>205</v>
      </c>
    </row>
    <row r="900" s="12" customFormat="1" ht="22.5">
      <c r="B900" s="195"/>
      <c r="D900" s="196" t="s">
        <v>213</v>
      </c>
      <c r="E900" s="197" t="s">
        <v>1</v>
      </c>
      <c r="F900" s="198" t="s">
        <v>4723</v>
      </c>
      <c r="H900" s="197" t="s">
        <v>1</v>
      </c>
      <c r="I900" s="199"/>
      <c r="L900" s="195"/>
      <c r="M900" s="200"/>
      <c r="N900" s="201"/>
      <c r="O900" s="201"/>
      <c r="P900" s="201"/>
      <c r="Q900" s="201"/>
      <c r="R900" s="201"/>
      <c r="S900" s="201"/>
      <c r="T900" s="202"/>
      <c r="AT900" s="197" t="s">
        <v>213</v>
      </c>
      <c r="AU900" s="197" t="s">
        <v>80</v>
      </c>
      <c r="AV900" s="12" t="s">
        <v>80</v>
      </c>
      <c r="AW900" s="12" t="s">
        <v>30</v>
      </c>
      <c r="AX900" s="12" t="s">
        <v>73</v>
      </c>
      <c r="AY900" s="197" t="s">
        <v>205</v>
      </c>
    </row>
    <row r="901" s="13" customFormat="1">
      <c r="B901" s="203"/>
      <c r="D901" s="196" t="s">
        <v>213</v>
      </c>
      <c r="E901" s="204" t="s">
        <v>1</v>
      </c>
      <c r="F901" s="205" t="s">
        <v>80</v>
      </c>
      <c r="H901" s="206">
        <v>1</v>
      </c>
      <c r="I901" s="207"/>
      <c r="L901" s="203"/>
      <c r="M901" s="208"/>
      <c r="N901" s="209"/>
      <c r="O901" s="209"/>
      <c r="P901" s="209"/>
      <c r="Q901" s="209"/>
      <c r="R901" s="209"/>
      <c r="S901" s="209"/>
      <c r="T901" s="210"/>
      <c r="AT901" s="204" t="s">
        <v>213</v>
      </c>
      <c r="AU901" s="204" t="s">
        <v>80</v>
      </c>
      <c r="AV901" s="13" t="s">
        <v>82</v>
      </c>
      <c r="AW901" s="13" t="s">
        <v>30</v>
      </c>
      <c r="AX901" s="13" t="s">
        <v>73</v>
      </c>
      <c r="AY901" s="204" t="s">
        <v>205</v>
      </c>
    </row>
    <row r="902" s="14" customFormat="1">
      <c r="B902" s="211"/>
      <c r="D902" s="196" t="s">
        <v>213</v>
      </c>
      <c r="E902" s="212" t="s">
        <v>1</v>
      </c>
      <c r="F902" s="213" t="s">
        <v>218</v>
      </c>
      <c r="H902" s="214">
        <v>1</v>
      </c>
      <c r="I902" s="215"/>
      <c r="L902" s="211"/>
      <c r="M902" s="216"/>
      <c r="N902" s="217"/>
      <c r="O902" s="217"/>
      <c r="P902" s="217"/>
      <c r="Q902" s="217"/>
      <c r="R902" s="217"/>
      <c r="S902" s="217"/>
      <c r="T902" s="218"/>
      <c r="AT902" s="212" t="s">
        <v>213</v>
      </c>
      <c r="AU902" s="212" t="s">
        <v>80</v>
      </c>
      <c r="AV902" s="14" t="s">
        <v>123</v>
      </c>
      <c r="AW902" s="14" t="s">
        <v>30</v>
      </c>
      <c r="AX902" s="14" t="s">
        <v>80</v>
      </c>
      <c r="AY902" s="212" t="s">
        <v>205</v>
      </c>
    </row>
    <row r="903" s="1" customFormat="1" ht="14.45" customHeight="1">
      <c r="A903" s="37"/>
      <c r="B903" s="181"/>
      <c r="C903" s="182" t="s">
        <v>1469</v>
      </c>
      <c r="D903" s="182" t="s">
        <v>207</v>
      </c>
      <c r="E903" s="183" t="s">
        <v>4724</v>
      </c>
      <c r="F903" s="184" t="s">
        <v>4718</v>
      </c>
      <c r="G903" s="185" t="s">
        <v>697</v>
      </c>
      <c r="H903" s="186">
        <v>1</v>
      </c>
      <c r="I903" s="187">
        <v>29875.23</v>
      </c>
      <c r="J903" s="188">
        <f>ROUND(I903*H903,2)</f>
        <v>29875.23</v>
      </c>
      <c r="K903" s="184" t="s">
        <v>1</v>
      </c>
      <c r="L903" s="38"/>
      <c r="M903" s="189" t="s">
        <v>1</v>
      </c>
      <c r="N903" s="190" t="s">
        <v>38</v>
      </c>
      <c r="O903" s="76"/>
      <c r="P903" s="191">
        <f>O903*H903</f>
        <v>0</v>
      </c>
      <c r="Q903" s="191">
        <v>0</v>
      </c>
      <c r="R903" s="191">
        <f>Q903*H903</f>
        <v>0</v>
      </c>
      <c r="S903" s="191">
        <v>0</v>
      </c>
      <c r="T903" s="192">
        <f>S903*H903</f>
        <v>0</v>
      </c>
      <c r="U903" s="37"/>
      <c r="V903" s="37"/>
      <c r="W903" s="37"/>
      <c r="X903" s="37"/>
      <c r="Y903" s="37"/>
      <c r="Z903" s="37"/>
      <c r="AA903" s="37"/>
      <c r="AB903" s="37"/>
      <c r="AC903" s="37"/>
      <c r="AD903" s="37"/>
      <c r="AE903" s="37"/>
      <c r="AR903" s="193" t="s">
        <v>123</v>
      </c>
      <c r="AT903" s="193" t="s">
        <v>207</v>
      </c>
      <c r="AU903" s="193" t="s">
        <v>80</v>
      </c>
      <c r="AY903" s="18" t="s">
        <v>205</v>
      </c>
      <c r="BE903" s="194">
        <f>IF(N903="základní",J903,0)</f>
        <v>29875.23</v>
      </c>
      <c r="BF903" s="194">
        <f>IF(N903="snížená",J903,0)</f>
        <v>0</v>
      </c>
      <c r="BG903" s="194">
        <f>IF(N903="zákl. přenesená",J903,0)</f>
        <v>0</v>
      </c>
      <c r="BH903" s="194">
        <f>IF(N903="sníž. přenesená",J903,0)</f>
        <v>0</v>
      </c>
      <c r="BI903" s="194">
        <f>IF(N903="nulová",J903,0)</f>
        <v>0</v>
      </c>
      <c r="BJ903" s="18" t="s">
        <v>80</v>
      </c>
      <c r="BK903" s="194">
        <f>ROUND(I903*H903,2)</f>
        <v>29875.23</v>
      </c>
      <c r="BL903" s="18" t="s">
        <v>123</v>
      </c>
      <c r="BM903" s="193" t="s">
        <v>3749</v>
      </c>
    </row>
    <row r="904" s="12" customFormat="1" ht="22.5">
      <c r="B904" s="195"/>
      <c r="D904" s="196" t="s">
        <v>213</v>
      </c>
      <c r="E904" s="197" t="s">
        <v>1</v>
      </c>
      <c r="F904" s="198" t="s">
        <v>4725</v>
      </c>
      <c r="H904" s="197" t="s">
        <v>1</v>
      </c>
      <c r="I904" s="199"/>
      <c r="L904" s="195"/>
      <c r="M904" s="200"/>
      <c r="N904" s="201"/>
      <c r="O904" s="201"/>
      <c r="P904" s="201"/>
      <c r="Q904" s="201"/>
      <c r="R904" s="201"/>
      <c r="S904" s="201"/>
      <c r="T904" s="202"/>
      <c r="AT904" s="197" t="s">
        <v>213</v>
      </c>
      <c r="AU904" s="197" t="s">
        <v>80</v>
      </c>
      <c r="AV904" s="12" t="s">
        <v>80</v>
      </c>
      <c r="AW904" s="12" t="s">
        <v>30</v>
      </c>
      <c r="AX904" s="12" t="s">
        <v>73</v>
      </c>
      <c r="AY904" s="197" t="s">
        <v>205</v>
      </c>
    </row>
    <row r="905" s="12" customFormat="1" ht="22.5">
      <c r="B905" s="195"/>
      <c r="D905" s="196" t="s">
        <v>213</v>
      </c>
      <c r="E905" s="197" t="s">
        <v>1</v>
      </c>
      <c r="F905" s="198" t="s">
        <v>4726</v>
      </c>
      <c r="H905" s="197" t="s">
        <v>1</v>
      </c>
      <c r="I905" s="199"/>
      <c r="L905" s="195"/>
      <c r="M905" s="200"/>
      <c r="N905" s="201"/>
      <c r="O905" s="201"/>
      <c r="P905" s="201"/>
      <c r="Q905" s="201"/>
      <c r="R905" s="201"/>
      <c r="S905" s="201"/>
      <c r="T905" s="202"/>
      <c r="AT905" s="197" t="s">
        <v>213</v>
      </c>
      <c r="AU905" s="197" t="s">
        <v>80</v>
      </c>
      <c r="AV905" s="12" t="s">
        <v>80</v>
      </c>
      <c r="AW905" s="12" t="s">
        <v>30</v>
      </c>
      <c r="AX905" s="12" t="s">
        <v>73</v>
      </c>
      <c r="AY905" s="197" t="s">
        <v>205</v>
      </c>
    </row>
    <row r="906" s="12" customFormat="1" ht="22.5">
      <c r="B906" s="195"/>
      <c r="D906" s="196" t="s">
        <v>213</v>
      </c>
      <c r="E906" s="197" t="s">
        <v>1</v>
      </c>
      <c r="F906" s="198" t="s">
        <v>4727</v>
      </c>
      <c r="H906" s="197" t="s">
        <v>1</v>
      </c>
      <c r="I906" s="199"/>
      <c r="L906" s="195"/>
      <c r="M906" s="200"/>
      <c r="N906" s="201"/>
      <c r="O906" s="201"/>
      <c r="P906" s="201"/>
      <c r="Q906" s="201"/>
      <c r="R906" s="201"/>
      <c r="S906" s="201"/>
      <c r="T906" s="202"/>
      <c r="AT906" s="197" t="s">
        <v>213</v>
      </c>
      <c r="AU906" s="197" t="s">
        <v>80</v>
      </c>
      <c r="AV906" s="12" t="s">
        <v>80</v>
      </c>
      <c r="AW906" s="12" t="s">
        <v>30</v>
      </c>
      <c r="AX906" s="12" t="s">
        <v>73</v>
      </c>
      <c r="AY906" s="197" t="s">
        <v>205</v>
      </c>
    </row>
    <row r="907" s="13" customFormat="1">
      <c r="B907" s="203"/>
      <c r="D907" s="196" t="s">
        <v>213</v>
      </c>
      <c r="E907" s="204" t="s">
        <v>1</v>
      </c>
      <c r="F907" s="205" t="s">
        <v>80</v>
      </c>
      <c r="H907" s="206">
        <v>1</v>
      </c>
      <c r="I907" s="207"/>
      <c r="L907" s="203"/>
      <c r="M907" s="208"/>
      <c r="N907" s="209"/>
      <c r="O907" s="209"/>
      <c r="P907" s="209"/>
      <c r="Q907" s="209"/>
      <c r="R907" s="209"/>
      <c r="S907" s="209"/>
      <c r="T907" s="210"/>
      <c r="AT907" s="204" t="s">
        <v>213</v>
      </c>
      <c r="AU907" s="204" t="s">
        <v>80</v>
      </c>
      <c r="AV907" s="13" t="s">
        <v>82</v>
      </c>
      <c r="AW907" s="13" t="s">
        <v>30</v>
      </c>
      <c r="AX907" s="13" t="s">
        <v>73</v>
      </c>
      <c r="AY907" s="204" t="s">
        <v>205</v>
      </c>
    </row>
    <row r="908" s="14" customFormat="1">
      <c r="B908" s="211"/>
      <c r="D908" s="196" t="s">
        <v>213</v>
      </c>
      <c r="E908" s="212" t="s">
        <v>1</v>
      </c>
      <c r="F908" s="213" t="s">
        <v>218</v>
      </c>
      <c r="H908" s="214">
        <v>1</v>
      </c>
      <c r="I908" s="215"/>
      <c r="L908" s="211"/>
      <c r="M908" s="216"/>
      <c r="N908" s="217"/>
      <c r="O908" s="217"/>
      <c r="P908" s="217"/>
      <c r="Q908" s="217"/>
      <c r="R908" s="217"/>
      <c r="S908" s="217"/>
      <c r="T908" s="218"/>
      <c r="AT908" s="212" t="s">
        <v>213</v>
      </c>
      <c r="AU908" s="212" t="s">
        <v>80</v>
      </c>
      <c r="AV908" s="14" t="s">
        <v>123</v>
      </c>
      <c r="AW908" s="14" t="s">
        <v>30</v>
      </c>
      <c r="AX908" s="14" t="s">
        <v>80</v>
      </c>
      <c r="AY908" s="212" t="s">
        <v>205</v>
      </c>
    </row>
    <row r="909" s="1" customFormat="1" ht="14.45" customHeight="1">
      <c r="A909" s="37"/>
      <c r="B909" s="181"/>
      <c r="C909" s="182" t="s">
        <v>1473</v>
      </c>
      <c r="D909" s="182" t="s">
        <v>207</v>
      </c>
      <c r="E909" s="183" t="s">
        <v>4728</v>
      </c>
      <c r="F909" s="184" t="s">
        <v>4718</v>
      </c>
      <c r="G909" s="185" t="s">
        <v>697</v>
      </c>
      <c r="H909" s="186">
        <v>1</v>
      </c>
      <c r="I909" s="187">
        <v>29875.23</v>
      </c>
      <c r="J909" s="188">
        <f>ROUND(I909*H909,2)</f>
        <v>29875.23</v>
      </c>
      <c r="K909" s="184" t="s">
        <v>1</v>
      </c>
      <c r="L909" s="38"/>
      <c r="M909" s="189" t="s">
        <v>1</v>
      </c>
      <c r="N909" s="190" t="s">
        <v>38</v>
      </c>
      <c r="O909" s="76"/>
      <c r="P909" s="191">
        <f>O909*H909</f>
        <v>0</v>
      </c>
      <c r="Q909" s="191">
        <v>0</v>
      </c>
      <c r="R909" s="191">
        <f>Q909*H909</f>
        <v>0</v>
      </c>
      <c r="S909" s="191">
        <v>0</v>
      </c>
      <c r="T909" s="192">
        <f>S909*H909</f>
        <v>0</v>
      </c>
      <c r="U909" s="37"/>
      <c r="V909" s="37"/>
      <c r="W909" s="37"/>
      <c r="X909" s="37"/>
      <c r="Y909" s="37"/>
      <c r="Z909" s="37"/>
      <c r="AA909" s="37"/>
      <c r="AB909" s="37"/>
      <c r="AC909" s="37"/>
      <c r="AD909" s="37"/>
      <c r="AE909" s="37"/>
      <c r="AR909" s="193" t="s">
        <v>123</v>
      </c>
      <c r="AT909" s="193" t="s">
        <v>207</v>
      </c>
      <c r="AU909" s="193" t="s">
        <v>80</v>
      </c>
      <c r="AY909" s="18" t="s">
        <v>205</v>
      </c>
      <c r="BE909" s="194">
        <f>IF(N909="základní",J909,0)</f>
        <v>29875.23</v>
      </c>
      <c r="BF909" s="194">
        <f>IF(N909="snížená",J909,0)</f>
        <v>0</v>
      </c>
      <c r="BG909" s="194">
        <f>IF(N909="zákl. přenesená",J909,0)</f>
        <v>0</v>
      </c>
      <c r="BH909" s="194">
        <f>IF(N909="sníž. přenesená",J909,0)</f>
        <v>0</v>
      </c>
      <c r="BI909" s="194">
        <f>IF(N909="nulová",J909,0)</f>
        <v>0</v>
      </c>
      <c r="BJ909" s="18" t="s">
        <v>80</v>
      </c>
      <c r="BK909" s="194">
        <f>ROUND(I909*H909,2)</f>
        <v>29875.23</v>
      </c>
      <c r="BL909" s="18" t="s">
        <v>123</v>
      </c>
      <c r="BM909" s="193" t="s">
        <v>3752</v>
      </c>
    </row>
    <row r="910" s="12" customFormat="1" ht="22.5">
      <c r="B910" s="195"/>
      <c r="D910" s="196" t="s">
        <v>213</v>
      </c>
      <c r="E910" s="197" t="s">
        <v>1</v>
      </c>
      <c r="F910" s="198" t="s">
        <v>4729</v>
      </c>
      <c r="H910" s="197" t="s">
        <v>1</v>
      </c>
      <c r="I910" s="199"/>
      <c r="L910" s="195"/>
      <c r="M910" s="200"/>
      <c r="N910" s="201"/>
      <c r="O910" s="201"/>
      <c r="P910" s="201"/>
      <c r="Q910" s="201"/>
      <c r="R910" s="201"/>
      <c r="S910" s="201"/>
      <c r="T910" s="202"/>
      <c r="AT910" s="197" t="s">
        <v>213</v>
      </c>
      <c r="AU910" s="197" t="s">
        <v>80</v>
      </c>
      <c r="AV910" s="12" t="s">
        <v>80</v>
      </c>
      <c r="AW910" s="12" t="s">
        <v>30</v>
      </c>
      <c r="AX910" s="12" t="s">
        <v>73</v>
      </c>
      <c r="AY910" s="197" t="s">
        <v>205</v>
      </c>
    </row>
    <row r="911" s="12" customFormat="1" ht="33.75">
      <c r="B911" s="195"/>
      <c r="D911" s="196" t="s">
        <v>213</v>
      </c>
      <c r="E911" s="197" t="s">
        <v>1</v>
      </c>
      <c r="F911" s="198" t="s">
        <v>4730</v>
      </c>
      <c r="H911" s="197" t="s">
        <v>1</v>
      </c>
      <c r="I911" s="199"/>
      <c r="L911" s="195"/>
      <c r="M911" s="200"/>
      <c r="N911" s="201"/>
      <c r="O911" s="201"/>
      <c r="P911" s="201"/>
      <c r="Q911" s="201"/>
      <c r="R911" s="201"/>
      <c r="S911" s="201"/>
      <c r="T911" s="202"/>
      <c r="AT911" s="197" t="s">
        <v>213</v>
      </c>
      <c r="AU911" s="197" t="s">
        <v>80</v>
      </c>
      <c r="AV911" s="12" t="s">
        <v>80</v>
      </c>
      <c r="AW911" s="12" t="s">
        <v>30</v>
      </c>
      <c r="AX911" s="12" t="s">
        <v>73</v>
      </c>
      <c r="AY911" s="197" t="s">
        <v>205</v>
      </c>
    </row>
    <row r="912" s="12" customFormat="1">
      <c r="B912" s="195"/>
      <c r="D912" s="196" t="s">
        <v>213</v>
      </c>
      <c r="E912" s="197" t="s">
        <v>1</v>
      </c>
      <c r="F912" s="198" t="s">
        <v>4731</v>
      </c>
      <c r="H912" s="197" t="s">
        <v>1</v>
      </c>
      <c r="I912" s="199"/>
      <c r="L912" s="195"/>
      <c r="M912" s="200"/>
      <c r="N912" s="201"/>
      <c r="O912" s="201"/>
      <c r="P912" s="201"/>
      <c r="Q912" s="201"/>
      <c r="R912" s="201"/>
      <c r="S912" s="201"/>
      <c r="T912" s="202"/>
      <c r="AT912" s="197" t="s">
        <v>213</v>
      </c>
      <c r="AU912" s="197" t="s">
        <v>80</v>
      </c>
      <c r="AV912" s="12" t="s">
        <v>80</v>
      </c>
      <c r="AW912" s="12" t="s">
        <v>30</v>
      </c>
      <c r="AX912" s="12" t="s">
        <v>73</v>
      </c>
      <c r="AY912" s="197" t="s">
        <v>205</v>
      </c>
    </row>
    <row r="913" s="13" customFormat="1">
      <c r="B913" s="203"/>
      <c r="D913" s="196" t="s">
        <v>213</v>
      </c>
      <c r="E913" s="204" t="s">
        <v>1</v>
      </c>
      <c r="F913" s="205" t="s">
        <v>80</v>
      </c>
      <c r="H913" s="206">
        <v>1</v>
      </c>
      <c r="I913" s="207"/>
      <c r="L913" s="203"/>
      <c r="M913" s="208"/>
      <c r="N913" s="209"/>
      <c r="O913" s="209"/>
      <c r="P913" s="209"/>
      <c r="Q913" s="209"/>
      <c r="R913" s="209"/>
      <c r="S913" s="209"/>
      <c r="T913" s="210"/>
      <c r="AT913" s="204" t="s">
        <v>213</v>
      </c>
      <c r="AU913" s="204" t="s">
        <v>80</v>
      </c>
      <c r="AV913" s="13" t="s">
        <v>82</v>
      </c>
      <c r="AW913" s="13" t="s">
        <v>30</v>
      </c>
      <c r="AX913" s="13" t="s">
        <v>73</v>
      </c>
      <c r="AY913" s="204" t="s">
        <v>205</v>
      </c>
    </row>
    <row r="914" s="14" customFormat="1">
      <c r="B914" s="211"/>
      <c r="D914" s="196" t="s">
        <v>213</v>
      </c>
      <c r="E914" s="212" t="s">
        <v>1</v>
      </c>
      <c r="F914" s="213" t="s">
        <v>218</v>
      </c>
      <c r="H914" s="214">
        <v>1</v>
      </c>
      <c r="I914" s="215"/>
      <c r="L914" s="211"/>
      <c r="M914" s="216"/>
      <c r="N914" s="217"/>
      <c r="O914" s="217"/>
      <c r="P914" s="217"/>
      <c r="Q914" s="217"/>
      <c r="R914" s="217"/>
      <c r="S914" s="217"/>
      <c r="T914" s="218"/>
      <c r="AT914" s="212" t="s">
        <v>213</v>
      </c>
      <c r="AU914" s="212" t="s">
        <v>80</v>
      </c>
      <c r="AV914" s="14" t="s">
        <v>123</v>
      </c>
      <c r="AW914" s="14" t="s">
        <v>30</v>
      </c>
      <c r="AX914" s="14" t="s">
        <v>80</v>
      </c>
      <c r="AY914" s="212" t="s">
        <v>205</v>
      </c>
    </row>
    <row r="915" s="1" customFormat="1" ht="14.45" customHeight="1">
      <c r="A915" s="37"/>
      <c r="B915" s="181"/>
      <c r="C915" s="182" t="s">
        <v>1477</v>
      </c>
      <c r="D915" s="182" t="s">
        <v>207</v>
      </c>
      <c r="E915" s="183" t="s">
        <v>4732</v>
      </c>
      <c r="F915" s="184" t="s">
        <v>4718</v>
      </c>
      <c r="G915" s="185" t="s">
        <v>697</v>
      </c>
      <c r="H915" s="186">
        <v>1</v>
      </c>
      <c r="I915" s="187">
        <v>29875.23</v>
      </c>
      <c r="J915" s="188">
        <f>ROUND(I915*H915,2)</f>
        <v>29875.23</v>
      </c>
      <c r="K915" s="184" t="s">
        <v>1</v>
      </c>
      <c r="L915" s="38"/>
      <c r="M915" s="189" t="s">
        <v>1</v>
      </c>
      <c r="N915" s="190" t="s">
        <v>38</v>
      </c>
      <c r="O915" s="76"/>
      <c r="P915" s="191">
        <f>O915*H915</f>
        <v>0</v>
      </c>
      <c r="Q915" s="191">
        <v>0</v>
      </c>
      <c r="R915" s="191">
        <f>Q915*H915</f>
        <v>0</v>
      </c>
      <c r="S915" s="191">
        <v>0</v>
      </c>
      <c r="T915" s="192">
        <f>S915*H915</f>
        <v>0</v>
      </c>
      <c r="U915" s="37"/>
      <c r="V915" s="37"/>
      <c r="W915" s="37"/>
      <c r="X915" s="37"/>
      <c r="Y915" s="37"/>
      <c r="Z915" s="37"/>
      <c r="AA915" s="37"/>
      <c r="AB915" s="37"/>
      <c r="AC915" s="37"/>
      <c r="AD915" s="37"/>
      <c r="AE915" s="37"/>
      <c r="AR915" s="193" t="s">
        <v>123</v>
      </c>
      <c r="AT915" s="193" t="s">
        <v>207</v>
      </c>
      <c r="AU915" s="193" t="s">
        <v>80</v>
      </c>
      <c r="AY915" s="18" t="s">
        <v>205</v>
      </c>
      <c r="BE915" s="194">
        <f>IF(N915="základní",J915,0)</f>
        <v>29875.23</v>
      </c>
      <c r="BF915" s="194">
        <f>IF(N915="snížená",J915,0)</f>
        <v>0</v>
      </c>
      <c r="BG915" s="194">
        <f>IF(N915="zákl. přenesená",J915,0)</f>
        <v>0</v>
      </c>
      <c r="BH915" s="194">
        <f>IF(N915="sníž. přenesená",J915,0)</f>
        <v>0</v>
      </c>
      <c r="BI915" s="194">
        <f>IF(N915="nulová",J915,0)</f>
        <v>0</v>
      </c>
      <c r="BJ915" s="18" t="s">
        <v>80</v>
      </c>
      <c r="BK915" s="194">
        <f>ROUND(I915*H915,2)</f>
        <v>29875.23</v>
      </c>
      <c r="BL915" s="18" t="s">
        <v>123</v>
      </c>
      <c r="BM915" s="193" t="s">
        <v>3755</v>
      </c>
    </row>
    <row r="916" s="12" customFormat="1" ht="22.5">
      <c r="B916" s="195"/>
      <c r="D916" s="196" t="s">
        <v>213</v>
      </c>
      <c r="E916" s="197" t="s">
        <v>1</v>
      </c>
      <c r="F916" s="198" t="s">
        <v>4733</v>
      </c>
      <c r="H916" s="197" t="s">
        <v>1</v>
      </c>
      <c r="I916" s="199"/>
      <c r="L916" s="195"/>
      <c r="M916" s="200"/>
      <c r="N916" s="201"/>
      <c r="O916" s="201"/>
      <c r="P916" s="201"/>
      <c r="Q916" s="201"/>
      <c r="R916" s="201"/>
      <c r="S916" s="201"/>
      <c r="T916" s="202"/>
      <c r="AT916" s="197" t="s">
        <v>213</v>
      </c>
      <c r="AU916" s="197" t="s">
        <v>80</v>
      </c>
      <c r="AV916" s="12" t="s">
        <v>80</v>
      </c>
      <c r="AW916" s="12" t="s">
        <v>30</v>
      </c>
      <c r="AX916" s="12" t="s">
        <v>73</v>
      </c>
      <c r="AY916" s="197" t="s">
        <v>205</v>
      </c>
    </row>
    <row r="917" s="12" customFormat="1" ht="22.5">
      <c r="B917" s="195"/>
      <c r="D917" s="196" t="s">
        <v>213</v>
      </c>
      <c r="E917" s="197" t="s">
        <v>1</v>
      </c>
      <c r="F917" s="198" t="s">
        <v>4734</v>
      </c>
      <c r="H917" s="197" t="s">
        <v>1</v>
      </c>
      <c r="I917" s="199"/>
      <c r="L917" s="195"/>
      <c r="M917" s="200"/>
      <c r="N917" s="201"/>
      <c r="O917" s="201"/>
      <c r="P917" s="201"/>
      <c r="Q917" s="201"/>
      <c r="R917" s="201"/>
      <c r="S917" s="201"/>
      <c r="T917" s="202"/>
      <c r="AT917" s="197" t="s">
        <v>213</v>
      </c>
      <c r="AU917" s="197" t="s">
        <v>80</v>
      </c>
      <c r="AV917" s="12" t="s">
        <v>80</v>
      </c>
      <c r="AW917" s="12" t="s">
        <v>30</v>
      </c>
      <c r="AX917" s="12" t="s">
        <v>73</v>
      </c>
      <c r="AY917" s="197" t="s">
        <v>205</v>
      </c>
    </row>
    <row r="918" s="12" customFormat="1" ht="22.5">
      <c r="B918" s="195"/>
      <c r="D918" s="196" t="s">
        <v>213</v>
      </c>
      <c r="E918" s="197" t="s">
        <v>1</v>
      </c>
      <c r="F918" s="198" t="s">
        <v>4727</v>
      </c>
      <c r="H918" s="197" t="s">
        <v>1</v>
      </c>
      <c r="I918" s="199"/>
      <c r="L918" s="195"/>
      <c r="M918" s="200"/>
      <c r="N918" s="201"/>
      <c r="O918" s="201"/>
      <c r="P918" s="201"/>
      <c r="Q918" s="201"/>
      <c r="R918" s="201"/>
      <c r="S918" s="201"/>
      <c r="T918" s="202"/>
      <c r="AT918" s="197" t="s">
        <v>213</v>
      </c>
      <c r="AU918" s="197" t="s">
        <v>80</v>
      </c>
      <c r="AV918" s="12" t="s">
        <v>80</v>
      </c>
      <c r="AW918" s="12" t="s">
        <v>30</v>
      </c>
      <c r="AX918" s="12" t="s">
        <v>73</v>
      </c>
      <c r="AY918" s="197" t="s">
        <v>205</v>
      </c>
    </row>
    <row r="919" s="13" customFormat="1">
      <c r="B919" s="203"/>
      <c r="D919" s="196" t="s">
        <v>213</v>
      </c>
      <c r="E919" s="204" t="s">
        <v>1</v>
      </c>
      <c r="F919" s="205" t="s">
        <v>80</v>
      </c>
      <c r="H919" s="206">
        <v>1</v>
      </c>
      <c r="I919" s="207"/>
      <c r="L919" s="203"/>
      <c r="M919" s="208"/>
      <c r="N919" s="209"/>
      <c r="O919" s="209"/>
      <c r="P919" s="209"/>
      <c r="Q919" s="209"/>
      <c r="R919" s="209"/>
      <c r="S919" s="209"/>
      <c r="T919" s="210"/>
      <c r="AT919" s="204" t="s">
        <v>213</v>
      </c>
      <c r="AU919" s="204" t="s">
        <v>80</v>
      </c>
      <c r="AV919" s="13" t="s">
        <v>82</v>
      </c>
      <c r="AW919" s="13" t="s">
        <v>30</v>
      </c>
      <c r="AX919" s="13" t="s">
        <v>73</v>
      </c>
      <c r="AY919" s="204" t="s">
        <v>205</v>
      </c>
    </row>
    <row r="920" s="14" customFormat="1">
      <c r="B920" s="211"/>
      <c r="D920" s="196" t="s">
        <v>213</v>
      </c>
      <c r="E920" s="212" t="s">
        <v>1</v>
      </c>
      <c r="F920" s="213" t="s">
        <v>218</v>
      </c>
      <c r="H920" s="214">
        <v>1</v>
      </c>
      <c r="I920" s="215"/>
      <c r="L920" s="211"/>
      <c r="M920" s="216"/>
      <c r="N920" s="217"/>
      <c r="O920" s="217"/>
      <c r="P920" s="217"/>
      <c r="Q920" s="217"/>
      <c r="R920" s="217"/>
      <c r="S920" s="217"/>
      <c r="T920" s="218"/>
      <c r="AT920" s="212" t="s">
        <v>213</v>
      </c>
      <c r="AU920" s="212" t="s">
        <v>80</v>
      </c>
      <c r="AV920" s="14" t="s">
        <v>123</v>
      </c>
      <c r="AW920" s="14" t="s">
        <v>30</v>
      </c>
      <c r="AX920" s="14" t="s">
        <v>80</v>
      </c>
      <c r="AY920" s="212" t="s">
        <v>205</v>
      </c>
    </row>
    <row r="921" s="1" customFormat="1" ht="14.45" customHeight="1">
      <c r="A921" s="37"/>
      <c r="B921" s="181"/>
      <c r="C921" s="182" t="s">
        <v>1481</v>
      </c>
      <c r="D921" s="182" t="s">
        <v>207</v>
      </c>
      <c r="E921" s="183" t="s">
        <v>4735</v>
      </c>
      <c r="F921" s="184" t="s">
        <v>4718</v>
      </c>
      <c r="G921" s="185" t="s">
        <v>697</v>
      </c>
      <c r="H921" s="186">
        <v>1</v>
      </c>
      <c r="I921" s="187">
        <v>29875.23</v>
      </c>
      <c r="J921" s="188">
        <f>ROUND(I921*H921,2)</f>
        <v>29875.23</v>
      </c>
      <c r="K921" s="184" t="s">
        <v>1</v>
      </c>
      <c r="L921" s="38"/>
      <c r="M921" s="189" t="s">
        <v>1</v>
      </c>
      <c r="N921" s="190" t="s">
        <v>38</v>
      </c>
      <c r="O921" s="76"/>
      <c r="P921" s="191">
        <f>O921*H921</f>
        <v>0</v>
      </c>
      <c r="Q921" s="191">
        <v>0</v>
      </c>
      <c r="R921" s="191">
        <f>Q921*H921</f>
        <v>0</v>
      </c>
      <c r="S921" s="191">
        <v>0</v>
      </c>
      <c r="T921" s="192">
        <f>S921*H921</f>
        <v>0</v>
      </c>
      <c r="U921" s="37"/>
      <c r="V921" s="37"/>
      <c r="W921" s="37"/>
      <c r="X921" s="37"/>
      <c r="Y921" s="37"/>
      <c r="Z921" s="37"/>
      <c r="AA921" s="37"/>
      <c r="AB921" s="37"/>
      <c r="AC921" s="37"/>
      <c r="AD921" s="37"/>
      <c r="AE921" s="37"/>
      <c r="AR921" s="193" t="s">
        <v>123</v>
      </c>
      <c r="AT921" s="193" t="s">
        <v>207</v>
      </c>
      <c r="AU921" s="193" t="s">
        <v>80</v>
      </c>
      <c r="AY921" s="18" t="s">
        <v>205</v>
      </c>
      <c r="BE921" s="194">
        <f>IF(N921="základní",J921,0)</f>
        <v>29875.23</v>
      </c>
      <c r="BF921" s="194">
        <f>IF(N921="snížená",J921,0)</f>
        <v>0</v>
      </c>
      <c r="BG921" s="194">
        <f>IF(N921="zákl. přenesená",J921,0)</f>
        <v>0</v>
      </c>
      <c r="BH921" s="194">
        <f>IF(N921="sníž. přenesená",J921,0)</f>
        <v>0</v>
      </c>
      <c r="BI921" s="194">
        <f>IF(N921="nulová",J921,0)</f>
        <v>0</v>
      </c>
      <c r="BJ921" s="18" t="s">
        <v>80</v>
      </c>
      <c r="BK921" s="194">
        <f>ROUND(I921*H921,2)</f>
        <v>29875.23</v>
      </c>
      <c r="BL921" s="18" t="s">
        <v>123</v>
      </c>
      <c r="BM921" s="193" t="s">
        <v>3758</v>
      </c>
    </row>
    <row r="922" s="12" customFormat="1" ht="22.5">
      <c r="B922" s="195"/>
      <c r="D922" s="196" t="s">
        <v>213</v>
      </c>
      <c r="E922" s="197" t="s">
        <v>1</v>
      </c>
      <c r="F922" s="198" t="s">
        <v>4725</v>
      </c>
      <c r="H922" s="197" t="s">
        <v>1</v>
      </c>
      <c r="I922" s="199"/>
      <c r="L922" s="195"/>
      <c r="M922" s="200"/>
      <c r="N922" s="201"/>
      <c r="O922" s="201"/>
      <c r="P922" s="201"/>
      <c r="Q922" s="201"/>
      <c r="R922" s="201"/>
      <c r="S922" s="201"/>
      <c r="T922" s="202"/>
      <c r="AT922" s="197" t="s">
        <v>213</v>
      </c>
      <c r="AU922" s="197" t="s">
        <v>80</v>
      </c>
      <c r="AV922" s="12" t="s">
        <v>80</v>
      </c>
      <c r="AW922" s="12" t="s">
        <v>30</v>
      </c>
      <c r="AX922" s="12" t="s">
        <v>73</v>
      </c>
      <c r="AY922" s="197" t="s">
        <v>205</v>
      </c>
    </row>
    <row r="923" s="12" customFormat="1" ht="33.75">
      <c r="B923" s="195"/>
      <c r="D923" s="196" t="s">
        <v>213</v>
      </c>
      <c r="E923" s="197" t="s">
        <v>1</v>
      </c>
      <c r="F923" s="198" t="s">
        <v>4736</v>
      </c>
      <c r="H923" s="197" t="s">
        <v>1</v>
      </c>
      <c r="I923" s="199"/>
      <c r="L923" s="195"/>
      <c r="M923" s="200"/>
      <c r="N923" s="201"/>
      <c r="O923" s="201"/>
      <c r="P923" s="201"/>
      <c r="Q923" s="201"/>
      <c r="R923" s="201"/>
      <c r="S923" s="201"/>
      <c r="T923" s="202"/>
      <c r="AT923" s="197" t="s">
        <v>213</v>
      </c>
      <c r="AU923" s="197" t="s">
        <v>80</v>
      </c>
      <c r="AV923" s="12" t="s">
        <v>80</v>
      </c>
      <c r="AW923" s="12" t="s">
        <v>30</v>
      </c>
      <c r="AX923" s="12" t="s">
        <v>73</v>
      </c>
      <c r="AY923" s="197" t="s">
        <v>205</v>
      </c>
    </row>
    <row r="924" s="12" customFormat="1">
      <c r="B924" s="195"/>
      <c r="D924" s="196" t="s">
        <v>213</v>
      </c>
      <c r="E924" s="197" t="s">
        <v>1</v>
      </c>
      <c r="F924" s="198" t="s">
        <v>4737</v>
      </c>
      <c r="H924" s="197" t="s">
        <v>1</v>
      </c>
      <c r="I924" s="199"/>
      <c r="L924" s="195"/>
      <c r="M924" s="200"/>
      <c r="N924" s="201"/>
      <c r="O924" s="201"/>
      <c r="P924" s="201"/>
      <c r="Q924" s="201"/>
      <c r="R924" s="201"/>
      <c r="S924" s="201"/>
      <c r="T924" s="202"/>
      <c r="AT924" s="197" t="s">
        <v>213</v>
      </c>
      <c r="AU924" s="197" t="s">
        <v>80</v>
      </c>
      <c r="AV924" s="12" t="s">
        <v>80</v>
      </c>
      <c r="AW924" s="12" t="s">
        <v>30</v>
      </c>
      <c r="AX924" s="12" t="s">
        <v>73</v>
      </c>
      <c r="AY924" s="197" t="s">
        <v>205</v>
      </c>
    </row>
    <row r="925" s="13" customFormat="1">
      <c r="B925" s="203"/>
      <c r="D925" s="196" t="s">
        <v>213</v>
      </c>
      <c r="E925" s="204" t="s">
        <v>1</v>
      </c>
      <c r="F925" s="205" t="s">
        <v>80</v>
      </c>
      <c r="H925" s="206">
        <v>1</v>
      </c>
      <c r="I925" s="207"/>
      <c r="L925" s="203"/>
      <c r="M925" s="208"/>
      <c r="N925" s="209"/>
      <c r="O925" s="209"/>
      <c r="P925" s="209"/>
      <c r="Q925" s="209"/>
      <c r="R925" s="209"/>
      <c r="S925" s="209"/>
      <c r="T925" s="210"/>
      <c r="AT925" s="204" t="s">
        <v>213</v>
      </c>
      <c r="AU925" s="204" t="s">
        <v>80</v>
      </c>
      <c r="AV925" s="13" t="s">
        <v>82</v>
      </c>
      <c r="AW925" s="13" t="s">
        <v>30</v>
      </c>
      <c r="AX925" s="13" t="s">
        <v>73</v>
      </c>
      <c r="AY925" s="204" t="s">
        <v>205</v>
      </c>
    </row>
    <row r="926" s="14" customFormat="1">
      <c r="B926" s="211"/>
      <c r="D926" s="196" t="s">
        <v>213</v>
      </c>
      <c r="E926" s="212" t="s">
        <v>1</v>
      </c>
      <c r="F926" s="213" t="s">
        <v>218</v>
      </c>
      <c r="H926" s="214">
        <v>1</v>
      </c>
      <c r="I926" s="215"/>
      <c r="L926" s="211"/>
      <c r="M926" s="216"/>
      <c r="N926" s="217"/>
      <c r="O926" s="217"/>
      <c r="P926" s="217"/>
      <c r="Q926" s="217"/>
      <c r="R926" s="217"/>
      <c r="S926" s="217"/>
      <c r="T926" s="218"/>
      <c r="AT926" s="212" t="s">
        <v>213</v>
      </c>
      <c r="AU926" s="212" t="s">
        <v>80</v>
      </c>
      <c r="AV926" s="14" t="s">
        <v>123</v>
      </c>
      <c r="AW926" s="14" t="s">
        <v>30</v>
      </c>
      <c r="AX926" s="14" t="s">
        <v>80</v>
      </c>
      <c r="AY926" s="212" t="s">
        <v>205</v>
      </c>
    </row>
    <row r="927" s="1" customFormat="1" ht="14.45" customHeight="1">
      <c r="A927" s="37"/>
      <c r="B927" s="181"/>
      <c r="C927" s="182" t="s">
        <v>1485</v>
      </c>
      <c r="D927" s="182" t="s">
        <v>207</v>
      </c>
      <c r="E927" s="183" t="s">
        <v>4738</v>
      </c>
      <c r="F927" s="184" t="s">
        <v>4718</v>
      </c>
      <c r="G927" s="185" t="s">
        <v>697</v>
      </c>
      <c r="H927" s="186">
        <v>1</v>
      </c>
      <c r="I927" s="187">
        <v>29875.23</v>
      </c>
      <c r="J927" s="188">
        <f>ROUND(I927*H927,2)</f>
        <v>29875.23</v>
      </c>
      <c r="K927" s="184" t="s">
        <v>1</v>
      </c>
      <c r="L927" s="38"/>
      <c r="M927" s="189" t="s">
        <v>1</v>
      </c>
      <c r="N927" s="190" t="s">
        <v>38</v>
      </c>
      <c r="O927" s="76"/>
      <c r="P927" s="191">
        <f>O927*H927</f>
        <v>0</v>
      </c>
      <c r="Q927" s="191">
        <v>0</v>
      </c>
      <c r="R927" s="191">
        <f>Q927*H927</f>
        <v>0</v>
      </c>
      <c r="S927" s="191">
        <v>0</v>
      </c>
      <c r="T927" s="192">
        <f>S927*H927</f>
        <v>0</v>
      </c>
      <c r="U927" s="37"/>
      <c r="V927" s="37"/>
      <c r="W927" s="37"/>
      <c r="X927" s="37"/>
      <c r="Y927" s="37"/>
      <c r="Z927" s="37"/>
      <c r="AA927" s="37"/>
      <c r="AB927" s="37"/>
      <c r="AC927" s="37"/>
      <c r="AD927" s="37"/>
      <c r="AE927" s="37"/>
      <c r="AR927" s="193" t="s">
        <v>123</v>
      </c>
      <c r="AT927" s="193" t="s">
        <v>207</v>
      </c>
      <c r="AU927" s="193" t="s">
        <v>80</v>
      </c>
      <c r="AY927" s="18" t="s">
        <v>205</v>
      </c>
      <c r="BE927" s="194">
        <f>IF(N927="základní",J927,0)</f>
        <v>29875.23</v>
      </c>
      <c r="BF927" s="194">
        <f>IF(N927="snížená",J927,0)</f>
        <v>0</v>
      </c>
      <c r="BG927" s="194">
        <f>IF(N927="zákl. přenesená",J927,0)</f>
        <v>0</v>
      </c>
      <c r="BH927" s="194">
        <f>IF(N927="sníž. přenesená",J927,0)</f>
        <v>0</v>
      </c>
      <c r="BI927" s="194">
        <f>IF(N927="nulová",J927,0)</f>
        <v>0</v>
      </c>
      <c r="BJ927" s="18" t="s">
        <v>80</v>
      </c>
      <c r="BK927" s="194">
        <f>ROUND(I927*H927,2)</f>
        <v>29875.23</v>
      </c>
      <c r="BL927" s="18" t="s">
        <v>123</v>
      </c>
      <c r="BM927" s="193" t="s">
        <v>3761</v>
      </c>
    </row>
    <row r="928" s="12" customFormat="1" ht="22.5">
      <c r="B928" s="195"/>
      <c r="D928" s="196" t="s">
        <v>213</v>
      </c>
      <c r="E928" s="197" t="s">
        <v>1</v>
      </c>
      <c r="F928" s="198" t="s">
        <v>4739</v>
      </c>
      <c r="H928" s="197" t="s">
        <v>1</v>
      </c>
      <c r="I928" s="199"/>
      <c r="L928" s="195"/>
      <c r="M928" s="200"/>
      <c r="N928" s="201"/>
      <c r="O928" s="201"/>
      <c r="P928" s="201"/>
      <c r="Q928" s="201"/>
      <c r="R928" s="201"/>
      <c r="S928" s="201"/>
      <c r="T928" s="202"/>
      <c r="AT928" s="197" t="s">
        <v>213</v>
      </c>
      <c r="AU928" s="197" t="s">
        <v>80</v>
      </c>
      <c r="AV928" s="12" t="s">
        <v>80</v>
      </c>
      <c r="AW928" s="12" t="s">
        <v>30</v>
      </c>
      <c r="AX928" s="12" t="s">
        <v>73</v>
      </c>
      <c r="AY928" s="197" t="s">
        <v>205</v>
      </c>
    </row>
    <row r="929" s="12" customFormat="1" ht="33.75">
      <c r="B929" s="195"/>
      <c r="D929" s="196" t="s">
        <v>213</v>
      </c>
      <c r="E929" s="197" t="s">
        <v>1</v>
      </c>
      <c r="F929" s="198" t="s">
        <v>4736</v>
      </c>
      <c r="H929" s="197" t="s">
        <v>1</v>
      </c>
      <c r="I929" s="199"/>
      <c r="L929" s="195"/>
      <c r="M929" s="200"/>
      <c r="N929" s="201"/>
      <c r="O929" s="201"/>
      <c r="P929" s="201"/>
      <c r="Q929" s="201"/>
      <c r="R929" s="201"/>
      <c r="S929" s="201"/>
      <c r="T929" s="202"/>
      <c r="AT929" s="197" t="s">
        <v>213</v>
      </c>
      <c r="AU929" s="197" t="s">
        <v>80</v>
      </c>
      <c r="AV929" s="12" t="s">
        <v>80</v>
      </c>
      <c r="AW929" s="12" t="s">
        <v>30</v>
      </c>
      <c r="AX929" s="12" t="s">
        <v>73</v>
      </c>
      <c r="AY929" s="197" t="s">
        <v>205</v>
      </c>
    </row>
    <row r="930" s="12" customFormat="1">
      <c r="B930" s="195"/>
      <c r="D930" s="196" t="s">
        <v>213</v>
      </c>
      <c r="E930" s="197" t="s">
        <v>1</v>
      </c>
      <c r="F930" s="198" t="s">
        <v>4737</v>
      </c>
      <c r="H930" s="197" t="s">
        <v>1</v>
      </c>
      <c r="I930" s="199"/>
      <c r="L930" s="195"/>
      <c r="M930" s="200"/>
      <c r="N930" s="201"/>
      <c r="O930" s="201"/>
      <c r="P930" s="201"/>
      <c r="Q930" s="201"/>
      <c r="R930" s="201"/>
      <c r="S930" s="201"/>
      <c r="T930" s="202"/>
      <c r="AT930" s="197" t="s">
        <v>213</v>
      </c>
      <c r="AU930" s="197" t="s">
        <v>80</v>
      </c>
      <c r="AV930" s="12" t="s">
        <v>80</v>
      </c>
      <c r="AW930" s="12" t="s">
        <v>30</v>
      </c>
      <c r="AX930" s="12" t="s">
        <v>73</v>
      </c>
      <c r="AY930" s="197" t="s">
        <v>205</v>
      </c>
    </row>
    <row r="931" s="13" customFormat="1">
      <c r="B931" s="203"/>
      <c r="D931" s="196" t="s">
        <v>213</v>
      </c>
      <c r="E931" s="204" t="s">
        <v>1</v>
      </c>
      <c r="F931" s="205" t="s">
        <v>80</v>
      </c>
      <c r="H931" s="206">
        <v>1</v>
      </c>
      <c r="I931" s="207"/>
      <c r="L931" s="203"/>
      <c r="M931" s="208"/>
      <c r="N931" s="209"/>
      <c r="O931" s="209"/>
      <c r="P931" s="209"/>
      <c r="Q931" s="209"/>
      <c r="R931" s="209"/>
      <c r="S931" s="209"/>
      <c r="T931" s="210"/>
      <c r="AT931" s="204" t="s">
        <v>213</v>
      </c>
      <c r="AU931" s="204" t="s">
        <v>80</v>
      </c>
      <c r="AV931" s="13" t="s">
        <v>82</v>
      </c>
      <c r="AW931" s="13" t="s">
        <v>30</v>
      </c>
      <c r="AX931" s="13" t="s">
        <v>73</v>
      </c>
      <c r="AY931" s="204" t="s">
        <v>205</v>
      </c>
    </row>
    <row r="932" s="14" customFormat="1">
      <c r="B932" s="211"/>
      <c r="D932" s="196" t="s">
        <v>213</v>
      </c>
      <c r="E932" s="212" t="s">
        <v>1</v>
      </c>
      <c r="F932" s="213" t="s">
        <v>218</v>
      </c>
      <c r="H932" s="214">
        <v>1</v>
      </c>
      <c r="I932" s="215"/>
      <c r="L932" s="211"/>
      <c r="M932" s="216"/>
      <c r="N932" s="217"/>
      <c r="O932" s="217"/>
      <c r="P932" s="217"/>
      <c r="Q932" s="217"/>
      <c r="R932" s="217"/>
      <c r="S932" s="217"/>
      <c r="T932" s="218"/>
      <c r="AT932" s="212" t="s">
        <v>213</v>
      </c>
      <c r="AU932" s="212" t="s">
        <v>80</v>
      </c>
      <c r="AV932" s="14" t="s">
        <v>123</v>
      </c>
      <c r="AW932" s="14" t="s">
        <v>30</v>
      </c>
      <c r="AX932" s="14" t="s">
        <v>80</v>
      </c>
      <c r="AY932" s="212" t="s">
        <v>205</v>
      </c>
    </row>
    <row r="933" s="1" customFormat="1" ht="14.45" customHeight="1">
      <c r="A933" s="37"/>
      <c r="B933" s="181"/>
      <c r="C933" s="182" t="s">
        <v>1489</v>
      </c>
      <c r="D933" s="182" t="s">
        <v>207</v>
      </c>
      <c r="E933" s="183" t="s">
        <v>4740</v>
      </c>
      <c r="F933" s="184" t="s">
        <v>4718</v>
      </c>
      <c r="G933" s="185" t="s">
        <v>697</v>
      </c>
      <c r="H933" s="186">
        <v>1</v>
      </c>
      <c r="I933" s="187">
        <v>29875.23</v>
      </c>
      <c r="J933" s="188">
        <f>ROUND(I933*H933,2)</f>
        <v>29875.23</v>
      </c>
      <c r="K933" s="184" t="s">
        <v>1</v>
      </c>
      <c r="L933" s="38"/>
      <c r="M933" s="189" t="s">
        <v>1</v>
      </c>
      <c r="N933" s="190" t="s">
        <v>38</v>
      </c>
      <c r="O933" s="76"/>
      <c r="P933" s="191">
        <f>O933*H933</f>
        <v>0</v>
      </c>
      <c r="Q933" s="191">
        <v>0</v>
      </c>
      <c r="R933" s="191">
        <f>Q933*H933</f>
        <v>0</v>
      </c>
      <c r="S933" s="191">
        <v>0</v>
      </c>
      <c r="T933" s="192">
        <f>S933*H933</f>
        <v>0</v>
      </c>
      <c r="U933" s="37"/>
      <c r="V933" s="37"/>
      <c r="W933" s="37"/>
      <c r="X933" s="37"/>
      <c r="Y933" s="37"/>
      <c r="Z933" s="37"/>
      <c r="AA933" s="37"/>
      <c r="AB933" s="37"/>
      <c r="AC933" s="37"/>
      <c r="AD933" s="37"/>
      <c r="AE933" s="37"/>
      <c r="AR933" s="193" t="s">
        <v>123</v>
      </c>
      <c r="AT933" s="193" t="s">
        <v>207</v>
      </c>
      <c r="AU933" s="193" t="s">
        <v>80</v>
      </c>
      <c r="AY933" s="18" t="s">
        <v>205</v>
      </c>
      <c r="BE933" s="194">
        <f>IF(N933="základní",J933,0)</f>
        <v>29875.23</v>
      </c>
      <c r="BF933" s="194">
        <f>IF(N933="snížená",J933,0)</f>
        <v>0</v>
      </c>
      <c r="BG933" s="194">
        <f>IF(N933="zákl. přenesená",J933,0)</f>
        <v>0</v>
      </c>
      <c r="BH933" s="194">
        <f>IF(N933="sníž. přenesená",J933,0)</f>
        <v>0</v>
      </c>
      <c r="BI933" s="194">
        <f>IF(N933="nulová",J933,0)</f>
        <v>0</v>
      </c>
      <c r="BJ933" s="18" t="s">
        <v>80</v>
      </c>
      <c r="BK933" s="194">
        <f>ROUND(I933*H933,2)</f>
        <v>29875.23</v>
      </c>
      <c r="BL933" s="18" t="s">
        <v>123</v>
      </c>
      <c r="BM933" s="193" t="s">
        <v>3764</v>
      </c>
    </row>
    <row r="934" s="12" customFormat="1" ht="22.5">
      <c r="B934" s="195"/>
      <c r="D934" s="196" t="s">
        <v>213</v>
      </c>
      <c r="E934" s="197" t="s">
        <v>1</v>
      </c>
      <c r="F934" s="198" t="s">
        <v>4741</v>
      </c>
      <c r="H934" s="197" t="s">
        <v>1</v>
      </c>
      <c r="I934" s="199"/>
      <c r="L934" s="195"/>
      <c r="M934" s="200"/>
      <c r="N934" s="201"/>
      <c r="O934" s="201"/>
      <c r="P934" s="201"/>
      <c r="Q934" s="201"/>
      <c r="R934" s="201"/>
      <c r="S934" s="201"/>
      <c r="T934" s="202"/>
      <c r="AT934" s="197" t="s">
        <v>213</v>
      </c>
      <c r="AU934" s="197" t="s">
        <v>80</v>
      </c>
      <c r="AV934" s="12" t="s">
        <v>80</v>
      </c>
      <c r="AW934" s="12" t="s">
        <v>30</v>
      </c>
      <c r="AX934" s="12" t="s">
        <v>73</v>
      </c>
      <c r="AY934" s="197" t="s">
        <v>205</v>
      </c>
    </row>
    <row r="935" s="12" customFormat="1" ht="33.75">
      <c r="B935" s="195"/>
      <c r="D935" s="196" t="s">
        <v>213</v>
      </c>
      <c r="E935" s="197" t="s">
        <v>1</v>
      </c>
      <c r="F935" s="198" t="s">
        <v>4742</v>
      </c>
      <c r="H935" s="197" t="s">
        <v>1</v>
      </c>
      <c r="I935" s="199"/>
      <c r="L935" s="195"/>
      <c r="M935" s="200"/>
      <c r="N935" s="201"/>
      <c r="O935" s="201"/>
      <c r="P935" s="201"/>
      <c r="Q935" s="201"/>
      <c r="R935" s="201"/>
      <c r="S935" s="201"/>
      <c r="T935" s="202"/>
      <c r="AT935" s="197" t="s">
        <v>213</v>
      </c>
      <c r="AU935" s="197" t="s">
        <v>80</v>
      </c>
      <c r="AV935" s="12" t="s">
        <v>80</v>
      </c>
      <c r="AW935" s="12" t="s">
        <v>30</v>
      </c>
      <c r="AX935" s="12" t="s">
        <v>73</v>
      </c>
      <c r="AY935" s="197" t="s">
        <v>205</v>
      </c>
    </row>
    <row r="936" s="12" customFormat="1">
      <c r="B936" s="195"/>
      <c r="D936" s="196" t="s">
        <v>213</v>
      </c>
      <c r="E936" s="197" t="s">
        <v>1</v>
      </c>
      <c r="F936" s="198" t="s">
        <v>4743</v>
      </c>
      <c r="H936" s="197" t="s">
        <v>1</v>
      </c>
      <c r="I936" s="199"/>
      <c r="L936" s="195"/>
      <c r="M936" s="200"/>
      <c r="N936" s="201"/>
      <c r="O936" s="201"/>
      <c r="P936" s="201"/>
      <c r="Q936" s="201"/>
      <c r="R936" s="201"/>
      <c r="S936" s="201"/>
      <c r="T936" s="202"/>
      <c r="AT936" s="197" t="s">
        <v>213</v>
      </c>
      <c r="AU936" s="197" t="s">
        <v>80</v>
      </c>
      <c r="AV936" s="12" t="s">
        <v>80</v>
      </c>
      <c r="AW936" s="12" t="s">
        <v>30</v>
      </c>
      <c r="AX936" s="12" t="s">
        <v>73</v>
      </c>
      <c r="AY936" s="197" t="s">
        <v>205</v>
      </c>
    </row>
    <row r="937" s="13" customFormat="1">
      <c r="B937" s="203"/>
      <c r="D937" s="196" t="s">
        <v>213</v>
      </c>
      <c r="E937" s="204" t="s">
        <v>1</v>
      </c>
      <c r="F937" s="205" t="s">
        <v>80</v>
      </c>
      <c r="H937" s="206">
        <v>1</v>
      </c>
      <c r="I937" s="207"/>
      <c r="L937" s="203"/>
      <c r="M937" s="208"/>
      <c r="N937" s="209"/>
      <c r="O937" s="209"/>
      <c r="P937" s="209"/>
      <c r="Q937" s="209"/>
      <c r="R937" s="209"/>
      <c r="S937" s="209"/>
      <c r="T937" s="210"/>
      <c r="AT937" s="204" t="s">
        <v>213</v>
      </c>
      <c r="AU937" s="204" t="s">
        <v>80</v>
      </c>
      <c r="AV937" s="13" t="s">
        <v>82</v>
      </c>
      <c r="AW937" s="13" t="s">
        <v>30</v>
      </c>
      <c r="AX937" s="13" t="s">
        <v>73</v>
      </c>
      <c r="AY937" s="204" t="s">
        <v>205</v>
      </c>
    </row>
    <row r="938" s="14" customFormat="1">
      <c r="B938" s="211"/>
      <c r="D938" s="196" t="s">
        <v>213</v>
      </c>
      <c r="E938" s="212" t="s">
        <v>1</v>
      </c>
      <c r="F938" s="213" t="s">
        <v>218</v>
      </c>
      <c r="H938" s="214">
        <v>1</v>
      </c>
      <c r="I938" s="215"/>
      <c r="L938" s="211"/>
      <c r="M938" s="216"/>
      <c r="N938" s="217"/>
      <c r="O938" s="217"/>
      <c r="P938" s="217"/>
      <c r="Q938" s="217"/>
      <c r="R938" s="217"/>
      <c r="S938" s="217"/>
      <c r="T938" s="218"/>
      <c r="AT938" s="212" t="s">
        <v>213</v>
      </c>
      <c r="AU938" s="212" t="s">
        <v>80</v>
      </c>
      <c r="AV938" s="14" t="s">
        <v>123</v>
      </c>
      <c r="AW938" s="14" t="s">
        <v>30</v>
      </c>
      <c r="AX938" s="14" t="s">
        <v>80</v>
      </c>
      <c r="AY938" s="212" t="s">
        <v>205</v>
      </c>
    </row>
    <row r="939" s="1" customFormat="1" ht="14.45" customHeight="1">
      <c r="A939" s="37"/>
      <c r="B939" s="181"/>
      <c r="C939" s="182" t="s">
        <v>1493</v>
      </c>
      <c r="D939" s="182" t="s">
        <v>207</v>
      </c>
      <c r="E939" s="183" t="s">
        <v>4744</v>
      </c>
      <c r="F939" s="184" t="s">
        <v>4718</v>
      </c>
      <c r="G939" s="185" t="s">
        <v>697</v>
      </c>
      <c r="H939" s="186">
        <v>1</v>
      </c>
      <c r="I939" s="187">
        <v>29875.23</v>
      </c>
      <c r="J939" s="188">
        <f>ROUND(I939*H939,2)</f>
        <v>29875.23</v>
      </c>
      <c r="K939" s="184" t="s">
        <v>1</v>
      </c>
      <c r="L939" s="38"/>
      <c r="M939" s="189" t="s">
        <v>1</v>
      </c>
      <c r="N939" s="190" t="s">
        <v>38</v>
      </c>
      <c r="O939" s="76"/>
      <c r="P939" s="191">
        <f>O939*H939</f>
        <v>0</v>
      </c>
      <c r="Q939" s="191">
        <v>0</v>
      </c>
      <c r="R939" s="191">
        <f>Q939*H939</f>
        <v>0</v>
      </c>
      <c r="S939" s="191">
        <v>0</v>
      </c>
      <c r="T939" s="192">
        <f>S939*H939</f>
        <v>0</v>
      </c>
      <c r="U939" s="37"/>
      <c r="V939" s="37"/>
      <c r="W939" s="37"/>
      <c r="X939" s="37"/>
      <c r="Y939" s="37"/>
      <c r="Z939" s="37"/>
      <c r="AA939" s="37"/>
      <c r="AB939" s="37"/>
      <c r="AC939" s="37"/>
      <c r="AD939" s="37"/>
      <c r="AE939" s="37"/>
      <c r="AR939" s="193" t="s">
        <v>123</v>
      </c>
      <c r="AT939" s="193" t="s">
        <v>207</v>
      </c>
      <c r="AU939" s="193" t="s">
        <v>80</v>
      </c>
      <c r="AY939" s="18" t="s">
        <v>205</v>
      </c>
      <c r="BE939" s="194">
        <f>IF(N939="základní",J939,0)</f>
        <v>29875.23</v>
      </c>
      <c r="BF939" s="194">
        <f>IF(N939="snížená",J939,0)</f>
        <v>0</v>
      </c>
      <c r="BG939" s="194">
        <f>IF(N939="zákl. přenesená",J939,0)</f>
        <v>0</v>
      </c>
      <c r="BH939" s="194">
        <f>IF(N939="sníž. přenesená",J939,0)</f>
        <v>0</v>
      </c>
      <c r="BI939" s="194">
        <f>IF(N939="nulová",J939,0)</f>
        <v>0</v>
      </c>
      <c r="BJ939" s="18" t="s">
        <v>80</v>
      </c>
      <c r="BK939" s="194">
        <f>ROUND(I939*H939,2)</f>
        <v>29875.23</v>
      </c>
      <c r="BL939" s="18" t="s">
        <v>123</v>
      </c>
      <c r="BM939" s="193" t="s">
        <v>3767</v>
      </c>
    </row>
    <row r="940" s="12" customFormat="1" ht="22.5">
      <c r="B940" s="195"/>
      <c r="D940" s="196" t="s">
        <v>213</v>
      </c>
      <c r="E940" s="197" t="s">
        <v>1</v>
      </c>
      <c r="F940" s="198" t="s">
        <v>4741</v>
      </c>
      <c r="H940" s="197" t="s">
        <v>1</v>
      </c>
      <c r="I940" s="199"/>
      <c r="L940" s="195"/>
      <c r="M940" s="200"/>
      <c r="N940" s="201"/>
      <c r="O940" s="201"/>
      <c r="P940" s="201"/>
      <c r="Q940" s="201"/>
      <c r="R940" s="201"/>
      <c r="S940" s="201"/>
      <c r="T940" s="202"/>
      <c r="AT940" s="197" t="s">
        <v>213</v>
      </c>
      <c r="AU940" s="197" t="s">
        <v>80</v>
      </c>
      <c r="AV940" s="12" t="s">
        <v>80</v>
      </c>
      <c r="AW940" s="12" t="s">
        <v>30</v>
      </c>
      <c r="AX940" s="12" t="s">
        <v>73</v>
      </c>
      <c r="AY940" s="197" t="s">
        <v>205</v>
      </c>
    </row>
    <row r="941" s="12" customFormat="1" ht="33.75">
      <c r="B941" s="195"/>
      <c r="D941" s="196" t="s">
        <v>213</v>
      </c>
      <c r="E941" s="197" t="s">
        <v>1</v>
      </c>
      <c r="F941" s="198" t="s">
        <v>4742</v>
      </c>
      <c r="H941" s="197" t="s">
        <v>1</v>
      </c>
      <c r="I941" s="199"/>
      <c r="L941" s="195"/>
      <c r="M941" s="200"/>
      <c r="N941" s="201"/>
      <c r="O941" s="201"/>
      <c r="P941" s="201"/>
      <c r="Q941" s="201"/>
      <c r="R941" s="201"/>
      <c r="S941" s="201"/>
      <c r="T941" s="202"/>
      <c r="AT941" s="197" t="s">
        <v>213</v>
      </c>
      <c r="AU941" s="197" t="s">
        <v>80</v>
      </c>
      <c r="AV941" s="12" t="s">
        <v>80</v>
      </c>
      <c r="AW941" s="12" t="s">
        <v>30</v>
      </c>
      <c r="AX941" s="12" t="s">
        <v>73</v>
      </c>
      <c r="AY941" s="197" t="s">
        <v>205</v>
      </c>
    </row>
    <row r="942" s="12" customFormat="1">
      <c r="B942" s="195"/>
      <c r="D942" s="196" t="s">
        <v>213</v>
      </c>
      <c r="E942" s="197" t="s">
        <v>1</v>
      </c>
      <c r="F942" s="198" t="s">
        <v>4743</v>
      </c>
      <c r="H942" s="197" t="s">
        <v>1</v>
      </c>
      <c r="I942" s="199"/>
      <c r="L942" s="195"/>
      <c r="M942" s="200"/>
      <c r="N942" s="201"/>
      <c r="O942" s="201"/>
      <c r="P942" s="201"/>
      <c r="Q942" s="201"/>
      <c r="R942" s="201"/>
      <c r="S942" s="201"/>
      <c r="T942" s="202"/>
      <c r="AT942" s="197" t="s">
        <v>213</v>
      </c>
      <c r="AU942" s="197" t="s">
        <v>80</v>
      </c>
      <c r="AV942" s="12" t="s">
        <v>80</v>
      </c>
      <c r="AW942" s="12" t="s">
        <v>30</v>
      </c>
      <c r="AX942" s="12" t="s">
        <v>73</v>
      </c>
      <c r="AY942" s="197" t="s">
        <v>205</v>
      </c>
    </row>
    <row r="943" s="13" customFormat="1">
      <c r="B943" s="203"/>
      <c r="D943" s="196" t="s">
        <v>213</v>
      </c>
      <c r="E943" s="204" t="s">
        <v>1</v>
      </c>
      <c r="F943" s="205" t="s">
        <v>80</v>
      </c>
      <c r="H943" s="206">
        <v>1</v>
      </c>
      <c r="I943" s="207"/>
      <c r="L943" s="203"/>
      <c r="M943" s="208"/>
      <c r="N943" s="209"/>
      <c r="O943" s="209"/>
      <c r="P943" s="209"/>
      <c r="Q943" s="209"/>
      <c r="R943" s="209"/>
      <c r="S943" s="209"/>
      <c r="T943" s="210"/>
      <c r="AT943" s="204" t="s">
        <v>213</v>
      </c>
      <c r="AU943" s="204" t="s">
        <v>80</v>
      </c>
      <c r="AV943" s="13" t="s">
        <v>82</v>
      </c>
      <c r="AW943" s="13" t="s">
        <v>30</v>
      </c>
      <c r="AX943" s="13" t="s">
        <v>73</v>
      </c>
      <c r="AY943" s="204" t="s">
        <v>205</v>
      </c>
    </row>
    <row r="944" s="14" customFormat="1">
      <c r="B944" s="211"/>
      <c r="D944" s="196" t="s">
        <v>213</v>
      </c>
      <c r="E944" s="212" t="s">
        <v>1</v>
      </c>
      <c r="F944" s="213" t="s">
        <v>218</v>
      </c>
      <c r="H944" s="214">
        <v>1</v>
      </c>
      <c r="I944" s="215"/>
      <c r="L944" s="211"/>
      <c r="M944" s="216"/>
      <c r="N944" s="217"/>
      <c r="O944" s="217"/>
      <c r="P944" s="217"/>
      <c r="Q944" s="217"/>
      <c r="R944" s="217"/>
      <c r="S944" s="217"/>
      <c r="T944" s="218"/>
      <c r="AT944" s="212" t="s">
        <v>213</v>
      </c>
      <c r="AU944" s="212" t="s">
        <v>80</v>
      </c>
      <c r="AV944" s="14" t="s">
        <v>123</v>
      </c>
      <c r="AW944" s="14" t="s">
        <v>30</v>
      </c>
      <c r="AX944" s="14" t="s">
        <v>80</v>
      </c>
      <c r="AY944" s="212" t="s">
        <v>205</v>
      </c>
    </row>
    <row r="945" s="1" customFormat="1" ht="14.45" customHeight="1">
      <c r="A945" s="37"/>
      <c r="B945" s="181"/>
      <c r="C945" s="182" t="s">
        <v>1497</v>
      </c>
      <c r="D945" s="182" t="s">
        <v>207</v>
      </c>
      <c r="E945" s="183" t="s">
        <v>4745</v>
      </c>
      <c r="F945" s="184" t="s">
        <v>4718</v>
      </c>
      <c r="G945" s="185" t="s">
        <v>697</v>
      </c>
      <c r="H945" s="186">
        <v>1</v>
      </c>
      <c r="I945" s="187">
        <v>33587.400000000001</v>
      </c>
      <c r="J945" s="188">
        <f>ROUND(I945*H945,2)</f>
        <v>33587.400000000001</v>
      </c>
      <c r="K945" s="184" t="s">
        <v>1</v>
      </c>
      <c r="L945" s="38"/>
      <c r="M945" s="189" t="s">
        <v>1</v>
      </c>
      <c r="N945" s="190" t="s">
        <v>38</v>
      </c>
      <c r="O945" s="76"/>
      <c r="P945" s="191">
        <f>O945*H945</f>
        <v>0</v>
      </c>
      <c r="Q945" s="191">
        <v>0</v>
      </c>
      <c r="R945" s="191">
        <f>Q945*H945</f>
        <v>0</v>
      </c>
      <c r="S945" s="191">
        <v>0</v>
      </c>
      <c r="T945" s="192">
        <f>S945*H945</f>
        <v>0</v>
      </c>
      <c r="U945" s="37"/>
      <c r="V945" s="37"/>
      <c r="W945" s="37"/>
      <c r="X945" s="37"/>
      <c r="Y945" s="37"/>
      <c r="Z945" s="37"/>
      <c r="AA945" s="37"/>
      <c r="AB945" s="37"/>
      <c r="AC945" s="37"/>
      <c r="AD945" s="37"/>
      <c r="AE945" s="37"/>
      <c r="AR945" s="193" t="s">
        <v>123</v>
      </c>
      <c r="AT945" s="193" t="s">
        <v>207</v>
      </c>
      <c r="AU945" s="193" t="s">
        <v>80</v>
      </c>
      <c r="AY945" s="18" t="s">
        <v>205</v>
      </c>
      <c r="BE945" s="194">
        <f>IF(N945="základní",J945,0)</f>
        <v>33587.400000000001</v>
      </c>
      <c r="BF945" s="194">
        <f>IF(N945="snížená",J945,0)</f>
        <v>0</v>
      </c>
      <c r="BG945" s="194">
        <f>IF(N945="zákl. přenesená",J945,0)</f>
        <v>0</v>
      </c>
      <c r="BH945" s="194">
        <f>IF(N945="sníž. přenesená",J945,0)</f>
        <v>0</v>
      </c>
      <c r="BI945" s="194">
        <f>IF(N945="nulová",J945,0)</f>
        <v>0</v>
      </c>
      <c r="BJ945" s="18" t="s">
        <v>80</v>
      </c>
      <c r="BK945" s="194">
        <f>ROUND(I945*H945,2)</f>
        <v>33587.400000000001</v>
      </c>
      <c r="BL945" s="18" t="s">
        <v>123</v>
      </c>
      <c r="BM945" s="193" t="s">
        <v>3770</v>
      </c>
    </row>
    <row r="946" s="12" customFormat="1" ht="22.5">
      <c r="B946" s="195"/>
      <c r="D946" s="196" t="s">
        <v>213</v>
      </c>
      <c r="E946" s="197" t="s">
        <v>1</v>
      </c>
      <c r="F946" s="198" t="s">
        <v>4746</v>
      </c>
      <c r="H946" s="197" t="s">
        <v>1</v>
      </c>
      <c r="I946" s="199"/>
      <c r="L946" s="195"/>
      <c r="M946" s="200"/>
      <c r="N946" s="201"/>
      <c r="O946" s="201"/>
      <c r="P946" s="201"/>
      <c r="Q946" s="201"/>
      <c r="R946" s="201"/>
      <c r="S946" s="201"/>
      <c r="T946" s="202"/>
      <c r="AT946" s="197" t="s">
        <v>213</v>
      </c>
      <c r="AU946" s="197" t="s">
        <v>80</v>
      </c>
      <c r="AV946" s="12" t="s">
        <v>80</v>
      </c>
      <c r="AW946" s="12" t="s">
        <v>30</v>
      </c>
      <c r="AX946" s="12" t="s">
        <v>73</v>
      </c>
      <c r="AY946" s="197" t="s">
        <v>205</v>
      </c>
    </row>
    <row r="947" s="12" customFormat="1" ht="33.75">
      <c r="B947" s="195"/>
      <c r="D947" s="196" t="s">
        <v>213</v>
      </c>
      <c r="E947" s="197" t="s">
        <v>1</v>
      </c>
      <c r="F947" s="198" t="s">
        <v>4747</v>
      </c>
      <c r="H947" s="197" t="s">
        <v>1</v>
      </c>
      <c r="I947" s="199"/>
      <c r="L947" s="195"/>
      <c r="M947" s="200"/>
      <c r="N947" s="201"/>
      <c r="O947" s="201"/>
      <c r="P947" s="201"/>
      <c r="Q947" s="201"/>
      <c r="R947" s="201"/>
      <c r="S947" s="201"/>
      <c r="T947" s="202"/>
      <c r="AT947" s="197" t="s">
        <v>213</v>
      </c>
      <c r="AU947" s="197" t="s">
        <v>80</v>
      </c>
      <c r="AV947" s="12" t="s">
        <v>80</v>
      </c>
      <c r="AW947" s="12" t="s">
        <v>30</v>
      </c>
      <c r="AX947" s="12" t="s">
        <v>73</v>
      </c>
      <c r="AY947" s="197" t="s">
        <v>205</v>
      </c>
    </row>
    <row r="948" s="12" customFormat="1">
      <c r="B948" s="195"/>
      <c r="D948" s="196" t="s">
        <v>213</v>
      </c>
      <c r="E948" s="197" t="s">
        <v>1</v>
      </c>
      <c r="F948" s="198" t="s">
        <v>4743</v>
      </c>
      <c r="H948" s="197" t="s">
        <v>1</v>
      </c>
      <c r="I948" s="199"/>
      <c r="L948" s="195"/>
      <c r="M948" s="200"/>
      <c r="N948" s="201"/>
      <c r="O948" s="201"/>
      <c r="P948" s="201"/>
      <c r="Q948" s="201"/>
      <c r="R948" s="201"/>
      <c r="S948" s="201"/>
      <c r="T948" s="202"/>
      <c r="AT948" s="197" t="s">
        <v>213</v>
      </c>
      <c r="AU948" s="197" t="s">
        <v>80</v>
      </c>
      <c r="AV948" s="12" t="s">
        <v>80</v>
      </c>
      <c r="AW948" s="12" t="s">
        <v>30</v>
      </c>
      <c r="AX948" s="12" t="s">
        <v>73</v>
      </c>
      <c r="AY948" s="197" t="s">
        <v>205</v>
      </c>
    </row>
    <row r="949" s="13" customFormat="1">
      <c r="B949" s="203"/>
      <c r="D949" s="196" t="s">
        <v>213</v>
      </c>
      <c r="E949" s="204" t="s">
        <v>1</v>
      </c>
      <c r="F949" s="205" t="s">
        <v>80</v>
      </c>
      <c r="H949" s="206">
        <v>1</v>
      </c>
      <c r="I949" s="207"/>
      <c r="L949" s="203"/>
      <c r="M949" s="208"/>
      <c r="N949" s="209"/>
      <c r="O949" s="209"/>
      <c r="P949" s="209"/>
      <c r="Q949" s="209"/>
      <c r="R949" s="209"/>
      <c r="S949" s="209"/>
      <c r="T949" s="210"/>
      <c r="AT949" s="204" t="s">
        <v>213</v>
      </c>
      <c r="AU949" s="204" t="s">
        <v>80</v>
      </c>
      <c r="AV949" s="13" t="s">
        <v>82</v>
      </c>
      <c r="AW949" s="13" t="s">
        <v>30</v>
      </c>
      <c r="AX949" s="13" t="s">
        <v>73</v>
      </c>
      <c r="AY949" s="204" t="s">
        <v>205</v>
      </c>
    </row>
    <row r="950" s="14" customFormat="1">
      <c r="B950" s="211"/>
      <c r="D950" s="196" t="s">
        <v>213</v>
      </c>
      <c r="E950" s="212" t="s">
        <v>1</v>
      </c>
      <c r="F950" s="213" t="s">
        <v>218</v>
      </c>
      <c r="H950" s="214">
        <v>1</v>
      </c>
      <c r="I950" s="215"/>
      <c r="L950" s="211"/>
      <c r="M950" s="216"/>
      <c r="N950" s="217"/>
      <c r="O950" s="217"/>
      <c r="P950" s="217"/>
      <c r="Q950" s="217"/>
      <c r="R950" s="217"/>
      <c r="S950" s="217"/>
      <c r="T950" s="218"/>
      <c r="AT950" s="212" t="s">
        <v>213</v>
      </c>
      <c r="AU950" s="212" t="s">
        <v>80</v>
      </c>
      <c r="AV950" s="14" t="s">
        <v>123</v>
      </c>
      <c r="AW950" s="14" t="s">
        <v>30</v>
      </c>
      <c r="AX950" s="14" t="s">
        <v>80</v>
      </c>
      <c r="AY950" s="212" t="s">
        <v>205</v>
      </c>
    </row>
    <row r="951" s="1" customFormat="1" ht="14.45" customHeight="1">
      <c r="A951" s="37"/>
      <c r="B951" s="181"/>
      <c r="C951" s="182" t="s">
        <v>1501</v>
      </c>
      <c r="D951" s="182" t="s">
        <v>207</v>
      </c>
      <c r="E951" s="183" t="s">
        <v>4748</v>
      </c>
      <c r="F951" s="184" t="s">
        <v>4718</v>
      </c>
      <c r="G951" s="185" t="s">
        <v>697</v>
      </c>
      <c r="H951" s="186">
        <v>1</v>
      </c>
      <c r="I951" s="187">
        <v>33587.400000000001</v>
      </c>
      <c r="J951" s="188">
        <f>ROUND(I951*H951,2)</f>
        <v>33587.400000000001</v>
      </c>
      <c r="K951" s="184" t="s">
        <v>1</v>
      </c>
      <c r="L951" s="38"/>
      <c r="M951" s="189" t="s">
        <v>1</v>
      </c>
      <c r="N951" s="190" t="s">
        <v>38</v>
      </c>
      <c r="O951" s="76"/>
      <c r="P951" s="191">
        <f>O951*H951</f>
        <v>0</v>
      </c>
      <c r="Q951" s="191">
        <v>0</v>
      </c>
      <c r="R951" s="191">
        <f>Q951*H951</f>
        <v>0</v>
      </c>
      <c r="S951" s="191">
        <v>0</v>
      </c>
      <c r="T951" s="192">
        <f>S951*H951</f>
        <v>0</v>
      </c>
      <c r="U951" s="37"/>
      <c r="V951" s="37"/>
      <c r="W951" s="37"/>
      <c r="X951" s="37"/>
      <c r="Y951" s="37"/>
      <c r="Z951" s="37"/>
      <c r="AA951" s="37"/>
      <c r="AB951" s="37"/>
      <c r="AC951" s="37"/>
      <c r="AD951" s="37"/>
      <c r="AE951" s="37"/>
      <c r="AR951" s="193" t="s">
        <v>123</v>
      </c>
      <c r="AT951" s="193" t="s">
        <v>207</v>
      </c>
      <c r="AU951" s="193" t="s">
        <v>80</v>
      </c>
      <c r="AY951" s="18" t="s">
        <v>205</v>
      </c>
      <c r="BE951" s="194">
        <f>IF(N951="základní",J951,0)</f>
        <v>33587.400000000001</v>
      </c>
      <c r="BF951" s="194">
        <f>IF(N951="snížená",J951,0)</f>
        <v>0</v>
      </c>
      <c r="BG951" s="194">
        <f>IF(N951="zákl. přenesená",J951,0)</f>
        <v>0</v>
      </c>
      <c r="BH951" s="194">
        <f>IF(N951="sníž. přenesená",J951,0)</f>
        <v>0</v>
      </c>
      <c r="BI951" s="194">
        <f>IF(N951="nulová",J951,0)</f>
        <v>0</v>
      </c>
      <c r="BJ951" s="18" t="s">
        <v>80</v>
      </c>
      <c r="BK951" s="194">
        <f>ROUND(I951*H951,2)</f>
        <v>33587.400000000001</v>
      </c>
      <c r="BL951" s="18" t="s">
        <v>123</v>
      </c>
      <c r="BM951" s="193" t="s">
        <v>3773</v>
      </c>
    </row>
    <row r="952" s="12" customFormat="1" ht="22.5">
      <c r="B952" s="195"/>
      <c r="D952" s="196" t="s">
        <v>213</v>
      </c>
      <c r="E952" s="197" t="s">
        <v>1</v>
      </c>
      <c r="F952" s="198" t="s">
        <v>4746</v>
      </c>
      <c r="H952" s="197" t="s">
        <v>1</v>
      </c>
      <c r="I952" s="199"/>
      <c r="L952" s="195"/>
      <c r="M952" s="200"/>
      <c r="N952" s="201"/>
      <c r="O952" s="201"/>
      <c r="P952" s="201"/>
      <c r="Q952" s="201"/>
      <c r="R952" s="201"/>
      <c r="S952" s="201"/>
      <c r="T952" s="202"/>
      <c r="AT952" s="197" t="s">
        <v>213</v>
      </c>
      <c r="AU952" s="197" t="s">
        <v>80</v>
      </c>
      <c r="AV952" s="12" t="s">
        <v>80</v>
      </c>
      <c r="AW952" s="12" t="s">
        <v>30</v>
      </c>
      <c r="AX952" s="12" t="s">
        <v>73</v>
      </c>
      <c r="AY952" s="197" t="s">
        <v>205</v>
      </c>
    </row>
    <row r="953" s="12" customFormat="1" ht="33.75">
      <c r="B953" s="195"/>
      <c r="D953" s="196" t="s">
        <v>213</v>
      </c>
      <c r="E953" s="197" t="s">
        <v>1</v>
      </c>
      <c r="F953" s="198" t="s">
        <v>4747</v>
      </c>
      <c r="H953" s="197" t="s">
        <v>1</v>
      </c>
      <c r="I953" s="199"/>
      <c r="L953" s="195"/>
      <c r="M953" s="200"/>
      <c r="N953" s="201"/>
      <c r="O953" s="201"/>
      <c r="P953" s="201"/>
      <c r="Q953" s="201"/>
      <c r="R953" s="201"/>
      <c r="S953" s="201"/>
      <c r="T953" s="202"/>
      <c r="AT953" s="197" t="s">
        <v>213</v>
      </c>
      <c r="AU953" s="197" t="s">
        <v>80</v>
      </c>
      <c r="AV953" s="12" t="s">
        <v>80</v>
      </c>
      <c r="AW953" s="12" t="s">
        <v>30</v>
      </c>
      <c r="AX953" s="12" t="s">
        <v>73</v>
      </c>
      <c r="AY953" s="197" t="s">
        <v>205</v>
      </c>
    </row>
    <row r="954" s="12" customFormat="1">
      <c r="B954" s="195"/>
      <c r="D954" s="196" t="s">
        <v>213</v>
      </c>
      <c r="E954" s="197" t="s">
        <v>1</v>
      </c>
      <c r="F954" s="198" t="s">
        <v>4743</v>
      </c>
      <c r="H954" s="197" t="s">
        <v>1</v>
      </c>
      <c r="I954" s="199"/>
      <c r="L954" s="195"/>
      <c r="M954" s="200"/>
      <c r="N954" s="201"/>
      <c r="O954" s="201"/>
      <c r="P954" s="201"/>
      <c r="Q954" s="201"/>
      <c r="R954" s="201"/>
      <c r="S954" s="201"/>
      <c r="T954" s="202"/>
      <c r="AT954" s="197" t="s">
        <v>213</v>
      </c>
      <c r="AU954" s="197" t="s">
        <v>80</v>
      </c>
      <c r="AV954" s="12" t="s">
        <v>80</v>
      </c>
      <c r="AW954" s="12" t="s">
        <v>30</v>
      </c>
      <c r="AX954" s="12" t="s">
        <v>73</v>
      </c>
      <c r="AY954" s="197" t="s">
        <v>205</v>
      </c>
    </row>
    <row r="955" s="13" customFormat="1">
      <c r="B955" s="203"/>
      <c r="D955" s="196" t="s">
        <v>213</v>
      </c>
      <c r="E955" s="204" t="s">
        <v>1</v>
      </c>
      <c r="F955" s="205" t="s">
        <v>80</v>
      </c>
      <c r="H955" s="206">
        <v>1</v>
      </c>
      <c r="I955" s="207"/>
      <c r="L955" s="203"/>
      <c r="M955" s="208"/>
      <c r="N955" s="209"/>
      <c r="O955" s="209"/>
      <c r="P955" s="209"/>
      <c r="Q955" s="209"/>
      <c r="R955" s="209"/>
      <c r="S955" s="209"/>
      <c r="T955" s="210"/>
      <c r="AT955" s="204" t="s">
        <v>213</v>
      </c>
      <c r="AU955" s="204" t="s">
        <v>80</v>
      </c>
      <c r="AV955" s="13" t="s">
        <v>82</v>
      </c>
      <c r="AW955" s="13" t="s">
        <v>30</v>
      </c>
      <c r="AX955" s="13" t="s">
        <v>73</v>
      </c>
      <c r="AY955" s="204" t="s">
        <v>205</v>
      </c>
    </row>
    <row r="956" s="14" customFormat="1">
      <c r="B956" s="211"/>
      <c r="D956" s="196" t="s">
        <v>213</v>
      </c>
      <c r="E956" s="212" t="s">
        <v>1</v>
      </c>
      <c r="F956" s="213" t="s">
        <v>218</v>
      </c>
      <c r="H956" s="214">
        <v>1</v>
      </c>
      <c r="I956" s="215"/>
      <c r="L956" s="211"/>
      <c r="M956" s="216"/>
      <c r="N956" s="217"/>
      <c r="O956" s="217"/>
      <c r="P956" s="217"/>
      <c r="Q956" s="217"/>
      <c r="R956" s="217"/>
      <c r="S956" s="217"/>
      <c r="T956" s="218"/>
      <c r="AT956" s="212" t="s">
        <v>213</v>
      </c>
      <c r="AU956" s="212" t="s">
        <v>80</v>
      </c>
      <c r="AV956" s="14" t="s">
        <v>123</v>
      </c>
      <c r="AW956" s="14" t="s">
        <v>30</v>
      </c>
      <c r="AX956" s="14" t="s">
        <v>80</v>
      </c>
      <c r="AY956" s="212" t="s">
        <v>205</v>
      </c>
    </row>
    <row r="957" s="1" customFormat="1" ht="14.45" customHeight="1">
      <c r="A957" s="37"/>
      <c r="B957" s="181"/>
      <c r="C957" s="182" t="s">
        <v>1505</v>
      </c>
      <c r="D957" s="182" t="s">
        <v>207</v>
      </c>
      <c r="E957" s="183" t="s">
        <v>4749</v>
      </c>
      <c r="F957" s="184" t="s">
        <v>4718</v>
      </c>
      <c r="G957" s="185" t="s">
        <v>697</v>
      </c>
      <c r="H957" s="186">
        <v>1</v>
      </c>
      <c r="I957" s="187">
        <v>33587.400000000001</v>
      </c>
      <c r="J957" s="188">
        <f>ROUND(I957*H957,2)</f>
        <v>33587.400000000001</v>
      </c>
      <c r="K957" s="184" t="s">
        <v>1</v>
      </c>
      <c r="L957" s="38"/>
      <c r="M957" s="189" t="s">
        <v>1</v>
      </c>
      <c r="N957" s="190" t="s">
        <v>38</v>
      </c>
      <c r="O957" s="76"/>
      <c r="P957" s="191">
        <f>O957*H957</f>
        <v>0</v>
      </c>
      <c r="Q957" s="191">
        <v>0</v>
      </c>
      <c r="R957" s="191">
        <f>Q957*H957</f>
        <v>0</v>
      </c>
      <c r="S957" s="191">
        <v>0</v>
      </c>
      <c r="T957" s="192">
        <f>S957*H957</f>
        <v>0</v>
      </c>
      <c r="U957" s="37"/>
      <c r="V957" s="37"/>
      <c r="W957" s="37"/>
      <c r="X957" s="37"/>
      <c r="Y957" s="37"/>
      <c r="Z957" s="37"/>
      <c r="AA957" s="37"/>
      <c r="AB957" s="37"/>
      <c r="AC957" s="37"/>
      <c r="AD957" s="37"/>
      <c r="AE957" s="37"/>
      <c r="AR957" s="193" t="s">
        <v>123</v>
      </c>
      <c r="AT957" s="193" t="s">
        <v>207</v>
      </c>
      <c r="AU957" s="193" t="s">
        <v>80</v>
      </c>
      <c r="AY957" s="18" t="s">
        <v>205</v>
      </c>
      <c r="BE957" s="194">
        <f>IF(N957="základní",J957,0)</f>
        <v>33587.400000000001</v>
      </c>
      <c r="BF957" s="194">
        <f>IF(N957="snížená",J957,0)</f>
        <v>0</v>
      </c>
      <c r="BG957" s="194">
        <f>IF(N957="zákl. přenesená",J957,0)</f>
        <v>0</v>
      </c>
      <c r="BH957" s="194">
        <f>IF(N957="sníž. přenesená",J957,0)</f>
        <v>0</v>
      </c>
      <c r="BI957" s="194">
        <f>IF(N957="nulová",J957,0)</f>
        <v>0</v>
      </c>
      <c r="BJ957" s="18" t="s">
        <v>80</v>
      </c>
      <c r="BK957" s="194">
        <f>ROUND(I957*H957,2)</f>
        <v>33587.400000000001</v>
      </c>
      <c r="BL957" s="18" t="s">
        <v>123</v>
      </c>
      <c r="BM957" s="193" t="s">
        <v>3776</v>
      </c>
    </row>
    <row r="958" s="12" customFormat="1" ht="22.5">
      <c r="B958" s="195"/>
      <c r="D958" s="196" t="s">
        <v>213</v>
      </c>
      <c r="E958" s="197" t="s">
        <v>1</v>
      </c>
      <c r="F958" s="198" t="s">
        <v>4746</v>
      </c>
      <c r="H958" s="197" t="s">
        <v>1</v>
      </c>
      <c r="I958" s="199"/>
      <c r="L958" s="195"/>
      <c r="M958" s="200"/>
      <c r="N958" s="201"/>
      <c r="O958" s="201"/>
      <c r="P958" s="201"/>
      <c r="Q958" s="201"/>
      <c r="R958" s="201"/>
      <c r="S958" s="201"/>
      <c r="T958" s="202"/>
      <c r="AT958" s="197" t="s">
        <v>213</v>
      </c>
      <c r="AU958" s="197" t="s">
        <v>80</v>
      </c>
      <c r="AV958" s="12" t="s">
        <v>80</v>
      </c>
      <c r="AW958" s="12" t="s">
        <v>30</v>
      </c>
      <c r="AX958" s="12" t="s">
        <v>73</v>
      </c>
      <c r="AY958" s="197" t="s">
        <v>205</v>
      </c>
    </row>
    <row r="959" s="12" customFormat="1" ht="33.75">
      <c r="B959" s="195"/>
      <c r="D959" s="196" t="s">
        <v>213</v>
      </c>
      <c r="E959" s="197" t="s">
        <v>1</v>
      </c>
      <c r="F959" s="198" t="s">
        <v>4747</v>
      </c>
      <c r="H959" s="197" t="s">
        <v>1</v>
      </c>
      <c r="I959" s="199"/>
      <c r="L959" s="195"/>
      <c r="M959" s="200"/>
      <c r="N959" s="201"/>
      <c r="O959" s="201"/>
      <c r="P959" s="201"/>
      <c r="Q959" s="201"/>
      <c r="R959" s="201"/>
      <c r="S959" s="201"/>
      <c r="T959" s="202"/>
      <c r="AT959" s="197" t="s">
        <v>213</v>
      </c>
      <c r="AU959" s="197" t="s">
        <v>80</v>
      </c>
      <c r="AV959" s="12" t="s">
        <v>80</v>
      </c>
      <c r="AW959" s="12" t="s">
        <v>30</v>
      </c>
      <c r="AX959" s="12" t="s">
        <v>73</v>
      </c>
      <c r="AY959" s="197" t="s">
        <v>205</v>
      </c>
    </row>
    <row r="960" s="12" customFormat="1">
      <c r="B960" s="195"/>
      <c r="D960" s="196" t="s">
        <v>213</v>
      </c>
      <c r="E960" s="197" t="s">
        <v>1</v>
      </c>
      <c r="F960" s="198" t="s">
        <v>4743</v>
      </c>
      <c r="H960" s="197" t="s">
        <v>1</v>
      </c>
      <c r="I960" s="199"/>
      <c r="L960" s="195"/>
      <c r="M960" s="200"/>
      <c r="N960" s="201"/>
      <c r="O960" s="201"/>
      <c r="P960" s="201"/>
      <c r="Q960" s="201"/>
      <c r="R960" s="201"/>
      <c r="S960" s="201"/>
      <c r="T960" s="202"/>
      <c r="AT960" s="197" t="s">
        <v>213</v>
      </c>
      <c r="AU960" s="197" t="s">
        <v>80</v>
      </c>
      <c r="AV960" s="12" t="s">
        <v>80</v>
      </c>
      <c r="AW960" s="12" t="s">
        <v>30</v>
      </c>
      <c r="AX960" s="12" t="s">
        <v>73</v>
      </c>
      <c r="AY960" s="197" t="s">
        <v>205</v>
      </c>
    </row>
    <row r="961" s="13" customFormat="1">
      <c r="B961" s="203"/>
      <c r="D961" s="196" t="s">
        <v>213</v>
      </c>
      <c r="E961" s="204" t="s">
        <v>1</v>
      </c>
      <c r="F961" s="205" t="s">
        <v>80</v>
      </c>
      <c r="H961" s="206">
        <v>1</v>
      </c>
      <c r="I961" s="207"/>
      <c r="L961" s="203"/>
      <c r="M961" s="208"/>
      <c r="N961" s="209"/>
      <c r="O961" s="209"/>
      <c r="P961" s="209"/>
      <c r="Q961" s="209"/>
      <c r="R961" s="209"/>
      <c r="S961" s="209"/>
      <c r="T961" s="210"/>
      <c r="AT961" s="204" t="s">
        <v>213</v>
      </c>
      <c r="AU961" s="204" t="s">
        <v>80</v>
      </c>
      <c r="AV961" s="13" t="s">
        <v>82</v>
      </c>
      <c r="AW961" s="13" t="s">
        <v>30</v>
      </c>
      <c r="AX961" s="13" t="s">
        <v>73</v>
      </c>
      <c r="AY961" s="204" t="s">
        <v>205</v>
      </c>
    </row>
    <row r="962" s="14" customFormat="1">
      <c r="B962" s="211"/>
      <c r="D962" s="196" t="s">
        <v>213</v>
      </c>
      <c r="E962" s="212" t="s">
        <v>1</v>
      </c>
      <c r="F962" s="213" t="s">
        <v>218</v>
      </c>
      <c r="H962" s="214">
        <v>1</v>
      </c>
      <c r="I962" s="215"/>
      <c r="L962" s="211"/>
      <c r="M962" s="216"/>
      <c r="N962" s="217"/>
      <c r="O962" s="217"/>
      <c r="P962" s="217"/>
      <c r="Q962" s="217"/>
      <c r="R962" s="217"/>
      <c r="S962" s="217"/>
      <c r="T962" s="218"/>
      <c r="AT962" s="212" t="s">
        <v>213</v>
      </c>
      <c r="AU962" s="212" t="s">
        <v>80</v>
      </c>
      <c r="AV962" s="14" t="s">
        <v>123</v>
      </c>
      <c r="AW962" s="14" t="s">
        <v>30</v>
      </c>
      <c r="AX962" s="14" t="s">
        <v>80</v>
      </c>
      <c r="AY962" s="212" t="s">
        <v>205</v>
      </c>
    </row>
    <row r="963" s="1" customFormat="1" ht="14.45" customHeight="1">
      <c r="A963" s="37"/>
      <c r="B963" s="181"/>
      <c r="C963" s="182" t="s">
        <v>1509</v>
      </c>
      <c r="D963" s="182" t="s">
        <v>207</v>
      </c>
      <c r="E963" s="183" t="s">
        <v>4750</v>
      </c>
      <c r="F963" s="184" t="s">
        <v>4718</v>
      </c>
      <c r="G963" s="185" t="s">
        <v>697</v>
      </c>
      <c r="H963" s="186">
        <v>1</v>
      </c>
      <c r="I963" s="187">
        <v>33587.400000000001</v>
      </c>
      <c r="J963" s="188">
        <f>ROUND(I963*H963,2)</f>
        <v>33587.400000000001</v>
      </c>
      <c r="K963" s="184" t="s">
        <v>1</v>
      </c>
      <c r="L963" s="38"/>
      <c r="M963" s="189" t="s">
        <v>1</v>
      </c>
      <c r="N963" s="190" t="s">
        <v>38</v>
      </c>
      <c r="O963" s="76"/>
      <c r="P963" s="191">
        <f>O963*H963</f>
        <v>0</v>
      </c>
      <c r="Q963" s="191">
        <v>0</v>
      </c>
      <c r="R963" s="191">
        <f>Q963*H963</f>
        <v>0</v>
      </c>
      <c r="S963" s="191">
        <v>0</v>
      </c>
      <c r="T963" s="192">
        <f>S963*H963</f>
        <v>0</v>
      </c>
      <c r="U963" s="37"/>
      <c r="V963" s="37"/>
      <c r="W963" s="37"/>
      <c r="X963" s="37"/>
      <c r="Y963" s="37"/>
      <c r="Z963" s="37"/>
      <c r="AA963" s="37"/>
      <c r="AB963" s="37"/>
      <c r="AC963" s="37"/>
      <c r="AD963" s="37"/>
      <c r="AE963" s="37"/>
      <c r="AR963" s="193" t="s">
        <v>123</v>
      </c>
      <c r="AT963" s="193" t="s">
        <v>207</v>
      </c>
      <c r="AU963" s="193" t="s">
        <v>80</v>
      </c>
      <c r="AY963" s="18" t="s">
        <v>205</v>
      </c>
      <c r="BE963" s="194">
        <f>IF(N963="základní",J963,0)</f>
        <v>33587.400000000001</v>
      </c>
      <c r="BF963" s="194">
        <f>IF(N963="snížená",J963,0)</f>
        <v>0</v>
      </c>
      <c r="BG963" s="194">
        <f>IF(N963="zákl. přenesená",J963,0)</f>
        <v>0</v>
      </c>
      <c r="BH963" s="194">
        <f>IF(N963="sníž. přenesená",J963,0)</f>
        <v>0</v>
      </c>
      <c r="BI963" s="194">
        <f>IF(N963="nulová",J963,0)</f>
        <v>0</v>
      </c>
      <c r="BJ963" s="18" t="s">
        <v>80</v>
      </c>
      <c r="BK963" s="194">
        <f>ROUND(I963*H963,2)</f>
        <v>33587.400000000001</v>
      </c>
      <c r="BL963" s="18" t="s">
        <v>123</v>
      </c>
      <c r="BM963" s="193" t="s">
        <v>3779</v>
      </c>
    </row>
    <row r="964" s="12" customFormat="1" ht="22.5">
      <c r="B964" s="195"/>
      <c r="D964" s="196" t="s">
        <v>213</v>
      </c>
      <c r="E964" s="197" t="s">
        <v>1</v>
      </c>
      <c r="F964" s="198" t="s">
        <v>4746</v>
      </c>
      <c r="H964" s="197" t="s">
        <v>1</v>
      </c>
      <c r="I964" s="199"/>
      <c r="L964" s="195"/>
      <c r="M964" s="200"/>
      <c r="N964" s="201"/>
      <c r="O964" s="201"/>
      <c r="P964" s="201"/>
      <c r="Q964" s="201"/>
      <c r="R964" s="201"/>
      <c r="S964" s="201"/>
      <c r="T964" s="202"/>
      <c r="AT964" s="197" t="s">
        <v>213</v>
      </c>
      <c r="AU964" s="197" t="s">
        <v>80</v>
      </c>
      <c r="AV964" s="12" t="s">
        <v>80</v>
      </c>
      <c r="AW964" s="12" t="s">
        <v>30</v>
      </c>
      <c r="AX964" s="12" t="s">
        <v>73</v>
      </c>
      <c r="AY964" s="197" t="s">
        <v>205</v>
      </c>
    </row>
    <row r="965" s="12" customFormat="1" ht="33.75">
      <c r="B965" s="195"/>
      <c r="D965" s="196" t="s">
        <v>213</v>
      </c>
      <c r="E965" s="197" t="s">
        <v>1</v>
      </c>
      <c r="F965" s="198" t="s">
        <v>4747</v>
      </c>
      <c r="H965" s="197" t="s">
        <v>1</v>
      </c>
      <c r="I965" s="199"/>
      <c r="L965" s="195"/>
      <c r="M965" s="200"/>
      <c r="N965" s="201"/>
      <c r="O965" s="201"/>
      <c r="P965" s="201"/>
      <c r="Q965" s="201"/>
      <c r="R965" s="201"/>
      <c r="S965" s="201"/>
      <c r="T965" s="202"/>
      <c r="AT965" s="197" t="s">
        <v>213</v>
      </c>
      <c r="AU965" s="197" t="s">
        <v>80</v>
      </c>
      <c r="AV965" s="12" t="s">
        <v>80</v>
      </c>
      <c r="AW965" s="12" t="s">
        <v>30</v>
      </c>
      <c r="AX965" s="12" t="s">
        <v>73</v>
      </c>
      <c r="AY965" s="197" t="s">
        <v>205</v>
      </c>
    </row>
    <row r="966" s="12" customFormat="1">
      <c r="B966" s="195"/>
      <c r="D966" s="196" t="s">
        <v>213</v>
      </c>
      <c r="E966" s="197" t="s">
        <v>1</v>
      </c>
      <c r="F966" s="198" t="s">
        <v>4743</v>
      </c>
      <c r="H966" s="197" t="s">
        <v>1</v>
      </c>
      <c r="I966" s="199"/>
      <c r="L966" s="195"/>
      <c r="M966" s="200"/>
      <c r="N966" s="201"/>
      <c r="O966" s="201"/>
      <c r="P966" s="201"/>
      <c r="Q966" s="201"/>
      <c r="R966" s="201"/>
      <c r="S966" s="201"/>
      <c r="T966" s="202"/>
      <c r="AT966" s="197" t="s">
        <v>213</v>
      </c>
      <c r="AU966" s="197" t="s">
        <v>80</v>
      </c>
      <c r="AV966" s="12" t="s">
        <v>80</v>
      </c>
      <c r="AW966" s="12" t="s">
        <v>30</v>
      </c>
      <c r="AX966" s="12" t="s">
        <v>73</v>
      </c>
      <c r="AY966" s="197" t="s">
        <v>205</v>
      </c>
    </row>
    <row r="967" s="13" customFormat="1">
      <c r="B967" s="203"/>
      <c r="D967" s="196" t="s">
        <v>213</v>
      </c>
      <c r="E967" s="204" t="s">
        <v>1</v>
      </c>
      <c r="F967" s="205" t="s">
        <v>80</v>
      </c>
      <c r="H967" s="206">
        <v>1</v>
      </c>
      <c r="I967" s="207"/>
      <c r="L967" s="203"/>
      <c r="M967" s="208"/>
      <c r="N967" s="209"/>
      <c r="O967" s="209"/>
      <c r="P967" s="209"/>
      <c r="Q967" s="209"/>
      <c r="R967" s="209"/>
      <c r="S967" s="209"/>
      <c r="T967" s="210"/>
      <c r="AT967" s="204" t="s">
        <v>213</v>
      </c>
      <c r="AU967" s="204" t="s">
        <v>80</v>
      </c>
      <c r="AV967" s="13" t="s">
        <v>82</v>
      </c>
      <c r="AW967" s="13" t="s">
        <v>30</v>
      </c>
      <c r="AX967" s="13" t="s">
        <v>73</v>
      </c>
      <c r="AY967" s="204" t="s">
        <v>205</v>
      </c>
    </row>
    <row r="968" s="14" customFormat="1">
      <c r="B968" s="211"/>
      <c r="D968" s="196" t="s">
        <v>213</v>
      </c>
      <c r="E968" s="212" t="s">
        <v>1</v>
      </c>
      <c r="F968" s="213" t="s">
        <v>218</v>
      </c>
      <c r="H968" s="214">
        <v>1</v>
      </c>
      <c r="I968" s="215"/>
      <c r="L968" s="211"/>
      <c r="M968" s="216"/>
      <c r="N968" s="217"/>
      <c r="O968" s="217"/>
      <c r="P968" s="217"/>
      <c r="Q968" s="217"/>
      <c r="R968" s="217"/>
      <c r="S968" s="217"/>
      <c r="T968" s="218"/>
      <c r="AT968" s="212" t="s">
        <v>213</v>
      </c>
      <c r="AU968" s="212" t="s">
        <v>80</v>
      </c>
      <c r="AV968" s="14" t="s">
        <v>123</v>
      </c>
      <c r="AW968" s="14" t="s">
        <v>30</v>
      </c>
      <c r="AX968" s="14" t="s">
        <v>80</v>
      </c>
      <c r="AY968" s="212" t="s">
        <v>205</v>
      </c>
    </row>
    <row r="969" s="1" customFormat="1" ht="14.45" customHeight="1">
      <c r="A969" s="37"/>
      <c r="B969" s="181"/>
      <c r="C969" s="182" t="s">
        <v>1513</v>
      </c>
      <c r="D969" s="182" t="s">
        <v>207</v>
      </c>
      <c r="E969" s="183" t="s">
        <v>4751</v>
      </c>
      <c r="F969" s="184" t="s">
        <v>4718</v>
      </c>
      <c r="G969" s="185" t="s">
        <v>697</v>
      </c>
      <c r="H969" s="186">
        <v>1</v>
      </c>
      <c r="I969" s="187">
        <v>33587.400000000001</v>
      </c>
      <c r="J969" s="188">
        <f>ROUND(I969*H969,2)</f>
        <v>33587.400000000001</v>
      </c>
      <c r="K969" s="184" t="s">
        <v>1</v>
      </c>
      <c r="L969" s="38"/>
      <c r="M969" s="189" t="s">
        <v>1</v>
      </c>
      <c r="N969" s="190" t="s">
        <v>38</v>
      </c>
      <c r="O969" s="76"/>
      <c r="P969" s="191">
        <f>O969*H969</f>
        <v>0</v>
      </c>
      <c r="Q969" s="191">
        <v>0</v>
      </c>
      <c r="R969" s="191">
        <f>Q969*H969</f>
        <v>0</v>
      </c>
      <c r="S969" s="191">
        <v>0</v>
      </c>
      <c r="T969" s="192">
        <f>S969*H969</f>
        <v>0</v>
      </c>
      <c r="U969" s="37"/>
      <c r="V969" s="37"/>
      <c r="W969" s="37"/>
      <c r="X969" s="37"/>
      <c r="Y969" s="37"/>
      <c r="Z969" s="37"/>
      <c r="AA969" s="37"/>
      <c r="AB969" s="37"/>
      <c r="AC969" s="37"/>
      <c r="AD969" s="37"/>
      <c r="AE969" s="37"/>
      <c r="AR969" s="193" t="s">
        <v>123</v>
      </c>
      <c r="AT969" s="193" t="s">
        <v>207</v>
      </c>
      <c r="AU969" s="193" t="s">
        <v>80</v>
      </c>
      <c r="AY969" s="18" t="s">
        <v>205</v>
      </c>
      <c r="BE969" s="194">
        <f>IF(N969="základní",J969,0)</f>
        <v>33587.400000000001</v>
      </c>
      <c r="BF969" s="194">
        <f>IF(N969="snížená",J969,0)</f>
        <v>0</v>
      </c>
      <c r="BG969" s="194">
        <f>IF(N969="zákl. přenesená",J969,0)</f>
        <v>0</v>
      </c>
      <c r="BH969" s="194">
        <f>IF(N969="sníž. přenesená",J969,0)</f>
        <v>0</v>
      </c>
      <c r="BI969" s="194">
        <f>IF(N969="nulová",J969,0)</f>
        <v>0</v>
      </c>
      <c r="BJ969" s="18" t="s">
        <v>80</v>
      </c>
      <c r="BK969" s="194">
        <f>ROUND(I969*H969,2)</f>
        <v>33587.400000000001</v>
      </c>
      <c r="BL969" s="18" t="s">
        <v>123</v>
      </c>
      <c r="BM969" s="193" t="s">
        <v>3782</v>
      </c>
    </row>
    <row r="970" s="12" customFormat="1" ht="22.5">
      <c r="B970" s="195"/>
      <c r="D970" s="196" t="s">
        <v>213</v>
      </c>
      <c r="E970" s="197" t="s">
        <v>1</v>
      </c>
      <c r="F970" s="198" t="s">
        <v>4746</v>
      </c>
      <c r="H970" s="197" t="s">
        <v>1</v>
      </c>
      <c r="I970" s="199"/>
      <c r="L970" s="195"/>
      <c r="M970" s="200"/>
      <c r="N970" s="201"/>
      <c r="O970" s="201"/>
      <c r="P970" s="201"/>
      <c r="Q970" s="201"/>
      <c r="R970" s="201"/>
      <c r="S970" s="201"/>
      <c r="T970" s="202"/>
      <c r="AT970" s="197" t="s">
        <v>213</v>
      </c>
      <c r="AU970" s="197" t="s">
        <v>80</v>
      </c>
      <c r="AV970" s="12" t="s">
        <v>80</v>
      </c>
      <c r="AW970" s="12" t="s">
        <v>30</v>
      </c>
      <c r="AX970" s="12" t="s">
        <v>73</v>
      </c>
      <c r="AY970" s="197" t="s">
        <v>205</v>
      </c>
    </row>
    <row r="971" s="12" customFormat="1" ht="33.75">
      <c r="B971" s="195"/>
      <c r="D971" s="196" t="s">
        <v>213</v>
      </c>
      <c r="E971" s="197" t="s">
        <v>1</v>
      </c>
      <c r="F971" s="198" t="s">
        <v>4747</v>
      </c>
      <c r="H971" s="197" t="s">
        <v>1</v>
      </c>
      <c r="I971" s="199"/>
      <c r="L971" s="195"/>
      <c r="M971" s="200"/>
      <c r="N971" s="201"/>
      <c r="O971" s="201"/>
      <c r="P971" s="201"/>
      <c r="Q971" s="201"/>
      <c r="R971" s="201"/>
      <c r="S971" s="201"/>
      <c r="T971" s="202"/>
      <c r="AT971" s="197" t="s">
        <v>213</v>
      </c>
      <c r="AU971" s="197" t="s">
        <v>80</v>
      </c>
      <c r="AV971" s="12" t="s">
        <v>80</v>
      </c>
      <c r="AW971" s="12" t="s">
        <v>30</v>
      </c>
      <c r="AX971" s="12" t="s">
        <v>73</v>
      </c>
      <c r="AY971" s="197" t="s">
        <v>205</v>
      </c>
    </row>
    <row r="972" s="12" customFormat="1">
      <c r="B972" s="195"/>
      <c r="D972" s="196" t="s">
        <v>213</v>
      </c>
      <c r="E972" s="197" t="s">
        <v>1</v>
      </c>
      <c r="F972" s="198" t="s">
        <v>4743</v>
      </c>
      <c r="H972" s="197" t="s">
        <v>1</v>
      </c>
      <c r="I972" s="199"/>
      <c r="L972" s="195"/>
      <c r="M972" s="200"/>
      <c r="N972" s="201"/>
      <c r="O972" s="201"/>
      <c r="P972" s="201"/>
      <c r="Q972" s="201"/>
      <c r="R972" s="201"/>
      <c r="S972" s="201"/>
      <c r="T972" s="202"/>
      <c r="AT972" s="197" t="s">
        <v>213</v>
      </c>
      <c r="AU972" s="197" t="s">
        <v>80</v>
      </c>
      <c r="AV972" s="12" t="s">
        <v>80</v>
      </c>
      <c r="AW972" s="12" t="s">
        <v>30</v>
      </c>
      <c r="AX972" s="12" t="s">
        <v>73</v>
      </c>
      <c r="AY972" s="197" t="s">
        <v>205</v>
      </c>
    </row>
    <row r="973" s="13" customFormat="1">
      <c r="B973" s="203"/>
      <c r="D973" s="196" t="s">
        <v>213</v>
      </c>
      <c r="E973" s="204" t="s">
        <v>1</v>
      </c>
      <c r="F973" s="205" t="s">
        <v>80</v>
      </c>
      <c r="H973" s="206">
        <v>1</v>
      </c>
      <c r="I973" s="207"/>
      <c r="L973" s="203"/>
      <c r="M973" s="208"/>
      <c r="N973" s="209"/>
      <c r="O973" s="209"/>
      <c r="P973" s="209"/>
      <c r="Q973" s="209"/>
      <c r="R973" s="209"/>
      <c r="S973" s="209"/>
      <c r="T973" s="210"/>
      <c r="AT973" s="204" t="s">
        <v>213</v>
      </c>
      <c r="AU973" s="204" t="s">
        <v>80</v>
      </c>
      <c r="AV973" s="13" t="s">
        <v>82</v>
      </c>
      <c r="AW973" s="13" t="s">
        <v>30</v>
      </c>
      <c r="AX973" s="13" t="s">
        <v>73</v>
      </c>
      <c r="AY973" s="204" t="s">
        <v>205</v>
      </c>
    </row>
    <row r="974" s="14" customFormat="1">
      <c r="B974" s="211"/>
      <c r="D974" s="196" t="s">
        <v>213</v>
      </c>
      <c r="E974" s="212" t="s">
        <v>1</v>
      </c>
      <c r="F974" s="213" t="s">
        <v>218</v>
      </c>
      <c r="H974" s="214">
        <v>1</v>
      </c>
      <c r="I974" s="215"/>
      <c r="L974" s="211"/>
      <c r="M974" s="216"/>
      <c r="N974" s="217"/>
      <c r="O974" s="217"/>
      <c r="P974" s="217"/>
      <c r="Q974" s="217"/>
      <c r="R974" s="217"/>
      <c r="S974" s="217"/>
      <c r="T974" s="218"/>
      <c r="AT974" s="212" t="s">
        <v>213</v>
      </c>
      <c r="AU974" s="212" t="s">
        <v>80</v>
      </c>
      <c r="AV974" s="14" t="s">
        <v>123</v>
      </c>
      <c r="AW974" s="14" t="s">
        <v>30</v>
      </c>
      <c r="AX974" s="14" t="s">
        <v>80</v>
      </c>
      <c r="AY974" s="212" t="s">
        <v>205</v>
      </c>
    </row>
    <row r="975" s="1" customFormat="1" ht="14.45" customHeight="1">
      <c r="A975" s="37"/>
      <c r="B975" s="181"/>
      <c r="C975" s="182" t="s">
        <v>1517</v>
      </c>
      <c r="D975" s="182" t="s">
        <v>207</v>
      </c>
      <c r="E975" s="183" t="s">
        <v>4752</v>
      </c>
      <c r="F975" s="184" t="s">
        <v>4718</v>
      </c>
      <c r="G975" s="185" t="s">
        <v>697</v>
      </c>
      <c r="H975" s="186">
        <v>1</v>
      </c>
      <c r="I975" s="187">
        <v>41272</v>
      </c>
      <c r="J975" s="188">
        <f>ROUND(I975*H975,2)</f>
        <v>41272</v>
      </c>
      <c r="K975" s="184" t="s">
        <v>1</v>
      </c>
      <c r="L975" s="38"/>
      <c r="M975" s="189" t="s">
        <v>1</v>
      </c>
      <c r="N975" s="190" t="s">
        <v>38</v>
      </c>
      <c r="O975" s="76"/>
      <c r="P975" s="191">
        <f>O975*H975</f>
        <v>0</v>
      </c>
      <c r="Q975" s="191">
        <v>0</v>
      </c>
      <c r="R975" s="191">
        <f>Q975*H975</f>
        <v>0</v>
      </c>
      <c r="S975" s="191">
        <v>0</v>
      </c>
      <c r="T975" s="192">
        <f>S975*H975</f>
        <v>0</v>
      </c>
      <c r="U975" s="37"/>
      <c r="V975" s="37"/>
      <c r="W975" s="37"/>
      <c r="X975" s="37"/>
      <c r="Y975" s="37"/>
      <c r="Z975" s="37"/>
      <c r="AA975" s="37"/>
      <c r="AB975" s="37"/>
      <c r="AC975" s="37"/>
      <c r="AD975" s="37"/>
      <c r="AE975" s="37"/>
      <c r="AR975" s="193" t="s">
        <v>123</v>
      </c>
      <c r="AT975" s="193" t="s">
        <v>207</v>
      </c>
      <c r="AU975" s="193" t="s">
        <v>80</v>
      </c>
      <c r="AY975" s="18" t="s">
        <v>205</v>
      </c>
      <c r="BE975" s="194">
        <f>IF(N975="základní",J975,0)</f>
        <v>41272</v>
      </c>
      <c r="BF975" s="194">
        <f>IF(N975="snížená",J975,0)</f>
        <v>0</v>
      </c>
      <c r="BG975" s="194">
        <f>IF(N975="zákl. přenesená",J975,0)</f>
        <v>0</v>
      </c>
      <c r="BH975" s="194">
        <f>IF(N975="sníž. přenesená",J975,0)</f>
        <v>0</v>
      </c>
      <c r="BI975" s="194">
        <f>IF(N975="nulová",J975,0)</f>
        <v>0</v>
      </c>
      <c r="BJ975" s="18" t="s">
        <v>80</v>
      </c>
      <c r="BK975" s="194">
        <f>ROUND(I975*H975,2)</f>
        <v>41272</v>
      </c>
      <c r="BL975" s="18" t="s">
        <v>123</v>
      </c>
      <c r="BM975" s="193" t="s">
        <v>3785</v>
      </c>
    </row>
    <row r="976" s="12" customFormat="1" ht="22.5">
      <c r="B976" s="195"/>
      <c r="D976" s="196" t="s">
        <v>213</v>
      </c>
      <c r="E976" s="197" t="s">
        <v>1</v>
      </c>
      <c r="F976" s="198" t="s">
        <v>4753</v>
      </c>
      <c r="H976" s="197" t="s">
        <v>1</v>
      </c>
      <c r="I976" s="199"/>
      <c r="L976" s="195"/>
      <c r="M976" s="200"/>
      <c r="N976" s="201"/>
      <c r="O976" s="201"/>
      <c r="P976" s="201"/>
      <c r="Q976" s="201"/>
      <c r="R976" s="201"/>
      <c r="S976" s="201"/>
      <c r="T976" s="202"/>
      <c r="AT976" s="197" t="s">
        <v>213</v>
      </c>
      <c r="AU976" s="197" t="s">
        <v>80</v>
      </c>
      <c r="AV976" s="12" t="s">
        <v>80</v>
      </c>
      <c r="AW976" s="12" t="s">
        <v>30</v>
      </c>
      <c r="AX976" s="12" t="s">
        <v>73</v>
      </c>
      <c r="AY976" s="197" t="s">
        <v>205</v>
      </c>
    </row>
    <row r="977" s="12" customFormat="1" ht="33.75">
      <c r="B977" s="195"/>
      <c r="D977" s="196" t="s">
        <v>213</v>
      </c>
      <c r="E977" s="197" t="s">
        <v>1</v>
      </c>
      <c r="F977" s="198" t="s">
        <v>4754</v>
      </c>
      <c r="H977" s="197" t="s">
        <v>1</v>
      </c>
      <c r="I977" s="199"/>
      <c r="L977" s="195"/>
      <c r="M977" s="200"/>
      <c r="N977" s="201"/>
      <c r="O977" s="201"/>
      <c r="P977" s="201"/>
      <c r="Q977" s="201"/>
      <c r="R977" s="201"/>
      <c r="S977" s="201"/>
      <c r="T977" s="202"/>
      <c r="AT977" s="197" t="s">
        <v>213</v>
      </c>
      <c r="AU977" s="197" t="s">
        <v>80</v>
      </c>
      <c r="AV977" s="12" t="s">
        <v>80</v>
      </c>
      <c r="AW977" s="12" t="s">
        <v>30</v>
      </c>
      <c r="AX977" s="12" t="s">
        <v>73</v>
      </c>
      <c r="AY977" s="197" t="s">
        <v>205</v>
      </c>
    </row>
    <row r="978" s="12" customFormat="1">
      <c r="B978" s="195"/>
      <c r="D978" s="196" t="s">
        <v>213</v>
      </c>
      <c r="E978" s="197" t="s">
        <v>1</v>
      </c>
      <c r="F978" s="198" t="s">
        <v>4743</v>
      </c>
      <c r="H978" s="197" t="s">
        <v>1</v>
      </c>
      <c r="I978" s="199"/>
      <c r="L978" s="195"/>
      <c r="M978" s="200"/>
      <c r="N978" s="201"/>
      <c r="O978" s="201"/>
      <c r="P978" s="201"/>
      <c r="Q978" s="201"/>
      <c r="R978" s="201"/>
      <c r="S978" s="201"/>
      <c r="T978" s="202"/>
      <c r="AT978" s="197" t="s">
        <v>213</v>
      </c>
      <c r="AU978" s="197" t="s">
        <v>80</v>
      </c>
      <c r="AV978" s="12" t="s">
        <v>80</v>
      </c>
      <c r="AW978" s="12" t="s">
        <v>30</v>
      </c>
      <c r="AX978" s="12" t="s">
        <v>73</v>
      </c>
      <c r="AY978" s="197" t="s">
        <v>205</v>
      </c>
    </row>
    <row r="979" s="13" customFormat="1">
      <c r="B979" s="203"/>
      <c r="D979" s="196" t="s">
        <v>213</v>
      </c>
      <c r="E979" s="204" t="s">
        <v>1</v>
      </c>
      <c r="F979" s="205" t="s">
        <v>80</v>
      </c>
      <c r="H979" s="206">
        <v>1</v>
      </c>
      <c r="I979" s="207"/>
      <c r="L979" s="203"/>
      <c r="M979" s="208"/>
      <c r="N979" s="209"/>
      <c r="O979" s="209"/>
      <c r="P979" s="209"/>
      <c r="Q979" s="209"/>
      <c r="R979" s="209"/>
      <c r="S979" s="209"/>
      <c r="T979" s="210"/>
      <c r="AT979" s="204" t="s">
        <v>213</v>
      </c>
      <c r="AU979" s="204" t="s">
        <v>80</v>
      </c>
      <c r="AV979" s="13" t="s">
        <v>82</v>
      </c>
      <c r="AW979" s="13" t="s">
        <v>30</v>
      </c>
      <c r="AX979" s="13" t="s">
        <v>73</v>
      </c>
      <c r="AY979" s="204" t="s">
        <v>205</v>
      </c>
    </row>
    <row r="980" s="14" customFormat="1">
      <c r="B980" s="211"/>
      <c r="D980" s="196" t="s">
        <v>213</v>
      </c>
      <c r="E980" s="212" t="s">
        <v>1</v>
      </c>
      <c r="F980" s="213" t="s">
        <v>218</v>
      </c>
      <c r="H980" s="214">
        <v>1</v>
      </c>
      <c r="I980" s="215"/>
      <c r="L980" s="211"/>
      <c r="M980" s="216"/>
      <c r="N980" s="217"/>
      <c r="O980" s="217"/>
      <c r="P980" s="217"/>
      <c r="Q980" s="217"/>
      <c r="R980" s="217"/>
      <c r="S980" s="217"/>
      <c r="T980" s="218"/>
      <c r="AT980" s="212" t="s">
        <v>213</v>
      </c>
      <c r="AU980" s="212" t="s">
        <v>80</v>
      </c>
      <c r="AV980" s="14" t="s">
        <v>123</v>
      </c>
      <c r="AW980" s="14" t="s">
        <v>30</v>
      </c>
      <c r="AX980" s="14" t="s">
        <v>80</v>
      </c>
      <c r="AY980" s="212" t="s">
        <v>205</v>
      </c>
    </row>
    <row r="981" s="1" customFormat="1" ht="24.2" customHeight="1">
      <c r="A981" s="37"/>
      <c r="B981" s="181"/>
      <c r="C981" s="182" t="s">
        <v>1521</v>
      </c>
      <c r="D981" s="182" t="s">
        <v>207</v>
      </c>
      <c r="E981" s="183" t="s">
        <v>4755</v>
      </c>
      <c r="F981" s="184" t="s">
        <v>4756</v>
      </c>
      <c r="G981" s="185" t="s">
        <v>697</v>
      </c>
      <c r="H981" s="186">
        <v>2</v>
      </c>
      <c r="I981" s="187">
        <v>10153.219999999999</v>
      </c>
      <c r="J981" s="188">
        <f>ROUND(I981*H981,2)</f>
        <v>20306.439999999999</v>
      </c>
      <c r="K981" s="184" t="s">
        <v>1</v>
      </c>
      <c r="L981" s="38"/>
      <c r="M981" s="189" t="s">
        <v>1</v>
      </c>
      <c r="N981" s="190" t="s">
        <v>38</v>
      </c>
      <c r="O981" s="76"/>
      <c r="P981" s="191">
        <f>O981*H981</f>
        <v>0</v>
      </c>
      <c r="Q981" s="191">
        <v>0</v>
      </c>
      <c r="R981" s="191">
        <f>Q981*H981</f>
        <v>0</v>
      </c>
      <c r="S981" s="191">
        <v>0</v>
      </c>
      <c r="T981" s="192">
        <f>S981*H981</f>
        <v>0</v>
      </c>
      <c r="U981" s="37"/>
      <c r="V981" s="37"/>
      <c r="W981" s="37"/>
      <c r="X981" s="37"/>
      <c r="Y981" s="37"/>
      <c r="Z981" s="37"/>
      <c r="AA981" s="37"/>
      <c r="AB981" s="37"/>
      <c r="AC981" s="37"/>
      <c r="AD981" s="37"/>
      <c r="AE981" s="37"/>
      <c r="AR981" s="193" t="s">
        <v>123</v>
      </c>
      <c r="AT981" s="193" t="s">
        <v>207</v>
      </c>
      <c r="AU981" s="193" t="s">
        <v>80</v>
      </c>
      <c r="AY981" s="18" t="s">
        <v>205</v>
      </c>
      <c r="BE981" s="194">
        <f>IF(N981="základní",J981,0)</f>
        <v>20306.439999999999</v>
      </c>
      <c r="BF981" s="194">
        <f>IF(N981="snížená",J981,0)</f>
        <v>0</v>
      </c>
      <c r="BG981" s="194">
        <f>IF(N981="zákl. přenesená",J981,0)</f>
        <v>0</v>
      </c>
      <c r="BH981" s="194">
        <f>IF(N981="sníž. přenesená",J981,0)</f>
        <v>0</v>
      </c>
      <c r="BI981" s="194">
        <f>IF(N981="nulová",J981,0)</f>
        <v>0</v>
      </c>
      <c r="BJ981" s="18" t="s">
        <v>80</v>
      </c>
      <c r="BK981" s="194">
        <f>ROUND(I981*H981,2)</f>
        <v>20306.439999999999</v>
      </c>
      <c r="BL981" s="18" t="s">
        <v>123</v>
      </c>
      <c r="BM981" s="193" t="s">
        <v>3788</v>
      </c>
    </row>
    <row r="982" s="12" customFormat="1" ht="22.5">
      <c r="B982" s="195"/>
      <c r="D982" s="196" t="s">
        <v>213</v>
      </c>
      <c r="E982" s="197" t="s">
        <v>1</v>
      </c>
      <c r="F982" s="198" t="s">
        <v>4757</v>
      </c>
      <c r="H982" s="197" t="s">
        <v>1</v>
      </c>
      <c r="I982" s="199"/>
      <c r="L982" s="195"/>
      <c r="M982" s="200"/>
      <c r="N982" s="201"/>
      <c r="O982" s="201"/>
      <c r="P982" s="201"/>
      <c r="Q982" s="201"/>
      <c r="R982" s="201"/>
      <c r="S982" s="201"/>
      <c r="T982" s="202"/>
      <c r="AT982" s="197" t="s">
        <v>213</v>
      </c>
      <c r="AU982" s="197" t="s">
        <v>80</v>
      </c>
      <c r="AV982" s="12" t="s">
        <v>80</v>
      </c>
      <c r="AW982" s="12" t="s">
        <v>30</v>
      </c>
      <c r="AX982" s="12" t="s">
        <v>73</v>
      </c>
      <c r="AY982" s="197" t="s">
        <v>205</v>
      </c>
    </row>
    <row r="983" s="13" customFormat="1">
      <c r="B983" s="203"/>
      <c r="D983" s="196" t="s">
        <v>213</v>
      </c>
      <c r="E983" s="204" t="s">
        <v>1</v>
      </c>
      <c r="F983" s="205" t="s">
        <v>82</v>
      </c>
      <c r="H983" s="206">
        <v>2</v>
      </c>
      <c r="I983" s="207"/>
      <c r="L983" s="203"/>
      <c r="M983" s="208"/>
      <c r="N983" s="209"/>
      <c r="O983" s="209"/>
      <c r="P983" s="209"/>
      <c r="Q983" s="209"/>
      <c r="R983" s="209"/>
      <c r="S983" s="209"/>
      <c r="T983" s="210"/>
      <c r="AT983" s="204" t="s">
        <v>213</v>
      </c>
      <c r="AU983" s="204" t="s">
        <v>80</v>
      </c>
      <c r="AV983" s="13" t="s">
        <v>82</v>
      </c>
      <c r="AW983" s="13" t="s">
        <v>30</v>
      </c>
      <c r="AX983" s="13" t="s">
        <v>73</v>
      </c>
      <c r="AY983" s="204" t="s">
        <v>205</v>
      </c>
    </row>
    <row r="984" s="14" customFormat="1">
      <c r="B984" s="211"/>
      <c r="D984" s="196" t="s">
        <v>213</v>
      </c>
      <c r="E984" s="212" t="s">
        <v>1</v>
      </c>
      <c r="F984" s="213" t="s">
        <v>218</v>
      </c>
      <c r="H984" s="214">
        <v>2</v>
      </c>
      <c r="I984" s="215"/>
      <c r="L984" s="211"/>
      <c r="M984" s="216"/>
      <c r="N984" s="217"/>
      <c r="O984" s="217"/>
      <c r="P984" s="217"/>
      <c r="Q984" s="217"/>
      <c r="R984" s="217"/>
      <c r="S984" s="217"/>
      <c r="T984" s="218"/>
      <c r="AT984" s="212" t="s">
        <v>213</v>
      </c>
      <c r="AU984" s="212" t="s">
        <v>80</v>
      </c>
      <c r="AV984" s="14" t="s">
        <v>123</v>
      </c>
      <c r="AW984" s="14" t="s">
        <v>30</v>
      </c>
      <c r="AX984" s="14" t="s">
        <v>80</v>
      </c>
      <c r="AY984" s="212" t="s">
        <v>205</v>
      </c>
    </row>
    <row r="985" s="1" customFormat="1" ht="14.45" customHeight="1">
      <c r="A985" s="37"/>
      <c r="B985" s="181"/>
      <c r="C985" s="182" t="s">
        <v>1525</v>
      </c>
      <c r="D985" s="182" t="s">
        <v>207</v>
      </c>
      <c r="E985" s="183" t="s">
        <v>4758</v>
      </c>
      <c r="F985" s="184" t="s">
        <v>4759</v>
      </c>
      <c r="G985" s="185" t="s">
        <v>3401</v>
      </c>
      <c r="H985" s="186">
        <v>30</v>
      </c>
      <c r="I985" s="187">
        <v>1511.1300000000001</v>
      </c>
      <c r="J985" s="188">
        <f>ROUND(I985*H985,2)</f>
        <v>45333.900000000001</v>
      </c>
      <c r="K985" s="184" t="s">
        <v>1</v>
      </c>
      <c r="L985" s="38"/>
      <c r="M985" s="189" t="s">
        <v>1</v>
      </c>
      <c r="N985" s="190" t="s">
        <v>38</v>
      </c>
      <c r="O985" s="76"/>
      <c r="P985" s="191">
        <f>O985*H985</f>
        <v>0</v>
      </c>
      <c r="Q985" s="191">
        <v>0</v>
      </c>
      <c r="R985" s="191">
        <f>Q985*H985</f>
        <v>0</v>
      </c>
      <c r="S985" s="191">
        <v>0</v>
      </c>
      <c r="T985" s="192">
        <f>S985*H985</f>
        <v>0</v>
      </c>
      <c r="U985" s="37"/>
      <c r="V985" s="37"/>
      <c r="W985" s="37"/>
      <c r="X985" s="37"/>
      <c r="Y985" s="37"/>
      <c r="Z985" s="37"/>
      <c r="AA985" s="37"/>
      <c r="AB985" s="37"/>
      <c r="AC985" s="37"/>
      <c r="AD985" s="37"/>
      <c r="AE985" s="37"/>
      <c r="AR985" s="193" t="s">
        <v>123</v>
      </c>
      <c r="AT985" s="193" t="s">
        <v>207</v>
      </c>
      <c r="AU985" s="193" t="s">
        <v>80</v>
      </c>
      <c r="AY985" s="18" t="s">
        <v>205</v>
      </c>
      <c r="BE985" s="194">
        <f>IF(N985="základní",J985,0)</f>
        <v>45333.900000000001</v>
      </c>
      <c r="BF985" s="194">
        <f>IF(N985="snížená",J985,0)</f>
        <v>0</v>
      </c>
      <c r="BG985" s="194">
        <f>IF(N985="zákl. přenesená",J985,0)</f>
        <v>0</v>
      </c>
      <c r="BH985" s="194">
        <f>IF(N985="sníž. přenesená",J985,0)</f>
        <v>0</v>
      </c>
      <c r="BI985" s="194">
        <f>IF(N985="nulová",J985,0)</f>
        <v>0</v>
      </c>
      <c r="BJ985" s="18" t="s">
        <v>80</v>
      </c>
      <c r="BK985" s="194">
        <f>ROUND(I985*H985,2)</f>
        <v>45333.900000000001</v>
      </c>
      <c r="BL985" s="18" t="s">
        <v>123</v>
      </c>
      <c r="BM985" s="193" t="s">
        <v>3791</v>
      </c>
    </row>
    <row r="986" s="13" customFormat="1">
      <c r="B986" s="203"/>
      <c r="D986" s="196" t="s">
        <v>213</v>
      </c>
      <c r="E986" s="204" t="s">
        <v>1</v>
      </c>
      <c r="F986" s="205" t="s">
        <v>694</v>
      </c>
      <c r="H986" s="206">
        <v>30</v>
      </c>
      <c r="I986" s="207"/>
      <c r="L986" s="203"/>
      <c r="M986" s="208"/>
      <c r="N986" s="209"/>
      <c r="O986" s="209"/>
      <c r="P986" s="209"/>
      <c r="Q986" s="209"/>
      <c r="R986" s="209"/>
      <c r="S986" s="209"/>
      <c r="T986" s="210"/>
      <c r="AT986" s="204" t="s">
        <v>213</v>
      </c>
      <c r="AU986" s="204" t="s">
        <v>80</v>
      </c>
      <c r="AV986" s="13" t="s">
        <v>82</v>
      </c>
      <c r="AW986" s="13" t="s">
        <v>30</v>
      </c>
      <c r="AX986" s="13" t="s">
        <v>73</v>
      </c>
      <c r="AY986" s="204" t="s">
        <v>205</v>
      </c>
    </row>
    <row r="987" s="14" customFormat="1">
      <c r="B987" s="211"/>
      <c r="D987" s="196" t="s">
        <v>213</v>
      </c>
      <c r="E987" s="212" t="s">
        <v>1</v>
      </c>
      <c r="F987" s="213" t="s">
        <v>218</v>
      </c>
      <c r="H987" s="214">
        <v>30</v>
      </c>
      <c r="I987" s="215"/>
      <c r="L987" s="211"/>
      <c r="M987" s="216"/>
      <c r="N987" s="217"/>
      <c r="O987" s="217"/>
      <c r="P987" s="217"/>
      <c r="Q987" s="217"/>
      <c r="R987" s="217"/>
      <c r="S987" s="217"/>
      <c r="T987" s="218"/>
      <c r="AT987" s="212" t="s">
        <v>213</v>
      </c>
      <c r="AU987" s="212" t="s">
        <v>80</v>
      </c>
      <c r="AV987" s="14" t="s">
        <v>123</v>
      </c>
      <c r="AW987" s="14" t="s">
        <v>30</v>
      </c>
      <c r="AX987" s="14" t="s">
        <v>80</v>
      </c>
      <c r="AY987" s="212" t="s">
        <v>205</v>
      </c>
    </row>
    <row r="988" s="1" customFormat="1" ht="14.45" customHeight="1">
      <c r="A988" s="37"/>
      <c r="B988" s="181"/>
      <c r="C988" s="182" t="s">
        <v>1529</v>
      </c>
      <c r="D988" s="182" t="s">
        <v>207</v>
      </c>
      <c r="E988" s="183" t="s">
        <v>4760</v>
      </c>
      <c r="F988" s="184" t="s">
        <v>4761</v>
      </c>
      <c r="G988" s="185" t="s">
        <v>3401</v>
      </c>
      <c r="H988" s="186">
        <v>1</v>
      </c>
      <c r="I988" s="187">
        <v>833.90999999999997</v>
      </c>
      <c r="J988" s="188">
        <f>ROUND(I988*H988,2)</f>
        <v>833.90999999999997</v>
      </c>
      <c r="K988" s="184" t="s">
        <v>1</v>
      </c>
      <c r="L988" s="38"/>
      <c r="M988" s="189" t="s">
        <v>1</v>
      </c>
      <c r="N988" s="190" t="s">
        <v>38</v>
      </c>
      <c r="O988" s="76"/>
      <c r="P988" s="191">
        <f>O988*H988</f>
        <v>0</v>
      </c>
      <c r="Q988" s="191">
        <v>0</v>
      </c>
      <c r="R988" s="191">
        <f>Q988*H988</f>
        <v>0</v>
      </c>
      <c r="S988" s="191">
        <v>0</v>
      </c>
      <c r="T988" s="192">
        <f>S988*H988</f>
        <v>0</v>
      </c>
      <c r="U988" s="37"/>
      <c r="V988" s="37"/>
      <c r="W988" s="37"/>
      <c r="X988" s="37"/>
      <c r="Y988" s="37"/>
      <c r="Z988" s="37"/>
      <c r="AA988" s="37"/>
      <c r="AB988" s="37"/>
      <c r="AC988" s="37"/>
      <c r="AD988" s="37"/>
      <c r="AE988" s="37"/>
      <c r="AR988" s="193" t="s">
        <v>123</v>
      </c>
      <c r="AT988" s="193" t="s">
        <v>207</v>
      </c>
      <c r="AU988" s="193" t="s">
        <v>80</v>
      </c>
      <c r="AY988" s="18" t="s">
        <v>205</v>
      </c>
      <c r="BE988" s="194">
        <f>IF(N988="základní",J988,0)</f>
        <v>833.90999999999997</v>
      </c>
      <c r="BF988" s="194">
        <f>IF(N988="snížená",J988,0)</f>
        <v>0</v>
      </c>
      <c r="BG988" s="194">
        <f>IF(N988="zákl. přenesená",J988,0)</f>
        <v>0</v>
      </c>
      <c r="BH988" s="194">
        <f>IF(N988="sníž. přenesená",J988,0)</f>
        <v>0</v>
      </c>
      <c r="BI988" s="194">
        <f>IF(N988="nulová",J988,0)</f>
        <v>0</v>
      </c>
      <c r="BJ988" s="18" t="s">
        <v>80</v>
      </c>
      <c r="BK988" s="194">
        <f>ROUND(I988*H988,2)</f>
        <v>833.90999999999997</v>
      </c>
      <c r="BL988" s="18" t="s">
        <v>123</v>
      </c>
      <c r="BM988" s="193" t="s">
        <v>3794</v>
      </c>
    </row>
    <row r="989" s="13" customFormat="1">
      <c r="B989" s="203"/>
      <c r="D989" s="196" t="s">
        <v>213</v>
      </c>
      <c r="E989" s="204" t="s">
        <v>1</v>
      </c>
      <c r="F989" s="205" t="s">
        <v>80</v>
      </c>
      <c r="H989" s="206">
        <v>1</v>
      </c>
      <c r="I989" s="207"/>
      <c r="L989" s="203"/>
      <c r="M989" s="208"/>
      <c r="N989" s="209"/>
      <c r="O989" s="209"/>
      <c r="P989" s="209"/>
      <c r="Q989" s="209"/>
      <c r="R989" s="209"/>
      <c r="S989" s="209"/>
      <c r="T989" s="210"/>
      <c r="AT989" s="204" t="s">
        <v>213</v>
      </c>
      <c r="AU989" s="204" t="s">
        <v>80</v>
      </c>
      <c r="AV989" s="13" t="s">
        <v>82</v>
      </c>
      <c r="AW989" s="13" t="s">
        <v>30</v>
      </c>
      <c r="AX989" s="13" t="s">
        <v>73</v>
      </c>
      <c r="AY989" s="204" t="s">
        <v>205</v>
      </c>
    </row>
    <row r="990" s="14" customFormat="1">
      <c r="B990" s="211"/>
      <c r="D990" s="196" t="s">
        <v>213</v>
      </c>
      <c r="E990" s="212" t="s">
        <v>1</v>
      </c>
      <c r="F990" s="213" t="s">
        <v>218</v>
      </c>
      <c r="H990" s="214">
        <v>1</v>
      </c>
      <c r="I990" s="215"/>
      <c r="L990" s="211"/>
      <c r="M990" s="216"/>
      <c r="N990" s="217"/>
      <c r="O990" s="217"/>
      <c r="P990" s="217"/>
      <c r="Q990" s="217"/>
      <c r="R990" s="217"/>
      <c r="S990" s="217"/>
      <c r="T990" s="218"/>
      <c r="AT990" s="212" t="s">
        <v>213</v>
      </c>
      <c r="AU990" s="212" t="s">
        <v>80</v>
      </c>
      <c r="AV990" s="14" t="s">
        <v>123</v>
      </c>
      <c r="AW990" s="14" t="s">
        <v>30</v>
      </c>
      <c r="AX990" s="14" t="s">
        <v>80</v>
      </c>
      <c r="AY990" s="212" t="s">
        <v>205</v>
      </c>
    </row>
    <row r="991" s="1" customFormat="1" ht="14.45" customHeight="1">
      <c r="A991" s="37"/>
      <c r="B991" s="181"/>
      <c r="C991" s="182" t="s">
        <v>1533</v>
      </c>
      <c r="D991" s="182" t="s">
        <v>207</v>
      </c>
      <c r="E991" s="183" t="s">
        <v>4762</v>
      </c>
      <c r="F991" s="184" t="s">
        <v>4763</v>
      </c>
      <c r="G991" s="185" t="s">
        <v>3401</v>
      </c>
      <c r="H991" s="186">
        <v>1</v>
      </c>
      <c r="I991" s="187">
        <v>373.44999999999999</v>
      </c>
      <c r="J991" s="188">
        <f>ROUND(I991*H991,2)</f>
        <v>373.44999999999999</v>
      </c>
      <c r="K991" s="184" t="s">
        <v>1</v>
      </c>
      <c r="L991" s="38"/>
      <c r="M991" s="189" t="s">
        <v>1</v>
      </c>
      <c r="N991" s="190" t="s">
        <v>38</v>
      </c>
      <c r="O991" s="76"/>
      <c r="P991" s="191">
        <f>O991*H991</f>
        <v>0</v>
      </c>
      <c r="Q991" s="191">
        <v>0</v>
      </c>
      <c r="R991" s="191">
        <f>Q991*H991</f>
        <v>0</v>
      </c>
      <c r="S991" s="191">
        <v>0</v>
      </c>
      <c r="T991" s="192">
        <f>S991*H991</f>
        <v>0</v>
      </c>
      <c r="U991" s="37"/>
      <c r="V991" s="37"/>
      <c r="W991" s="37"/>
      <c r="X991" s="37"/>
      <c r="Y991" s="37"/>
      <c r="Z991" s="37"/>
      <c r="AA991" s="37"/>
      <c r="AB991" s="37"/>
      <c r="AC991" s="37"/>
      <c r="AD991" s="37"/>
      <c r="AE991" s="37"/>
      <c r="AR991" s="193" t="s">
        <v>123</v>
      </c>
      <c r="AT991" s="193" t="s">
        <v>207</v>
      </c>
      <c r="AU991" s="193" t="s">
        <v>80</v>
      </c>
      <c r="AY991" s="18" t="s">
        <v>205</v>
      </c>
      <c r="BE991" s="194">
        <f>IF(N991="základní",J991,0)</f>
        <v>373.44999999999999</v>
      </c>
      <c r="BF991" s="194">
        <f>IF(N991="snížená",J991,0)</f>
        <v>0</v>
      </c>
      <c r="BG991" s="194">
        <f>IF(N991="zákl. přenesená",J991,0)</f>
        <v>0</v>
      </c>
      <c r="BH991" s="194">
        <f>IF(N991="sníž. přenesená",J991,0)</f>
        <v>0</v>
      </c>
      <c r="BI991" s="194">
        <f>IF(N991="nulová",J991,0)</f>
        <v>0</v>
      </c>
      <c r="BJ991" s="18" t="s">
        <v>80</v>
      </c>
      <c r="BK991" s="194">
        <f>ROUND(I991*H991,2)</f>
        <v>373.44999999999999</v>
      </c>
      <c r="BL991" s="18" t="s">
        <v>123</v>
      </c>
      <c r="BM991" s="193" t="s">
        <v>3799</v>
      </c>
    </row>
    <row r="992" s="13" customFormat="1">
      <c r="B992" s="203"/>
      <c r="D992" s="196" t="s">
        <v>213</v>
      </c>
      <c r="E992" s="204" t="s">
        <v>1</v>
      </c>
      <c r="F992" s="205" t="s">
        <v>80</v>
      </c>
      <c r="H992" s="206">
        <v>1</v>
      </c>
      <c r="I992" s="207"/>
      <c r="L992" s="203"/>
      <c r="M992" s="208"/>
      <c r="N992" s="209"/>
      <c r="O992" s="209"/>
      <c r="P992" s="209"/>
      <c r="Q992" s="209"/>
      <c r="R992" s="209"/>
      <c r="S992" s="209"/>
      <c r="T992" s="210"/>
      <c r="AT992" s="204" t="s">
        <v>213</v>
      </c>
      <c r="AU992" s="204" t="s">
        <v>80</v>
      </c>
      <c r="AV992" s="13" t="s">
        <v>82</v>
      </c>
      <c r="AW992" s="13" t="s">
        <v>30</v>
      </c>
      <c r="AX992" s="13" t="s">
        <v>73</v>
      </c>
      <c r="AY992" s="204" t="s">
        <v>205</v>
      </c>
    </row>
    <row r="993" s="14" customFormat="1">
      <c r="B993" s="211"/>
      <c r="D993" s="196" t="s">
        <v>213</v>
      </c>
      <c r="E993" s="212" t="s">
        <v>1</v>
      </c>
      <c r="F993" s="213" t="s">
        <v>218</v>
      </c>
      <c r="H993" s="214">
        <v>1</v>
      </c>
      <c r="I993" s="215"/>
      <c r="L993" s="211"/>
      <c r="M993" s="216"/>
      <c r="N993" s="217"/>
      <c r="O993" s="217"/>
      <c r="P993" s="217"/>
      <c r="Q993" s="217"/>
      <c r="R993" s="217"/>
      <c r="S993" s="217"/>
      <c r="T993" s="218"/>
      <c r="AT993" s="212" t="s">
        <v>213</v>
      </c>
      <c r="AU993" s="212" t="s">
        <v>80</v>
      </c>
      <c r="AV993" s="14" t="s">
        <v>123</v>
      </c>
      <c r="AW993" s="14" t="s">
        <v>30</v>
      </c>
      <c r="AX993" s="14" t="s">
        <v>80</v>
      </c>
      <c r="AY993" s="212" t="s">
        <v>205</v>
      </c>
    </row>
    <row r="994" s="1" customFormat="1" ht="14.45" customHeight="1">
      <c r="A994" s="37"/>
      <c r="B994" s="181"/>
      <c r="C994" s="182" t="s">
        <v>1537</v>
      </c>
      <c r="D994" s="182" t="s">
        <v>207</v>
      </c>
      <c r="E994" s="183" t="s">
        <v>4764</v>
      </c>
      <c r="F994" s="184" t="s">
        <v>4765</v>
      </c>
      <c r="G994" s="185" t="s">
        <v>3401</v>
      </c>
      <c r="H994" s="186">
        <v>1</v>
      </c>
      <c r="I994" s="187">
        <v>4587.8900000000003</v>
      </c>
      <c r="J994" s="188">
        <f>ROUND(I994*H994,2)</f>
        <v>4587.8900000000003</v>
      </c>
      <c r="K994" s="184" t="s">
        <v>1</v>
      </c>
      <c r="L994" s="38"/>
      <c r="M994" s="189" t="s">
        <v>1</v>
      </c>
      <c r="N994" s="190" t="s">
        <v>38</v>
      </c>
      <c r="O994" s="76"/>
      <c r="P994" s="191">
        <f>O994*H994</f>
        <v>0</v>
      </c>
      <c r="Q994" s="191">
        <v>0</v>
      </c>
      <c r="R994" s="191">
        <f>Q994*H994</f>
        <v>0</v>
      </c>
      <c r="S994" s="191">
        <v>0</v>
      </c>
      <c r="T994" s="192">
        <f>S994*H994</f>
        <v>0</v>
      </c>
      <c r="U994" s="37"/>
      <c r="V994" s="37"/>
      <c r="W994" s="37"/>
      <c r="X994" s="37"/>
      <c r="Y994" s="37"/>
      <c r="Z994" s="37"/>
      <c r="AA994" s="37"/>
      <c r="AB994" s="37"/>
      <c r="AC994" s="37"/>
      <c r="AD994" s="37"/>
      <c r="AE994" s="37"/>
      <c r="AR994" s="193" t="s">
        <v>123</v>
      </c>
      <c r="AT994" s="193" t="s">
        <v>207</v>
      </c>
      <c r="AU994" s="193" t="s">
        <v>80</v>
      </c>
      <c r="AY994" s="18" t="s">
        <v>205</v>
      </c>
      <c r="BE994" s="194">
        <f>IF(N994="základní",J994,0)</f>
        <v>4587.8900000000003</v>
      </c>
      <c r="BF994" s="194">
        <f>IF(N994="snížená",J994,0)</f>
        <v>0</v>
      </c>
      <c r="BG994" s="194">
        <f>IF(N994="zákl. přenesená",J994,0)</f>
        <v>0</v>
      </c>
      <c r="BH994" s="194">
        <f>IF(N994="sníž. přenesená",J994,0)</f>
        <v>0</v>
      </c>
      <c r="BI994" s="194">
        <f>IF(N994="nulová",J994,0)</f>
        <v>0</v>
      </c>
      <c r="BJ994" s="18" t="s">
        <v>80</v>
      </c>
      <c r="BK994" s="194">
        <f>ROUND(I994*H994,2)</f>
        <v>4587.8900000000003</v>
      </c>
      <c r="BL994" s="18" t="s">
        <v>123</v>
      </c>
      <c r="BM994" s="193" t="s">
        <v>3802</v>
      </c>
    </row>
    <row r="995" s="13" customFormat="1">
      <c r="B995" s="203"/>
      <c r="D995" s="196" t="s">
        <v>213</v>
      </c>
      <c r="E995" s="204" t="s">
        <v>1</v>
      </c>
      <c r="F995" s="205" t="s">
        <v>80</v>
      </c>
      <c r="H995" s="206">
        <v>1</v>
      </c>
      <c r="I995" s="207"/>
      <c r="L995" s="203"/>
      <c r="M995" s="208"/>
      <c r="N995" s="209"/>
      <c r="O995" s="209"/>
      <c r="P995" s="209"/>
      <c r="Q995" s="209"/>
      <c r="R995" s="209"/>
      <c r="S995" s="209"/>
      <c r="T995" s="210"/>
      <c r="AT995" s="204" t="s">
        <v>213</v>
      </c>
      <c r="AU995" s="204" t="s">
        <v>80</v>
      </c>
      <c r="AV995" s="13" t="s">
        <v>82</v>
      </c>
      <c r="AW995" s="13" t="s">
        <v>30</v>
      </c>
      <c r="AX995" s="13" t="s">
        <v>73</v>
      </c>
      <c r="AY995" s="204" t="s">
        <v>205</v>
      </c>
    </row>
    <row r="996" s="14" customFormat="1">
      <c r="B996" s="211"/>
      <c r="D996" s="196" t="s">
        <v>213</v>
      </c>
      <c r="E996" s="212" t="s">
        <v>1</v>
      </c>
      <c r="F996" s="213" t="s">
        <v>218</v>
      </c>
      <c r="H996" s="214">
        <v>1</v>
      </c>
      <c r="I996" s="215"/>
      <c r="L996" s="211"/>
      <c r="M996" s="216"/>
      <c r="N996" s="217"/>
      <c r="O996" s="217"/>
      <c r="P996" s="217"/>
      <c r="Q996" s="217"/>
      <c r="R996" s="217"/>
      <c r="S996" s="217"/>
      <c r="T996" s="218"/>
      <c r="AT996" s="212" t="s">
        <v>213</v>
      </c>
      <c r="AU996" s="212" t="s">
        <v>80</v>
      </c>
      <c r="AV996" s="14" t="s">
        <v>123</v>
      </c>
      <c r="AW996" s="14" t="s">
        <v>30</v>
      </c>
      <c r="AX996" s="14" t="s">
        <v>80</v>
      </c>
      <c r="AY996" s="212" t="s">
        <v>205</v>
      </c>
    </row>
    <row r="997" s="1" customFormat="1" ht="14.45" customHeight="1">
      <c r="A997" s="37"/>
      <c r="B997" s="181"/>
      <c r="C997" s="182" t="s">
        <v>1541</v>
      </c>
      <c r="D997" s="182" t="s">
        <v>207</v>
      </c>
      <c r="E997" s="183" t="s">
        <v>4766</v>
      </c>
      <c r="F997" s="184" t="s">
        <v>4767</v>
      </c>
      <c r="G997" s="185" t="s">
        <v>1683</v>
      </c>
      <c r="H997" s="186">
        <v>42</v>
      </c>
      <c r="I997" s="187">
        <v>1523.06</v>
      </c>
      <c r="J997" s="188">
        <f>ROUND(I997*H997,2)</f>
        <v>63968.519999999997</v>
      </c>
      <c r="K997" s="184" t="s">
        <v>1</v>
      </c>
      <c r="L997" s="38"/>
      <c r="M997" s="189" t="s">
        <v>1</v>
      </c>
      <c r="N997" s="190" t="s">
        <v>38</v>
      </c>
      <c r="O997" s="76"/>
      <c r="P997" s="191">
        <f>O997*H997</f>
        <v>0</v>
      </c>
      <c r="Q997" s="191">
        <v>0</v>
      </c>
      <c r="R997" s="191">
        <f>Q997*H997</f>
        <v>0</v>
      </c>
      <c r="S997" s="191">
        <v>0</v>
      </c>
      <c r="T997" s="192">
        <f>S997*H997</f>
        <v>0</v>
      </c>
      <c r="U997" s="37"/>
      <c r="V997" s="37"/>
      <c r="W997" s="37"/>
      <c r="X997" s="37"/>
      <c r="Y997" s="37"/>
      <c r="Z997" s="37"/>
      <c r="AA997" s="37"/>
      <c r="AB997" s="37"/>
      <c r="AC997" s="37"/>
      <c r="AD997" s="37"/>
      <c r="AE997" s="37"/>
      <c r="AR997" s="193" t="s">
        <v>123</v>
      </c>
      <c r="AT997" s="193" t="s">
        <v>207</v>
      </c>
      <c r="AU997" s="193" t="s">
        <v>80</v>
      </c>
      <c r="AY997" s="18" t="s">
        <v>205</v>
      </c>
      <c r="BE997" s="194">
        <f>IF(N997="základní",J997,0)</f>
        <v>63968.519999999997</v>
      </c>
      <c r="BF997" s="194">
        <f>IF(N997="snížená",J997,0)</f>
        <v>0</v>
      </c>
      <c r="BG997" s="194">
        <f>IF(N997="zákl. přenesená",J997,0)</f>
        <v>0</v>
      </c>
      <c r="BH997" s="194">
        <f>IF(N997="sníž. přenesená",J997,0)</f>
        <v>0</v>
      </c>
      <c r="BI997" s="194">
        <f>IF(N997="nulová",J997,0)</f>
        <v>0</v>
      </c>
      <c r="BJ997" s="18" t="s">
        <v>80</v>
      </c>
      <c r="BK997" s="194">
        <f>ROUND(I997*H997,2)</f>
        <v>63968.519999999997</v>
      </c>
      <c r="BL997" s="18" t="s">
        <v>123</v>
      </c>
      <c r="BM997" s="193" t="s">
        <v>3805</v>
      </c>
    </row>
    <row r="998" s="13" customFormat="1">
      <c r="B998" s="203"/>
      <c r="D998" s="196" t="s">
        <v>213</v>
      </c>
      <c r="E998" s="204" t="s">
        <v>1</v>
      </c>
      <c r="F998" s="205" t="s">
        <v>2498</v>
      </c>
      <c r="H998" s="206">
        <v>42</v>
      </c>
      <c r="I998" s="207"/>
      <c r="L998" s="203"/>
      <c r="M998" s="208"/>
      <c r="N998" s="209"/>
      <c r="O998" s="209"/>
      <c r="P998" s="209"/>
      <c r="Q998" s="209"/>
      <c r="R998" s="209"/>
      <c r="S998" s="209"/>
      <c r="T998" s="210"/>
      <c r="AT998" s="204" t="s">
        <v>213</v>
      </c>
      <c r="AU998" s="204" t="s">
        <v>80</v>
      </c>
      <c r="AV998" s="13" t="s">
        <v>82</v>
      </c>
      <c r="AW998" s="13" t="s">
        <v>30</v>
      </c>
      <c r="AX998" s="13" t="s">
        <v>73</v>
      </c>
      <c r="AY998" s="204" t="s">
        <v>205</v>
      </c>
    </row>
    <row r="999" s="14" customFormat="1">
      <c r="B999" s="211"/>
      <c r="D999" s="196" t="s">
        <v>213</v>
      </c>
      <c r="E999" s="212" t="s">
        <v>1</v>
      </c>
      <c r="F999" s="213" t="s">
        <v>218</v>
      </c>
      <c r="H999" s="214">
        <v>42</v>
      </c>
      <c r="I999" s="215"/>
      <c r="L999" s="211"/>
      <c r="M999" s="216"/>
      <c r="N999" s="217"/>
      <c r="O999" s="217"/>
      <c r="P999" s="217"/>
      <c r="Q999" s="217"/>
      <c r="R999" s="217"/>
      <c r="S999" s="217"/>
      <c r="T999" s="218"/>
      <c r="AT999" s="212" t="s">
        <v>213</v>
      </c>
      <c r="AU999" s="212" t="s">
        <v>80</v>
      </c>
      <c r="AV999" s="14" t="s">
        <v>123</v>
      </c>
      <c r="AW999" s="14" t="s">
        <v>30</v>
      </c>
      <c r="AX999" s="14" t="s">
        <v>80</v>
      </c>
      <c r="AY999" s="212" t="s">
        <v>205</v>
      </c>
    </row>
    <row r="1000" s="1" customFormat="1" ht="24.2" customHeight="1">
      <c r="A1000" s="37"/>
      <c r="B1000" s="181"/>
      <c r="C1000" s="182" t="s">
        <v>1545</v>
      </c>
      <c r="D1000" s="182" t="s">
        <v>207</v>
      </c>
      <c r="E1000" s="183" t="s">
        <v>4768</v>
      </c>
      <c r="F1000" s="184" t="s">
        <v>4769</v>
      </c>
      <c r="G1000" s="185" t="s">
        <v>776</v>
      </c>
      <c r="H1000" s="186">
        <v>175</v>
      </c>
      <c r="I1000" s="187">
        <v>100.49</v>
      </c>
      <c r="J1000" s="188">
        <f>ROUND(I1000*H1000,2)</f>
        <v>17585.75</v>
      </c>
      <c r="K1000" s="184" t="s">
        <v>1</v>
      </c>
      <c r="L1000" s="38"/>
      <c r="M1000" s="189" t="s">
        <v>1</v>
      </c>
      <c r="N1000" s="190" t="s">
        <v>38</v>
      </c>
      <c r="O1000" s="76"/>
      <c r="P1000" s="191">
        <f>O1000*H1000</f>
        <v>0</v>
      </c>
      <c r="Q1000" s="191">
        <v>0</v>
      </c>
      <c r="R1000" s="191">
        <f>Q1000*H1000</f>
        <v>0</v>
      </c>
      <c r="S1000" s="191">
        <v>0</v>
      </c>
      <c r="T1000" s="192">
        <f>S1000*H1000</f>
        <v>0</v>
      </c>
      <c r="U1000" s="37"/>
      <c r="V1000" s="37"/>
      <c r="W1000" s="37"/>
      <c r="X1000" s="37"/>
      <c r="Y1000" s="37"/>
      <c r="Z1000" s="37"/>
      <c r="AA1000" s="37"/>
      <c r="AB1000" s="37"/>
      <c r="AC1000" s="37"/>
      <c r="AD1000" s="37"/>
      <c r="AE1000" s="37"/>
      <c r="AR1000" s="193" t="s">
        <v>123</v>
      </c>
      <c r="AT1000" s="193" t="s">
        <v>207</v>
      </c>
      <c r="AU1000" s="193" t="s">
        <v>80</v>
      </c>
      <c r="AY1000" s="18" t="s">
        <v>205</v>
      </c>
      <c r="BE1000" s="194">
        <f>IF(N1000="základní",J1000,0)</f>
        <v>17585.75</v>
      </c>
      <c r="BF1000" s="194">
        <f>IF(N1000="snížená",J1000,0)</f>
        <v>0</v>
      </c>
      <c r="BG1000" s="194">
        <f>IF(N1000="zákl. přenesená",J1000,0)</f>
        <v>0</v>
      </c>
      <c r="BH1000" s="194">
        <f>IF(N1000="sníž. přenesená",J1000,0)</f>
        <v>0</v>
      </c>
      <c r="BI1000" s="194">
        <f>IF(N1000="nulová",J1000,0)</f>
        <v>0</v>
      </c>
      <c r="BJ1000" s="18" t="s">
        <v>80</v>
      </c>
      <c r="BK1000" s="194">
        <f>ROUND(I1000*H1000,2)</f>
        <v>17585.75</v>
      </c>
      <c r="BL1000" s="18" t="s">
        <v>123</v>
      </c>
      <c r="BM1000" s="193" t="s">
        <v>3808</v>
      </c>
    </row>
    <row r="1001" s="12" customFormat="1">
      <c r="B1001" s="195"/>
      <c r="D1001" s="196" t="s">
        <v>213</v>
      </c>
      <c r="E1001" s="197" t="s">
        <v>1</v>
      </c>
      <c r="F1001" s="198" t="s">
        <v>4770</v>
      </c>
      <c r="H1001" s="197" t="s">
        <v>1</v>
      </c>
      <c r="I1001" s="199"/>
      <c r="L1001" s="195"/>
      <c r="M1001" s="200"/>
      <c r="N1001" s="201"/>
      <c r="O1001" s="201"/>
      <c r="P1001" s="201"/>
      <c r="Q1001" s="201"/>
      <c r="R1001" s="201"/>
      <c r="S1001" s="201"/>
      <c r="T1001" s="202"/>
      <c r="AT1001" s="197" t="s">
        <v>213</v>
      </c>
      <c r="AU1001" s="197" t="s">
        <v>80</v>
      </c>
      <c r="AV1001" s="12" t="s">
        <v>80</v>
      </c>
      <c r="AW1001" s="12" t="s">
        <v>30</v>
      </c>
      <c r="AX1001" s="12" t="s">
        <v>73</v>
      </c>
      <c r="AY1001" s="197" t="s">
        <v>205</v>
      </c>
    </row>
    <row r="1002" s="12" customFormat="1">
      <c r="B1002" s="195"/>
      <c r="D1002" s="196" t="s">
        <v>213</v>
      </c>
      <c r="E1002" s="197" t="s">
        <v>1</v>
      </c>
      <c r="F1002" s="198" t="s">
        <v>4771</v>
      </c>
      <c r="H1002" s="197" t="s">
        <v>1</v>
      </c>
      <c r="I1002" s="199"/>
      <c r="L1002" s="195"/>
      <c r="M1002" s="200"/>
      <c r="N1002" s="201"/>
      <c r="O1002" s="201"/>
      <c r="P1002" s="201"/>
      <c r="Q1002" s="201"/>
      <c r="R1002" s="201"/>
      <c r="S1002" s="201"/>
      <c r="T1002" s="202"/>
      <c r="AT1002" s="197" t="s">
        <v>213</v>
      </c>
      <c r="AU1002" s="197" t="s">
        <v>80</v>
      </c>
      <c r="AV1002" s="12" t="s">
        <v>80</v>
      </c>
      <c r="AW1002" s="12" t="s">
        <v>30</v>
      </c>
      <c r="AX1002" s="12" t="s">
        <v>73</v>
      </c>
      <c r="AY1002" s="197" t="s">
        <v>205</v>
      </c>
    </row>
    <row r="1003" s="12" customFormat="1" ht="33.75">
      <c r="B1003" s="195"/>
      <c r="D1003" s="196" t="s">
        <v>213</v>
      </c>
      <c r="E1003" s="197" t="s">
        <v>1</v>
      </c>
      <c r="F1003" s="198" t="s">
        <v>4772</v>
      </c>
      <c r="H1003" s="197" t="s">
        <v>1</v>
      </c>
      <c r="I1003" s="199"/>
      <c r="L1003" s="195"/>
      <c r="M1003" s="200"/>
      <c r="N1003" s="201"/>
      <c r="O1003" s="201"/>
      <c r="P1003" s="201"/>
      <c r="Q1003" s="201"/>
      <c r="R1003" s="201"/>
      <c r="S1003" s="201"/>
      <c r="T1003" s="202"/>
      <c r="AT1003" s="197" t="s">
        <v>213</v>
      </c>
      <c r="AU1003" s="197" t="s">
        <v>80</v>
      </c>
      <c r="AV1003" s="12" t="s">
        <v>80</v>
      </c>
      <c r="AW1003" s="12" t="s">
        <v>30</v>
      </c>
      <c r="AX1003" s="12" t="s">
        <v>73</v>
      </c>
      <c r="AY1003" s="197" t="s">
        <v>205</v>
      </c>
    </row>
    <row r="1004" s="12" customFormat="1">
      <c r="B1004" s="195"/>
      <c r="D1004" s="196" t="s">
        <v>213</v>
      </c>
      <c r="E1004" s="197" t="s">
        <v>1</v>
      </c>
      <c r="F1004" s="198" t="s">
        <v>4773</v>
      </c>
      <c r="H1004" s="197" t="s">
        <v>1</v>
      </c>
      <c r="I1004" s="199"/>
      <c r="L1004" s="195"/>
      <c r="M1004" s="200"/>
      <c r="N1004" s="201"/>
      <c r="O1004" s="201"/>
      <c r="P1004" s="201"/>
      <c r="Q1004" s="201"/>
      <c r="R1004" s="201"/>
      <c r="S1004" s="201"/>
      <c r="T1004" s="202"/>
      <c r="AT1004" s="197" t="s">
        <v>213</v>
      </c>
      <c r="AU1004" s="197" t="s">
        <v>80</v>
      </c>
      <c r="AV1004" s="12" t="s">
        <v>80</v>
      </c>
      <c r="AW1004" s="12" t="s">
        <v>30</v>
      </c>
      <c r="AX1004" s="12" t="s">
        <v>73</v>
      </c>
      <c r="AY1004" s="197" t="s">
        <v>205</v>
      </c>
    </row>
    <row r="1005" s="13" customFormat="1">
      <c r="B1005" s="203"/>
      <c r="D1005" s="196" t="s">
        <v>213</v>
      </c>
      <c r="E1005" s="204" t="s">
        <v>1</v>
      </c>
      <c r="F1005" s="205" t="s">
        <v>1549</v>
      </c>
      <c r="H1005" s="206">
        <v>175</v>
      </c>
      <c r="I1005" s="207"/>
      <c r="L1005" s="203"/>
      <c r="M1005" s="208"/>
      <c r="N1005" s="209"/>
      <c r="O1005" s="209"/>
      <c r="P1005" s="209"/>
      <c r="Q1005" s="209"/>
      <c r="R1005" s="209"/>
      <c r="S1005" s="209"/>
      <c r="T1005" s="210"/>
      <c r="AT1005" s="204" t="s">
        <v>213</v>
      </c>
      <c r="AU1005" s="204" t="s">
        <v>80</v>
      </c>
      <c r="AV1005" s="13" t="s">
        <v>82</v>
      </c>
      <c r="AW1005" s="13" t="s">
        <v>30</v>
      </c>
      <c r="AX1005" s="13" t="s">
        <v>73</v>
      </c>
      <c r="AY1005" s="204" t="s">
        <v>205</v>
      </c>
    </row>
    <row r="1006" s="14" customFormat="1">
      <c r="B1006" s="211"/>
      <c r="D1006" s="196" t="s">
        <v>213</v>
      </c>
      <c r="E1006" s="212" t="s">
        <v>1</v>
      </c>
      <c r="F1006" s="213" t="s">
        <v>218</v>
      </c>
      <c r="H1006" s="214">
        <v>175</v>
      </c>
      <c r="I1006" s="215"/>
      <c r="L1006" s="211"/>
      <c r="M1006" s="216"/>
      <c r="N1006" s="217"/>
      <c r="O1006" s="217"/>
      <c r="P1006" s="217"/>
      <c r="Q1006" s="217"/>
      <c r="R1006" s="217"/>
      <c r="S1006" s="217"/>
      <c r="T1006" s="218"/>
      <c r="AT1006" s="212" t="s">
        <v>213</v>
      </c>
      <c r="AU1006" s="212" t="s">
        <v>80</v>
      </c>
      <c r="AV1006" s="14" t="s">
        <v>123</v>
      </c>
      <c r="AW1006" s="14" t="s">
        <v>30</v>
      </c>
      <c r="AX1006" s="14" t="s">
        <v>80</v>
      </c>
      <c r="AY1006" s="212" t="s">
        <v>205</v>
      </c>
    </row>
    <row r="1007" s="1" customFormat="1" ht="24.2" customHeight="1">
      <c r="A1007" s="37"/>
      <c r="B1007" s="181"/>
      <c r="C1007" s="182" t="s">
        <v>1549</v>
      </c>
      <c r="D1007" s="182" t="s">
        <v>207</v>
      </c>
      <c r="E1007" s="183" t="s">
        <v>4774</v>
      </c>
      <c r="F1007" s="184" t="s">
        <v>4775</v>
      </c>
      <c r="G1007" s="185" t="s">
        <v>776</v>
      </c>
      <c r="H1007" s="186">
        <v>148</v>
      </c>
      <c r="I1007" s="187">
        <v>150.77000000000001</v>
      </c>
      <c r="J1007" s="188">
        <f>ROUND(I1007*H1007,2)</f>
        <v>22313.959999999999</v>
      </c>
      <c r="K1007" s="184" t="s">
        <v>1</v>
      </c>
      <c r="L1007" s="38"/>
      <c r="M1007" s="189" t="s">
        <v>1</v>
      </c>
      <c r="N1007" s="190" t="s">
        <v>38</v>
      </c>
      <c r="O1007" s="76"/>
      <c r="P1007" s="191">
        <f>O1007*H1007</f>
        <v>0</v>
      </c>
      <c r="Q1007" s="191">
        <v>0</v>
      </c>
      <c r="R1007" s="191">
        <f>Q1007*H1007</f>
        <v>0</v>
      </c>
      <c r="S1007" s="191">
        <v>0</v>
      </c>
      <c r="T1007" s="192">
        <f>S1007*H1007</f>
        <v>0</v>
      </c>
      <c r="U1007" s="37"/>
      <c r="V1007" s="37"/>
      <c r="W1007" s="37"/>
      <c r="X1007" s="37"/>
      <c r="Y1007" s="37"/>
      <c r="Z1007" s="37"/>
      <c r="AA1007" s="37"/>
      <c r="AB1007" s="37"/>
      <c r="AC1007" s="37"/>
      <c r="AD1007" s="37"/>
      <c r="AE1007" s="37"/>
      <c r="AR1007" s="193" t="s">
        <v>123</v>
      </c>
      <c r="AT1007" s="193" t="s">
        <v>207</v>
      </c>
      <c r="AU1007" s="193" t="s">
        <v>80</v>
      </c>
      <c r="AY1007" s="18" t="s">
        <v>205</v>
      </c>
      <c r="BE1007" s="194">
        <f>IF(N1007="základní",J1007,0)</f>
        <v>22313.959999999999</v>
      </c>
      <c r="BF1007" s="194">
        <f>IF(N1007="snížená",J1007,0)</f>
        <v>0</v>
      </c>
      <c r="BG1007" s="194">
        <f>IF(N1007="zákl. přenesená",J1007,0)</f>
        <v>0</v>
      </c>
      <c r="BH1007" s="194">
        <f>IF(N1007="sníž. přenesená",J1007,0)</f>
        <v>0</v>
      </c>
      <c r="BI1007" s="194">
        <f>IF(N1007="nulová",J1007,0)</f>
        <v>0</v>
      </c>
      <c r="BJ1007" s="18" t="s">
        <v>80</v>
      </c>
      <c r="BK1007" s="194">
        <f>ROUND(I1007*H1007,2)</f>
        <v>22313.959999999999</v>
      </c>
      <c r="BL1007" s="18" t="s">
        <v>123</v>
      </c>
      <c r="BM1007" s="193" t="s">
        <v>3811</v>
      </c>
    </row>
    <row r="1008" s="12" customFormat="1">
      <c r="B1008" s="195"/>
      <c r="D1008" s="196" t="s">
        <v>213</v>
      </c>
      <c r="E1008" s="197" t="s">
        <v>1</v>
      </c>
      <c r="F1008" s="198" t="s">
        <v>4770</v>
      </c>
      <c r="H1008" s="197" t="s">
        <v>1</v>
      </c>
      <c r="I1008" s="199"/>
      <c r="L1008" s="195"/>
      <c r="M1008" s="200"/>
      <c r="N1008" s="201"/>
      <c r="O1008" s="201"/>
      <c r="P1008" s="201"/>
      <c r="Q1008" s="201"/>
      <c r="R1008" s="201"/>
      <c r="S1008" s="201"/>
      <c r="T1008" s="202"/>
      <c r="AT1008" s="197" t="s">
        <v>213</v>
      </c>
      <c r="AU1008" s="197" t="s">
        <v>80</v>
      </c>
      <c r="AV1008" s="12" t="s">
        <v>80</v>
      </c>
      <c r="AW1008" s="12" t="s">
        <v>30</v>
      </c>
      <c r="AX1008" s="12" t="s">
        <v>73</v>
      </c>
      <c r="AY1008" s="197" t="s">
        <v>205</v>
      </c>
    </row>
    <row r="1009" s="12" customFormat="1">
      <c r="B1009" s="195"/>
      <c r="D1009" s="196" t="s">
        <v>213</v>
      </c>
      <c r="E1009" s="197" t="s">
        <v>1</v>
      </c>
      <c r="F1009" s="198" t="s">
        <v>4771</v>
      </c>
      <c r="H1009" s="197" t="s">
        <v>1</v>
      </c>
      <c r="I1009" s="199"/>
      <c r="L1009" s="195"/>
      <c r="M1009" s="200"/>
      <c r="N1009" s="201"/>
      <c r="O1009" s="201"/>
      <c r="P1009" s="201"/>
      <c r="Q1009" s="201"/>
      <c r="R1009" s="201"/>
      <c r="S1009" s="201"/>
      <c r="T1009" s="202"/>
      <c r="AT1009" s="197" t="s">
        <v>213</v>
      </c>
      <c r="AU1009" s="197" t="s">
        <v>80</v>
      </c>
      <c r="AV1009" s="12" t="s">
        <v>80</v>
      </c>
      <c r="AW1009" s="12" t="s">
        <v>30</v>
      </c>
      <c r="AX1009" s="12" t="s">
        <v>73</v>
      </c>
      <c r="AY1009" s="197" t="s">
        <v>205</v>
      </c>
    </row>
    <row r="1010" s="12" customFormat="1" ht="33.75">
      <c r="B1010" s="195"/>
      <c r="D1010" s="196" t="s">
        <v>213</v>
      </c>
      <c r="E1010" s="197" t="s">
        <v>1</v>
      </c>
      <c r="F1010" s="198" t="s">
        <v>4772</v>
      </c>
      <c r="H1010" s="197" t="s">
        <v>1</v>
      </c>
      <c r="I1010" s="199"/>
      <c r="L1010" s="195"/>
      <c r="M1010" s="200"/>
      <c r="N1010" s="201"/>
      <c r="O1010" s="201"/>
      <c r="P1010" s="201"/>
      <c r="Q1010" s="201"/>
      <c r="R1010" s="201"/>
      <c r="S1010" s="201"/>
      <c r="T1010" s="202"/>
      <c r="AT1010" s="197" t="s">
        <v>213</v>
      </c>
      <c r="AU1010" s="197" t="s">
        <v>80</v>
      </c>
      <c r="AV1010" s="12" t="s">
        <v>80</v>
      </c>
      <c r="AW1010" s="12" t="s">
        <v>30</v>
      </c>
      <c r="AX1010" s="12" t="s">
        <v>73</v>
      </c>
      <c r="AY1010" s="197" t="s">
        <v>205</v>
      </c>
    </row>
    <row r="1011" s="12" customFormat="1">
      <c r="B1011" s="195"/>
      <c r="D1011" s="196" t="s">
        <v>213</v>
      </c>
      <c r="E1011" s="197" t="s">
        <v>1</v>
      </c>
      <c r="F1011" s="198" t="s">
        <v>4773</v>
      </c>
      <c r="H1011" s="197" t="s">
        <v>1</v>
      </c>
      <c r="I1011" s="199"/>
      <c r="L1011" s="195"/>
      <c r="M1011" s="200"/>
      <c r="N1011" s="201"/>
      <c r="O1011" s="201"/>
      <c r="P1011" s="201"/>
      <c r="Q1011" s="201"/>
      <c r="R1011" s="201"/>
      <c r="S1011" s="201"/>
      <c r="T1011" s="202"/>
      <c r="AT1011" s="197" t="s">
        <v>213</v>
      </c>
      <c r="AU1011" s="197" t="s">
        <v>80</v>
      </c>
      <c r="AV1011" s="12" t="s">
        <v>80</v>
      </c>
      <c r="AW1011" s="12" t="s">
        <v>30</v>
      </c>
      <c r="AX1011" s="12" t="s">
        <v>73</v>
      </c>
      <c r="AY1011" s="197" t="s">
        <v>205</v>
      </c>
    </row>
    <row r="1012" s="13" customFormat="1">
      <c r="B1012" s="203"/>
      <c r="D1012" s="196" t="s">
        <v>213</v>
      </c>
      <c r="E1012" s="204" t="s">
        <v>1</v>
      </c>
      <c r="F1012" s="205" t="s">
        <v>1441</v>
      </c>
      <c r="H1012" s="206">
        <v>148</v>
      </c>
      <c r="I1012" s="207"/>
      <c r="L1012" s="203"/>
      <c r="M1012" s="208"/>
      <c r="N1012" s="209"/>
      <c r="O1012" s="209"/>
      <c r="P1012" s="209"/>
      <c r="Q1012" s="209"/>
      <c r="R1012" s="209"/>
      <c r="S1012" s="209"/>
      <c r="T1012" s="210"/>
      <c r="AT1012" s="204" t="s">
        <v>213</v>
      </c>
      <c r="AU1012" s="204" t="s">
        <v>80</v>
      </c>
      <c r="AV1012" s="13" t="s">
        <v>82</v>
      </c>
      <c r="AW1012" s="13" t="s">
        <v>30</v>
      </c>
      <c r="AX1012" s="13" t="s">
        <v>73</v>
      </c>
      <c r="AY1012" s="204" t="s">
        <v>205</v>
      </c>
    </row>
    <row r="1013" s="14" customFormat="1">
      <c r="B1013" s="211"/>
      <c r="D1013" s="196" t="s">
        <v>213</v>
      </c>
      <c r="E1013" s="212" t="s">
        <v>1</v>
      </c>
      <c r="F1013" s="213" t="s">
        <v>218</v>
      </c>
      <c r="H1013" s="214">
        <v>148</v>
      </c>
      <c r="I1013" s="215"/>
      <c r="L1013" s="211"/>
      <c r="M1013" s="216"/>
      <c r="N1013" s="217"/>
      <c r="O1013" s="217"/>
      <c r="P1013" s="217"/>
      <c r="Q1013" s="217"/>
      <c r="R1013" s="217"/>
      <c r="S1013" s="217"/>
      <c r="T1013" s="218"/>
      <c r="AT1013" s="212" t="s">
        <v>213</v>
      </c>
      <c r="AU1013" s="212" t="s">
        <v>80</v>
      </c>
      <c r="AV1013" s="14" t="s">
        <v>123</v>
      </c>
      <c r="AW1013" s="14" t="s">
        <v>30</v>
      </c>
      <c r="AX1013" s="14" t="s">
        <v>80</v>
      </c>
      <c r="AY1013" s="212" t="s">
        <v>205</v>
      </c>
    </row>
    <row r="1014" s="1" customFormat="1" ht="24.2" customHeight="1">
      <c r="A1014" s="37"/>
      <c r="B1014" s="181"/>
      <c r="C1014" s="182" t="s">
        <v>1553</v>
      </c>
      <c r="D1014" s="182" t="s">
        <v>207</v>
      </c>
      <c r="E1014" s="183" t="s">
        <v>4776</v>
      </c>
      <c r="F1014" s="184" t="s">
        <v>4777</v>
      </c>
      <c r="G1014" s="185" t="s">
        <v>776</v>
      </c>
      <c r="H1014" s="186">
        <v>228</v>
      </c>
      <c r="I1014" s="187">
        <v>164.47</v>
      </c>
      <c r="J1014" s="188">
        <f>ROUND(I1014*H1014,2)</f>
        <v>37499.160000000003</v>
      </c>
      <c r="K1014" s="184" t="s">
        <v>1</v>
      </c>
      <c r="L1014" s="38"/>
      <c r="M1014" s="189" t="s">
        <v>1</v>
      </c>
      <c r="N1014" s="190" t="s">
        <v>38</v>
      </c>
      <c r="O1014" s="76"/>
      <c r="P1014" s="191">
        <f>O1014*H1014</f>
        <v>0</v>
      </c>
      <c r="Q1014" s="191">
        <v>0</v>
      </c>
      <c r="R1014" s="191">
        <f>Q1014*H1014</f>
        <v>0</v>
      </c>
      <c r="S1014" s="191">
        <v>0</v>
      </c>
      <c r="T1014" s="192">
        <f>S1014*H1014</f>
        <v>0</v>
      </c>
      <c r="U1014" s="37"/>
      <c r="V1014" s="37"/>
      <c r="W1014" s="37"/>
      <c r="X1014" s="37"/>
      <c r="Y1014" s="37"/>
      <c r="Z1014" s="37"/>
      <c r="AA1014" s="37"/>
      <c r="AB1014" s="37"/>
      <c r="AC1014" s="37"/>
      <c r="AD1014" s="37"/>
      <c r="AE1014" s="37"/>
      <c r="AR1014" s="193" t="s">
        <v>123</v>
      </c>
      <c r="AT1014" s="193" t="s">
        <v>207</v>
      </c>
      <c r="AU1014" s="193" t="s">
        <v>80</v>
      </c>
      <c r="AY1014" s="18" t="s">
        <v>205</v>
      </c>
      <c r="BE1014" s="194">
        <f>IF(N1014="základní",J1014,0)</f>
        <v>37499.160000000003</v>
      </c>
      <c r="BF1014" s="194">
        <f>IF(N1014="snížená",J1014,0)</f>
        <v>0</v>
      </c>
      <c r="BG1014" s="194">
        <f>IF(N1014="zákl. přenesená",J1014,0)</f>
        <v>0</v>
      </c>
      <c r="BH1014" s="194">
        <f>IF(N1014="sníž. přenesená",J1014,0)</f>
        <v>0</v>
      </c>
      <c r="BI1014" s="194">
        <f>IF(N1014="nulová",J1014,0)</f>
        <v>0</v>
      </c>
      <c r="BJ1014" s="18" t="s">
        <v>80</v>
      </c>
      <c r="BK1014" s="194">
        <f>ROUND(I1014*H1014,2)</f>
        <v>37499.160000000003</v>
      </c>
      <c r="BL1014" s="18" t="s">
        <v>123</v>
      </c>
      <c r="BM1014" s="193" t="s">
        <v>3814</v>
      </c>
    </row>
    <row r="1015" s="12" customFormat="1">
      <c r="B1015" s="195"/>
      <c r="D1015" s="196" t="s">
        <v>213</v>
      </c>
      <c r="E1015" s="197" t="s">
        <v>1</v>
      </c>
      <c r="F1015" s="198" t="s">
        <v>4770</v>
      </c>
      <c r="H1015" s="197" t="s">
        <v>1</v>
      </c>
      <c r="I1015" s="199"/>
      <c r="L1015" s="195"/>
      <c r="M1015" s="200"/>
      <c r="N1015" s="201"/>
      <c r="O1015" s="201"/>
      <c r="P1015" s="201"/>
      <c r="Q1015" s="201"/>
      <c r="R1015" s="201"/>
      <c r="S1015" s="201"/>
      <c r="T1015" s="202"/>
      <c r="AT1015" s="197" t="s">
        <v>213</v>
      </c>
      <c r="AU1015" s="197" t="s">
        <v>80</v>
      </c>
      <c r="AV1015" s="12" t="s">
        <v>80</v>
      </c>
      <c r="AW1015" s="12" t="s">
        <v>30</v>
      </c>
      <c r="AX1015" s="12" t="s">
        <v>73</v>
      </c>
      <c r="AY1015" s="197" t="s">
        <v>205</v>
      </c>
    </row>
    <row r="1016" s="12" customFormat="1">
      <c r="B1016" s="195"/>
      <c r="D1016" s="196" t="s">
        <v>213</v>
      </c>
      <c r="E1016" s="197" t="s">
        <v>1</v>
      </c>
      <c r="F1016" s="198" t="s">
        <v>4771</v>
      </c>
      <c r="H1016" s="197" t="s">
        <v>1</v>
      </c>
      <c r="I1016" s="199"/>
      <c r="L1016" s="195"/>
      <c r="M1016" s="200"/>
      <c r="N1016" s="201"/>
      <c r="O1016" s="201"/>
      <c r="P1016" s="201"/>
      <c r="Q1016" s="201"/>
      <c r="R1016" s="201"/>
      <c r="S1016" s="201"/>
      <c r="T1016" s="202"/>
      <c r="AT1016" s="197" t="s">
        <v>213</v>
      </c>
      <c r="AU1016" s="197" t="s">
        <v>80</v>
      </c>
      <c r="AV1016" s="12" t="s">
        <v>80</v>
      </c>
      <c r="AW1016" s="12" t="s">
        <v>30</v>
      </c>
      <c r="AX1016" s="12" t="s">
        <v>73</v>
      </c>
      <c r="AY1016" s="197" t="s">
        <v>205</v>
      </c>
    </row>
    <row r="1017" s="12" customFormat="1" ht="33.75">
      <c r="B1017" s="195"/>
      <c r="D1017" s="196" t="s">
        <v>213</v>
      </c>
      <c r="E1017" s="197" t="s">
        <v>1</v>
      </c>
      <c r="F1017" s="198" t="s">
        <v>4772</v>
      </c>
      <c r="H1017" s="197" t="s">
        <v>1</v>
      </c>
      <c r="I1017" s="199"/>
      <c r="L1017" s="195"/>
      <c r="M1017" s="200"/>
      <c r="N1017" s="201"/>
      <c r="O1017" s="201"/>
      <c r="P1017" s="201"/>
      <c r="Q1017" s="201"/>
      <c r="R1017" s="201"/>
      <c r="S1017" s="201"/>
      <c r="T1017" s="202"/>
      <c r="AT1017" s="197" t="s">
        <v>213</v>
      </c>
      <c r="AU1017" s="197" t="s">
        <v>80</v>
      </c>
      <c r="AV1017" s="12" t="s">
        <v>80</v>
      </c>
      <c r="AW1017" s="12" t="s">
        <v>30</v>
      </c>
      <c r="AX1017" s="12" t="s">
        <v>73</v>
      </c>
      <c r="AY1017" s="197" t="s">
        <v>205</v>
      </c>
    </row>
    <row r="1018" s="12" customFormat="1">
      <c r="B1018" s="195"/>
      <c r="D1018" s="196" t="s">
        <v>213</v>
      </c>
      <c r="E1018" s="197" t="s">
        <v>1</v>
      </c>
      <c r="F1018" s="198" t="s">
        <v>4773</v>
      </c>
      <c r="H1018" s="197" t="s">
        <v>1</v>
      </c>
      <c r="I1018" s="199"/>
      <c r="L1018" s="195"/>
      <c r="M1018" s="200"/>
      <c r="N1018" s="201"/>
      <c r="O1018" s="201"/>
      <c r="P1018" s="201"/>
      <c r="Q1018" s="201"/>
      <c r="R1018" s="201"/>
      <c r="S1018" s="201"/>
      <c r="T1018" s="202"/>
      <c r="AT1018" s="197" t="s">
        <v>213</v>
      </c>
      <c r="AU1018" s="197" t="s">
        <v>80</v>
      </c>
      <c r="AV1018" s="12" t="s">
        <v>80</v>
      </c>
      <c r="AW1018" s="12" t="s">
        <v>30</v>
      </c>
      <c r="AX1018" s="12" t="s">
        <v>73</v>
      </c>
      <c r="AY1018" s="197" t="s">
        <v>205</v>
      </c>
    </row>
    <row r="1019" s="13" customFormat="1">
      <c r="B1019" s="203"/>
      <c r="D1019" s="196" t="s">
        <v>213</v>
      </c>
      <c r="E1019" s="204" t="s">
        <v>1</v>
      </c>
      <c r="F1019" s="205" t="s">
        <v>1894</v>
      </c>
      <c r="H1019" s="206">
        <v>228</v>
      </c>
      <c r="I1019" s="207"/>
      <c r="L1019" s="203"/>
      <c r="M1019" s="208"/>
      <c r="N1019" s="209"/>
      <c r="O1019" s="209"/>
      <c r="P1019" s="209"/>
      <c r="Q1019" s="209"/>
      <c r="R1019" s="209"/>
      <c r="S1019" s="209"/>
      <c r="T1019" s="210"/>
      <c r="AT1019" s="204" t="s">
        <v>213</v>
      </c>
      <c r="AU1019" s="204" t="s">
        <v>80</v>
      </c>
      <c r="AV1019" s="13" t="s">
        <v>82</v>
      </c>
      <c r="AW1019" s="13" t="s">
        <v>30</v>
      </c>
      <c r="AX1019" s="13" t="s">
        <v>73</v>
      </c>
      <c r="AY1019" s="204" t="s">
        <v>205</v>
      </c>
    </row>
    <row r="1020" s="14" customFormat="1">
      <c r="B1020" s="211"/>
      <c r="D1020" s="196" t="s">
        <v>213</v>
      </c>
      <c r="E1020" s="212" t="s">
        <v>1</v>
      </c>
      <c r="F1020" s="213" t="s">
        <v>218</v>
      </c>
      <c r="H1020" s="214">
        <v>228</v>
      </c>
      <c r="I1020" s="215"/>
      <c r="L1020" s="211"/>
      <c r="M1020" s="216"/>
      <c r="N1020" s="217"/>
      <c r="O1020" s="217"/>
      <c r="P1020" s="217"/>
      <c r="Q1020" s="217"/>
      <c r="R1020" s="217"/>
      <c r="S1020" s="217"/>
      <c r="T1020" s="218"/>
      <c r="AT1020" s="212" t="s">
        <v>213</v>
      </c>
      <c r="AU1020" s="212" t="s">
        <v>80</v>
      </c>
      <c r="AV1020" s="14" t="s">
        <v>123</v>
      </c>
      <c r="AW1020" s="14" t="s">
        <v>30</v>
      </c>
      <c r="AX1020" s="14" t="s">
        <v>80</v>
      </c>
      <c r="AY1020" s="212" t="s">
        <v>205</v>
      </c>
    </row>
    <row r="1021" s="1" customFormat="1" ht="24.2" customHeight="1">
      <c r="A1021" s="37"/>
      <c r="B1021" s="181"/>
      <c r="C1021" s="182" t="s">
        <v>1557</v>
      </c>
      <c r="D1021" s="182" t="s">
        <v>207</v>
      </c>
      <c r="E1021" s="183" t="s">
        <v>4778</v>
      </c>
      <c r="F1021" s="184" t="s">
        <v>4779</v>
      </c>
      <c r="G1021" s="185" t="s">
        <v>776</v>
      </c>
      <c r="H1021" s="186">
        <v>161</v>
      </c>
      <c r="I1021" s="187">
        <v>191.88</v>
      </c>
      <c r="J1021" s="188">
        <f>ROUND(I1021*H1021,2)</f>
        <v>30892.68</v>
      </c>
      <c r="K1021" s="184" t="s">
        <v>1</v>
      </c>
      <c r="L1021" s="38"/>
      <c r="M1021" s="189" t="s">
        <v>1</v>
      </c>
      <c r="N1021" s="190" t="s">
        <v>38</v>
      </c>
      <c r="O1021" s="76"/>
      <c r="P1021" s="191">
        <f>O1021*H1021</f>
        <v>0</v>
      </c>
      <c r="Q1021" s="191">
        <v>0</v>
      </c>
      <c r="R1021" s="191">
        <f>Q1021*H1021</f>
        <v>0</v>
      </c>
      <c r="S1021" s="191">
        <v>0</v>
      </c>
      <c r="T1021" s="192">
        <f>S1021*H1021</f>
        <v>0</v>
      </c>
      <c r="U1021" s="37"/>
      <c r="V1021" s="37"/>
      <c r="W1021" s="37"/>
      <c r="X1021" s="37"/>
      <c r="Y1021" s="37"/>
      <c r="Z1021" s="37"/>
      <c r="AA1021" s="37"/>
      <c r="AB1021" s="37"/>
      <c r="AC1021" s="37"/>
      <c r="AD1021" s="37"/>
      <c r="AE1021" s="37"/>
      <c r="AR1021" s="193" t="s">
        <v>123</v>
      </c>
      <c r="AT1021" s="193" t="s">
        <v>207</v>
      </c>
      <c r="AU1021" s="193" t="s">
        <v>80</v>
      </c>
      <c r="AY1021" s="18" t="s">
        <v>205</v>
      </c>
      <c r="BE1021" s="194">
        <f>IF(N1021="základní",J1021,0)</f>
        <v>30892.68</v>
      </c>
      <c r="BF1021" s="194">
        <f>IF(N1021="snížená",J1021,0)</f>
        <v>0</v>
      </c>
      <c r="BG1021" s="194">
        <f>IF(N1021="zákl. přenesená",J1021,0)</f>
        <v>0</v>
      </c>
      <c r="BH1021" s="194">
        <f>IF(N1021="sníž. přenesená",J1021,0)</f>
        <v>0</v>
      </c>
      <c r="BI1021" s="194">
        <f>IF(N1021="nulová",J1021,0)</f>
        <v>0</v>
      </c>
      <c r="BJ1021" s="18" t="s">
        <v>80</v>
      </c>
      <c r="BK1021" s="194">
        <f>ROUND(I1021*H1021,2)</f>
        <v>30892.68</v>
      </c>
      <c r="BL1021" s="18" t="s">
        <v>123</v>
      </c>
      <c r="BM1021" s="193" t="s">
        <v>3817</v>
      </c>
    </row>
    <row r="1022" s="12" customFormat="1">
      <c r="B1022" s="195"/>
      <c r="D1022" s="196" t="s">
        <v>213</v>
      </c>
      <c r="E1022" s="197" t="s">
        <v>1</v>
      </c>
      <c r="F1022" s="198" t="s">
        <v>4770</v>
      </c>
      <c r="H1022" s="197" t="s">
        <v>1</v>
      </c>
      <c r="I1022" s="199"/>
      <c r="L1022" s="195"/>
      <c r="M1022" s="200"/>
      <c r="N1022" s="201"/>
      <c r="O1022" s="201"/>
      <c r="P1022" s="201"/>
      <c r="Q1022" s="201"/>
      <c r="R1022" s="201"/>
      <c r="S1022" s="201"/>
      <c r="T1022" s="202"/>
      <c r="AT1022" s="197" t="s">
        <v>213</v>
      </c>
      <c r="AU1022" s="197" t="s">
        <v>80</v>
      </c>
      <c r="AV1022" s="12" t="s">
        <v>80</v>
      </c>
      <c r="AW1022" s="12" t="s">
        <v>30</v>
      </c>
      <c r="AX1022" s="12" t="s">
        <v>73</v>
      </c>
      <c r="AY1022" s="197" t="s">
        <v>205</v>
      </c>
    </row>
    <row r="1023" s="12" customFormat="1">
      <c r="B1023" s="195"/>
      <c r="D1023" s="196" t="s">
        <v>213</v>
      </c>
      <c r="E1023" s="197" t="s">
        <v>1</v>
      </c>
      <c r="F1023" s="198" t="s">
        <v>4771</v>
      </c>
      <c r="H1023" s="197" t="s">
        <v>1</v>
      </c>
      <c r="I1023" s="199"/>
      <c r="L1023" s="195"/>
      <c r="M1023" s="200"/>
      <c r="N1023" s="201"/>
      <c r="O1023" s="201"/>
      <c r="P1023" s="201"/>
      <c r="Q1023" s="201"/>
      <c r="R1023" s="201"/>
      <c r="S1023" s="201"/>
      <c r="T1023" s="202"/>
      <c r="AT1023" s="197" t="s">
        <v>213</v>
      </c>
      <c r="AU1023" s="197" t="s">
        <v>80</v>
      </c>
      <c r="AV1023" s="12" t="s">
        <v>80</v>
      </c>
      <c r="AW1023" s="12" t="s">
        <v>30</v>
      </c>
      <c r="AX1023" s="12" t="s">
        <v>73</v>
      </c>
      <c r="AY1023" s="197" t="s">
        <v>205</v>
      </c>
    </row>
    <row r="1024" s="12" customFormat="1" ht="33.75">
      <c r="B1024" s="195"/>
      <c r="D1024" s="196" t="s">
        <v>213</v>
      </c>
      <c r="E1024" s="197" t="s">
        <v>1</v>
      </c>
      <c r="F1024" s="198" t="s">
        <v>4772</v>
      </c>
      <c r="H1024" s="197" t="s">
        <v>1</v>
      </c>
      <c r="I1024" s="199"/>
      <c r="L1024" s="195"/>
      <c r="M1024" s="200"/>
      <c r="N1024" s="201"/>
      <c r="O1024" s="201"/>
      <c r="P1024" s="201"/>
      <c r="Q1024" s="201"/>
      <c r="R1024" s="201"/>
      <c r="S1024" s="201"/>
      <c r="T1024" s="202"/>
      <c r="AT1024" s="197" t="s">
        <v>213</v>
      </c>
      <c r="AU1024" s="197" t="s">
        <v>80</v>
      </c>
      <c r="AV1024" s="12" t="s">
        <v>80</v>
      </c>
      <c r="AW1024" s="12" t="s">
        <v>30</v>
      </c>
      <c r="AX1024" s="12" t="s">
        <v>73</v>
      </c>
      <c r="AY1024" s="197" t="s">
        <v>205</v>
      </c>
    </row>
    <row r="1025" s="12" customFormat="1">
      <c r="B1025" s="195"/>
      <c r="D1025" s="196" t="s">
        <v>213</v>
      </c>
      <c r="E1025" s="197" t="s">
        <v>1</v>
      </c>
      <c r="F1025" s="198" t="s">
        <v>4773</v>
      </c>
      <c r="H1025" s="197" t="s">
        <v>1</v>
      </c>
      <c r="I1025" s="199"/>
      <c r="L1025" s="195"/>
      <c r="M1025" s="200"/>
      <c r="N1025" s="201"/>
      <c r="O1025" s="201"/>
      <c r="P1025" s="201"/>
      <c r="Q1025" s="201"/>
      <c r="R1025" s="201"/>
      <c r="S1025" s="201"/>
      <c r="T1025" s="202"/>
      <c r="AT1025" s="197" t="s">
        <v>213</v>
      </c>
      <c r="AU1025" s="197" t="s">
        <v>80</v>
      </c>
      <c r="AV1025" s="12" t="s">
        <v>80</v>
      </c>
      <c r="AW1025" s="12" t="s">
        <v>30</v>
      </c>
      <c r="AX1025" s="12" t="s">
        <v>73</v>
      </c>
      <c r="AY1025" s="197" t="s">
        <v>205</v>
      </c>
    </row>
    <row r="1026" s="13" customFormat="1">
      <c r="B1026" s="203"/>
      <c r="D1026" s="196" t="s">
        <v>213</v>
      </c>
      <c r="E1026" s="204" t="s">
        <v>1</v>
      </c>
      <c r="F1026" s="205" t="s">
        <v>1493</v>
      </c>
      <c r="H1026" s="206">
        <v>161</v>
      </c>
      <c r="I1026" s="207"/>
      <c r="L1026" s="203"/>
      <c r="M1026" s="208"/>
      <c r="N1026" s="209"/>
      <c r="O1026" s="209"/>
      <c r="P1026" s="209"/>
      <c r="Q1026" s="209"/>
      <c r="R1026" s="209"/>
      <c r="S1026" s="209"/>
      <c r="T1026" s="210"/>
      <c r="AT1026" s="204" t="s">
        <v>213</v>
      </c>
      <c r="AU1026" s="204" t="s">
        <v>80</v>
      </c>
      <c r="AV1026" s="13" t="s">
        <v>82</v>
      </c>
      <c r="AW1026" s="13" t="s">
        <v>30</v>
      </c>
      <c r="AX1026" s="13" t="s">
        <v>73</v>
      </c>
      <c r="AY1026" s="204" t="s">
        <v>205</v>
      </c>
    </row>
    <row r="1027" s="14" customFormat="1">
      <c r="B1027" s="211"/>
      <c r="D1027" s="196" t="s">
        <v>213</v>
      </c>
      <c r="E1027" s="212" t="s">
        <v>1</v>
      </c>
      <c r="F1027" s="213" t="s">
        <v>218</v>
      </c>
      <c r="H1027" s="214">
        <v>161</v>
      </c>
      <c r="I1027" s="215"/>
      <c r="L1027" s="211"/>
      <c r="M1027" s="216"/>
      <c r="N1027" s="217"/>
      <c r="O1027" s="217"/>
      <c r="P1027" s="217"/>
      <c r="Q1027" s="217"/>
      <c r="R1027" s="217"/>
      <c r="S1027" s="217"/>
      <c r="T1027" s="218"/>
      <c r="AT1027" s="212" t="s">
        <v>213</v>
      </c>
      <c r="AU1027" s="212" t="s">
        <v>80</v>
      </c>
      <c r="AV1027" s="14" t="s">
        <v>123</v>
      </c>
      <c r="AW1027" s="14" t="s">
        <v>30</v>
      </c>
      <c r="AX1027" s="14" t="s">
        <v>80</v>
      </c>
      <c r="AY1027" s="212" t="s">
        <v>205</v>
      </c>
    </row>
    <row r="1028" s="1" customFormat="1" ht="24.2" customHeight="1">
      <c r="A1028" s="37"/>
      <c r="B1028" s="181"/>
      <c r="C1028" s="182" t="s">
        <v>1561</v>
      </c>
      <c r="D1028" s="182" t="s">
        <v>207</v>
      </c>
      <c r="E1028" s="183" t="s">
        <v>4780</v>
      </c>
      <c r="F1028" s="184" t="s">
        <v>4781</v>
      </c>
      <c r="G1028" s="185" t="s">
        <v>776</v>
      </c>
      <c r="H1028" s="186">
        <v>38</v>
      </c>
      <c r="I1028" s="187">
        <v>383.76999999999998</v>
      </c>
      <c r="J1028" s="188">
        <f>ROUND(I1028*H1028,2)</f>
        <v>14583.26</v>
      </c>
      <c r="K1028" s="184" t="s">
        <v>1</v>
      </c>
      <c r="L1028" s="38"/>
      <c r="M1028" s="189" t="s">
        <v>1</v>
      </c>
      <c r="N1028" s="190" t="s">
        <v>38</v>
      </c>
      <c r="O1028" s="76"/>
      <c r="P1028" s="191">
        <f>O1028*H1028</f>
        <v>0</v>
      </c>
      <c r="Q1028" s="191">
        <v>0</v>
      </c>
      <c r="R1028" s="191">
        <f>Q1028*H1028</f>
        <v>0</v>
      </c>
      <c r="S1028" s="191">
        <v>0</v>
      </c>
      <c r="T1028" s="192">
        <f>S1028*H1028</f>
        <v>0</v>
      </c>
      <c r="U1028" s="37"/>
      <c r="V1028" s="37"/>
      <c r="W1028" s="37"/>
      <c r="X1028" s="37"/>
      <c r="Y1028" s="37"/>
      <c r="Z1028" s="37"/>
      <c r="AA1028" s="37"/>
      <c r="AB1028" s="37"/>
      <c r="AC1028" s="37"/>
      <c r="AD1028" s="37"/>
      <c r="AE1028" s="37"/>
      <c r="AR1028" s="193" t="s">
        <v>123</v>
      </c>
      <c r="AT1028" s="193" t="s">
        <v>207</v>
      </c>
      <c r="AU1028" s="193" t="s">
        <v>80</v>
      </c>
      <c r="AY1028" s="18" t="s">
        <v>205</v>
      </c>
      <c r="BE1028" s="194">
        <f>IF(N1028="základní",J1028,0)</f>
        <v>14583.26</v>
      </c>
      <c r="BF1028" s="194">
        <f>IF(N1028="snížená",J1028,0)</f>
        <v>0</v>
      </c>
      <c r="BG1028" s="194">
        <f>IF(N1028="zákl. přenesená",J1028,0)</f>
        <v>0</v>
      </c>
      <c r="BH1028" s="194">
        <f>IF(N1028="sníž. přenesená",J1028,0)</f>
        <v>0</v>
      </c>
      <c r="BI1028" s="194">
        <f>IF(N1028="nulová",J1028,0)</f>
        <v>0</v>
      </c>
      <c r="BJ1028" s="18" t="s">
        <v>80</v>
      </c>
      <c r="BK1028" s="194">
        <f>ROUND(I1028*H1028,2)</f>
        <v>14583.26</v>
      </c>
      <c r="BL1028" s="18" t="s">
        <v>123</v>
      </c>
      <c r="BM1028" s="193" t="s">
        <v>3820</v>
      </c>
    </row>
    <row r="1029" s="12" customFormat="1">
      <c r="B1029" s="195"/>
      <c r="D1029" s="196" t="s">
        <v>213</v>
      </c>
      <c r="E1029" s="197" t="s">
        <v>1</v>
      </c>
      <c r="F1029" s="198" t="s">
        <v>4770</v>
      </c>
      <c r="H1029" s="197" t="s">
        <v>1</v>
      </c>
      <c r="I1029" s="199"/>
      <c r="L1029" s="195"/>
      <c r="M1029" s="200"/>
      <c r="N1029" s="201"/>
      <c r="O1029" s="201"/>
      <c r="P1029" s="201"/>
      <c r="Q1029" s="201"/>
      <c r="R1029" s="201"/>
      <c r="S1029" s="201"/>
      <c r="T1029" s="202"/>
      <c r="AT1029" s="197" t="s">
        <v>213</v>
      </c>
      <c r="AU1029" s="197" t="s">
        <v>80</v>
      </c>
      <c r="AV1029" s="12" t="s">
        <v>80</v>
      </c>
      <c r="AW1029" s="12" t="s">
        <v>30</v>
      </c>
      <c r="AX1029" s="12" t="s">
        <v>73</v>
      </c>
      <c r="AY1029" s="197" t="s">
        <v>205</v>
      </c>
    </row>
    <row r="1030" s="12" customFormat="1">
      <c r="B1030" s="195"/>
      <c r="D1030" s="196" t="s">
        <v>213</v>
      </c>
      <c r="E1030" s="197" t="s">
        <v>1</v>
      </c>
      <c r="F1030" s="198" t="s">
        <v>4771</v>
      </c>
      <c r="H1030" s="197" t="s">
        <v>1</v>
      </c>
      <c r="I1030" s="199"/>
      <c r="L1030" s="195"/>
      <c r="M1030" s="200"/>
      <c r="N1030" s="201"/>
      <c r="O1030" s="201"/>
      <c r="P1030" s="201"/>
      <c r="Q1030" s="201"/>
      <c r="R1030" s="201"/>
      <c r="S1030" s="201"/>
      <c r="T1030" s="202"/>
      <c r="AT1030" s="197" t="s">
        <v>213</v>
      </c>
      <c r="AU1030" s="197" t="s">
        <v>80</v>
      </c>
      <c r="AV1030" s="12" t="s">
        <v>80</v>
      </c>
      <c r="AW1030" s="12" t="s">
        <v>30</v>
      </c>
      <c r="AX1030" s="12" t="s">
        <v>73</v>
      </c>
      <c r="AY1030" s="197" t="s">
        <v>205</v>
      </c>
    </row>
    <row r="1031" s="12" customFormat="1" ht="33.75">
      <c r="B1031" s="195"/>
      <c r="D1031" s="196" t="s">
        <v>213</v>
      </c>
      <c r="E1031" s="197" t="s">
        <v>1</v>
      </c>
      <c r="F1031" s="198" t="s">
        <v>4772</v>
      </c>
      <c r="H1031" s="197" t="s">
        <v>1</v>
      </c>
      <c r="I1031" s="199"/>
      <c r="L1031" s="195"/>
      <c r="M1031" s="200"/>
      <c r="N1031" s="201"/>
      <c r="O1031" s="201"/>
      <c r="P1031" s="201"/>
      <c r="Q1031" s="201"/>
      <c r="R1031" s="201"/>
      <c r="S1031" s="201"/>
      <c r="T1031" s="202"/>
      <c r="AT1031" s="197" t="s">
        <v>213</v>
      </c>
      <c r="AU1031" s="197" t="s">
        <v>80</v>
      </c>
      <c r="AV1031" s="12" t="s">
        <v>80</v>
      </c>
      <c r="AW1031" s="12" t="s">
        <v>30</v>
      </c>
      <c r="AX1031" s="12" t="s">
        <v>73</v>
      </c>
      <c r="AY1031" s="197" t="s">
        <v>205</v>
      </c>
    </row>
    <row r="1032" s="12" customFormat="1">
      <c r="B1032" s="195"/>
      <c r="D1032" s="196" t="s">
        <v>213</v>
      </c>
      <c r="E1032" s="197" t="s">
        <v>1</v>
      </c>
      <c r="F1032" s="198" t="s">
        <v>4773</v>
      </c>
      <c r="H1032" s="197" t="s">
        <v>1</v>
      </c>
      <c r="I1032" s="199"/>
      <c r="L1032" s="195"/>
      <c r="M1032" s="200"/>
      <c r="N1032" s="201"/>
      <c r="O1032" s="201"/>
      <c r="P1032" s="201"/>
      <c r="Q1032" s="201"/>
      <c r="R1032" s="201"/>
      <c r="S1032" s="201"/>
      <c r="T1032" s="202"/>
      <c r="AT1032" s="197" t="s">
        <v>213</v>
      </c>
      <c r="AU1032" s="197" t="s">
        <v>80</v>
      </c>
      <c r="AV1032" s="12" t="s">
        <v>80</v>
      </c>
      <c r="AW1032" s="12" t="s">
        <v>30</v>
      </c>
      <c r="AX1032" s="12" t="s">
        <v>73</v>
      </c>
      <c r="AY1032" s="197" t="s">
        <v>205</v>
      </c>
    </row>
    <row r="1033" s="13" customFormat="1">
      <c r="B1033" s="203"/>
      <c r="D1033" s="196" t="s">
        <v>213</v>
      </c>
      <c r="E1033" s="204" t="s">
        <v>1</v>
      </c>
      <c r="F1033" s="205" t="s">
        <v>738</v>
      </c>
      <c r="H1033" s="206">
        <v>38</v>
      </c>
      <c r="I1033" s="207"/>
      <c r="L1033" s="203"/>
      <c r="M1033" s="208"/>
      <c r="N1033" s="209"/>
      <c r="O1033" s="209"/>
      <c r="P1033" s="209"/>
      <c r="Q1033" s="209"/>
      <c r="R1033" s="209"/>
      <c r="S1033" s="209"/>
      <c r="T1033" s="210"/>
      <c r="AT1033" s="204" t="s">
        <v>213</v>
      </c>
      <c r="AU1033" s="204" t="s">
        <v>80</v>
      </c>
      <c r="AV1033" s="13" t="s">
        <v>82</v>
      </c>
      <c r="AW1033" s="13" t="s">
        <v>30</v>
      </c>
      <c r="AX1033" s="13" t="s">
        <v>73</v>
      </c>
      <c r="AY1033" s="204" t="s">
        <v>205</v>
      </c>
    </row>
    <row r="1034" s="14" customFormat="1">
      <c r="B1034" s="211"/>
      <c r="D1034" s="196" t="s">
        <v>213</v>
      </c>
      <c r="E1034" s="212" t="s">
        <v>1</v>
      </c>
      <c r="F1034" s="213" t="s">
        <v>218</v>
      </c>
      <c r="H1034" s="214">
        <v>38</v>
      </c>
      <c r="I1034" s="215"/>
      <c r="L1034" s="211"/>
      <c r="M1034" s="216"/>
      <c r="N1034" s="217"/>
      <c r="O1034" s="217"/>
      <c r="P1034" s="217"/>
      <c r="Q1034" s="217"/>
      <c r="R1034" s="217"/>
      <c r="S1034" s="217"/>
      <c r="T1034" s="218"/>
      <c r="AT1034" s="212" t="s">
        <v>213</v>
      </c>
      <c r="AU1034" s="212" t="s">
        <v>80</v>
      </c>
      <c r="AV1034" s="14" t="s">
        <v>123</v>
      </c>
      <c r="AW1034" s="14" t="s">
        <v>30</v>
      </c>
      <c r="AX1034" s="14" t="s">
        <v>80</v>
      </c>
      <c r="AY1034" s="212" t="s">
        <v>205</v>
      </c>
    </row>
    <row r="1035" s="1" customFormat="1" ht="24.2" customHeight="1">
      <c r="A1035" s="37"/>
      <c r="B1035" s="181"/>
      <c r="C1035" s="182" t="s">
        <v>1565</v>
      </c>
      <c r="D1035" s="182" t="s">
        <v>207</v>
      </c>
      <c r="E1035" s="183" t="s">
        <v>4782</v>
      </c>
      <c r="F1035" s="184" t="s">
        <v>4783</v>
      </c>
      <c r="G1035" s="185" t="s">
        <v>776</v>
      </c>
      <c r="H1035" s="186">
        <v>67</v>
      </c>
      <c r="I1035" s="187">
        <v>383.76999999999998</v>
      </c>
      <c r="J1035" s="188">
        <f>ROUND(I1035*H1035,2)</f>
        <v>25712.59</v>
      </c>
      <c r="K1035" s="184" t="s">
        <v>1</v>
      </c>
      <c r="L1035" s="38"/>
      <c r="M1035" s="189" t="s">
        <v>1</v>
      </c>
      <c r="N1035" s="190" t="s">
        <v>38</v>
      </c>
      <c r="O1035" s="76"/>
      <c r="P1035" s="191">
        <f>O1035*H1035</f>
        <v>0</v>
      </c>
      <c r="Q1035" s="191">
        <v>0</v>
      </c>
      <c r="R1035" s="191">
        <f>Q1035*H1035</f>
        <v>0</v>
      </c>
      <c r="S1035" s="191">
        <v>0</v>
      </c>
      <c r="T1035" s="192">
        <f>S1035*H1035</f>
        <v>0</v>
      </c>
      <c r="U1035" s="37"/>
      <c r="V1035" s="37"/>
      <c r="W1035" s="37"/>
      <c r="X1035" s="37"/>
      <c r="Y1035" s="37"/>
      <c r="Z1035" s="37"/>
      <c r="AA1035" s="37"/>
      <c r="AB1035" s="37"/>
      <c r="AC1035" s="37"/>
      <c r="AD1035" s="37"/>
      <c r="AE1035" s="37"/>
      <c r="AR1035" s="193" t="s">
        <v>123</v>
      </c>
      <c r="AT1035" s="193" t="s">
        <v>207</v>
      </c>
      <c r="AU1035" s="193" t="s">
        <v>80</v>
      </c>
      <c r="AY1035" s="18" t="s">
        <v>205</v>
      </c>
      <c r="BE1035" s="194">
        <f>IF(N1035="základní",J1035,0)</f>
        <v>25712.59</v>
      </c>
      <c r="BF1035" s="194">
        <f>IF(N1035="snížená",J1035,0)</f>
        <v>0</v>
      </c>
      <c r="BG1035" s="194">
        <f>IF(N1035="zákl. přenesená",J1035,0)</f>
        <v>0</v>
      </c>
      <c r="BH1035" s="194">
        <f>IF(N1035="sníž. přenesená",J1035,0)</f>
        <v>0</v>
      </c>
      <c r="BI1035" s="194">
        <f>IF(N1035="nulová",J1035,0)</f>
        <v>0</v>
      </c>
      <c r="BJ1035" s="18" t="s">
        <v>80</v>
      </c>
      <c r="BK1035" s="194">
        <f>ROUND(I1035*H1035,2)</f>
        <v>25712.59</v>
      </c>
      <c r="BL1035" s="18" t="s">
        <v>123</v>
      </c>
      <c r="BM1035" s="193" t="s">
        <v>3823</v>
      </c>
    </row>
    <row r="1036" s="12" customFormat="1">
      <c r="B1036" s="195"/>
      <c r="D1036" s="196" t="s">
        <v>213</v>
      </c>
      <c r="E1036" s="197" t="s">
        <v>1</v>
      </c>
      <c r="F1036" s="198" t="s">
        <v>4770</v>
      </c>
      <c r="H1036" s="197" t="s">
        <v>1</v>
      </c>
      <c r="I1036" s="199"/>
      <c r="L1036" s="195"/>
      <c r="M1036" s="200"/>
      <c r="N1036" s="201"/>
      <c r="O1036" s="201"/>
      <c r="P1036" s="201"/>
      <c r="Q1036" s="201"/>
      <c r="R1036" s="201"/>
      <c r="S1036" s="201"/>
      <c r="T1036" s="202"/>
      <c r="AT1036" s="197" t="s">
        <v>213</v>
      </c>
      <c r="AU1036" s="197" t="s">
        <v>80</v>
      </c>
      <c r="AV1036" s="12" t="s">
        <v>80</v>
      </c>
      <c r="AW1036" s="12" t="s">
        <v>30</v>
      </c>
      <c r="AX1036" s="12" t="s">
        <v>73</v>
      </c>
      <c r="AY1036" s="197" t="s">
        <v>205</v>
      </c>
    </row>
    <row r="1037" s="12" customFormat="1">
      <c r="B1037" s="195"/>
      <c r="D1037" s="196" t="s">
        <v>213</v>
      </c>
      <c r="E1037" s="197" t="s">
        <v>1</v>
      </c>
      <c r="F1037" s="198" t="s">
        <v>4771</v>
      </c>
      <c r="H1037" s="197" t="s">
        <v>1</v>
      </c>
      <c r="I1037" s="199"/>
      <c r="L1037" s="195"/>
      <c r="M1037" s="200"/>
      <c r="N1037" s="201"/>
      <c r="O1037" s="201"/>
      <c r="P1037" s="201"/>
      <c r="Q1037" s="201"/>
      <c r="R1037" s="201"/>
      <c r="S1037" s="201"/>
      <c r="T1037" s="202"/>
      <c r="AT1037" s="197" t="s">
        <v>213</v>
      </c>
      <c r="AU1037" s="197" t="s">
        <v>80</v>
      </c>
      <c r="AV1037" s="12" t="s">
        <v>80</v>
      </c>
      <c r="AW1037" s="12" t="s">
        <v>30</v>
      </c>
      <c r="AX1037" s="12" t="s">
        <v>73</v>
      </c>
      <c r="AY1037" s="197" t="s">
        <v>205</v>
      </c>
    </row>
    <row r="1038" s="12" customFormat="1" ht="33.75">
      <c r="B1038" s="195"/>
      <c r="D1038" s="196" t="s">
        <v>213</v>
      </c>
      <c r="E1038" s="197" t="s">
        <v>1</v>
      </c>
      <c r="F1038" s="198" t="s">
        <v>4772</v>
      </c>
      <c r="H1038" s="197" t="s">
        <v>1</v>
      </c>
      <c r="I1038" s="199"/>
      <c r="L1038" s="195"/>
      <c r="M1038" s="200"/>
      <c r="N1038" s="201"/>
      <c r="O1038" s="201"/>
      <c r="P1038" s="201"/>
      <c r="Q1038" s="201"/>
      <c r="R1038" s="201"/>
      <c r="S1038" s="201"/>
      <c r="T1038" s="202"/>
      <c r="AT1038" s="197" t="s">
        <v>213</v>
      </c>
      <c r="AU1038" s="197" t="s">
        <v>80</v>
      </c>
      <c r="AV1038" s="12" t="s">
        <v>80</v>
      </c>
      <c r="AW1038" s="12" t="s">
        <v>30</v>
      </c>
      <c r="AX1038" s="12" t="s">
        <v>73</v>
      </c>
      <c r="AY1038" s="197" t="s">
        <v>205</v>
      </c>
    </row>
    <row r="1039" s="12" customFormat="1">
      <c r="B1039" s="195"/>
      <c r="D1039" s="196" t="s">
        <v>213</v>
      </c>
      <c r="E1039" s="197" t="s">
        <v>1</v>
      </c>
      <c r="F1039" s="198" t="s">
        <v>4773</v>
      </c>
      <c r="H1039" s="197" t="s">
        <v>1</v>
      </c>
      <c r="I1039" s="199"/>
      <c r="L1039" s="195"/>
      <c r="M1039" s="200"/>
      <c r="N1039" s="201"/>
      <c r="O1039" s="201"/>
      <c r="P1039" s="201"/>
      <c r="Q1039" s="201"/>
      <c r="R1039" s="201"/>
      <c r="S1039" s="201"/>
      <c r="T1039" s="202"/>
      <c r="AT1039" s="197" t="s">
        <v>213</v>
      </c>
      <c r="AU1039" s="197" t="s">
        <v>80</v>
      </c>
      <c r="AV1039" s="12" t="s">
        <v>80</v>
      </c>
      <c r="AW1039" s="12" t="s">
        <v>30</v>
      </c>
      <c r="AX1039" s="12" t="s">
        <v>73</v>
      </c>
      <c r="AY1039" s="197" t="s">
        <v>205</v>
      </c>
    </row>
    <row r="1040" s="13" customFormat="1">
      <c r="B1040" s="203"/>
      <c r="D1040" s="196" t="s">
        <v>213</v>
      </c>
      <c r="E1040" s="204" t="s">
        <v>1</v>
      </c>
      <c r="F1040" s="205" t="s">
        <v>1020</v>
      </c>
      <c r="H1040" s="206">
        <v>67</v>
      </c>
      <c r="I1040" s="207"/>
      <c r="L1040" s="203"/>
      <c r="M1040" s="208"/>
      <c r="N1040" s="209"/>
      <c r="O1040" s="209"/>
      <c r="P1040" s="209"/>
      <c r="Q1040" s="209"/>
      <c r="R1040" s="209"/>
      <c r="S1040" s="209"/>
      <c r="T1040" s="210"/>
      <c r="AT1040" s="204" t="s">
        <v>213</v>
      </c>
      <c r="AU1040" s="204" t="s">
        <v>80</v>
      </c>
      <c r="AV1040" s="13" t="s">
        <v>82</v>
      </c>
      <c r="AW1040" s="13" t="s">
        <v>30</v>
      </c>
      <c r="AX1040" s="13" t="s">
        <v>73</v>
      </c>
      <c r="AY1040" s="204" t="s">
        <v>205</v>
      </c>
    </row>
    <row r="1041" s="14" customFormat="1">
      <c r="B1041" s="211"/>
      <c r="D1041" s="196" t="s">
        <v>213</v>
      </c>
      <c r="E1041" s="212" t="s">
        <v>1</v>
      </c>
      <c r="F1041" s="213" t="s">
        <v>218</v>
      </c>
      <c r="H1041" s="214">
        <v>67</v>
      </c>
      <c r="I1041" s="215"/>
      <c r="L1041" s="211"/>
      <c r="M1041" s="216"/>
      <c r="N1041" s="217"/>
      <c r="O1041" s="217"/>
      <c r="P1041" s="217"/>
      <c r="Q1041" s="217"/>
      <c r="R1041" s="217"/>
      <c r="S1041" s="217"/>
      <c r="T1041" s="218"/>
      <c r="AT1041" s="212" t="s">
        <v>213</v>
      </c>
      <c r="AU1041" s="212" t="s">
        <v>80</v>
      </c>
      <c r="AV1041" s="14" t="s">
        <v>123</v>
      </c>
      <c r="AW1041" s="14" t="s">
        <v>30</v>
      </c>
      <c r="AX1041" s="14" t="s">
        <v>80</v>
      </c>
      <c r="AY1041" s="212" t="s">
        <v>205</v>
      </c>
    </row>
    <row r="1042" s="1" customFormat="1" ht="24.2" customHeight="1">
      <c r="A1042" s="37"/>
      <c r="B1042" s="181"/>
      <c r="C1042" s="182" t="s">
        <v>1569</v>
      </c>
      <c r="D1042" s="182" t="s">
        <v>207</v>
      </c>
      <c r="E1042" s="183" t="s">
        <v>4784</v>
      </c>
      <c r="F1042" s="184" t="s">
        <v>4785</v>
      </c>
      <c r="G1042" s="185" t="s">
        <v>776</v>
      </c>
      <c r="H1042" s="186">
        <v>38</v>
      </c>
      <c r="I1042" s="187">
        <v>502.57999999999998</v>
      </c>
      <c r="J1042" s="188">
        <f>ROUND(I1042*H1042,2)</f>
        <v>19098.040000000001</v>
      </c>
      <c r="K1042" s="184" t="s">
        <v>1</v>
      </c>
      <c r="L1042" s="38"/>
      <c r="M1042" s="189" t="s">
        <v>1</v>
      </c>
      <c r="N1042" s="190" t="s">
        <v>38</v>
      </c>
      <c r="O1042" s="76"/>
      <c r="P1042" s="191">
        <f>O1042*H1042</f>
        <v>0</v>
      </c>
      <c r="Q1042" s="191">
        <v>0</v>
      </c>
      <c r="R1042" s="191">
        <f>Q1042*H1042</f>
        <v>0</v>
      </c>
      <c r="S1042" s="191">
        <v>0</v>
      </c>
      <c r="T1042" s="192">
        <f>S1042*H1042</f>
        <v>0</v>
      </c>
      <c r="U1042" s="37"/>
      <c r="V1042" s="37"/>
      <c r="W1042" s="37"/>
      <c r="X1042" s="37"/>
      <c r="Y1042" s="37"/>
      <c r="Z1042" s="37"/>
      <c r="AA1042" s="37"/>
      <c r="AB1042" s="37"/>
      <c r="AC1042" s="37"/>
      <c r="AD1042" s="37"/>
      <c r="AE1042" s="37"/>
      <c r="AR1042" s="193" t="s">
        <v>123</v>
      </c>
      <c r="AT1042" s="193" t="s">
        <v>207</v>
      </c>
      <c r="AU1042" s="193" t="s">
        <v>80</v>
      </c>
      <c r="AY1042" s="18" t="s">
        <v>205</v>
      </c>
      <c r="BE1042" s="194">
        <f>IF(N1042="základní",J1042,0)</f>
        <v>19098.040000000001</v>
      </c>
      <c r="BF1042" s="194">
        <f>IF(N1042="snížená",J1042,0)</f>
        <v>0</v>
      </c>
      <c r="BG1042" s="194">
        <f>IF(N1042="zákl. přenesená",J1042,0)</f>
        <v>0</v>
      </c>
      <c r="BH1042" s="194">
        <f>IF(N1042="sníž. přenesená",J1042,0)</f>
        <v>0</v>
      </c>
      <c r="BI1042" s="194">
        <f>IF(N1042="nulová",J1042,0)</f>
        <v>0</v>
      </c>
      <c r="BJ1042" s="18" t="s">
        <v>80</v>
      </c>
      <c r="BK1042" s="194">
        <f>ROUND(I1042*H1042,2)</f>
        <v>19098.040000000001</v>
      </c>
      <c r="BL1042" s="18" t="s">
        <v>123</v>
      </c>
      <c r="BM1042" s="193" t="s">
        <v>3826</v>
      </c>
    </row>
    <row r="1043" s="12" customFormat="1">
      <c r="B1043" s="195"/>
      <c r="D1043" s="196" t="s">
        <v>213</v>
      </c>
      <c r="E1043" s="197" t="s">
        <v>1</v>
      </c>
      <c r="F1043" s="198" t="s">
        <v>4770</v>
      </c>
      <c r="H1043" s="197" t="s">
        <v>1</v>
      </c>
      <c r="I1043" s="199"/>
      <c r="L1043" s="195"/>
      <c r="M1043" s="200"/>
      <c r="N1043" s="201"/>
      <c r="O1043" s="201"/>
      <c r="P1043" s="201"/>
      <c r="Q1043" s="201"/>
      <c r="R1043" s="201"/>
      <c r="S1043" s="201"/>
      <c r="T1043" s="202"/>
      <c r="AT1043" s="197" t="s">
        <v>213</v>
      </c>
      <c r="AU1043" s="197" t="s">
        <v>80</v>
      </c>
      <c r="AV1043" s="12" t="s">
        <v>80</v>
      </c>
      <c r="AW1043" s="12" t="s">
        <v>30</v>
      </c>
      <c r="AX1043" s="12" t="s">
        <v>73</v>
      </c>
      <c r="AY1043" s="197" t="s">
        <v>205</v>
      </c>
    </row>
    <row r="1044" s="12" customFormat="1">
      <c r="B1044" s="195"/>
      <c r="D1044" s="196" t="s">
        <v>213</v>
      </c>
      <c r="E1044" s="197" t="s">
        <v>1</v>
      </c>
      <c r="F1044" s="198" t="s">
        <v>4771</v>
      </c>
      <c r="H1044" s="197" t="s">
        <v>1</v>
      </c>
      <c r="I1044" s="199"/>
      <c r="L1044" s="195"/>
      <c r="M1044" s="200"/>
      <c r="N1044" s="201"/>
      <c r="O1044" s="201"/>
      <c r="P1044" s="201"/>
      <c r="Q1044" s="201"/>
      <c r="R1044" s="201"/>
      <c r="S1044" s="201"/>
      <c r="T1044" s="202"/>
      <c r="AT1044" s="197" t="s">
        <v>213</v>
      </c>
      <c r="AU1044" s="197" t="s">
        <v>80</v>
      </c>
      <c r="AV1044" s="12" t="s">
        <v>80</v>
      </c>
      <c r="AW1044" s="12" t="s">
        <v>30</v>
      </c>
      <c r="AX1044" s="12" t="s">
        <v>73</v>
      </c>
      <c r="AY1044" s="197" t="s">
        <v>205</v>
      </c>
    </row>
    <row r="1045" s="12" customFormat="1" ht="33.75">
      <c r="B1045" s="195"/>
      <c r="D1045" s="196" t="s">
        <v>213</v>
      </c>
      <c r="E1045" s="197" t="s">
        <v>1</v>
      </c>
      <c r="F1045" s="198" t="s">
        <v>4772</v>
      </c>
      <c r="H1045" s="197" t="s">
        <v>1</v>
      </c>
      <c r="I1045" s="199"/>
      <c r="L1045" s="195"/>
      <c r="M1045" s="200"/>
      <c r="N1045" s="201"/>
      <c r="O1045" s="201"/>
      <c r="P1045" s="201"/>
      <c r="Q1045" s="201"/>
      <c r="R1045" s="201"/>
      <c r="S1045" s="201"/>
      <c r="T1045" s="202"/>
      <c r="AT1045" s="197" t="s">
        <v>213</v>
      </c>
      <c r="AU1045" s="197" t="s">
        <v>80</v>
      </c>
      <c r="AV1045" s="12" t="s">
        <v>80</v>
      </c>
      <c r="AW1045" s="12" t="s">
        <v>30</v>
      </c>
      <c r="AX1045" s="12" t="s">
        <v>73</v>
      </c>
      <c r="AY1045" s="197" t="s">
        <v>205</v>
      </c>
    </row>
    <row r="1046" s="12" customFormat="1">
      <c r="B1046" s="195"/>
      <c r="D1046" s="196" t="s">
        <v>213</v>
      </c>
      <c r="E1046" s="197" t="s">
        <v>1</v>
      </c>
      <c r="F1046" s="198" t="s">
        <v>4773</v>
      </c>
      <c r="H1046" s="197" t="s">
        <v>1</v>
      </c>
      <c r="I1046" s="199"/>
      <c r="L1046" s="195"/>
      <c r="M1046" s="200"/>
      <c r="N1046" s="201"/>
      <c r="O1046" s="201"/>
      <c r="P1046" s="201"/>
      <c r="Q1046" s="201"/>
      <c r="R1046" s="201"/>
      <c r="S1046" s="201"/>
      <c r="T1046" s="202"/>
      <c r="AT1046" s="197" t="s">
        <v>213</v>
      </c>
      <c r="AU1046" s="197" t="s">
        <v>80</v>
      </c>
      <c r="AV1046" s="12" t="s">
        <v>80</v>
      </c>
      <c r="AW1046" s="12" t="s">
        <v>30</v>
      </c>
      <c r="AX1046" s="12" t="s">
        <v>73</v>
      </c>
      <c r="AY1046" s="197" t="s">
        <v>205</v>
      </c>
    </row>
    <row r="1047" s="13" customFormat="1">
      <c r="B1047" s="203"/>
      <c r="D1047" s="196" t="s">
        <v>213</v>
      </c>
      <c r="E1047" s="204" t="s">
        <v>1</v>
      </c>
      <c r="F1047" s="205" t="s">
        <v>738</v>
      </c>
      <c r="H1047" s="206">
        <v>38</v>
      </c>
      <c r="I1047" s="207"/>
      <c r="L1047" s="203"/>
      <c r="M1047" s="208"/>
      <c r="N1047" s="209"/>
      <c r="O1047" s="209"/>
      <c r="P1047" s="209"/>
      <c r="Q1047" s="209"/>
      <c r="R1047" s="209"/>
      <c r="S1047" s="209"/>
      <c r="T1047" s="210"/>
      <c r="AT1047" s="204" t="s">
        <v>213</v>
      </c>
      <c r="AU1047" s="204" t="s">
        <v>80</v>
      </c>
      <c r="AV1047" s="13" t="s">
        <v>82</v>
      </c>
      <c r="AW1047" s="13" t="s">
        <v>30</v>
      </c>
      <c r="AX1047" s="13" t="s">
        <v>73</v>
      </c>
      <c r="AY1047" s="204" t="s">
        <v>205</v>
      </c>
    </row>
    <row r="1048" s="14" customFormat="1">
      <c r="B1048" s="211"/>
      <c r="D1048" s="196" t="s">
        <v>213</v>
      </c>
      <c r="E1048" s="212" t="s">
        <v>1</v>
      </c>
      <c r="F1048" s="213" t="s">
        <v>218</v>
      </c>
      <c r="H1048" s="214">
        <v>38</v>
      </c>
      <c r="I1048" s="215"/>
      <c r="L1048" s="211"/>
      <c r="M1048" s="216"/>
      <c r="N1048" s="217"/>
      <c r="O1048" s="217"/>
      <c r="P1048" s="217"/>
      <c r="Q1048" s="217"/>
      <c r="R1048" s="217"/>
      <c r="S1048" s="217"/>
      <c r="T1048" s="218"/>
      <c r="AT1048" s="212" t="s">
        <v>213</v>
      </c>
      <c r="AU1048" s="212" t="s">
        <v>80</v>
      </c>
      <c r="AV1048" s="14" t="s">
        <v>123</v>
      </c>
      <c r="AW1048" s="14" t="s">
        <v>30</v>
      </c>
      <c r="AX1048" s="14" t="s">
        <v>80</v>
      </c>
      <c r="AY1048" s="212" t="s">
        <v>205</v>
      </c>
    </row>
    <row r="1049" s="1" customFormat="1" ht="24.2" customHeight="1">
      <c r="A1049" s="37"/>
      <c r="B1049" s="181"/>
      <c r="C1049" s="182" t="s">
        <v>1572</v>
      </c>
      <c r="D1049" s="182" t="s">
        <v>207</v>
      </c>
      <c r="E1049" s="183" t="s">
        <v>4786</v>
      </c>
      <c r="F1049" s="184" t="s">
        <v>4787</v>
      </c>
      <c r="G1049" s="185" t="s">
        <v>776</v>
      </c>
      <c r="H1049" s="186">
        <v>46</v>
      </c>
      <c r="I1049" s="187">
        <v>502.57999999999998</v>
      </c>
      <c r="J1049" s="188">
        <f>ROUND(I1049*H1049,2)</f>
        <v>23118.68</v>
      </c>
      <c r="K1049" s="184" t="s">
        <v>1</v>
      </c>
      <c r="L1049" s="38"/>
      <c r="M1049" s="189" t="s">
        <v>1</v>
      </c>
      <c r="N1049" s="190" t="s">
        <v>38</v>
      </c>
      <c r="O1049" s="76"/>
      <c r="P1049" s="191">
        <f>O1049*H1049</f>
        <v>0</v>
      </c>
      <c r="Q1049" s="191">
        <v>0</v>
      </c>
      <c r="R1049" s="191">
        <f>Q1049*H1049</f>
        <v>0</v>
      </c>
      <c r="S1049" s="191">
        <v>0</v>
      </c>
      <c r="T1049" s="192">
        <f>S1049*H1049</f>
        <v>0</v>
      </c>
      <c r="U1049" s="37"/>
      <c r="V1049" s="37"/>
      <c r="W1049" s="37"/>
      <c r="X1049" s="37"/>
      <c r="Y1049" s="37"/>
      <c r="Z1049" s="37"/>
      <c r="AA1049" s="37"/>
      <c r="AB1049" s="37"/>
      <c r="AC1049" s="37"/>
      <c r="AD1049" s="37"/>
      <c r="AE1049" s="37"/>
      <c r="AR1049" s="193" t="s">
        <v>123</v>
      </c>
      <c r="AT1049" s="193" t="s">
        <v>207</v>
      </c>
      <c r="AU1049" s="193" t="s">
        <v>80</v>
      </c>
      <c r="AY1049" s="18" t="s">
        <v>205</v>
      </c>
      <c r="BE1049" s="194">
        <f>IF(N1049="základní",J1049,0)</f>
        <v>23118.68</v>
      </c>
      <c r="BF1049" s="194">
        <f>IF(N1049="snížená",J1049,0)</f>
        <v>0</v>
      </c>
      <c r="BG1049" s="194">
        <f>IF(N1049="zákl. přenesená",J1049,0)</f>
        <v>0</v>
      </c>
      <c r="BH1049" s="194">
        <f>IF(N1049="sníž. přenesená",J1049,0)</f>
        <v>0</v>
      </c>
      <c r="BI1049" s="194">
        <f>IF(N1049="nulová",J1049,0)</f>
        <v>0</v>
      </c>
      <c r="BJ1049" s="18" t="s">
        <v>80</v>
      </c>
      <c r="BK1049" s="194">
        <f>ROUND(I1049*H1049,2)</f>
        <v>23118.68</v>
      </c>
      <c r="BL1049" s="18" t="s">
        <v>123</v>
      </c>
      <c r="BM1049" s="193" t="s">
        <v>3829</v>
      </c>
    </row>
    <row r="1050" s="12" customFormat="1">
      <c r="B1050" s="195"/>
      <c r="D1050" s="196" t="s">
        <v>213</v>
      </c>
      <c r="E1050" s="197" t="s">
        <v>1</v>
      </c>
      <c r="F1050" s="198" t="s">
        <v>4770</v>
      </c>
      <c r="H1050" s="197" t="s">
        <v>1</v>
      </c>
      <c r="I1050" s="199"/>
      <c r="L1050" s="195"/>
      <c r="M1050" s="200"/>
      <c r="N1050" s="201"/>
      <c r="O1050" s="201"/>
      <c r="P1050" s="201"/>
      <c r="Q1050" s="201"/>
      <c r="R1050" s="201"/>
      <c r="S1050" s="201"/>
      <c r="T1050" s="202"/>
      <c r="AT1050" s="197" t="s">
        <v>213</v>
      </c>
      <c r="AU1050" s="197" t="s">
        <v>80</v>
      </c>
      <c r="AV1050" s="12" t="s">
        <v>80</v>
      </c>
      <c r="AW1050" s="12" t="s">
        <v>30</v>
      </c>
      <c r="AX1050" s="12" t="s">
        <v>73</v>
      </c>
      <c r="AY1050" s="197" t="s">
        <v>205</v>
      </c>
    </row>
    <row r="1051" s="12" customFormat="1">
      <c r="B1051" s="195"/>
      <c r="D1051" s="196" t="s">
        <v>213</v>
      </c>
      <c r="E1051" s="197" t="s">
        <v>1</v>
      </c>
      <c r="F1051" s="198" t="s">
        <v>4771</v>
      </c>
      <c r="H1051" s="197" t="s">
        <v>1</v>
      </c>
      <c r="I1051" s="199"/>
      <c r="L1051" s="195"/>
      <c r="M1051" s="200"/>
      <c r="N1051" s="201"/>
      <c r="O1051" s="201"/>
      <c r="P1051" s="201"/>
      <c r="Q1051" s="201"/>
      <c r="R1051" s="201"/>
      <c r="S1051" s="201"/>
      <c r="T1051" s="202"/>
      <c r="AT1051" s="197" t="s">
        <v>213</v>
      </c>
      <c r="AU1051" s="197" t="s">
        <v>80</v>
      </c>
      <c r="AV1051" s="12" t="s">
        <v>80</v>
      </c>
      <c r="AW1051" s="12" t="s">
        <v>30</v>
      </c>
      <c r="AX1051" s="12" t="s">
        <v>73</v>
      </c>
      <c r="AY1051" s="197" t="s">
        <v>205</v>
      </c>
    </row>
    <row r="1052" s="12" customFormat="1" ht="33.75">
      <c r="B1052" s="195"/>
      <c r="D1052" s="196" t="s">
        <v>213</v>
      </c>
      <c r="E1052" s="197" t="s">
        <v>1</v>
      </c>
      <c r="F1052" s="198" t="s">
        <v>4772</v>
      </c>
      <c r="H1052" s="197" t="s">
        <v>1</v>
      </c>
      <c r="I1052" s="199"/>
      <c r="L1052" s="195"/>
      <c r="M1052" s="200"/>
      <c r="N1052" s="201"/>
      <c r="O1052" s="201"/>
      <c r="P1052" s="201"/>
      <c r="Q1052" s="201"/>
      <c r="R1052" s="201"/>
      <c r="S1052" s="201"/>
      <c r="T1052" s="202"/>
      <c r="AT1052" s="197" t="s">
        <v>213</v>
      </c>
      <c r="AU1052" s="197" t="s">
        <v>80</v>
      </c>
      <c r="AV1052" s="12" t="s">
        <v>80</v>
      </c>
      <c r="AW1052" s="12" t="s">
        <v>30</v>
      </c>
      <c r="AX1052" s="12" t="s">
        <v>73</v>
      </c>
      <c r="AY1052" s="197" t="s">
        <v>205</v>
      </c>
    </row>
    <row r="1053" s="12" customFormat="1">
      <c r="B1053" s="195"/>
      <c r="D1053" s="196" t="s">
        <v>213</v>
      </c>
      <c r="E1053" s="197" t="s">
        <v>1</v>
      </c>
      <c r="F1053" s="198" t="s">
        <v>4773</v>
      </c>
      <c r="H1053" s="197" t="s">
        <v>1</v>
      </c>
      <c r="I1053" s="199"/>
      <c r="L1053" s="195"/>
      <c r="M1053" s="200"/>
      <c r="N1053" s="201"/>
      <c r="O1053" s="201"/>
      <c r="P1053" s="201"/>
      <c r="Q1053" s="201"/>
      <c r="R1053" s="201"/>
      <c r="S1053" s="201"/>
      <c r="T1053" s="202"/>
      <c r="AT1053" s="197" t="s">
        <v>213</v>
      </c>
      <c r="AU1053" s="197" t="s">
        <v>80</v>
      </c>
      <c r="AV1053" s="12" t="s">
        <v>80</v>
      </c>
      <c r="AW1053" s="12" t="s">
        <v>30</v>
      </c>
      <c r="AX1053" s="12" t="s">
        <v>73</v>
      </c>
      <c r="AY1053" s="197" t="s">
        <v>205</v>
      </c>
    </row>
    <row r="1054" s="13" customFormat="1">
      <c r="B1054" s="203"/>
      <c r="D1054" s="196" t="s">
        <v>213</v>
      </c>
      <c r="E1054" s="204" t="s">
        <v>1</v>
      </c>
      <c r="F1054" s="205" t="s">
        <v>778</v>
      </c>
      <c r="H1054" s="206">
        <v>46</v>
      </c>
      <c r="I1054" s="207"/>
      <c r="L1054" s="203"/>
      <c r="M1054" s="208"/>
      <c r="N1054" s="209"/>
      <c r="O1054" s="209"/>
      <c r="P1054" s="209"/>
      <c r="Q1054" s="209"/>
      <c r="R1054" s="209"/>
      <c r="S1054" s="209"/>
      <c r="T1054" s="210"/>
      <c r="AT1054" s="204" t="s">
        <v>213</v>
      </c>
      <c r="AU1054" s="204" t="s">
        <v>80</v>
      </c>
      <c r="AV1054" s="13" t="s">
        <v>82</v>
      </c>
      <c r="AW1054" s="13" t="s">
        <v>30</v>
      </c>
      <c r="AX1054" s="13" t="s">
        <v>73</v>
      </c>
      <c r="AY1054" s="204" t="s">
        <v>205</v>
      </c>
    </row>
    <row r="1055" s="14" customFormat="1">
      <c r="B1055" s="211"/>
      <c r="D1055" s="196" t="s">
        <v>213</v>
      </c>
      <c r="E1055" s="212" t="s">
        <v>1</v>
      </c>
      <c r="F1055" s="213" t="s">
        <v>218</v>
      </c>
      <c r="H1055" s="214">
        <v>46</v>
      </c>
      <c r="I1055" s="215"/>
      <c r="L1055" s="211"/>
      <c r="M1055" s="216"/>
      <c r="N1055" s="217"/>
      <c r="O1055" s="217"/>
      <c r="P1055" s="217"/>
      <c r="Q1055" s="217"/>
      <c r="R1055" s="217"/>
      <c r="S1055" s="217"/>
      <c r="T1055" s="218"/>
      <c r="AT1055" s="212" t="s">
        <v>213</v>
      </c>
      <c r="AU1055" s="212" t="s">
        <v>80</v>
      </c>
      <c r="AV1055" s="14" t="s">
        <v>123</v>
      </c>
      <c r="AW1055" s="14" t="s">
        <v>30</v>
      </c>
      <c r="AX1055" s="14" t="s">
        <v>80</v>
      </c>
      <c r="AY1055" s="212" t="s">
        <v>205</v>
      </c>
    </row>
    <row r="1056" s="1" customFormat="1" ht="24.2" customHeight="1">
      <c r="A1056" s="37"/>
      <c r="B1056" s="181"/>
      <c r="C1056" s="182" t="s">
        <v>1576</v>
      </c>
      <c r="D1056" s="182" t="s">
        <v>207</v>
      </c>
      <c r="E1056" s="183" t="s">
        <v>4788</v>
      </c>
      <c r="F1056" s="184" t="s">
        <v>4789</v>
      </c>
      <c r="G1056" s="185" t="s">
        <v>776</v>
      </c>
      <c r="H1056" s="186">
        <v>27</v>
      </c>
      <c r="I1056" s="187">
        <v>776.92999999999995</v>
      </c>
      <c r="J1056" s="188">
        <f>ROUND(I1056*H1056,2)</f>
        <v>20977.110000000001</v>
      </c>
      <c r="K1056" s="184" t="s">
        <v>1</v>
      </c>
      <c r="L1056" s="38"/>
      <c r="M1056" s="189" t="s">
        <v>1</v>
      </c>
      <c r="N1056" s="190" t="s">
        <v>38</v>
      </c>
      <c r="O1056" s="76"/>
      <c r="P1056" s="191">
        <f>O1056*H1056</f>
        <v>0</v>
      </c>
      <c r="Q1056" s="191">
        <v>0</v>
      </c>
      <c r="R1056" s="191">
        <f>Q1056*H1056</f>
        <v>0</v>
      </c>
      <c r="S1056" s="191">
        <v>0</v>
      </c>
      <c r="T1056" s="192">
        <f>S1056*H1056</f>
        <v>0</v>
      </c>
      <c r="U1056" s="37"/>
      <c r="V1056" s="37"/>
      <c r="W1056" s="37"/>
      <c r="X1056" s="37"/>
      <c r="Y1056" s="37"/>
      <c r="Z1056" s="37"/>
      <c r="AA1056" s="37"/>
      <c r="AB1056" s="37"/>
      <c r="AC1056" s="37"/>
      <c r="AD1056" s="37"/>
      <c r="AE1056" s="37"/>
      <c r="AR1056" s="193" t="s">
        <v>123</v>
      </c>
      <c r="AT1056" s="193" t="s">
        <v>207</v>
      </c>
      <c r="AU1056" s="193" t="s">
        <v>80</v>
      </c>
      <c r="AY1056" s="18" t="s">
        <v>205</v>
      </c>
      <c r="BE1056" s="194">
        <f>IF(N1056="základní",J1056,0)</f>
        <v>20977.110000000001</v>
      </c>
      <c r="BF1056" s="194">
        <f>IF(N1056="snížená",J1056,0)</f>
        <v>0</v>
      </c>
      <c r="BG1056" s="194">
        <f>IF(N1056="zákl. přenesená",J1056,0)</f>
        <v>0</v>
      </c>
      <c r="BH1056" s="194">
        <f>IF(N1056="sníž. přenesená",J1056,0)</f>
        <v>0</v>
      </c>
      <c r="BI1056" s="194">
        <f>IF(N1056="nulová",J1056,0)</f>
        <v>0</v>
      </c>
      <c r="BJ1056" s="18" t="s">
        <v>80</v>
      </c>
      <c r="BK1056" s="194">
        <f>ROUND(I1056*H1056,2)</f>
        <v>20977.110000000001</v>
      </c>
      <c r="BL1056" s="18" t="s">
        <v>123</v>
      </c>
      <c r="BM1056" s="193" t="s">
        <v>3832</v>
      </c>
    </row>
    <row r="1057" s="12" customFormat="1">
      <c r="B1057" s="195"/>
      <c r="D1057" s="196" t="s">
        <v>213</v>
      </c>
      <c r="E1057" s="197" t="s">
        <v>1</v>
      </c>
      <c r="F1057" s="198" t="s">
        <v>4770</v>
      </c>
      <c r="H1057" s="197" t="s">
        <v>1</v>
      </c>
      <c r="I1057" s="199"/>
      <c r="L1057" s="195"/>
      <c r="M1057" s="200"/>
      <c r="N1057" s="201"/>
      <c r="O1057" s="201"/>
      <c r="P1057" s="201"/>
      <c r="Q1057" s="201"/>
      <c r="R1057" s="201"/>
      <c r="S1057" s="201"/>
      <c r="T1057" s="202"/>
      <c r="AT1057" s="197" t="s">
        <v>213</v>
      </c>
      <c r="AU1057" s="197" t="s">
        <v>80</v>
      </c>
      <c r="AV1057" s="12" t="s">
        <v>80</v>
      </c>
      <c r="AW1057" s="12" t="s">
        <v>30</v>
      </c>
      <c r="AX1057" s="12" t="s">
        <v>73</v>
      </c>
      <c r="AY1057" s="197" t="s">
        <v>205</v>
      </c>
    </row>
    <row r="1058" s="12" customFormat="1">
      <c r="B1058" s="195"/>
      <c r="D1058" s="196" t="s">
        <v>213</v>
      </c>
      <c r="E1058" s="197" t="s">
        <v>1</v>
      </c>
      <c r="F1058" s="198" t="s">
        <v>4771</v>
      </c>
      <c r="H1058" s="197" t="s">
        <v>1</v>
      </c>
      <c r="I1058" s="199"/>
      <c r="L1058" s="195"/>
      <c r="M1058" s="200"/>
      <c r="N1058" s="201"/>
      <c r="O1058" s="201"/>
      <c r="P1058" s="201"/>
      <c r="Q1058" s="201"/>
      <c r="R1058" s="201"/>
      <c r="S1058" s="201"/>
      <c r="T1058" s="202"/>
      <c r="AT1058" s="197" t="s">
        <v>213</v>
      </c>
      <c r="AU1058" s="197" t="s">
        <v>80</v>
      </c>
      <c r="AV1058" s="12" t="s">
        <v>80</v>
      </c>
      <c r="AW1058" s="12" t="s">
        <v>30</v>
      </c>
      <c r="AX1058" s="12" t="s">
        <v>73</v>
      </c>
      <c r="AY1058" s="197" t="s">
        <v>205</v>
      </c>
    </row>
    <row r="1059" s="12" customFormat="1" ht="33.75">
      <c r="B1059" s="195"/>
      <c r="D1059" s="196" t="s">
        <v>213</v>
      </c>
      <c r="E1059" s="197" t="s">
        <v>1</v>
      </c>
      <c r="F1059" s="198" t="s">
        <v>4772</v>
      </c>
      <c r="H1059" s="197" t="s">
        <v>1</v>
      </c>
      <c r="I1059" s="199"/>
      <c r="L1059" s="195"/>
      <c r="M1059" s="200"/>
      <c r="N1059" s="201"/>
      <c r="O1059" s="201"/>
      <c r="P1059" s="201"/>
      <c r="Q1059" s="201"/>
      <c r="R1059" s="201"/>
      <c r="S1059" s="201"/>
      <c r="T1059" s="202"/>
      <c r="AT1059" s="197" t="s">
        <v>213</v>
      </c>
      <c r="AU1059" s="197" t="s">
        <v>80</v>
      </c>
      <c r="AV1059" s="12" t="s">
        <v>80</v>
      </c>
      <c r="AW1059" s="12" t="s">
        <v>30</v>
      </c>
      <c r="AX1059" s="12" t="s">
        <v>73</v>
      </c>
      <c r="AY1059" s="197" t="s">
        <v>205</v>
      </c>
    </row>
    <row r="1060" s="12" customFormat="1">
      <c r="B1060" s="195"/>
      <c r="D1060" s="196" t="s">
        <v>213</v>
      </c>
      <c r="E1060" s="197" t="s">
        <v>1</v>
      </c>
      <c r="F1060" s="198" t="s">
        <v>4773</v>
      </c>
      <c r="H1060" s="197" t="s">
        <v>1</v>
      </c>
      <c r="I1060" s="199"/>
      <c r="L1060" s="195"/>
      <c r="M1060" s="200"/>
      <c r="N1060" s="201"/>
      <c r="O1060" s="201"/>
      <c r="P1060" s="201"/>
      <c r="Q1060" s="201"/>
      <c r="R1060" s="201"/>
      <c r="S1060" s="201"/>
      <c r="T1060" s="202"/>
      <c r="AT1060" s="197" t="s">
        <v>213</v>
      </c>
      <c r="AU1060" s="197" t="s">
        <v>80</v>
      </c>
      <c r="AV1060" s="12" t="s">
        <v>80</v>
      </c>
      <c r="AW1060" s="12" t="s">
        <v>30</v>
      </c>
      <c r="AX1060" s="12" t="s">
        <v>73</v>
      </c>
      <c r="AY1060" s="197" t="s">
        <v>205</v>
      </c>
    </row>
    <row r="1061" s="13" customFormat="1">
      <c r="B1061" s="203"/>
      <c r="D1061" s="196" t="s">
        <v>213</v>
      </c>
      <c r="E1061" s="204" t="s">
        <v>1</v>
      </c>
      <c r="F1061" s="205" t="s">
        <v>2387</v>
      </c>
      <c r="H1061" s="206">
        <v>27</v>
      </c>
      <c r="I1061" s="207"/>
      <c r="L1061" s="203"/>
      <c r="M1061" s="208"/>
      <c r="N1061" s="209"/>
      <c r="O1061" s="209"/>
      <c r="P1061" s="209"/>
      <c r="Q1061" s="209"/>
      <c r="R1061" s="209"/>
      <c r="S1061" s="209"/>
      <c r="T1061" s="210"/>
      <c r="AT1061" s="204" t="s">
        <v>213</v>
      </c>
      <c r="AU1061" s="204" t="s">
        <v>80</v>
      </c>
      <c r="AV1061" s="13" t="s">
        <v>82</v>
      </c>
      <c r="AW1061" s="13" t="s">
        <v>30</v>
      </c>
      <c r="AX1061" s="13" t="s">
        <v>73</v>
      </c>
      <c r="AY1061" s="204" t="s">
        <v>205</v>
      </c>
    </row>
    <row r="1062" s="14" customFormat="1">
      <c r="B1062" s="211"/>
      <c r="D1062" s="196" t="s">
        <v>213</v>
      </c>
      <c r="E1062" s="212" t="s">
        <v>1</v>
      </c>
      <c r="F1062" s="213" t="s">
        <v>218</v>
      </c>
      <c r="H1062" s="214">
        <v>27</v>
      </c>
      <c r="I1062" s="215"/>
      <c r="L1062" s="211"/>
      <c r="M1062" s="216"/>
      <c r="N1062" s="217"/>
      <c r="O1062" s="217"/>
      <c r="P1062" s="217"/>
      <c r="Q1062" s="217"/>
      <c r="R1062" s="217"/>
      <c r="S1062" s="217"/>
      <c r="T1062" s="218"/>
      <c r="AT1062" s="212" t="s">
        <v>213</v>
      </c>
      <c r="AU1062" s="212" t="s">
        <v>80</v>
      </c>
      <c r="AV1062" s="14" t="s">
        <v>123</v>
      </c>
      <c r="AW1062" s="14" t="s">
        <v>30</v>
      </c>
      <c r="AX1062" s="14" t="s">
        <v>80</v>
      </c>
      <c r="AY1062" s="212" t="s">
        <v>205</v>
      </c>
    </row>
    <row r="1063" s="1" customFormat="1" ht="24.2" customHeight="1">
      <c r="A1063" s="37"/>
      <c r="B1063" s="181"/>
      <c r="C1063" s="182" t="s">
        <v>1580</v>
      </c>
      <c r="D1063" s="182" t="s">
        <v>207</v>
      </c>
      <c r="E1063" s="183" t="s">
        <v>4790</v>
      </c>
      <c r="F1063" s="184" t="s">
        <v>4791</v>
      </c>
      <c r="G1063" s="185" t="s">
        <v>776</v>
      </c>
      <c r="H1063" s="186">
        <v>67</v>
      </c>
      <c r="I1063" s="187">
        <v>868.10000000000002</v>
      </c>
      <c r="J1063" s="188">
        <f>ROUND(I1063*H1063,2)</f>
        <v>58162.699999999997</v>
      </c>
      <c r="K1063" s="184" t="s">
        <v>1</v>
      </c>
      <c r="L1063" s="38"/>
      <c r="M1063" s="189" t="s">
        <v>1</v>
      </c>
      <c r="N1063" s="190" t="s">
        <v>38</v>
      </c>
      <c r="O1063" s="76"/>
      <c r="P1063" s="191">
        <f>O1063*H1063</f>
        <v>0</v>
      </c>
      <c r="Q1063" s="191">
        <v>0</v>
      </c>
      <c r="R1063" s="191">
        <f>Q1063*H1063</f>
        <v>0</v>
      </c>
      <c r="S1063" s="191">
        <v>0</v>
      </c>
      <c r="T1063" s="192">
        <f>S1063*H1063</f>
        <v>0</v>
      </c>
      <c r="U1063" s="37"/>
      <c r="V1063" s="37"/>
      <c r="W1063" s="37"/>
      <c r="X1063" s="37"/>
      <c r="Y1063" s="37"/>
      <c r="Z1063" s="37"/>
      <c r="AA1063" s="37"/>
      <c r="AB1063" s="37"/>
      <c r="AC1063" s="37"/>
      <c r="AD1063" s="37"/>
      <c r="AE1063" s="37"/>
      <c r="AR1063" s="193" t="s">
        <v>123</v>
      </c>
      <c r="AT1063" s="193" t="s">
        <v>207</v>
      </c>
      <c r="AU1063" s="193" t="s">
        <v>80</v>
      </c>
      <c r="AY1063" s="18" t="s">
        <v>205</v>
      </c>
      <c r="BE1063" s="194">
        <f>IF(N1063="základní",J1063,0)</f>
        <v>58162.699999999997</v>
      </c>
      <c r="BF1063" s="194">
        <f>IF(N1063="snížená",J1063,0)</f>
        <v>0</v>
      </c>
      <c r="BG1063" s="194">
        <f>IF(N1063="zákl. přenesená",J1063,0)</f>
        <v>0</v>
      </c>
      <c r="BH1063" s="194">
        <f>IF(N1063="sníž. přenesená",J1063,0)</f>
        <v>0</v>
      </c>
      <c r="BI1063" s="194">
        <f>IF(N1063="nulová",J1063,0)</f>
        <v>0</v>
      </c>
      <c r="BJ1063" s="18" t="s">
        <v>80</v>
      </c>
      <c r="BK1063" s="194">
        <f>ROUND(I1063*H1063,2)</f>
        <v>58162.699999999997</v>
      </c>
      <c r="BL1063" s="18" t="s">
        <v>123</v>
      </c>
      <c r="BM1063" s="193" t="s">
        <v>3835</v>
      </c>
    </row>
    <row r="1064" s="12" customFormat="1">
      <c r="B1064" s="195"/>
      <c r="D1064" s="196" t="s">
        <v>213</v>
      </c>
      <c r="E1064" s="197" t="s">
        <v>1</v>
      </c>
      <c r="F1064" s="198" t="s">
        <v>4770</v>
      </c>
      <c r="H1064" s="197" t="s">
        <v>1</v>
      </c>
      <c r="I1064" s="199"/>
      <c r="L1064" s="195"/>
      <c r="M1064" s="200"/>
      <c r="N1064" s="201"/>
      <c r="O1064" s="201"/>
      <c r="P1064" s="201"/>
      <c r="Q1064" s="201"/>
      <c r="R1064" s="201"/>
      <c r="S1064" s="201"/>
      <c r="T1064" s="202"/>
      <c r="AT1064" s="197" t="s">
        <v>213</v>
      </c>
      <c r="AU1064" s="197" t="s">
        <v>80</v>
      </c>
      <c r="AV1064" s="12" t="s">
        <v>80</v>
      </c>
      <c r="AW1064" s="12" t="s">
        <v>30</v>
      </c>
      <c r="AX1064" s="12" t="s">
        <v>73</v>
      </c>
      <c r="AY1064" s="197" t="s">
        <v>205</v>
      </c>
    </row>
    <row r="1065" s="12" customFormat="1">
      <c r="B1065" s="195"/>
      <c r="D1065" s="196" t="s">
        <v>213</v>
      </c>
      <c r="E1065" s="197" t="s">
        <v>1</v>
      </c>
      <c r="F1065" s="198" t="s">
        <v>4771</v>
      </c>
      <c r="H1065" s="197" t="s">
        <v>1</v>
      </c>
      <c r="I1065" s="199"/>
      <c r="L1065" s="195"/>
      <c r="M1065" s="200"/>
      <c r="N1065" s="201"/>
      <c r="O1065" s="201"/>
      <c r="P1065" s="201"/>
      <c r="Q1065" s="201"/>
      <c r="R1065" s="201"/>
      <c r="S1065" s="201"/>
      <c r="T1065" s="202"/>
      <c r="AT1065" s="197" t="s">
        <v>213</v>
      </c>
      <c r="AU1065" s="197" t="s">
        <v>80</v>
      </c>
      <c r="AV1065" s="12" t="s">
        <v>80</v>
      </c>
      <c r="AW1065" s="12" t="s">
        <v>30</v>
      </c>
      <c r="AX1065" s="12" t="s">
        <v>73</v>
      </c>
      <c r="AY1065" s="197" t="s">
        <v>205</v>
      </c>
    </row>
    <row r="1066" s="12" customFormat="1" ht="33.75">
      <c r="B1066" s="195"/>
      <c r="D1066" s="196" t="s">
        <v>213</v>
      </c>
      <c r="E1066" s="197" t="s">
        <v>1</v>
      </c>
      <c r="F1066" s="198" t="s">
        <v>4772</v>
      </c>
      <c r="H1066" s="197" t="s">
        <v>1</v>
      </c>
      <c r="I1066" s="199"/>
      <c r="L1066" s="195"/>
      <c r="M1066" s="200"/>
      <c r="N1066" s="201"/>
      <c r="O1066" s="201"/>
      <c r="P1066" s="201"/>
      <c r="Q1066" s="201"/>
      <c r="R1066" s="201"/>
      <c r="S1066" s="201"/>
      <c r="T1066" s="202"/>
      <c r="AT1066" s="197" t="s">
        <v>213</v>
      </c>
      <c r="AU1066" s="197" t="s">
        <v>80</v>
      </c>
      <c r="AV1066" s="12" t="s">
        <v>80</v>
      </c>
      <c r="AW1066" s="12" t="s">
        <v>30</v>
      </c>
      <c r="AX1066" s="12" t="s">
        <v>73</v>
      </c>
      <c r="AY1066" s="197" t="s">
        <v>205</v>
      </c>
    </row>
    <row r="1067" s="12" customFormat="1">
      <c r="B1067" s="195"/>
      <c r="D1067" s="196" t="s">
        <v>213</v>
      </c>
      <c r="E1067" s="197" t="s">
        <v>1</v>
      </c>
      <c r="F1067" s="198" t="s">
        <v>4773</v>
      </c>
      <c r="H1067" s="197" t="s">
        <v>1</v>
      </c>
      <c r="I1067" s="199"/>
      <c r="L1067" s="195"/>
      <c r="M1067" s="200"/>
      <c r="N1067" s="201"/>
      <c r="O1067" s="201"/>
      <c r="P1067" s="201"/>
      <c r="Q1067" s="201"/>
      <c r="R1067" s="201"/>
      <c r="S1067" s="201"/>
      <c r="T1067" s="202"/>
      <c r="AT1067" s="197" t="s">
        <v>213</v>
      </c>
      <c r="AU1067" s="197" t="s">
        <v>80</v>
      </c>
      <c r="AV1067" s="12" t="s">
        <v>80</v>
      </c>
      <c r="AW1067" s="12" t="s">
        <v>30</v>
      </c>
      <c r="AX1067" s="12" t="s">
        <v>73</v>
      </c>
      <c r="AY1067" s="197" t="s">
        <v>205</v>
      </c>
    </row>
    <row r="1068" s="13" customFormat="1">
      <c r="B1068" s="203"/>
      <c r="D1068" s="196" t="s">
        <v>213</v>
      </c>
      <c r="E1068" s="204" t="s">
        <v>1</v>
      </c>
      <c r="F1068" s="205" t="s">
        <v>1020</v>
      </c>
      <c r="H1068" s="206">
        <v>67</v>
      </c>
      <c r="I1068" s="207"/>
      <c r="L1068" s="203"/>
      <c r="M1068" s="208"/>
      <c r="N1068" s="209"/>
      <c r="O1068" s="209"/>
      <c r="P1068" s="209"/>
      <c r="Q1068" s="209"/>
      <c r="R1068" s="209"/>
      <c r="S1068" s="209"/>
      <c r="T1068" s="210"/>
      <c r="AT1068" s="204" t="s">
        <v>213</v>
      </c>
      <c r="AU1068" s="204" t="s">
        <v>80</v>
      </c>
      <c r="AV1068" s="13" t="s">
        <v>82</v>
      </c>
      <c r="AW1068" s="13" t="s">
        <v>30</v>
      </c>
      <c r="AX1068" s="13" t="s">
        <v>73</v>
      </c>
      <c r="AY1068" s="204" t="s">
        <v>205</v>
      </c>
    </row>
    <row r="1069" s="14" customFormat="1">
      <c r="B1069" s="211"/>
      <c r="D1069" s="196" t="s">
        <v>213</v>
      </c>
      <c r="E1069" s="212" t="s">
        <v>1</v>
      </c>
      <c r="F1069" s="213" t="s">
        <v>218</v>
      </c>
      <c r="H1069" s="214">
        <v>67</v>
      </c>
      <c r="I1069" s="215"/>
      <c r="L1069" s="211"/>
      <c r="M1069" s="216"/>
      <c r="N1069" s="217"/>
      <c r="O1069" s="217"/>
      <c r="P1069" s="217"/>
      <c r="Q1069" s="217"/>
      <c r="R1069" s="217"/>
      <c r="S1069" s="217"/>
      <c r="T1069" s="218"/>
      <c r="AT1069" s="212" t="s">
        <v>213</v>
      </c>
      <c r="AU1069" s="212" t="s">
        <v>80</v>
      </c>
      <c r="AV1069" s="14" t="s">
        <v>123</v>
      </c>
      <c r="AW1069" s="14" t="s">
        <v>30</v>
      </c>
      <c r="AX1069" s="14" t="s">
        <v>80</v>
      </c>
      <c r="AY1069" s="212" t="s">
        <v>205</v>
      </c>
    </row>
    <row r="1070" s="1" customFormat="1" ht="24.2" customHeight="1">
      <c r="A1070" s="37"/>
      <c r="B1070" s="181"/>
      <c r="C1070" s="182" t="s">
        <v>1584</v>
      </c>
      <c r="D1070" s="182" t="s">
        <v>207</v>
      </c>
      <c r="E1070" s="183" t="s">
        <v>4792</v>
      </c>
      <c r="F1070" s="184" t="s">
        <v>4793</v>
      </c>
      <c r="G1070" s="185" t="s">
        <v>697</v>
      </c>
      <c r="H1070" s="186">
        <v>1</v>
      </c>
      <c r="I1070" s="187">
        <v>449889.44</v>
      </c>
      <c r="J1070" s="188">
        <f>ROUND(I1070*H1070,2)</f>
        <v>449889.44</v>
      </c>
      <c r="K1070" s="184" t="s">
        <v>1</v>
      </c>
      <c r="L1070" s="38"/>
      <c r="M1070" s="189" t="s">
        <v>1</v>
      </c>
      <c r="N1070" s="190" t="s">
        <v>38</v>
      </c>
      <c r="O1070" s="76"/>
      <c r="P1070" s="191">
        <f>O1070*H1070</f>
        <v>0</v>
      </c>
      <c r="Q1070" s="191">
        <v>0</v>
      </c>
      <c r="R1070" s="191">
        <f>Q1070*H1070</f>
        <v>0</v>
      </c>
      <c r="S1070" s="191">
        <v>0</v>
      </c>
      <c r="T1070" s="192">
        <f>S1070*H1070</f>
        <v>0</v>
      </c>
      <c r="U1070" s="37"/>
      <c r="V1070" s="37"/>
      <c r="W1070" s="37"/>
      <c r="X1070" s="37"/>
      <c r="Y1070" s="37"/>
      <c r="Z1070" s="37"/>
      <c r="AA1070" s="37"/>
      <c r="AB1070" s="37"/>
      <c r="AC1070" s="37"/>
      <c r="AD1070" s="37"/>
      <c r="AE1070" s="37"/>
      <c r="AR1070" s="193" t="s">
        <v>123</v>
      </c>
      <c r="AT1070" s="193" t="s">
        <v>207</v>
      </c>
      <c r="AU1070" s="193" t="s">
        <v>80</v>
      </c>
      <c r="AY1070" s="18" t="s">
        <v>205</v>
      </c>
      <c r="BE1070" s="194">
        <f>IF(N1070="základní",J1070,0)</f>
        <v>449889.44</v>
      </c>
      <c r="BF1070" s="194">
        <f>IF(N1070="snížená",J1070,0)</f>
        <v>0</v>
      </c>
      <c r="BG1070" s="194">
        <f>IF(N1070="zákl. přenesená",J1070,0)</f>
        <v>0</v>
      </c>
      <c r="BH1070" s="194">
        <f>IF(N1070="sníž. přenesená",J1070,0)</f>
        <v>0</v>
      </c>
      <c r="BI1070" s="194">
        <f>IF(N1070="nulová",J1070,0)</f>
        <v>0</v>
      </c>
      <c r="BJ1070" s="18" t="s">
        <v>80</v>
      </c>
      <c r="BK1070" s="194">
        <f>ROUND(I1070*H1070,2)</f>
        <v>449889.44</v>
      </c>
      <c r="BL1070" s="18" t="s">
        <v>123</v>
      </c>
      <c r="BM1070" s="193" t="s">
        <v>3838</v>
      </c>
    </row>
    <row r="1071" s="12" customFormat="1" ht="22.5">
      <c r="B1071" s="195"/>
      <c r="D1071" s="196" t="s">
        <v>213</v>
      </c>
      <c r="E1071" s="197" t="s">
        <v>1</v>
      </c>
      <c r="F1071" s="198" t="s">
        <v>4794</v>
      </c>
      <c r="H1071" s="197" t="s">
        <v>1</v>
      </c>
      <c r="I1071" s="199"/>
      <c r="L1071" s="195"/>
      <c r="M1071" s="200"/>
      <c r="N1071" s="201"/>
      <c r="O1071" s="201"/>
      <c r="P1071" s="201"/>
      <c r="Q1071" s="201"/>
      <c r="R1071" s="201"/>
      <c r="S1071" s="201"/>
      <c r="T1071" s="202"/>
      <c r="AT1071" s="197" t="s">
        <v>213</v>
      </c>
      <c r="AU1071" s="197" t="s">
        <v>80</v>
      </c>
      <c r="AV1071" s="12" t="s">
        <v>80</v>
      </c>
      <c r="AW1071" s="12" t="s">
        <v>30</v>
      </c>
      <c r="AX1071" s="12" t="s">
        <v>73</v>
      </c>
      <c r="AY1071" s="197" t="s">
        <v>205</v>
      </c>
    </row>
    <row r="1072" s="12" customFormat="1" ht="22.5">
      <c r="B1072" s="195"/>
      <c r="D1072" s="196" t="s">
        <v>213</v>
      </c>
      <c r="E1072" s="197" t="s">
        <v>1</v>
      </c>
      <c r="F1072" s="198" t="s">
        <v>4653</v>
      </c>
      <c r="H1072" s="197" t="s">
        <v>1</v>
      </c>
      <c r="I1072" s="199"/>
      <c r="L1072" s="195"/>
      <c r="M1072" s="200"/>
      <c r="N1072" s="201"/>
      <c r="O1072" s="201"/>
      <c r="P1072" s="201"/>
      <c r="Q1072" s="201"/>
      <c r="R1072" s="201"/>
      <c r="S1072" s="201"/>
      <c r="T1072" s="202"/>
      <c r="AT1072" s="197" t="s">
        <v>213</v>
      </c>
      <c r="AU1072" s="197" t="s">
        <v>80</v>
      </c>
      <c r="AV1072" s="12" t="s">
        <v>80</v>
      </c>
      <c r="AW1072" s="12" t="s">
        <v>30</v>
      </c>
      <c r="AX1072" s="12" t="s">
        <v>73</v>
      </c>
      <c r="AY1072" s="197" t="s">
        <v>205</v>
      </c>
    </row>
    <row r="1073" s="13" customFormat="1">
      <c r="B1073" s="203"/>
      <c r="D1073" s="196" t="s">
        <v>213</v>
      </c>
      <c r="E1073" s="204" t="s">
        <v>1</v>
      </c>
      <c r="F1073" s="205" t="s">
        <v>80</v>
      </c>
      <c r="H1073" s="206">
        <v>1</v>
      </c>
      <c r="I1073" s="207"/>
      <c r="L1073" s="203"/>
      <c r="M1073" s="208"/>
      <c r="N1073" s="209"/>
      <c r="O1073" s="209"/>
      <c r="P1073" s="209"/>
      <c r="Q1073" s="209"/>
      <c r="R1073" s="209"/>
      <c r="S1073" s="209"/>
      <c r="T1073" s="210"/>
      <c r="AT1073" s="204" t="s">
        <v>213</v>
      </c>
      <c r="AU1073" s="204" t="s">
        <v>80</v>
      </c>
      <c r="AV1073" s="13" t="s">
        <v>82</v>
      </c>
      <c r="AW1073" s="13" t="s">
        <v>30</v>
      </c>
      <c r="AX1073" s="13" t="s">
        <v>73</v>
      </c>
      <c r="AY1073" s="204" t="s">
        <v>205</v>
      </c>
    </row>
    <row r="1074" s="14" customFormat="1">
      <c r="B1074" s="211"/>
      <c r="D1074" s="196" t="s">
        <v>213</v>
      </c>
      <c r="E1074" s="212" t="s">
        <v>1</v>
      </c>
      <c r="F1074" s="213" t="s">
        <v>218</v>
      </c>
      <c r="H1074" s="214">
        <v>1</v>
      </c>
      <c r="I1074" s="215"/>
      <c r="L1074" s="211"/>
      <c r="M1074" s="216"/>
      <c r="N1074" s="217"/>
      <c r="O1074" s="217"/>
      <c r="P1074" s="217"/>
      <c r="Q1074" s="217"/>
      <c r="R1074" s="217"/>
      <c r="S1074" s="217"/>
      <c r="T1074" s="218"/>
      <c r="AT1074" s="212" t="s">
        <v>213</v>
      </c>
      <c r="AU1074" s="212" t="s">
        <v>80</v>
      </c>
      <c r="AV1074" s="14" t="s">
        <v>123</v>
      </c>
      <c r="AW1074" s="14" t="s">
        <v>30</v>
      </c>
      <c r="AX1074" s="14" t="s">
        <v>80</v>
      </c>
      <c r="AY1074" s="212" t="s">
        <v>205</v>
      </c>
    </row>
    <row r="1075" s="1" customFormat="1" ht="14.45" customHeight="1">
      <c r="A1075" s="37"/>
      <c r="B1075" s="181"/>
      <c r="C1075" s="182" t="s">
        <v>1588</v>
      </c>
      <c r="D1075" s="182" t="s">
        <v>207</v>
      </c>
      <c r="E1075" s="183" t="s">
        <v>4795</v>
      </c>
      <c r="F1075" s="184" t="s">
        <v>4344</v>
      </c>
      <c r="G1075" s="185" t="s">
        <v>697</v>
      </c>
      <c r="H1075" s="186">
        <v>1</v>
      </c>
      <c r="I1075" s="187">
        <v>20306.439999999999</v>
      </c>
      <c r="J1075" s="188">
        <f>ROUND(I1075*H1075,2)</f>
        <v>20306.439999999999</v>
      </c>
      <c r="K1075" s="184" t="s">
        <v>1</v>
      </c>
      <c r="L1075" s="38"/>
      <c r="M1075" s="189" t="s">
        <v>1</v>
      </c>
      <c r="N1075" s="190" t="s">
        <v>38</v>
      </c>
      <c r="O1075" s="76"/>
      <c r="P1075" s="191">
        <f>O1075*H1075</f>
        <v>0</v>
      </c>
      <c r="Q1075" s="191">
        <v>0</v>
      </c>
      <c r="R1075" s="191">
        <f>Q1075*H1075</f>
        <v>0</v>
      </c>
      <c r="S1075" s="191">
        <v>0</v>
      </c>
      <c r="T1075" s="192">
        <f>S1075*H1075</f>
        <v>0</v>
      </c>
      <c r="U1075" s="37"/>
      <c r="V1075" s="37"/>
      <c r="W1075" s="37"/>
      <c r="X1075" s="37"/>
      <c r="Y1075" s="37"/>
      <c r="Z1075" s="37"/>
      <c r="AA1075" s="37"/>
      <c r="AB1075" s="37"/>
      <c r="AC1075" s="37"/>
      <c r="AD1075" s="37"/>
      <c r="AE1075" s="37"/>
      <c r="AR1075" s="193" t="s">
        <v>123</v>
      </c>
      <c r="AT1075" s="193" t="s">
        <v>207</v>
      </c>
      <c r="AU1075" s="193" t="s">
        <v>80</v>
      </c>
      <c r="AY1075" s="18" t="s">
        <v>205</v>
      </c>
      <c r="BE1075" s="194">
        <f>IF(N1075="základní",J1075,0)</f>
        <v>20306.439999999999</v>
      </c>
      <c r="BF1075" s="194">
        <f>IF(N1075="snížená",J1075,0)</f>
        <v>0</v>
      </c>
      <c r="BG1075" s="194">
        <f>IF(N1075="zákl. přenesená",J1075,0)</f>
        <v>0</v>
      </c>
      <c r="BH1075" s="194">
        <f>IF(N1075="sníž. přenesená",J1075,0)</f>
        <v>0</v>
      </c>
      <c r="BI1075" s="194">
        <f>IF(N1075="nulová",J1075,0)</f>
        <v>0</v>
      </c>
      <c r="BJ1075" s="18" t="s">
        <v>80</v>
      </c>
      <c r="BK1075" s="194">
        <f>ROUND(I1075*H1075,2)</f>
        <v>20306.439999999999</v>
      </c>
      <c r="BL1075" s="18" t="s">
        <v>123</v>
      </c>
      <c r="BM1075" s="193" t="s">
        <v>4796</v>
      </c>
    </row>
    <row r="1076" s="12" customFormat="1">
      <c r="B1076" s="195"/>
      <c r="D1076" s="196" t="s">
        <v>213</v>
      </c>
      <c r="E1076" s="197" t="s">
        <v>1</v>
      </c>
      <c r="F1076" s="198" t="s">
        <v>4797</v>
      </c>
      <c r="H1076" s="197" t="s">
        <v>1</v>
      </c>
      <c r="I1076" s="199"/>
      <c r="L1076" s="195"/>
      <c r="M1076" s="200"/>
      <c r="N1076" s="201"/>
      <c r="O1076" s="201"/>
      <c r="P1076" s="201"/>
      <c r="Q1076" s="201"/>
      <c r="R1076" s="201"/>
      <c r="S1076" s="201"/>
      <c r="T1076" s="202"/>
      <c r="AT1076" s="197" t="s">
        <v>213</v>
      </c>
      <c r="AU1076" s="197" t="s">
        <v>80</v>
      </c>
      <c r="AV1076" s="12" t="s">
        <v>80</v>
      </c>
      <c r="AW1076" s="12" t="s">
        <v>30</v>
      </c>
      <c r="AX1076" s="12" t="s">
        <v>73</v>
      </c>
      <c r="AY1076" s="197" t="s">
        <v>205</v>
      </c>
    </row>
    <row r="1077" s="13" customFormat="1">
      <c r="B1077" s="203"/>
      <c r="D1077" s="196" t="s">
        <v>213</v>
      </c>
      <c r="E1077" s="204" t="s">
        <v>1</v>
      </c>
      <c r="F1077" s="205" t="s">
        <v>80</v>
      </c>
      <c r="H1077" s="206">
        <v>1</v>
      </c>
      <c r="I1077" s="207"/>
      <c r="L1077" s="203"/>
      <c r="M1077" s="208"/>
      <c r="N1077" s="209"/>
      <c r="O1077" s="209"/>
      <c r="P1077" s="209"/>
      <c r="Q1077" s="209"/>
      <c r="R1077" s="209"/>
      <c r="S1077" s="209"/>
      <c r="T1077" s="210"/>
      <c r="AT1077" s="204" t="s">
        <v>213</v>
      </c>
      <c r="AU1077" s="204" t="s">
        <v>80</v>
      </c>
      <c r="AV1077" s="13" t="s">
        <v>82</v>
      </c>
      <c r="AW1077" s="13" t="s">
        <v>30</v>
      </c>
      <c r="AX1077" s="13" t="s">
        <v>73</v>
      </c>
      <c r="AY1077" s="204" t="s">
        <v>205</v>
      </c>
    </row>
    <row r="1078" s="14" customFormat="1">
      <c r="B1078" s="211"/>
      <c r="D1078" s="196" t="s">
        <v>213</v>
      </c>
      <c r="E1078" s="212" t="s">
        <v>1</v>
      </c>
      <c r="F1078" s="213" t="s">
        <v>218</v>
      </c>
      <c r="H1078" s="214">
        <v>1</v>
      </c>
      <c r="I1078" s="215"/>
      <c r="L1078" s="211"/>
      <c r="M1078" s="216"/>
      <c r="N1078" s="217"/>
      <c r="O1078" s="217"/>
      <c r="P1078" s="217"/>
      <c r="Q1078" s="217"/>
      <c r="R1078" s="217"/>
      <c r="S1078" s="217"/>
      <c r="T1078" s="218"/>
      <c r="AT1078" s="212" t="s">
        <v>213</v>
      </c>
      <c r="AU1078" s="212" t="s">
        <v>80</v>
      </c>
      <c r="AV1078" s="14" t="s">
        <v>123</v>
      </c>
      <c r="AW1078" s="14" t="s">
        <v>30</v>
      </c>
      <c r="AX1078" s="14" t="s">
        <v>80</v>
      </c>
      <c r="AY1078" s="212" t="s">
        <v>205</v>
      </c>
    </row>
    <row r="1079" s="1" customFormat="1" ht="14.45" customHeight="1">
      <c r="A1079" s="37"/>
      <c r="B1079" s="181"/>
      <c r="C1079" s="182" t="s">
        <v>1592</v>
      </c>
      <c r="D1079" s="182" t="s">
        <v>207</v>
      </c>
      <c r="E1079" s="183" t="s">
        <v>4798</v>
      </c>
      <c r="F1079" s="184" t="s">
        <v>4799</v>
      </c>
      <c r="G1079" s="185" t="s">
        <v>2525</v>
      </c>
      <c r="H1079" s="186">
        <v>50</v>
      </c>
      <c r="I1079" s="187">
        <v>508.19999999999999</v>
      </c>
      <c r="J1079" s="188">
        <f>ROUND(I1079*H1079,2)</f>
        <v>25410</v>
      </c>
      <c r="K1079" s="184" t="s">
        <v>1</v>
      </c>
      <c r="L1079" s="38"/>
      <c r="M1079" s="189" t="s">
        <v>1</v>
      </c>
      <c r="N1079" s="190" t="s">
        <v>38</v>
      </c>
      <c r="O1079" s="76"/>
      <c r="P1079" s="191">
        <f>O1079*H1079</f>
        <v>0</v>
      </c>
      <c r="Q1079" s="191">
        <v>0</v>
      </c>
      <c r="R1079" s="191">
        <f>Q1079*H1079</f>
        <v>0</v>
      </c>
      <c r="S1079" s="191">
        <v>0</v>
      </c>
      <c r="T1079" s="192">
        <f>S1079*H1079</f>
        <v>0</v>
      </c>
      <c r="U1079" s="37"/>
      <c r="V1079" s="37"/>
      <c r="W1079" s="37"/>
      <c r="X1079" s="37"/>
      <c r="Y1079" s="37"/>
      <c r="Z1079" s="37"/>
      <c r="AA1079" s="37"/>
      <c r="AB1079" s="37"/>
      <c r="AC1079" s="37"/>
      <c r="AD1079" s="37"/>
      <c r="AE1079" s="37"/>
      <c r="AR1079" s="193" t="s">
        <v>123</v>
      </c>
      <c r="AT1079" s="193" t="s">
        <v>207</v>
      </c>
      <c r="AU1079" s="193" t="s">
        <v>80</v>
      </c>
      <c r="AY1079" s="18" t="s">
        <v>205</v>
      </c>
      <c r="BE1079" s="194">
        <f>IF(N1079="základní",J1079,0)</f>
        <v>25410</v>
      </c>
      <c r="BF1079" s="194">
        <f>IF(N1079="snížená",J1079,0)</f>
        <v>0</v>
      </c>
      <c r="BG1079" s="194">
        <f>IF(N1079="zákl. přenesená",J1079,0)</f>
        <v>0</v>
      </c>
      <c r="BH1079" s="194">
        <f>IF(N1079="sníž. přenesená",J1079,0)</f>
        <v>0</v>
      </c>
      <c r="BI1079" s="194">
        <f>IF(N1079="nulová",J1079,0)</f>
        <v>0</v>
      </c>
      <c r="BJ1079" s="18" t="s">
        <v>80</v>
      </c>
      <c r="BK1079" s="194">
        <f>ROUND(I1079*H1079,2)</f>
        <v>25410</v>
      </c>
      <c r="BL1079" s="18" t="s">
        <v>123</v>
      </c>
      <c r="BM1079" s="193" t="s">
        <v>4800</v>
      </c>
    </row>
    <row r="1080" s="12" customFormat="1" ht="22.5">
      <c r="B1080" s="195"/>
      <c r="D1080" s="196" t="s">
        <v>213</v>
      </c>
      <c r="E1080" s="197" t="s">
        <v>1</v>
      </c>
      <c r="F1080" s="198" t="s">
        <v>4348</v>
      </c>
      <c r="H1080" s="197" t="s">
        <v>1</v>
      </c>
      <c r="I1080" s="199"/>
      <c r="L1080" s="195"/>
      <c r="M1080" s="200"/>
      <c r="N1080" s="201"/>
      <c r="O1080" s="201"/>
      <c r="P1080" s="201"/>
      <c r="Q1080" s="201"/>
      <c r="R1080" s="201"/>
      <c r="S1080" s="201"/>
      <c r="T1080" s="202"/>
      <c r="AT1080" s="197" t="s">
        <v>213</v>
      </c>
      <c r="AU1080" s="197" t="s">
        <v>80</v>
      </c>
      <c r="AV1080" s="12" t="s">
        <v>80</v>
      </c>
      <c r="AW1080" s="12" t="s">
        <v>30</v>
      </c>
      <c r="AX1080" s="12" t="s">
        <v>73</v>
      </c>
      <c r="AY1080" s="197" t="s">
        <v>205</v>
      </c>
    </row>
    <row r="1081" s="13" customFormat="1">
      <c r="B1081" s="203"/>
      <c r="D1081" s="196" t="s">
        <v>213</v>
      </c>
      <c r="E1081" s="204" t="s">
        <v>1</v>
      </c>
      <c r="F1081" s="205" t="s">
        <v>806</v>
      </c>
      <c r="H1081" s="206">
        <v>50</v>
      </c>
      <c r="I1081" s="207"/>
      <c r="L1081" s="203"/>
      <c r="M1081" s="208"/>
      <c r="N1081" s="209"/>
      <c r="O1081" s="209"/>
      <c r="P1081" s="209"/>
      <c r="Q1081" s="209"/>
      <c r="R1081" s="209"/>
      <c r="S1081" s="209"/>
      <c r="T1081" s="210"/>
      <c r="AT1081" s="204" t="s">
        <v>213</v>
      </c>
      <c r="AU1081" s="204" t="s">
        <v>80</v>
      </c>
      <c r="AV1081" s="13" t="s">
        <v>82</v>
      </c>
      <c r="AW1081" s="13" t="s">
        <v>30</v>
      </c>
      <c r="AX1081" s="13" t="s">
        <v>73</v>
      </c>
      <c r="AY1081" s="204" t="s">
        <v>205</v>
      </c>
    </row>
    <row r="1082" s="14" customFormat="1">
      <c r="B1082" s="211"/>
      <c r="D1082" s="196" t="s">
        <v>213</v>
      </c>
      <c r="E1082" s="212" t="s">
        <v>1</v>
      </c>
      <c r="F1082" s="213" t="s">
        <v>218</v>
      </c>
      <c r="H1082" s="214">
        <v>50</v>
      </c>
      <c r="I1082" s="215"/>
      <c r="L1082" s="211"/>
      <c r="M1082" s="216"/>
      <c r="N1082" s="217"/>
      <c r="O1082" s="217"/>
      <c r="P1082" s="217"/>
      <c r="Q1082" s="217"/>
      <c r="R1082" s="217"/>
      <c r="S1082" s="217"/>
      <c r="T1082" s="218"/>
      <c r="AT1082" s="212" t="s">
        <v>213</v>
      </c>
      <c r="AU1082" s="212" t="s">
        <v>80</v>
      </c>
      <c r="AV1082" s="14" t="s">
        <v>123</v>
      </c>
      <c r="AW1082" s="14" t="s">
        <v>30</v>
      </c>
      <c r="AX1082" s="14" t="s">
        <v>80</v>
      </c>
      <c r="AY1082" s="212" t="s">
        <v>205</v>
      </c>
    </row>
    <row r="1083" s="11" customFormat="1" ht="25.9" customHeight="1">
      <c r="B1083" s="168"/>
      <c r="D1083" s="169" t="s">
        <v>72</v>
      </c>
      <c r="E1083" s="170" t="s">
        <v>1166</v>
      </c>
      <c r="F1083" s="170" t="s">
        <v>4801</v>
      </c>
      <c r="I1083" s="171"/>
      <c r="J1083" s="172">
        <f>BK1083</f>
        <v>771906.14000000013</v>
      </c>
      <c r="L1083" s="168"/>
      <c r="M1083" s="173"/>
      <c r="N1083" s="174"/>
      <c r="O1083" s="174"/>
      <c r="P1083" s="175">
        <f>SUM(P1084:P1213)</f>
        <v>0</v>
      </c>
      <c r="Q1083" s="174"/>
      <c r="R1083" s="175">
        <f>SUM(R1084:R1213)</f>
        <v>0</v>
      </c>
      <c r="S1083" s="174"/>
      <c r="T1083" s="176">
        <f>SUM(T1084:T1213)</f>
        <v>0</v>
      </c>
      <c r="AR1083" s="169" t="s">
        <v>80</v>
      </c>
      <c r="AT1083" s="177" t="s">
        <v>72</v>
      </c>
      <c r="AU1083" s="177" t="s">
        <v>73</v>
      </c>
      <c r="AY1083" s="169" t="s">
        <v>205</v>
      </c>
      <c r="BK1083" s="178">
        <f>SUM(BK1084:BK1213)</f>
        <v>771906.14000000013</v>
      </c>
    </row>
    <row r="1084" s="1" customFormat="1" ht="24.2" customHeight="1">
      <c r="A1084" s="37"/>
      <c r="B1084" s="181"/>
      <c r="C1084" s="182" t="s">
        <v>1596</v>
      </c>
      <c r="D1084" s="182" t="s">
        <v>207</v>
      </c>
      <c r="E1084" s="183" t="s">
        <v>4687</v>
      </c>
      <c r="F1084" s="184" t="s">
        <v>4688</v>
      </c>
      <c r="G1084" s="185" t="s">
        <v>3401</v>
      </c>
      <c r="H1084" s="186">
        <v>1</v>
      </c>
      <c r="I1084" s="187">
        <v>183386.28</v>
      </c>
      <c r="J1084" s="188">
        <f>ROUND(I1084*H1084,2)</f>
        <v>183386.28</v>
      </c>
      <c r="K1084" s="184" t="s">
        <v>1</v>
      </c>
      <c r="L1084" s="38"/>
      <c r="M1084" s="189" t="s">
        <v>1</v>
      </c>
      <c r="N1084" s="190" t="s">
        <v>38</v>
      </c>
      <c r="O1084" s="76"/>
      <c r="P1084" s="191">
        <f>O1084*H1084</f>
        <v>0</v>
      </c>
      <c r="Q1084" s="191">
        <v>0</v>
      </c>
      <c r="R1084" s="191">
        <f>Q1084*H1084</f>
        <v>0</v>
      </c>
      <c r="S1084" s="191">
        <v>0</v>
      </c>
      <c r="T1084" s="192">
        <f>S1084*H1084</f>
        <v>0</v>
      </c>
      <c r="U1084" s="37"/>
      <c r="V1084" s="37"/>
      <c r="W1084" s="37"/>
      <c r="X1084" s="37"/>
      <c r="Y1084" s="37"/>
      <c r="Z1084" s="37"/>
      <c r="AA1084" s="37"/>
      <c r="AB1084" s="37"/>
      <c r="AC1084" s="37"/>
      <c r="AD1084" s="37"/>
      <c r="AE1084" s="37"/>
      <c r="AR1084" s="193" t="s">
        <v>123</v>
      </c>
      <c r="AT1084" s="193" t="s">
        <v>207</v>
      </c>
      <c r="AU1084" s="193" t="s">
        <v>80</v>
      </c>
      <c r="AY1084" s="18" t="s">
        <v>205</v>
      </c>
      <c r="BE1084" s="194">
        <f>IF(N1084="základní",J1084,0)</f>
        <v>183386.28</v>
      </c>
      <c r="BF1084" s="194">
        <f>IF(N1084="snížená",J1084,0)</f>
        <v>0</v>
      </c>
      <c r="BG1084" s="194">
        <f>IF(N1084="zákl. přenesená",J1084,0)</f>
        <v>0</v>
      </c>
      <c r="BH1084" s="194">
        <f>IF(N1084="sníž. přenesená",J1084,0)</f>
        <v>0</v>
      </c>
      <c r="BI1084" s="194">
        <f>IF(N1084="nulová",J1084,0)</f>
        <v>0</v>
      </c>
      <c r="BJ1084" s="18" t="s">
        <v>80</v>
      </c>
      <c r="BK1084" s="194">
        <f>ROUND(I1084*H1084,2)</f>
        <v>183386.28</v>
      </c>
      <c r="BL1084" s="18" t="s">
        <v>123</v>
      </c>
      <c r="BM1084" s="193" t="s">
        <v>4802</v>
      </c>
    </row>
    <row r="1085" s="12" customFormat="1" ht="22.5">
      <c r="B1085" s="195"/>
      <c r="D1085" s="196" t="s">
        <v>213</v>
      </c>
      <c r="E1085" s="197" t="s">
        <v>1</v>
      </c>
      <c r="F1085" s="198" t="s">
        <v>4689</v>
      </c>
      <c r="H1085" s="197" t="s">
        <v>1</v>
      </c>
      <c r="I1085" s="199"/>
      <c r="L1085" s="195"/>
      <c r="M1085" s="200"/>
      <c r="N1085" s="201"/>
      <c r="O1085" s="201"/>
      <c r="P1085" s="201"/>
      <c r="Q1085" s="201"/>
      <c r="R1085" s="201"/>
      <c r="S1085" s="201"/>
      <c r="T1085" s="202"/>
      <c r="AT1085" s="197" t="s">
        <v>213</v>
      </c>
      <c r="AU1085" s="197" t="s">
        <v>80</v>
      </c>
      <c r="AV1085" s="12" t="s">
        <v>80</v>
      </c>
      <c r="AW1085" s="12" t="s">
        <v>30</v>
      </c>
      <c r="AX1085" s="12" t="s">
        <v>73</v>
      </c>
      <c r="AY1085" s="197" t="s">
        <v>205</v>
      </c>
    </row>
    <row r="1086" s="12" customFormat="1" ht="22.5">
      <c r="B1086" s="195"/>
      <c r="D1086" s="196" t="s">
        <v>213</v>
      </c>
      <c r="E1086" s="197" t="s">
        <v>1</v>
      </c>
      <c r="F1086" s="198" t="s">
        <v>4803</v>
      </c>
      <c r="H1086" s="197" t="s">
        <v>1</v>
      </c>
      <c r="I1086" s="199"/>
      <c r="L1086" s="195"/>
      <c r="M1086" s="200"/>
      <c r="N1086" s="201"/>
      <c r="O1086" s="201"/>
      <c r="P1086" s="201"/>
      <c r="Q1086" s="201"/>
      <c r="R1086" s="201"/>
      <c r="S1086" s="201"/>
      <c r="T1086" s="202"/>
      <c r="AT1086" s="197" t="s">
        <v>213</v>
      </c>
      <c r="AU1086" s="197" t="s">
        <v>80</v>
      </c>
      <c r="AV1086" s="12" t="s">
        <v>80</v>
      </c>
      <c r="AW1086" s="12" t="s">
        <v>30</v>
      </c>
      <c r="AX1086" s="12" t="s">
        <v>73</v>
      </c>
      <c r="AY1086" s="197" t="s">
        <v>205</v>
      </c>
    </row>
    <row r="1087" s="12" customFormat="1" ht="33.75">
      <c r="B1087" s="195"/>
      <c r="D1087" s="196" t="s">
        <v>213</v>
      </c>
      <c r="E1087" s="197" t="s">
        <v>1</v>
      </c>
      <c r="F1087" s="198" t="s">
        <v>4804</v>
      </c>
      <c r="H1087" s="197" t="s">
        <v>1</v>
      </c>
      <c r="I1087" s="199"/>
      <c r="L1087" s="195"/>
      <c r="M1087" s="200"/>
      <c r="N1087" s="201"/>
      <c r="O1087" s="201"/>
      <c r="P1087" s="201"/>
      <c r="Q1087" s="201"/>
      <c r="R1087" s="201"/>
      <c r="S1087" s="201"/>
      <c r="T1087" s="202"/>
      <c r="AT1087" s="197" t="s">
        <v>213</v>
      </c>
      <c r="AU1087" s="197" t="s">
        <v>80</v>
      </c>
      <c r="AV1087" s="12" t="s">
        <v>80</v>
      </c>
      <c r="AW1087" s="12" t="s">
        <v>30</v>
      </c>
      <c r="AX1087" s="12" t="s">
        <v>73</v>
      </c>
      <c r="AY1087" s="197" t="s">
        <v>205</v>
      </c>
    </row>
    <row r="1088" s="12" customFormat="1">
      <c r="B1088" s="195"/>
      <c r="D1088" s="196" t="s">
        <v>213</v>
      </c>
      <c r="E1088" s="197" t="s">
        <v>1</v>
      </c>
      <c r="F1088" s="198" t="s">
        <v>4805</v>
      </c>
      <c r="H1088" s="197" t="s">
        <v>1</v>
      </c>
      <c r="I1088" s="199"/>
      <c r="L1088" s="195"/>
      <c r="M1088" s="200"/>
      <c r="N1088" s="201"/>
      <c r="O1088" s="201"/>
      <c r="P1088" s="201"/>
      <c r="Q1088" s="201"/>
      <c r="R1088" s="201"/>
      <c r="S1088" s="201"/>
      <c r="T1088" s="202"/>
      <c r="AT1088" s="197" t="s">
        <v>213</v>
      </c>
      <c r="AU1088" s="197" t="s">
        <v>80</v>
      </c>
      <c r="AV1088" s="12" t="s">
        <v>80</v>
      </c>
      <c r="AW1088" s="12" t="s">
        <v>30</v>
      </c>
      <c r="AX1088" s="12" t="s">
        <v>73</v>
      </c>
      <c r="AY1088" s="197" t="s">
        <v>205</v>
      </c>
    </row>
    <row r="1089" s="13" customFormat="1">
      <c r="B1089" s="203"/>
      <c r="D1089" s="196" t="s">
        <v>213</v>
      </c>
      <c r="E1089" s="204" t="s">
        <v>1</v>
      </c>
      <c r="F1089" s="205" t="s">
        <v>80</v>
      </c>
      <c r="H1089" s="206">
        <v>1</v>
      </c>
      <c r="I1089" s="207"/>
      <c r="L1089" s="203"/>
      <c r="M1089" s="208"/>
      <c r="N1089" s="209"/>
      <c r="O1089" s="209"/>
      <c r="P1089" s="209"/>
      <c r="Q1089" s="209"/>
      <c r="R1089" s="209"/>
      <c r="S1089" s="209"/>
      <c r="T1089" s="210"/>
      <c r="AT1089" s="204" t="s">
        <v>213</v>
      </c>
      <c r="AU1089" s="204" t="s">
        <v>80</v>
      </c>
      <c r="AV1089" s="13" t="s">
        <v>82</v>
      </c>
      <c r="AW1089" s="13" t="s">
        <v>30</v>
      </c>
      <c r="AX1089" s="13" t="s">
        <v>73</v>
      </c>
      <c r="AY1089" s="204" t="s">
        <v>205</v>
      </c>
    </row>
    <row r="1090" s="14" customFormat="1">
      <c r="B1090" s="211"/>
      <c r="D1090" s="196" t="s">
        <v>213</v>
      </c>
      <c r="E1090" s="212" t="s">
        <v>1</v>
      </c>
      <c r="F1090" s="213" t="s">
        <v>218</v>
      </c>
      <c r="H1090" s="214">
        <v>1</v>
      </c>
      <c r="I1090" s="215"/>
      <c r="L1090" s="211"/>
      <c r="M1090" s="216"/>
      <c r="N1090" s="217"/>
      <c r="O1090" s="217"/>
      <c r="P1090" s="217"/>
      <c r="Q1090" s="217"/>
      <c r="R1090" s="217"/>
      <c r="S1090" s="217"/>
      <c r="T1090" s="218"/>
      <c r="AT1090" s="212" t="s">
        <v>213</v>
      </c>
      <c r="AU1090" s="212" t="s">
        <v>80</v>
      </c>
      <c r="AV1090" s="14" t="s">
        <v>123</v>
      </c>
      <c r="AW1090" s="14" t="s">
        <v>30</v>
      </c>
      <c r="AX1090" s="14" t="s">
        <v>80</v>
      </c>
      <c r="AY1090" s="212" t="s">
        <v>205</v>
      </c>
    </row>
    <row r="1091" s="1" customFormat="1" ht="14.45" customHeight="1">
      <c r="A1091" s="37"/>
      <c r="B1091" s="181"/>
      <c r="C1091" s="182" t="s">
        <v>1600</v>
      </c>
      <c r="D1091" s="182" t="s">
        <v>207</v>
      </c>
      <c r="E1091" s="183" t="s">
        <v>4806</v>
      </c>
      <c r="F1091" s="184" t="s">
        <v>4718</v>
      </c>
      <c r="G1091" s="185" t="s">
        <v>697</v>
      </c>
      <c r="H1091" s="186">
        <v>1</v>
      </c>
      <c r="I1091" s="187">
        <v>29876</v>
      </c>
      <c r="J1091" s="188">
        <f>ROUND(I1091*H1091,2)</f>
        <v>29876</v>
      </c>
      <c r="K1091" s="184" t="s">
        <v>1</v>
      </c>
      <c r="L1091" s="38"/>
      <c r="M1091" s="189" t="s">
        <v>1</v>
      </c>
      <c r="N1091" s="190" t="s">
        <v>38</v>
      </c>
      <c r="O1091" s="76"/>
      <c r="P1091" s="191">
        <f>O1091*H1091</f>
        <v>0</v>
      </c>
      <c r="Q1091" s="191">
        <v>0</v>
      </c>
      <c r="R1091" s="191">
        <f>Q1091*H1091</f>
        <v>0</v>
      </c>
      <c r="S1091" s="191">
        <v>0</v>
      </c>
      <c r="T1091" s="192">
        <f>S1091*H1091</f>
        <v>0</v>
      </c>
      <c r="U1091" s="37"/>
      <c r="V1091" s="37"/>
      <c r="W1091" s="37"/>
      <c r="X1091" s="37"/>
      <c r="Y1091" s="37"/>
      <c r="Z1091" s="37"/>
      <c r="AA1091" s="37"/>
      <c r="AB1091" s="37"/>
      <c r="AC1091" s="37"/>
      <c r="AD1091" s="37"/>
      <c r="AE1091" s="37"/>
      <c r="AR1091" s="193" t="s">
        <v>123</v>
      </c>
      <c r="AT1091" s="193" t="s">
        <v>207</v>
      </c>
      <c r="AU1091" s="193" t="s">
        <v>80</v>
      </c>
      <c r="AY1091" s="18" t="s">
        <v>205</v>
      </c>
      <c r="BE1091" s="194">
        <f>IF(N1091="základní",J1091,0)</f>
        <v>29876</v>
      </c>
      <c r="BF1091" s="194">
        <f>IF(N1091="snížená",J1091,0)</f>
        <v>0</v>
      </c>
      <c r="BG1091" s="194">
        <f>IF(N1091="zákl. přenesená",J1091,0)</f>
        <v>0</v>
      </c>
      <c r="BH1091" s="194">
        <f>IF(N1091="sníž. přenesená",J1091,0)</f>
        <v>0</v>
      </c>
      <c r="BI1091" s="194">
        <f>IF(N1091="nulová",J1091,0)</f>
        <v>0</v>
      </c>
      <c r="BJ1091" s="18" t="s">
        <v>80</v>
      </c>
      <c r="BK1091" s="194">
        <f>ROUND(I1091*H1091,2)</f>
        <v>29876</v>
      </c>
      <c r="BL1091" s="18" t="s">
        <v>123</v>
      </c>
      <c r="BM1091" s="193" t="s">
        <v>4807</v>
      </c>
    </row>
    <row r="1092" s="12" customFormat="1" ht="22.5">
      <c r="B1092" s="195"/>
      <c r="D1092" s="196" t="s">
        <v>213</v>
      </c>
      <c r="E1092" s="197" t="s">
        <v>1</v>
      </c>
      <c r="F1092" s="198" t="s">
        <v>4741</v>
      </c>
      <c r="H1092" s="197" t="s">
        <v>1</v>
      </c>
      <c r="I1092" s="199"/>
      <c r="L1092" s="195"/>
      <c r="M1092" s="200"/>
      <c r="N1092" s="201"/>
      <c r="O1092" s="201"/>
      <c r="P1092" s="201"/>
      <c r="Q1092" s="201"/>
      <c r="R1092" s="201"/>
      <c r="S1092" s="201"/>
      <c r="T1092" s="202"/>
      <c r="AT1092" s="197" t="s">
        <v>213</v>
      </c>
      <c r="AU1092" s="197" t="s">
        <v>80</v>
      </c>
      <c r="AV1092" s="12" t="s">
        <v>80</v>
      </c>
      <c r="AW1092" s="12" t="s">
        <v>30</v>
      </c>
      <c r="AX1092" s="12" t="s">
        <v>73</v>
      </c>
      <c r="AY1092" s="197" t="s">
        <v>205</v>
      </c>
    </row>
    <row r="1093" s="12" customFormat="1" ht="33.75">
      <c r="B1093" s="195"/>
      <c r="D1093" s="196" t="s">
        <v>213</v>
      </c>
      <c r="E1093" s="197" t="s">
        <v>1</v>
      </c>
      <c r="F1093" s="198" t="s">
        <v>4742</v>
      </c>
      <c r="H1093" s="197" t="s">
        <v>1</v>
      </c>
      <c r="I1093" s="199"/>
      <c r="L1093" s="195"/>
      <c r="M1093" s="200"/>
      <c r="N1093" s="201"/>
      <c r="O1093" s="201"/>
      <c r="P1093" s="201"/>
      <c r="Q1093" s="201"/>
      <c r="R1093" s="201"/>
      <c r="S1093" s="201"/>
      <c r="T1093" s="202"/>
      <c r="AT1093" s="197" t="s">
        <v>213</v>
      </c>
      <c r="AU1093" s="197" t="s">
        <v>80</v>
      </c>
      <c r="AV1093" s="12" t="s">
        <v>80</v>
      </c>
      <c r="AW1093" s="12" t="s">
        <v>30</v>
      </c>
      <c r="AX1093" s="12" t="s">
        <v>73</v>
      </c>
      <c r="AY1093" s="197" t="s">
        <v>205</v>
      </c>
    </row>
    <row r="1094" s="12" customFormat="1">
      <c r="B1094" s="195"/>
      <c r="D1094" s="196" t="s">
        <v>213</v>
      </c>
      <c r="E1094" s="197" t="s">
        <v>1</v>
      </c>
      <c r="F1094" s="198" t="s">
        <v>4743</v>
      </c>
      <c r="H1094" s="197" t="s">
        <v>1</v>
      </c>
      <c r="I1094" s="199"/>
      <c r="L1094" s="195"/>
      <c r="M1094" s="200"/>
      <c r="N1094" s="201"/>
      <c r="O1094" s="201"/>
      <c r="P1094" s="201"/>
      <c r="Q1094" s="201"/>
      <c r="R1094" s="201"/>
      <c r="S1094" s="201"/>
      <c r="T1094" s="202"/>
      <c r="AT1094" s="197" t="s">
        <v>213</v>
      </c>
      <c r="AU1094" s="197" t="s">
        <v>80</v>
      </c>
      <c r="AV1094" s="12" t="s">
        <v>80</v>
      </c>
      <c r="AW1094" s="12" t="s">
        <v>30</v>
      </c>
      <c r="AX1094" s="12" t="s">
        <v>73</v>
      </c>
      <c r="AY1094" s="197" t="s">
        <v>205</v>
      </c>
    </row>
    <row r="1095" s="13" customFormat="1">
      <c r="B1095" s="203"/>
      <c r="D1095" s="196" t="s">
        <v>213</v>
      </c>
      <c r="E1095" s="204" t="s">
        <v>1</v>
      </c>
      <c r="F1095" s="205" t="s">
        <v>80</v>
      </c>
      <c r="H1095" s="206">
        <v>1</v>
      </c>
      <c r="I1095" s="207"/>
      <c r="L1095" s="203"/>
      <c r="M1095" s="208"/>
      <c r="N1095" s="209"/>
      <c r="O1095" s="209"/>
      <c r="P1095" s="209"/>
      <c r="Q1095" s="209"/>
      <c r="R1095" s="209"/>
      <c r="S1095" s="209"/>
      <c r="T1095" s="210"/>
      <c r="AT1095" s="204" t="s">
        <v>213</v>
      </c>
      <c r="AU1095" s="204" t="s">
        <v>80</v>
      </c>
      <c r="AV1095" s="13" t="s">
        <v>82</v>
      </c>
      <c r="AW1095" s="13" t="s">
        <v>30</v>
      </c>
      <c r="AX1095" s="13" t="s">
        <v>73</v>
      </c>
      <c r="AY1095" s="204" t="s">
        <v>205</v>
      </c>
    </row>
    <row r="1096" s="14" customFormat="1">
      <c r="B1096" s="211"/>
      <c r="D1096" s="196" t="s">
        <v>213</v>
      </c>
      <c r="E1096" s="212" t="s">
        <v>1</v>
      </c>
      <c r="F1096" s="213" t="s">
        <v>218</v>
      </c>
      <c r="H1096" s="214">
        <v>1</v>
      </c>
      <c r="I1096" s="215"/>
      <c r="L1096" s="211"/>
      <c r="M1096" s="216"/>
      <c r="N1096" s="217"/>
      <c r="O1096" s="217"/>
      <c r="P1096" s="217"/>
      <c r="Q1096" s="217"/>
      <c r="R1096" s="217"/>
      <c r="S1096" s="217"/>
      <c r="T1096" s="218"/>
      <c r="AT1096" s="212" t="s">
        <v>213</v>
      </c>
      <c r="AU1096" s="212" t="s">
        <v>80</v>
      </c>
      <c r="AV1096" s="14" t="s">
        <v>123</v>
      </c>
      <c r="AW1096" s="14" t="s">
        <v>30</v>
      </c>
      <c r="AX1096" s="14" t="s">
        <v>80</v>
      </c>
      <c r="AY1096" s="212" t="s">
        <v>205</v>
      </c>
    </row>
    <row r="1097" s="1" customFormat="1" ht="14.45" customHeight="1">
      <c r="A1097" s="37"/>
      <c r="B1097" s="181"/>
      <c r="C1097" s="182" t="s">
        <v>1604</v>
      </c>
      <c r="D1097" s="182" t="s">
        <v>207</v>
      </c>
      <c r="E1097" s="183" t="s">
        <v>4808</v>
      </c>
      <c r="F1097" s="184" t="s">
        <v>4718</v>
      </c>
      <c r="G1097" s="185" t="s">
        <v>697</v>
      </c>
      <c r="H1097" s="186">
        <v>1</v>
      </c>
      <c r="I1097" s="187">
        <v>29876</v>
      </c>
      <c r="J1097" s="188">
        <f>ROUND(I1097*H1097,2)</f>
        <v>29876</v>
      </c>
      <c r="K1097" s="184" t="s">
        <v>1</v>
      </c>
      <c r="L1097" s="38"/>
      <c r="M1097" s="189" t="s">
        <v>1</v>
      </c>
      <c r="N1097" s="190" t="s">
        <v>38</v>
      </c>
      <c r="O1097" s="76"/>
      <c r="P1097" s="191">
        <f>O1097*H1097</f>
        <v>0</v>
      </c>
      <c r="Q1097" s="191">
        <v>0</v>
      </c>
      <c r="R1097" s="191">
        <f>Q1097*H1097</f>
        <v>0</v>
      </c>
      <c r="S1097" s="191">
        <v>0</v>
      </c>
      <c r="T1097" s="192">
        <f>S1097*H1097</f>
        <v>0</v>
      </c>
      <c r="U1097" s="37"/>
      <c r="V1097" s="37"/>
      <c r="W1097" s="37"/>
      <c r="X1097" s="37"/>
      <c r="Y1097" s="37"/>
      <c r="Z1097" s="37"/>
      <c r="AA1097" s="37"/>
      <c r="AB1097" s="37"/>
      <c r="AC1097" s="37"/>
      <c r="AD1097" s="37"/>
      <c r="AE1097" s="37"/>
      <c r="AR1097" s="193" t="s">
        <v>123</v>
      </c>
      <c r="AT1097" s="193" t="s">
        <v>207</v>
      </c>
      <c r="AU1097" s="193" t="s">
        <v>80</v>
      </c>
      <c r="AY1097" s="18" t="s">
        <v>205</v>
      </c>
      <c r="BE1097" s="194">
        <f>IF(N1097="základní",J1097,0)</f>
        <v>29876</v>
      </c>
      <c r="BF1097" s="194">
        <f>IF(N1097="snížená",J1097,0)</f>
        <v>0</v>
      </c>
      <c r="BG1097" s="194">
        <f>IF(N1097="zákl. přenesená",J1097,0)</f>
        <v>0</v>
      </c>
      <c r="BH1097" s="194">
        <f>IF(N1097="sníž. přenesená",J1097,0)</f>
        <v>0</v>
      </c>
      <c r="BI1097" s="194">
        <f>IF(N1097="nulová",J1097,0)</f>
        <v>0</v>
      </c>
      <c r="BJ1097" s="18" t="s">
        <v>80</v>
      </c>
      <c r="BK1097" s="194">
        <f>ROUND(I1097*H1097,2)</f>
        <v>29876</v>
      </c>
      <c r="BL1097" s="18" t="s">
        <v>123</v>
      </c>
      <c r="BM1097" s="193" t="s">
        <v>4809</v>
      </c>
    </row>
    <row r="1098" s="12" customFormat="1" ht="22.5">
      <c r="B1098" s="195"/>
      <c r="D1098" s="196" t="s">
        <v>213</v>
      </c>
      <c r="E1098" s="197" t="s">
        <v>1</v>
      </c>
      <c r="F1098" s="198" t="s">
        <v>4741</v>
      </c>
      <c r="H1098" s="197" t="s">
        <v>1</v>
      </c>
      <c r="I1098" s="199"/>
      <c r="L1098" s="195"/>
      <c r="M1098" s="200"/>
      <c r="N1098" s="201"/>
      <c r="O1098" s="201"/>
      <c r="P1098" s="201"/>
      <c r="Q1098" s="201"/>
      <c r="R1098" s="201"/>
      <c r="S1098" s="201"/>
      <c r="T1098" s="202"/>
      <c r="AT1098" s="197" t="s">
        <v>213</v>
      </c>
      <c r="AU1098" s="197" t="s">
        <v>80</v>
      </c>
      <c r="AV1098" s="12" t="s">
        <v>80</v>
      </c>
      <c r="AW1098" s="12" t="s">
        <v>30</v>
      </c>
      <c r="AX1098" s="12" t="s">
        <v>73</v>
      </c>
      <c r="AY1098" s="197" t="s">
        <v>205</v>
      </c>
    </row>
    <row r="1099" s="12" customFormat="1" ht="33.75">
      <c r="B1099" s="195"/>
      <c r="D1099" s="196" t="s">
        <v>213</v>
      </c>
      <c r="E1099" s="197" t="s">
        <v>1</v>
      </c>
      <c r="F1099" s="198" t="s">
        <v>4742</v>
      </c>
      <c r="H1099" s="197" t="s">
        <v>1</v>
      </c>
      <c r="I1099" s="199"/>
      <c r="L1099" s="195"/>
      <c r="M1099" s="200"/>
      <c r="N1099" s="201"/>
      <c r="O1099" s="201"/>
      <c r="P1099" s="201"/>
      <c r="Q1099" s="201"/>
      <c r="R1099" s="201"/>
      <c r="S1099" s="201"/>
      <c r="T1099" s="202"/>
      <c r="AT1099" s="197" t="s">
        <v>213</v>
      </c>
      <c r="AU1099" s="197" t="s">
        <v>80</v>
      </c>
      <c r="AV1099" s="12" t="s">
        <v>80</v>
      </c>
      <c r="AW1099" s="12" t="s">
        <v>30</v>
      </c>
      <c r="AX1099" s="12" t="s">
        <v>73</v>
      </c>
      <c r="AY1099" s="197" t="s">
        <v>205</v>
      </c>
    </row>
    <row r="1100" s="12" customFormat="1">
      <c r="B1100" s="195"/>
      <c r="D1100" s="196" t="s">
        <v>213</v>
      </c>
      <c r="E1100" s="197" t="s">
        <v>1</v>
      </c>
      <c r="F1100" s="198" t="s">
        <v>4743</v>
      </c>
      <c r="H1100" s="197" t="s">
        <v>1</v>
      </c>
      <c r="I1100" s="199"/>
      <c r="L1100" s="195"/>
      <c r="M1100" s="200"/>
      <c r="N1100" s="201"/>
      <c r="O1100" s="201"/>
      <c r="P1100" s="201"/>
      <c r="Q1100" s="201"/>
      <c r="R1100" s="201"/>
      <c r="S1100" s="201"/>
      <c r="T1100" s="202"/>
      <c r="AT1100" s="197" t="s">
        <v>213</v>
      </c>
      <c r="AU1100" s="197" t="s">
        <v>80</v>
      </c>
      <c r="AV1100" s="12" t="s">
        <v>80</v>
      </c>
      <c r="AW1100" s="12" t="s">
        <v>30</v>
      </c>
      <c r="AX1100" s="12" t="s">
        <v>73</v>
      </c>
      <c r="AY1100" s="197" t="s">
        <v>205</v>
      </c>
    </row>
    <row r="1101" s="13" customFormat="1">
      <c r="B1101" s="203"/>
      <c r="D1101" s="196" t="s">
        <v>213</v>
      </c>
      <c r="E1101" s="204" t="s">
        <v>1</v>
      </c>
      <c r="F1101" s="205" t="s">
        <v>80</v>
      </c>
      <c r="H1101" s="206">
        <v>1</v>
      </c>
      <c r="I1101" s="207"/>
      <c r="L1101" s="203"/>
      <c r="M1101" s="208"/>
      <c r="N1101" s="209"/>
      <c r="O1101" s="209"/>
      <c r="P1101" s="209"/>
      <c r="Q1101" s="209"/>
      <c r="R1101" s="209"/>
      <c r="S1101" s="209"/>
      <c r="T1101" s="210"/>
      <c r="AT1101" s="204" t="s">
        <v>213</v>
      </c>
      <c r="AU1101" s="204" t="s">
        <v>80</v>
      </c>
      <c r="AV1101" s="13" t="s">
        <v>82</v>
      </c>
      <c r="AW1101" s="13" t="s">
        <v>30</v>
      </c>
      <c r="AX1101" s="13" t="s">
        <v>73</v>
      </c>
      <c r="AY1101" s="204" t="s">
        <v>205</v>
      </c>
    </row>
    <row r="1102" s="14" customFormat="1">
      <c r="B1102" s="211"/>
      <c r="D1102" s="196" t="s">
        <v>213</v>
      </c>
      <c r="E1102" s="212" t="s">
        <v>1</v>
      </c>
      <c r="F1102" s="213" t="s">
        <v>218</v>
      </c>
      <c r="H1102" s="214">
        <v>1</v>
      </c>
      <c r="I1102" s="215"/>
      <c r="L1102" s="211"/>
      <c r="M1102" s="216"/>
      <c r="N1102" s="217"/>
      <c r="O1102" s="217"/>
      <c r="P1102" s="217"/>
      <c r="Q1102" s="217"/>
      <c r="R1102" s="217"/>
      <c r="S1102" s="217"/>
      <c r="T1102" s="218"/>
      <c r="AT1102" s="212" t="s">
        <v>213</v>
      </c>
      <c r="AU1102" s="212" t="s">
        <v>80</v>
      </c>
      <c r="AV1102" s="14" t="s">
        <v>123</v>
      </c>
      <c r="AW1102" s="14" t="s">
        <v>30</v>
      </c>
      <c r="AX1102" s="14" t="s">
        <v>80</v>
      </c>
      <c r="AY1102" s="212" t="s">
        <v>205</v>
      </c>
    </row>
    <row r="1103" s="1" customFormat="1" ht="14.45" customHeight="1">
      <c r="A1103" s="37"/>
      <c r="B1103" s="181"/>
      <c r="C1103" s="182" t="s">
        <v>1608</v>
      </c>
      <c r="D1103" s="182" t="s">
        <v>207</v>
      </c>
      <c r="E1103" s="183" t="s">
        <v>4810</v>
      </c>
      <c r="F1103" s="184" t="s">
        <v>4718</v>
      </c>
      <c r="G1103" s="185" t="s">
        <v>697</v>
      </c>
      <c r="H1103" s="186">
        <v>1</v>
      </c>
      <c r="I1103" s="187">
        <v>67760</v>
      </c>
      <c r="J1103" s="188">
        <f>ROUND(I1103*H1103,2)</f>
        <v>67760</v>
      </c>
      <c r="K1103" s="184" t="s">
        <v>1</v>
      </c>
      <c r="L1103" s="38"/>
      <c r="M1103" s="189" t="s">
        <v>1</v>
      </c>
      <c r="N1103" s="190" t="s">
        <v>38</v>
      </c>
      <c r="O1103" s="76"/>
      <c r="P1103" s="191">
        <f>O1103*H1103</f>
        <v>0</v>
      </c>
      <c r="Q1103" s="191">
        <v>0</v>
      </c>
      <c r="R1103" s="191">
        <f>Q1103*H1103</f>
        <v>0</v>
      </c>
      <c r="S1103" s="191">
        <v>0</v>
      </c>
      <c r="T1103" s="192">
        <f>S1103*H1103</f>
        <v>0</v>
      </c>
      <c r="U1103" s="37"/>
      <c r="V1103" s="37"/>
      <c r="W1103" s="37"/>
      <c r="X1103" s="37"/>
      <c r="Y1103" s="37"/>
      <c r="Z1103" s="37"/>
      <c r="AA1103" s="37"/>
      <c r="AB1103" s="37"/>
      <c r="AC1103" s="37"/>
      <c r="AD1103" s="37"/>
      <c r="AE1103" s="37"/>
      <c r="AR1103" s="193" t="s">
        <v>123</v>
      </c>
      <c r="AT1103" s="193" t="s">
        <v>207</v>
      </c>
      <c r="AU1103" s="193" t="s">
        <v>80</v>
      </c>
      <c r="AY1103" s="18" t="s">
        <v>205</v>
      </c>
      <c r="BE1103" s="194">
        <f>IF(N1103="základní",J1103,0)</f>
        <v>67760</v>
      </c>
      <c r="BF1103" s="194">
        <f>IF(N1103="snížená",J1103,0)</f>
        <v>0</v>
      </c>
      <c r="BG1103" s="194">
        <f>IF(N1103="zákl. přenesená",J1103,0)</f>
        <v>0</v>
      </c>
      <c r="BH1103" s="194">
        <f>IF(N1103="sníž. přenesená",J1103,0)</f>
        <v>0</v>
      </c>
      <c r="BI1103" s="194">
        <f>IF(N1103="nulová",J1103,0)</f>
        <v>0</v>
      </c>
      <c r="BJ1103" s="18" t="s">
        <v>80</v>
      </c>
      <c r="BK1103" s="194">
        <f>ROUND(I1103*H1103,2)</f>
        <v>67760</v>
      </c>
      <c r="BL1103" s="18" t="s">
        <v>123</v>
      </c>
      <c r="BM1103" s="193" t="s">
        <v>4811</v>
      </c>
    </row>
    <row r="1104" s="12" customFormat="1" ht="22.5">
      <c r="B1104" s="195"/>
      <c r="D1104" s="196" t="s">
        <v>213</v>
      </c>
      <c r="E1104" s="197" t="s">
        <v>1</v>
      </c>
      <c r="F1104" s="198" t="s">
        <v>4812</v>
      </c>
      <c r="H1104" s="197" t="s">
        <v>1</v>
      </c>
      <c r="I1104" s="199"/>
      <c r="L1104" s="195"/>
      <c r="M1104" s="200"/>
      <c r="N1104" s="201"/>
      <c r="O1104" s="201"/>
      <c r="P1104" s="201"/>
      <c r="Q1104" s="201"/>
      <c r="R1104" s="201"/>
      <c r="S1104" s="201"/>
      <c r="T1104" s="202"/>
      <c r="AT1104" s="197" t="s">
        <v>213</v>
      </c>
      <c r="AU1104" s="197" t="s">
        <v>80</v>
      </c>
      <c r="AV1104" s="12" t="s">
        <v>80</v>
      </c>
      <c r="AW1104" s="12" t="s">
        <v>30</v>
      </c>
      <c r="AX1104" s="12" t="s">
        <v>73</v>
      </c>
      <c r="AY1104" s="197" t="s">
        <v>205</v>
      </c>
    </row>
    <row r="1105" s="12" customFormat="1" ht="33.75">
      <c r="B1105" s="195"/>
      <c r="D1105" s="196" t="s">
        <v>213</v>
      </c>
      <c r="E1105" s="197" t="s">
        <v>1</v>
      </c>
      <c r="F1105" s="198" t="s">
        <v>4813</v>
      </c>
      <c r="H1105" s="197" t="s">
        <v>1</v>
      </c>
      <c r="I1105" s="199"/>
      <c r="L1105" s="195"/>
      <c r="M1105" s="200"/>
      <c r="N1105" s="201"/>
      <c r="O1105" s="201"/>
      <c r="P1105" s="201"/>
      <c r="Q1105" s="201"/>
      <c r="R1105" s="201"/>
      <c r="S1105" s="201"/>
      <c r="T1105" s="202"/>
      <c r="AT1105" s="197" t="s">
        <v>213</v>
      </c>
      <c r="AU1105" s="197" t="s">
        <v>80</v>
      </c>
      <c r="AV1105" s="12" t="s">
        <v>80</v>
      </c>
      <c r="AW1105" s="12" t="s">
        <v>30</v>
      </c>
      <c r="AX1105" s="12" t="s">
        <v>73</v>
      </c>
      <c r="AY1105" s="197" t="s">
        <v>205</v>
      </c>
    </row>
    <row r="1106" s="12" customFormat="1">
      <c r="B1106" s="195"/>
      <c r="D1106" s="196" t="s">
        <v>213</v>
      </c>
      <c r="E1106" s="197" t="s">
        <v>1</v>
      </c>
      <c r="F1106" s="198" t="s">
        <v>4743</v>
      </c>
      <c r="H1106" s="197" t="s">
        <v>1</v>
      </c>
      <c r="I1106" s="199"/>
      <c r="L1106" s="195"/>
      <c r="M1106" s="200"/>
      <c r="N1106" s="201"/>
      <c r="O1106" s="201"/>
      <c r="P1106" s="201"/>
      <c r="Q1106" s="201"/>
      <c r="R1106" s="201"/>
      <c r="S1106" s="201"/>
      <c r="T1106" s="202"/>
      <c r="AT1106" s="197" t="s">
        <v>213</v>
      </c>
      <c r="AU1106" s="197" t="s">
        <v>80</v>
      </c>
      <c r="AV1106" s="12" t="s">
        <v>80</v>
      </c>
      <c r="AW1106" s="12" t="s">
        <v>30</v>
      </c>
      <c r="AX1106" s="12" t="s">
        <v>73</v>
      </c>
      <c r="AY1106" s="197" t="s">
        <v>205</v>
      </c>
    </row>
    <row r="1107" s="13" customFormat="1">
      <c r="B1107" s="203"/>
      <c r="D1107" s="196" t="s">
        <v>213</v>
      </c>
      <c r="E1107" s="204" t="s">
        <v>1</v>
      </c>
      <c r="F1107" s="205" t="s">
        <v>80</v>
      </c>
      <c r="H1107" s="206">
        <v>1</v>
      </c>
      <c r="I1107" s="207"/>
      <c r="L1107" s="203"/>
      <c r="M1107" s="208"/>
      <c r="N1107" s="209"/>
      <c r="O1107" s="209"/>
      <c r="P1107" s="209"/>
      <c r="Q1107" s="209"/>
      <c r="R1107" s="209"/>
      <c r="S1107" s="209"/>
      <c r="T1107" s="210"/>
      <c r="AT1107" s="204" t="s">
        <v>213</v>
      </c>
      <c r="AU1107" s="204" t="s">
        <v>80</v>
      </c>
      <c r="AV1107" s="13" t="s">
        <v>82</v>
      </c>
      <c r="AW1107" s="13" t="s">
        <v>30</v>
      </c>
      <c r="AX1107" s="13" t="s">
        <v>73</v>
      </c>
      <c r="AY1107" s="204" t="s">
        <v>205</v>
      </c>
    </row>
    <row r="1108" s="14" customFormat="1">
      <c r="B1108" s="211"/>
      <c r="D1108" s="196" t="s">
        <v>213</v>
      </c>
      <c r="E1108" s="212" t="s">
        <v>1</v>
      </c>
      <c r="F1108" s="213" t="s">
        <v>218</v>
      </c>
      <c r="H1108" s="214">
        <v>1</v>
      </c>
      <c r="I1108" s="215"/>
      <c r="L1108" s="211"/>
      <c r="M1108" s="216"/>
      <c r="N1108" s="217"/>
      <c r="O1108" s="217"/>
      <c r="P1108" s="217"/>
      <c r="Q1108" s="217"/>
      <c r="R1108" s="217"/>
      <c r="S1108" s="217"/>
      <c r="T1108" s="218"/>
      <c r="AT1108" s="212" t="s">
        <v>213</v>
      </c>
      <c r="AU1108" s="212" t="s">
        <v>80</v>
      </c>
      <c r="AV1108" s="14" t="s">
        <v>123</v>
      </c>
      <c r="AW1108" s="14" t="s">
        <v>30</v>
      </c>
      <c r="AX1108" s="14" t="s">
        <v>80</v>
      </c>
      <c r="AY1108" s="212" t="s">
        <v>205</v>
      </c>
    </row>
    <row r="1109" s="1" customFormat="1" ht="14.45" customHeight="1">
      <c r="A1109" s="37"/>
      <c r="B1109" s="181"/>
      <c r="C1109" s="182" t="s">
        <v>1612</v>
      </c>
      <c r="D1109" s="182" t="s">
        <v>207</v>
      </c>
      <c r="E1109" s="183" t="s">
        <v>4814</v>
      </c>
      <c r="F1109" s="184" t="s">
        <v>4718</v>
      </c>
      <c r="G1109" s="185" t="s">
        <v>697</v>
      </c>
      <c r="H1109" s="186">
        <v>1</v>
      </c>
      <c r="I1109" s="187">
        <v>33587.400000000001</v>
      </c>
      <c r="J1109" s="188">
        <f>ROUND(I1109*H1109,2)</f>
        <v>33587.400000000001</v>
      </c>
      <c r="K1109" s="184" t="s">
        <v>1</v>
      </c>
      <c r="L1109" s="38"/>
      <c r="M1109" s="189" t="s">
        <v>1</v>
      </c>
      <c r="N1109" s="190" t="s">
        <v>38</v>
      </c>
      <c r="O1109" s="76"/>
      <c r="P1109" s="191">
        <f>O1109*H1109</f>
        <v>0</v>
      </c>
      <c r="Q1109" s="191">
        <v>0</v>
      </c>
      <c r="R1109" s="191">
        <f>Q1109*H1109</f>
        <v>0</v>
      </c>
      <c r="S1109" s="191">
        <v>0</v>
      </c>
      <c r="T1109" s="192">
        <f>S1109*H1109</f>
        <v>0</v>
      </c>
      <c r="U1109" s="37"/>
      <c r="V1109" s="37"/>
      <c r="W1109" s="37"/>
      <c r="X1109" s="37"/>
      <c r="Y1109" s="37"/>
      <c r="Z1109" s="37"/>
      <c r="AA1109" s="37"/>
      <c r="AB1109" s="37"/>
      <c r="AC1109" s="37"/>
      <c r="AD1109" s="37"/>
      <c r="AE1109" s="37"/>
      <c r="AR1109" s="193" t="s">
        <v>123</v>
      </c>
      <c r="AT1109" s="193" t="s">
        <v>207</v>
      </c>
      <c r="AU1109" s="193" t="s">
        <v>80</v>
      </c>
      <c r="AY1109" s="18" t="s">
        <v>205</v>
      </c>
      <c r="BE1109" s="194">
        <f>IF(N1109="základní",J1109,0)</f>
        <v>33587.400000000001</v>
      </c>
      <c r="BF1109" s="194">
        <f>IF(N1109="snížená",J1109,0)</f>
        <v>0</v>
      </c>
      <c r="BG1109" s="194">
        <f>IF(N1109="zákl. přenesená",J1109,0)</f>
        <v>0</v>
      </c>
      <c r="BH1109" s="194">
        <f>IF(N1109="sníž. přenesená",J1109,0)</f>
        <v>0</v>
      </c>
      <c r="BI1109" s="194">
        <f>IF(N1109="nulová",J1109,0)</f>
        <v>0</v>
      </c>
      <c r="BJ1109" s="18" t="s">
        <v>80</v>
      </c>
      <c r="BK1109" s="194">
        <f>ROUND(I1109*H1109,2)</f>
        <v>33587.400000000001</v>
      </c>
      <c r="BL1109" s="18" t="s">
        <v>123</v>
      </c>
      <c r="BM1109" s="193" t="s">
        <v>4815</v>
      </c>
    </row>
    <row r="1110" s="12" customFormat="1" ht="22.5">
      <c r="B1110" s="195"/>
      <c r="D1110" s="196" t="s">
        <v>213</v>
      </c>
      <c r="E1110" s="197" t="s">
        <v>1</v>
      </c>
      <c r="F1110" s="198" t="s">
        <v>4746</v>
      </c>
      <c r="H1110" s="197" t="s">
        <v>1</v>
      </c>
      <c r="I1110" s="199"/>
      <c r="L1110" s="195"/>
      <c r="M1110" s="200"/>
      <c r="N1110" s="201"/>
      <c r="O1110" s="201"/>
      <c r="P1110" s="201"/>
      <c r="Q1110" s="201"/>
      <c r="R1110" s="201"/>
      <c r="S1110" s="201"/>
      <c r="T1110" s="202"/>
      <c r="AT1110" s="197" t="s">
        <v>213</v>
      </c>
      <c r="AU1110" s="197" t="s">
        <v>80</v>
      </c>
      <c r="AV1110" s="12" t="s">
        <v>80</v>
      </c>
      <c r="AW1110" s="12" t="s">
        <v>30</v>
      </c>
      <c r="AX1110" s="12" t="s">
        <v>73</v>
      </c>
      <c r="AY1110" s="197" t="s">
        <v>205</v>
      </c>
    </row>
    <row r="1111" s="12" customFormat="1" ht="33.75">
      <c r="B1111" s="195"/>
      <c r="D1111" s="196" t="s">
        <v>213</v>
      </c>
      <c r="E1111" s="197" t="s">
        <v>1</v>
      </c>
      <c r="F1111" s="198" t="s">
        <v>4747</v>
      </c>
      <c r="H1111" s="197" t="s">
        <v>1</v>
      </c>
      <c r="I1111" s="199"/>
      <c r="L1111" s="195"/>
      <c r="M1111" s="200"/>
      <c r="N1111" s="201"/>
      <c r="O1111" s="201"/>
      <c r="P1111" s="201"/>
      <c r="Q1111" s="201"/>
      <c r="R1111" s="201"/>
      <c r="S1111" s="201"/>
      <c r="T1111" s="202"/>
      <c r="AT1111" s="197" t="s">
        <v>213</v>
      </c>
      <c r="AU1111" s="197" t="s">
        <v>80</v>
      </c>
      <c r="AV1111" s="12" t="s">
        <v>80</v>
      </c>
      <c r="AW1111" s="12" t="s">
        <v>30</v>
      </c>
      <c r="AX1111" s="12" t="s">
        <v>73</v>
      </c>
      <c r="AY1111" s="197" t="s">
        <v>205</v>
      </c>
    </row>
    <row r="1112" s="12" customFormat="1">
      <c r="B1112" s="195"/>
      <c r="D1112" s="196" t="s">
        <v>213</v>
      </c>
      <c r="E1112" s="197" t="s">
        <v>1</v>
      </c>
      <c r="F1112" s="198" t="s">
        <v>4743</v>
      </c>
      <c r="H1112" s="197" t="s">
        <v>1</v>
      </c>
      <c r="I1112" s="199"/>
      <c r="L1112" s="195"/>
      <c r="M1112" s="200"/>
      <c r="N1112" s="201"/>
      <c r="O1112" s="201"/>
      <c r="P1112" s="201"/>
      <c r="Q1112" s="201"/>
      <c r="R1112" s="201"/>
      <c r="S1112" s="201"/>
      <c r="T1112" s="202"/>
      <c r="AT1112" s="197" t="s">
        <v>213</v>
      </c>
      <c r="AU1112" s="197" t="s">
        <v>80</v>
      </c>
      <c r="AV1112" s="12" t="s">
        <v>80</v>
      </c>
      <c r="AW1112" s="12" t="s">
        <v>30</v>
      </c>
      <c r="AX1112" s="12" t="s">
        <v>73</v>
      </c>
      <c r="AY1112" s="197" t="s">
        <v>205</v>
      </c>
    </row>
    <row r="1113" s="13" customFormat="1">
      <c r="B1113" s="203"/>
      <c r="D1113" s="196" t="s">
        <v>213</v>
      </c>
      <c r="E1113" s="204" t="s">
        <v>1</v>
      </c>
      <c r="F1113" s="205" t="s">
        <v>80</v>
      </c>
      <c r="H1113" s="206">
        <v>1</v>
      </c>
      <c r="I1113" s="207"/>
      <c r="L1113" s="203"/>
      <c r="M1113" s="208"/>
      <c r="N1113" s="209"/>
      <c r="O1113" s="209"/>
      <c r="P1113" s="209"/>
      <c r="Q1113" s="209"/>
      <c r="R1113" s="209"/>
      <c r="S1113" s="209"/>
      <c r="T1113" s="210"/>
      <c r="AT1113" s="204" t="s">
        <v>213</v>
      </c>
      <c r="AU1113" s="204" t="s">
        <v>80</v>
      </c>
      <c r="AV1113" s="13" t="s">
        <v>82</v>
      </c>
      <c r="AW1113" s="13" t="s">
        <v>30</v>
      </c>
      <c r="AX1113" s="13" t="s">
        <v>73</v>
      </c>
      <c r="AY1113" s="204" t="s">
        <v>205</v>
      </c>
    </row>
    <row r="1114" s="14" customFormat="1">
      <c r="B1114" s="211"/>
      <c r="D1114" s="196" t="s">
        <v>213</v>
      </c>
      <c r="E1114" s="212" t="s">
        <v>1</v>
      </c>
      <c r="F1114" s="213" t="s">
        <v>218</v>
      </c>
      <c r="H1114" s="214">
        <v>1</v>
      </c>
      <c r="I1114" s="215"/>
      <c r="L1114" s="211"/>
      <c r="M1114" s="216"/>
      <c r="N1114" s="217"/>
      <c r="O1114" s="217"/>
      <c r="P1114" s="217"/>
      <c r="Q1114" s="217"/>
      <c r="R1114" s="217"/>
      <c r="S1114" s="217"/>
      <c r="T1114" s="218"/>
      <c r="AT1114" s="212" t="s">
        <v>213</v>
      </c>
      <c r="AU1114" s="212" t="s">
        <v>80</v>
      </c>
      <c r="AV1114" s="14" t="s">
        <v>123</v>
      </c>
      <c r="AW1114" s="14" t="s">
        <v>30</v>
      </c>
      <c r="AX1114" s="14" t="s">
        <v>80</v>
      </c>
      <c r="AY1114" s="212" t="s">
        <v>205</v>
      </c>
    </row>
    <row r="1115" s="1" customFormat="1" ht="14.45" customHeight="1">
      <c r="A1115" s="37"/>
      <c r="B1115" s="181"/>
      <c r="C1115" s="182" t="s">
        <v>1616</v>
      </c>
      <c r="D1115" s="182" t="s">
        <v>207</v>
      </c>
      <c r="E1115" s="183" t="s">
        <v>4816</v>
      </c>
      <c r="F1115" s="184" t="s">
        <v>4718</v>
      </c>
      <c r="G1115" s="185" t="s">
        <v>697</v>
      </c>
      <c r="H1115" s="186">
        <v>1</v>
      </c>
      <c r="I1115" s="187">
        <v>34261.150000000001</v>
      </c>
      <c r="J1115" s="188">
        <f>ROUND(I1115*H1115,2)</f>
        <v>34261.150000000001</v>
      </c>
      <c r="K1115" s="184" t="s">
        <v>1</v>
      </c>
      <c r="L1115" s="38"/>
      <c r="M1115" s="189" t="s">
        <v>1</v>
      </c>
      <c r="N1115" s="190" t="s">
        <v>38</v>
      </c>
      <c r="O1115" s="76"/>
      <c r="P1115" s="191">
        <f>O1115*H1115</f>
        <v>0</v>
      </c>
      <c r="Q1115" s="191">
        <v>0</v>
      </c>
      <c r="R1115" s="191">
        <f>Q1115*H1115</f>
        <v>0</v>
      </c>
      <c r="S1115" s="191">
        <v>0</v>
      </c>
      <c r="T1115" s="192">
        <f>S1115*H1115</f>
        <v>0</v>
      </c>
      <c r="U1115" s="37"/>
      <c r="V1115" s="37"/>
      <c r="W1115" s="37"/>
      <c r="X1115" s="37"/>
      <c r="Y1115" s="37"/>
      <c r="Z1115" s="37"/>
      <c r="AA1115" s="37"/>
      <c r="AB1115" s="37"/>
      <c r="AC1115" s="37"/>
      <c r="AD1115" s="37"/>
      <c r="AE1115" s="37"/>
      <c r="AR1115" s="193" t="s">
        <v>123</v>
      </c>
      <c r="AT1115" s="193" t="s">
        <v>207</v>
      </c>
      <c r="AU1115" s="193" t="s">
        <v>80</v>
      </c>
      <c r="AY1115" s="18" t="s">
        <v>205</v>
      </c>
      <c r="BE1115" s="194">
        <f>IF(N1115="základní",J1115,0)</f>
        <v>34261.150000000001</v>
      </c>
      <c r="BF1115" s="194">
        <f>IF(N1115="snížená",J1115,0)</f>
        <v>0</v>
      </c>
      <c r="BG1115" s="194">
        <f>IF(N1115="zákl. přenesená",J1115,0)</f>
        <v>0</v>
      </c>
      <c r="BH1115" s="194">
        <f>IF(N1115="sníž. přenesená",J1115,0)</f>
        <v>0</v>
      </c>
      <c r="BI1115" s="194">
        <f>IF(N1115="nulová",J1115,0)</f>
        <v>0</v>
      </c>
      <c r="BJ1115" s="18" t="s">
        <v>80</v>
      </c>
      <c r="BK1115" s="194">
        <f>ROUND(I1115*H1115,2)</f>
        <v>34261.150000000001</v>
      </c>
      <c r="BL1115" s="18" t="s">
        <v>123</v>
      </c>
      <c r="BM1115" s="193" t="s">
        <v>4817</v>
      </c>
    </row>
    <row r="1116" s="12" customFormat="1" ht="22.5">
      <c r="B1116" s="195"/>
      <c r="D1116" s="196" t="s">
        <v>213</v>
      </c>
      <c r="E1116" s="197" t="s">
        <v>1</v>
      </c>
      <c r="F1116" s="198" t="s">
        <v>4818</v>
      </c>
      <c r="H1116" s="197" t="s">
        <v>1</v>
      </c>
      <c r="I1116" s="199"/>
      <c r="L1116" s="195"/>
      <c r="M1116" s="200"/>
      <c r="N1116" s="201"/>
      <c r="O1116" s="201"/>
      <c r="P1116" s="201"/>
      <c r="Q1116" s="201"/>
      <c r="R1116" s="201"/>
      <c r="S1116" s="201"/>
      <c r="T1116" s="202"/>
      <c r="AT1116" s="197" t="s">
        <v>213</v>
      </c>
      <c r="AU1116" s="197" t="s">
        <v>80</v>
      </c>
      <c r="AV1116" s="12" t="s">
        <v>80</v>
      </c>
      <c r="AW1116" s="12" t="s">
        <v>30</v>
      </c>
      <c r="AX1116" s="12" t="s">
        <v>73</v>
      </c>
      <c r="AY1116" s="197" t="s">
        <v>205</v>
      </c>
    </row>
    <row r="1117" s="12" customFormat="1" ht="33.75">
      <c r="B1117" s="195"/>
      <c r="D1117" s="196" t="s">
        <v>213</v>
      </c>
      <c r="E1117" s="197" t="s">
        <v>1</v>
      </c>
      <c r="F1117" s="198" t="s">
        <v>4754</v>
      </c>
      <c r="H1117" s="197" t="s">
        <v>1</v>
      </c>
      <c r="I1117" s="199"/>
      <c r="L1117" s="195"/>
      <c r="M1117" s="200"/>
      <c r="N1117" s="201"/>
      <c r="O1117" s="201"/>
      <c r="P1117" s="201"/>
      <c r="Q1117" s="201"/>
      <c r="R1117" s="201"/>
      <c r="S1117" s="201"/>
      <c r="T1117" s="202"/>
      <c r="AT1117" s="197" t="s">
        <v>213</v>
      </c>
      <c r="AU1117" s="197" t="s">
        <v>80</v>
      </c>
      <c r="AV1117" s="12" t="s">
        <v>80</v>
      </c>
      <c r="AW1117" s="12" t="s">
        <v>30</v>
      </c>
      <c r="AX1117" s="12" t="s">
        <v>73</v>
      </c>
      <c r="AY1117" s="197" t="s">
        <v>205</v>
      </c>
    </row>
    <row r="1118" s="12" customFormat="1">
      <c r="B1118" s="195"/>
      <c r="D1118" s="196" t="s">
        <v>213</v>
      </c>
      <c r="E1118" s="197" t="s">
        <v>1</v>
      </c>
      <c r="F1118" s="198" t="s">
        <v>4743</v>
      </c>
      <c r="H1118" s="197" t="s">
        <v>1</v>
      </c>
      <c r="I1118" s="199"/>
      <c r="L1118" s="195"/>
      <c r="M1118" s="200"/>
      <c r="N1118" s="201"/>
      <c r="O1118" s="201"/>
      <c r="P1118" s="201"/>
      <c r="Q1118" s="201"/>
      <c r="R1118" s="201"/>
      <c r="S1118" s="201"/>
      <c r="T1118" s="202"/>
      <c r="AT1118" s="197" t="s">
        <v>213</v>
      </c>
      <c r="AU1118" s="197" t="s">
        <v>80</v>
      </c>
      <c r="AV1118" s="12" t="s">
        <v>80</v>
      </c>
      <c r="AW1118" s="12" t="s">
        <v>30</v>
      </c>
      <c r="AX1118" s="12" t="s">
        <v>73</v>
      </c>
      <c r="AY1118" s="197" t="s">
        <v>205</v>
      </c>
    </row>
    <row r="1119" s="13" customFormat="1">
      <c r="B1119" s="203"/>
      <c r="D1119" s="196" t="s">
        <v>213</v>
      </c>
      <c r="E1119" s="204" t="s">
        <v>1</v>
      </c>
      <c r="F1119" s="205" t="s">
        <v>80</v>
      </c>
      <c r="H1119" s="206">
        <v>1</v>
      </c>
      <c r="I1119" s="207"/>
      <c r="L1119" s="203"/>
      <c r="M1119" s="208"/>
      <c r="N1119" s="209"/>
      <c r="O1119" s="209"/>
      <c r="P1119" s="209"/>
      <c r="Q1119" s="209"/>
      <c r="R1119" s="209"/>
      <c r="S1119" s="209"/>
      <c r="T1119" s="210"/>
      <c r="AT1119" s="204" t="s">
        <v>213</v>
      </c>
      <c r="AU1119" s="204" t="s">
        <v>80</v>
      </c>
      <c r="AV1119" s="13" t="s">
        <v>82</v>
      </c>
      <c r="AW1119" s="13" t="s">
        <v>30</v>
      </c>
      <c r="AX1119" s="13" t="s">
        <v>73</v>
      </c>
      <c r="AY1119" s="204" t="s">
        <v>205</v>
      </c>
    </row>
    <row r="1120" s="14" customFormat="1">
      <c r="B1120" s="211"/>
      <c r="D1120" s="196" t="s">
        <v>213</v>
      </c>
      <c r="E1120" s="212" t="s">
        <v>1</v>
      </c>
      <c r="F1120" s="213" t="s">
        <v>218</v>
      </c>
      <c r="H1120" s="214">
        <v>1</v>
      </c>
      <c r="I1120" s="215"/>
      <c r="L1120" s="211"/>
      <c r="M1120" s="216"/>
      <c r="N1120" s="217"/>
      <c r="O1120" s="217"/>
      <c r="P1120" s="217"/>
      <c r="Q1120" s="217"/>
      <c r="R1120" s="217"/>
      <c r="S1120" s="217"/>
      <c r="T1120" s="218"/>
      <c r="AT1120" s="212" t="s">
        <v>213</v>
      </c>
      <c r="AU1120" s="212" t="s">
        <v>80</v>
      </c>
      <c r="AV1120" s="14" t="s">
        <v>123</v>
      </c>
      <c r="AW1120" s="14" t="s">
        <v>30</v>
      </c>
      <c r="AX1120" s="14" t="s">
        <v>80</v>
      </c>
      <c r="AY1120" s="212" t="s">
        <v>205</v>
      </c>
    </row>
    <row r="1121" s="1" customFormat="1" ht="14.45" customHeight="1">
      <c r="A1121" s="37"/>
      <c r="B1121" s="181"/>
      <c r="C1121" s="182" t="s">
        <v>1620</v>
      </c>
      <c r="D1121" s="182" t="s">
        <v>207</v>
      </c>
      <c r="E1121" s="183" t="s">
        <v>4819</v>
      </c>
      <c r="F1121" s="184" t="s">
        <v>4718</v>
      </c>
      <c r="G1121" s="185" t="s">
        <v>697</v>
      </c>
      <c r="H1121" s="186">
        <v>1</v>
      </c>
      <c r="I1121" s="187">
        <v>34261.150000000001</v>
      </c>
      <c r="J1121" s="188">
        <f>ROUND(I1121*H1121,2)</f>
        <v>34261.150000000001</v>
      </c>
      <c r="K1121" s="184" t="s">
        <v>1</v>
      </c>
      <c r="L1121" s="38"/>
      <c r="M1121" s="189" t="s">
        <v>1</v>
      </c>
      <c r="N1121" s="190" t="s">
        <v>38</v>
      </c>
      <c r="O1121" s="76"/>
      <c r="P1121" s="191">
        <f>O1121*H1121</f>
        <v>0</v>
      </c>
      <c r="Q1121" s="191">
        <v>0</v>
      </c>
      <c r="R1121" s="191">
        <f>Q1121*H1121</f>
        <v>0</v>
      </c>
      <c r="S1121" s="191">
        <v>0</v>
      </c>
      <c r="T1121" s="192">
        <f>S1121*H1121</f>
        <v>0</v>
      </c>
      <c r="U1121" s="37"/>
      <c r="V1121" s="37"/>
      <c r="W1121" s="37"/>
      <c r="X1121" s="37"/>
      <c r="Y1121" s="37"/>
      <c r="Z1121" s="37"/>
      <c r="AA1121" s="37"/>
      <c r="AB1121" s="37"/>
      <c r="AC1121" s="37"/>
      <c r="AD1121" s="37"/>
      <c r="AE1121" s="37"/>
      <c r="AR1121" s="193" t="s">
        <v>123</v>
      </c>
      <c r="AT1121" s="193" t="s">
        <v>207</v>
      </c>
      <c r="AU1121" s="193" t="s">
        <v>80</v>
      </c>
      <c r="AY1121" s="18" t="s">
        <v>205</v>
      </c>
      <c r="BE1121" s="194">
        <f>IF(N1121="základní",J1121,0)</f>
        <v>34261.150000000001</v>
      </c>
      <c r="BF1121" s="194">
        <f>IF(N1121="snížená",J1121,0)</f>
        <v>0</v>
      </c>
      <c r="BG1121" s="194">
        <f>IF(N1121="zákl. přenesená",J1121,0)</f>
        <v>0</v>
      </c>
      <c r="BH1121" s="194">
        <f>IF(N1121="sníž. přenesená",J1121,0)</f>
        <v>0</v>
      </c>
      <c r="BI1121" s="194">
        <f>IF(N1121="nulová",J1121,0)</f>
        <v>0</v>
      </c>
      <c r="BJ1121" s="18" t="s">
        <v>80</v>
      </c>
      <c r="BK1121" s="194">
        <f>ROUND(I1121*H1121,2)</f>
        <v>34261.150000000001</v>
      </c>
      <c r="BL1121" s="18" t="s">
        <v>123</v>
      </c>
      <c r="BM1121" s="193" t="s">
        <v>4820</v>
      </c>
    </row>
    <row r="1122" s="12" customFormat="1" ht="22.5">
      <c r="B1122" s="195"/>
      <c r="D1122" s="196" t="s">
        <v>213</v>
      </c>
      <c r="E1122" s="197" t="s">
        <v>1</v>
      </c>
      <c r="F1122" s="198" t="s">
        <v>4818</v>
      </c>
      <c r="H1122" s="197" t="s">
        <v>1</v>
      </c>
      <c r="I1122" s="199"/>
      <c r="L1122" s="195"/>
      <c r="M1122" s="200"/>
      <c r="N1122" s="201"/>
      <c r="O1122" s="201"/>
      <c r="P1122" s="201"/>
      <c r="Q1122" s="201"/>
      <c r="R1122" s="201"/>
      <c r="S1122" s="201"/>
      <c r="T1122" s="202"/>
      <c r="AT1122" s="197" t="s">
        <v>213</v>
      </c>
      <c r="AU1122" s="197" t="s">
        <v>80</v>
      </c>
      <c r="AV1122" s="12" t="s">
        <v>80</v>
      </c>
      <c r="AW1122" s="12" t="s">
        <v>30</v>
      </c>
      <c r="AX1122" s="12" t="s">
        <v>73</v>
      </c>
      <c r="AY1122" s="197" t="s">
        <v>205</v>
      </c>
    </row>
    <row r="1123" s="12" customFormat="1" ht="33.75">
      <c r="B1123" s="195"/>
      <c r="D1123" s="196" t="s">
        <v>213</v>
      </c>
      <c r="E1123" s="197" t="s">
        <v>1</v>
      </c>
      <c r="F1123" s="198" t="s">
        <v>4754</v>
      </c>
      <c r="H1123" s="197" t="s">
        <v>1</v>
      </c>
      <c r="I1123" s="199"/>
      <c r="L1123" s="195"/>
      <c r="M1123" s="200"/>
      <c r="N1123" s="201"/>
      <c r="O1123" s="201"/>
      <c r="P1123" s="201"/>
      <c r="Q1123" s="201"/>
      <c r="R1123" s="201"/>
      <c r="S1123" s="201"/>
      <c r="T1123" s="202"/>
      <c r="AT1123" s="197" t="s">
        <v>213</v>
      </c>
      <c r="AU1123" s="197" t="s">
        <v>80</v>
      </c>
      <c r="AV1123" s="12" t="s">
        <v>80</v>
      </c>
      <c r="AW1123" s="12" t="s">
        <v>30</v>
      </c>
      <c r="AX1123" s="12" t="s">
        <v>73</v>
      </c>
      <c r="AY1123" s="197" t="s">
        <v>205</v>
      </c>
    </row>
    <row r="1124" s="12" customFormat="1">
      <c r="B1124" s="195"/>
      <c r="D1124" s="196" t="s">
        <v>213</v>
      </c>
      <c r="E1124" s="197" t="s">
        <v>1</v>
      </c>
      <c r="F1124" s="198" t="s">
        <v>4743</v>
      </c>
      <c r="H1124" s="197" t="s">
        <v>1</v>
      </c>
      <c r="I1124" s="199"/>
      <c r="L1124" s="195"/>
      <c r="M1124" s="200"/>
      <c r="N1124" s="201"/>
      <c r="O1124" s="201"/>
      <c r="P1124" s="201"/>
      <c r="Q1124" s="201"/>
      <c r="R1124" s="201"/>
      <c r="S1124" s="201"/>
      <c r="T1124" s="202"/>
      <c r="AT1124" s="197" t="s">
        <v>213</v>
      </c>
      <c r="AU1124" s="197" t="s">
        <v>80</v>
      </c>
      <c r="AV1124" s="12" t="s">
        <v>80</v>
      </c>
      <c r="AW1124" s="12" t="s">
        <v>30</v>
      </c>
      <c r="AX1124" s="12" t="s">
        <v>73</v>
      </c>
      <c r="AY1124" s="197" t="s">
        <v>205</v>
      </c>
    </row>
    <row r="1125" s="13" customFormat="1">
      <c r="B1125" s="203"/>
      <c r="D1125" s="196" t="s">
        <v>213</v>
      </c>
      <c r="E1125" s="204" t="s">
        <v>1</v>
      </c>
      <c r="F1125" s="205" t="s">
        <v>80</v>
      </c>
      <c r="H1125" s="206">
        <v>1</v>
      </c>
      <c r="I1125" s="207"/>
      <c r="L1125" s="203"/>
      <c r="M1125" s="208"/>
      <c r="N1125" s="209"/>
      <c r="O1125" s="209"/>
      <c r="P1125" s="209"/>
      <c r="Q1125" s="209"/>
      <c r="R1125" s="209"/>
      <c r="S1125" s="209"/>
      <c r="T1125" s="210"/>
      <c r="AT1125" s="204" t="s">
        <v>213</v>
      </c>
      <c r="AU1125" s="204" t="s">
        <v>80</v>
      </c>
      <c r="AV1125" s="13" t="s">
        <v>82</v>
      </c>
      <c r="AW1125" s="13" t="s">
        <v>30</v>
      </c>
      <c r="AX1125" s="13" t="s">
        <v>73</v>
      </c>
      <c r="AY1125" s="204" t="s">
        <v>205</v>
      </c>
    </row>
    <row r="1126" s="14" customFormat="1">
      <c r="B1126" s="211"/>
      <c r="D1126" s="196" t="s">
        <v>213</v>
      </c>
      <c r="E1126" s="212" t="s">
        <v>1</v>
      </c>
      <c r="F1126" s="213" t="s">
        <v>218</v>
      </c>
      <c r="H1126" s="214">
        <v>1</v>
      </c>
      <c r="I1126" s="215"/>
      <c r="L1126" s="211"/>
      <c r="M1126" s="216"/>
      <c r="N1126" s="217"/>
      <c r="O1126" s="217"/>
      <c r="P1126" s="217"/>
      <c r="Q1126" s="217"/>
      <c r="R1126" s="217"/>
      <c r="S1126" s="217"/>
      <c r="T1126" s="218"/>
      <c r="AT1126" s="212" t="s">
        <v>213</v>
      </c>
      <c r="AU1126" s="212" t="s">
        <v>80</v>
      </c>
      <c r="AV1126" s="14" t="s">
        <v>123</v>
      </c>
      <c r="AW1126" s="14" t="s">
        <v>30</v>
      </c>
      <c r="AX1126" s="14" t="s">
        <v>80</v>
      </c>
      <c r="AY1126" s="212" t="s">
        <v>205</v>
      </c>
    </row>
    <row r="1127" s="1" customFormat="1" ht="14.45" customHeight="1">
      <c r="A1127" s="37"/>
      <c r="B1127" s="181"/>
      <c r="C1127" s="182" t="s">
        <v>1624</v>
      </c>
      <c r="D1127" s="182" t="s">
        <v>207</v>
      </c>
      <c r="E1127" s="183" t="s">
        <v>4821</v>
      </c>
      <c r="F1127" s="184" t="s">
        <v>4718</v>
      </c>
      <c r="G1127" s="185" t="s">
        <v>697</v>
      </c>
      <c r="H1127" s="186">
        <v>1</v>
      </c>
      <c r="I1127" s="187">
        <v>34261.150000000001</v>
      </c>
      <c r="J1127" s="188">
        <f>ROUND(I1127*H1127,2)</f>
        <v>34261.150000000001</v>
      </c>
      <c r="K1127" s="184" t="s">
        <v>1</v>
      </c>
      <c r="L1127" s="38"/>
      <c r="M1127" s="189" t="s">
        <v>1</v>
      </c>
      <c r="N1127" s="190" t="s">
        <v>38</v>
      </c>
      <c r="O1127" s="76"/>
      <c r="P1127" s="191">
        <f>O1127*H1127</f>
        <v>0</v>
      </c>
      <c r="Q1127" s="191">
        <v>0</v>
      </c>
      <c r="R1127" s="191">
        <f>Q1127*H1127</f>
        <v>0</v>
      </c>
      <c r="S1127" s="191">
        <v>0</v>
      </c>
      <c r="T1127" s="192">
        <f>S1127*H1127</f>
        <v>0</v>
      </c>
      <c r="U1127" s="37"/>
      <c r="V1127" s="37"/>
      <c r="W1127" s="37"/>
      <c r="X1127" s="37"/>
      <c r="Y1127" s="37"/>
      <c r="Z1127" s="37"/>
      <c r="AA1127" s="37"/>
      <c r="AB1127" s="37"/>
      <c r="AC1127" s="37"/>
      <c r="AD1127" s="37"/>
      <c r="AE1127" s="37"/>
      <c r="AR1127" s="193" t="s">
        <v>123</v>
      </c>
      <c r="AT1127" s="193" t="s">
        <v>207</v>
      </c>
      <c r="AU1127" s="193" t="s">
        <v>80</v>
      </c>
      <c r="AY1127" s="18" t="s">
        <v>205</v>
      </c>
      <c r="BE1127" s="194">
        <f>IF(N1127="základní",J1127,0)</f>
        <v>34261.150000000001</v>
      </c>
      <c r="BF1127" s="194">
        <f>IF(N1127="snížená",J1127,0)</f>
        <v>0</v>
      </c>
      <c r="BG1127" s="194">
        <f>IF(N1127="zákl. přenesená",J1127,0)</f>
        <v>0</v>
      </c>
      <c r="BH1127" s="194">
        <f>IF(N1127="sníž. přenesená",J1127,0)</f>
        <v>0</v>
      </c>
      <c r="BI1127" s="194">
        <f>IF(N1127="nulová",J1127,0)</f>
        <v>0</v>
      </c>
      <c r="BJ1127" s="18" t="s">
        <v>80</v>
      </c>
      <c r="BK1127" s="194">
        <f>ROUND(I1127*H1127,2)</f>
        <v>34261.150000000001</v>
      </c>
      <c r="BL1127" s="18" t="s">
        <v>123</v>
      </c>
      <c r="BM1127" s="193" t="s">
        <v>4822</v>
      </c>
    </row>
    <row r="1128" s="12" customFormat="1" ht="22.5">
      <c r="B1128" s="195"/>
      <c r="D1128" s="196" t="s">
        <v>213</v>
      </c>
      <c r="E1128" s="197" t="s">
        <v>1</v>
      </c>
      <c r="F1128" s="198" t="s">
        <v>4818</v>
      </c>
      <c r="H1128" s="197" t="s">
        <v>1</v>
      </c>
      <c r="I1128" s="199"/>
      <c r="L1128" s="195"/>
      <c r="M1128" s="200"/>
      <c r="N1128" s="201"/>
      <c r="O1128" s="201"/>
      <c r="P1128" s="201"/>
      <c r="Q1128" s="201"/>
      <c r="R1128" s="201"/>
      <c r="S1128" s="201"/>
      <c r="T1128" s="202"/>
      <c r="AT1128" s="197" t="s">
        <v>213</v>
      </c>
      <c r="AU1128" s="197" t="s">
        <v>80</v>
      </c>
      <c r="AV1128" s="12" t="s">
        <v>80</v>
      </c>
      <c r="AW1128" s="12" t="s">
        <v>30</v>
      </c>
      <c r="AX1128" s="12" t="s">
        <v>73</v>
      </c>
      <c r="AY1128" s="197" t="s">
        <v>205</v>
      </c>
    </row>
    <row r="1129" s="12" customFormat="1" ht="33.75">
      <c r="B1129" s="195"/>
      <c r="D1129" s="196" t="s">
        <v>213</v>
      </c>
      <c r="E1129" s="197" t="s">
        <v>1</v>
      </c>
      <c r="F1129" s="198" t="s">
        <v>4754</v>
      </c>
      <c r="H1129" s="197" t="s">
        <v>1</v>
      </c>
      <c r="I1129" s="199"/>
      <c r="L1129" s="195"/>
      <c r="M1129" s="200"/>
      <c r="N1129" s="201"/>
      <c r="O1129" s="201"/>
      <c r="P1129" s="201"/>
      <c r="Q1129" s="201"/>
      <c r="R1129" s="201"/>
      <c r="S1129" s="201"/>
      <c r="T1129" s="202"/>
      <c r="AT1129" s="197" t="s">
        <v>213</v>
      </c>
      <c r="AU1129" s="197" t="s">
        <v>80</v>
      </c>
      <c r="AV1129" s="12" t="s">
        <v>80</v>
      </c>
      <c r="AW1129" s="12" t="s">
        <v>30</v>
      </c>
      <c r="AX1129" s="12" t="s">
        <v>73</v>
      </c>
      <c r="AY1129" s="197" t="s">
        <v>205</v>
      </c>
    </row>
    <row r="1130" s="12" customFormat="1">
      <c r="B1130" s="195"/>
      <c r="D1130" s="196" t="s">
        <v>213</v>
      </c>
      <c r="E1130" s="197" t="s">
        <v>1</v>
      </c>
      <c r="F1130" s="198" t="s">
        <v>4743</v>
      </c>
      <c r="H1130" s="197" t="s">
        <v>1</v>
      </c>
      <c r="I1130" s="199"/>
      <c r="L1130" s="195"/>
      <c r="M1130" s="200"/>
      <c r="N1130" s="201"/>
      <c r="O1130" s="201"/>
      <c r="P1130" s="201"/>
      <c r="Q1130" s="201"/>
      <c r="R1130" s="201"/>
      <c r="S1130" s="201"/>
      <c r="T1130" s="202"/>
      <c r="AT1130" s="197" t="s">
        <v>213</v>
      </c>
      <c r="AU1130" s="197" t="s">
        <v>80</v>
      </c>
      <c r="AV1130" s="12" t="s">
        <v>80</v>
      </c>
      <c r="AW1130" s="12" t="s">
        <v>30</v>
      </c>
      <c r="AX1130" s="12" t="s">
        <v>73</v>
      </c>
      <c r="AY1130" s="197" t="s">
        <v>205</v>
      </c>
    </row>
    <row r="1131" s="13" customFormat="1">
      <c r="B1131" s="203"/>
      <c r="D1131" s="196" t="s">
        <v>213</v>
      </c>
      <c r="E1131" s="204" t="s">
        <v>1</v>
      </c>
      <c r="F1131" s="205" t="s">
        <v>80</v>
      </c>
      <c r="H1131" s="206">
        <v>1</v>
      </c>
      <c r="I1131" s="207"/>
      <c r="L1131" s="203"/>
      <c r="M1131" s="208"/>
      <c r="N1131" s="209"/>
      <c r="O1131" s="209"/>
      <c r="P1131" s="209"/>
      <c r="Q1131" s="209"/>
      <c r="R1131" s="209"/>
      <c r="S1131" s="209"/>
      <c r="T1131" s="210"/>
      <c r="AT1131" s="204" t="s">
        <v>213</v>
      </c>
      <c r="AU1131" s="204" t="s">
        <v>80</v>
      </c>
      <c r="AV1131" s="13" t="s">
        <v>82</v>
      </c>
      <c r="AW1131" s="13" t="s">
        <v>30</v>
      </c>
      <c r="AX1131" s="13" t="s">
        <v>73</v>
      </c>
      <c r="AY1131" s="204" t="s">
        <v>205</v>
      </c>
    </row>
    <row r="1132" s="14" customFormat="1">
      <c r="B1132" s="211"/>
      <c r="D1132" s="196" t="s">
        <v>213</v>
      </c>
      <c r="E1132" s="212" t="s">
        <v>1</v>
      </c>
      <c r="F1132" s="213" t="s">
        <v>218</v>
      </c>
      <c r="H1132" s="214">
        <v>1</v>
      </c>
      <c r="I1132" s="215"/>
      <c r="L1132" s="211"/>
      <c r="M1132" s="216"/>
      <c r="N1132" s="217"/>
      <c r="O1132" s="217"/>
      <c r="P1132" s="217"/>
      <c r="Q1132" s="217"/>
      <c r="R1132" s="217"/>
      <c r="S1132" s="217"/>
      <c r="T1132" s="218"/>
      <c r="AT1132" s="212" t="s">
        <v>213</v>
      </c>
      <c r="AU1132" s="212" t="s">
        <v>80</v>
      </c>
      <c r="AV1132" s="14" t="s">
        <v>123</v>
      </c>
      <c r="AW1132" s="14" t="s">
        <v>30</v>
      </c>
      <c r="AX1132" s="14" t="s">
        <v>80</v>
      </c>
      <c r="AY1132" s="212" t="s">
        <v>205</v>
      </c>
    </row>
    <row r="1133" s="1" customFormat="1" ht="14.45" customHeight="1">
      <c r="A1133" s="37"/>
      <c r="B1133" s="181"/>
      <c r="C1133" s="182" t="s">
        <v>1628</v>
      </c>
      <c r="D1133" s="182" t="s">
        <v>207</v>
      </c>
      <c r="E1133" s="183" t="s">
        <v>4823</v>
      </c>
      <c r="F1133" s="184" t="s">
        <v>4718</v>
      </c>
      <c r="G1133" s="185" t="s">
        <v>697</v>
      </c>
      <c r="H1133" s="186">
        <v>1</v>
      </c>
      <c r="I1133" s="187">
        <v>34261.150000000001</v>
      </c>
      <c r="J1133" s="188">
        <f>ROUND(I1133*H1133,2)</f>
        <v>34261.150000000001</v>
      </c>
      <c r="K1133" s="184" t="s">
        <v>1</v>
      </c>
      <c r="L1133" s="38"/>
      <c r="M1133" s="189" t="s">
        <v>1</v>
      </c>
      <c r="N1133" s="190" t="s">
        <v>38</v>
      </c>
      <c r="O1133" s="76"/>
      <c r="P1133" s="191">
        <f>O1133*H1133</f>
        <v>0</v>
      </c>
      <c r="Q1133" s="191">
        <v>0</v>
      </c>
      <c r="R1133" s="191">
        <f>Q1133*H1133</f>
        <v>0</v>
      </c>
      <c r="S1133" s="191">
        <v>0</v>
      </c>
      <c r="T1133" s="192">
        <f>S1133*H1133</f>
        <v>0</v>
      </c>
      <c r="U1133" s="37"/>
      <c r="V1133" s="37"/>
      <c r="W1133" s="37"/>
      <c r="X1133" s="37"/>
      <c r="Y1133" s="37"/>
      <c r="Z1133" s="37"/>
      <c r="AA1133" s="37"/>
      <c r="AB1133" s="37"/>
      <c r="AC1133" s="37"/>
      <c r="AD1133" s="37"/>
      <c r="AE1133" s="37"/>
      <c r="AR1133" s="193" t="s">
        <v>123</v>
      </c>
      <c r="AT1133" s="193" t="s">
        <v>207</v>
      </c>
      <c r="AU1133" s="193" t="s">
        <v>80</v>
      </c>
      <c r="AY1133" s="18" t="s">
        <v>205</v>
      </c>
      <c r="BE1133" s="194">
        <f>IF(N1133="základní",J1133,0)</f>
        <v>34261.150000000001</v>
      </c>
      <c r="BF1133" s="194">
        <f>IF(N1133="snížená",J1133,0)</f>
        <v>0</v>
      </c>
      <c r="BG1133" s="194">
        <f>IF(N1133="zákl. přenesená",J1133,0)</f>
        <v>0</v>
      </c>
      <c r="BH1133" s="194">
        <f>IF(N1133="sníž. přenesená",J1133,0)</f>
        <v>0</v>
      </c>
      <c r="BI1133" s="194">
        <f>IF(N1133="nulová",J1133,0)</f>
        <v>0</v>
      </c>
      <c r="BJ1133" s="18" t="s">
        <v>80</v>
      </c>
      <c r="BK1133" s="194">
        <f>ROUND(I1133*H1133,2)</f>
        <v>34261.150000000001</v>
      </c>
      <c r="BL1133" s="18" t="s">
        <v>123</v>
      </c>
      <c r="BM1133" s="193" t="s">
        <v>4824</v>
      </c>
    </row>
    <row r="1134" s="12" customFormat="1" ht="22.5">
      <c r="B1134" s="195"/>
      <c r="D1134" s="196" t="s">
        <v>213</v>
      </c>
      <c r="E1134" s="197" t="s">
        <v>1</v>
      </c>
      <c r="F1134" s="198" t="s">
        <v>4818</v>
      </c>
      <c r="H1134" s="197" t="s">
        <v>1</v>
      </c>
      <c r="I1134" s="199"/>
      <c r="L1134" s="195"/>
      <c r="M1134" s="200"/>
      <c r="N1134" s="201"/>
      <c r="O1134" s="201"/>
      <c r="P1134" s="201"/>
      <c r="Q1134" s="201"/>
      <c r="R1134" s="201"/>
      <c r="S1134" s="201"/>
      <c r="T1134" s="202"/>
      <c r="AT1134" s="197" t="s">
        <v>213</v>
      </c>
      <c r="AU1134" s="197" t="s">
        <v>80</v>
      </c>
      <c r="AV1134" s="12" t="s">
        <v>80</v>
      </c>
      <c r="AW1134" s="12" t="s">
        <v>30</v>
      </c>
      <c r="AX1134" s="12" t="s">
        <v>73</v>
      </c>
      <c r="AY1134" s="197" t="s">
        <v>205</v>
      </c>
    </row>
    <row r="1135" s="12" customFormat="1" ht="33.75">
      <c r="B1135" s="195"/>
      <c r="D1135" s="196" t="s">
        <v>213</v>
      </c>
      <c r="E1135" s="197" t="s">
        <v>1</v>
      </c>
      <c r="F1135" s="198" t="s">
        <v>4754</v>
      </c>
      <c r="H1135" s="197" t="s">
        <v>1</v>
      </c>
      <c r="I1135" s="199"/>
      <c r="L1135" s="195"/>
      <c r="M1135" s="200"/>
      <c r="N1135" s="201"/>
      <c r="O1135" s="201"/>
      <c r="P1135" s="201"/>
      <c r="Q1135" s="201"/>
      <c r="R1135" s="201"/>
      <c r="S1135" s="201"/>
      <c r="T1135" s="202"/>
      <c r="AT1135" s="197" t="s">
        <v>213</v>
      </c>
      <c r="AU1135" s="197" t="s">
        <v>80</v>
      </c>
      <c r="AV1135" s="12" t="s">
        <v>80</v>
      </c>
      <c r="AW1135" s="12" t="s">
        <v>30</v>
      </c>
      <c r="AX1135" s="12" t="s">
        <v>73</v>
      </c>
      <c r="AY1135" s="197" t="s">
        <v>205</v>
      </c>
    </row>
    <row r="1136" s="12" customFormat="1">
      <c r="B1136" s="195"/>
      <c r="D1136" s="196" t="s">
        <v>213</v>
      </c>
      <c r="E1136" s="197" t="s">
        <v>1</v>
      </c>
      <c r="F1136" s="198" t="s">
        <v>4743</v>
      </c>
      <c r="H1136" s="197" t="s">
        <v>1</v>
      </c>
      <c r="I1136" s="199"/>
      <c r="L1136" s="195"/>
      <c r="M1136" s="200"/>
      <c r="N1136" s="201"/>
      <c r="O1136" s="201"/>
      <c r="P1136" s="201"/>
      <c r="Q1136" s="201"/>
      <c r="R1136" s="201"/>
      <c r="S1136" s="201"/>
      <c r="T1136" s="202"/>
      <c r="AT1136" s="197" t="s">
        <v>213</v>
      </c>
      <c r="AU1136" s="197" t="s">
        <v>80</v>
      </c>
      <c r="AV1136" s="12" t="s">
        <v>80</v>
      </c>
      <c r="AW1136" s="12" t="s">
        <v>30</v>
      </c>
      <c r="AX1136" s="12" t="s">
        <v>73</v>
      </c>
      <c r="AY1136" s="197" t="s">
        <v>205</v>
      </c>
    </row>
    <row r="1137" s="13" customFormat="1">
      <c r="B1137" s="203"/>
      <c r="D1137" s="196" t="s">
        <v>213</v>
      </c>
      <c r="E1137" s="204" t="s">
        <v>1</v>
      </c>
      <c r="F1137" s="205" t="s">
        <v>80</v>
      </c>
      <c r="H1137" s="206">
        <v>1</v>
      </c>
      <c r="I1137" s="207"/>
      <c r="L1137" s="203"/>
      <c r="M1137" s="208"/>
      <c r="N1137" s="209"/>
      <c r="O1137" s="209"/>
      <c r="P1137" s="209"/>
      <c r="Q1137" s="209"/>
      <c r="R1137" s="209"/>
      <c r="S1137" s="209"/>
      <c r="T1137" s="210"/>
      <c r="AT1137" s="204" t="s">
        <v>213</v>
      </c>
      <c r="AU1137" s="204" t="s">
        <v>80</v>
      </c>
      <c r="AV1137" s="13" t="s">
        <v>82</v>
      </c>
      <c r="AW1137" s="13" t="s">
        <v>30</v>
      </c>
      <c r="AX1137" s="13" t="s">
        <v>73</v>
      </c>
      <c r="AY1137" s="204" t="s">
        <v>205</v>
      </c>
    </row>
    <row r="1138" s="14" customFormat="1">
      <c r="B1138" s="211"/>
      <c r="D1138" s="196" t="s">
        <v>213</v>
      </c>
      <c r="E1138" s="212" t="s">
        <v>1</v>
      </c>
      <c r="F1138" s="213" t="s">
        <v>218</v>
      </c>
      <c r="H1138" s="214">
        <v>1</v>
      </c>
      <c r="I1138" s="215"/>
      <c r="L1138" s="211"/>
      <c r="M1138" s="216"/>
      <c r="N1138" s="217"/>
      <c r="O1138" s="217"/>
      <c r="P1138" s="217"/>
      <c r="Q1138" s="217"/>
      <c r="R1138" s="217"/>
      <c r="S1138" s="217"/>
      <c r="T1138" s="218"/>
      <c r="AT1138" s="212" t="s">
        <v>213</v>
      </c>
      <c r="AU1138" s="212" t="s">
        <v>80</v>
      </c>
      <c r="AV1138" s="14" t="s">
        <v>123</v>
      </c>
      <c r="AW1138" s="14" t="s">
        <v>30</v>
      </c>
      <c r="AX1138" s="14" t="s">
        <v>80</v>
      </c>
      <c r="AY1138" s="212" t="s">
        <v>205</v>
      </c>
    </row>
    <row r="1139" s="1" customFormat="1" ht="14.45" customHeight="1">
      <c r="A1139" s="37"/>
      <c r="B1139" s="181"/>
      <c r="C1139" s="182" t="s">
        <v>1632</v>
      </c>
      <c r="D1139" s="182" t="s">
        <v>207</v>
      </c>
      <c r="E1139" s="183" t="s">
        <v>4825</v>
      </c>
      <c r="F1139" s="184" t="s">
        <v>4759</v>
      </c>
      <c r="G1139" s="185" t="s">
        <v>3401</v>
      </c>
      <c r="H1139" s="186">
        <v>7</v>
      </c>
      <c r="I1139" s="187">
        <v>2013.55</v>
      </c>
      <c r="J1139" s="188">
        <f>ROUND(I1139*H1139,2)</f>
        <v>14094.85</v>
      </c>
      <c r="K1139" s="184" t="s">
        <v>1</v>
      </c>
      <c r="L1139" s="38"/>
      <c r="M1139" s="189" t="s">
        <v>1</v>
      </c>
      <c r="N1139" s="190" t="s">
        <v>38</v>
      </c>
      <c r="O1139" s="76"/>
      <c r="P1139" s="191">
        <f>O1139*H1139</f>
        <v>0</v>
      </c>
      <c r="Q1139" s="191">
        <v>0</v>
      </c>
      <c r="R1139" s="191">
        <f>Q1139*H1139</f>
        <v>0</v>
      </c>
      <c r="S1139" s="191">
        <v>0</v>
      </c>
      <c r="T1139" s="192">
        <f>S1139*H1139</f>
        <v>0</v>
      </c>
      <c r="U1139" s="37"/>
      <c r="V1139" s="37"/>
      <c r="W1139" s="37"/>
      <c r="X1139" s="37"/>
      <c r="Y1139" s="37"/>
      <c r="Z1139" s="37"/>
      <c r="AA1139" s="37"/>
      <c r="AB1139" s="37"/>
      <c r="AC1139" s="37"/>
      <c r="AD1139" s="37"/>
      <c r="AE1139" s="37"/>
      <c r="AR1139" s="193" t="s">
        <v>123</v>
      </c>
      <c r="AT1139" s="193" t="s">
        <v>207</v>
      </c>
      <c r="AU1139" s="193" t="s">
        <v>80</v>
      </c>
      <c r="AY1139" s="18" t="s">
        <v>205</v>
      </c>
      <c r="BE1139" s="194">
        <f>IF(N1139="základní",J1139,0)</f>
        <v>14094.85</v>
      </c>
      <c r="BF1139" s="194">
        <f>IF(N1139="snížená",J1139,0)</f>
        <v>0</v>
      </c>
      <c r="BG1139" s="194">
        <f>IF(N1139="zákl. přenesená",J1139,0)</f>
        <v>0</v>
      </c>
      <c r="BH1139" s="194">
        <f>IF(N1139="sníž. přenesená",J1139,0)</f>
        <v>0</v>
      </c>
      <c r="BI1139" s="194">
        <f>IF(N1139="nulová",J1139,0)</f>
        <v>0</v>
      </c>
      <c r="BJ1139" s="18" t="s">
        <v>80</v>
      </c>
      <c r="BK1139" s="194">
        <f>ROUND(I1139*H1139,2)</f>
        <v>14094.85</v>
      </c>
      <c r="BL1139" s="18" t="s">
        <v>123</v>
      </c>
      <c r="BM1139" s="193" t="s">
        <v>4826</v>
      </c>
    </row>
    <row r="1140" s="13" customFormat="1">
      <c r="B1140" s="203"/>
      <c r="D1140" s="196" t="s">
        <v>213</v>
      </c>
      <c r="E1140" s="204" t="s">
        <v>1</v>
      </c>
      <c r="F1140" s="205" t="s">
        <v>132</v>
      </c>
      <c r="H1140" s="206">
        <v>7</v>
      </c>
      <c r="I1140" s="207"/>
      <c r="L1140" s="203"/>
      <c r="M1140" s="208"/>
      <c r="N1140" s="209"/>
      <c r="O1140" s="209"/>
      <c r="P1140" s="209"/>
      <c r="Q1140" s="209"/>
      <c r="R1140" s="209"/>
      <c r="S1140" s="209"/>
      <c r="T1140" s="210"/>
      <c r="AT1140" s="204" t="s">
        <v>213</v>
      </c>
      <c r="AU1140" s="204" t="s">
        <v>80</v>
      </c>
      <c r="AV1140" s="13" t="s">
        <v>82</v>
      </c>
      <c r="AW1140" s="13" t="s">
        <v>30</v>
      </c>
      <c r="AX1140" s="13" t="s">
        <v>73</v>
      </c>
      <c r="AY1140" s="204" t="s">
        <v>205</v>
      </c>
    </row>
    <row r="1141" s="14" customFormat="1">
      <c r="B1141" s="211"/>
      <c r="D1141" s="196" t="s">
        <v>213</v>
      </c>
      <c r="E1141" s="212" t="s">
        <v>1</v>
      </c>
      <c r="F1141" s="213" t="s">
        <v>218</v>
      </c>
      <c r="H1141" s="214">
        <v>7</v>
      </c>
      <c r="I1141" s="215"/>
      <c r="L1141" s="211"/>
      <c r="M1141" s="216"/>
      <c r="N1141" s="217"/>
      <c r="O1141" s="217"/>
      <c r="P1141" s="217"/>
      <c r="Q1141" s="217"/>
      <c r="R1141" s="217"/>
      <c r="S1141" s="217"/>
      <c r="T1141" s="218"/>
      <c r="AT1141" s="212" t="s">
        <v>213</v>
      </c>
      <c r="AU1141" s="212" t="s">
        <v>80</v>
      </c>
      <c r="AV1141" s="14" t="s">
        <v>123</v>
      </c>
      <c r="AW1141" s="14" t="s">
        <v>30</v>
      </c>
      <c r="AX1141" s="14" t="s">
        <v>80</v>
      </c>
      <c r="AY1141" s="212" t="s">
        <v>205</v>
      </c>
    </row>
    <row r="1142" s="1" customFormat="1" ht="14.45" customHeight="1">
      <c r="A1142" s="37"/>
      <c r="B1142" s="181"/>
      <c r="C1142" s="182" t="s">
        <v>1636</v>
      </c>
      <c r="D1142" s="182" t="s">
        <v>207</v>
      </c>
      <c r="E1142" s="183" t="s">
        <v>4827</v>
      </c>
      <c r="F1142" s="184" t="s">
        <v>4767</v>
      </c>
      <c r="G1142" s="185" t="s">
        <v>1683</v>
      </c>
      <c r="H1142" s="186">
        <v>15</v>
      </c>
      <c r="I1142" s="187">
        <v>1523.06</v>
      </c>
      <c r="J1142" s="188">
        <f>ROUND(I1142*H1142,2)</f>
        <v>22845.900000000001</v>
      </c>
      <c r="K1142" s="184" t="s">
        <v>1</v>
      </c>
      <c r="L1142" s="38"/>
      <c r="M1142" s="189" t="s">
        <v>1</v>
      </c>
      <c r="N1142" s="190" t="s">
        <v>38</v>
      </c>
      <c r="O1142" s="76"/>
      <c r="P1142" s="191">
        <f>O1142*H1142</f>
        <v>0</v>
      </c>
      <c r="Q1142" s="191">
        <v>0</v>
      </c>
      <c r="R1142" s="191">
        <f>Q1142*H1142</f>
        <v>0</v>
      </c>
      <c r="S1142" s="191">
        <v>0</v>
      </c>
      <c r="T1142" s="192">
        <f>S1142*H1142</f>
        <v>0</v>
      </c>
      <c r="U1142" s="37"/>
      <c r="V1142" s="37"/>
      <c r="W1142" s="37"/>
      <c r="X1142" s="37"/>
      <c r="Y1142" s="37"/>
      <c r="Z1142" s="37"/>
      <c r="AA1142" s="37"/>
      <c r="AB1142" s="37"/>
      <c r="AC1142" s="37"/>
      <c r="AD1142" s="37"/>
      <c r="AE1142" s="37"/>
      <c r="AR1142" s="193" t="s">
        <v>123</v>
      </c>
      <c r="AT1142" s="193" t="s">
        <v>207</v>
      </c>
      <c r="AU1142" s="193" t="s">
        <v>80</v>
      </c>
      <c r="AY1142" s="18" t="s">
        <v>205</v>
      </c>
      <c r="BE1142" s="194">
        <f>IF(N1142="základní",J1142,0)</f>
        <v>22845.900000000001</v>
      </c>
      <c r="BF1142" s="194">
        <f>IF(N1142="snížená",J1142,0)</f>
        <v>0</v>
      </c>
      <c r="BG1142" s="194">
        <f>IF(N1142="zákl. přenesená",J1142,0)</f>
        <v>0</v>
      </c>
      <c r="BH1142" s="194">
        <f>IF(N1142="sníž. přenesená",J1142,0)</f>
        <v>0</v>
      </c>
      <c r="BI1142" s="194">
        <f>IF(N1142="nulová",J1142,0)</f>
        <v>0</v>
      </c>
      <c r="BJ1142" s="18" t="s">
        <v>80</v>
      </c>
      <c r="BK1142" s="194">
        <f>ROUND(I1142*H1142,2)</f>
        <v>22845.900000000001</v>
      </c>
      <c r="BL1142" s="18" t="s">
        <v>123</v>
      </c>
      <c r="BM1142" s="193" t="s">
        <v>4828</v>
      </c>
    </row>
    <row r="1143" s="13" customFormat="1">
      <c r="B1143" s="203"/>
      <c r="D1143" s="196" t="s">
        <v>213</v>
      </c>
      <c r="E1143" s="204" t="s">
        <v>1</v>
      </c>
      <c r="F1143" s="205" t="s">
        <v>8</v>
      </c>
      <c r="H1143" s="206">
        <v>15</v>
      </c>
      <c r="I1143" s="207"/>
      <c r="L1143" s="203"/>
      <c r="M1143" s="208"/>
      <c r="N1143" s="209"/>
      <c r="O1143" s="209"/>
      <c r="P1143" s="209"/>
      <c r="Q1143" s="209"/>
      <c r="R1143" s="209"/>
      <c r="S1143" s="209"/>
      <c r="T1143" s="210"/>
      <c r="AT1143" s="204" t="s">
        <v>213</v>
      </c>
      <c r="AU1143" s="204" t="s">
        <v>80</v>
      </c>
      <c r="AV1143" s="13" t="s">
        <v>82</v>
      </c>
      <c r="AW1143" s="13" t="s">
        <v>30</v>
      </c>
      <c r="AX1143" s="13" t="s">
        <v>73</v>
      </c>
      <c r="AY1143" s="204" t="s">
        <v>205</v>
      </c>
    </row>
    <row r="1144" s="14" customFormat="1">
      <c r="B1144" s="211"/>
      <c r="D1144" s="196" t="s">
        <v>213</v>
      </c>
      <c r="E1144" s="212" t="s">
        <v>1</v>
      </c>
      <c r="F1144" s="213" t="s">
        <v>218</v>
      </c>
      <c r="H1144" s="214">
        <v>15</v>
      </c>
      <c r="I1144" s="215"/>
      <c r="L1144" s="211"/>
      <c r="M1144" s="216"/>
      <c r="N1144" s="217"/>
      <c r="O1144" s="217"/>
      <c r="P1144" s="217"/>
      <c r="Q1144" s="217"/>
      <c r="R1144" s="217"/>
      <c r="S1144" s="217"/>
      <c r="T1144" s="218"/>
      <c r="AT1144" s="212" t="s">
        <v>213</v>
      </c>
      <c r="AU1144" s="212" t="s">
        <v>80</v>
      </c>
      <c r="AV1144" s="14" t="s">
        <v>123</v>
      </c>
      <c r="AW1144" s="14" t="s">
        <v>30</v>
      </c>
      <c r="AX1144" s="14" t="s">
        <v>80</v>
      </c>
      <c r="AY1144" s="212" t="s">
        <v>205</v>
      </c>
    </row>
    <row r="1145" s="1" customFormat="1" ht="24.2" customHeight="1">
      <c r="A1145" s="37"/>
      <c r="B1145" s="181"/>
      <c r="C1145" s="182" t="s">
        <v>1640</v>
      </c>
      <c r="D1145" s="182" t="s">
        <v>207</v>
      </c>
      <c r="E1145" s="183" t="s">
        <v>4829</v>
      </c>
      <c r="F1145" s="184" t="s">
        <v>4769</v>
      </c>
      <c r="G1145" s="185" t="s">
        <v>776</v>
      </c>
      <c r="H1145" s="186">
        <v>28</v>
      </c>
      <c r="I1145" s="187">
        <v>100.49</v>
      </c>
      <c r="J1145" s="188">
        <f>ROUND(I1145*H1145,2)</f>
        <v>2813.7199999999998</v>
      </c>
      <c r="K1145" s="184" t="s">
        <v>1</v>
      </c>
      <c r="L1145" s="38"/>
      <c r="M1145" s="189" t="s">
        <v>1</v>
      </c>
      <c r="N1145" s="190" t="s">
        <v>38</v>
      </c>
      <c r="O1145" s="76"/>
      <c r="P1145" s="191">
        <f>O1145*H1145</f>
        <v>0</v>
      </c>
      <c r="Q1145" s="191">
        <v>0</v>
      </c>
      <c r="R1145" s="191">
        <f>Q1145*H1145</f>
        <v>0</v>
      </c>
      <c r="S1145" s="191">
        <v>0</v>
      </c>
      <c r="T1145" s="192">
        <f>S1145*H1145</f>
        <v>0</v>
      </c>
      <c r="U1145" s="37"/>
      <c r="V1145" s="37"/>
      <c r="W1145" s="37"/>
      <c r="X1145" s="37"/>
      <c r="Y1145" s="37"/>
      <c r="Z1145" s="37"/>
      <c r="AA1145" s="37"/>
      <c r="AB1145" s="37"/>
      <c r="AC1145" s="37"/>
      <c r="AD1145" s="37"/>
      <c r="AE1145" s="37"/>
      <c r="AR1145" s="193" t="s">
        <v>123</v>
      </c>
      <c r="AT1145" s="193" t="s">
        <v>207</v>
      </c>
      <c r="AU1145" s="193" t="s">
        <v>80</v>
      </c>
      <c r="AY1145" s="18" t="s">
        <v>205</v>
      </c>
      <c r="BE1145" s="194">
        <f>IF(N1145="základní",J1145,0)</f>
        <v>2813.7199999999998</v>
      </c>
      <c r="BF1145" s="194">
        <f>IF(N1145="snížená",J1145,0)</f>
        <v>0</v>
      </c>
      <c r="BG1145" s="194">
        <f>IF(N1145="zákl. přenesená",J1145,0)</f>
        <v>0</v>
      </c>
      <c r="BH1145" s="194">
        <f>IF(N1145="sníž. přenesená",J1145,0)</f>
        <v>0</v>
      </c>
      <c r="BI1145" s="194">
        <f>IF(N1145="nulová",J1145,0)</f>
        <v>0</v>
      </c>
      <c r="BJ1145" s="18" t="s">
        <v>80</v>
      </c>
      <c r="BK1145" s="194">
        <f>ROUND(I1145*H1145,2)</f>
        <v>2813.7199999999998</v>
      </c>
      <c r="BL1145" s="18" t="s">
        <v>123</v>
      </c>
      <c r="BM1145" s="193" t="s">
        <v>4830</v>
      </c>
    </row>
    <row r="1146" s="12" customFormat="1">
      <c r="B1146" s="195"/>
      <c r="D1146" s="196" t="s">
        <v>213</v>
      </c>
      <c r="E1146" s="197" t="s">
        <v>1</v>
      </c>
      <c r="F1146" s="198" t="s">
        <v>4770</v>
      </c>
      <c r="H1146" s="197" t="s">
        <v>1</v>
      </c>
      <c r="I1146" s="199"/>
      <c r="L1146" s="195"/>
      <c r="M1146" s="200"/>
      <c r="N1146" s="201"/>
      <c r="O1146" s="201"/>
      <c r="P1146" s="201"/>
      <c r="Q1146" s="201"/>
      <c r="R1146" s="201"/>
      <c r="S1146" s="201"/>
      <c r="T1146" s="202"/>
      <c r="AT1146" s="197" t="s">
        <v>213</v>
      </c>
      <c r="AU1146" s="197" t="s">
        <v>80</v>
      </c>
      <c r="AV1146" s="12" t="s">
        <v>80</v>
      </c>
      <c r="AW1146" s="12" t="s">
        <v>30</v>
      </c>
      <c r="AX1146" s="12" t="s">
        <v>73</v>
      </c>
      <c r="AY1146" s="197" t="s">
        <v>205</v>
      </c>
    </row>
    <row r="1147" s="12" customFormat="1">
      <c r="B1147" s="195"/>
      <c r="D1147" s="196" t="s">
        <v>213</v>
      </c>
      <c r="E1147" s="197" t="s">
        <v>1</v>
      </c>
      <c r="F1147" s="198" t="s">
        <v>4771</v>
      </c>
      <c r="H1147" s="197" t="s">
        <v>1</v>
      </c>
      <c r="I1147" s="199"/>
      <c r="L1147" s="195"/>
      <c r="M1147" s="200"/>
      <c r="N1147" s="201"/>
      <c r="O1147" s="201"/>
      <c r="P1147" s="201"/>
      <c r="Q1147" s="201"/>
      <c r="R1147" s="201"/>
      <c r="S1147" s="201"/>
      <c r="T1147" s="202"/>
      <c r="AT1147" s="197" t="s">
        <v>213</v>
      </c>
      <c r="AU1147" s="197" t="s">
        <v>80</v>
      </c>
      <c r="AV1147" s="12" t="s">
        <v>80</v>
      </c>
      <c r="AW1147" s="12" t="s">
        <v>30</v>
      </c>
      <c r="AX1147" s="12" t="s">
        <v>73</v>
      </c>
      <c r="AY1147" s="197" t="s">
        <v>205</v>
      </c>
    </row>
    <row r="1148" s="12" customFormat="1" ht="33.75">
      <c r="B1148" s="195"/>
      <c r="D1148" s="196" t="s">
        <v>213</v>
      </c>
      <c r="E1148" s="197" t="s">
        <v>1</v>
      </c>
      <c r="F1148" s="198" t="s">
        <v>4772</v>
      </c>
      <c r="H1148" s="197" t="s">
        <v>1</v>
      </c>
      <c r="I1148" s="199"/>
      <c r="L1148" s="195"/>
      <c r="M1148" s="200"/>
      <c r="N1148" s="201"/>
      <c r="O1148" s="201"/>
      <c r="P1148" s="201"/>
      <c r="Q1148" s="201"/>
      <c r="R1148" s="201"/>
      <c r="S1148" s="201"/>
      <c r="T1148" s="202"/>
      <c r="AT1148" s="197" t="s">
        <v>213</v>
      </c>
      <c r="AU1148" s="197" t="s">
        <v>80</v>
      </c>
      <c r="AV1148" s="12" t="s">
        <v>80</v>
      </c>
      <c r="AW1148" s="12" t="s">
        <v>30</v>
      </c>
      <c r="AX1148" s="12" t="s">
        <v>73</v>
      </c>
      <c r="AY1148" s="197" t="s">
        <v>205</v>
      </c>
    </row>
    <row r="1149" s="12" customFormat="1">
      <c r="B1149" s="195"/>
      <c r="D1149" s="196" t="s">
        <v>213</v>
      </c>
      <c r="E1149" s="197" t="s">
        <v>1</v>
      </c>
      <c r="F1149" s="198" t="s">
        <v>4773</v>
      </c>
      <c r="H1149" s="197" t="s">
        <v>1</v>
      </c>
      <c r="I1149" s="199"/>
      <c r="L1149" s="195"/>
      <c r="M1149" s="200"/>
      <c r="N1149" s="201"/>
      <c r="O1149" s="201"/>
      <c r="P1149" s="201"/>
      <c r="Q1149" s="201"/>
      <c r="R1149" s="201"/>
      <c r="S1149" s="201"/>
      <c r="T1149" s="202"/>
      <c r="AT1149" s="197" t="s">
        <v>213</v>
      </c>
      <c r="AU1149" s="197" t="s">
        <v>80</v>
      </c>
      <c r="AV1149" s="12" t="s">
        <v>80</v>
      </c>
      <c r="AW1149" s="12" t="s">
        <v>30</v>
      </c>
      <c r="AX1149" s="12" t="s">
        <v>73</v>
      </c>
      <c r="AY1149" s="197" t="s">
        <v>205</v>
      </c>
    </row>
    <row r="1150" s="13" customFormat="1">
      <c r="B1150" s="203"/>
      <c r="D1150" s="196" t="s">
        <v>213</v>
      </c>
      <c r="E1150" s="204" t="s">
        <v>1</v>
      </c>
      <c r="F1150" s="205" t="s">
        <v>684</v>
      </c>
      <c r="H1150" s="206">
        <v>28</v>
      </c>
      <c r="I1150" s="207"/>
      <c r="L1150" s="203"/>
      <c r="M1150" s="208"/>
      <c r="N1150" s="209"/>
      <c r="O1150" s="209"/>
      <c r="P1150" s="209"/>
      <c r="Q1150" s="209"/>
      <c r="R1150" s="209"/>
      <c r="S1150" s="209"/>
      <c r="T1150" s="210"/>
      <c r="AT1150" s="204" t="s">
        <v>213</v>
      </c>
      <c r="AU1150" s="204" t="s">
        <v>80</v>
      </c>
      <c r="AV1150" s="13" t="s">
        <v>82</v>
      </c>
      <c r="AW1150" s="13" t="s">
        <v>30</v>
      </c>
      <c r="AX1150" s="13" t="s">
        <v>73</v>
      </c>
      <c r="AY1150" s="204" t="s">
        <v>205</v>
      </c>
    </row>
    <row r="1151" s="14" customFormat="1">
      <c r="B1151" s="211"/>
      <c r="D1151" s="196" t="s">
        <v>213</v>
      </c>
      <c r="E1151" s="212" t="s">
        <v>1</v>
      </c>
      <c r="F1151" s="213" t="s">
        <v>218</v>
      </c>
      <c r="H1151" s="214">
        <v>28</v>
      </c>
      <c r="I1151" s="215"/>
      <c r="L1151" s="211"/>
      <c r="M1151" s="216"/>
      <c r="N1151" s="217"/>
      <c r="O1151" s="217"/>
      <c r="P1151" s="217"/>
      <c r="Q1151" s="217"/>
      <c r="R1151" s="217"/>
      <c r="S1151" s="217"/>
      <c r="T1151" s="218"/>
      <c r="AT1151" s="212" t="s">
        <v>213</v>
      </c>
      <c r="AU1151" s="212" t="s">
        <v>80</v>
      </c>
      <c r="AV1151" s="14" t="s">
        <v>123</v>
      </c>
      <c r="AW1151" s="14" t="s">
        <v>30</v>
      </c>
      <c r="AX1151" s="14" t="s">
        <v>80</v>
      </c>
      <c r="AY1151" s="212" t="s">
        <v>205</v>
      </c>
    </row>
    <row r="1152" s="1" customFormat="1" ht="24.2" customHeight="1">
      <c r="A1152" s="37"/>
      <c r="B1152" s="181"/>
      <c r="C1152" s="182" t="s">
        <v>1644</v>
      </c>
      <c r="D1152" s="182" t="s">
        <v>207</v>
      </c>
      <c r="E1152" s="183" t="s">
        <v>4831</v>
      </c>
      <c r="F1152" s="184" t="s">
        <v>4775</v>
      </c>
      <c r="G1152" s="185" t="s">
        <v>776</v>
      </c>
      <c r="H1152" s="186">
        <v>64</v>
      </c>
      <c r="I1152" s="187">
        <v>150.91999999999999</v>
      </c>
      <c r="J1152" s="188">
        <f>ROUND(I1152*H1152,2)</f>
        <v>9658.8799999999992</v>
      </c>
      <c r="K1152" s="184" t="s">
        <v>1</v>
      </c>
      <c r="L1152" s="38"/>
      <c r="M1152" s="189" t="s">
        <v>1</v>
      </c>
      <c r="N1152" s="190" t="s">
        <v>38</v>
      </c>
      <c r="O1152" s="76"/>
      <c r="P1152" s="191">
        <f>O1152*H1152</f>
        <v>0</v>
      </c>
      <c r="Q1152" s="191">
        <v>0</v>
      </c>
      <c r="R1152" s="191">
        <f>Q1152*H1152</f>
        <v>0</v>
      </c>
      <c r="S1152" s="191">
        <v>0</v>
      </c>
      <c r="T1152" s="192">
        <f>S1152*H1152</f>
        <v>0</v>
      </c>
      <c r="U1152" s="37"/>
      <c r="V1152" s="37"/>
      <c r="W1152" s="37"/>
      <c r="X1152" s="37"/>
      <c r="Y1152" s="37"/>
      <c r="Z1152" s="37"/>
      <c r="AA1152" s="37"/>
      <c r="AB1152" s="37"/>
      <c r="AC1152" s="37"/>
      <c r="AD1152" s="37"/>
      <c r="AE1152" s="37"/>
      <c r="AR1152" s="193" t="s">
        <v>123</v>
      </c>
      <c r="AT1152" s="193" t="s">
        <v>207</v>
      </c>
      <c r="AU1152" s="193" t="s">
        <v>80</v>
      </c>
      <c r="AY1152" s="18" t="s">
        <v>205</v>
      </c>
      <c r="BE1152" s="194">
        <f>IF(N1152="základní",J1152,0)</f>
        <v>9658.8799999999992</v>
      </c>
      <c r="BF1152" s="194">
        <f>IF(N1152="snížená",J1152,0)</f>
        <v>0</v>
      </c>
      <c r="BG1152" s="194">
        <f>IF(N1152="zákl. přenesená",J1152,0)</f>
        <v>0</v>
      </c>
      <c r="BH1152" s="194">
        <f>IF(N1152="sníž. přenesená",J1152,0)</f>
        <v>0</v>
      </c>
      <c r="BI1152" s="194">
        <f>IF(N1152="nulová",J1152,0)</f>
        <v>0</v>
      </c>
      <c r="BJ1152" s="18" t="s">
        <v>80</v>
      </c>
      <c r="BK1152" s="194">
        <f>ROUND(I1152*H1152,2)</f>
        <v>9658.8799999999992</v>
      </c>
      <c r="BL1152" s="18" t="s">
        <v>123</v>
      </c>
      <c r="BM1152" s="193" t="s">
        <v>4832</v>
      </c>
    </row>
    <row r="1153" s="12" customFormat="1">
      <c r="B1153" s="195"/>
      <c r="D1153" s="196" t="s">
        <v>213</v>
      </c>
      <c r="E1153" s="197" t="s">
        <v>1</v>
      </c>
      <c r="F1153" s="198" t="s">
        <v>4770</v>
      </c>
      <c r="H1153" s="197" t="s">
        <v>1</v>
      </c>
      <c r="I1153" s="199"/>
      <c r="L1153" s="195"/>
      <c r="M1153" s="200"/>
      <c r="N1153" s="201"/>
      <c r="O1153" s="201"/>
      <c r="P1153" s="201"/>
      <c r="Q1153" s="201"/>
      <c r="R1153" s="201"/>
      <c r="S1153" s="201"/>
      <c r="T1153" s="202"/>
      <c r="AT1153" s="197" t="s">
        <v>213</v>
      </c>
      <c r="AU1153" s="197" t="s">
        <v>80</v>
      </c>
      <c r="AV1153" s="12" t="s">
        <v>80</v>
      </c>
      <c r="AW1153" s="12" t="s">
        <v>30</v>
      </c>
      <c r="AX1153" s="12" t="s">
        <v>73</v>
      </c>
      <c r="AY1153" s="197" t="s">
        <v>205</v>
      </c>
    </row>
    <row r="1154" s="12" customFormat="1">
      <c r="B1154" s="195"/>
      <c r="D1154" s="196" t="s">
        <v>213</v>
      </c>
      <c r="E1154" s="197" t="s">
        <v>1</v>
      </c>
      <c r="F1154" s="198" t="s">
        <v>4771</v>
      </c>
      <c r="H1154" s="197" t="s">
        <v>1</v>
      </c>
      <c r="I1154" s="199"/>
      <c r="L1154" s="195"/>
      <c r="M1154" s="200"/>
      <c r="N1154" s="201"/>
      <c r="O1154" s="201"/>
      <c r="P1154" s="201"/>
      <c r="Q1154" s="201"/>
      <c r="R1154" s="201"/>
      <c r="S1154" s="201"/>
      <c r="T1154" s="202"/>
      <c r="AT1154" s="197" t="s">
        <v>213</v>
      </c>
      <c r="AU1154" s="197" t="s">
        <v>80</v>
      </c>
      <c r="AV1154" s="12" t="s">
        <v>80</v>
      </c>
      <c r="AW1154" s="12" t="s">
        <v>30</v>
      </c>
      <c r="AX1154" s="12" t="s">
        <v>73</v>
      </c>
      <c r="AY1154" s="197" t="s">
        <v>205</v>
      </c>
    </row>
    <row r="1155" s="12" customFormat="1" ht="33.75">
      <c r="B1155" s="195"/>
      <c r="D1155" s="196" t="s">
        <v>213</v>
      </c>
      <c r="E1155" s="197" t="s">
        <v>1</v>
      </c>
      <c r="F1155" s="198" t="s">
        <v>4772</v>
      </c>
      <c r="H1155" s="197" t="s">
        <v>1</v>
      </c>
      <c r="I1155" s="199"/>
      <c r="L1155" s="195"/>
      <c r="M1155" s="200"/>
      <c r="N1155" s="201"/>
      <c r="O1155" s="201"/>
      <c r="P1155" s="201"/>
      <c r="Q1155" s="201"/>
      <c r="R1155" s="201"/>
      <c r="S1155" s="201"/>
      <c r="T1155" s="202"/>
      <c r="AT1155" s="197" t="s">
        <v>213</v>
      </c>
      <c r="AU1155" s="197" t="s">
        <v>80</v>
      </c>
      <c r="AV1155" s="12" t="s">
        <v>80</v>
      </c>
      <c r="AW1155" s="12" t="s">
        <v>30</v>
      </c>
      <c r="AX1155" s="12" t="s">
        <v>73</v>
      </c>
      <c r="AY1155" s="197" t="s">
        <v>205</v>
      </c>
    </row>
    <row r="1156" s="12" customFormat="1">
      <c r="B1156" s="195"/>
      <c r="D1156" s="196" t="s">
        <v>213</v>
      </c>
      <c r="E1156" s="197" t="s">
        <v>1</v>
      </c>
      <c r="F1156" s="198" t="s">
        <v>4773</v>
      </c>
      <c r="H1156" s="197" t="s">
        <v>1</v>
      </c>
      <c r="I1156" s="199"/>
      <c r="L1156" s="195"/>
      <c r="M1156" s="200"/>
      <c r="N1156" s="201"/>
      <c r="O1156" s="201"/>
      <c r="P1156" s="201"/>
      <c r="Q1156" s="201"/>
      <c r="R1156" s="201"/>
      <c r="S1156" s="201"/>
      <c r="T1156" s="202"/>
      <c r="AT1156" s="197" t="s">
        <v>213</v>
      </c>
      <c r="AU1156" s="197" t="s">
        <v>80</v>
      </c>
      <c r="AV1156" s="12" t="s">
        <v>80</v>
      </c>
      <c r="AW1156" s="12" t="s">
        <v>30</v>
      </c>
      <c r="AX1156" s="12" t="s">
        <v>73</v>
      </c>
      <c r="AY1156" s="197" t="s">
        <v>205</v>
      </c>
    </row>
    <row r="1157" s="13" customFormat="1">
      <c r="B1157" s="203"/>
      <c r="D1157" s="196" t="s">
        <v>213</v>
      </c>
      <c r="E1157" s="204" t="s">
        <v>1</v>
      </c>
      <c r="F1157" s="205" t="s">
        <v>972</v>
      </c>
      <c r="H1157" s="206">
        <v>64</v>
      </c>
      <c r="I1157" s="207"/>
      <c r="L1157" s="203"/>
      <c r="M1157" s="208"/>
      <c r="N1157" s="209"/>
      <c r="O1157" s="209"/>
      <c r="P1157" s="209"/>
      <c r="Q1157" s="209"/>
      <c r="R1157" s="209"/>
      <c r="S1157" s="209"/>
      <c r="T1157" s="210"/>
      <c r="AT1157" s="204" t="s">
        <v>213</v>
      </c>
      <c r="AU1157" s="204" t="s">
        <v>80</v>
      </c>
      <c r="AV1157" s="13" t="s">
        <v>82</v>
      </c>
      <c r="AW1157" s="13" t="s">
        <v>30</v>
      </c>
      <c r="AX1157" s="13" t="s">
        <v>73</v>
      </c>
      <c r="AY1157" s="204" t="s">
        <v>205</v>
      </c>
    </row>
    <row r="1158" s="14" customFormat="1">
      <c r="B1158" s="211"/>
      <c r="D1158" s="196" t="s">
        <v>213</v>
      </c>
      <c r="E1158" s="212" t="s">
        <v>1</v>
      </c>
      <c r="F1158" s="213" t="s">
        <v>218</v>
      </c>
      <c r="H1158" s="214">
        <v>64</v>
      </c>
      <c r="I1158" s="215"/>
      <c r="L1158" s="211"/>
      <c r="M1158" s="216"/>
      <c r="N1158" s="217"/>
      <c r="O1158" s="217"/>
      <c r="P1158" s="217"/>
      <c r="Q1158" s="217"/>
      <c r="R1158" s="217"/>
      <c r="S1158" s="217"/>
      <c r="T1158" s="218"/>
      <c r="AT1158" s="212" t="s">
        <v>213</v>
      </c>
      <c r="AU1158" s="212" t="s">
        <v>80</v>
      </c>
      <c r="AV1158" s="14" t="s">
        <v>123</v>
      </c>
      <c r="AW1158" s="14" t="s">
        <v>30</v>
      </c>
      <c r="AX1158" s="14" t="s">
        <v>80</v>
      </c>
      <c r="AY1158" s="212" t="s">
        <v>205</v>
      </c>
    </row>
    <row r="1159" s="1" customFormat="1" ht="24.2" customHeight="1">
      <c r="A1159" s="37"/>
      <c r="B1159" s="181"/>
      <c r="C1159" s="182" t="s">
        <v>1648</v>
      </c>
      <c r="D1159" s="182" t="s">
        <v>207</v>
      </c>
      <c r="E1159" s="183" t="s">
        <v>4833</v>
      </c>
      <c r="F1159" s="184" t="s">
        <v>4777</v>
      </c>
      <c r="G1159" s="185" t="s">
        <v>776</v>
      </c>
      <c r="H1159" s="186">
        <v>82</v>
      </c>
      <c r="I1159" s="187">
        <v>164.78</v>
      </c>
      <c r="J1159" s="188">
        <f>ROUND(I1159*H1159,2)</f>
        <v>13511.959999999999</v>
      </c>
      <c r="K1159" s="184" t="s">
        <v>1</v>
      </c>
      <c r="L1159" s="38"/>
      <c r="M1159" s="189" t="s">
        <v>1</v>
      </c>
      <c r="N1159" s="190" t="s">
        <v>38</v>
      </c>
      <c r="O1159" s="76"/>
      <c r="P1159" s="191">
        <f>O1159*H1159</f>
        <v>0</v>
      </c>
      <c r="Q1159" s="191">
        <v>0</v>
      </c>
      <c r="R1159" s="191">
        <f>Q1159*H1159</f>
        <v>0</v>
      </c>
      <c r="S1159" s="191">
        <v>0</v>
      </c>
      <c r="T1159" s="192">
        <f>S1159*H1159</f>
        <v>0</v>
      </c>
      <c r="U1159" s="37"/>
      <c r="V1159" s="37"/>
      <c r="W1159" s="37"/>
      <c r="X1159" s="37"/>
      <c r="Y1159" s="37"/>
      <c r="Z1159" s="37"/>
      <c r="AA1159" s="37"/>
      <c r="AB1159" s="37"/>
      <c r="AC1159" s="37"/>
      <c r="AD1159" s="37"/>
      <c r="AE1159" s="37"/>
      <c r="AR1159" s="193" t="s">
        <v>123</v>
      </c>
      <c r="AT1159" s="193" t="s">
        <v>207</v>
      </c>
      <c r="AU1159" s="193" t="s">
        <v>80</v>
      </c>
      <c r="AY1159" s="18" t="s">
        <v>205</v>
      </c>
      <c r="BE1159" s="194">
        <f>IF(N1159="základní",J1159,0)</f>
        <v>13511.959999999999</v>
      </c>
      <c r="BF1159" s="194">
        <f>IF(N1159="snížená",J1159,0)</f>
        <v>0</v>
      </c>
      <c r="BG1159" s="194">
        <f>IF(N1159="zákl. přenesená",J1159,0)</f>
        <v>0</v>
      </c>
      <c r="BH1159" s="194">
        <f>IF(N1159="sníž. přenesená",J1159,0)</f>
        <v>0</v>
      </c>
      <c r="BI1159" s="194">
        <f>IF(N1159="nulová",J1159,0)</f>
        <v>0</v>
      </c>
      <c r="BJ1159" s="18" t="s">
        <v>80</v>
      </c>
      <c r="BK1159" s="194">
        <f>ROUND(I1159*H1159,2)</f>
        <v>13511.959999999999</v>
      </c>
      <c r="BL1159" s="18" t="s">
        <v>123</v>
      </c>
      <c r="BM1159" s="193" t="s">
        <v>4834</v>
      </c>
    </row>
    <row r="1160" s="12" customFormat="1">
      <c r="B1160" s="195"/>
      <c r="D1160" s="196" t="s">
        <v>213</v>
      </c>
      <c r="E1160" s="197" t="s">
        <v>1</v>
      </c>
      <c r="F1160" s="198" t="s">
        <v>4770</v>
      </c>
      <c r="H1160" s="197" t="s">
        <v>1</v>
      </c>
      <c r="I1160" s="199"/>
      <c r="L1160" s="195"/>
      <c r="M1160" s="200"/>
      <c r="N1160" s="201"/>
      <c r="O1160" s="201"/>
      <c r="P1160" s="201"/>
      <c r="Q1160" s="201"/>
      <c r="R1160" s="201"/>
      <c r="S1160" s="201"/>
      <c r="T1160" s="202"/>
      <c r="AT1160" s="197" t="s">
        <v>213</v>
      </c>
      <c r="AU1160" s="197" t="s">
        <v>80</v>
      </c>
      <c r="AV1160" s="12" t="s">
        <v>80</v>
      </c>
      <c r="AW1160" s="12" t="s">
        <v>30</v>
      </c>
      <c r="AX1160" s="12" t="s">
        <v>73</v>
      </c>
      <c r="AY1160" s="197" t="s">
        <v>205</v>
      </c>
    </row>
    <row r="1161" s="12" customFormat="1">
      <c r="B1161" s="195"/>
      <c r="D1161" s="196" t="s">
        <v>213</v>
      </c>
      <c r="E1161" s="197" t="s">
        <v>1</v>
      </c>
      <c r="F1161" s="198" t="s">
        <v>4771</v>
      </c>
      <c r="H1161" s="197" t="s">
        <v>1</v>
      </c>
      <c r="I1161" s="199"/>
      <c r="L1161" s="195"/>
      <c r="M1161" s="200"/>
      <c r="N1161" s="201"/>
      <c r="O1161" s="201"/>
      <c r="P1161" s="201"/>
      <c r="Q1161" s="201"/>
      <c r="R1161" s="201"/>
      <c r="S1161" s="201"/>
      <c r="T1161" s="202"/>
      <c r="AT1161" s="197" t="s">
        <v>213</v>
      </c>
      <c r="AU1161" s="197" t="s">
        <v>80</v>
      </c>
      <c r="AV1161" s="12" t="s">
        <v>80</v>
      </c>
      <c r="AW1161" s="12" t="s">
        <v>30</v>
      </c>
      <c r="AX1161" s="12" t="s">
        <v>73</v>
      </c>
      <c r="AY1161" s="197" t="s">
        <v>205</v>
      </c>
    </row>
    <row r="1162" s="12" customFormat="1" ht="33.75">
      <c r="B1162" s="195"/>
      <c r="D1162" s="196" t="s">
        <v>213</v>
      </c>
      <c r="E1162" s="197" t="s">
        <v>1</v>
      </c>
      <c r="F1162" s="198" t="s">
        <v>4772</v>
      </c>
      <c r="H1162" s="197" t="s">
        <v>1</v>
      </c>
      <c r="I1162" s="199"/>
      <c r="L1162" s="195"/>
      <c r="M1162" s="200"/>
      <c r="N1162" s="201"/>
      <c r="O1162" s="201"/>
      <c r="P1162" s="201"/>
      <c r="Q1162" s="201"/>
      <c r="R1162" s="201"/>
      <c r="S1162" s="201"/>
      <c r="T1162" s="202"/>
      <c r="AT1162" s="197" t="s">
        <v>213</v>
      </c>
      <c r="AU1162" s="197" t="s">
        <v>80</v>
      </c>
      <c r="AV1162" s="12" t="s">
        <v>80</v>
      </c>
      <c r="AW1162" s="12" t="s">
        <v>30</v>
      </c>
      <c r="AX1162" s="12" t="s">
        <v>73</v>
      </c>
      <c r="AY1162" s="197" t="s">
        <v>205</v>
      </c>
    </row>
    <row r="1163" s="12" customFormat="1">
      <c r="B1163" s="195"/>
      <c r="D1163" s="196" t="s">
        <v>213</v>
      </c>
      <c r="E1163" s="197" t="s">
        <v>1</v>
      </c>
      <c r="F1163" s="198" t="s">
        <v>4773</v>
      </c>
      <c r="H1163" s="197" t="s">
        <v>1</v>
      </c>
      <c r="I1163" s="199"/>
      <c r="L1163" s="195"/>
      <c r="M1163" s="200"/>
      <c r="N1163" s="201"/>
      <c r="O1163" s="201"/>
      <c r="P1163" s="201"/>
      <c r="Q1163" s="201"/>
      <c r="R1163" s="201"/>
      <c r="S1163" s="201"/>
      <c r="T1163" s="202"/>
      <c r="AT1163" s="197" t="s">
        <v>213</v>
      </c>
      <c r="AU1163" s="197" t="s">
        <v>80</v>
      </c>
      <c r="AV1163" s="12" t="s">
        <v>80</v>
      </c>
      <c r="AW1163" s="12" t="s">
        <v>30</v>
      </c>
      <c r="AX1163" s="12" t="s">
        <v>73</v>
      </c>
      <c r="AY1163" s="197" t="s">
        <v>205</v>
      </c>
    </row>
    <row r="1164" s="13" customFormat="1">
      <c r="B1164" s="203"/>
      <c r="D1164" s="196" t="s">
        <v>213</v>
      </c>
      <c r="E1164" s="204" t="s">
        <v>1</v>
      </c>
      <c r="F1164" s="205" t="s">
        <v>1170</v>
      </c>
      <c r="H1164" s="206">
        <v>82</v>
      </c>
      <c r="I1164" s="207"/>
      <c r="L1164" s="203"/>
      <c r="M1164" s="208"/>
      <c r="N1164" s="209"/>
      <c r="O1164" s="209"/>
      <c r="P1164" s="209"/>
      <c r="Q1164" s="209"/>
      <c r="R1164" s="209"/>
      <c r="S1164" s="209"/>
      <c r="T1164" s="210"/>
      <c r="AT1164" s="204" t="s">
        <v>213</v>
      </c>
      <c r="AU1164" s="204" t="s">
        <v>80</v>
      </c>
      <c r="AV1164" s="13" t="s">
        <v>82</v>
      </c>
      <c r="AW1164" s="13" t="s">
        <v>30</v>
      </c>
      <c r="AX1164" s="13" t="s">
        <v>73</v>
      </c>
      <c r="AY1164" s="204" t="s">
        <v>205</v>
      </c>
    </row>
    <row r="1165" s="14" customFormat="1">
      <c r="B1165" s="211"/>
      <c r="D1165" s="196" t="s">
        <v>213</v>
      </c>
      <c r="E1165" s="212" t="s">
        <v>1</v>
      </c>
      <c r="F1165" s="213" t="s">
        <v>218</v>
      </c>
      <c r="H1165" s="214">
        <v>82</v>
      </c>
      <c r="I1165" s="215"/>
      <c r="L1165" s="211"/>
      <c r="M1165" s="216"/>
      <c r="N1165" s="217"/>
      <c r="O1165" s="217"/>
      <c r="P1165" s="217"/>
      <c r="Q1165" s="217"/>
      <c r="R1165" s="217"/>
      <c r="S1165" s="217"/>
      <c r="T1165" s="218"/>
      <c r="AT1165" s="212" t="s">
        <v>213</v>
      </c>
      <c r="AU1165" s="212" t="s">
        <v>80</v>
      </c>
      <c r="AV1165" s="14" t="s">
        <v>123</v>
      </c>
      <c r="AW1165" s="14" t="s">
        <v>30</v>
      </c>
      <c r="AX1165" s="14" t="s">
        <v>80</v>
      </c>
      <c r="AY1165" s="212" t="s">
        <v>205</v>
      </c>
    </row>
    <row r="1166" s="1" customFormat="1" ht="24.2" customHeight="1">
      <c r="A1166" s="37"/>
      <c r="B1166" s="181"/>
      <c r="C1166" s="182" t="s">
        <v>1652</v>
      </c>
      <c r="D1166" s="182" t="s">
        <v>207</v>
      </c>
      <c r="E1166" s="183" t="s">
        <v>4835</v>
      </c>
      <c r="F1166" s="184" t="s">
        <v>4779</v>
      </c>
      <c r="G1166" s="185" t="s">
        <v>776</v>
      </c>
      <c r="H1166" s="186">
        <v>81</v>
      </c>
      <c r="I1166" s="187">
        <v>191.88</v>
      </c>
      <c r="J1166" s="188">
        <f>ROUND(I1166*H1166,2)</f>
        <v>15542.280000000001</v>
      </c>
      <c r="K1166" s="184" t="s">
        <v>1</v>
      </c>
      <c r="L1166" s="38"/>
      <c r="M1166" s="189" t="s">
        <v>1</v>
      </c>
      <c r="N1166" s="190" t="s">
        <v>38</v>
      </c>
      <c r="O1166" s="76"/>
      <c r="P1166" s="191">
        <f>O1166*H1166</f>
        <v>0</v>
      </c>
      <c r="Q1166" s="191">
        <v>0</v>
      </c>
      <c r="R1166" s="191">
        <f>Q1166*H1166</f>
        <v>0</v>
      </c>
      <c r="S1166" s="191">
        <v>0</v>
      </c>
      <c r="T1166" s="192">
        <f>S1166*H1166</f>
        <v>0</v>
      </c>
      <c r="U1166" s="37"/>
      <c r="V1166" s="37"/>
      <c r="W1166" s="37"/>
      <c r="X1166" s="37"/>
      <c r="Y1166" s="37"/>
      <c r="Z1166" s="37"/>
      <c r="AA1166" s="37"/>
      <c r="AB1166" s="37"/>
      <c r="AC1166" s="37"/>
      <c r="AD1166" s="37"/>
      <c r="AE1166" s="37"/>
      <c r="AR1166" s="193" t="s">
        <v>123</v>
      </c>
      <c r="AT1166" s="193" t="s">
        <v>207</v>
      </c>
      <c r="AU1166" s="193" t="s">
        <v>80</v>
      </c>
      <c r="AY1166" s="18" t="s">
        <v>205</v>
      </c>
      <c r="BE1166" s="194">
        <f>IF(N1166="základní",J1166,0)</f>
        <v>15542.280000000001</v>
      </c>
      <c r="BF1166" s="194">
        <f>IF(N1166="snížená",J1166,0)</f>
        <v>0</v>
      </c>
      <c r="BG1166" s="194">
        <f>IF(N1166="zákl. přenesená",J1166,0)</f>
        <v>0</v>
      </c>
      <c r="BH1166" s="194">
        <f>IF(N1166="sníž. přenesená",J1166,0)</f>
        <v>0</v>
      </c>
      <c r="BI1166" s="194">
        <f>IF(N1166="nulová",J1166,0)</f>
        <v>0</v>
      </c>
      <c r="BJ1166" s="18" t="s">
        <v>80</v>
      </c>
      <c r="BK1166" s="194">
        <f>ROUND(I1166*H1166,2)</f>
        <v>15542.280000000001</v>
      </c>
      <c r="BL1166" s="18" t="s">
        <v>123</v>
      </c>
      <c r="BM1166" s="193" t="s">
        <v>4836</v>
      </c>
    </row>
    <row r="1167" s="12" customFormat="1">
      <c r="B1167" s="195"/>
      <c r="D1167" s="196" t="s">
        <v>213</v>
      </c>
      <c r="E1167" s="197" t="s">
        <v>1</v>
      </c>
      <c r="F1167" s="198" t="s">
        <v>4770</v>
      </c>
      <c r="H1167" s="197" t="s">
        <v>1</v>
      </c>
      <c r="I1167" s="199"/>
      <c r="L1167" s="195"/>
      <c r="M1167" s="200"/>
      <c r="N1167" s="201"/>
      <c r="O1167" s="201"/>
      <c r="P1167" s="201"/>
      <c r="Q1167" s="201"/>
      <c r="R1167" s="201"/>
      <c r="S1167" s="201"/>
      <c r="T1167" s="202"/>
      <c r="AT1167" s="197" t="s">
        <v>213</v>
      </c>
      <c r="AU1167" s="197" t="s">
        <v>80</v>
      </c>
      <c r="AV1167" s="12" t="s">
        <v>80</v>
      </c>
      <c r="AW1167" s="12" t="s">
        <v>30</v>
      </c>
      <c r="AX1167" s="12" t="s">
        <v>73</v>
      </c>
      <c r="AY1167" s="197" t="s">
        <v>205</v>
      </c>
    </row>
    <row r="1168" s="12" customFormat="1">
      <c r="B1168" s="195"/>
      <c r="D1168" s="196" t="s">
        <v>213</v>
      </c>
      <c r="E1168" s="197" t="s">
        <v>1</v>
      </c>
      <c r="F1168" s="198" t="s">
        <v>4771</v>
      </c>
      <c r="H1168" s="197" t="s">
        <v>1</v>
      </c>
      <c r="I1168" s="199"/>
      <c r="L1168" s="195"/>
      <c r="M1168" s="200"/>
      <c r="N1168" s="201"/>
      <c r="O1168" s="201"/>
      <c r="P1168" s="201"/>
      <c r="Q1168" s="201"/>
      <c r="R1168" s="201"/>
      <c r="S1168" s="201"/>
      <c r="T1168" s="202"/>
      <c r="AT1168" s="197" t="s">
        <v>213</v>
      </c>
      <c r="AU1168" s="197" t="s">
        <v>80</v>
      </c>
      <c r="AV1168" s="12" t="s">
        <v>80</v>
      </c>
      <c r="AW1168" s="12" t="s">
        <v>30</v>
      </c>
      <c r="AX1168" s="12" t="s">
        <v>73</v>
      </c>
      <c r="AY1168" s="197" t="s">
        <v>205</v>
      </c>
    </row>
    <row r="1169" s="12" customFormat="1" ht="33.75">
      <c r="B1169" s="195"/>
      <c r="D1169" s="196" t="s">
        <v>213</v>
      </c>
      <c r="E1169" s="197" t="s">
        <v>1</v>
      </c>
      <c r="F1169" s="198" t="s">
        <v>4772</v>
      </c>
      <c r="H1169" s="197" t="s">
        <v>1</v>
      </c>
      <c r="I1169" s="199"/>
      <c r="L1169" s="195"/>
      <c r="M1169" s="200"/>
      <c r="N1169" s="201"/>
      <c r="O1169" s="201"/>
      <c r="P1169" s="201"/>
      <c r="Q1169" s="201"/>
      <c r="R1169" s="201"/>
      <c r="S1169" s="201"/>
      <c r="T1169" s="202"/>
      <c r="AT1169" s="197" t="s">
        <v>213</v>
      </c>
      <c r="AU1169" s="197" t="s">
        <v>80</v>
      </c>
      <c r="AV1169" s="12" t="s">
        <v>80</v>
      </c>
      <c r="AW1169" s="12" t="s">
        <v>30</v>
      </c>
      <c r="AX1169" s="12" t="s">
        <v>73</v>
      </c>
      <c r="AY1169" s="197" t="s">
        <v>205</v>
      </c>
    </row>
    <row r="1170" s="12" customFormat="1">
      <c r="B1170" s="195"/>
      <c r="D1170" s="196" t="s">
        <v>213</v>
      </c>
      <c r="E1170" s="197" t="s">
        <v>1</v>
      </c>
      <c r="F1170" s="198" t="s">
        <v>4773</v>
      </c>
      <c r="H1170" s="197" t="s">
        <v>1</v>
      </c>
      <c r="I1170" s="199"/>
      <c r="L1170" s="195"/>
      <c r="M1170" s="200"/>
      <c r="N1170" s="201"/>
      <c r="O1170" s="201"/>
      <c r="P1170" s="201"/>
      <c r="Q1170" s="201"/>
      <c r="R1170" s="201"/>
      <c r="S1170" s="201"/>
      <c r="T1170" s="202"/>
      <c r="AT1170" s="197" t="s">
        <v>213</v>
      </c>
      <c r="AU1170" s="197" t="s">
        <v>80</v>
      </c>
      <c r="AV1170" s="12" t="s">
        <v>80</v>
      </c>
      <c r="AW1170" s="12" t="s">
        <v>30</v>
      </c>
      <c r="AX1170" s="12" t="s">
        <v>73</v>
      </c>
      <c r="AY1170" s="197" t="s">
        <v>205</v>
      </c>
    </row>
    <row r="1171" s="13" customFormat="1">
      <c r="B1171" s="203"/>
      <c r="D1171" s="196" t="s">
        <v>213</v>
      </c>
      <c r="E1171" s="204" t="s">
        <v>1</v>
      </c>
      <c r="F1171" s="205" t="s">
        <v>1166</v>
      </c>
      <c r="H1171" s="206">
        <v>81</v>
      </c>
      <c r="I1171" s="207"/>
      <c r="L1171" s="203"/>
      <c r="M1171" s="208"/>
      <c r="N1171" s="209"/>
      <c r="O1171" s="209"/>
      <c r="P1171" s="209"/>
      <c r="Q1171" s="209"/>
      <c r="R1171" s="209"/>
      <c r="S1171" s="209"/>
      <c r="T1171" s="210"/>
      <c r="AT1171" s="204" t="s">
        <v>213</v>
      </c>
      <c r="AU1171" s="204" t="s">
        <v>80</v>
      </c>
      <c r="AV1171" s="13" t="s">
        <v>82</v>
      </c>
      <c r="AW1171" s="13" t="s">
        <v>30</v>
      </c>
      <c r="AX1171" s="13" t="s">
        <v>73</v>
      </c>
      <c r="AY1171" s="204" t="s">
        <v>205</v>
      </c>
    </row>
    <row r="1172" s="14" customFormat="1">
      <c r="B1172" s="211"/>
      <c r="D1172" s="196" t="s">
        <v>213</v>
      </c>
      <c r="E1172" s="212" t="s">
        <v>1</v>
      </c>
      <c r="F1172" s="213" t="s">
        <v>218</v>
      </c>
      <c r="H1172" s="214">
        <v>81</v>
      </c>
      <c r="I1172" s="215"/>
      <c r="L1172" s="211"/>
      <c r="M1172" s="216"/>
      <c r="N1172" s="217"/>
      <c r="O1172" s="217"/>
      <c r="P1172" s="217"/>
      <c r="Q1172" s="217"/>
      <c r="R1172" s="217"/>
      <c r="S1172" s="217"/>
      <c r="T1172" s="218"/>
      <c r="AT1172" s="212" t="s">
        <v>213</v>
      </c>
      <c r="AU1172" s="212" t="s">
        <v>80</v>
      </c>
      <c r="AV1172" s="14" t="s">
        <v>123</v>
      </c>
      <c r="AW1172" s="14" t="s">
        <v>30</v>
      </c>
      <c r="AX1172" s="14" t="s">
        <v>80</v>
      </c>
      <c r="AY1172" s="212" t="s">
        <v>205</v>
      </c>
    </row>
    <row r="1173" s="1" customFormat="1" ht="24.2" customHeight="1">
      <c r="A1173" s="37"/>
      <c r="B1173" s="181"/>
      <c r="C1173" s="182" t="s">
        <v>1656</v>
      </c>
      <c r="D1173" s="182" t="s">
        <v>207</v>
      </c>
      <c r="E1173" s="183" t="s">
        <v>4837</v>
      </c>
      <c r="F1173" s="184" t="s">
        <v>4781</v>
      </c>
      <c r="G1173" s="185" t="s">
        <v>776</v>
      </c>
      <c r="H1173" s="186">
        <v>9</v>
      </c>
      <c r="I1173" s="187">
        <v>383.76999999999998</v>
      </c>
      <c r="J1173" s="188">
        <f>ROUND(I1173*H1173,2)</f>
        <v>3453.9299999999998</v>
      </c>
      <c r="K1173" s="184" t="s">
        <v>1</v>
      </c>
      <c r="L1173" s="38"/>
      <c r="M1173" s="189" t="s">
        <v>1</v>
      </c>
      <c r="N1173" s="190" t="s">
        <v>38</v>
      </c>
      <c r="O1173" s="76"/>
      <c r="P1173" s="191">
        <f>O1173*H1173</f>
        <v>0</v>
      </c>
      <c r="Q1173" s="191">
        <v>0</v>
      </c>
      <c r="R1173" s="191">
        <f>Q1173*H1173</f>
        <v>0</v>
      </c>
      <c r="S1173" s="191">
        <v>0</v>
      </c>
      <c r="T1173" s="192">
        <f>S1173*H1173</f>
        <v>0</v>
      </c>
      <c r="U1173" s="37"/>
      <c r="V1173" s="37"/>
      <c r="W1173" s="37"/>
      <c r="X1173" s="37"/>
      <c r="Y1173" s="37"/>
      <c r="Z1173" s="37"/>
      <c r="AA1173" s="37"/>
      <c r="AB1173" s="37"/>
      <c r="AC1173" s="37"/>
      <c r="AD1173" s="37"/>
      <c r="AE1173" s="37"/>
      <c r="AR1173" s="193" t="s">
        <v>123</v>
      </c>
      <c r="AT1173" s="193" t="s">
        <v>207</v>
      </c>
      <c r="AU1173" s="193" t="s">
        <v>80</v>
      </c>
      <c r="AY1173" s="18" t="s">
        <v>205</v>
      </c>
      <c r="BE1173" s="194">
        <f>IF(N1173="základní",J1173,0)</f>
        <v>3453.9299999999998</v>
      </c>
      <c r="BF1173" s="194">
        <f>IF(N1173="snížená",J1173,0)</f>
        <v>0</v>
      </c>
      <c r="BG1173" s="194">
        <f>IF(N1173="zákl. přenesená",J1173,0)</f>
        <v>0</v>
      </c>
      <c r="BH1173" s="194">
        <f>IF(N1173="sníž. přenesená",J1173,0)</f>
        <v>0</v>
      </c>
      <c r="BI1173" s="194">
        <f>IF(N1173="nulová",J1173,0)</f>
        <v>0</v>
      </c>
      <c r="BJ1173" s="18" t="s">
        <v>80</v>
      </c>
      <c r="BK1173" s="194">
        <f>ROUND(I1173*H1173,2)</f>
        <v>3453.9299999999998</v>
      </c>
      <c r="BL1173" s="18" t="s">
        <v>123</v>
      </c>
      <c r="BM1173" s="193" t="s">
        <v>4838</v>
      </c>
    </row>
    <row r="1174" s="12" customFormat="1">
      <c r="B1174" s="195"/>
      <c r="D1174" s="196" t="s">
        <v>213</v>
      </c>
      <c r="E1174" s="197" t="s">
        <v>1</v>
      </c>
      <c r="F1174" s="198" t="s">
        <v>4770</v>
      </c>
      <c r="H1174" s="197" t="s">
        <v>1</v>
      </c>
      <c r="I1174" s="199"/>
      <c r="L1174" s="195"/>
      <c r="M1174" s="200"/>
      <c r="N1174" s="201"/>
      <c r="O1174" s="201"/>
      <c r="P1174" s="201"/>
      <c r="Q1174" s="201"/>
      <c r="R1174" s="201"/>
      <c r="S1174" s="201"/>
      <c r="T1174" s="202"/>
      <c r="AT1174" s="197" t="s">
        <v>213</v>
      </c>
      <c r="AU1174" s="197" t="s">
        <v>80</v>
      </c>
      <c r="AV1174" s="12" t="s">
        <v>80</v>
      </c>
      <c r="AW1174" s="12" t="s">
        <v>30</v>
      </c>
      <c r="AX1174" s="12" t="s">
        <v>73</v>
      </c>
      <c r="AY1174" s="197" t="s">
        <v>205</v>
      </c>
    </row>
    <row r="1175" s="12" customFormat="1">
      <c r="B1175" s="195"/>
      <c r="D1175" s="196" t="s">
        <v>213</v>
      </c>
      <c r="E1175" s="197" t="s">
        <v>1</v>
      </c>
      <c r="F1175" s="198" t="s">
        <v>4771</v>
      </c>
      <c r="H1175" s="197" t="s">
        <v>1</v>
      </c>
      <c r="I1175" s="199"/>
      <c r="L1175" s="195"/>
      <c r="M1175" s="200"/>
      <c r="N1175" s="201"/>
      <c r="O1175" s="201"/>
      <c r="P1175" s="201"/>
      <c r="Q1175" s="201"/>
      <c r="R1175" s="201"/>
      <c r="S1175" s="201"/>
      <c r="T1175" s="202"/>
      <c r="AT1175" s="197" t="s">
        <v>213</v>
      </c>
      <c r="AU1175" s="197" t="s">
        <v>80</v>
      </c>
      <c r="AV1175" s="12" t="s">
        <v>80</v>
      </c>
      <c r="AW1175" s="12" t="s">
        <v>30</v>
      </c>
      <c r="AX1175" s="12" t="s">
        <v>73</v>
      </c>
      <c r="AY1175" s="197" t="s">
        <v>205</v>
      </c>
    </row>
    <row r="1176" s="12" customFormat="1" ht="33.75">
      <c r="B1176" s="195"/>
      <c r="D1176" s="196" t="s">
        <v>213</v>
      </c>
      <c r="E1176" s="197" t="s">
        <v>1</v>
      </c>
      <c r="F1176" s="198" t="s">
        <v>4772</v>
      </c>
      <c r="H1176" s="197" t="s">
        <v>1</v>
      </c>
      <c r="I1176" s="199"/>
      <c r="L1176" s="195"/>
      <c r="M1176" s="200"/>
      <c r="N1176" s="201"/>
      <c r="O1176" s="201"/>
      <c r="P1176" s="201"/>
      <c r="Q1176" s="201"/>
      <c r="R1176" s="201"/>
      <c r="S1176" s="201"/>
      <c r="T1176" s="202"/>
      <c r="AT1176" s="197" t="s">
        <v>213</v>
      </c>
      <c r="AU1176" s="197" t="s">
        <v>80</v>
      </c>
      <c r="AV1176" s="12" t="s">
        <v>80</v>
      </c>
      <c r="AW1176" s="12" t="s">
        <v>30</v>
      </c>
      <c r="AX1176" s="12" t="s">
        <v>73</v>
      </c>
      <c r="AY1176" s="197" t="s">
        <v>205</v>
      </c>
    </row>
    <row r="1177" s="12" customFormat="1">
      <c r="B1177" s="195"/>
      <c r="D1177" s="196" t="s">
        <v>213</v>
      </c>
      <c r="E1177" s="197" t="s">
        <v>1</v>
      </c>
      <c r="F1177" s="198" t="s">
        <v>4773</v>
      </c>
      <c r="H1177" s="197" t="s">
        <v>1</v>
      </c>
      <c r="I1177" s="199"/>
      <c r="L1177" s="195"/>
      <c r="M1177" s="200"/>
      <c r="N1177" s="201"/>
      <c r="O1177" s="201"/>
      <c r="P1177" s="201"/>
      <c r="Q1177" s="201"/>
      <c r="R1177" s="201"/>
      <c r="S1177" s="201"/>
      <c r="T1177" s="202"/>
      <c r="AT1177" s="197" t="s">
        <v>213</v>
      </c>
      <c r="AU1177" s="197" t="s">
        <v>80</v>
      </c>
      <c r="AV1177" s="12" t="s">
        <v>80</v>
      </c>
      <c r="AW1177" s="12" t="s">
        <v>30</v>
      </c>
      <c r="AX1177" s="12" t="s">
        <v>73</v>
      </c>
      <c r="AY1177" s="197" t="s">
        <v>205</v>
      </c>
    </row>
    <row r="1178" s="13" customFormat="1">
      <c r="B1178" s="203"/>
      <c r="D1178" s="196" t="s">
        <v>213</v>
      </c>
      <c r="E1178" s="204" t="s">
        <v>1</v>
      </c>
      <c r="F1178" s="205" t="s">
        <v>285</v>
      </c>
      <c r="H1178" s="206">
        <v>9</v>
      </c>
      <c r="I1178" s="207"/>
      <c r="L1178" s="203"/>
      <c r="M1178" s="208"/>
      <c r="N1178" s="209"/>
      <c r="O1178" s="209"/>
      <c r="P1178" s="209"/>
      <c r="Q1178" s="209"/>
      <c r="R1178" s="209"/>
      <c r="S1178" s="209"/>
      <c r="T1178" s="210"/>
      <c r="AT1178" s="204" t="s">
        <v>213</v>
      </c>
      <c r="AU1178" s="204" t="s">
        <v>80</v>
      </c>
      <c r="AV1178" s="13" t="s">
        <v>82</v>
      </c>
      <c r="AW1178" s="13" t="s">
        <v>30</v>
      </c>
      <c r="AX1178" s="13" t="s">
        <v>73</v>
      </c>
      <c r="AY1178" s="204" t="s">
        <v>205</v>
      </c>
    </row>
    <row r="1179" s="14" customFormat="1">
      <c r="B1179" s="211"/>
      <c r="D1179" s="196" t="s">
        <v>213</v>
      </c>
      <c r="E1179" s="212" t="s">
        <v>1</v>
      </c>
      <c r="F1179" s="213" t="s">
        <v>218</v>
      </c>
      <c r="H1179" s="214">
        <v>9</v>
      </c>
      <c r="I1179" s="215"/>
      <c r="L1179" s="211"/>
      <c r="M1179" s="216"/>
      <c r="N1179" s="217"/>
      <c r="O1179" s="217"/>
      <c r="P1179" s="217"/>
      <c r="Q1179" s="217"/>
      <c r="R1179" s="217"/>
      <c r="S1179" s="217"/>
      <c r="T1179" s="218"/>
      <c r="AT1179" s="212" t="s">
        <v>213</v>
      </c>
      <c r="AU1179" s="212" t="s">
        <v>80</v>
      </c>
      <c r="AV1179" s="14" t="s">
        <v>123</v>
      </c>
      <c r="AW1179" s="14" t="s">
        <v>30</v>
      </c>
      <c r="AX1179" s="14" t="s">
        <v>80</v>
      </c>
      <c r="AY1179" s="212" t="s">
        <v>205</v>
      </c>
    </row>
    <row r="1180" s="1" customFormat="1" ht="24.2" customHeight="1">
      <c r="A1180" s="37"/>
      <c r="B1180" s="181"/>
      <c r="C1180" s="182" t="s">
        <v>1660</v>
      </c>
      <c r="D1180" s="182" t="s">
        <v>207</v>
      </c>
      <c r="E1180" s="183" t="s">
        <v>4839</v>
      </c>
      <c r="F1180" s="184" t="s">
        <v>4783</v>
      </c>
      <c r="G1180" s="185" t="s">
        <v>776</v>
      </c>
      <c r="H1180" s="186">
        <v>17</v>
      </c>
      <c r="I1180" s="187">
        <v>383.76999999999998</v>
      </c>
      <c r="J1180" s="188">
        <f>ROUND(I1180*H1180,2)</f>
        <v>6524.0900000000001</v>
      </c>
      <c r="K1180" s="184" t="s">
        <v>1</v>
      </c>
      <c r="L1180" s="38"/>
      <c r="M1180" s="189" t="s">
        <v>1</v>
      </c>
      <c r="N1180" s="190" t="s">
        <v>38</v>
      </c>
      <c r="O1180" s="76"/>
      <c r="P1180" s="191">
        <f>O1180*H1180</f>
        <v>0</v>
      </c>
      <c r="Q1180" s="191">
        <v>0</v>
      </c>
      <c r="R1180" s="191">
        <f>Q1180*H1180</f>
        <v>0</v>
      </c>
      <c r="S1180" s="191">
        <v>0</v>
      </c>
      <c r="T1180" s="192">
        <f>S1180*H1180</f>
        <v>0</v>
      </c>
      <c r="U1180" s="37"/>
      <c r="V1180" s="37"/>
      <c r="W1180" s="37"/>
      <c r="X1180" s="37"/>
      <c r="Y1180" s="37"/>
      <c r="Z1180" s="37"/>
      <c r="AA1180" s="37"/>
      <c r="AB1180" s="37"/>
      <c r="AC1180" s="37"/>
      <c r="AD1180" s="37"/>
      <c r="AE1180" s="37"/>
      <c r="AR1180" s="193" t="s">
        <v>123</v>
      </c>
      <c r="AT1180" s="193" t="s">
        <v>207</v>
      </c>
      <c r="AU1180" s="193" t="s">
        <v>80</v>
      </c>
      <c r="AY1180" s="18" t="s">
        <v>205</v>
      </c>
      <c r="BE1180" s="194">
        <f>IF(N1180="základní",J1180,0)</f>
        <v>6524.0900000000001</v>
      </c>
      <c r="BF1180" s="194">
        <f>IF(N1180="snížená",J1180,0)</f>
        <v>0</v>
      </c>
      <c r="BG1180" s="194">
        <f>IF(N1180="zákl. přenesená",J1180,0)</f>
        <v>0</v>
      </c>
      <c r="BH1180" s="194">
        <f>IF(N1180="sníž. přenesená",J1180,0)</f>
        <v>0</v>
      </c>
      <c r="BI1180" s="194">
        <f>IF(N1180="nulová",J1180,0)</f>
        <v>0</v>
      </c>
      <c r="BJ1180" s="18" t="s">
        <v>80</v>
      </c>
      <c r="BK1180" s="194">
        <f>ROUND(I1180*H1180,2)</f>
        <v>6524.0900000000001</v>
      </c>
      <c r="BL1180" s="18" t="s">
        <v>123</v>
      </c>
      <c r="BM1180" s="193" t="s">
        <v>4840</v>
      </c>
    </row>
    <row r="1181" s="12" customFormat="1">
      <c r="B1181" s="195"/>
      <c r="D1181" s="196" t="s">
        <v>213</v>
      </c>
      <c r="E1181" s="197" t="s">
        <v>1</v>
      </c>
      <c r="F1181" s="198" t="s">
        <v>4770</v>
      </c>
      <c r="H1181" s="197" t="s">
        <v>1</v>
      </c>
      <c r="I1181" s="199"/>
      <c r="L1181" s="195"/>
      <c r="M1181" s="200"/>
      <c r="N1181" s="201"/>
      <c r="O1181" s="201"/>
      <c r="P1181" s="201"/>
      <c r="Q1181" s="201"/>
      <c r="R1181" s="201"/>
      <c r="S1181" s="201"/>
      <c r="T1181" s="202"/>
      <c r="AT1181" s="197" t="s">
        <v>213</v>
      </c>
      <c r="AU1181" s="197" t="s">
        <v>80</v>
      </c>
      <c r="AV1181" s="12" t="s">
        <v>80</v>
      </c>
      <c r="AW1181" s="12" t="s">
        <v>30</v>
      </c>
      <c r="AX1181" s="12" t="s">
        <v>73</v>
      </c>
      <c r="AY1181" s="197" t="s">
        <v>205</v>
      </c>
    </row>
    <row r="1182" s="12" customFormat="1">
      <c r="B1182" s="195"/>
      <c r="D1182" s="196" t="s">
        <v>213</v>
      </c>
      <c r="E1182" s="197" t="s">
        <v>1</v>
      </c>
      <c r="F1182" s="198" t="s">
        <v>4771</v>
      </c>
      <c r="H1182" s="197" t="s">
        <v>1</v>
      </c>
      <c r="I1182" s="199"/>
      <c r="L1182" s="195"/>
      <c r="M1182" s="200"/>
      <c r="N1182" s="201"/>
      <c r="O1182" s="201"/>
      <c r="P1182" s="201"/>
      <c r="Q1182" s="201"/>
      <c r="R1182" s="201"/>
      <c r="S1182" s="201"/>
      <c r="T1182" s="202"/>
      <c r="AT1182" s="197" t="s">
        <v>213</v>
      </c>
      <c r="AU1182" s="197" t="s">
        <v>80</v>
      </c>
      <c r="AV1182" s="12" t="s">
        <v>80</v>
      </c>
      <c r="AW1182" s="12" t="s">
        <v>30</v>
      </c>
      <c r="AX1182" s="12" t="s">
        <v>73</v>
      </c>
      <c r="AY1182" s="197" t="s">
        <v>205</v>
      </c>
    </row>
    <row r="1183" s="12" customFormat="1" ht="33.75">
      <c r="B1183" s="195"/>
      <c r="D1183" s="196" t="s">
        <v>213</v>
      </c>
      <c r="E1183" s="197" t="s">
        <v>1</v>
      </c>
      <c r="F1183" s="198" t="s">
        <v>4772</v>
      </c>
      <c r="H1183" s="197" t="s">
        <v>1</v>
      </c>
      <c r="I1183" s="199"/>
      <c r="L1183" s="195"/>
      <c r="M1183" s="200"/>
      <c r="N1183" s="201"/>
      <c r="O1183" s="201"/>
      <c r="P1183" s="201"/>
      <c r="Q1183" s="201"/>
      <c r="R1183" s="201"/>
      <c r="S1183" s="201"/>
      <c r="T1183" s="202"/>
      <c r="AT1183" s="197" t="s">
        <v>213</v>
      </c>
      <c r="AU1183" s="197" t="s">
        <v>80</v>
      </c>
      <c r="AV1183" s="12" t="s">
        <v>80</v>
      </c>
      <c r="AW1183" s="12" t="s">
        <v>30</v>
      </c>
      <c r="AX1183" s="12" t="s">
        <v>73</v>
      </c>
      <c r="AY1183" s="197" t="s">
        <v>205</v>
      </c>
    </row>
    <row r="1184" s="12" customFormat="1">
      <c r="B1184" s="195"/>
      <c r="D1184" s="196" t="s">
        <v>213</v>
      </c>
      <c r="E1184" s="197" t="s">
        <v>1</v>
      </c>
      <c r="F1184" s="198" t="s">
        <v>4773</v>
      </c>
      <c r="H1184" s="197" t="s">
        <v>1</v>
      </c>
      <c r="I1184" s="199"/>
      <c r="L1184" s="195"/>
      <c r="M1184" s="200"/>
      <c r="N1184" s="201"/>
      <c r="O1184" s="201"/>
      <c r="P1184" s="201"/>
      <c r="Q1184" s="201"/>
      <c r="R1184" s="201"/>
      <c r="S1184" s="201"/>
      <c r="T1184" s="202"/>
      <c r="AT1184" s="197" t="s">
        <v>213</v>
      </c>
      <c r="AU1184" s="197" t="s">
        <v>80</v>
      </c>
      <c r="AV1184" s="12" t="s">
        <v>80</v>
      </c>
      <c r="AW1184" s="12" t="s">
        <v>30</v>
      </c>
      <c r="AX1184" s="12" t="s">
        <v>73</v>
      </c>
      <c r="AY1184" s="197" t="s">
        <v>205</v>
      </c>
    </row>
    <row r="1185" s="13" customFormat="1">
      <c r="B1185" s="203"/>
      <c r="D1185" s="196" t="s">
        <v>213</v>
      </c>
      <c r="E1185" s="204" t="s">
        <v>1</v>
      </c>
      <c r="F1185" s="205" t="s">
        <v>477</v>
      </c>
      <c r="H1185" s="206">
        <v>17</v>
      </c>
      <c r="I1185" s="207"/>
      <c r="L1185" s="203"/>
      <c r="M1185" s="208"/>
      <c r="N1185" s="209"/>
      <c r="O1185" s="209"/>
      <c r="P1185" s="209"/>
      <c r="Q1185" s="209"/>
      <c r="R1185" s="209"/>
      <c r="S1185" s="209"/>
      <c r="T1185" s="210"/>
      <c r="AT1185" s="204" t="s">
        <v>213</v>
      </c>
      <c r="AU1185" s="204" t="s">
        <v>80</v>
      </c>
      <c r="AV1185" s="13" t="s">
        <v>82</v>
      </c>
      <c r="AW1185" s="13" t="s">
        <v>30</v>
      </c>
      <c r="AX1185" s="13" t="s">
        <v>73</v>
      </c>
      <c r="AY1185" s="204" t="s">
        <v>205</v>
      </c>
    </row>
    <row r="1186" s="14" customFormat="1">
      <c r="B1186" s="211"/>
      <c r="D1186" s="196" t="s">
        <v>213</v>
      </c>
      <c r="E1186" s="212" t="s">
        <v>1</v>
      </c>
      <c r="F1186" s="213" t="s">
        <v>218</v>
      </c>
      <c r="H1186" s="214">
        <v>17</v>
      </c>
      <c r="I1186" s="215"/>
      <c r="L1186" s="211"/>
      <c r="M1186" s="216"/>
      <c r="N1186" s="217"/>
      <c r="O1186" s="217"/>
      <c r="P1186" s="217"/>
      <c r="Q1186" s="217"/>
      <c r="R1186" s="217"/>
      <c r="S1186" s="217"/>
      <c r="T1186" s="218"/>
      <c r="AT1186" s="212" t="s">
        <v>213</v>
      </c>
      <c r="AU1186" s="212" t="s">
        <v>80</v>
      </c>
      <c r="AV1186" s="14" t="s">
        <v>123</v>
      </c>
      <c r="AW1186" s="14" t="s">
        <v>30</v>
      </c>
      <c r="AX1186" s="14" t="s">
        <v>80</v>
      </c>
      <c r="AY1186" s="212" t="s">
        <v>205</v>
      </c>
    </row>
    <row r="1187" s="1" customFormat="1" ht="24.2" customHeight="1">
      <c r="A1187" s="37"/>
      <c r="B1187" s="181"/>
      <c r="C1187" s="182" t="s">
        <v>1664</v>
      </c>
      <c r="D1187" s="182" t="s">
        <v>207</v>
      </c>
      <c r="E1187" s="183" t="s">
        <v>4841</v>
      </c>
      <c r="F1187" s="184" t="s">
        <v>4785</v>
      </c>
      <c r="G1187" s="185" t="s">
        <v>776</v>
      </c>
      <c r="H1187" s="186">
        <v>31</v>
      </c>
      <c r="I1187" s="187">
        <v>502.57999999999998</v>
      </c>
      <c r="J1187" s="188">
        <f>ROUND(I1187*H1187,2)</f>
        <v>15579.98</v>
      </c>
      <c r="K1187" s="184" t="s">
        <v>1</v>
      </c>
      <c r="L1187" s="38"/>
      <c r="M1187" s="189" t="s">
        <v>1</v>
      </c>
      <c r="N1187" s="190" t="s">
        <v>38</v>
      </c>
      <c r="O1187" s="76"/>
      <c r="P1187" s="191">
        <f>O1187*H1187</f>
        <v>0</v>
      </c>
      <c r="Q1187" s="191">
        <v>0</v>
      </c>
      <c r="R1187" s="191">
        <f>Q1187*H1187</f>
        <v>0</v>
      </c>
      <c r="S1187" s="191">
        <v>0</v>
      </c>
      <c r="T1187" s="192">
        <f>S1187*H1187</f>
        <v>0</v>
      </c>
      <c r="U1187" s="37"/>
      <c r="V1187" s="37"/>
      <c r="W1187" s="37"/>
      <c r="X1187" s="37"/>
      <c r="Y1187" s="37"/>
      <c r="Z1187" s="37"/>
      <c r="AA1187" s="37"/>
      <c r="AB1187" s="37"/>
      <c r="AC1187" s="37"/>
      <c r="AD1187" s="37"/>
      <c r="AE1187" s="37"/>
      <c r="AR1187" s="193" t="s">
        <v>123</v>
      </c>
      <c r="AT1187" s="193" t="s">
        <v>207</v>
      </c>
      <c r="AU1187" s="193" t="s">
        <v>80</v>
      </c>
      <c r="AY1187" s="18" t="s">
        <v>205</v>
      </c>
      <c r="BE1187" s="194">
        <f>IF(N1187="základní",J1187,0)</f>
        <v>15579.98</v>
      </c>
      <c r="BF1187" s="194">
        <f>IF(N1187="snížená",J1187,0)</f>
        <v>0</v>
      </c>
      <c r="BG1187" s="194">
        <f>IF(N1187="zákl. přenesená",J1187,0)</f>
        <v>0</v>
      </c>
      <c r="BH1187" s="194">
        <f>IF(N1187="sníž. přenesená",J1187,0)</f>
        <v>0</v>
      </c>
      <c r="BI1187" s="194">
        <f>IF(N1187="nulová",J1187,0)</f>
        <v>0</v>
      </c>
      <c r="BJ1187" s="18" t="s">
        <v>80</v>
      </c>
      <c r="BK1187" s="194">
        <f>ROUND(I1187*H1187,2)</f>
        <v>15579.98</v>
      </c>
      <c r="BL1187" s="18" t="s">
        <v>123</v>
      </c>
      <c r="BM1187" s="193" t="s">
        <v>4842</v>
      </c>
    </row>
    <row r="1188" s="12" customFormat="1">
      <c r="B1188" s="195"/>
      <c r="D1188" s="196" t="s">
        <v>213</v>
      </c>
      <c r="E1188" s="197" t="s">
        <v>1</v>
      </c>
      <c r="F1188" s="198" t="s">
        <v>4770</v>
      </c>
      <c r="H1188" s="197" t="s">
        <v>1</v>
      </c>
      <c r="I1188" s="199"/>
      <c r="L1188" s="195"/>
      <c r="M1188" s="200"/>
      <c r="N1188" s="201"/>
      <c r="O1188" s="201"/>
      <c r="P1188" s="201"/>
      <c r="Q1188" s="201"/>
      <c r="R1188" s="201"/>
      <c r="S1188" s="201"/>
      <c r="T1188" s="202"/>
      <c r="AT1188" s="197" t="s">
        <v>213</v>
      </c>
      <c r="AU1188" s="197" t="s">
        <v>80</v>
      </c>
      <c r="AV1188" s="12" t="s">
        <v>80</v>
      </c>
      <c r="AW1188" s="12" t="s">
        <v>30</v>
      </c>
      <c r="AX1188" s="12" t="s">
        <v>73</v>
      </c>
      <c r="AY1188" s="197" t="s">
        <v>205</v>
      </c>
    </row>
    <row r="1189" s="12" customFormat="1">
      <c r="B1189" s="195"/>
      <c r="D1189" s="196" t="s">
        <v>213</v>
      </c>
      <c r="E1189" s="197" t="s">
        <v>1</v>
      </c>
      <c r="F1189" s="198" t="s">
        <v>4771</v>
      </c>
      <c r="H1189" s="197" t="s">
        <v>1</v>
      </c>
      <c r="I1189" s="199"/>
      <c r="L1189" s="195"/>
      <c r="M1189" s="200"/>
      <c r="N1189" s="201"/>
      <c r="O1189" s="201"/>
      <c r="P1189" s="201"/>
      <c r="Q1189" s="201"/>
      <c r="R1189" s="201"/>
      <c r="S1189" s="201"/>
      <c r="T1189" s="202"/>
      <c r="AT1189" s="197" t="s">
        <v>213</v>
      </c>
      <c r="AU1189" s="197" t="s">
        <v>80</v>
      </c>
      <c r="AV1189" s="12" t="s">
        <v>80</v>
      </c>
      <c r="AW1189" s="12" t="s">
        <v>30</v>
      </c>
      <c r="AX1189" s="12" t="s">
        <v>73</v>
      </c>
      <c r="AY1189" s="197" t="s">
        <v>205</v>
      </c>
    </row>
    <row r="1190" s="12" customFormat="1" ht="33.75">
      <c r="B1190" s="195"/>
      <c r="D1190" s="196" t="s">
        <v>213</v>
      </c>
      <c r="E1190" s="197" t="s">
        <v>1</v>
      </c>
      <c r="F1190" s="198" t="s">
        <v>4772</v>
      </c>
      <c r="H1190" s="197" t="s">
        <v>1</v>
      </c>
      <c r="I1190" s="199"/>
      <c r="L1190" s="195"/>
      <c r="M1190" s="200"/>
      <c r="N1190" s="201"/>
      <c r="O1190" s="201"/>
      <c r="P1190" s="201"/>
      <c r="Q1190" s="201"/>
      <c r="R1190" s="201"/>
      <c r="S1190" s="201"/>
      <c r="T1190" s="202"/>
      <c r="AT1190" s="197" t="s">
        <v>213</v>
      </c>
      <c r="AU1190" s="197" t="s">
        <v>80</v>
      </c>
      <c r="AV1190" s="12" t="s">
        <v>80</v>
      </c>
      <c r="AW1190" s="12" t="s">
        <v>30</v>
      </c>
      <c r="AX1190" s="12" t="s">
        <v>73</v>
      </c>
      <c r="AY1190" s="197" t="s">
        <v>205</v>
      </c>
    </row>
    <row r="1191" s="12" customFormat="1">
      <c r="B1191" s="195"/>
      <c r="D1191" s="196" t="s">
        <v>213</v>
      </c>
      <c r="E1191" s="197" t="s">
        <v>1</v>
      </c>
      <c r="F1191" s="198" t="s">
        <v>4773</v>
      </c>
      <c r="H1191" s="197" t="s">
        <v>1</v>
      </c>
      <c r="I1191" s="199"/>
      <c r="L1191" s="195"/>
      <c r="M1191" s="200"/>
      <c r="N1191" s="201"/>
      <c r="O1191" s="201"/>
      <c r="P1191" s="201"/>
      <c r="Q1191" s="201"/>
      <c r="R1191" s="201"/>
      <c r="S1191" s="201"/>
      <c r="T1191" s="202"/>
      <c r="AT1191" s="197" t="s">
        <v>213</v>
      </c>
      <c r="AU1191" s="197" t="s">
        <v>80</v>
      </c>
      <c r="AV1191" s="12" t="s">
        <v>80</v>
      </c>
      <c r="AW1191" s="12" t="s">
        <v>30</v>
      </c>
      <c r="AX1191" s="12" t="s">
        <v>73</v>
      </c>
      <c r="AY1191" s="197" t="s">
        <v>205</v>
      </c>
    </row>
    <row r="1192" s="13" customFormat="1">
      <c r="B1192" s="203"/>
      <c r="D1192" s="196" t="s">
        <v>213</v>
      </c>
      <c r="E1192" s="204" t="s">
        <v>1</v>
      </c>
      <c r="F1192" s="205" t="s">
        <v>699</v>
      </c>
      <c r="H1192" s="206">
        <v>31</v>
      </c>
      <c r="I1192" s="207"/>
      <c r="L1192" s="203"/>
      <c r="M1192" s="208"/>
      <c r="N1192" s="209"/>
      <c r="O1192" s="209"/>
      <c r="P1192" s="209"/>
      <c r="Q1192" s="209"/>
      <c r="R1192" s="209"/>
      <c r="S1192" s="209"/>
      <c r="T1192" s="210"/>
      <c r="AT1192" s="204" t="s">
        <v>213</v>
      </c>
      <c r="AU1192" s="204" t="s">
        <v>80</v>
      </c>
      <c r="AV1192" s="13" t="s">
        <v>82</v>
      </c>
      <c r="AW1192" s="13" t="s">
        <v>30</v>
      </c>
      <c r="AX1192" s="13" t="s">
        <v>73</v>
      </c>
      <c r="AY1192" s="204" t="s">
        <v>205</v>
      </c>
    </row>
    <row r="1193" s="14" customFormat="1">
      <c r="B1193" s="211"/>
      <c r="D1193" s="196" t="s">
        <v>213</v>
      </c>
      <c r="E1193" s="212" t="s">
        <v>1</v>
      </c>
      <c r="F1193" s="213" t="s">
        <v>218</v>
      </c>
      <c r="H1193" s="214">
        <v>31</v>
      </c>
      <c r="I1193" s="215"/>
      <c r="L1193" s="211"/>
      <c r="M1193" s="216"/>
      <c r="N1193" s="217"/>
      <c r="O1193" s="217"/>
      <c r="P1193" s="217"/>
      <c r="Q1193" s="217"/>
      <c r="R1193" s="217"/>
      <c r="S1193" s="217"/>
      <c r="T1193" s="218"/>
      <c r="AT1193" s="212" t="s">
        <v>213</v>
      </c>
      <c r="AU1193" s="212" t="s">
        <v>80</v>
      </c>
      <c r="AV1193" s="14" t="s">
        <v>123</v>
      </c>
      <c r="AW1193" s="14" t="s">
        <v>30</v>
      </c>
      <c r="AX1193" s="14" t="s">
        <v>80</v>
      </c>
      <c r="AY1193" s="212" t="s">
        <v>205</v>
      </c>
    </row>
    <row r="1194" s="1" customFormat="1" ht="24.2" customHeight="1">
      <c r="A1194" s="37"/>
      <c r="B1194" s="181"/>
      <c r="C1194" s="182" t="s">
        <v>1668</v>
      </c>
      <c r="D1194" s="182" t="s">
        <v>207</v>
      </c>
      <c r="E1194" s="183" t="s">
        <v>4843</v>
      </c>
      <c r="F1194" s="184" t="s">
        <v>4787</v>
      </c>
      <c r="G1194" s="185" t="s">
        <v>776</v>
      </c>
      <c r="H1194" s="186">
        <v>29</v>
      </c>
      <c r="I1194" s="187">
        <v>502.57999999999998</v>
      </c>
      <c r="J1194" s="188">
        <f>ROUND(I1194*H1194,2)</f>
        <v>14574.82</v>
      </c>
      <c r="K1194" s="184" t="s">
        <v>1</v>
      </c>
      <c r="L1194" s="38"/>
      <c r="M1194" s="189" t="s">
        <v>1</v>
      </c>
      <c r="N1194" s="190" t="s">
        <v>38</v>
      </c>
      <c r="O1194" s="76"/>
      <c r="P1194" s="191">
        <f>O1194*H1194</f>
        <v>0</v>
      </c>
      <c r="Q1194" s="191">
        <v>0</v>
      </c>
      <c r="R1194" s="191">
        <f>Q1194*H1194</f>
        <v>0</v>
      </c>
      <c r="S1194" s="191">
        <v>0</v>
      </c>
      <c r="T1194" s="192">
        <f>S1194*H1194</f>
        <v>0</v>
      </c>
      <c r="U1194" s="37"/>
      <c r="V1194" s="37"/>
      <c r="W1194" s="37"/>
      <c r="X1194" s="37"/>
      <c r="Y1194" s="37"/>
      <c r="Z1194" s="37"/>
      <c r="AA1194" s="37"/>
      <c r="AB1194" s="37"/>
      <c r="AC1194" s="37"/>
      <c r="AD1194" s="37"/>
      <c r="AE1194" s="37"/>
      <c r="AR1194" s="193" t="s">
        <v>123</v>
      </c>
      <c r="AT1194" s="193" t="s">
        <v>207</v>
      </c>
      <c r="AU1194" s="193" t="s">
        <v>80</v>
      </c>
      <c r="AY1194" s="18" t="s">
        <v>205</v>
      </c>
      <c r="BE1194" s="194">
        <f>IF(N1194="základní",J1194,0)</f>
        <v>14574.82</v>
      </c>
      <c r="BF1194" s="194">
        <f>IF(N1194="snížená",J1194,0)</f>
        <v>0</v>
      </c>
      <c r="BG1194" s="194">
        <f>IF(N1194="zákl. přenesená",J1194,0)</f>
        <v>0</v>
      </c>
      <c r="BH1194" s="194">
        <f>IF(N1194="sníž. přenesená",J1194,0)</f>
        <v>0</v>
      </c>
      <c r="BI1194" s="194">
        <f>IF(N1194="nulová",J1194,0)</f>
        <v>0</v>
      </c>
      <c r="BJ1194" s="18" t="s">
        <v>80</v>
      </c>
      <c r="BK1194" s="194">
        <f>ROUND(I1194*H1194,2)</f>
        <v>14574.82</v>
      </c>
      <c r="BL1194" s="18" t="s">
        <v>123</v>
      </c>
      <c r="BM1194" s="193" t="s">
        <v>4844</v>
      </c>
    </row>
    <row r="1195" s="12" customFormat="1">
      <c r="B1195" s="195"/>
      <c r="D1195" s="196" t="s">
        <v>213</v>
      </c>
      <c r="E1195" s="197" t="s">
        <v>1</v>
      </c>
      <c r="F1195" s="198" t="s">
        <v>4770</v>
      </c>
      <c r="H1195" s="197" t="s">
        <v>1</v>
      </c>
      <c r="I1195" s="199"/>
      <c r="L1195" s="195"/>
      <c r="M1195" s="200"/>
      <c r="N1195" s="201"/>
      <c r="O1195" s="201"/>
      <c r="P1195" s="201"/>
      <c r="Q1195" s="201"/>
      <c r="R1195" s="201"/>
      <c r="S1195" s="201"/>
      <c r="T1195" s="202"/>
      <c r="AT1195" s="197" t="s">
        <v>213</v>
      </c>
      <c r="AU1195" s="197" t="s">
        <v>80</v>
      </c>
      <c r="AV1195" s="12" t="s">
        <v>80</v>
      </c>
      <c r="AW1195" s="12" t="s">
        <v>30</v>
      </c>
      <c r="AX1195" s="12" t="s">
        <v>73</v>
      </c>
      <c r="AY1195" s="197" t="s">
        <v>205</v>
      </c>
    </row>
    <row r="1196" s="12" customFormat="1">
      <c r="B1196" s="195"/>
      <c r="D1196" s="196" t="s">
        <v>213</v>
      </c>
      <c r="E1196" s="197" t="s">
        <v>1</v>
      </c>
      <c r="F1196" s="198" t="s">
        <v>4771</v>
      </c>
      <c r="H1196" s="197" t="s">
        <v>1</v>
      </c>
      <c r="I1196" s="199"/>
      <c r="L1196" s="195"/>
      <c r="M1196" s="200"/>
      <c r="N1196" s="201"/>
      <c r="O1196" s="201"/>
      <c r="P1196" s="201"/>
      <c r="Q1196" s="201"/>
      <c r="R1196" s="201"/>
      <c r="S1196" s="201"/>
      <c r="T1196" s="202"/>
      <c r="AT1196" s="197" t="s">
        <v>213</v>
      </c>
      <c r="AU1196" s="197" t="s">
        <v>80</v>
      </c>
      <c r="AV1196" s="12" t="s">
        <v>80</v>
      </c>
      <c r="AW1196" s="12" t="s">
        <v>30</v>
      </c>
      <c r="AX1196" s="12" t="s">
        <v>73</v>
      </c>
      <c r="AY1196" s="197" t="s">
        <v>205</v>
      </c>
    </row>
    <row r="1197" s="12" customFormat="1" ht="33.75">
      <c r="B1197" s="195"/>
      <c r="D1197" s="196" t="s">
        <v>213</v>
      </c>
      <c r="E1197" s="197" t="s">
        <v>1</v>
      </c>
      <c r="F1197" s="198" t="s">
        <v>4772</v>
      </c>
      <c r="H1197" s="197" t="s">
        <v>1</v>
      </c>
      <c r="I1197" s="199"/>
      <c r="L1197" s="195"/>
      <c r="M1197" s="200"/>
      <c r="N1197" s="201"/>
      <c r="O1197" s="201"/>
      <c r="P1197" s="201"/>
      <c r="Q1197" s="201"/>
      <c r="R1197" s="201"/>
      <c r="S1197" s="201"/>
      <c r="T1197" s="202"/>
      <c r="AT1197" s="197" t="s">
        <v>213</v>
      </c>
      <c r="AU1197" s="197" t="s">
        <v>80</v>
      </c>
      <c r="AV1197" s="12" t="s">
        <v>80</v>
      </c>
      <c r="AW1197" s="12" t="s">
        <v>30</v>
      </c>
      <c r="AX1197" s="12" t="s">
        <v>73</v>
      </c>
      <c r="AY1197" s="197" t="s">
        <v>205</v>
      </c>
    </row>
    <row r="1198" s="12" customFormat="1">
      <c r="B1198" s="195"/>
      <c r="D1198" s="196" t="s">
        <v>213</v>
      </c>
      <c r="E1198" s="197" t="s">
        <v>1</v>
      </c>
      <c r="F1198" s="198" t="s">
        <v>4773</v>
      </c>
      <c r="H1198" s="197" t="s">
        <v>1</v>
      </c>
      <c r="I1198" s="199"/>
      <c r="L1198" s="195"/>
      <c r="M1198" s="200"/>
      <c r="N1198" s="201"/>
      <c r="O1198" s="201"/>
      <c r="P1198" s="201"/>
      <c r="Q1198" s="201"/>
      <c r="R1198" s="201"/>
      <c r="S1198" s="201"/>
      <c r="T1198" s="202"/>
      <c r="AT1198" s="197" t="s">
        <v>213</v>
      </c>
      <c r="AU1198" s="197" t="s">
        <v>80</v>
      </c>
      <c r="AV1198" s="12" t="s">
        <v>80</v>
      </c>
      <c r="AW1198" s="12" t="s">
        <v>30</v>
      </c>
      <c r="AX1198" s="12" t="s">
        <v>73</v>
      </c>
      <c r="AY1198" s="197" t="s">
        <v>205</v>
      </c>
    </row>
    <row r="1199" s="13" customFormat="1">
      <c r="B1199" s="203"/>
      <c r="D1199" s="196" t="s">
        <v>213</v>
      </c>
      <c r="E1199" s="204" t="s">
        <v>1</v>
      </c>
      <c r="F1199" s="205" t="s">
        <v>690</v>
      </c>
      <c r="H1199" s="206">
        <v>29</v>
      </c>
      <c r="I1199" s="207"/>
      <c r="L1199" s="203"/>
      <c r="M1199" s="208"/>
      <c r="N1199" s="209"/>
      <c r="O1199" s="209"/>
      <c r="P1199" s="209"/>
      <c r="Q1199" s="209"/>
      <c r="R1199" s="209"/>
      <c r="S1199" s="209"/>
      <c r="T1199" s="210"/>
      <c r="AT1199" s="204" t="s">
        <v>213</v>
      </c>
      <c r="AU1199" s="204" t="s">
        <v>80</v>
      </c>
      <c r="AV1199" s="13" t="s">
        <v>82</v>
      </c>
      <c r="AW1199" s="13" t="s">
        <v>30</v>
      </c>
      <c r="AX1199" s="13" t="s">
        <v>73</v>
      </c>
      <c r="AY1199" s="204" t="s">
        <v>205</v>
      </c>
    </row>
    <row r="1200" s="14" customFormat="1">
      <c r="B1200" s="211"/>
      <c r="D1200" s="196" t="s">
        <v>213</v>
      </c>
      <c r="E1200" s="212" t="s">
        <v>1</v>
      </c>
      <c r="F1200" s="213" t="s">
        <v>218</v>
      </c>
      <c r="H1200" s="214">
        <v>29</v>
      </c>
      <c r="I1200" s="215"/>
      <c r="L1200" s="211"/>
      <c r="M1200" s="216"/>
      <c r="N1200" s="217"/>
      <c r="O1200" s="217"/>
      <c r="P1200" s="217"/>
      <c r="Q1200" s="217"/>
      <c r="R1200" s="217"/>
      <c r="S1200" s="217"/>
      <c r="T1200" s="218"/>
      <c r="AT1200" s="212" t="s">
        <v>213</v>
      </c>
      <c r="AU1200" s="212" t="s">
        <v>80</v>
      </c>
      <c r="AV1200" s="14" t="s">
        <v>123</v>
      </c>
      <c r="AW1200" s="14" t="s">
        <v>30</v>
      </c>
      <c r="AX1200" s="14" t="s">
        <v>80</v>
      </c>
      <c r="AY1200" s="212" t="s">
        <v>205</v>
      </c>
    </row>
    <row r="1201" s="1" customFormat="1" ht="24.2" customHeight="1">
      <c r="A1201" s="37"/>
      <c r="B1201" s="181"/>
      <c r="C1201" s="182" t="s">
        <v>1672</v>
      </c>
      <c r="D1201" s="182" t="s">
        <v>207</v>
      </c>
      <c r="E1201" s="183" t="s">
        <v>4845</v>
      </c>
      <c r="F1201" s="184" t="s">
        <v>4846</v>
      </c>
      <c r="G1201" s="185" t="s">
        <v>697</v>
      </c>
      <c r="H1201" s="186">
        <v>1</v>
      </c>
      <c r="I1201" s="187">
        <v>136212.23000000001</v>
      </c>
      <c r="J1201" s="188">
        <f>ROUND(I1201*H1201,2)</f>
        <v>136212.23000000001</v>
      </c>
      <c r="K1201" s="184" t="s">
        <v>1</v>
      </c>
      <c r="L1201" s="38"/>
      <c r="M1201" s="189" t="s">
        <v>1</v>
      </c>
      <c r="N1201" s="190" t="s">
        <v>38</v>
      </c>
      <c r="O1201" s="76"/>
      <c r="P1201" s="191">
        <f>O1201*H1201</f>
        <v>0</v>
      </c>
      <c r="Q1201" s="191">
        <v>0</v>
      </c>
      <c r="R1201" s="191">
        <f>Q1201*H1201</f>
        <v>0</v>
      </c>
      <c r="S1201" s="191">
        <v>0</v>
      </c>
      <c r="T1201" s="192">
        <f>S1201*H1201</f>
        <v>0</v>
      </c>
      <c r="U1201" s="37"/>
      <c r="V1201" s="37"/>
      <c r="W1201" s="37"/>
      <c r="X1201" s="37"/>
      <c r="Y1201" s="37"/>
      <c r="Z1201" s="37"/>
      <c r="AA1201" s="37"/>
      <c r="AB1201" s="37"/>
      <c r="AC1201" s="37"/>
      <c r="AD1201" s="37"/>
      <c r="AE1201" s="37"/>
      <c r="AR1201" s="193" t="s">
        <v>123</v>
      </c>
      <c r="AT1201" s="193" t="s">
        <v>207</v>
      </c>
      <c r="AU1201" s="193" t="s">
        <v>80</v>
      </c>
      <c r="AY1201" s="18" t="s">
        <v>205</v>
      </c>
      <c r="BE1201" s="194">
        <f>IF(N1201="základní",J1201,0)</f>
        <v>136212.23000000001</v>
      </c>
      <c r="BF1201" s="194">
        <f>IF(N1201="snížená",J1201,0)</f>
        <v>0</v>
      </c>
      <c r="BG1201" s="194">
        <f>IF(N1201="zákl. přenesená",J1201,0)</f>
        <v>0</v>
      </c>
      <c r="BH1201" s="194">
        <f>IF(N1201="sníž. přenesená",J1201,0)</f>
        <v>0</v>
      </c>
      <c r="BI1201" s="194">
        <f>IF(N1201="nulová",J1201,0)</f>
        <v>0</v>
      </c>
      <c r="BJ1201" s="18" t="s">
        <v>80</v>
      </c>
      <c r="BK1201" s="194">
        <f>ROUND(I1201*H1201,2)</f>
        <v>136212.23000000001</v>
      </c>
      <c r="BL1201" s="18" t="s">
        <v>123</v>
      </c>
      <c r="BM1201" s="193" t="s">
        <v>4847</v>
      </c>
    </row>
    <row r="1202" s="12" customFormat="1" ht="22.5">
      <c r="B1202" s="195"/>
      <c r="D1202" s="196" t="s">
        <v>213</v>
      </c>
      <c r="E1202" s="197" t="s">
        <v>1</v>
      </c>
      <c r="F1202" s="198" t="s">
        <v>4794</v>
      </c>
      <c r="H1202" s="197" t="s">
        <v>1</v>
      </c>
      <c r="I1202" s="199"/>
      <c r="L1202" s="195"/>
      <c r="M1202" s="200"/>
      <c r="N1202" s="201"/>
      <c r="O1202" s="201"/>
      <c r="P1202" s="201"/>
      <c r="Q1202" s="201"/>
      <c r="R1202" s="201"/>
      <c r="S1202" s="201"/>
      <c r="T1202" s="202"/>
      <c r="AT1202" s="197" t="s">
        <v>213</v>
      </c>
      <c r="AU1202" s="197" t="s">
        <v>80</v>
      </c>
      <c r="AV1202" s="12" t="s">
        <v>80</v>
      </c>
      <c r="AW1202" s="12" t="s">
        <v>30</v>
      </c>
      <c r="AX1202" s="12" t="s">
        <v>73</v>
      </c>
      <c r="AY1202" s="197" t="s">
        <v>205</v>
      </c>
    </row>
    <row r="1203" s="12" customFormat="1" ht="22.5">
      <c r="B1203" s="195"/>
      <c r="D1203" s="196" t="s">
        <v>213</v>
      </c>
      <c r="E1203" s="197" t="s">
        <v>1</v>
      </c>
      <c r="F1203" s="198" t="s">
        <v>4653</v>
      </c>
      <c r="H1203" s="197" t="s">
        <v>1</v>
      </c>
      <c r="I1203" s="199"/>
      <c r="L1203" s="195"/>
      <c r="M1203" s="200"/>
      <c r="N1203" s="201"/>
      <c r="O1203" s="201"/>
      <c r="P1203" s="201"/>
      <c r="Q1203" s="201"/>
      <c r="R1203" s="201"/>
      <c r="S1203" s="201"/>
      <c r="T1203" s="202"/>
      <c r="AT1203" s="197" t="s">
        <v>213</v>
      </c>
      <c r="AU1203" s="197" t="s">
        <v>80</v>
      </c>
      <c r="AV1203" s="12" t="s">
        <v>80</v>
      </c>
      <c r="AW1203" s="12" t="s">
        <v>30</v>
      </c>
      <c r="AX1203" s="12" t="s">
        <v>73</v>
      </c>
      <c r="AY1203" s="197" t="s">
        <v>205</v>
      </c>
    </row>
    <row r="1204" s="13" customFormat="1">
      <c r="B1204" s="203"/>
      <c r="D1204" s="196" t="s">
        <v>213</v>
      </c>
      <c r="E1204" s="204" t="s">
        <v>1</v>
      </c>
      <c r="F1204" s="205" t="s">
        <v>80</v>
      </c>
      <c r="H1204" s="206">
        <v>1</v>
      </c>
      <c r="I1204" s="207"/>
      <c r="L1204" s="203"/>
      <c r="M1204" s="208"/>
      <c r="N1204" s="209"/>
      <c r="O1204" s="209"/>
      <c r="P1204" s="209"/>
      <c r="Q1204" s="209"/>
      <c r="R1204" s="209"/>
      <c r="S1204" s="209"/>
      <c r="T1204" s="210"/>
      <c r="AT1204" s="204" t="s">
        <v>213</v>
      </c>
      <c r="AU1204" s="204" t="s">
        <v>80</v>
      </c>
      <c r="AV1204" s="13" t="s">
        <v>82</v>
      </c>
      <c r="AW1204" s="13" t="s">
        <v>30</v>
      </c>
      <c r="AX1204" s="13" t="s">
        <v>73</v>
      </c>
      <c r="AY1204" s="204" t="s">
        <v>205</v>
      </c>
    </row>
    <row r="1205" s="14" customFormat="1">
      <c r="B1205" s="211"/>
      <c r="D1205" s="196" t="s">
        <v>213</v>
      </c>
      <c r="E1205" s="212" t="s">
        <v>1</v>
      </c>
      <c r="F1205" s="213" t="s">
        <v>218</v>
      </c>
      <c r="H1205" s="214">
        <v>1</v>
      </c>
      <c r="I1205" s="215"/>
      <c r="L1205" s="211"/>
      <c r="M1205" s="216"/>
      <c r="N1205" s="217"/>
      <c r="O1205" s="217"/>
      <c r="P1205" s="217"/>
      <c r="Q1205" s="217"/>
      <c r="R1205" s="217"/>
      <c r="S1205" s="217"/>
      <c r="T1205" s="218"/>
      <c r="AT1205" s="212" t="s">
        <v>213</v>
      </c>
      <c r="AU1205" s="212" t="s">
        <v>80</v>
      </c>
      <c r="AV1205" s="14" t="s">
        <v>123</v>
      </c>
      <c r="AW1205" s="14" t="s">
        <v>30</v>
      </c>
      <c r="AX1205" s="14" t="s">
        <v>80</v>
      </c>
      <c r="AY1205" s="212" t="s">
        <v>205</v>
      </c>
    </row>
    <row r="1206" s="1" customFormat="1" ht="14.45" customHeight="1">
      <c r="A1206" s="37"/>
      <c r="B1206" s="181"/>
      <c r="C1206" s="182" t="s">
        <v>1676</v>
      </c>
      <c r="D1206" s="182" t="s">
        <v>207</v>
      </c>
      <c r="E1206" s="183" t="s">
        <v>4848</v>
      </c>
      <c r="F1206" s="184" t="s">
        <v>4344</v>
      </c>
      <c r="G1206" s="185" t="s">
        <v>697</v>
      </c>
      <c r="H1206" s="186">
        <v>1</v>
      </c>
      <c r="I1206" s="187">
        <v>10153.219999999999</v>
      </c>
      <c r="J1206" s="188">
        <f>ROUND(I1206*H1206,2)</f>
        <v>10153.219999999999</v>
      </c>
      <c r="K1206" s="184" t="s">
        <v>1</v>
      </c>
      <c r="L1206" s="38"/>
      <c r="M1206" s="189" t="s">
        <v>1</v>
      </c>
      <c r="N1206" s="190" t="s">
        <v>38</v>
      </c>
      <c r="O1206" s="76"/>
      <c r="P1206" s="191">
        <f>O1206*H1206</f>
        <v>0</v>
      </c>
      <c r="Q1206" s="191">
        <v>0</v>
      </c>
      <c r="R1206" s="191">
        <f>Q1206*H1206</f>
        <v>0</v>
      </c>
      <c r="S1206" s="191">
        <v>0</v>
      </c>
      <c r="T1206" s="192">
        <f>S1206*H1206</f>
        <v>0</v>
      </c>
      <c r="U1206" s="37"/>
      <c r="V1206" s="37"/>
      <c r="W1206" s="37"/>
      <c r="X1206" s="37"/>
      <c r="Y1206" s="37"/>
      <c r="Z1206" s="37"/>
      <c r="AA1206" s="37"/>
      <c r="AB1206" s="37"/>
      <c r="AC1206" s="37"/>
      <c r="AD1206" s="37"/>
      <c r="AE1206" s="37"/>
      <c r="AR1206" s="193" t="s">
        <v>123</v>
      </c>
      <c r="AT1206" s="193" t="s">
        <v>207</v>
      </c>
      <c r="AU1206" s="193" t="s">
        <v>80</v>
      </c>
      <c r="AY1206" s="18" t="s">
        <v>205</v>
      </c>
      <c r="BE1206" s="194">
        <f>IF(N1206="základní",J1206,0)</f>
        <v>10153.219999999999</v>
      </c>
      <c r="BF1206" s="194">
        <f>IF(N1206="snížená",J1206,0)</f>
        <v>0</v>
      </c>
      <c r="BG1206" s="194">
        <f>IF(N1206="zákl. přenesená",J1206,0)</f>
        <v>0</v>
      </c>
      <c r="BH1206" s="194">
        <f>IF(N1206="sníž. přenesená",J1206,0)</f>
        <v>0</v>
      </c>
      <c r="BI1206" s="194">
        <f>IF(N1206="nulová",J1206,0)</f>
        <v>0</v>
      </c>
      <c r="BJ1206" s="18" t="s">
        <v>80</v>
      </c>
      <c r="BK1206" s="194">
        <f>ROUND(I1206*H1206,2)</f>
        <v>10153.219999999999</v>
      </c>
      <c r="BL1206" s="18" t="s">
        <v>123</v>
      </c>
      <c r="BM1206" s="193" t="s">
        <v>4849</v>
      </c>
    </row>
    <row r="1207" s="12" customFormat="1">
      <c r="B1207" s="195"/>
      <c r="D1207" s="196" t="s">
        <v>213</v>
      </c>
      <c r="E1207" s="197" t="s">
        <v>1</v>
      </c>
      <c r="F1207" s="198" t="s">
        <v>4797</v>
      </c>
      <c r="H1207" s="197" t="s">
        <v>1</v>
      </c>
      <c r="I1207" s="199"/>
      <c r="L1207" s="195"/>
      <c r="M1207" s="200"/>
      <c r="N1207" s="201"/>
      <c r="O1207" s="201"/>
      <c r="P1207" s="201"/>
      <c r="Q1207" s="201"/>
      <c r="R1207" s="201"/>
      <c r="S1207" s="201"/>
      <c r="T1207" s="202"/>
      <c r="AT1207" s="197" t="s">
        <v>213</v>
      </c>
      <c r="AU1207" s="197" t="s">
        <v>80</v>
      </c>
      <c r="AV1207" s="12" t="s">
        <v>80</v>
      </c>
      <c r="AW1207" s="12" t="s">
        <v>30</v>
      </c>
      <c r="AX1207" s="12" t="s">
        <v>73</v>
      </c>
      <c r="AY1207" s="197" t="s">
        <v>205</v>
      </c>
    </row>
    <row r="1208" s="13" customFormat="1">
      <c r="B1208" s="203"/>
      <c r="D1208" s="196" t="s">
        <v>213</v>
      </c>
      <c r="E1208" s="204" t="s">
        <v>1</v>
      </c>
      <c r="F1208" s="205" t="s">
        <v>80</v>
      </c>
      <c r="H1208" s="206">
        <v>1</v>
      </c>
      <c r="I1208" s="207"/>
      <c r="L1208" s="203"/>
      <c r="M1208" s="208"/>
      <c r="N1208" s="209"/>
      <c r="O1208" s="209"/>
      <c r="P1208" s="209"/>
      <c r="Q1208" s="209"/>
      <c r="R1208" s="209"/>
      <c r="S1208" s="209"/>
      <c r="T1208" s="210"/>
      <c r="AT1208" s="204" t="s">
        <v>213</v>
      </c>
      <c r="AU1208" s="204" t="s">
        <v>80</v>
      </c>
      <c r="AV1208" s="13" t="s">
        <v>82</v>
      </c>
      <c r="AW1208" s="13" t="s">
        <v>30</v>
      </c>
      <c r="AX1208" s="13" t="s">
        <v>73</v>
      </c>
      <c r="AY1208" s="204" t="s">
        <v>205</v>
      </c>
    </row>
    <row r="1209" s="14" customFormat="1">
      <c r="B1209" s="211"/>
      <c r="D1209" s="196" t="s">
        <v>213</v>
      </c>
      <c r="E1209" s="212" t="s">
        <v>1</v>
      </c>
      <c r="F1209" s="213" t="s">
        <v>218</v>
      </c>
      <c r="H1209" s="214">
        <v>1</v>
      </c>
      <c r="I1209" s="215"/>
      <c r="L1209" s="211"/>
      <c r="M1209" s="216"/>
      <c r="N1209" s="217"/>
      <c r="O1209" s="217"/>
      <c r="P1209" s="217"/>
      <c r="Q1209" s="217"/>
      <c r="R1209" s="217"/>
      <c r="S1209" s="217"/>
      <c r="T1209" s="218"/>
      <c r="AT1209" s="212" t="s">
        <v>213</v>
      </c>
      <c r="AU1209" s="212" t="s">
        <v>80</v>
      </c>
      <c r="AV1209" s="14" t="s">
        <v>123</v>
      </c>
      <c r="AW1209" s="14" t="s">
        <v>30</v>
      </c>
      <c r="AX1209" s="14" t="s">
        <v>80</v>
      </c>
      <c r="AY1209" s="212" t="s">
        <v>205</v>
      </c>
    </row>
    <row r="1210" s="1" customFormat="1" ht="14.45" customHeight="1">
      <c r="A1210" s="37"/>
      <c r="B1210" s="181"/>
      <c r="C1210" s="182" t="s">
        <v>1680</v>
      </c>
      <c r="D1210" s="182" t="s">
        <v>207</v>
      </c>
      <c r="E1210" s="183" t="s">
        <v>4850</v>
      </c>
      <c r="F1210" s="184" t="s">
        <v>4799</v>
      </c>
      <c r="G1210" s="185" t="s">
        <v>2525</v>
      </c>
      <c r="H1210" s="186">
        <v>50</v>
      </c>
      <c r="I1210" s="187">
        <v>508.19999999999999</v>
      </c>
      <c r="J1210" s="188">
        <f>ROUND(I1210*H1210,2)</f>
        <v>25410</v>
      </c>
      <c r="K1210" s="184" t="s">
        <v>1</v>
      </c>
      <c r="L1210" s="38"/>
      <c r="M1210" s="189" t="s">
        <v>1</v>
      </c>
      <c r="N1210" s="190" t="s">
        <v>38</v>
      </c>
      <c r="O1210" s="76"/>
      <c r="P1210" s="191">
        <f>O1210*H1210</f>
        <v>0</v>
      </c>
      <c r="Q1210" s="191">
        <v>0</v>
      </c>
      <c r="R1210" s="191">
        <f>Q1210*H1210</f>
        <v>0</v>
      </c>
      <c r="S1210" s="191">
        <v>0</v>
      </c>
      <c r="T1210" s="192">
        <f>S1210*H1210</f>
        <v>0</v>
      </c>
      <c r="U1210" s="37"/>
      <c r="V1210" s="37"/>
      <c r="W1210" s="37"/>
      <c r="X1210" s="37"/>
      <c r="Y1210" s="37"/>
      <c r="Z1210" s="37"/>
      <c r="AA1210" s="37"/>
      <c r="AB1210" s="37"/>
      <c r="AC1210" s="37"/>
      <c r="AD1210" s="37"/>
      <c r="AE1210" s="37"/>
      <c r="AR1210" s="193" t="s">
        <v>123</v>
      </c>
      <c r="AT1210" s="193" t="s">
        <v>207</v>
      </c>
      <c r="AU1210" s="193" t="s">
        <v>80</v>
      </c>
      <c r="AY1210" s="18" t="s">
        <v>205</v>
      </c>
      <c r="BE1210" s="194">
        <f>IF(N1210="základní",J1210,0)</f>
        <v>25410</v>
      </c>
      <c r="BF1210" s="194">
        <f>IF(N1210="snížená",J1210,0)</f>
        <v>0</v>
      </c>
      <c r="BG1210" s="194">
        <f>IF(N1210="zákl. přenesená",J1210,0)</f>
        <v>0</v>
      </c>
      <c r="BH1210" s="194">
        <f>IF(N1210="sníž. přenesená",J1210,0)</f>
        <v>0</v>
      </c>
      <c r="BI1210" s="194">
        <f>IF(N1210="nulová",J1210,0)</f>
        <v>0</v>
      </c>
      <c r="BJ1210" s="18" t="s">
        <v>80</v>
      </c>
      <c r="BK1210" s="194">
        <f>ROUND(I1210*H1210,2)</f>
        <v>25410</v>
      </c>
      <c r="BL1210" s="18" t="s">
        <v>123</v>
      </c>
      <c r="BM1210" s="193" t="s">
        <v>4851</v>
      </c>
    </row>
    <row r="1211" s="12" customFormat="1" ht="22.5">
      <c r="B1211" s="195"/>
      <c r="D1211" s="196" t="s">
        <v>213</v>
      </c>
      <c r="E1211" s="197" t="s">
        <v>1</v>
      </c>
      <c r="F1211" s="198" t="s">
        <v>4348</v>
      </c>
      <c r="H1211" s="197" t="s">
        <v>1</v>
      </c>
      <c r="I1211" s="199"/>
      <c r="L1211" s="195"/>
      <c r="M1211" s="200"/>
      <c r="N1211" s="201"/>
      <c r="O1211" s="201"/>
      <c r="P1211" s="201"/>
      <c r="Q1211" s="201"/>
      <c r="R1211" s="201"/>
      <c r="S1211" s="201"/>
      <c r="T1211" s="202"/>
      <c r="AT1211" s="197" t="s">
        <v>213</v>
      </c>
      <c r="AU1211" s="197" t="s">
        <v>80</v>
      </c>
      <c r="AV1211" s="12" t="s">
        <v>80</v>
      </c>
      <c r="AW1211" s="12" t="s">
        <v>30</v>
      </c>
      <c r="AX1211" s="12" t="s">
        <v>73</v>
      </c>
      <c r="AY1211" s="197" t="s">
        <v>205</v>
      </c>
    </row>
    <row r="1212" s="13" customFormat="1">
      <c r="B1212" s="203"/>
      <c r="D1212" s="196" t="s">
        <v>213</v>
      </c>
      <c r="E1212" s="204" t="s">
        <v>1</v>
      </c>
      <c r="F1212" s="205" t="s">
        <v>806</v>
      </c>
      <c r="H1212" s="206">
        <v>50</v>
      </c>
      <c r="I1212" s="207"/>
      <c r="L1212" s="203"/>
      <c r="M1212" s="208"/>
      <c r="N1212" s="209"/>
      <c r="O1212" s="209"/>
      <c r="P1212" s="209"/>
      <c r="Q1212" s="209"/>
      <c r="R1212" s="209"/>
      <c r="S1212" s="209"/>
      <c r="T1212" s="210"/>
      <c r="AT1212" s="204" t="s">
        <v>213</v>
      </c>
      <c r="AU1212" s="204" t="s">
        <v>80</v>
      </c>
      <c r="AV1212" s="13" t="s">
        <v>82</v>
      </c>
      <c r="AW1212" s="13" t="s">
        <v>30</v>
      </c>
      <c r="AX1212" s="13" t="s">
        <v>73</v>
      </c>
      <c r="AY1212" s="204" t="s">
        <v>205</v>
      </c>
    </row>
    <row r="1213" s="14" customFormat="1">
      <c r="B1213" s="211"/>
      <c r="D1213" s="196" t="s">
        <v>213</v>
      </c>
      <c r="E1213" s="212" t="s">
        <v>1</v>
      </c>
      <c r="F1213" s="213" t="s">
        <v>218</v>
      </c>
      <c r="H1213" s="214">
        <v>50</v>
      </c>
      <c r="I1213" s="215"/>
      <c r="L1213" s="211"/>
      <c r="M1213" s="216"/>
      <c r="N1213" s="217"/>
      <c r="O1213" s="217"/>
      <c r="P1213" s="217"/>
      <c r="Q1213" s="217"/>
      <c r="R1213" s="217"/>
      <c r="S1213" s="217"/>
      <c r="T1213" s="218"/>
      <c r="AT1213" s="212" t="s">
        <v>213</v>
      </c>
      <c r="AU1213" s="212" t="s">
        <v>80</v>
      </c>
      <c r="AV1213" s="14" t="s">
        <v>123</v>
      </c>
      <c r="AW1213" s="14" t="s">
        <v>30</v>
      </c>
      <c r="AX1213" s="14" t="s">
        <v>80</v>
      </c>
      <c r="AY1213" s="212" t="s">
        <v>205</v>
      </c>
    </row>
    <row r="1214" s="11" customFormat="1" ht="25.9" customHeight="1">
      <c r="B1214" s="168"/>
      <c r="D1214" s="169" t="s">
        <v>72</v>
      </c>
      <c r="E1214" s="170" t="s">
        <v>1170</v>
      </c>
      <c r="F1214" s="170" t="s">
        <v>4852</v>
      </c>
      <c r="I1214" s="171"/>
      <c r="J1214" s="172">
        <f>BK1214</f>
        <v>152803.16</v>
      </c>
      <c r="L1214" s="168"/>
      <c r="M1214" s="173"/>
      <c r="N1214" s="174"/>
      <c r="O1214" s="174"/>
      <c r="P1214" s="175">
        <f>SUM(P1215:P1257)</f>
        <v>0</v>
      </c>
      <c r="Q1214" s="174"/>
      <c r="R1214" s="175">
        <f>SUM(R1215:R1257)</f>
        <v>0</v>
      </c>
      <c r="S1214" s="174"/>
      <c r="T1214" s="176">
        <f>SUM(T1215:T1257)</f>
        <v>0</v>
      </c>
      <c r="AR1214" s="169" t="s">
        <v>80</v>
      </c>
      <c r="AT1214" s="177" t="s">
        <v>72</v>
      </c>
      <c r="AU1214" s="177" t="s">
        <v>73</v>
      </c>
      <c r="AY1214" s="169" t="s">
        <v>205</v>
      </c>
      <c r="BK1214" s="178">
        <f>SUM(BK1215:BK1257)</f>
        <v>152803.16</v>
      </c>
    </row>
    <row r="1215" s="1" customFormat="1" ht="14.45" customHeight="1">
      <c r="A1215" s="37"/>
      <c r="B1215" s="181"/>
      <c r="C1215" s="182" t="s">
        <v>1685</v>
      </c>
      <c r="D1215" s="182" t="s">
        <v>207</v>
      </c>
      <c r="E1215" s="183" t="s">
        <v>4853</v>
      </c>
      <c r="F1215" s="184" t="s">
        <v>4854</v>
      </c>
      <c r="G1215" s="185" t="s">
        <v>3401</v>
      </c>
      <c r="H1215" s="186">
        <v>1</v>
      </c>
      <c r="I1215" s="187">
        <v>50941.660000000003</v>
      </c>
      <c r="J1215" s="188">
        <f>ROUND(I1215*H1215,2)</f>
        <v>50941.660000000003</v>
      </c>
      <c r="K1215" s="184" t="s">
        <v>1</v>
      </c>
      <c r="L1215" s="38"/>
      <c r="M1215" s="189" t="s">
        <v>1</v>
      </c>
      <c r="N1215" s="190" t="s">
        <v>38</v>
      </c>
      <c r="O1215" s="76"/>
      <c r="P1215" s="191">
        <f>O1215*H1215</f>
        <v>0</v>
      </c>
      <c r="Q1215" s="191">
        <v>0</v>
      </c>
      <c r="R1215" s="191">
        <f>Q1215*H1215</f>
        <v>0</v>
      </c>
      <c r="S1215" s="191">
        <v>0</v>
      </c>
      <c r="T1215" s="192">
        <f>S1215*H1215</f>
        <v>0</v>
      </c>
      <c r="U1215" s="37"/>
      <c r="V1215" s="37"/>
      <c r="W1215" s="37"/>
      <c r="X1215" s="37"/>
      <c r="Y1215" s="37"/>
      <c r="Z1215" s="37"/>
      <c r="AA1215" s="37"/>
      <c r="AB1215" s="37"/>
      <c r="AC1215" s="37"/>
      <c r="AD1215" s="37"/>
      <c r="AE1215" s="37"/>
      <c r="AR1215" s="193" t="s">
        <v>123</v>
      </c>
      <c r="AT1215" s="193" t="s">
        <v>207</v>
      </c>
      <c r="AU1215" s="193" t="s">
        <v>80</v>
      </c>
      <c r="AY1215" s="18" t="s">
        <v>205</v>
      </c>
      <c r="BE1215" s="194">
        <f>IF(N1215="základní",J1215,0)</f>
        <v>50941.660000000003</v>
      </c>
      <c r="BF1215" s="194">
        <f>IF(N1215="snížená",J1215,0)</f>
        <v>0</v>
      </c>
      <c r="BG1215" s="194">
        <f>IF(N1215="zákl. přenesená",J1215,0)</f>
        <v>0</v>
      </c>
      <c r="BH1215" s="194">
        <f>IF(N1215="sníž. přenesená",J1215,0)</f>
        <v>0</v>
      </c>
      <c r="BI1215" s="194">
        <f>IF(N1215="nulová",J1215,0)</f>
        <v>0</v>
      </c>
      <c r="BJ1215" s="18" t="s">
        <v>80</v>
      </c>
      <c r="BK1215" s="194">
        <f>ROUND(I1215*H1215,2)</f>
        <v>50941.660000000003</v>
      </c>
      <c r="BL1215" s="18" t="s">
        <v>123</v>
      </c>
      <c r="BM1215" s="193" t="s">
        <v>4855</v>
      </c>
    </row>
    <row r="1216" s="12" customFormat="1" ht="33.75">
      <c r="B1216" s="195"/>
      <c r="D1216" s="196" t="s">
        <v>213</v>
      </c>
      <c r="E1216" s="197" t="s">
        <v>1</v>
      </c>
      <c r="F1216" s="198" t="s">
        <v>4856</v>
      </c>
      <c r="H1216" s="197" t="s">
        <v>1</v>
      </c>
      <c r="I1216" s="199"/>
      <c r="L1216" s="195"/>
      <c r="M1216" s="200"/>
      <c r="N1216" s="201"/>
      <c r="O1216" s="201"/>
      <c r="P1216" s="201"/>
      <c r="Q1216" s="201"/>
      <c r="R1216" s="201"/>
      <c r="S1216" s="201"/>
      <c r="T1216" s="202"/>
      <c r="AT1216" s="197" t="s">
        <v>213</v>
      </c>
      <c r="AU1216" s="197" t="s">
        <v>80</v>
      </c>
      <c r="AV1216" s="12" t="s">
        <v>80</v>
      </c>
      <c r="AW1216" s="12" t="s">
        <v>30</v>
      </c>
      <c r="AX1216" s="12" t="s">
        <v>73</v>
      </c>
      <c r="AY1216" s="197" t="s">
        <v>205</v>
      </c>
    </row>
    <row r="1217" s="13" customFormat="1">
      <c r="B1217" s="203"/>
      <c r="D1217" s="196" t="s">
        <v>213</v>
      </c>
      <c r="E1217" s="204" t="s">
        <v>1</v>
      </c>
      <c r="F1217" s="205" t="s">
        <v>80</v>
      </c>
      <c r="H1217" s="206">
        <v>1</v>
      </c>
      <c r="I1217" s="207"/>
      <c r="L1217" s="203"/>
      <c r="M1217" s="208"/>
      <c r="N1217" s="209"/>
      <c r="O1217" s="209"/>
      <c r="P1217" s="209"/>
      <c r="Q1217" s="209"/>
      <c r="R1217" s="209"/>
      <c r="S1217" s="209"/>
      <c r="T1217" s="210"/>
      <c r="AT1217" s="204" t="s">
        <v>213</v>
      </c>
      <c r="AU1217" s="204" t="s">
        <v>80</v>
      </c>
      <c r="AV1217" s="13" t="s">
        <v>82</v>
      </c>
      <c r="AW1217" s="13" t="s">
        <v>30</v>
      </c>
      <c r="AX1217" s="13" t="s">
        <v>73</v>
      </c>
      <c r="AY1217" s="204" t="s">
        <v>205</v>
      </c>
    </row>
    <row r="1218" s="14" customFormat="1">
      <c r="B1218" s="211"/>
      <c r="D1218" s="196" t="s">
        <v>213</v>
      </c>
      <c r="E1218" s="212" t="s">
        <v>1</v>
      </c>
      <c r="F1218" s="213" t="s">
        <v>218</v>
      </c>
      <c r="H1218" s="214">
        <v>1</v>
      </c>
      <c r="I1218" s="215"/>
      <c r="L1218" s="211"/>
      <c r="M1218" s="216"/>
      <c r="N1218" s="217"/>
      <c r="O1218" s="217"/>
      <c r="P1218" s="217"/>
      <c r="Q1218" s="217"/>
      <c r="R1218" s="217"/>
      <c r="S1218" s="217"/>
      <c r="T1218" s="218"/>
      <c r="AT1218" s="212" t="s">
        <v>213</v>
      </c>
      <c r="AU1218" s="212" t="s">
        <v>80</v>
      </c>
      <c r="AV1218" s="14" t="s">
        <v>123</v>
      </c>
      <c r="AW1218" s="14" t="s">
        <v>30</v>
      </c>
      <c r="AX1218" s="14" t="s">
        <v>80</v>
      </c>
      <c r="AY1218" s="212" t="s">
        <v>205</v>
      </c>
    </row>
    <row r="1219" s="1" customFormat="1" ht="14.45" customHeight="1">
      <c r="A1219" s="37"/>
      <c r="B1219" s="181"/>
      <c r="C1219" s="182" t="s">
        <v>1689</v>
      </c>
      <c r="D1219" s="182" t="s">
        <v>207</v>
      </c>
      <c r="E1219" s="183" t="s">
        <v>4857</v>
      </c>
      <c r="F1219" s="184" t="s">
        <v>4718</v>
      </c>
      <c r="G1219" s="185" t="s">
        <v>697</v>
      </c>
      <c r="H1219" s="186">
        <v>1</v>
      </c>
      <c r="I1219" s="187">
        <v>30261</v>
      </c>
      <c r="J1219" s="188">
        <f>ROUND(I1219*H1219,2)</f>
        <v>30261</v>
      </c>
      <c r="K1219" s="184" t="s">
        <v>1</v>
      </c>
      <c r="L1219" s="38"/>
      <c r="M1219" s="189" t="s">
        <v>1</v>
      </c>
      <c r="N1219" s="190" t="s">
        <v>38</v>
      </c>
      <c r="O1219" s="76"/>
      <c r="P1219" s="191">
        <f>O1219*H1219</f>
        <v>0</v>
      </c>
      <c r="Q1219" s="191">
        <v>0</v>
      </c>
      <c r="R1219" s="191">
        <f>Q1219*H1219</f>
        <v>0</v>
      </c>
      <c r="S1219" s="191">
        <v>0</v>
      </c>
      <c r="T1219" s="192">
        <f>S1219*H1219</f>
        <v>0</v>
      </c>
      <c r="U1219" s="37"/>
      <c r="V1219" s="37"/>
      <c r="W1219" s="37"/>
      <c r="X1219" s="37"/>
      <c r="Y1219" s="37"/>
      <c r="Z1219" s="37"/>
      <c r="AA1219" s="37"/>
      <c r="AB1219" s="37"/>
      <c r="AC1219" s="37"/>
      <c r="AD1219" s="37"/>
      <c r="AE1219" s="37"/>
      <c r="AR1219" s="193" t="s">
        <v>123</v>
      </c>
      <c r="AT1219" s="193" t="s">
        <v>207</v>
      </c>
      <c r="AU1219" s="193" t="s">
        <v>80</v>
      </c>
      <c r="AY1219" s="18" t="s">
        <v>205</v>
      </c>
      <c r="BE1219" s="194">
        <f>IF(N1219="základní",J1219,0)</f>
        <v>30261</v>
      </c>
      <c r="BF1219" s="194">
        <f>IF(N1219="snížená",J1219,0)</f>
        <v>0</v>
      </c>
      <c r="BG1219" s="194">
        <f>IF(N1219="zákl. přenesená",J1219,0)</f>
        <v>0</v>
      </c>
      <c r="BH1219" s="194">
        <f>IF(N1219="sníž. přenesená",J1219,0)</f>
        <v>0</v>
      </c>
      <c r="BI1219" s="194">
        <f>IF(N1219="nulová",J1219,0)</f>
        <v>0</v>
      </c>
      <c r="BJ1219" s="18" t="s">
        <v>80</v>
      </c>
      <c r="BK1219" s="194">
        <f>ROUND(I1219*H1219,2)</f>
        <v>30261</v>
      </c>
      <c r="BL1219" s="18" t="s">
        <v>123</v>
      </c>
      <c r="BM1219" s="193" t="s">
        <v>4858</v>
      </c>
    </row>
    <row r="1220" s="12" customFormat="1" ht="22.5">
      <c r="B1220" s="195"/>
      <c r="D1220" s="196" t="s">
        <v>213</v>
      </c>
      <c r="E1220" s="197" t="s">
        <v>1</v>
      </c>
      <c r="F1220" s="198" t="s">
        <v>4859</v>
      </c>
      <c r="H1220" s="197" t="s">
        <v>1</v>
      </c>
      <c r="I1220" s="199"/>
      <c r="L1220" s="195"/>
      <c r="M1220" s="200"/>
      <c r="N1220" s="201"/>
      <c r="O1220" s="201"/>
      <c r="P1220" s="201"/>
      <c r="Q1220" s="201"/>
      <c r="R1220" s="201"/>
      <c r="S1220" s="201"/>
      <c r="T1220" s="202"/>
      <c r="AT1220" s="197" t="s">
        <v>213</v>
      </c>
      <c r="AU1220" s="197" t="s">
        <v>80</v>
      </c>
      <c r="AV1220" s="12" t="s">
        <v>80</v>
      </c>
      <c r="AW1220" s="12" t="s">
        <v>30</v>
      </c>
      <c r="AX1220" s="12" t="s">
        <v>73</v>
      </c>
      <c r="AY1220" s="197" t="s">
        <v>205</v>
      </c>
    </row>
    <row r="1221" s="12" customFormat="1" ht="33.75">
      <c r="B1221" s="195"/>
      <c r="D1221" s="196" t="s">
        <v>213</v>
      </c>
      <c r="E1221" s="197" t="s">
        <v>1</v>
      </c>
      <c r="F1221" s="198" t="s">
        <v>4754</v>
      </c>
      <c r="H1221" s="197" t="s">
        <v>1</v>
      </c>
      <c r="I1221" s="199"/>
      <c r="L1221" s="195"/>
      <c r="M1221" s="200"/>
      <c r="N1221" s="201"/>
      <c r="O1221" s="201"/>
      <c r="P1221" s="201"/>
      <c r="Q1221" s="201"/>
      <c r="R1221" s="201"/>
      <c r="S1221" s="201"/>
      <c r="T1221" s="202"/>
      <c r="AT1221" s="197" t="s">
        <v>213</v>
      </c>
      <c r="AU1221" s="197" t="s">
        <v>80</v>
      </c>
      <c r="AV1221" s="12" t="s">
        <v>80</v>
      </c>
      <c r="AW1221" s="12" t="s">
        <v>30</v>
      </c>
      <c r="AX1221" s="12" t="s">
        <v>73</v>
      </c>
      <c r="AY1221" s="197" t="s">
        <v>205</v>
      </c>
    </row>
    <row r="1222" s="12" customFormat="1">
      <c r="B1222" s="195"/>
      <c r="D1222" s="196" t="s">
        <v>213</v>
      </c>
      <c r="E1222" s="197" t="s">
        <v>1</v>
      </c>
      <c r="F1222" s="198" t="s">
        <v>4743</v>
      </c>
      <c r="H1222" s="197" t="s">
        <v>1</v>
      </c>
      <c r="I1222" s="199"/>
      <c r="L1222" s="195"/>
      <c r="M1222" s="200"/>
      <c r="N1222" s="201"/>
      <c r="O1222" s="201"/>
      <c r="P1222" s="201"/>
      <c r="Q1222" s="201"/>
      <c r="R1222" s="201"/>
      <c r="S1222" s="201"/>
      <c r="T1222" s="202"/>
      <c r="AT1222" s="197" t="s">
        <v>213</v>
      </c>
      <c r="AU1222" s="197" t="s">
        <v>80</v>
      </c>
      <c r="AV1222" s="12" t="s">
        <v>80</v>
      </c>
      <c r="AW1222" s="12" t="s">
        <v>30</v>
      </c>
      <c r="AX1222" s="12" t="s">
        <v>73</v>
      </c>
      <c r="AY1222" s="197" t="s">
        <v>205</v>
      </c>
    </row>
    <row r="1223" s="13" customFormat="1">
      <c r="B1223" s="203"/>
      <c r="D1223" s="196" t="s">
        <v>213</v>
      </c>
      <c r="E1223" s="204" t="s">
        <v>1</v>
      </c>
      <c r="F1223" s="205" t="s">
        <v>80</v>
      </c>
      <c r="H1223" s="206">
        <v>1</v>
      </c>
      <c r="I1223" s="207"/>
      <c r="L1223" s="203"/>
      <c r="M1223" s="208"/>
      <c r="N1223" s="209"/>
      <c r="O1223" s="209"/>
      <c r="P1223" s="209"/>
      <c r="Q1223" s="209"/>
      <c r="R1223" s="209"/>
      <c r="S1223" s="209"/>
      <c r="T1223" s="210"/>
      <c r="AT1223" s="204" t="s">
        <v>213</v>
      </c>
      <c r="AU1223" s="204" t="s">
        <v>80</v>
      </c>
      <c r="AV1223" s="13" t="s">
        <v>82</v>
      </c>
      <c r="AW1223" s="13" t="s">
        <v>30</v>
      </c>
      <c r="AX1223" s="13" t="s">
        <v>73</v>
      </c>
      <c r="AY1223" s="204" t="s">
        <v>205</v>
      </c>
    </row>
    <row r="1224" s="14" customFormat="1">
      <c r="B1224" s="211"/>
      <c r="D1224" s="196" t="s">
        <v>213</v>
      </c>
      <c r="E1224" s="212" t="s">
        <v>1</v>
      </c>
      <c r="F1224" s="213" t="s">
        <v>218</v>
      </c>
      <c r="H1224" s="214">
        <v>1</v>
      </c>
      <c r="I1224" s="215"/>
      <c r="L1224" s="211"/>
      <c r="M1224" s="216"/>
      <c r="N1224" s="217"/>
      <c r="O1224" s="217"/>
      <c r="P1224" s="217"/>
      <c r="Q1224" s="217"/>
      <c r="R1224" s="217"/>
      <c r="S1224" s="217"/>
      <c r="T1224" s="218"/>
      <c r="AT1224" s="212" t="s">
        <v>213</v>
      </c>
      <c r="AU1224" s="212" t="s">
        <v>80</v>
      </c>
      <c r="AV1224" s="14" t="s">
        <v>123</v>
      </c>
      <c r="AW1224" s="14" t="s">
        <v>30</v>
      </c>
      <c r="AX1224" s="14" t="s">
        <v>80</v>
      </c>
      <c r="AY1224" s="212" t="s">
        <v>205</v>
      </c>
    </row>
    <row r="1225" s="1" customFormat="1" ht="14.45" customHeight="1">
      <c r="A1225" s="37"/>
      <c r="B1225" s="181"/>
      <c r="C1225" s="182" t="s">
        <v>1695</v>
      </c>
      <c r="D1225" s="182" t="s">
        <v>207</v>
      </c>
      <c r="E1225" s="183" t="s">
        <v>4860</v>
      </c>
      <c r="F1225" s="184" t="s">
        <v>4861</v>
      </c>
      <c r="G1225" s="185" t="s">
        <v>1683</v>
      </c>
      <c r="H1225" s="186">
        <v>5</v>
      </c>
      <c r="I1225" s="187">
        <v>609.22000000000003</v>
      </c>
      <c r="J1225" s="188">
        <f>ROUND(I1225*H1225,2)</f>
        <v>3046.0999999999999</v>
      </c>
      <c r="K1225" s="184" t="s">
        <v>1</v>
      </c>
      <c r="L1225" s="38"/>
      <c r="M1225" s="189" t="s">
        <v>1</v>
      </c>
      <c r="N1225" s="190" t="s">
        <v>38</v>
      </c>
      <c r="O1225" s="76"/>
      <c r="P1225" s="191">
        <f>O1225*H1225</f>
        <v>0</v>
      </c>
      <c r="Q1225" s="191">
        <v>0</v>
      </c>
      <c r="R1225" s="191">
        <f>Q1225*H1225</f>
        <v>0</v>
      </c>
      <c r="S1225" s="191">
        <v>0</v>
      </c>
      <c r="T1225" s="192">
        <f>S1225*H1225</f>
        <v>0</v>
      </c>
      <c r="U1225" s="37"/>
      <c r="V1225" s="37"/>
      <c r="W1225" s="37"/>
      <c r="X1225" s="37"/>
      <c r="Y1225" s="37"/>
      <c r="Z1225" s="37"/>
      <c r="AA1225" s="37"/>
      <c r="AB1225" s="37"/>
      <c r="AC1225" s="37"/>
      <c r="AD1225" s="37"/>
      <c r="AE1225" s="37"/>
      <c r="AR1225" s="193" t="s">
        <v>123</v>
      </c>
      <c r="AT1225" s="193" t="s">
        <v>207</v>
      </c>
      <c r="AU1225" s="193" t="s">
        <v>80</v>
      </c>
      <c r="AY1225" s="18" t="s">
        <v>205</v>
      </c>
      <c r="BE1225" s="194">
        <f>IF(N1225="základní",J1225,0)</f>
        <v>3046.0999999999999</v>
      </c>
      <c r="BF1225" s="194">
        <f>IF(N1225="snížená",J1225,0)</f>
        <v>0</v>
      </c>
      <c r="BG1225" s="194">
        <f>IF(N1225="zákl. přenesená",J1225,0)</f>
        <v>0</v>
      </c>
      <c r="BH1225" s="194">
        <f>IF(N1225="sníž. přenesená",J1225,0)</f>
        <v>0</v>
      </c>
      <c r="BI1225" s="194">
        <f>IF(N1225="nulová",J1225,0)</f>
        <v>0</v>
      </c>
      <c r="BJ1225" s="18" t="s">
        <v>80</v>
      </c>
      <c r="BK1225" s="194">
        <f>ROUND(I1225*H1225,2)</f>
        <v>3046.0999999999999</v>
      </c>
      <c r="BL1225" s="18" t="s">
        <v>123</v>
      </c>
      <c r="BM1225" s="193" t="s">
        <v>4862</v>
      </c>
    </row>
    <row r="1226" s="13" customFormat="1">
      <c r="B1226" s="203"/>
      <c r="D1226" s="196" t="s">
        <v>213</v>
      </c>
      <c r="E1226" s="204" t="s">
        <v>1</v>
      </c>
      <c r="F1226" s="205" t="s">
        <v>126</v>
      </c>
      <c r="H1226" s="206">
        <v>5</v>
      </c>
      <c r="I1226" s="207"/>
      <c r="L1226" s="203"/>
      <c r="M1226" s="208"/>
      <c r="N1226" s="209"/>
      <c r="O1226" s="209"/>
      <c r="P1226" s="209"/>
      <c r="Q1226" s="209"/>
      <c r="R1226" s="209"/>
      <c r="S1226" s="209"/>
      <c r="T1226" s="210"/>
      <c r="AT1226" s="204" t="s">
        <v>213</v>
      </c>
      <c r="AU1226" s="204" t="s">
        <v>80</v>
      </c>
      <c r="AV1226" s="13" t="s">
        <v>82</v>
      </c>
      <c r="AW1226" s="13" t="s">
        <v>30</v>
      </c>
      <c r="AX1226" s="13" t="s">
        <v>73</v>
      </c>
      <c r="AY1226" s="204" t="s">
        <v>205</v>
      </c>
    </row>
    <row r="1227" s="14" customFormat="1">
      <c r="B1227" s="211"/>
      <c r="D1227" s="196" t="s">
        <v>213</v>
      </c>
      <c r="E1227" s="212" t="s">
        <v>1</v>
      </c>
      <c r="F1227" s="213" t="s">
        <v>218</v>
      </c>
      <c r="H1227" s="214">
        <v>5</v>
      </c>
      <c r="I1227" s="215"/>
      <c r="L1227" s="211"/>
      <c r="M1227" s="216"/>
      <c r="N1227" s="217"/>
      <c r="O1227" s="217"/>
      <c r="P1227" s="217"/>
      <c r="Q1227" s="217"/>
      <c r="R1227" s="217"/>
      <c r="S1227" s="217"/>
      <c r="T1227" s="218"/>
      <c r="AT1227" s="212" t="s">
        <v>213</v>
      </c>
      <c r="AU1227" s="212" t="s">
        <v>80</v>
      </c>
      <c r="AV1227" s="14" t="s">
        <v>123</v>
      </c>
      <c r="AW1227" s="14" t="s">
        <v>30</v>
      </c>
      <c r="AX1227" s="14" t="s">
        <v>80</v>
      </c>
      <c r="AY1227" s="212" t="s">
        <v>205</v>
      </c>
    </row>
    <row r="1228" s="1" customFormat="1" ht="24.2" customHeight="1">
      <c r="A1228" s="37"/>
      <c r="B1228" s="181"/>
      <c r="C1228" s="182" t="s">
        <v>1699</v>
      </c>
      <c r="D1228" s="182" t="s">
        <v>207</v>
      </c>
      <c r="E1228" s="183" t="s">
        <v>4863</v>
      </c>
      <c r="F1228" s="184" t="s">
        <v>4864</v>
      </c>
      <c r="G1228" s="185" t="s">
        <v>1397</v>
      </c>
      <c r="H1228" s="186">
        <v>64</v>
      </c>
      <c r="I1228" s="187">
        <v>26.41</v>
      </c>
      <c r="J1228" s="188">
        <f>ROUND(I1228*H1228,2)</f>
        <v>1690.24</v>
      </c>
      <c r="K1228" s="184" t="s">
        <v>1</v>
      </c>
      <c r="L1228" s="38"/>
      <c r="M1228" s="189" t="s">
        <v>1</v>
      </c>
      <c r="N1228" s="190" t="s">
        <v>38</v>
      </c>
      <c r="O1228" s="76"/>
      <c r="P1228" s="191">
        <f>O1228*H1228</f>
        <v>0</v>
      </c>
      <c r="Q1228" s="191">
        <v>0</v>
      </c>
      <c r="R1228" s="191">
        <f>Q1228*H1228</f>
        <v>0</v>
      </c>
      <c r="S1228" s="191">
        <v>0</v>
      </c>
      <c r="T1228" s="192">
        <f>S1228*H1228</f>
        <v>0</v>
      </c>
      <c r="U1228" s="37"/>
      <c r="V1228" s="37"/>
      <c r="W1228" s="37"/>
      <c r="X1228" s="37"/>
      <c r="Y1228" s="37"/>
      <c r="Z1228" s="37"/>
      <c r="AA1228" s="37"/>
      <c r="AB1228" s="37"/>
      <c r="AC1228" s="37"/>
      <c r="AD1228" s="37"/>
      <c r="AE1228" s="37"/>
      <c r="AR1228" s="193" t="s">
        <v>123</v>
      </c>
      <c r="AT1228" s="193" t="s">
        <v>207</v>
      </c>
      <c r="AU1228" s="193" t="s">
        <v>80</v>
      </c>
      <c r="AY1228" s="18" t="s">
        <v>205</v>
      </c>
      <c r="BE1228" s="194">
        <f>IF(N1228="základní",J1228,0)</f>
        <v>1690.24</v>
      </c>
      <c r="BF1228" s="194">
        <f>IF(N1228="snížená",J1228,0)</f>
        <v>0</v>
      </c>
      <c r="BG1228" s="194">
        <f>IF(N1228="zákl. přenesená",J1228,0)</f>
        <v>0</v>
      </c>
      <c r="BH1228" s="194">
        <f>IF(N1228="sníž. přenesená",J1228,0)</f>
        <v>0</v>
      </c>
      <c r="BI1228" s="194">
        <f>IF(N1228="nulová",J1228,0)</f>
        <v>0</v>
      </c>
      <c r="BJ1228" s="18" t="s">
        <v>80</v>
      </c>
      <c r="BK1228" s="194">
        <f>ROUND(I1228*H1228,2)</f>
        <v>1690.24</v>
      </c>
      <c r="BL1228" s="18" t="s">
        <v>123</v>
      </c>
      <c r="BM1228" s="193" t="s">
        <v>4865</v>
      </c>
    </row>
    <row r="1229" s="13" customFormat="1">
      <c r="B1229" s="203"/>
      <c r="D1229" s="196" t="s">
        <v>213</v>
      </c>
      <c r="E1229" s="204" t="s">
        <v>1</v>
      </c>
      <c r="F1229" s="205" t="s">
        <v>972</v>
      </c>
      <c r="H1229" s="206">
        <v>64</v>
      </c>
      <c r="I1229" s="207"/>
      <c r="L1229" s="203"/>
      <c r="M1229" s="208"/>
      <c r="N1229" s="209"/>
      <c r="O1229" s="209"/>
      <c r="P1229" s="209"/>
      <c r="Q1229" s="209"/>
      <c r="R1229" s="209"/>
      <c r="S1229" s="209"/>
      <c r="T1229" s="210"/>
      <c r="AT1229" s="204" t="s">
        <v>213</v>
      </c>
      <c r="AU1229" s="204" t="s">
        <v>80</v>
      </c>
      <c r="AV1229" s="13" t="s">
        <v>82</v>
      </c>
      <c r="AW1229" s="13" t="s">
        <v>30</v>
      </c>
      <c r="AX1229" s="13" t="s">
        <v>73</v>
      </c>
      <c r="AY1229" s="204" t="s">
        <v>205</v>
      </c>
    </row>
    <row r="1230" s="14" customFormat="1">
      <c r="B1230" s="211"/>
      <c r="D1230" s="196" t="s">
        <v>213</v>
      </c>
      <c r="E1230" s="212" t="s">
        <v>1</v>
      </c>
      <c r="F1230" s="213" t="s">
        <v>218</v>
      </c>
      <c r="H1230" s="214">
        <v>64</v>
      </c>
      <c r="I1230" s="215"/>
      <c r="L1230" s="211"/>
      <c r="M1230" s="216"/>
      <c r="N1230" s="217"/>
      <c r="O1230" s="217"/>
      <c r="P1230" s="217"/>
      <c r="Q1230" s="217"/>
      <c r="R1230" s="217"/>
      <c r="S1230" s="217"/>
      <c r="T1230" s="218"/>
      <c r="AT1230" s="212" t="s">
        <v>213</v>
      </c>
      <c r="AU1230" s="212" t="s">
        <v>80</v>
      </c>
      <c r="AV1230" s="14" t="s">
        <v>123</v>
      </c>
      <c r="AW1230" s="14" t="s">
        <v>30</v>
      </c>
      <c r="AX1230" s="14" t="s">
        <v>80</v>
      </c>
      <c r="AY1230" s="212" t="s">
        <v>205</v>
      </c>
    </row>
    <row r="1231" s="1" customFormat="1" ht="24.2" customHeight="1">
      <c r="A1231" s="37"/>
      <c r="B1231" s="181"/>
      <c r="C1231" s="182" t="s">
        <v>1703</v>
      </c>
      <c r="D1231" s="182" t="s">
        <v>207</v>
      </c>
      <c r="E1231" s="183" t="s">
        <v>4866</v>
      </c>
      <c r="F1231" s="184" t="s">
        <v>4775</v>
      </c>
      <c r="G1231" s="185" t="s">
        <v>776</v>
      </c>
      <c r="H1231" s="186">
        <v>64</v>
      </c>
      <c r="I1231" s="187">
        <v>150.91999999999999</v>
      </c>
      <c r="J1231" s="188">
        <f>ROUND(I1231*H1231,2)</f>
        <v>9658.8799999999992</v>
      </c>
      <c r="K1231" s="184" t="s">
        <v>1</v>
      </c>
      <c r="L1231" s="38"/>
      <c r="M1231" s="189" t="s">
        <v>1</v>
      </c>
      <c r="N1231" s="190" t="s">
        <v>38</v>
      </c>
      <c r="O1231" s="76"/>
      <c r="P1231" s="191">
        <f>O1231*H1231</f>
        <v>0</v>
      </c>
      <c r="Q1231" s="191">
        <v>0</v>
      </c>
      <c r="R1231" s="191">
        <f>Q1231*H1231</f>
        <v>0</v>
      </c>
      <c r="S1231" s="191">
        <v>0</v>
      </c>
      <c r="T1231" s="192">
        <f>S1231*H1231</f>
        <v>0</v>
      </c>
      <c r="U1231" s="37"/>
      <c r="V1231" s="37"/>
      <c r="W1231" s="37"/>
      <c r="X1231" s="37"/>
      <c r="Y1231" s="37"/>
      <c r="Z1231" s="37"/>
      <c r="AA1231" s="37"/>
      <c r="AB1231" s="37"/>
      <c r="AC1231" s="37"/>
      <c r="AD1231" s="37"/>
      <c r="AE1231" s="37"/>
      <c r="AR1231" s="193" t="s">
        <v>123</v>
      </c>
      <c r="AT1231" s="193" t="s">
        <v>207</v>
      </c>
      <c r="AU1231" s="193" t="s">
        <v>80</v>
      </c>
      <c r="AY1231" s="18" t="s">
        <v>205</v>
      </c>
      <c r="BE1231" s="194">
        <f>IF(N1231="základní",J1231,0)</f>
        <v>9658.8799999999992</v>
      </c>
      <c r="BF1231" s="194">
        <f>IF(N1231="snížená",J1231,0)</f>
        <v>0</v>
      </c>
      <c r="BG1231" s="194">
        <f>IF(N1231="zákl. přenesená",J1231,0)</f>
        <v>0</v>
      </c>
      <c r="BH1231" s="194">
        <f>IF(N1231="sníž. přenesená",J1231,0)</f>
        <v>0</v>
      </c>
      <c r="BI1231" s="194">
        <f>IF(N1231="nulová",J1231,0)</f>
        <v>0</v>
      </c>
      <c r="BJ1231" s="18" t="s">
        <v>80</v>
      </c>
      <c r="BK1231" s="194">
        <f>ROUND(I1231*H1231,2)</f>
        <v>9658.8799999999992</v>
      </c>
      <c r="BL1231" s="18" t="s">
        <v>123</v>
      </c>
      <c r="BM1231" s="193" t="s">
        <v>4867</v>
      </c>
    </row>
    <row r="1232" s="12" customFormat="1">
      <c r="B1232" s="195"/>
      <c r="D1232" s="196" t="s">
        <v>213</v>
      </c>
      <c r="E1232" s="197" t="s">
        <v>1</v>
      </c>
      <c r="F1232" s="198" t="s">
        <v>4770</v>
      </c>
      <c r="H1232" s="197" t="s">
        <v>1</v>
      </c>
      <c r="I1232" s="199"/>
      <c r="L1232" s="195"/>
      <c r="M1232" s="200"/>
      <c r="N1232" s="201"/>
      <c r="O1232" s="201"/>
      <c r="P1232" s="201"/>
      <c r="Q1232" s="201"/>
      <c r="R1232" s="201"/>
      <c r="S1232" s="201"/>
      <c r="T1232" s="202"/>
      <c r="AT1232" s="197" t="s">
        <v>213</v>
      </c>
      <c r="AU1232" s="197" t="s">
        <v>80</v>
      </c>
      <c r="AV1232" s="12" t="s">
        <v>80</v>
      </c>
      <c r="AW1232" s="12" t="s">
        <v>30</v>
      </c>
      <c r="AX1232" s="12" t="s">
        <v>73</v>
      </c>
      <c r="AY1232" s="197" t="s">
        <v>205</v>
      </c>
    </row>
    <row r="1233" s="12" customFormat="1">
      <c r="B1233" s="195"/>
      <c r="D1233" s="196" t="s">
        <v>213</v>
      </c>
      <c r="E1233" s="197" t="s">
        <v>1</v>
      </c>
      <c r="F1233" s="198" t="s">
        <v>4771</v>
      </c>
      <c r="H1233" s="197" t="s">
        <v>1</v>
      </c>
      <c r="I1233" s="199"/>
      <c r="L1233" s="195"/>
      <c r="M1233" s="200"/>
      <c r="N1233" s="201"/>
      <c r="O1233" s="201"/>
      <c r="P1233" s="201"/>
      <c r="Q1233" s="201"/>
      <c r="R1233" s="201"/>
      <c r="S1233" s="201"/>
      <c r="T1233" s="202"/>
      <c r="AT1233" s="197" t="s">
        <v>213</v>
      </c>
      <c r="AU1233" s="197" t="s">
        <v>80</v>
      </c>
      <c r="AV1233" s="12" t="s">
        <v>80</v>
      </c>
      <c r="AW1233" s="12" t="s">
        <v>30</v>
      </c>
      <c r="AX1233" s="12" t="s">
        <v>73</v>
      </c>
      <c r="AY1233" s="197" t="s">
        <v>205</v>
      </c>
    </row>
    <row r="1234" s="12" customFormat="1" ht="33.75">
      <c r="B1234" s="195"/>
      <c r="D1234" s="196" t="s">
        <v>213</v>
      </c>
      <c r="E1234" s="197" t="s">
        <v>1</v>
      </c>
      <c r="F1234" s="198" t="s">
        <v>4772</v>
      </c>
      <c r="H1234" s="197" t="s">
        <v>1</v>
      </c>
      <c r="I1234" s="199"/>
      <c r="L1234" s="195"/>
      <c r="M1234" s="200"/>
      <c r="N1234" s="201"/>
      <c r="O1234" s="201"/>
      <c r="P1234" s="201"/>
      <c r="Q1234" s="201"/>
      <c r="R1234" s="201"/>
      <c r="S1234" s="201"/>
      <c r="T1234" s="202"/>
      <c r="AT1234" s="197" t="s">
        <v>213</v>
      </c>
      <c r="AU1234" s="197" t="s">
        <v>80</v>
      </c>
      <c r="AV1234" s="12" t="s">
        <v>80</v>
      </c>
      <c r="AW1234" s="12" t="s">
        <v>30</v>
      </c>
      <c r="AX1234" s="12" t="s">
        <v>73</v>
      </c>
      <c r="AY1234" s="197" t="s">
        <v>205</v>
      </c>
    </row>
    <row r="1235" s="12" customFormat="1">
      <c r="B1235" s="195"/>
      <c r="D1235" s="196" t="s">
        <v>213</v>
      </c>
      <c r="E1235" s="197" t="s">
        <v>1</v>
      </c>
      <c r="F1235" s="198" t="s">
        <v>4773</v>
      </c>
      <c r="H1235" s="197" t="s">
        <v>1</v>
      </c>
      <c r="I1235" s="199"/>
      <c r="L1235" s="195"/>
      <c r="M1235" s="200"/>
      <c r="N1235" s="201"/>
      <c r="O1235" s="201"/>
      <c r="P1235" s="201"/>
      <c r="Q1235" s="201"/>
      <c r="R1235" s="201"/>
      <c r="S1235" s="201"/>
      <c r="T1235" s="202"/>
      <c r="AT1235" s="197" t="s">
        <v>213</v>
      </c>
      <c r="AU1235" s="197" t="s">
        <v>80</v>
      </c>
      <c r="AV1235" s="12" t="s">
        <v>80</v>
      </c>
      <c r="AW1235" s="12" t="s">
        <v>30</v>
      </c>
      <c r="AX1235" s="12" t="s">
        <v>73</v>
      </c>
      <c r="AY1235" s="197" t="s">
        <v>205</v>
      </c>
    </row>
    <row r="1236" s="13" customFormat="1">
      <c r="B1236" s="203"/>
      <c r="D1236" s="196" t="s">
        <v>213</v>
      </c>
      <c r="E1236" s="204" t="s">
        <v>1</v>
      </c>
      <c r="F1236" s="205" t="s">
        <v>972</v>
      </c>
      <c r="H1236" s="206">
        <v>64</v>
      </c>
      <c r="I1236" s="207"/>
      <c r="L1236" s="203"/>
      <c r="M1236" s="208"/>
      <c r="N1236" s="209"/>
      <c r="O1236" s="209"/>
      <c r="P1236" s="209"/>
      <c r="Q1236" s="209"/>
      <c r="R1236" s="209"/>
      <c r="S1236" s="209"/>
      <c r="T1236" s="210"/>
      <c r="AT1236" s="204" t="s">
        <v>213</v>
      </c>
      <c r="AU1236" s="204" t="s">
        <v>80</v>
      </c>
      <c r="AV1236" s="13" t="s">
        <v>82</v>
      </c>
      <c r="AW1236" s="13" t="s">
        <v>30</v>
      </c>
      <c r="AX1236" s="13" t="s">
        <v>73</v>
      </c>
      <c r="AY1236" s="204" t="s">
        <v>205</v>
      </c>
    </row>
    <row r="1237" s="14" customFormat="1">
      <c r="B1237" s="211"/>
      <c r="D1237" s="196" t="s">
        <v>213</v>
      </c>
      <c r="E1237" s="212" t="s">
        <v>1</v>
      </c>
      <c r="F1237" s="213" t="s">
        <v>218</v>
      </c>
      <c r="H1237" s="214">
        <v>64</v>
      </c>
      <c r="I1237" s="215"/>
      <c r="L1237" s="211"/>
      <c r="M1237" s="216"/>
      <c r="N1237" s="217"/>
      <c r="O1237" s="217"/>
      <c r="P1237" s="217"/>
      <c r="Q1237" s="217"/>
      <c r="R1237" s="217"/>
      <c r="S1237" s="217"/>
      <c r="T1237" s="218"/>
      <c r="AT1237" s="212" t="s">
        <v>213</v>
      </c>
      <c r="AU1237" s="212" t="s">
        <v>80</v>
      </c>
      <c r="AV1237" s="14" t="s">
        <v>123</v>
      </c>
      <c r="AW1237" s="14" t="s">
        <v>30</v>
      </c>
      <c r="AX1237" s="14" t="s">
        <v>80</v>
      </c>
      <c r="AY1237" s="212" t="s">
        <v>205</v>
      </c>
    </row>
    <row r="1238" s="1" customFormat="1" ht="24.2" customHeight="1">
      <c r="A1238" s="37"/>
      <c r="B1238" s="181"/>
      <c r="C1238" s="182" t="s">
        <v>1707</v>
      </c>
      <c r="D1238" s="182" t="s">
        <v>207</v>
      </c>
      <c r="E1238" s="183" t="s">
        <v>4868</v>
      </c>
      <c r="F1238" s="184" t="s">
        <v>4779</v>
      </c>
      <c r="G1238" s="185" t="s">
        <v>776</v>
      </c>
      <c r="H1238" s="186">
        <v>64</v>
      </c>
      <c r="I1238" s="187">
        <v>191.88</v>
      </c>
      <c r="J1238" s="188">
        <f>ROUND(I1238*H1238,2)</f>
        <v>12280.32</v>
      </c>
      <c r="K1238" s="184" t="s">
        <v>1</v>
      </c>
      <c r="L1238" s="38"/>
      <c r="M1238" s="189" t="s">
        <v>1</v>
      </c>
      <c r="N1238" s="190" t="s">
        <v>38</v>
      </c>
      <c r="O1238" s="76"/>
      <c r="P1238" s="191">
        <f>O1238*H1238</f>
        <v>0</v>
      </c>
      <c r="Q1238" s="191">
        <v>0</v>
      </c>
      <c r="R1238" s="191">
        <f>Q1238*H1238</f>
        <v>0</v>
      </c>
      <c r="S1238" s="191">
        <v>0</v>
      </c>
      <c r="T1238" s="192">
        <f>S1238*H1238</f>
        <v>0</v>
      </c>
      <c r="U1238" s="37"/>
      <c r="V1238" s="37"/>
      <c r="W1238" s="37"/>
      <c r="X1238" s="37"/>
      <c r="Y1238" s="37"/>
      <c r="Z1238" s="37"/>
      <c r="AA1238" s="37"/>
      <c r="AB1238" s="37"/>
      <c r="AC1238" s="37"/>
      <c r="AD1238" s="37"/>
      <c r="AE1238" s="37"/>
      <c r="AR1238" s="193" t="s">
        <v>123</v>
      </c>
      <c r="AT1238" s="193" t="s">
        <v>207</v>
      </c>
      <c r="AU1238" s="193" t="s">
        <v>80</v>
      </c>
      <c r="AY1238" s="18" t="s">
        <v>205</v>
      </c>
      <c r="BE1238" s="194">
        <f>IF(N1238="základní",J1238,0)</f>
        <v>12280.32</v>
      </c>
      <c r="BF1238" s="194">
        <f>IF(N1238="snížená",J1238,0)</f>
        <v>0</v>
      </c>
      <c r="BG1238" s="194">
        <f>IF(N1238="zákl. přenesená",J1238,0)</f>
        <v>0</v>
      </c>
      <c r="BH1238" s="194">
        <f>IF(N1238="sníž. přenesená",J1238,0)</f>
        <v>0</v>
      </c>
      <c r="BI1238" s="194">
        <f>IF(N1238="nulová",J1238,0)</f>
        <v>0</v>
      </c>
      <c r="BJ1238" s="18" t="s">
        <v>80</v>
      </c>
      <c r="BK1238" s="194">
        <f>ROUND(I1238*H1238,2)</f>
        <v>12280.32</v>
      </c>
      <c r="BL1238" s="18" t="s">
        <v>123</v>
      </c>
      <c r="BM1238" s="193" t="s">
        <v>4869</v>
      </c>
    </row>
    <row r="1239" s="12" customFormat="1">
      <c r="B1239" s="195"/>
      <c r="D1239" s="196" t="s">
        <v>213</v>
      </c>
      <c r="E1239" s="197" t="s">
        <v>1</v>
      </c>
      <c r="F1239" s="198" t="s">
        <v>4770</v>
      </c>
      <c r="H1239" s="197" t="s">
        <v>1</v>
      </c>
      <c r="I1239" s="199"/>
      <c r="L1239" s="195"/>
      <c r="M1239" s="200"/>
      <c r="N1239" s="201"/>
      <c r="O1239" s="201"/>
      <c r="P1239" s="201"/>
      <c r="Q1239" s="201"/>
      <c r="R1239" s="201"/>
      <c r="S1239" s="201"/>
      <c r="T1239" s="202"/>
      <c r="AT1239" s="197" t="s">
        <v>213</v>
      </c>
      <c r="AU1239" s="197" t="s">
        <v>80</v>
      </c>
      <c r="AV1239" s="12" t="s">
        <v>80</v>
      </c>
      <c r="AW1239" s="12" t="s">
        <v>30</v>
      </c>
      <c r="AX1239" s="12" t="s">
        <v>73</v>
      </c>
      <c r="AY1239" s="197" t="s">
        <v>205</v>
      </c>
    </row>
    <row r="1240" s="12" customFormat="1">
      <c r="B1240" s="195"/>
      <c r="D1240" s="196" t="s">
        <v>213</v>
      </c>
      <c r="E1240" s="197" t="s">
        <v>1</v>
      </c>
      <c r="F1240" s="198" t="s">
        <v>4771</v>
      </c>
      <c r="H1240" s="197" t="s">
        <v>1</v>
      </c>
      <c r="I1240" s="199"/>
      <c r="L1240" s="195"/>
      <c r="M1240" s="200"/>
      <c r="N1240" s="201"/>
      <c r="O1240" s="201"/>
      <c r="P1240" s="201"/>
      <c r="Q1240" s="201"/>
      <c r="R1240" s="201"/>
      <c r="S1240" s="201"/>
      <c r="T1240" s="202"/>
      <c r="AT1240" s="197" t="s">
        <v>213</v>
      </c>
      <c r="AU1240" s="197" t="s">
        <v>80</v>
      </c>
      <c r="AV1240" s="12" t="s">
        <v>80</v>
      </c>
      <c r="AW1240" s="12" t="s">
        <v>30</v>
      </c>
      <c r="AX1240" s="12" t="s">
        <v>73</v>
      </c>
      <c r="AY1240" s="197" t="s">
        <v>205</v>
      </c>
    </row>
    <row r="1241" s="12" customFormat="1" ht="33.75">
      <c r="B1241" s="195"/>
      <c r="D1241" s="196" t="s">
        <v>213</v>
      </c>
      <c r="E1241" s="197" t="s">
        <v>1</v>
      </c>
      <c r="F1241" s="198" t="s">
        <v>4772</v>
      </c>
      <c r="H1241" s="197" t="s">
        <v>1</v>
      </c>
      <c r="I1241" s="199"/>
      <c r="L1241" s="195"/>
      <c r="M1241" s="200"/>
      <c r="N1241" s="201"/>
      <c r="O1241" s="201"/>
      <c r="P1241" s="201"/>
      <c r="Q1241" s="201"/>
      <c r="R1241" s="201"/>
      <c r="S1241" s="201"/>
      <c r="T1241" s="202"/>
      <c r="AT1241" s="197" t="s">
        <v>213</v>
      </c>
      <c r="AU1241" s="197" t="s">
        <v>80</v>
      </c>
      <c r="AV1241" s="12" t="s">
        <v>80</v>
      </c>
      <c r="AW1241" s="12" t="s">
        <v>30</v>
      </c>
      <c r="AX1241" s="12" t="s">
        <v>73</v>
      </c>
      <c r="AY1241" s="197" t="s">
        <v>205</v>
      </c>
    </row>
    <row r="1242" s="12" customFormat="1">
      <c r="B1242" s="195"/>
      <c r="D1242" s="196" t="s">
        <v>213</v>
      </c>
      <c r="E1242" s="197" t="s">
        <v>1</v>
      </c>
      <c r="F1242" s="198" t="s">
        <v>4773</v>
      </c>
      <c r="H1242" s="197" t="s">
        <v>1</v>
      </c>
      <c r="I1242" s="199"/>
      <c r="L1242" s="195"/>
      <c r="M1242" s="200"/>
      <c r="N1242" s="201"/>
      <c r="O1242" s="201"/>
      <c r="P1242" s="201"/>
      <c r="Q1242" s="201"/>
      <c r="R1242" s="201"/>
      <c r="S1242" s="201"/>
      <c r="T1242" s="202"/>
      <c r="AT1242" s="197" t="s">
        <v>213</v>
      </c>
      <c r="AU1242" s="197" t="s">
        <v>80</v>
      </c>
      <c r="AV1242" s="12" t="s">
        <v>80</v>
      </c>
      <c r="AW1242" s="12" t="s">
        <v>30</v>
      </c>
      <c r="AX1242" s="12" t="s">
        <v>73</v>
      </c>
      <c r="AY1242" s="197" t="s">
        <v>205</v>
      </c>
    </row>
    <row r="1243" s="13" customFormat="1">
      <c r="B1243" s="203"/>
      <c r="D1243" s="196" t="s">
        <v>213</v>
      </c>
      <c r="E1243" s="204" t="s">
        <v>1</v>
      </c>
      <c r="F1243" s="205" t="s">
        <v>972</v>
      </c>
      <c r="H1243" s="206">
        <v>64</v>
      </c>
      <c r="I1243" s="207"/>
      <c r="L1243" s="203"/>
      <c r="M1243" s="208"/>
      <c r="N1243" s="209"/>
      <c r="O1243" s="209"/>
      <c r="P1243" s="209"/>
      <c r="Q1243" s="209"/>
      <c r="R1243" s="209"/>
      <c r="S1243" s="209"/>
      <c r="T1243" s="210"/>
      <c r="AT1243" s="204" t="s">
        <v>213</v>
      </c>
      <c r="AU1243" s="204" t="s">
        <v>80</v>
      </c>
      <c r="AV1243" s="13" t="s">
        <v>82</v>
      </c>
      <c r="AW1243" s="13" t="s">
        <v>30</v>
      </c>
      <c r="AX1243" s="13" t="s">
        <v>73</v>
      </c>
      <c r="AY1243" s="204" t="s">
        <v>205</v>
      </c>
    </row>
    <row r="1244" s="14" customFormat="1">
      <c r="B1244" s="211"/>
      <c r="D1244" s="196" t="s">
        <v>213</v>
      </c>
      <c r="E1244" s="212" t="s">
        <v>1</v>
      </c>
      <c r="F1244" s="213" t="s">
        <v>218</v>
      </c>
      <c r="H1244" s="214">
        <v>64</v>
      </c>
      <c r="I1244" s="215"/>
      <c r="L1244" s="211"/>
      <c r="M1244" s="216"/>
      <c r="N1244" s="217"/>
      <c r="O1244" s="217"/>
      <c r="P1244" s="217"/>
      <c r="Q1244" s="217"/>
      <c r="R1244" s="217"/>
      <c r="S1244" s="217"/>
      <c r="T1244" s="218"/>
      <c r="AT1244" s="212" t="s">
        <v>213</v>
      </c>
      <c r="AU1244" s="212" t="s">
        <v>80</v>
      </c>
      <c r="AV1244" s="14" t="s">
        <v>123</v>
      </c>
      <c r="AW1244" s="14" t="s">
        <v>30</v>
      </c>
      <c r="AX1244" s="14" t="s">
        <v>80</v>
      </c>
      <c r="AY1244" s="212" t="s">
        <v>205</v>
      </c>
    </row>
    <row r="1245" s="1" customFormat="1" ht="14.45" customHeight="1">
      <c r="A1245" s="37"/>
      <c r="B1245" s="181"/>
      <c r="C1245" s="182" t="s">
        <v>1711</v>
      </c>
      <c r="D1245" s="182" t="s">
        <v>207</v>
      </c>
      <c r="E1245" s="183" t="s">
        <v>4870</v>
      </c>
      <c r="F1245" s="184" t="s">
        <v>4871</v>
      </c>
      <c r="G1245" s="185" t="s">
        <v>697</v>
      </c>
      <c r="H1245" s="186">
        <v>1</v>
      </c>
      <c r="I1245" s="187">
        <v>37307.349999999999</v>
      </c>
      <c r="J1245" s="188">
        <f>ROUND(I1245*H1245,2)</f>
        <v>37307.349999999999</v>
      </c>
      <c r="K1245" s="184" t="s">
        <v>1</v>
      </c>
      <c r="L1245" s="38"/>
      <c r="M1245" s="189" t="s">
        <v>1</v>
      </c>
      <c r="N1245" s="190" t="s">
        <v>38</v>
      </c>
      <c r="O1245" s="76"/>
      <c r="P1245" s="191">
        <f>O1245*H1245</f>
        <v>0</v>
      </c>
      <c r="Q1245" s="191">
        <v>0</v>
      </c>
      <c r="R1245" s="191">
        <f>Q1245*H1245</f>
        <v>0</v>
      </c>
      <c r="S1245" s="191">
        <v>0</v>
      </c>
      <c r="T1245" s="192">
        <f>S1245*H1245</f>
        <v>0</v>
      </c>
      <c r="U1245" s="37"/>
      <c r="V1245" s="37"/>
      <c r="W1245" s="37"/>
      <c r="X1245" s="37"/>
      <c r="Y1245" s="37"/>
      <c r="Z1245" s="37"/>
      <c r="AA1245" s="37"/>
      <c r="AB1245" s="37"/>
      <c r="AC1245" s="37"/>
      <c r="AD1245" s="37"/>
      <c r="AE1245" s="37"/>
      <c r="AR1245" s="193" t="s">
        <v>123</v>
      </c>
      <c r="AT1245" s="193" t="s">
        <v>207</v>
      </c>
      <c r="AU1245" s="193" t="s">
        <v>80</v>
      </c>
      <c r="AY1245" s="18" t="s">
        <v>205</v>
      </c>
      <c r="BE1245" s="194">
        <f>IF(N1245="základní",J1245,0)</f>
        <v>37307.349999999999</v>
      </c>
      <c r="BF1245" s="194">
        <f>IF(N1245="snížená",J1245,0)</f>
        <v>0</v>
      </c>
      <c r="BG1245" s="194">
        <f>IF(N1245="zákl. přenesená",J1245,0)</f>
        <v>0</v>
      </c>
      <c r="BH1245" s="194">
        <f>IF(N1245="sníž. přenesená",J1245,0)</f>
        <v>0</v>
      </c>
      <c r="BI1245" s="194">
        <f>IF(N1245="nulová",J1245,0)</f>
        <v>0</v>
      </c>
      <c r="BJ1245" s="18" t="s">
        <v>80</v>
      </c>
      <c r="BK1245" s="194">
        <f>ROUND(I1245*H1245,2)</f>
        <v>37307.349999999999</v>
      </c>
      <c r="BL1245" s="18" t="s">
        <v>123</v>
      </c>
      <c r="BM1245" s="193" t="s">
        <v>4872</v>
      </c>
    </row>
    <row r="1246" s="12" customFormat="1" ht="22.5">
      <c r="B1246" s="195"/>
      <c r="D1246" s="196" t="s">
        <v>213</v>
      </c>
      <c r="E1246" s="197" t="s">
        <v>1</v>
      </c>
      <c r="F1246" s="198" t="s">
        <v>4794</v>
      </c>
      <c r="H1246" s="197" t="s">
        <v>1</v>
      </c>
      <c r="I1246" s="199"/>
      <c r="L1246" s="195"/>
      <c r="M1246" s="200"/>
      <c r="N1246" s="201"/>
      <c r="O1246" s="201"/>
      <c r="P1246" s="201"/>
      <c r="Q1246" s="201"/>
      <c r="R1246" s="201"/>
      <c r="S1246" s="201"/>
      <c r="T1246" s="202"/>
      <c r="AT1246" s="197" t="s">
        <v>213</v>
      </c>
      <c r="AU1246" s="197" t="s">
        <v>80</v>
      </c>
      <c r="AV1246" s="12" t="s">
        <v>80</v>
      </c>
      <c r="AW1246" s="12" t="s">
        <v>30</v>
      </c>
      <c r="AX1246" s="12" t="s">
        <v>73</v>
      </c>
      <c r="AY1246" s="197" t="s">
        <v>205</v>
      </c>
    </row>
    <row r="1247" s="12" customFormat="1" ht="22.5">
      <c r="B1247" s="195"/>
      <c r="D1247" s="196" t="s">
        <v>213</v>
      </c>
      <c r="E1247" s="197" t="s">
        <v>1</v>
      </c>
      <c r="F1247" s="198" t="s">
        <v>4653</v>
      </c>
      <c r="H1247" s="197" t="s">
        <v>1</v>
      </c>
      <c r="I1247" s="199"/>
      <c r="L1247" s="195"/>
      <c r="M1247" s="200"/>
      <c r="N1247" s="201"/>
      <c r="O1247" s="201"/>
      <c r="P1247" s="201"/>
      <c r="Q1247" s="201"/>
      <c r="R1247" s="201"/>
      <c r="S1247" s="201"/>
      <c r="T1247" s="202"/>
      <c r="AT1247" s="197" t="s">
        <v>213</v>
      </c>
      <c r="AU1247" s="197" t="s">
        <v>80</v>
      </c>
      <c r="AV1247" s="12" t="s">
        <v>80</v>
      </c>
      <c r="AW1247" s="12" t="s">
        <v>30</v>
      </c>
      <c r="AX1247" s="12" t="s">
        <v>73</v>
      </c>
      <c r="AY1247" s="197" t="s">
        <v>205</v>
      </c>
    </row>
    <row r="1248" s="13" customFormat="1">
      <c r="B1248" s="203"/>
      <c r="D1248" s="196" t="s">
        <v>213</v>
      </c>
      <c r="E1248" s="204" t="s">
        <v>1</v>
      </c>
      <c r="F1248" s="205" t="s">
        <v>80</v>
      </c>
      <c r="H1248" s="206">
        <v>1</v>
      </c>
      <c r="I1248" s="207"/>
      <c r="L1248" s="203"/>
      <c r="M1248" s="208"/>
      <c r="N1248" s="209"/>
      <c r="O1248" s="209"/>
      <c r="P1248" s="209"/>
      <c r="Q1248" s="209"/>
      <c r="R1248" s="209"/>
      <c r="S1248" s="209"/>
      <c r="T1248" s="210"/>
      <c r="AT1248" s="204" t="s">
        <v>213</v>
      </c>
      <c r="AU1248" s="204" t="s">
        <v>80</v>
      </c>
      <c r="AV1248" s="13" t="s">
        <v>82</v>
      </c>
      <c r="AW1248" s="13" t="s">
        <v>30</v>
      </c>
      <c r="AX1248" s="13" t="s">
        <v>73</v>
      </c>
      <c r="AY1248" s="204" t="s">
        <v>205</v>
      </c>
    </row>
    <row r="1249" s="14" customFormat="1">
      <c r="B1249" s="211"/>
      <c r="D1249" s="196" t="s">
        <v>213</v>
      </c>
      <c r="E1249" s="212" t="s">
        <v>1</v>
      </c>
      <c r="F1249" s="213" t="s">
        <v>218</v>
      </c>
      <c r="H1249" s="214">
        <v>1</v>
      </c>
      <c r="I1249" s="215"/>
      <c r="L1249" s="211"/>
      <c r="M1249" s="216"/>
      <c r="N1249" s="217"/>
      <c r="O1249" s="217"/>
      <c r="P1249" s="217"/>
      <c r="Q1249" s="217"/>
      <c r="R1249" s="217"/>
      <c r="S1249" s="217"/>
      <c r="T1249" s="218"/>
      <c r="AT1249" s="212" t="s">
        <v>213</v>
      </c>
      <c r="AU1249" s="212" t="s">
        <v>80</v>
      </c>
      <c r="AV1249" s="14" t="s">
        <v>123</v>
      </c>
      <c r="AW1249" s="14" t="s">
        <v>30</v>
      </c>
      <c r="AX1249" s="14" t="s">
        <v>80</v>
      </c>
      <c r="AY1249" s="212" t="s">
        <v>205</v>
      </c>
    </row>
    <row r="1250" s="1" customFormat="1" ht="24.2" customHeight="1">
      <c r="A1250" s="37"/>
      <c r="B1250" s="181"/>
      <c r="C1250" s="182" t="s">
        <v>1715</v>
      </c>
      <c r="D1250" s="182" t="s">
        <v>207</v>
      </c>
      <c r="E1250" s="183" t="s">
        <v>4873</v>
      </c>
      <c r="F1250" s="184" t="s">
        <v>4874</v>
      </c>
      <c r="G1250" s="185" t="s">
        <v>697</v>
      </c>
      <c r="H1250" s="186">
        <v>1</v>
      </c>
      <c r="I1250" s="187">
        <v>5076.6099999999997</v>
      </c>
      <c r="J1250" s="188">
        <f>ROUND(I1250*H1250,2)</f>
        <v>5076.6099999999997</v>
      </c>
      <c r="K1250" s="184" t="s">
        <v>1</v>
      </c>
      <c r="L1250" s="38"/>
      <c r="M1250" s="189" t="s">
        <v>1</v>
      </c>
      <c r="N1250" s="190" t="s">
        <v>38</v>
      </c>
      <c r="O1250" s="76"/>
      <c r="P1250" s="191">
        <f>O1250*H1250</f>
        <v>0</v>
      </c>
      <c r="Q1250" s="191">
        <v>0</v>
      </c>
      <c r="R1250" s="191">
        <f>Q1250*H1250</f>
        <v>0</v>
      </c>
      <c r="S1250" s="191">
        <v>0</v>
      </c>
      <c r="T1250" s="192">
        <f>S1250*H1250</f>
        <v>0</v>
      </c>
      <c r="U1250" s="37"/>
      <c r="V1250" s="37"/>
      <c r="W1250" s="37"/>
      <c r="X1250" s="37"/>
      <c r="Y1250" s="37"/>
      <c r="Z1250" s="37"/>
      <c r="AA1250" s="37"/>
      <c r="AB1250" s="37"/>
      <c r="AC1250" s="37"/>
      <c r="AD1250" s="37"/>
      <c r="AE1250" s="37"/>
      <c r="AR1250" s="193" t="s">
        <v>123</v>
      </c>
      <c r="AT1250" s="193" t="s">
        <v>207</v>
      </c>
      <c r="AU1250" s="193" t="s">
        <v>80</v>
      </c>
      <c r="AY1250" s="18" t="s">
        <v>205</v>
      </c>
      <c r="BE1250" s="194">
        <f>IF(N1250="základní",J1250,0)</f>
        <v>5076.6099999999997</v>
      </c>
      <c r="BF1250" s="194">
        <f>IF(N1250="snížená",J1250,0)</f>
        <v>0</v>
      </c>
      <c r="BG1250" s="194">
        <f>IF(N1250="zákl. přenesená",J1250,0)</f>
        <v>0</v>
      </c>
      <c r="BH1250" s="194">
        <f>IF(N1250="sníž. přenesená",J1250,0)</f>
        <v>0</v>
      </c>
      <c r="BI1250" s="194">
        <f>IF(N1250="nulová",J1250,0)</f>
        <v>0</v>
      </c>
      <c r="BJ1250" s="18" t="s">
        <v>80</v>
      </c>
      <c r="BK1250" s="194">
        <f>ROUND(I1250*H1250,2)</f>
        <v>5076.6099999999997</v>
      </c>
      <c r="BL1250" s="18" t="s">
        <v>123</v>
      </c>
      <c r="BM1250" s="193" t="s">
        <v>4875</v>
      </c>
    </row>
    <row r="1251" s="12" customFormat="1">
      <c r="B1251" s="195"/>
      <c r="D1251" s="196" t="s">
        <v>213</v>
      </c>
      <c r="E1251" s="197" t="s">
        <v>1</v>
      </c>
      <c r="F1251" s="198" t="s">
        <v>4797</v>
      </c>
      <c r="H1251" s="197" t="s">
        <v>1</v>
      </c>
      <c r="I1251" s="199"/>
      <c r="L1251" s="195"/>
      <c r="M1251" s="200"/>
      <c r="N1251" s="201"/>
      <c r="O1251" s="201"/>
      <c r="P1251" s="201"/>
      <c r="Q1251" s="201"/>
      <c r="R1251" s="201"/>
      <c r="S1251" s="201"/>
      <c r="T1251" s="202"/>
      <c r="AT1251" s="197" t="s">
        <v>213</v>
      </c>
      <c r="AU1251" s="197" t="s">
        <v>80</v>
      </c>
      <c r="AV1251" s="12" t="s">
        <v>80</v>
      </c>
      <c r="AW1251" s="12" t="s">
        <v>30</v>
      </c>
      <c r="AX1251" s="12" t="s">
        <v>73</v>
      </c>
      <c r="AY1251" s="197" t="s">
        <v>205</v>
      </c>
    </row>
    <row r="1252" s="13" customFormat="1">
      <c r="B1252" s="203"/>
      <c r="D1252" s="196" t="s">
        <v>213</v>
      </c>
      <c r="E1252" s="204" t="s">
        <v>1</v>
      </c>
      <c r="F1252" s="205" t="s">
        <v>80</v>
      </c>
      <c r="H1252" s="206">
        <v>1</v>
      </c>
      <c r="I1252" s="207"/>
      <c r="L1252" s="203"/>
      <c r="M1252" s="208"/>
      <c r="N1252" s="209"/>
      <c r="O1252" s="209"/>
      <c r="P1252" s="209"/>
      <c r="Q1252" s="209"/>
      <c r="R1252" s="209"/>
      <c r="S1252" s="209"/>
      <c r="T1252" s="210"/>
      <c r="AT1252" s="204" t="s">
        <v>213</v>
      </c>
      <c r="AU1252" s="204" t="s">
        <v>80</v>
      </c>
      <c r="AV1252" s="13" t="s">
        <v>82</v>
      </c>
      <c r="AW1252" s="13" t="s">
        <v>30</v>
      </c>
      <c r="AX1252" s="13" t="s">
        <v>73</v>
      </c>
      <c r="AY1252" s="204" t="s">
        <v>205</v>
      </c>
    </row>
    <row r="1253" s="14" customFormat="1">
      <c r="B1253" s="211"/>
      <c r="D1253" s="196" t="s">
        <v>213</v>
      </c>
      <c r="E1253" s="212" t="s">
        <v>1</v>
      </c>
      <c r="F1253" s="213" t="s">
        <v>218</v>
      </c>
      <c r="H1253" s="214">
        <v>1</v>
      </c>
      <c r="I1253" s="215"/>
      <c r="L1253" s="211"/>
      <c r="M1253" s="216"/>
      <c r="N1253" s="217"/>
      <c r="O1253" s="217"/>
      <c r="P1253" s="217"/>
      <c r="Q1253" s="217"/>
      <c r="R1253" s="217"/>
      <c r="S1253" s="217"/>
      <c r="T1253" s="218"/>
      <c r="AT1253" s="212" t="s">
        <v>213</v>
      </c>
      <c r="AU1253" s="212" t="s">
        <v>80</v>
      </c>
      <c r="AV1253" s="14" t="s">
        <v>123</v>
      </c>
      <c r="AW1253" s="14" t="s">
        <v>30</v>
      </c>
      <c r="AX1253" s="14" t="s">
        <v>80</v>
      </c>
      <c r="AY1253" s="212" t="s">
        <v>205</v>
      </c>
    </row>
    <row r="1254" s="1" customFormat="1" ht="24.2" customHeight="1">
      <c r="A1254" s="37"/>
      <c r="B1254" s="181"/>
      <c r="C1254" s="182" t="s">
        <v>1719</v>
      </c>
      <c r="D1254" s="182" t="s">
        <v>207</v>
      </c>
      <c r="E1254" s="183" t="s">
        <v>4876</v>
      </c>
      <c r="F1254" s="184" t="s">
        <v>4877</v>
      </c>
      <c r="G1254" s="185" t="s">
        <v>2525</v>
      </c>
      <c r="H1254" s="186">
        <v>5</v>
      </c>
      <c r="I1254" s="187">
        <v>508.19999999999999</v>
      </c>
      <c r="J1254" s="188">
        <f>ROUND(I1254*H1254,2)</f>
        <v>2541</v>
      </c>
      <c r="K1254" s="184" t="s">
        <v>1</v>
      </c>
      <c r="L1254" s="38"/>
      <c r="M1254" s="189" t="s">
        <v>1</v>
      </c>
      <c r="N1254" s="190" t="s">
        <v>38</v>
      </c>
      <c r="O1254" s="76"/>
      <c r="P1254" s="191">
        <f>O1254*H1254</f>
        <v>0</v>
      </c>
      <c r="Q1254" s="191">
        <v>0</v>
      </c>
      <c r="R1254" s="191">
        <f>Q1254*H1254</f>
        <v>0</v>
      </c>
      <c r="S1254" s="191">
        <v>0</v>
      </c>
      <c r="T1254" s="192">
        <f>S1254*H1254</f>
        <v>0</v>
      </c>
      <c r="U1254" s="37"/>
      <c r="V1254" s="37"/>
      <c r="W1254" s="37"/>
      <c r="X1254" s="37"/>
      <c r="Y1254" s="37"/>
      <c r="Z1254" s="37"/>
      <c r="AA1254" s="37"/>
      <c r="AB1254" s="37"/>
      <c r="AC1254" s="37"/>
      <c r="AD1254" s="37"/>
      <c r="AE1254" s="37"/>
      <c r="AR1254" s="193" t="s">
        <v>123</v>
      </c>
      <c r="AT1254" s="193" t="s">
        <v>207</v>
      </c>
      <c r="AU1254" s="193" t="s">
        <v>80</v>
      </c>
      <c r="AY1254" s="18" t="s">
        <v>205</v>
      </c>
      <c r="BE1254" s="194">
        <f>IF(N1254="základní",J1254,0)</f>
        <v>2541</v>
      </c>
      <c r="BF1254" s="194">
        <f>IF(N1254="snížená",J1254,0)</f>
        <v>0</v>
      </c>
      <c r="BG1254" s="194">
        <f>IF(N1254="zákl. přenesená",J1254,0)</f>
        <v>0</v>
      </c>
      <c r="BH1254" s="194">
        <f>IF(N1254="sníž. přenesená",J1254,0)</f>
        <v>0</v>
      </c>
      <c r="BI1254" s="194">
        <f>IF(N1254="nulová",J1254,0)</f>
        <v>0</v>
      </c>
      <c r="BJ1254" s="18" t="s">
        <v>80</v>
      </c>
      <c r="BK1254" s="194">
        <f>ROUND(I1254*H1254,2)</f>
        <v>2541</v>
      </c>
      <c r="BL1254" s="18" t="s">
        <v>123</v>
      </c>
      <c r="BM1254" s="193" t="s">
        <v>4878</v>
      </c>
    </row>
    <row r="1255" s="12" customFormat="1" ht="22.5">
      <c r="B1255" s="195"/>
      <c r="D1255" s="196" t="s">
        <v>213</v>
      </c>
      <c r="E1255" s="197" t="s">
        <v>1</v>
      </c>
      <c r="F1255" s="198" t="s">
        <v>4348</v>
      </c>
      <c r="H1255" s="197" t="s">
        <v>1</v>
      </c>
      <c r="I1255" s="199"/>
      <c r="L1255" s="195"/>
      <c r="M1255" s="200"/>
      <c r="N1255" s="201"/>
      <c r="O1255" s="201"/>
      <c r="P1255" s="201"/>
      <c r="Q1255" s="201"/>
      <c r="R1255" s="201"/>
      <c r="S1255" s="201"/>
      <c r="T1255" s="202"/>
      <c r="AT1255" s="197" t="s">
        <v>213</v>
      </c>
      <c r="AU1255" s="197" t="s">
        <v>80</v>
      </c>
      <c r="AV1255" s="12" t="s">
        <v>80</v>
      </c>
      <c r="AW1255" s="12" t="s">
        <v>30</v>
      </c>
      <c r="AX1255" s="12" t="s">
        <v>73</v>
      </c>
      <c r="AY1255" s="197" t="s">
        <v>205</v>
      </c>
    </row>
    <row r="1256" s="13" customFormat="1">
      <c r="B1256" s="203"/>
      <c r="D1256" s="196" t="s">
        <v>213</v>
      </c>
      <c r="E1256" s="204" t="s">
        <v>1</v>
      </c>
      <c r="F1256" s="205" t="s">
        <v>126</v>
      </c>
      <c r="H1256" s="206">
        <v>5</v>
      </c>
      <c r="I1256" s="207"/>
      <c r="L1256" s="203"/>
      <c r="M1256" s="208"/>
      <c r="N1256" s="209"/>
      <c r="O1256" s="209"/>
      <c r="P1256" s="209"/>
      <c r="Q1256" s="209"/>
      <c r="R1256" s="209"/>
      <c r="S1256" s="209"/>
      <c r="T1256" s="210"/>
      <c r="AT1256" s="204" t="s">
        <v>213</v>
      </c>
      <c r="AU1256" s="204" t="s">
        <v>80</v>
      </c>
      <c r="AV1256" s="13" t="s">
        <v>82</v>
      </c>
      <c r="AW1256" s="13" t="s">
        <v>30</v>
      </c>
      <c r="AX1256" s="13" t="s">
        <v>73</v>
      </c>
      <c r="AY1256" s="204" t="s">
        <v>205</v>
      </c>
    </row>
    <row r="1257" s="14" customFormat="1">
      <c r="B1257" s="211"/>
      <c r="D1257" s="196" t="s">
        <v>213</v>
      </c>
      <c r="E1257" s="212" t="s">
        <v>1</v>
      </c>
      <c r="F1257" s="213" t="s">
        <v>218</v>
      </c>
      <c r="H1257" s="214">
        <v>5</v>
      </c>
      <c r="I1257" s="215"/>
      <c r="L1257" s="211"/>
      <c r="M1257" s="216"/>
      <c r="N1257" s="217"/>
      <c r="O1257" s="217"/>
      <c r="P1257" s="217"/>
      <c r="Q1257" s="217"/>
      <c r="R1257" s="217"/>
      <c r="S1257" s="217"/>
      <c r="T1257" s="218"/>
      <c r="AT1257" s="212" t="s">
        <v>213</v>
      </c>
      <c r="AU1257" s="212" t="s">
        <v>80</v>
      </c>
      <c r="AV1257" s="14" t="s">
        <v>123</v>
      </c>
      <c r="AW1257" s="14" t="s">
        <v>30</v>
      </c>
      <c r="AX1257" s="14" t="s">
        <v>80</v>
      </c>
      <c r="AY1257" s="212" t="s">
        <v>205</v>
      </c>
    </row>
    <row r="1258" s="11" customFormat="1" ht="25.9" customHeight="1">
      <c r="B1258" s="168"/>
      <c r="D1258" s="169" t="s">
        <v>72</v>
      </c>
      <c r="E1258" s="170" t="s">
        <v>72</v>
      </c>
      <c r="F1258" s="170" t="s">
        <v>4879</v>
      </c>
      <c r="I1258" s="171"/>
      <c r="J1258" s="172">
        <f>BK1258</f>
        <v>223367.76000000001</v>
      </c>
      <c r="L1258" s="168"/>
      <c r="M1258" s="173"/>
      <c r="N1258" s="174"/>
      <c r="O1258" s="174"/>
      <c r="P1258" s="175">
        <f>SUM(P1259:P1272)</f>
        <v>0</v>
      </c>
      <c r="Q1258" s="174"/>
      <c r="R1258" s="175">
        <f>SUM(R1259:R1272)</f>
        <v>0</v>
      </c>
      <c r="S1258" s="174"/>
      <c r="T1258" s="176">
        <f>SUM(T1259:T1272)</f>
        <v>0</v>
      </c>
      <c r="AR1258" s="169" t="s">
        <v>80</v>
      </c>
      <c r="AT1258" s="177" t="s">
        <v>72</v>
      </c>
      <c r="AU1258" s="177" t="s">
        <v>73</v>
      </c>
      <c r="AY1258" s="169" t="s">
        <v>205</v>
      </c>
      <c r="BK1258" s="178">
        <f>SUM(BK1259:BK1272)</f>
        <v>223367.76000000001</v>
      </c>
    </row>
    <row r="1259" s="1" customFormat="1" ht="24.2" customHeight="1">
      <c r="A1259" s="37"/>
      <c r="B1259" s="181"/>
      <c r="C1259" s="182" t="s">
        <v>1723</v>
      </c>
      <c r="D1259" s="182" t="s">
        <v>207</v>
      </c>
      <c r="E1259" s="183" t="s">
        <v>4880</v>
      </c>
      <c r="F1259" s="184" t="s">
        <v>4881</v>
      </c>
      <c r="G1259" s="185" t="s">
        <v>697</v>
      </c>
      <c r="H1259" s="186">
        <v>1</v>
      </c>
      <c r="I1259" s="187">
        <v>152295.22</v>
      </c>
      <c r="J1259" s="188">
        <f>ROUND(I1259*H1259,2)</f>
        <v>152295.22</v>
      </c>
      <c r="K1259" s="184" t="s">
        <v>1</v>
      </c>
      <c r="L1259" s="38"/>
      <c r="M1259" s="189" t="s">
        <v>1</v>
      </c>
      <c r="N1259" s="190" t="s">
        <v>38</v>
      </c>
      <c r="O1259" s="76"/>
      <c r="P1259" s="191">
        <f>O1259*H1259</f>
        <v>0</v>
      </c>
      <c r="Q1259" s="191">
        <v>0</v>
      </c>
      <c r="R1259" s="191">
        <f>Q1259*H1259</f>
        <v>0</v>
      </c>
      <c r="S1259" s="191">
        <v>0</v>
      </c>
      <c r="T1259" s="192">
        <f>S1259*H1259</f>
        <v>0</v>
      </c>
      <c r="U1259" s="37"/>
      <c r="V1259" s="37"/>
      <c r="W1259" s="37"/>
      <c r="X1259" s="37"/>
      <c r="Y1259" s="37"/>
      <c r="Z1259" s="37"/>
      <c r="AA1259" s="37"/>
      <c r="AB1259" s="37"/>
      <c r="AC1259" s="37"/>
      <c r="AD1259" s="37"/>
      <c r="AE1259" s="37"/>
      <c r="AR1259" s="193" t="s">
        <v>123</v>
      </c>
      <c r="AT1259" s="193" t="s">
        <v>207</v>
      </c>
      <c r="AU1259" s="193" t="s">
        <v>80</v>
      </c>
      <c r="AY1259" s="18" t="s">
        <v>205</v>
      </c>
      <c r="BE1259" s="194">
        <f>IF(N1259="základní",J1259,0)</f>
        <v>152295.22</v>
      </c>
      <c r="BF1259" s="194">
        <f>IF(N1259="snížená",J1259,0)</f>
        <v>0</v>
      </c>
      <c r="BG1259" s="194">
        <f>IF(N1259="zákl. přenesená",J1259,0)</f>
        <v>0</v>
      </c>
      <c r="BH1259" s="194">
        <f>IF(N1259="sníž. přenesená",J1259,0)</f>
        <v>0</v>
      </c>
      <c r="BI1259" s="194">
        <f>IF(N1259="nulová",J1259,0)</f>
        <v>0</v>
      </c>
      <c r="BJ1259" s="18" t="s">
        <v>80</v>
      </c>
      <c r="BK1259" s="194">
        <f>ROUND(I1259*H1259,2)</f>
        <v>152295.22</v>
      </c>
      <c r="BL1259" s="18" t="s">
        <v>123</v>
      </c>
      <c r="BM1259" s="193" t="s">
        <v>4882</v>
      </c>
    </row>
    <row r="1260" s="12" customFormat="1" ht="33.75">
      <c r="B1260" s="195"/>
      <c r="D1260" s="196" t="s">
        <v>213</v>
      </c>
      <c r="E1260" s="197" t="s">
        <v>1</v>
      </c>
      <c r="F1260" s="198" t="s">
        <v>4883</v>
      </c>
      <c r="H1260" s="197" t="s">
        <v>1</v>
      </c>
      <c r="I1260" s="199"/>
      <c r="L1260" s="195"/>
      <c r="M1260" s="200"/>
      <c r="N1260" s="201"/>
      <c r="O1260" s="201"/>
      <c r="P1260" s="201"/>
      <c r="Q1260" s="201"/>
      <c r="R1260" s="201"/>
      <c r="S1260" s="201"/>
      <c r="T1260" s="202"/>
      <c r="AT1260" s="197" t="s">
        <v>213</v>
      </c>
      <c r="AU1260" s="197" t="s">
        <v>80</v>
      </c>
      <c r="AV1260" s="12" t="s">
        <v>80</v>
      </c>
      <c r="AW1260" s="12" t="s">
        <v>30</v>
      </c>
      <c r="AX1260" s="12" t="s">
        <v>73</v>
      </c>
      <c r="AY1260" s="197" t="s">
        <v>205</v>
      </c>
    </row>
    <row r="1261" s="12" customFormat="1" ht="33.75">
      <c r="B1261" s="195"/>
      <c r="D1261" s="196" t="s">
        <v>213</v>
      </c>
      <c r="E1261" s="197" t="s">
        <v>1</v>
      </c>
      <c r="F1261" s="198" t="s">
        <v>4884</v>
      </c>
      <c r="H1261" s="197" t="s">
        <v>1</v>
      </c>
      <c r="I1261" s="199"/>
      <c r="L1261" s="195"/>
      <c r="M1261" s="200"/>
      <c r="N1261" s="201"/>
      <c r="O1261" s="201"/>
      <c r="P1261" s="201"/>
      <c r="Q1261" s="201"/>
      <c r="R1261" s="201"/>
      <c r="S1261" s="201"/>
      <c r="T1261" s="202"/>
      <c r="AT1261" s="197" t="s">
        <v>213</v>
      </c>
      <c r="AU1261" s="197" t="s">
        <v>80</v>
      </c>
      <c r="AV1261" s="12" t="s">
        <v>80</v>
      </c>
      <c r="AW1261" s="12" t="s">
        <v>30</v>
      </c>
      <c r="AX1261" s="12" t="s">
        <v>73</v>
      </c>
      <c r="AY1261" s="197" t="s">
        <v>205</v>
      </c>
    </row>
    <row r="1262" s="12" customFormat="1" ht="22.5">
      <c r="B1262" s="195"/>
      <c r="D1262" s="196" t="s">
        <v>213</v>
      </c>
      <c r="E1262" s="197" t="s">
        <v>1</v>
      </c>
      <c r="F1262" s="198" t="s">
        <v>4885</v>
      </c>
      <c r="H1262" s="197" t="s">
        <v>1</v>
      </c>
      <c r="I1262" s="199"/>
      <c r="L1262" s="195"/>
      <c r="M1262" s="200"/>
      <c r="N1262" s="201"/>
      <c r="O1262" s="201"/>
      <c r="P1262" s="201"/>
      <c r="Q1262" s="201"/>
      <c r="R1262" s="201"/>
      <c r="S1262" s="201"/>
      <c r="T1262" s="202"/>
      <c r="AT1262" s="197" t="s">
        <v>213</v>
      </c>
      <c r="AU1262" s="197" t="s">
        <v>80</v>
      </c>
      <c r="AV1262" s="12" t="s">
        <v>80</v>
      </c>
      <c r="AW1262" s="12" t="s">
        <v>30</v>
      </c>
      <c r="AX1262" s="12" t="s">
        <v>73</v>
      </c>
      <c r="AY1262" s="197" t="s">
        <v>205</v>
      </c>
    </row>
    <row r="1263" s="13" customFormat="1">
      <c r="B1263" s="203"/>
      <c r="D1263" s="196" t="s">
        <v>213</v>
      </c>
      <c r="E1263" s="204" t="s">
        <v>1</v>
      </c>
      <c r="F1263" s="205" t="s">
        <v>80</v>
      </c>
      <c r="H1263" s="206">
        <v>1</v>
      </c>
      <c r="I1263" s="207"/>
      <c r="L1263" s="203"/>
      <c r="M1263" s="208"/>
      <c r="N1263" s="209"/>
      <c r="O1263" s="209"/>
      <c r="P1263" s="209"/>
      <c r="Q1263" s="209"/>
      <c r="R1263" s="209"/>
      <c r="S1263" s="209"/>
      <c r="T1263" s="210"/>
      <c r="AT1263" s="204" t="s">
        <v>213</v>
      </c>
      <c r="AU1263" s="204" t="s">
        <v>80</v>
      </c>
      <c r="AV1263" s="13" t="s">
        <v>82</v>
      </c>
      <c r="AW1263" s="13" t="s">
        <v>30</v>
      </c>
      <c r="AX1263" s="13" t="s">
        <v>73</v>
      </c>
      <c r="AY1263" s="204" t="s">
        <v>205</v>
      </c>
    </row>
    <row r="1264" s="14" customFormat="1">
      <c r="B1264" s="211"/>
      <c r="D1264" s="196" t="s">
        <v>213</v>
      </c>
      <c r="E1264" s="212" t="s">
        <v>1</v>
      </c>
      <c r="F1264" s="213" t="s">
        <v>218</v>
      </c>
      <c r="H1264" s="214">
        <v>1</v>
      </c>
      <c r="I1264" s="215"/>
      <c r="L1264" s="211"/>
      <c r="M1264" s="216"/>
      <c r="N1264" s="217"/>
      <c r="O1264" s="217"/>
      <c r="P1264" s="217"/>
      <c r="Q1264" s="217"/>
      <c r="R1264" s="217"/>
      <c r="S1264" s="217"/>
      <c r="T1264" s="218"/>
      <c r="AT1264" s="212" t="s">
        <v>213</v>
      </c>
      <c r="AU1264" s="212" t="s">
        <v>80</v>
      </c>
      <c r="AV1264" s="14" t="s">
        <v>123</v>
      </c>
      <c r="AW1264" s="14" t="s">
        <v>30</v>
      </c>
      <c r="AX1264" s="14" t="s">
        <v>80</v>
      </c>
      <c r="AY1264" s="212" t="s">
        <v>205</v>
      </c>
    </row>
    <row r="1265" s="1" customFormat="1" ht="24.2" customHeight="1">
      <c r="A1265" s="37"/>
      <c r="B1265" s="181"/>
      <c r="C1265" s="182" t="s">
        <v>1741</v>
      </c>
      <c r="D1265" s="182" t="s">
        <v>207</v>
      </c>
      <c r="E1265" s="183" t="s">
        <v>4886</v>
      </c>
      <c r="F1265" s="184" t="s">
        <v>4887</v>
      </c>
      <c r="G1265" s="185" t="s">
        <v>697</v>
      </c>
      <c r="H1265" s="186">
        <v>10</v>
      </c>
      <c r="I1265" s="187">
        <v>5076.6099999999997</v>
      </c>
      <c r="J1265" s="188">
        <f>ROUND(I1265*H1265,2)</f>
        <v>50766.099999999999</v>
      </c>
      <c r="K1265" s="184" t="s">
        <v>1</v>
      </c>
      <c r="L1265" s="38"/>
      <c r="M1265" s="189" t="s">
        <v>1</v>
      </c>
      <c r="N1265" s="190" t="s">
        <v>38</v>
      </c>
      <c r="O1265" s="76"/>
      <c r="P1265" s="191">
        <f>O1265*H1265</f>
        <v>0</v>
      </c>
      <c r="Q1265" s="191">
        <v>0</v>
      </c>
      <c r="R1265" s="191">
        <f>Q1265*H1265</f>
        <v>0</v>
      </c>
      <c r="S1265" s="191">
        <v>0</v>
      </c>
      <c r="T1265" s="192">
        <f>S1265*H1265</f>
        <v>0</v>
      </c>
      <c r="U1265" s="37"/>
      <c r="V1265" s="37"/>
      <c r="W1265" s="37"/>
      <c r="X1265" s="37"/>
      <c r="Y1265" s="37"/>
      <c r="Z1265" s="37"/>
      <c r="AA1265" s="37"/>
      <c r="AB1265" s="37"/>
      <c r="AC1265" s="37"/>
      <c r="AD1265" s="37"/>
      <c r="AE1265" s="37"/>
      <c r="AR1265" s="193" t="s">
        <v>123</v>
      </c>
      <c r="AT1265" s="193" t="s">
        <v>207</v>
      </c>
      <c r="AU1265" s="193" t="s">
        <v>80</v>
      </c>
      <c r="AY1265" s="18" t="s">
        <v>205</v>
      </c>
      <c r="BE1265" s="194">
        <f>IF(N1265="základní",J1265,0)</f>
        <v>50766.099999999999</v>
      </c>
      <c r="BF1265" s="194">
        <f>IF(N1265="snížená",J1265,0)</f>
        <v>0</v>
      </c>
      <c r="BG1265" s="194">
        <f>IF(N1265="zákl. přenesená",J1265,0)</f>
        <v>0</v>
      </c>
      <c r="BH1265" s="194">
        <f>IF(N1265="sníž. přenesená",J1265,0)</f>
        <v>0</v>
      </c>
      <c r="BI1265" s="194">
        <f>IF(N1265="nulová",J1265,0)</f>
        <v>0</v>
      </c>
      <c r="BJ1265" s="18" t="s">
        <v>80</v>
      </c>
      <c r="BK1265" s="194">
        <f>ROUND(I1265*H1265,2)</f>
        <v>50766.099999999999</v>
      </c>
      <c r="BL1265" s="18" t="s">
        <v>123</v>
      </c>
      <c r="BM1265" s="193" t="s">
        <v>4888</v>
      </c>
    </row>
    <row r="1266" s="12" customFormat="1" ht="22.5">
      <c r="B1266" s="195"/>
      <c r="D1266" s="196" t="s">
        <v>213</v>
      </c>
      <c r="E1266" s="197" t="s">
        <v>1</v>
      </c>
      <c r="F1266" s="198" t="s">
        <v>4889</v>
      </c>
      <c r="H1266" s="197" t="s">
        <v>1</v>
      </c>
      <c r="I1266" s="199"/>
      <c r="L1266" s="195"/>
      <c r="M1266" s="200"/>
      <c r="N1266" s="201"/>
      <c r="O1266" s="201"/>
      <c r="P1266" s="201"/>
      <c r="Q1266" s="201"/>
      <c r="R1266" s="201"/>
      <c r="S1266" s="201"/>
      <c r="T1266" s="202"/>
      <c r="AT1266" s="197" t="s">
        <v>213</v>
      </c>
      <c r="AU1266" s="197" t="s">
        <v>80</v>
      </c>
      <c r="AV1266" s="12" t="s">
        <v>80</v>
      </c>
      <c r="AW1266" s="12" t="s">
        <v>30</v>
      </c>
      <c r="AX1266" s="12" t="s">
        <v>73</v>
      </c>
      <c r="AY1266" s="197" t="s">
        <v>205</v>
      </c>
    </row>
    <row r="1267" s="13" customFormat="1">
      <c r="B1267" s="203"/>
      <c r="D1267" s="196" t="s">
        <v>213</v>
      </c>
      <c r="E1267" s="204" t="s">
        <v>1</v>
      </c>
      <c r="F1267" s="205" t="s">
        <v>296</v>
      </c>
      <c r="H1267" s="206">
        <v>10</v>
      </c>
      <c r="I1267" s="207"/>
      <c r="L1267" s="203"/>
      <c r="M1267" s="208"/>
      <c r="N1267" s="209"/>
      <c r="O1267" s="209"/>
      <c r="P1267" s="209"/>
      <c r="Q1267" s="209"/>
      <c r="R1267" s="209"/>
      <c r="S1267" s="209"/>
      <c r="T1267" s="210"/>
      <c r="AT1267" s="204" t="s">
        <v>213</v>
      </c>
      <c r="AU1267" s="204" t="s">
        <v>80</v>
      </c>
      <c r="AV1267" s="13" t="s">
        <v>82</v>
      </c>
      <c r="AW1267" s="13" t="s">
        <v>30</v>
      </c>
      <c r="AX1267" s="13" t="s">
        <v>73</v>
      </c>
      <c r="AY1267" s="204" t="s">
        <v>205</v>
      </c>
    </row>
    <row r="1268" s="14" customFormat="1">
      <c r="B1268" s="211"/>
      <c r="D1268" s="196" t="s">
        <v>213</v>
      </c>
      <c r="E1268" s="212" t="s">
        <v>1</v>
      </c>
      <c r="F1268" s="213" t="s">
        <v>218</v>
      </c>
      <c r="H1268" s="214">
        <v>10</v>
      </c>
      <c r="I1268" s="215"/>
      <c r="L1268" s="211"/>
      <c r="M1268" s="216"/>
      <c r="N1268" s="217"/>
      <c r="O1268" s="217"/>
      <c r="P1268" s="217"/>
      <c r="Q1268" s="217"/>
      <c r="R1268" s="217"/>
      <c r="S1268" s="217"/>
      <c r="T1268" s="218"/>
      <c r="AT1268" s="212" t="s">
        <v>213</v>
      </c>
      <c r="AU1268" s="212" t="s">
        <v>80</v>
      </c>
      <c r="AV1268" s="14" t="s">
        <v>123</v>
      </c>
      <c r="AW1268" s="14" t="s">
        <v>30</v>
      </c>
      <c r="AX1268" s="14" t="s">
        <v>80</v>
      </c>
      <c r="AY1268" s="212" t="s">
        <v>205</v>
      </c>
    </row>
    <row r="1269" s="1" customFormat="1" ht="24.2" customHeight="1">
      <c r="A1269" s="37"/>
      <c r="B1269" s="181"/>
      <c r="C1269" s="182" t="s">
        <v>1747</v>
      </c>
      <c r="D1269" s="182" t="s">
        <v>207</v>
      </c>
      <c r="E1269" s="183" t="s">
        <v>4890</v>
      </c>
      <c r="F1269" s="184" t="s">
        <v>4891</v>
      </c>
      <c r="G1269" s="185" t="s">
        <v>697</v>
      </c>
      <c r="H1269" s="186">
        <v>2</v>
      </c>
      <c r="I1269" s="187">
        <v>10153.219999999999</v>
      </c>
      <c r="J1269" s="188">
        <f>ROUND(I1269*H1269,2)</f>
        <v>20306.439999999999</v>
      </c>
      <c r="K1269" s="184" t="s">
        <v>1</v>
      </c>
      <c r="L1269" s="38"/>
      <c r="M1269" s="189" t="s">
        <v>1</v>
      </c>
      <c r="N1269" s="190" t="s">
        <v>38</v>
      </c>
      <c r="O1269" s="76"/>
      <c r="P1269" s="191">
        <f>O1269*H1269</f>
        <v>0</v>
      </c>
      <c r="Q1269" s="191">
        <v>0</v>
      </c>
      <c r="R1269" s="191">
        <f>Q1269*H1269</f>
        <v>0</v>
      </c>
      <c r="S1269" s="191">
        <v>0</v>
      </c>
      <c r="T1269" s="192">
        <f>S1269*H1269</f>
        <v>0</v>
      </c>
      <c r="U1269" s="37"/>
      <c r="V1269" s="37"/>
      <c r="W1269" s="37"/>
      <c r="X1269" s="37"/>
      <c r="Y1269" s="37"/>
      <c r="Z1269" s="37"/>
      <c r="AA1269" s="37"/>
      <c r="AB1269" s="37"/>
      <c r="AC1269" s="37"/>
      <c r="AD1269" s="37"/>
      <c r="AE1269" s="37"/>
      <c r="AR1269" s="193" t="s">
        <v>123</v>
      </c>
      <c r="AT1269" s="193" t="s">
        <v>207</v>
      </c>
      <c r="AU1269" s="193" t="s">
        <v>80</v>
      </c>
      <c r="AY1269" s="18" t="s">
        <v>205</v>
      </c>
      <c r="BE1269" s="194">
        <f>IF(N1269="základní",J1269,0)</f>
        <v>20306.439999999999</v>
      </c>
      <c r="BF1269" s="194">
        <f>IF(N1269="snížená",J1269,0)</f>
        <v>0</v>
      </c>
      <c r="BG1269" s="194">
        <f>IF(N1269="zákl. přenesená",J1269,0)</f>
        <v>0</v>
      </c>
      <c r="BH1269" s="194">
        <f>IF(N1269="sníž. přenesená",J1269,0)</f>
        <v>0</v>
      </c>
      <c r="BI1269" s="194">
        <f>IF(N1269="nulová",J1269,0)</f>
        <v>0</v>
      </c>
      <c r="BJ1269" s="18" t="s">
        <v>80</v>
      </c>
      <c r="BK1269" s="194">
        <f>ROUND(I1269*H1269,2)</f>
        <v>20306.439999999999</v>
      </c>
      <c r="BL1269" s="18" t="s">
        <v>123</v>
      </c>
      <c r="BM1269" s="193" t="s">
        <v>4892</v>
      </c>
    </row>
    <row r="1270" s="12" customFormat="1" ht="22.5">
      <c r="B1270" s="195"/>
      <c r="D1270" s="196" t="s">
        <v>213</v>
      </c>
      <c r="E1270" s="197" t="s">
        <v>1</v>
      </c>
      <c r="F1270" s="198" t="s">
        <v>4893</v>
      </c>
      <c r="H1270" s="197" t="s">
        <v>1</v>
      </c>
      <c r="I1270" s="199"/>
      <c r="L1270" s="195"/>
      <c r="M1270" s="200"/>
      <c r="N1270" s="201"/>
      <c r="O1270" s="201"/>
      <c r="P1270" s="201"/>
      <c r="Q1270" s="201"/>
      <c r="R1270" s="201"/>
      <c r="S1270" s="201"/>
      <c r="T1270" s="202"/>
      <c r="AT1270" s="197" t="s">
        <v>213</v>
      </c>
      <c r="AU1270" s="197" t="s">
        <v>80</v>
      </c>
      <c r="AV1270" s="12" t="s">
        <v>80</v>
      </c>
      <c r="AW1270" s="12" t="s">
        <v>30</v>
      </c>
      <c r="AX1270" s="12" t="s">
        <v>73</v>
      </c>
      <c r="AY1270" s="197" t="s">
        <v>205</v>
      </c>
    </row>
    <row r="1271" s="13" customFormat="1">
      <c r="B1271" s="203"/>
      <c r="D1271" s="196" t="s">
        <v>213</v>
      </c>
      <c r="E1271" s="204" t="s">
        <v>1</v>
      </c>
      <c r="F1271" s="205" t="s">
        <v>82</v>
      </c>
      <c r="H1271" s="206">
        <v>2</v>
      </c>
      <c r="I1271" s="207"/>
      <c r="L1271" s="203"/>
      <c r="M1271" s="208"/>
      <c r="N1271" s="209"/>
      <c r="O1271" s="209"/>
      <c r="P1271" s="209"/>
      <c r="Q1271" s="209"/>
      <c r="R1271" s="209"/>
      <c r="S1271" s="209"/>
      <c r="T1271" s="210"/>
      <c r="AT1271" s="204" t="s">
        <v>213</v>
      </c>
      <c r="AU1271" s="204" t="s">
        <v>80</v>
      </c>
      <c r="AV1271" s="13" t="s">
        <v>82</v>
      </c>
      <c r="AW1271" s="13" t="s">
        <v>30</v>
      </c>
      <c r="AX1271" s="13" t="s">
        <v>73</v>
      </c>
      <c r="AY1271" s="204" t="s">
        <v>205</v>
      </c>
    </row>
    <row r="1272" s="14" customFormat="1">
      <c r="B1272" s="211"/>
      <c r="D1272" s="196" t="s">
        <v>213</v>
      </c>
      <c r="E1272" s="212" t="s">
        <v>1</v>
      </c>
      <c r="F1272" s="213" t="s">
        <v>218</v>
      </c>
      <c r="H1272" s="214">
        <v>2</v>
      </c>
      <c r="I1272" s="215"/>
      <c r="L1272" s="211"/>
      <c r="M1272" s="242"/>
      <c r="N1272" s="243"/>
      <c r="O1272" s="243"/>
      <c r="P1272" s="243"/>
      <c r="Q1272" s="243"/>
      <c r="R1272" s="243"/>
      <c r="S1272" s="243"/>
      <c r="T1272" s="244"/>
      <c r="AT1272" s="212" t="s">
        <v>213</v>
      </c>
      <c r="AU1272" s="212" t="s">
        <v>80</v>
      </c>
      <c r="AV1272" s="14" t="s">
        <v>123</v>
      </c>
      <c r="AW1272" s="14" t="s">
        <v>30</v>
      </c>
      <c r="AX1272" s="14" t="s">
        <v>80</v>
      </c>
      <c r="AY1272" s="212" t="s">
        <v>205</v>
      </c>
    </row>
    <row r="1273" s="1" customFormat="1" ht="6.95" customHeight="1">
      <c r="A1273" s="37"/>
      <c r="B1273" s="59"/>
      <c r="C1273" s="60"/>
      <c r="D1273" s="60"/>
      <c r="E1273" s="60"/>
      <c r="F1273" s="60"/>
      <c r="G1273" s="60"/>
      <c r="H1273" s="60"/>
      <c r="I1273" s="60"/>
      <c r="J1273" s="60"/>
      <c r="K1273" s="60"/>
      <c r="L1273" s="38"/>
      <c r="M1273" s="37"/>
      <c r="O1273" s="37"/>
      <c r="P1273" s="37"/>
      <c r="Q1273" s="37"/>
      <c r="R1273" s="37"/>
      <c r="S1273" s="37"/>
      <c r="T1273" s="37"/>
      <c r="U1273" s="37"/>
      <c r="V1273" s="37"/>
      <c r="W1273" s="37"/>
      <c r="X1273" s="37"/>
      <c r="Y1273" s="37"/>
      <c r="Z1273" s="37"/>
      <c r="AA1273" s="37"/>
      <c r="AB1273" s="37"/>
      <c r="AC1273" s="37"/>
      <c r="AD1273" s="37"/>
      <c r="AE1273" s="37"/>
    </row>
  </sheetData>
  <autoFilter ref="C126:K1272"/>
  <mergeCells count="9">
    <mergeCell ref="E87:H87"/>
    <mergeCell ref="E117:H117"/>
    <mergeCell ref="E119:H119"/>
    <mergeCell ref="L2:V2"/>
    <mergeCell ref="E7:H7"/>
    <mergeCell ref="E9:H9"/>
    <mergeCell ref="E18:H18"/>
    <mergeCell ref="E27:H27"/>
    <mergeCell ref="E85:H85"/>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20.xml><?xml version="1.0" encoding="utf-8"?>
<worksheet xmlns:r="http://schemas.openxmlformats.org/officeDocument/2006/relationships" xmlns="http://schemas.openxmlformats.org/spreadsheetml/2006/main">
  <sheetPr>
    <pageSetUpPr fitToPage="1"/>
  </sheetPr>
  <sheetViews>
    <sheetView showGridLines="0" workbookViewId="0"/>
  </sheetViews>
  <sheetFormatPr defaultRowHeight="11.25"/>
  <cols>
    <col min="1" max="1" width="8.332031" customWidth="1"/>
    <col min="2" max="2" width="1.171875" customWidth="1"/>
    <col min="3" max="3" width="4.160156" customWidth="1"/>
    <col min="4" max="4" width="4.332031" customWidth="1"/>
    <col min="5" max="5" width="17.16016" customWidth="1"/>
    <col min="6" max="6" width="50.83203" customWidth="1"/>
    <col min="7" max="7" width="7.5" customWidth="1"/>
    <col min="8" max="8" width="11.5" customWidth="1"/>
    <col min="9" max="11" width="20.16016" customWidth="1"/>
    <col min="12" max="12" width="9.332031" customWidth="1"/>
    <col min="13" max="13" width="10.83203" hidden="1" customWidth="1"/>
    <col min="14" max="14" width="9.332031" hidden="1"/>
    <col min="15" max="20" width="14.16016" hidden="1" customWidth="1"/>
    <col min="21" max="21" width="16.33203" hidden="1" customWidth="1"/>
    <col min="22" max="22" width="12.33203" customWidth="1"/>
    <col min="23" max="23" width="16.33203" customWidth="1"/>
    <col min="24" max="24" width="12.33203" customWidth="1"/>
    <col min="25" max="25" width="15" customWidth="1"/>
    <col min="26" max="26" width="11" customWidth="1"/>
    <col min="27" max="27" width="15" customWidth="1"/>
    <col min="28" max="28" width="16.33203" customWidth="1"/>
    <col min="29" max="29" width="11" customWidth="1"/>
    <col min="30" max="30" width="15" customWidth="1"/>
    <col min="31" max="31" width="16.33203" customWidth="1"/>
    <col min="44" max="65" width="9.332031" hidden="1"/>
  </cols>
  <sheetData>
    <row r="2" ht="36.95" customHeight="1">
      <c r="L2" s="17" t="s">
        <v>5</v>
      </c>
      <c r="AT2" s="18" t="s">
        <v>143</v>
      </c>
    </row>
    <row r="3" ht="6.95" customHeight="1">
      <c r="B3" s="19"/>
      <c r="C3" s="20"/>
      <c r="D3" s="20"/>
      <c r="E3" s="20"/>
      <c r="F3" s="20"/>
      <c r="G3" s="20"/>
      <c r="H3" s="20"/>
      <c r="I3" s="20"/>
      <c r="J3" s="20"/>
      <c r="K3" s="20"/>
      <c r="L3" s="21"/>
      <c r="AT3" s="18" t="s">
        <v>82</v>
      </c>
    </row>
    <row r="4" ht="24.95" customHeight="1">
      <c r="B4" s="21"/>
      <c r="D4" s="22" t="s">
        <v>157</v>
      </c>
      <c r="L4" s="21"/>
      <c r="M4" s="130" t="s">
        <v>10</v>
      </c>
      <c r="AT4" s="18" t="s">
        <v>3</v>
      </c>
    </row>
    <row r="5" ht="6.95" customHeight="1">
      <c r="B5" s="21"/>
      <c r="L5" s="21"/>
    </row>
    <row r="6" ht="12" customHeight="1">
      <c r="B6" s="21"/>
      <c r="D6" s="31" t="s">
        <v>16</v>
      </c>
      <c r="L6" s="21"/>
    </row>
    <row r="7" ht="16.5" customHeight="1">
      <c r="B7" s="21"/>
      <c r="E7" s="131" t="str">
        <f>'Rekapitulace stavby'!K6</f>
        <v>Radiologie Olomouc</v>
      </c>
      <c r="F7" s="31"/>
      <c r="G7" s="31"/>
      <c r="H7" s="31"/>
      <c r="L7" s="21"/>
    </row>
    <row r="8" s="1" customFormat="1" ht="12" customHeight="1">
      <c r="A8" s="37"/>
      <c r="B8" s="38"/>
      <c r="C8" s="37"/>
      <c r="D8" s="31" t="s">
        <v>158</v>
      </c>
      <c r="E8" s="37"/>
      <c r="F8" s="37"/>
      <c r="G8" s="37"/>
      <c r="H8" s="37"/>
      <c r="I8" s="37"/>
      <c r="J8" s="37"/>
      <c r="K8" s="37"/>
      <c r="L8" s="54"/>
      <c r="S8" s="37"/>
      <c r="T8" s="37"/>
      <c r="U8" s="37"/>
      <c r="V8" s="37"/>
      <c r="W8" s="37"/>
      <c r="X8" s="37"/>
      <c r="Y8" s="37"/>
      <c r="Z8" s="37"/>
      <c r="AA8" s="37"/>
      <c r="AB8" s="37"/>
      <c r="AC8" s="37"/>
      <c r="AD8" s="37"/>
      <c r="AE8" s="37"/>
    </row>
    <row r="9" s="1" customFormat="1" ht="16.5" customHeight="1">
      <c r="A9" s="37"/>
      <c r="B9" s="38"/>
      <c r="C9" s="37"/>
      <c r="D9" s="37"/>
      <c r="E9" s="66" t="s">
        <v>4894</v>
      </c>
      <c r="F9" s="37"/>
      <c r="G9" s="37"/>
      <c r="H9" s="37"/>
      <c r="I9" s="37"/>
      <c r="J9" s="37"/>
      <c r="K9" s="37"/>
      <c r="L9" s="54"/>
      <c r="S9" s="37"/>
      <c r="T9" s="37"/>
      <c r="U9" s="37"/>
      <c r="V9" s="37"/>
      <c r="W9" s="37"/>
      <c r="X9" s="37"/>
      <c r="Y9" s="37"/>
      <c r="Z9" s="37"/>
      <c r="AA9" s="37"/>
      <c r="AB9" s="37"/>
      <c r="AC9" s="37"/>
      <c r="AD9" s="37"/>
      <c r="AE9" s="37"/>
    </row>
    <row r="10" s="1" customFormat="1">
      <c r="A10" s="37"/>
      <c r="B10" s="38"/>
      <c r="C10" s="37"/>
      <c r="D10" s="37"/>
      <c r="E10" s="37"/>
      <c r="F10" s="37"/>
      <c r="G10" s="37"/>
      <c r="H10" s="37"/>
      <c r="I10" s="37"/>
      <c r="J10" s="37"/>
      <c r="K10" s="37"/>
      <c r="L10" s="54"/>
      <c r="S10" s="37"/>
      <c r="T10" s="37"/>
      <c r="U10" s="37"/>
      <c r="V10" s="37"/>
      <c r="W10" s="37"/>
      <c r="X10" s="37"/>
      <c r="Y10" s="37"/>
      <c r="Z10" s="37"/>
      <c r="AA10" s="37"/>
      <c r="AB10" s="37"/>
      <c r="AC10" s="37"/>
      <c r="AD10" s="37"/>
      <c r="AE10" s="37"/>
    </row>
    <row r="11" s="1" customFormat="1" ht="12" customHeight="1">
      <c r="A11" s="37"/>
      <c r="B11" s="38"/>
      <c r="C11" s="37"/>
      <c r="D11" s="31" t="s">
        <v>18</v>
      </c>
      <c r="E11" s="37"/>
      <c r="F11" s="26" t="s">
        <v>1</v>
      </c>
      <c r="G11" s="37"/>
      <c r="H11" s="37"/>
      <c r="I11" s="31" t="s">
        <v>19</v>
      </c>
      <c r="J11" s="26" t="s">
        <v>1</v>
      </c>
      <c r="K11" s="37"/>
      <c r="L11" s="54"/>
      <c r="S11" s="37"/>
      <c r="T11" s="37"/>
      <c r="U11" s="37"/>
      <c r="V11" s="37"/>
      <c r="W11" s="37"/>
      <c r="X11" s="37"/>
      <c r="Y11" s="37"/>
      <c r="Z11" s="37"/>
      <c r="AA11" s="37"/>
      <c r="AB11" s="37"/>
      <c r="AC11" s="37"/>
      <c r="AD11" s="37"/>
      <c r="AE11" s="37"/>
    </row>
    <row r="12" s="1" customFormat="1" ht="12" customHeight="1">
      <c r="A12" s="37"/>
      <c r="B12" s="38"/>
      <c r="C12" s="37"/>
      <c r="D12" s="31" t="s">
        <v>20</v>
      </c>
      <c r="E12" s="37"/>
      <c r="F12" s="26" t="s">
        <v>21</v>
      </c>
      <c r="G12" s="37"/>
      <c r="H12" s="37"/>
      <c r="I12" s="31" t="s">
        <v>22</v>
      </c>
      <c r="J12" s="68" t="str">
        <f>'Rekapitulace stavby'!AN8</f>
        <v>24. 3. 2020</v>
      </c>
      <c r="K12" s="37"/>
      <c r="L12" s="54"/>
      <c r="S12" s="37"/>
      <c r="T12" s="37"/>
      <c r="U12" s="37"/>
      <c r="V12" s="37"/>
      <c r="W12" s="37"/>
      <c r="X12" s="37"/>
      <c r="Y12" s="37"/>
      <c r="Z12" s="37"/>
      <c r="AA12" s="37"/>
      <c r="AB12" s="37"/>
      <c r="AC12" s="37"/>
      <c r="AD12" s="37"/>
      <c r="AE12" s="37"/>
    </row>
    <row r="13" s="1" customFormat="1" ht="10.9" customHeight="1">
      <c r="A13" s="37"/>
      <c r="B13" s="38"/>
      <c r="C13" s="37"/>
      <c r="D13" s="37"/>
      <c r="E13" s="37"/>
      <c r="F13" s="37"/>
      <c r="G13" s="37"/>
      <c r="H13" s="37"/>
      <c r="I13" s="37"/>
      <c r="J13" s="37"/>
      <c r="K13" s="37"/>
      <c r="L13" s="54"/>
      <c r="S13" s="37"/>
      <c r="T13" s="37"/>
      <c r="U13" s="37"/>
      <c r="V13" s="37"/>
      <c r="W13" s="37"/>
      <c r="X13" s="37"/>
      <c r="Y13" s="37"/>
      <c r="Z13" s="37"/>
      <c r="AA13" s="37"/>
      <c r="AB13" s="37"/>
      <c r="AC13" s="37"/>
      <c r="AD13" s="37"/>
      <c r="AE13" s="37"/>
    </row>
    <row r="14" s="1" customFormat="1" ht="12" customHeight="1">
      <c r="A14" s="37"/>
      <c r="B14" s="38"/>
      <c r="C14" s="37"/>
      <c r="D14" s="31" t="s">
        <v>24</v>
      </c>
      <c r="E14" s="37"/>
      <c r="F14" s="37"/>
      <c r="G14" s="37"/>
      <c r="H14" s="37"/>
      <c r="I14" s="31" t="s">
        <v>25</v>
      </c>
      <c r="J14" s="26" t="str">
        <f>IF('Rekapitulace stavby'!AN10="","",'Rekapitulace stavby'!AN10)</f>
        <v/>
      </c>
      <c r="K14" s="37"/>
      <c r="L14" s="54"/>
      <c r="S14" s="37"/>
      <c r="T14" s="37"/>
      <c r="U14" s="37"/>
      <c r="V14" s="37"/>
      <c r="W14" s="37"/>
      <c r="X14" s="37"/>
      <c r="Y14" s="37"/>
      <c r="Z14" s="37"/>
      <c r="AA14" s="37"/>
      <c r="AB14" s="37"/>
      <c r="AC14" s="37"/>
      <c r="AD14" s="37"/>
      <c r="AE14" s="37"/>
    </row>
    <row r="15" s="1" customFormat="1" ht="18" customHeight="1">
      <c r="A15" s="37"/>
      <c r="B15" s="38"/>
      <c r="C15" s="37"/>
      <c r="D15" s="37"/>
      <c r="E15" s="26" t="str">
        <f>IF('Rekapitulace stavby'!E11="","",'Rekapitulace stavby'!E11)</f>
        <v xml:space="preserve"> </v>
      </c>
      <c r="F15" s="37"/>
      <c r="G15" s="37"/>
      <c r="H15" s="37"/>
      <c r="I15" s="31" t="s">
        <v>26</v>
      </c>
      <c r="J15" s="26" t="str">
        <f>IF('Rekapitulace stavby'!AN11="","",'Rekapitulace stavby'!AN11)</f>
        <v/>
      </c>
      <c r="K15" s="37"/>
      <c r="L15" s="54"/>
      <c r="S15" s="37"/>
      <c r="T15" s="37"/>
      <c r="U15" s="37"/>
      <c r="V15" s="37"/>
      <c r="W15" s="37"/>
      <c r="X15" s="37"/>
      <c r="Y15" s="37"/>
      <c r="Z15" s="37"/>
      <c r="AA15" s="37"/>
      <c r="AB15" s="37"/>
      <c r="AC15" s="37"/>
      <c r="AD15" s="37"/>
      <c r="AE15" s="37"/>
    </row>
    <row r="16" s="1" customFormat="1" ht="6.95" customHeight="1">
      <c r="A16" s="37"/>
      <c r="B16" s="38"/>
      <c r="C16" s="37"/>
      <c r="D16" s="37"/>
      <c r="E16" s="37"/>
      <c r="F16" s="37"/>
      <c r="G16" s="37"/>
      <c r="H16" s="37"/>
      <c r="I16" s="37"/>
      <c r="J16" s="37"/>
      <c r="K16" s="37"/>
      <c r="L16" s="54"/>
      <c r="S16" s="37"/>
      <c r="T16" s="37"/>
      <c r="U16" s="37"/>
      <c r="V16" s="37"/>
      <c r="W16" s="37"/>
      <c r="X16" s="37"/>
      <c r="Y16" s="37"/>
      <c r="Z16" s="37"/>
      <c r="AA16" s="37"/>
      <c r="AB16" s="37"/>
      <c r="AC16" s="37"/>
      <c r="AD16" s="37"/>
      <c r="AE16" s="37"/>
    </row>
    <row r="17" s="1" customFormat="1" ht="12" customHeight="1">
      <c r="A17" s="37"/>
      <c r="B17" s="38"/>
      <c r="C17" s="37"/>
      <c r="D17" s="31" t="s">
        <v>27</v>
      </c>
      <c r="E17" s="37"/>
      <c r="F17" s="37"/>
      <c r="G17" s="37"/>
      <c r="H17" s="37"/>
      <c r="I17" s="31" t="s">
        <v>25</v>
      </c>
      <c r="J17" s="32" t="str">
        <f>'Rekapitulace stavby'!AN13</f>
        <v>Vyplň údaj</v>
      </c>
      <c r="K17" s="37"/>
      <c r="L17" s="54"/>
      <c r="S17" s="37"/>
      <c r="T17" s="37"/>
      <c r="U17" s="37"/>
      <c r="V17" s="37"/>
      <c r="W17" s="37"/>
      <c r="X17" s="37"/>
      <c r="Y17" s="37"/>
      <c r="Z17" s="37"/>
      <c r="AA17" s="37"/>
      <c r="AB17" s="37"/>
      <c r="AC17" s="37"/>
      <c r="AD17" s="37"/>
      <c r="AE17" s="37"/>
    </row>
    <row r="18" s="1" customFormat="1" ht="18" customHeight="1">
      <c r="A18" s="37"/>
      <c r="B18" s="38"/>
      <c r="C18" s="37"/>
      <c r="D18" s="37"/>
      <c r="E18" s="32" t="str">
        <f>'Rekapitulace stavby'!E14</f>
        <v>Vyplň údaj</v>
      </c>
      <c r="F18" s="26"/>
      <c r="G18" s="26"/>
      <c r="H18" s="26"/>
      <c r="I18" s="31" t="s">
        <v>26</v>
      </c>
      <c r="J18" s="32" t="str">
        <f>'Rekapitulace stavby'!AN14</f>
        <v>Vyplň údaj</v>
      </c>
      <c r="K18" s="37"/>
      <c r="L18" s="54"/>
      <c r="S18" s="37"/>
      <c r="T18" s="37"/>
      <c r="U18" s="37"/>
      <c r="V18" s="37"/>
      <c r="W18" s="37"/>
      <c r="X18" s="37"/>
      <c r="Y18" s="37"/>
      <c r="Z18" s="37"/>
      <c r="AA18" s="37"/>
      <c r="AB18" s="37"/>
      <c r="AC18" s="37"/>
      <c r="AD18" s="37"/>
      <c r="AE18" s="37"/>
    </row>
    <row r="19" s="1" customFormat="1" ht="6.95" customHeight="1">
      <c r="A19" s="37"/>
      <c r="B19" s="38"/>
      <c r="C19" s="37"/>
      <c r="D19" s="37"/>
      <c r="E19" s="37"/>
      <c r="F19" s="37"/>
      <c r="G19" s="37"/>
      <c r="H19" s="37"/>
      <c r="I19" s="37"/>
      <c r="J19" s="37"/>
      <c r="K19" s="37"/>
      <c r="L19" s="54"/>
      <c r="S19" s="37"/>
      <c r="T19" s="37"/>
      <c r="U19" s="37"/>
      <c r="V19" s="37"/>
      <c r="W19" s="37"/>
      <c r="X19" s="37"/>
      <c r="Y19" s="37"/>
      <c r="Z19" s="37"/>
      <c r="AA19" s="37"/>
      <c r="AB19" s="37"/>
      <c r="AC19" s="37"/>
      <c r="AD19" s="37"/>
      <c r="AE19" s="37"/>
    </row>
    <row r="20" s="1" customFormat="1" ht="12" customHeight="1">
      <c r="A20" s="37"/>
      <c r="B20" s="38"/>
      <c r="C20" s="37"/>
      <c r="D20" s="31" t="s">
        <v>29</v>
      </c>
      <c r="E20" s="37"/>
      <c r="F20" s="37"/>
      <c r="G20" s="37"/>
      <c r="H20" s="37"/>
      <c r="I20" s="31" t="s">
        <v>25</v>
      </c>
      <c r="J20" s="26" t="str">
        <f>IF('Rekapitulace stavby'!AN16="","",'Rekapitulace stavby'!AN16)</f>
        <v/>
      </c>
      <c r="K20" s="37"/>
      <c r="L20" s="54"/>
      <c r="S20" s="37"/>
      <c r="T20" s="37"/>
      <c r="U20" s="37"/>
      <c r="V20" s="37"/>
      <c r="W20" s="37"/>
      <c r="X20" s="37"/>
      <c r="Y20" s="37"/>
      <c r="Z20" s="37"/>
      <c r="AA20" s="37"/>
      <c r="AB20" s="37"/>
      <c r="AC20" s="37"/>
      <c r="AD20" s="37"/>
      <c r="AE20" s="37"/>
    </row>
    <row r="21" s="1" customFormat="1" ht="18" customHeight="1">
      <c r="A21" s="37"/>
      <c r="B21" s="38"/>
      <c r="C21" s="37"/>
      <c r="D21" s="37"/>
      <c r="E21" s="26" t="str">
        <f>IF('Rekapitulace stavby'!E17="","",'Rekapitulace stavby'!E17)</f>
        <v xml:space="preserve"> </v>
      </c>
      <c r="F21" s="37"/>
      <c r="G21" s="37"/>
      <c r="H21" s="37"/>
      <c r="I21" s="31" t="s">
        <v>26</v>
      </c>
      <c r="J21" s="26" t="str">
        <f>IF('Rekapitulace stavby'!AN17="","",'Rekapitulace stavby'!AN17)</f>
        <v/>
      </c>
      <c r="K21" s="37"/>
      <c r="L21" s="54"/>
      <c r="S21" s="37"/>
      <c r="T21" s="37"/>
      <c r="U21" s="37"/>
      <c r="V21" s="37"/>
      <c r="W21" s="37"/>
      <c r="X21" s="37"/>
      <c r="Y21" s="37"/>
      <c r="Z21" s="37"/>
      <c r="AA21" s="37"/>
      <c r="AB21" s="37"/>
      <c r="AC21" s="37"/>
      <c r="AD21" s="37"/>
      <c r="AE21" s="37"/>
    </row>
    <row r="22" s="1" customFormat="1" ht="6.95" customHeight="1">
      <c r="A22" s="37"/>
      <c r="B22" s="38"/>
      <c r="C22" s="37"/>
      <c r="D22" s="37"/>
      <c r="E22" s="37"/>
      <c r="F22" s="37"/>
      <c r="G22" s="37"/>
      <c r="H22" s="37"/>
      <c r="I22" s="37"/>
      <c r="J22" s="37"/>
      <c r="K22" s="37"/>
      <c r="L22" s="54"/>
      <c r="S22" s="37"/>
      <c r="T22" s="37"/>
      <c r="U22" s="37"/>
      <c r="V22" s="37"/>
      <c r="W22" s="37"/>
      <c r="X22" s="37"/>
      <c r="Y22" s="37"/>
      <c r="Z22" s="37"/>
      <c r="AA22" s="37"/>
      <c r="AB22" s="37"/>
      <c r="AC22" s="37"/>
      <c r="AD22" s="37"/>
      <c r="AE22" s="37"/>
    </row>
    <row r="23" s="1" customFormat="1" ht="12" customHeight="1">
      <c r="A23" s="37"/>
      <c r="B23" s="38"/>
      <c r="C23" s="37"/>
      <c r="D23" s="31" t="s">
        <v>31</v>
      </c>
      <c r="E23" s="37"/>
      <c r="F23" s="37"/>
      <c r="G23" s="37"/>
      <c r="H23" s="37"/>
      <c r="I23" s="31" t="s">
        <v>25</v>
      </c>
      <c r="J23" s="26" t="str">
        <f>IF('Rekapitulace stavby'!AN19="","",'Rekapitulace stavby'!AN19)</f>
        <v/>
      </c>
      <c r="K23" s="37"/>
      <c r="L23" s="54"/>
      <c r="S23" s="37"/>
      <c r="T23" s="37"/>
      <c r="U23" s="37"/>
      <c r="V23" s="37"/>
      <c r="W23" s="37"/>
      <c r="X23" s="37"/>
      <c r="Y23" s="37"/>
      <c r="Z23" s="37"/>
      <c r="AA23" s="37"/>
      <c r="AB23" s="37"/>
      <c r="AC23" s="37"/>
      <c r="AD23" s="37"/>
      <c r="AE23" s="37"/>
    </row>
    <row r="24" s="1" customFormat="1" ht="18" customHeight="1">
      <c r="A24" s="37"/>
      <c r="B24" s="38"/>
      <c r="C24" s="37"/>
      <c r="D24" s="37"/>
      <c r="E24" s="26" t="str">
        <f>IF('Rekapitulace stavby'!E20="","",'Rekapitulace stavby'!E20)</f>
        <v xml:space="preserve"> </v>
      </c>
      <c r="F24" s="37"/>
      <c r="G24" s="37"/>
      <c r="H24" s="37"/>
      <c r="I24" s="31" t="s">
        <v>26</v>
      </c>
      <c r="J24" s="26" t="str">
        <f>IF('Rekapitulace stavby'!AN20="","",'Rekapitulace stavby'!AN20)</f>
        <v/>
      </c>
      <c r="K24" s="37"/>
      <c r="L24" s="54"/>
      <c r="S24" s="37"/>
      <c r="T24" s="37"/>
      <c r="U24" s="37"/>
      <c r="V24" s="37"/>
      <c r="W24" s="37"/>
      <c r="X24" s="37"/>
      <c r="Y24" s="37"/>
      <c r="Z24" s="37"/>
      <c r="AA24" s="37"/>
      <c r="AB24" s="37"/>
      <c r="AC24" s="37"/>
      <c r="AD24" s="37"/>
      <c r="AE24" s="37"/>
    </row>
    <row r="25" s="1" customFormat="1" ht="6.95" customHeight="1">
      <c r="A25" s="37"/>
      <c r="B25" s="38"/>
      <c r="C25" s="37"/>
      <c r="D25" s="37"/>
      <c r="E25" s="37"/>
      <c r="F25" s="37"/>
      <c r="G25" s="37"/>
      <c r="H25" s="37"/>
      <c r="I25" s="37"/>
      <c r="J25" s="37"/>
      <c r="K25" s="37"/>
      <c r="L25" s="54"/>
      <c r="S25" s="37"/>
      <c r="T25" s="37"/>
      <c r="U25" s="37"/>
      <c r="V25" s="37"/>
      <c r="W25" s="37"/>
      <c r="X25" s="37"/>
      <c r="Y25" s="37"/>
      <c r="Z25" s="37"/>
      <c r="AA25" s="37"/>
      <c r="AB25" s="37"/>
      <c r="AC25" s="37"/>
      <c r="AD25" s="37"/>
      <c r="AE25" s="37"/>
    </row>
    <row r="26" s="1" customFormat="1" ht="12" customHeight="1">
      <c r="A26" s="37"/>
      <c r="B26" s="38"/>
      <c r="C26" s="37"/>
      <c r="D26" s="31" t="s">
        <v>32</v>
      </c>
      <c r="E26" s="37"/>
      <c r="F26" s="37"/>
      <c r="G26" s="37"/>
      <c r="H26" s="37"/>
      <c r="I26" s="37"/>
      <c r="J26" s="37"/>
      <c r="K26" s="37"/>
      <c r="L26" s="54"/>
      <c r="S26" s="37"/>
      <c r="T26" s="37"/>
      <c r="U26" s="37"/>
      <c r="V26" s="37"/>
      <c r="W26" s="37"/>
      <c r="X26" s="37"/>
      <c r="Y26" s="37"/>
      <c r="Z26" s="37"/>
      <c r="AA26" s="37"/>
      <c r="AB26" s="37"/>
      <c r="AC26" s="37"/>
      <c r="AD26" s="37"/>
      <c r="AE26" s="37"/>
    </row>
    <row r="27" s="7" customFormat="1" ht="59.25" customHeight="1">
      <c r="A27" s="132"/>
      <c r="B27" s="133"/>
      <c r="C27" s="132"/>
      <c r="D27" s="132"/>
      <c r="E27" s="35" t="s">
        <v>4895</v>
      </c>
      <c r="F27" s="35"/>
      <c r="G27" s="35"/>
      <c r="H27" s="35"/>
      <c r="I27" s="132"/>
      <c r="J27" s="132"/>
      <c r="K27" s="132"/>
      <c r="L27" s="134"/>
      <c r="S27" s="132"/>
      <c r="T27" s="132"/>
      <c r="U27" s="132"/>
      <c r="V27" s="132"/>
      <c r="W27" s="132"/>
      <c r="X27" s="132"/>
      <c r="Y27" s="132"/>
      <c r="Z27" s="132"/>
      <c r="AA27" s="132"/>
      <c r="AB27" s="132"/>
      <c r="AC27" s="132"/>
      <c r="AD27" s="132"/>
      <c r="AE27" s="132"/>
    </row>
    <row r="28" s="1" customFormat="1" ht="6.95" customHeight="1">
      <c r="A28" s="37"/>
      <c r="B28" s="38"/>
      <c r="C28" s="37"/>
      <c r="D28" s="37"/>
      <c r="E28" s="37"/>
      <c r="F28" s="37"/>
      <c r="G28" s="37"/>
      <c r="H28" s="37"/>
      <c r="I28" s="37"/>
      <c r="J28" s="37"/>
      <c r="K28" s="37"/>
      <c r="L28" s="54"/>
      <c r="S28" s="37"/>
      <c r="T28" s="37"/>
      <c r="U28" s="37"/>
      <c r="V28" s="37"/>
      <c r="W28" s="37"/>
      <c r="X28" s="37"/>
      <c r="Y28" s="37"/>
      <c r="Z28" s="37"/>
      <c r="AA28" s="37"/>
      <c r="AB28" s="37"/>
      <c r="AC28" s="37"/>
      <c r="AD28" s="37"/>
      <c r="AE28" s="37"/>
    </row>
    <row r="29" s="1" customFormat="1" ht="6.95" customHeight="1">
      <c r="A29" s="37"/>
      <c r="B29" s="38"/>
      <c r="C29" s="37"/>
      <c r="D29" s="89"/>
      <c r="E29" s="89"/>
      <c r="F29" s="89"/>
      <c r="G29" s="89"/>
      <c r="H29" s="89"/>
      <c r="I29" s="89"/>
      <c r="J29" s="89"/>
      <c r="K29" s="89"/>
      <c r="L29" s="54"/>
      <c r="S29" s="37"/>
      <c r="T29" s="37"/>
      <c r="U29" s="37"/>
      <c r="V29" s="37"/>
      <c r="W29" s="37"/>
      <c r="X29" s="37"/>
      <c r="Y29" s="37"/>
      <c r="Z29" s="37"/>
      <c r="AA29" s="37"/>
      <c r="AB29" s="37"/>
      <c r="AC29" s="37"/>
      <c r="AD29" s="37"/>
      <c r="AE29" s="37"/>
    </row>
    <row r="30" s="1" customFormat="1" ht="25.35" customHeight="1">
      <c r="A30" s="37"/>
      <c r="B30" s="38"/>
      <c r="C30" s="37"/>
      <c r="D30" s="135" t="s">
        <v>33</v>
      </c>
      <c r="E30" s="37"/>
      <c r="F30" s="37"/>
      <c r="G30" s="37"/>
      <c r="H30" s="37"/>
      <c r="I30" s="37"/>
      <c r="J30" s="95">
        <f>ROUND(J121, 2)</f>
        <v>2363597.1000000001</v>
      </c>
      <c r="K30" s="37"/>
      <c r="L30" s="54"/>
      <c r="S30" s="37"/>
      <c r="T30" s="37"/>
      <c r="U30" s="37"/>
      <c r="V30" s="37"/>
      <c r="W30" s="37"/>
      <c r="X30" s="37"/>
      <c r="Y30" s="37"/>
      <c r="Z30" s="37"/>
      <c r="AA30" s="37"/>
      <c r="AB30" s="37"/>
      <c r="AC30" s="37"/>
      <c r="AD30" s="37"/>
      <c r="AE30" s="37"/>
    </row>
    <row r="31" s="1" customFormat="1" ht="6.95" customHeight="1">
      <c r="A31" s="37"/>
      <c r="B31" s="38"/>
      <c r="C31" s="37"/>
      <c r="D31" s="89"/>
      <c r="E31" s="89"/>
      <c r="F31" s="89"/>
      <c r="G31" s="89"/>
      <c r="H31" s="89"/>
      <c r="I31" s="89"/>
      <c r="J31" s="89"/>
      <c r="K31" s="89"/>
      <c r="L31" s="54"/>
      <c r="S31" s="37"/>
      <c r="T31" s="37"/>
      <c r="U31" s="37"/>
      <c r="V31" s="37"/>
      <c r="W31" s="37"/>
      <c r="X31" s="37"/>
      <c r="Y31" s="37"/>
      <c r="Z31" s="37"/>
      <c r="AA31" s="37"/>
      <c r="AB31" s="37"/>
      <c r="AC31" s="37"/>
      <c r="AD31" s="37"/>
      <c r="AE31" s="37"/>
    </row>
    <row r="32" s="1" customFormat="1" ht="14.45" customHeight="1">
      <c r="A32" s="37"/>
      <c r="B32" s="38"/>
      <c r="C32" s="37"/>
      <c r="D32" s="37"/>
      <c r="E32" s="37"/>
      <c r="F32" s="42" t="s">
        <v>35</v>
      </c>
      <c r="G32" s="37"/>
      <c r="H32" s="37"/>
      <c r="I32" s="42" t="s">
        <v>34</v>
      </c>
      <c r="J32" s="42" t="s">
        <v>36</v>
      </c>
      <c r="K32" s="37"/>
      <c r="L32" s="54"/>
      <c r="S32" s="37"/>
      <c r="T32" s="37"/>
      <c r="U32" s="37"/>
      <c r="V32" s="37"/>
      <c r="W32" s="37"/>
      <c r="X32" s="37"/>
      <c r="Y32" s="37"/>
      <c r="Z32" s="37"/>
      <c r="AA32" s="37"/>
      <c r="AB32" s="37"/>
      <c r="AC32" s="37"/>
      <c r="AD32" s="37"/>
      <c r="AE32" s="37"/>
    </row>
    <row r="33" s="1" customFormat="1" ht="14.45" customHeight="1">
      <c r="A33" s="37"/>
      <c r="B33" s="38"/>
      <c r="C33" s="37"/>
      <c r="D33" s="136" t="s">
        <v>37</v>
      </c>
      <c r="E33" s="31" t="s">
        <v>38</v>
      </c>
      <c r="F33" s="137">
        <f>ROUND((SUM(BE121:BE268)),  2)</f>
        <v>2363597.1000000001</v>
      </c>
      <c r="G33" s="37"/>
      <c r="H33" s="37"/>
      <c r="I33" s="138">
        <v>0.20999999999999999</v>
      </c>
      <c r="J33" s="137">
        <f>ROUND(((SUM(BE121:BE268))*I33),  2)</f>
        <v>496355.39000000001</v>
      </c>
      <c r="K33" s="37"/>
      <c r="L33" s="54"/>
      <c r="S33" s="37"/>
      <c r="T33" s="37"/>
      <c r="U33" s="37"/>
      <c r="V33" s="37"/>
      <c r="W33" s="37"/>
      <c r="X33" s="37"/>
      <c r="Y33" s="37"/>
      <c r="Z33" s="37"/>
      <c r="AA33" s="37"/>
      <c r="AB33" s="37"/>
      <c r="AC33" s="37"/>
      <c r="AD33" s="37"/>
      <c r="AE33" s="37"/>
    </row>
    <row r="34" s="1" customFormat="1" ht="14.45" customHeight="1">
      <c r="A34" s="37"/>
      <c r="B34" s="38"/>
      <c r="C34" s="37"/>
      <c r="D34" s="37"/>
      <c r="E34" s="31" t="s">
        <v>39</v>
      </c>
      <c r="F34" s="137">
        <f>ROUND((SUM(BF121:BF268)),  2)</f>
        <v>0</v>
      </c>
      <c r="G34" s="37"/>
      <c r="H34" s="37"/>
      <c r="I34" s="138">
        <v>0.14999999999999999</v>
      </c>
      <c r="J34" s="137">
        <f>ROUND(((SUM(BF121:BF268))*I34),  2)</f>
        <v>0</v>
      </c>
      <c r="K34" s="37"/>
      <c r="L34" s="54"/>
      <c r="S34" s="37"/>
      <c r="T34" s="37"/>
      <c r="U34" s="37"/>
      <c r="V34" s="37"/>
      <c r="W34" s="37"/>
      <c r="X34" s="37"/>
      <c r="Y34" s="37"/>
      <c r="Z34" s="37"/>
      <c r="AA34" s="37"/>
      <c r="AB34" s="37"/>
      <c r="AC34" s="37"/>
      <c r="AD34" s="37"/>
      <c r="AE34" s="37"/>
    </row>
    <row r="35" hidden="1" s="1" customFormat="1" ht="14.45" customHeight="1">
      <c r="A35" s="37"/>
      <c r="B35" s="38"/>
      <c r="C35" s="37"/>
      <c r="D35" s="37"/>
      <c r="E35" s="31" t="s">
        <v>40</v>
      </c>
      <c r="F35" s="137">
        <f>ROUND((SUM(BG121:BG268)),  2)</f>
        <v>0</v>
      </c>
      <c r="G35" s="37"/>
      <c r="H35" s="37"/>
      <c r="I35" s="138">
        <v>0.20999999999999999</v>
      </c>
      <c r="J35" s="137">
        <f>0</f>
        <v>0</v>
      </c>
      <c r="K35" s="37"/>
      <c r="L35" s="54"/>
      <c r="S35" s="37"/>
      <c r="T35" s="37"/>
      <c r="U35" s="37"/>
      <c r="V35" s="37"/>
      <c r="W35" s="37"/>
      <c r="X35" s="37"/>
      <c r="Y35" s="37"/>
      <c r="Z35" s="37"/>
      <c r="AA35" s="37"/>
      <c r="AB35" s="37"/>
      <c r="AC35" s="37"/>
      <c r="AD35" s="37"/>
      <c r="AE35" s="37"/>
    </row>
    <row r="36" hidden="1" s="1" customFormat="1" ht="14.45" customHeight="1">
      <c r="A36" s="37"/>
      <c r="B36" s="38"/>
      <c r="C36" s="37"/>
      <c r="D36" s="37"/>
      <c r="E36" s="31" t="s">
        <v>41</v>
      </c>
      <c r="F36" s="137">
        <f>ROUND((SUM(BH121:BH268)),  2)</f>
        <v>0</v>
      </c>
      <c r="G36" s="37"/>
      <c r="H36" s="37"/>
      <c r="I36" s="138">
        <v>0.14999999999999999</v>
      </c>
      <c r="J36" s="137">
        <f>0</f>
        <v>0</v>
      </c>
      <c r="K36" s="37"/>
      <c r="L36" s="54"/>
      <c r="S36" s="37"/>
      <c r="T36" s="37"/>
      <c r="U36" s="37"/>
      <c r="V36" s="37"/>
      <c r="W36" s="37"/>
      <c r="X36" s="37"/>
      <c r="Y36" s="37"/>
      <c r="Z36" s="37"/>
      <c r="AA36" s="37"/>
      <c r="AB36" s="37"/>
      <c r="AC36" s="37"/>
      <c r="AD36" s="37"/>
      <c r="AE36" s="37"/>
    </row>
    <row r="37" hidden="1" s="1" customFormat="1" ht="14.45" customHeight="1">
      <c r="A37" s="37"/>
      <c r="B37" s="38"/>
      <c r="C37" s="37"/>
      <c r="D37" s="37"/>
      <c r="E37" s="31" t="s">
        <v>42</v>
      </c>
      <c r="F37" s="137">
        <f>ROUND((SUM(BI121:BI268)),  2)</f>
        <v>0</v>
      </c>
      <c r="G37" s="37"/>
      <c r="H37" s="37"/>
      <c r="I37" s="138">
        <v>0</v>
      </c>
      <c r="J37" s="137">
        <f>0</f>
        <v>0</v>
      </c>
      <c r="K37" s="37"/>
      <c r="L37" s="54"/>
      <c r="S37" s="37"/>
      <c r="T37" s="37"/>
      <c r="U37" s="37"/>
      <c r="V37" s="37"/>
      <c r="W37" s="37"/>
      <c r="X37" s="37"/>
      <c r="Y37" s="37"/>
      <c r="Z37" s="37"/>
      <c r="AA37" s="37"/>
      <c r="AB37" s="37"/>
      <c r="AC37" s="37"/>
      <c r="AD37" s="37"/>
      <c r="AE37" s="37"/>
    </row>
    <row r="38" s="1" customFormat="1" ht="6.95" customHeight="1">
      <c r="A38" s="37"/>
      <c r="B38" s="38"/>
      <c r="C38" s="37"/>
      <c r="D38" s="37"/>
      <c r="E38" s="37"/>
      <c r="F38" s="37"/>
      <c r="G38" s="37"/>
      <c r="H38" s="37"/>
      <c r="I38" s="37"/>
      <c r="J38" s="37"/>
      <c r="K38" s="37"/>
      <c r="L38" s="54"/>
      <c r="S38" s="37"/>
      <c r="T38" s="37"/>
      <c r="U38" s="37"/>
      <c r="V38" s="37"/>
      <c r="W38" s="37"/>
      <c r="X38" s="37"/>
      <c r="Y38" s="37"/>
      <c r="Z38" s="37"/>
      <c r="AA38" s="37"/>
      <c r="AB38" s="37"/>
      <c r="AC38" s="37"/>
      <c r="AD38" s="37"/>
      <c r="AE38" s="37"/>
    </row>
    <row r="39" s="1" customFormat="1" ht="25.35" customHeight="1">
      <c r="A39" s="37"/>
      <c r="B39" s="38"/>
      <c r="C39" s="139"/>
      <c r="D39" s="140" t="s">
        <v>43</v>
      </c>
      <c r="E39" s="80"/>
      <c r="F39" s="80"/>
      <c r="G39" s="141" t="s">
        <v>44</v>
      </c>
      <c r="H39" s="142" t="s">
        <v>45</v>
      </c>
      <c r="I39" s="80"/>
      <c r="J39" s="143">
        <f>SUM(J30:J37)</f>
        <v>2859952.4900000002</v>
      </c>
      <c r="K39" s="144"/>
      <c r="L39" s="54"/>
      <c r="S39" s="37"/>
      <c r="T39" s="37"/>
      <c r="U39" s="37"/>
      <c r="V39" s="37"/>
      <c r="W39" s="37"/>
      <c r="X39" s="37"/>
      <c r="Y39" s="37"/>
      <c r="Z39" s="37"/>
      <c r="AA39" s="37"/>
      <c r="AB39" s="37"/>
      <c r="AC39" s="37"/>
      <c r="AD39" s="37"/>
      <c r="AE39" s="37"/>
    </row>
    <row r="40" s="1" customFormat="1" ht="14.45" customHeight="1">
      <c r="A40" s="37"/>
      <c r="B40" s="38"/>
      <c r="C40" s="37"/>
      <c r="D40" s="37"/>
      <c r="E40" s="37"/>
      <c r="F40" s="37"/>
      <c r="G40" s="37"/>
      <c r="H40" s="37"/>
      <c r="I40" s="37"/>
      <c r="J40" s="37"/>
      <c r="K40" s="37"/>
      <c r="L40" s="54"/>
      <c r="S40" s="37"/>
      <c r="T40" s="37"/>
      <c r="U40" s="37"/>
      <c r="V40" s="37"/>
      <c r="W40" s="37"/>
      <c r="X40" s="37"/>
      <c r="Y40" s="37"/>
      <c r="Z40" s="37"/>
      <c r="AA40" s="37"/>
      <c r="AB40" s="37"/>
      <c r="AC40" s="37"/>
      <c r="AD40" s="37"/>
      <c r="AE40" s="37"/>
    </row>
    <row r="41" ht="14.45" customHeight="1">
      <c r="B41" s="21"/>
      <c r="L41" s="21"/>
    </row>
    <row r="42" ht="14.45" customHeight="1">
      <c r="B42" s="21"/>
      <c r="L42" s="21"/>
    </row>
    <row r="43" ht="14.45" customHeight="1">
      <c r="B43" s="21"/>
      <c r="L43" s="21"/>
    </row>
    <row r="44" ht="14.45" customHeight="1">
      <c r="B44" s="21"/>
      <c r="L44" s="21"/>
    </row>
    <row r="45" ht="14.45" customHeight="1">
      <c r="B45" s="21"/>
      <c r="L45" s="21"/>
    </row>
    <row r="46" ht="14.45" customHeight="1">
      <c r="B46" s="21"/>
      <c r="L46" s="21"/>
    </row>
    <row r="47" ht="14.45" customHeight="1">
      <c r="B47" s="21"/>
      <c r="L47" s="21"/>
    </row>
    <row r="48" ht="14.45" customHeight="1">
      <c r="B48" s="21"/>
      <c r="L48" s="21"/>
    </row>
    <row r="49" ht="14.45" customHeight="1">
      <c r="B49" s="21"/>
      <c r="L49" s="21"/>
    </row>
    <row r="50" s="1" customFormat="1" ht="14.45" customHeight="1">
      <c r="B50" s="54"/>
      <c r="D50" s="55" t="s">
        <v>46</v>
      </c>
      <c r="E50" s="56"/>
      <c r="F50" s="56"/>
      <c r="G50" s="55" t="s">
        <v>47</v>
      </c>
      <c r="H50" s="56"/>
      <c r="I50" s="56"/>
      <c r="J50" s="56"/>
      <c r="K50" s="56"/>
      <c r="L50" s="5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1" customFormat="1" ht="12.75">
      <c r="A61" s="37"/>
      <c r="B61" s="38"/>
      <c r="C61" s="37"/>
      <c r="D61" s="57" t="s">
        <v>48</v>
      </c>
      <c r="E61" s="40"/>
      <c r="F61" s="145" t="s">
        <v>49</v>
      </c>
      <c r="G61" s="57" t="s">
        <v>48</v>
      </c>
      <c r="H61" s="40"/>
      <c r="I61" s="40"/>
      <c r="J61" s="146" t="s">
        <v>49</v>
      </c>
      <c r="K61" s="40"/>
      <c r="L61" s="54"/>
      <c r="S61" s="37"/>
      <c r="T61" s="37"/>
      <c r="U61" s="37"/>
      <c r="V61" s="37"/>
      <c r="W61" s="37"/>
      <c r="X61" s="37"/>
      <c r="Y61" s="37"/>
      <c r="Z61" s="37"/>
      <c r="AA61" s="37"/>
      <c r="AB61" s="37"/>
      <c r="AC61" s="37"/>
      <c r="AD61" s="37"/>
      <c r="AE61" s="37"/>
    </row>
    <row r="62">
      <c r="B62" s="21"/>
      <c r="L62" s="21"/>
    </row>
    <row r="63">
      <c r="B63" s="21"/>
      <c r="L63" s="21"/>
    </row>
    <row r="64">
      <c r="B64" s="21"/>
      <c r="L64" s="21"/>
    </row>
    <row r="65" s="1" customFormat="1" ht="12.75">
      <c r="A65" s="37"/>
      <c r="B65" s="38"/>
      <c r="C65" s="37"/>
      <c r="D65" s="55" t="s">
        <v>50</v>
      </c>
      <c r="E65" s="58"/>
      <c r="F65" s="58"/>
      <c r="G65" s="55" t="s">
        <v>51</v>
      </c>
      <c r="H65" s="58"/>
      <c r="I65" s="58"/>
      <c r="J65" s="58"/>
      <c r="K65" s="58"/>
      <c r="L65" s="54"/>
      <c r="S65" s="37"/>
      <c r="T65" s="37"/>
      <c r="U65" s="37"/>
      <c r="V65" s="37"/>
      <c r="W65" s="37"/>
      <c r="X65" s="37"/>
      <c r="Y65" s="37"/>
      <c r="Z65" s="37"/>
      <c r="AA65" s="37"/>
      <c r="AB65" s="37"/>
      <c r="AC65" s="37"/>
      <c r="AD65" s="37"/>
      <c r="AE65" s="37"/>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1" customFormat="1" ht="12.75">
      <c r="A76" s="37"/>
      <c r="B76" s="38"/>
      <c r="C76" s="37"/>
      <c r="D76" s="57" t="s">
        <v>48</v>
      </c>
      <c r="E76" s="40"/>
      <c r="F76" s="145" t="s">
        <v>49</v>
      </c>
      <c r="G76" s="57" t="s">
        <v>48</v>
      </c>
      <c r="H76" s="40"/>
      <c r="I76" s="40"/>
      <c r="J76" s="146" t="s">
        <v>49</v>
      </c>
      <c r="K76" s="40"/>
      <c r="L76" s="54"/>
      <c r="S76" s="37"/>
      <c r="T76" s="37"/>
      <c r="U76" s="37"/>
      <c r="V76" s="37"/>
      <c r="W76" s="37"/>
      <c r="X76" s="37"/>
      <c r="Y76" s="37"/>
      <c r="Z76" s="37"/>
      <c r="AA76" s="37"/>
      <c r="AB76" s="37"/>
      <c r="AC76" s="37"/>
      <c r="AD76" s="37"/>
      <c r="AE76" s="37"/>
    </row>
    <row r="77" s="1" customFormat="1" ht="14.45" customHeight="1">
      <c r="A77" s="37"/>
      <c r="B77" s="59"/>
      <c r="C77" s="60"/>
      <c r="D77" s="60"/>
      <c r="E77" s="60"/>
      <c r="F77" s="60"/>
      <c r="G77" s="60"/>
      <c r="H77" s="60"/>
      <c r="I77" s="60"/>
      <c r="J77" s="60"/>
      <c r="K77" s="60"/>
      <c r="L77" s="54"/>
      <c r="S77" s="37"/>
      <c r="T77" s="37"/>
      <c r="U77" s="37"/>
      <c r="V77" s="37"/>
      <c r="W77" s="37"/>
      <c r="X77" s="37"/>
      <c r="Y77" s="37"/>
      <c r="Z77" s="37"/>
      <c r="AA77" s="37"/>
      <c r="AB77" s="37"/>
      <c r="AC77" s="37"/>
      <c r="AD77" s="37"/>
      <c r="AE77" s="37"/>
    </row>
    <row r="81" s="1" customFormat="1" ht="6.95" customHeight="1">
      <c r="A81" s="37"/>
      <c r="B81" s="61"/>
      <c r="C81" s="62"/>
      <c r="D81" s="62"/>
      <c r="E81" s="62"/>
      <c r="F81" s="62"/>
      <c r="G81" s="62"/>
      <c r="H81" s="62"/>
      <c r="I81" s="62"/>
      <c r="J81" s="62"/>
      <c r="K81" s="62"/>
      <c r="L81" s="54"/>
      <c r="S81" s="37"/>
      <c r="T81" s="37"/>
      <c r="U81" s="37"/>
      <c r="V81" s="37"/>
      <c r="W81" s="37"/>
      <c r="X81" s="37"/>
      <c r="Y81" s="37"/>
      <c r="Z81" s="37"/>
      <c r="AA81" s="37"/>
      <c r="AB81" s="37"/>
      <c r="AC81" s="37"/>
      <c r="AD81" s="37"/>
      <c r="AE81" s="37"/>
    </row>
    <row r="82" s="1" customFormat="1" ht="24.95" customHeight="1">
      <c r="A82" s="37"/>
      <c r="B82" s="38"/>
      <c r="C82" s="22" t="s">
        <v>162</v>
      </c>
      <c r="D82" s="37"/>
      <c r="E82" s="37"/>
      <c r="F82" s="37"/>
      <c r="G82" s="37"/>
      <c r="H82" s="37"/>
      <c r="I82" s="37"/>
      <c r="J82" s="37"/>
      <c r="K82" s="37"/>
      <c r="L82" s="54"/>
      <c r="S82" s="37"/>
      <c r="T82" s="37"/>
      <c r="U82" s="37"/>
      <c r="V82" s="37"/>
      <c r="W82" s="37"/>
      <c r="X82" s="37"/>
      <c r="Y82" s="37"/>
      <c r="Z82" s="37"/>
      <c r="AA82" s="37"/>
      <c r="AB82" s="37"/>
      <c r="AC82" s="37"/>
      <c r="AD82" s="37"/>
      <c r="AE82" s="37"/>
    </row>
    <row r="83" s="1" customFormat="1" ht="6.95" customHeight="1">
      <c r="A83" s="37"/>
      <c r="B83" s="38"/>
      <c r="C83" s="37"/>
      <c r="D83" s="37"/>
      <c r="E83" s="37"/>
      <c r="F83" s="37"/>
      <c r="G83" s="37"/>
      <c r="H83" s="37"/>
      <c r="I83" s="37"/>
      <c r="J83" s="37"/>
      <c r="K83" s="37"/>
      <c r="L83" s="54"/>
      <c r="S83" s="37"/>
      <c r="T83" s="37"/>
      <c r="U83" s="37"/>
      <c r="V83" s="37"/>
      <c r="W83" s="37"/>
      <c r="X83" s="37"/>
      <c r="Y83" s="37"/>
      <c r="Z83" s="37"/>
      <c r="AA83" s="37"/>
      <c r="AB83" s="37"/>
      <c r="AC83" s="37"/>
      <c r="AD83" s="37"/>
      <c r="AE83" s="37"/>
    </row>
    <row r="84" s="1" customFormat="1" ht="12" customHeight="1">
      <c r="A84" s="37"/>
      <c r="B84" s="38"/>
      <c r="C84" s="31" t="s">
        <v>16</v>
      </c>
      <c r="D84" s="37"/>
      <c r="E84" s="37"/>
      <c r="F84" s="37"/>
      <c r="G84" s="37"/>
      <c r="H84" s="37"/>
      <c r="I84" s="37"/>
      <c r="J84" s="37"/>
      <c r="K84" s="37"/>
      <c r="L84" s="54"/>
      <c r="S84" s="37"/>
      <c r="T84" s="37"/>
      <c r="U84" s="37"/>
      <c r="V84" s="37"/>
      <c r="W84" s="37"/>
      <c r="X84" s="37"/>
      <c r="Y84" s="37"/>
      <c r="Z84" s="37"/>
      <c r="AA84" s="37"/>
      <c r="AB84" s="37"/>
      <c r="AC84" s="37"/>
      <c r="AD84" s="37"/>
      <c r="AE84" s="37"/>
    </row>
    <row r="85" s="1" customFormat="1" ht="16.5" customHeight="1">
      <c r="A85" s="37"/>
      <c r="B85" s="38"/>
      <c r="C85" s="37"/>
      <c r="D85" s="37"/>
      <c r="E85" s="131" t="str">
        <f>E7</f>
        <v>Radiologie Olomouc</v>
      </c>
      <c r="F85" s="31"/>
      <c r="G85" s="31"/>
      <c r="H85" s="31"/>
      <c r="I85" s="37"/>
      <c r="J85" s="37"/>
      <c r="K85" s="37"/>
      <c r="L85" s="54"/>
      <c r="S85" s="37"/>
      <c r="T85" s="37"/>
      <c r="U85" s="37"/>
      <c r="V85" s="37"/>
      <c r="W85" s="37"/>
      <c r="X85" s="37"/>
      <c r="Y85" s="37"/>
      <c r="Z85" s="37"/>
      <c r="AA85" s="37"/>
      <c r="AB85" s="37"/>
      <c r="AC85" s="37"/>
      <c r="AD85" s="37"/>
      <c r="AE85" s="37"/>
    </row>
    <row r="86" s="1" customFormat="1" ht="12" customHeight="1">
      <c r="A86" s="37"/>
      <c r="B86" s="38"/>
      <c r="C86" s="31" t="s">
        <v>158</v>
      </c>
      <c r="D86" s="37"/>
      <c r="E86" s="37"/>
      <c r="F86" s="37"/>
      <c r="G86" s="37"/>
      <c r="H86" s="37"/>
      <c r="I86" s="37"/>
      <c r="J86" s="37"/>
      <c r="K86" s="37"/>
      <c r="L86" s="54"/>
      <c r="S86" s="37"/>
      <c r="T86" s="37"/>
      <c r="U86" s="37"/>
      <c r="V86" s="37"/>
      <c r="W86" s="37"/>
      <c r="X86" s="37"/>
      <c r="Y86" s="37"/>
      <c r="Z86" s="37"/>
      <c r="AA86" s="37"/>
      <c r="AB86" s="37"/>
      <c r="AC86" s="37"/>
      <c r="AD86" s="37"/>
      <c r="AE86" s="37"/>
    </row>
    <row r="87" s="1" customFormat="1" ht="16.5" customHeight="1">
      <c r="A87" s="37"/>
      <c r="B87" s="38"/>
      <c r="C87" s="37"/>
      <c r="D87" s="37"/>
      <c r="E87" s="66" t="str">
        <f>E9</f>
        <v>D1.01.4g - Měření a regulace</v>
      </c>
      <c r="F87" s="37"/>
      <c r="G87" s="37"/>
      <c r="H87" s="37"/>
      <c r="I87" s="37"/>
      <c r="J87" s="37"/>
      <c r="K87" s="37"/>
      <c r="L87" s="54"/>
      <c r="S87" s="37"/>
      <c r="T87" s="37"/>
      <c r="U87" s="37"/>
      <c r="V87" s="37"/>
      <c r="W87" s="37"/>
      <c r="X87" s="37"/>
      <c r="Y87" s="37"/>
      <c r="Z87" s="37"/>
      <c r="AA87" s="37"/>
      <c r="AB87" s="37"/>
      <c r="AC87" s="37"/>
      <c r="AD87" s="37"/>
      <c r="AE87" s="37"/>
    </row>
    <row r="88" s="1" customFormat="1" ht="6.95" customHeight="1">
      <c r="A88" s="37"/>
      <c r="B88" s="38"/>
      <c r="C88" s="37"/>
      <c r="D88" s="37"/>
      <c r="E88" s="37"/>
      <c r="F88" s="37"/>
      <c r="G88" s="37"/>
      <c r="H88" s="37"/>
      <c r="I88" s="37"/>
      <c r="J88" s="37"/>
      <c r="K88" s="37"/>
      <c r="L88" s="54"/>
      <c r="S88" s="37"/>
      <c r="T88" s="37"/>
      <c r="U88" s="37"/>
      <c r="V88" s="37"/>
      <c r="W88" s="37"/>
      <c r="X88" s="37"/>
      <c r="Y88" s="37"/>
      <c r="Z88" s="37"/>
      <c r="AA88" s="37"/>
      <c r="AB88" s="37"/>
      <c r="AC88" s="37"/>
      <c r="AD88" s="37"/>
      <c r="AE88" s="37"/>
    </row>
    <row r="89" s="1" customFormat="1" ht="12" customHeight="1">
      <c r="A89" s="37"/>
      <c r="B89" s="38"/>
      <c r="C89" s="31" t="s">
        <v>20</v>
      </c>
      <c r="D89" s="37"/>
      <c r="E89" s="37"/>
      <c r="F89" s="26" t="str">
        <f>F12</f>
        <v xml:space="preserve"> </v>
      </c>
      <c r="G89" s="37"/>
      <c r="H89" s="37"/>
      <c r="I89" s="31" t="s">
        <v>22</v>
      </c>
      <c r="J89" s="68" t="str">
        <f>IF(J12="","",J12)</f>
        <v>24. 3. 2020</v>
      </c>
      <c r="K89" s="37"/>
      <c r="L89" s="54"/>
      <c r="S89" s="37"/>
      <c r="T89" s="37"/>
      <c r="U89" s="37"/>
      <c r="V89" s="37"/>
      <c r="W89" s="37"/>
      <c r="X89" s="37"/>
      <c r="Y89" s="37"/>
      <c r="Z89" s="37"/>
      <c r="AA89" s="37"/>
      <c r="AB89" s="37"/>
      <c r="AC89" s="37"/>
      <c r="AD89" s="37"/>
      <c r="AE89" s="37"/>
    </row>
    <row r="90" s="1" customFormat="1" ht="6.95" customHeight="1">
      <c r="A90" s="37"/>
      <c r="B90" s="38"/>
      <c r="C90" s="37"/>
      <c r="D90" s="37"/>
      <c r="E90" s="37"/>
      <c r="F90" s="37"/>
      <c r="G90" s="37"/>
      <c r="H90" s="37"/>
      <c r="I90" s="37"/>
      <c r="J90" s="37"/>
      <c r="K90" s="37"/>
      <c r="L90" s="54"/>
      <c r="S90" s="37"/>
      <c r="T90" s="37"/>
      <c r="U90" s="37"/>
      <c r="V90" s="37"/>
      <c r="W90" s="37"/>
      <c r="X90" s="37"/>
      <c r="Y90" s="37"/>
      <c r="Z90" s="37"/>
      <c r="AA90" s="37"/>
      <c r="AB90" s="37"/>
      <c r="AC90" s="37"/>
      <c r="AD90" s="37"/>
      <c r="AE90" s="37"/>
    </row>
    <row r="91" s="1" customFormat="1" ht="15.2" customHeight="1">
      <c r="A91" s="37"/>
      <c r="B91" s="38"/>
      <c r="C91" s="31" t="s">
        <v>24</v>
      </c>
      <c r="D91" s="37"/>
      <c r="E91" s="37"/>
      <c r="F91" s="26" t="str">
        <f>E15</f>
        <v xml:space="preserve"> </v>
      </c>
      <c r="G91" s="37"/>
      <c r="H91" s="37"/>
      <c r="I91" s="31" t="s">
        <v>29</v>
      </c>
      <c r="J91" s="35" t="str">
        <f>E21</f>
        <v xml:space="preserve"> </v>
      </c>
      <c r="K91" s="37"/>
      <c r="L91" s="54"/>
      <c r="S91" s="37"/>
      <c r="T91" s="37"/>
      <c r="U91" s="37"/>
      <c r="V91" s="37"/>
      <c r="W91" s="37"/>
      <c r="X91" s="37"/>
      <c r="Y91" s="37"/>
      <c r="Z91" s="37"/>
      <c r="AA91" s="37"/>
      <c r="AB91" s="37"/>
      <c r="AC91" s="37"/>
      <c r="AD91" s="37"/>
      <c r="AE91" s="37"/>
    </row>
    <row r="92" s="1" customFormat="1" ht="15.2" customHeight="1">
      <c r="A92" s="37"/>
      <c r="B92" s="38"/>
      <c r="C92" s="31" t="s">
        <v>27</v>
      </c>
      <c r="D92" s="37"/>
      <c r="E92" s="37"/>
      <c r="F92" s="26" t="str">
        <f>IF(E18="","",E18)</f>
        <v>Vyplň údaj</v>
      </c>
      <c r="G92" s="37"/>
      <c r="H92" s="37"/>
      <c r="I92" s="31" t="s">
        <v>31</v>
      </c>
      <c r="J92" s="35" t="str">
        <f>E24</f>
        <v xml:space="preserve"> </v>
      </c>
      <c r="K92" s="37"/>
      <c r="L92" s="54"/>
      <c r="S92" s="37"/>
      <c r="T92" s="37"/>
      <c r="U92" s="37"/>
      <c r="V92" s="37"/>
      <c r="W92" s="37"/>
      <c r="X92" s="37"/>
      <c r="Y92" s="37"/>
      <c r="Z92" s="37"/>
      <c r="AA92" s="37"/>
      <c r="AB92" s="37"/>
      <c r="AC92" s="37"/>
      <c r="AD92" s="37"/>
      <c r="AE92" s="37"/>
    </row>
    <row r="93" s="1" customFormat="1" ht="10.35" customHeight="1">
      <c r="A93" s="37"/>
      <c r="B93" s="38"/>
      <c r="C93" s="37"/>
      <c r="D93" s="37"/>
      <c r="E93" s="37"/>
      <c r="F93" s="37"/>
      <c r="G93" s="37"/>
      <c r="H93" s="37"/>
      <c r="I93" s="37"/>
      <c r="J93" s="37"/>
      <c r="K93" s="37"/>
      <c r="L93" s="54"/>
      <c r="S93" s="37"/>
      <c r="T93" s="37"/>
      <c r="U93" s="37"/>
      <c r="V93" s="37"/>
      <c r="W93" s="37"/>
      <c r="X93" s="37"/>
      <c r="Y93" s="37"/>
      <c r="Z93" s="37"/>
      <c r="AA93" s="37"/>
      <c r="AB93" s="37"/>
      <c r="AC93" s="37"/>
      <c r="AD93" s="37"/>
      <c r="AE93" s="37"/>
    </row>
    <row r="94" s="1" customFormat="1" ht="29.25" customHeight="1">
      <c r="A94" s="37"/>
      <c r="B94" s="38"/>
      <c r="C94" s="147" t="s">
        <v>163</v>
      </c>
      <c r="D94" s="139"/>
      <c r="E94" s="139"/>
      <c r="F94" s="139"/>
      <c r="G94" s="139"/>
      <c r="H94" s="139"/>
      <c r="I94" s="139"/>
      <c r="J94" s="148" t="s">
        <v>164</v>
      </c>
      <c r="K94" s="139"/>
      <c r="L94" s="54"/>
      <c r="S94" s="37"/>
      <c r="T94" s="37"/>
      <c r="U94" s="37"/>
      <c r="V94" s="37"/>
      <c r="W94" s="37"/>
      <c r="X94" s="37"/>
      <c r="Y94" s="37"/>
      <c r="Z94" s="37"/>
      <c r="AA94" s="37"/>
      <c r="AB94" s="37"/>
      <c r="AC94" s="37"/>
      <c r="AD94" s="37"/>
      <c r="AE94" s="37"/>
    </row>
    <row r="95" s="1" customFormat="1" ht="10.35" customHeight="1">
      <c r="A95" s="37"/>
      <c r="B95" s="38"/>
      <c r="C95" s="37"/>
      <c r="D95" s="37"/>
      <c r="E95" s="37"/>
      <c r="F95" s="37"/>
      <c r="G95" s="37"/>
      <c r="H95" s="37"/>
      <c r="I95" s="37"/>
      <c r="J95" s="37"/>
      <c r="K95" s="37"/>
      <c r="L95" s="54"/>
      <c r="S95" s="37"/>
      <c r="T95" s="37"/>
      <c r="U95" s="37"/>
      <c r="V95" s="37"/>
      <c r="W95" s="37"/>
      <c r="X95" s="37"/>
      <c r="Y95" s="37"/>
      <c r="Z95" s="37"/>
      <c r="AA95" s="37"/>
      <c r="AB95" s="37"/>
      <c r="AC95" s="37"/>
      <c r="AD95" s="37"/>
      <c r="AE95" s="37"/>
    </row>
    <row r="96" s="1" customFormat="1" ht="22.9" customHeight="1">
      <c r="A96" s="37"/>
      <c r="B96" s="38"/>
      <c r="C96" s="149" t="s">
        <v>165</v>
      </c>
      <c r="D96" s="37"/>
      <c r="E96" s="37"/>
      <c r="F96" s="37"/>
      <c r="G96" s="37"/>
      <c r="H96" s="37"/>
      <c r="I96" s="37"/>
      <c r="J96" s="95">
        <f>J121</f>
        <v>2363597.0999999996</v>
      </c>
      <c r="K96" s="37"/>
      <c r="L96" s="54"/>
      <c r="S96" s="37"/>
      <c r="T96" s="37"/>
      <c r="U96" s="37"/>
      <c r="V96" s="37"/>
      <c r="W96" s="37"/>
      <c r="X96" s="37"/>
      <c r="Y96" s="37"/>
      <c r="Z96" s="37"/>
      <c r="AA96" s="37"/>
      <c r="AB96" s="37"/>
      <c r="AC96" s="37"/>
      <c r="AD96" s="37"/>
      <c r="AE96" s="37"/>
      <c r="AU96" s="18" t="s">
        <v>166</v>
      </c>
    </row>
    <row r="97" s="8" customFormat="1" ht="24.95" customHeight="1">
      <c r="B97" s="150"/>
      <c r="D97" s="151" t="s">
        <v>4896</v>
      </c>
      <c r="E97" s="152"/>
      <c r="F97" s="152"/>
      <c r="G97" s="152"/>
      <c r="H97" s="152"/>
      <c r="I97" s="152"/>
      <c r="J97" s="153">
        <f>J122</f>
        <v>357844.5</v>
      </c>
      <c r="L97" s="150"/>
    </row>
    <row r="98" s="8" customFormat="1" ht="24.95" customHeight="1">
      <c r="B98" s="150"/>
      <c r="D98" s="151" t="s">
        <v>4897</v>
      </c>
      <c r="E98" s="152"/>
      <c r="F98" s="152"/>
      <c r="G98" s="152"/>
      <c r="H98" s="152"/>
      <c r="I98" s="152"/>
      <c r="J98" s="153">
        <f>J133</f>
        <v>735864.29999999993</v>
      </c>
      <c r="L98" s="150"/>
    </row>
    <row r="99" s="8" customFormat="1" ht="24.95" customHeight="1">
      <c r="B99" s="150"/>
      <c r="D99" s="151" t="s">
        <v>4898</v>
      </c>
      <c r="E99" s="152"/>
      <c r="F99" s="152"/>
      <c r="G99" s="152"/>
      <c r="H99" s="152"/>
      <c r="I99" s="152"/>
      <c r="J99" s="153">
        <f>J180</f>
        <v>262809</v>
      </c>
      <c r="L99" s="150"/>
    </row>
    <row r="100" s="8" customFormat="1" ht="24.95" customHeight="1">
      <c r="B100" s="150"/>
      <c r="D100" s="151" t="s">
        <v>4899</v>
      </c>
      <c r="E100" s="152"/>
      <c r="F100" s="152"/>
      <c r="G100" s="152"/>
      <c r="H100" s="152"/>
      <c r="I100" s="152"/>
      <c r="J100" s="153">
        <f>J226</f>
        <v>464112.00000000006</v>
      </c>
      <c r="L100" s="150"/>
    </row>
    <row r="101" s="8" customFormat="1" ht="24.95" customHeight="1">
      <c r="B101" s="150"/>
      <c r="D101" s="151" t="s">
        <v>4900</v>
      </c>
      <c r="E101" s="152"/>
      <c r="F101" s="152"/>
      <c r="G101" s="152"/>
      <c r="H101" s="152"/>
      <c r="I101" s="152"/>
      <c r="J101" s="153">
        <f>J251</f>
        <v>542967.30000000005</v>
      </c>
      <c r="L101" s="150"/>
    </row>
    <row r="102" s="1" customFormat="1" ht="21.75" customHeight="1">
      <c r="A102" s="37"/>
      <c r="B102" s="38"/>
      <c r="C102" s="37"/>
      <c r="D102" s="37"/>
      <c r="E102" s="37"/>
      <c r="F102" s="37"/>
      <c r="G102" s="37"/>
      <c r="H102" s="37"/>
      <c r="I102" s="37"/>
      <c r="J102" s="37"/>
      <c r="K102" s="37"/>
      <c r="L102" s="54"/>
      <c r="S102" s="37"/>
      <c r="T102" s="37"/>
      <c r="U102" s="37"/>
      <c r="V102" s="37"/>
      <c r="W102" s="37"/>
      <c r="X102" s="37"/>
      <c r="Y102" s="37"/>
      <c r="Z102" s="37"/>
      <c r="AA102" s="37"/>
      <c r="AB102" s="37"/>
      <c r="AC102" s="37"/>
      <c r="AD102" s="37"/>
      <c r="AE102" s="37"/>
    </row>
    <row r="103" s="1" customFormat="1" ht="6.95" customHeight="1">
      <c r="A103" s="37"/>
      <c r="B103" s="59"/>
      <c r="C103" s="60"/>
      <c r="D103" s="60"/>
      <c r="E103" s="60"/>
      <c r="F103" s="60"/>
      <c r="G103" s="60"/>
      <c r="H103" s="60"/>
      <c r="I103" s="60"/>
      <c r="J103" s="60"/>
      <c r="K103" s="60"/>
      <c r="L103" s="54"/>
      <c r="S103" s="37"/>
      <c r="T103" s="37"/>
      <c r="U103" s="37"/>
      <c r="V103" s="37"/>
      <c r="W103" s="37"/>
      <c r="X103" s="37"/>
      <c r="Y103" s="37"/>
      <c r="Z103" s="37"/>
      <c r="AA103" s="37"/>
      <c r="AB103" s="37"/>
      <c r="AC103" s="37"/>
      <c r="AD103" s="37"/>
      <c r="AE103" s="37"/>
    </row>
    <row r="107" s="1" customFormat="1" ht="6.95" customHeight="1">
      <c r="A107" s="37"/>
      <c r="B107" s="61"/>
      <c r="C107" s="62"/>
      <c r="D107" s="62"/>
      <c r="E107" s="62"/>
      <c r="F107" s="62"/>
      <c r="G107" s="62"/>
      <c r="H107" s="62"/>
      <c r="I107" s="62"/>
      <c r="J107" s="62"/>
      <c r="K107" s="62"/>
      <c r="L107" s="54"/>
      <c r="S107" s="37"/>
      <c r="T107" s="37"/>
      <c r="U107" s="37"/>
      <c r="V107" s="37"/>
      <c r="W107" s="37"/>
      <c r="X107" s="37"/>
      <c r="Y107" s="37"/>
      <c r="Z107" s="37"/>
      <c r="AA107" s="37"/>
      <c r="AB107" s="37"/>
      <c r="AC107" s="37"/>
      <c r="AD107" s="37"/>
      <c r="AE107" s="37"/>
    </row>
    <row r="108" s="1" customFormat="1" ht="24.95" customHeight="1">
      <c r="A108" s="37"/>
      <c r="B108" s="38"/>
      <c r="C108" s="22" t="s">
        <v>190</v>
      </c>
      <c r="D108" s="37"/>
      <c r="E108" s="37"/>
      <c r="F108" s="37"/>
      <c r="G108" s="37"/>
      <c r="H108" s="37"/>
      <c r="I108" s="37"/>
      <c r="J108" s="37"/>
      <c r="K108" s="37"/>
      <c r="L108" s="54"/>
      <c r="S108" s="37"/>
      <c r="T108" s="37"/>
      <c r="U108" s="37"/>
      <c r="V108" s="37"/>
      <c r="W108" s="37"/>
      <c r="X108" s="37"/>
      <c r="Y108" s="37"/>
      <c r="Z108" s="37"/>
      <c r="AA108" s="37"/>
      <c r="AB108" s="37"/>
      <c r="AC108" s="37"/>
      <c r="AD108" s="37"/>
      <c r="AE108" s="37"/>
    </row>
    <row r="109" s="1" customFormat="1" ht="6.95" customHeight="1">
      <c r="A109" s="37"/>
      <c r="B109" s="38"/>
      <c r="C109" s="37"/>
      <c r="D109" s="37"/>
      <c r="E109" s="37"/>
      <c r="F109" s="37"/>
      <c r="G109" s="37"/>
      <c r="H109" s="37"/>
      <c r="I109" s="37"/>
      <c r="J109" s="37"/>
      <c r="K109" s="37"/>
      <c r="L109" s="54"/>
      <c r="S109" s="37"/>
      <c r="T109" s="37"/>
      <c r="U109" s="37"/>
      <c r="V109" s="37"/>
      <c r="W109" s="37"/>
      <c r="X109" s="37"/>
      <c r="Y109" s="37"/>
      <c r="Z109" s="37"/>
      <c r="AA109" s="37"/>
      <c r="AB109" s="37"/>
      <c r="AC109" s="37"/>
      <c r="AD109" s="37"/>
      <c r="AE109" s="37"/>
    </row>
    <row r="110" s="1" customFormat="1" ht="12" customHeight="1">
      <c r="A110" s="37"/>
      <c r="B110" s="38"/>
      <c r="C110" s="31" t="s">
        <v>16</v>
      </c>
      <c r="D110" s="37"/>
      <c r="E110" s="37"/>
      <c r="F110" s="37"/>
      <c r="G110" s="37"/>
      <c r="H110" s="37"/>
      <c r="I110" s="37"/>
      <c r="J110" s="37"/>
      <c r="K110" s="37"/>
      <c r="L110" s="54"/>
      <c r="S110" s="37"/>
      <c r="T110" s="37"/>
      <c r="U110" s="37"/>
      <c r="V110" s="37"/>
      <c r="W110" s="37"/>
      <c r="X110" s="37"/>
      <c r="Y110" s="37"/>
      <c r="Z110" s="37"/>
      <c r="AA110" s="37"/>
      <c r="AB110" s="37"/>
      <c r="AC110" s="37"/>
      <c r="AD110" s="37"/>
      <c r="AE110" s="37"/>
    </row>
    <row r="111" s="1" customFormat="1" ht="16.5" customHeight="1">
      <c r="A111" s="37"/>
      <c r="B111" s="38"/>
      <c r="C111" s="37"/>
      <c r="D111" s="37"/>
      <c r="E111" s="131" t="str">
        <f>E7</f>
        <v>Radiologie Olomouc</v>
      </c>
      <c r="F111" s="31"/>
      <c r="G111" s="31"/>
      <c r="H111" s="31"/>
      <c r="I111" s="37"/>
      <c r="J111" s="37"/>
      <c r="K111" s="37"/>
      <c r="L111" s="54"/>
      <c r="S111" s="37"/>
      <c r="T111" s="37"/>
      <c r="U111" s="37"/>
      <c r="V111" s="37"/>
      <c r="W111" s="37"/>
      <c r="X111" s="37"/>
      <c r="Y111" s="37"/>
      <c r="Z111" s="37"/>
      <c r="AA111" s="37"/>
      <c r="AB111" s="37"/>
      <c r="AC111" s="37"/>
      <c r="AD111" s="37"/>
      <c r="AE111" s="37"/>
    </row>
    <row r="112" s="1" customFormat="1" ht="12" customHeight="1">
      <c r="A112" s="37"/>
      <c r="B112" s="38"/>
      <c r="C112" s="31" t="s">
        <v>158</v>
      </c>
      <c r="D112" s="37"/>
      <c r="E112" s="37"/>
      <c r="F112" s="37"/>
      <c r="G112" s="37"/>
      <c r="H112" s="37"/>
      <c r="I112" s="37"/>
      <c r="J112" s="37"/>
      <c r="K112" s="37"/>
      <c r="L112" s="54"/>
      <c r="S112" s="37"/>
      <c r="T112" s="37"/>
      <c r="U112" s="37"/>
      <c r="V112" s="37"/>
      <c r="W112" s="37"/>
      <c r="X112" s="37"/>
      <c r="Y112" s="37"/>
      <c r="Z112" s="37"/>
      <c r="AA112" s="37"/>
      <c r="AB112" s="37"/>
      <c r="AC112" s="37"/>
      <c r="AD112" s="37"/>
      <c r="AE112" s="37"/>
    </row>
    <row r="113" s="1" customFormat="1" ht="16.5" customHeight="1">
      <c r="A113" s="37"/>
      <c r="B113" s="38"/>
      <c r="C113" s="37"/>
      <c r="D113" s="37"/>
      <c r="E113" s="66" t="str">
        <f>E9</f>
        <v>D1.01.4g - Měření a regulace</v>
      </c>
      <c r="F113" s="37"/>
      <c r="G113" s="37"/>
      <c r="H113" s="37"/>
      <c r="I113" s="37"/>
      <c r="J113" s="37"/>
      <c r="K113" s="37"/>
      <c r="L113" s="54"/>
      <c r="S113" s="37"/>
      <c r="T113" s="37"/>
      <c r="U113" s="37"/>
      <c r="V113" s="37"/>
      <c r="W113" s="37"/>
      <c r="X113" s="37"/>
      <c r="Y113" s="37"/>
      <c r="Z113" s="37"/>
      <c r="AA113" s="37"/>
      <c r="AB113" s="37"/>
      <c r="AC113" s="37"/>
      <c r="AD113" s="37"/>
      <c r="AE113" s="37"/>
    </row>
    <row r="114" s="1" customFormat="1" ht="6.95" customHeight="1">
      <c r="A114" s="37"/>
      <c r="B114" s="38"/>
      <c r="C114" s="37"/>
      <c r="D114" s="37"/>
      <c r="E114" s="37"/>
      <c r="F114" s="37"/>
      <c r="G114" s="37"/>
      <c r="H114" s="37"/>
      <c r="I114" s="37"/>
      <c r="J114" s="37"/>
      <c r="K114" s="37"/>
      <c r="L114" s="54"/>
      <c r="S114" s="37"/>
      <c r="T114" s="37"/>
      <c r="U114" s="37"/>
      <c r="V114" s="37"/>
      <c r="W114" s="37"/>
      <c r="X114" s="37"/>
      <c r="Y114" s="37"/>
      <c r="Z114" s="37"/>
      <c r="AA114" s="37"/>
      <c r="AB114" s="37"/>
      <c r="AC114" s="37"/>
      <c r="AD114" s="37"/>
      <c r="AE114" s="37"/>
    </row>
    <row r="115" s="1" customFormat="1" ht="12" customHeight="1">
      <c r="A115" s="37"/>
      <c r="B115" s="38"/>
      <c r="C115" s="31" t="s">
        <v>20</v>
      </c>
      <c r="D115" s="37"/>
      <c r="E115" s="37"/>
      <c r="F115" s="26" t="str">
        <f>F12</f>
        <v xml:space="preserve"> </v>
      </c>
      <c r="G115" s="37"/>
      <c r="H115" s="37"/>
      <c r="I115" s="31" t="s">
        <v>22</v>
      </c>
      <c r="J115" s="68" t="str">
        <f>IF(J12="","",J12)</f>
        <v>24. 3. 2020</v>
      </c>
      <c r="K115" s="37"/>
      <c r="L115" s="54"/>
      <c r="S115" s="37"/>
      <c r="T115" s="37"/>
      <c r="U115" s="37"/>
      <c r="V115" s="37"/>
      <c r="W115" s="37"/>
      <c r="X115" s="37"/>
      <c r="Y115" s="37"/>
      <c r="Z115" s="37"/>
      <c r="AA115" s="37"/>
      <c r="AB115" s="37"/>
      <c r="AC115" s="37"/>
      <c r="AD115" s="37"/>
      <c r="AE115" s="37"/>
    </row>
    <row r="116" s="1" customFormat="1" ht="6.95" customHeight="1">
      <c r="A116" s="37"/>
      <c r="B116" s="38"/>
      <c r="C116" s="37"/>
      <c r="D116" s="37"/>
      <c r="E116" s="37"/>
      <c r="F116" s="37"/>
      <c r="G116" s="37"/>
      <c r="H116" s="37"/>
      <c r="I116" s="37"/>
      <c r="J116" s="37"/>
      <c r="K116" s="37"/>
      <c r="L116" s="54"/>
      <c r="S116" s="37"/>
      <c r="T116" s="37"/>
      <c r="U116" s="37"/>
      <c r="V116" s="37"/>
      <c r="W116" s="37"/>
      <c r="X116" s="37"/>
      <c r="Y116" s="37"/>
      <c r="Z116" s="37"/>
      <c r="AA116" s="37"/>
      <c r="AB116" s="37"/>
      <c r="AC116" s="37"/>
      <c r="AD116" s="37"/>
      <c r="AE116" s="37"/>
    </row>
    <row r="117" s="1" customFormat="1" ht="15.2" customHeight="1">
      <c r="A117" s="37"/>
      <c r="B117" s="38"/>
      <c r="C117" s="31" t="s">
        <v>24</v>
      </c>
      <c r="D117" s="37"/>
      <c r="E117" s="37"/>
      <c r="F117" s="26" t="str">
        <f>E15</f>
        <v xml:space="preserve"> </v>
      </c>
      <c r="G117" s="37"/>
      <c r="H117" s="37"/>
      <c r="I117" s="31" t="s">
        <v>29</v>
      </c>
      <c r="J117" s="35" t="str">
        <f>E21</f>
        <v xml:space="preserve"> </v>
      </c>
      <c r="K117" s="37"/>
      <c r="L117" s="54"/>
      <c r="S117" s="37"/>
      <c r="T117" s="37"/>
      <c r="U117" s="37"/>
      <c r="V117" s="37"/>
      <c r="W117" s="37"/>
      <c r="X117" s="37"/>
      <c r="Y117" s="37"/>
      <c r="Z117" s="37"/>
      <c r="AA117" s="37"/>
      <c r="AB117" s="37"/>
      <c r="AC117" s="37"/>
      <c r="AD117" s="37"/>
      <c r="AE117" s="37"/>
    </row>
    <row r="118" s="1" customFormat="1" ht="15.2" customHeight="1">
      <c r="A118" s="37"/>
      <c r="B118" s="38"/>
      <c r="C118" s="31" t="s">
        <v>27</v>
      </c>
      <c r="D118" s="37"/>
      <c r="E118" s="37"/>
      <c r="F118" s="26" t="str">
        <f>IF(E18="","",E18)</f>
        <v>Vyplň údaj</v>
      </c>
      <c r="G118" s="37"/>
      <c r="H118" s="37"/>
      <c r="I118" s="31" t="s">
        <v>31</v>
      </c>
      <c r="J118" s="35" t="str">
        <f>E24</f>
        <v xml:space="preserve"> </v>
      </c>
      <c r="K118" s="37"/>
      <c r="L118" s="54"/>
      <c r="S118" s="37"/>
      <c r="T118" s="37"/>
      <c r="U118" s="37"/>
      <c r="V118" s="37"/>
      <c r="W118" s="37"/>
      <c r="X118" s="37"/>
      <c r="Y118" s="37"/>
      <c r="Z118" s="37"/>
      <c r="AA118" s="37"/>
      <c r="AB118" s="37"/>
      <c r="AC118" s="37"/>
      <c r="AD118" s="37"/>
      <c r="AE118" s="37"/>
    </row>
    <row r="119" s="1" customFormat="1" ht="10.35" customHeight="1">
      <c r="A119" s="37"/>
      <c r="B119" s="38"/>
      <c r="C119" s="37"/>
      <c r="D119" s="37"/>
      <c r="E119" s="37"/>
      <c r="F119" s="37"/>
      <c r="G119" s="37"/>
      <c r="H119" s="37"/>
      <c r="I119" s="37"/>
      <c r="J119" s="37"/>
      <c r="K119" s="37"/>
      <c r="L119" s="54"/>
      <c r="S119" s="37"/>
      <c r="T119" s="37"/>
      <c r="U119" s="37"/>
      <c r="V119" s="37"/>
      <c r="W119" s="37"/>
      <c r="X119" s="37"/>
      <c r="Y119" s="37"/>
      <c r="Z119" s="37"/>
      <c r="AA119" s="37"/>
      <c r="AB119" s="37"/>
      <c r="AC119" s="37"/>
      <c r="AD119" s="37"/>
      <c r="AE119" s="37"/>
    </row>
    <row r="120" s="10" customFormat="1" ht="29.25" customHeight="1">
      <c r="A120" s="158"/>
      <c r="B120" s="159"/>
      <c r="C120" s="160" t="s">
        <v>191</v>
      </c>
      <c r="D120" s="161" t="s">
        <v>58</v>
      </c>
      <c r="E120" s="161" t="s">
        <v>54</v>
      </c>
      <c r="F120" s="161" t="s">
        <v>55</v>
      </c>
      <c r="G120" s="161" t="s">
        <v>192</v>
      </c>
      <c r="H120" s="161" t="s">
        <v>193</v>
      </c>
      <c r="I120" s="161" t="s">
        <v>194</v>
      </c>
      <c r="J120" s="161" t="s">
        <v>164</v>
      </c>
      <c r="K120" s="162" t="s">
        <v>195</v>
      </c>
      <c r="L120" s="163"/>
      <c r="M120" s="85" t="s">
        <v>1</v>
      </c>
      <c r="N120" s="86" t="s">
        <v>37</v>
      </c>
      <c r="O120" s="86" t="s">
        <v>196</v>
      </c>
      <c r="P120" s="86" t="s">
        <v>197</v>
      </c>
      <c r="Q120" s="86" t="s">
        <v>198</v>
      </c>
      <c r="R120" s="86" t="s">
        <v>199</v>
      </c>
      <c r="S120" s="86" t="s">
        <v>200</v>
      </c>
      <c r="T120" s="87" t="s">
        <v>201</v>
      </c>
      <c r="U120" s="158"/>
      <c r="V120" s="158"/>
      <c r="W120" s="158"/>
      <c r="X120" s="158"/>
      <c r="Y120" s="158"/>
      <c r="Z120" s="158"/>
      <c r="AA120" s="158"/>
      <c r="AB120" s="158"/>
      <c r="AC120" s="158"/>
      <c r="AD120" s="158"/>
      <c r="AE120" s="158"/>
    </row>
    <row r="121" s="1" customFormat="1" ht="22.9" customHeight="1">
      <c r="A121" s="37"/>
      <c r="B121" s="38"/>
      <c r="C121" s="92" t="s">
        <v>202</v>
      </c>
      <c r="D121" s="37"/>
      <c r="E121" s="37"/>
      <c r="F121" s="37"/>
      <c r="G121" s="37"/>
      <c r="H121" s="37"/>
      <c r="I121" s="37"/>
      <c r="J121" s="164">
        <f>BK121</f>
        <v>2363597.0999999996</v>
      </c>
      <c r="K121" s="37"/>
      <c r="L121" s="38"/>
      <c r="M121" s="88"/>
      <c r="N121" s="72"/>
      <c r="O121" s="89"/>
      <c r="P121" s="165">
        <f>P122+P133+P180+P226+P251</f>
        <v>0</v>
      </c>
      <c r="Q121" s="89"/>
      <c r="R121" s="165">
        <f>R122+R133+R180+R226+R251</f>
        <v>0</v>
      </c>
      <c r="S121" s="89"/>
      <c r="T121" s="166">
        <f>T122+T133+T180+T226+T251</f>
        <v>0</v>
      </c>
      <c r="U121" s="37"/>
      <c r="V121" s="37"/>
      <c r="W121" s="37"/>
      <c r="X121" s="37"/>
      <c r="Y121" s="37"/>
      <c r="Z121" s="37"/>
      <c r="AA121" s="37"/>
      <c r="AB121" s="37"/>
      <c r="AC121" s="37"/>
      <c r="AD121" s="37"/>
      <c r="AE121" s="37"/>
      <c r="AT121" s="18" t="s">
        <v>72</v>
      </c>
      <c r="AU121" s="18" t="s">
        <v>166</v>
      </c>
      <c r="BK121" s="167">
        <f>BK122+BK133+BK180+BK226+BK251</f>
        <v>2363597.0999999996</v>
      </c>
    </row>
    <row r="122" s="11" customFormat="1" ht="25.9" customHeight="1">
      <c r="B122" s="168"/>
      <c r="D122" s="169" t="s">
        <v>72</v>
      </c>
      <c r="E122" s="170" t="s">
        <v>4901</v>
      </c>
      <c r="F122" s="170" t="s">
        <v>4902</v>
      </c>
      <c r="I122" s="171"/>
      <c r="J122" s="172">
        <f>BK122</f>
        <v>357844.5</v>
      </c>
      <c r="L122" s="168"/>
      <c r="M122" s="173"/>
      <c r="N122" s="174"/>
      <c r="O122" s="174"/>
      <c r="P122" s="175">
        <f>SUM(P123:P132)</f>
        <v>0</v>
      </c>
      <c r="Q122" s="174"/>
      <c r="R122" s="175">
        <f>SUM(R123:R132)</f>
        <v>0</v>
      </c>
      <c r="S122" s="174"/>
      <c r="T122" s="176">
        <f>SUM(T123:T132)</f>
        <v>0</v>
      </c>
      <c r="AR122" s="169" t="s">
        <v>80</v>
      </c>
      <c r="AT122" s="177" t="s">
        <v>72</v>
      </c>
      <c r="AU122" s="177" t="s">
        <v>73</v>
      </c>
      <c r="AY122" s="169" t="s">
        <v>205</v>
      </c>
      <c r="BK122" s="178">
        <f>SUM(BK123:BK132)</f>
        <v>357844.5</v>
      </c>
    </row>
    <row r="123" s="1" customFormat="1" ht="49.15" customHeight="1">
      <c r="A123" s="37"/>
      <c r="B123" s="181"/>
      <c r="C123" s="182" t="s">
        <v>80</v>
      </c>
      <c r="D123" s="182" t="s">
        <v>207</v>
      </c>
      <c r="E123" s="183" t="s">
        <v>80</v>
      </c>
      <c r="F123" s="184" t="s">
        <v>4903</v>
      </c>
      <c r="G123" s="185" t="s">
        <v>3401</v>
      </c>
      <c r="H123" s="186">
        <v>1</v>
      </c>
      <c r="I123" s="187">
        <v>40811.400000000001</v>
      </c>
      <c r="J123" s="188">
        <f t="shared" ref="J123:J132" si="0">ROUND(I123*H123,2)</f>
        <v>40811.400000000001</v>
      </c>
      <c r="K123" s="184" t="s">
        <v>4904</v>
      </c>
      <c r="L123" s="38"/>
      <c r="M123" s="189" t="s">
        <v>1</v>
      </c>
      <c r="N123" s="190" t="s">
        <v>38</v>
      </c>
      <c r="O123" s="76"/>
      <c r="P123" s="191">
        <f t="shared" ref="P123:P132" si="1">O123*H123</f>
        <v>0</v>
      </c>
      <c r="Q123" s="191">
        <v>0</v>
      </c>
      <c r="R123" s="191">
        <f t="shared" ref="R123:R132" si="2">Q123*H123</f>
        <v>0</v>
      </c>
      <c r="S123" s="191">
        <v>0</v>
      </c>
      <c r="T123" s="192">
        <f t="shared" ref="T123:T132" si="3">S123*H123</f>
        <v>0</v>
      </c>
      <c r="U123" s="37"/>
      <c r="V123" s="37"/>
      <c r="W123" s="37"/>
      <c r="X123" s="37"/>
      <c r="Y123" s="37"/>
      <c r="Z123" s="37"/>
      <c r="AA123" s="37"/>
      <c r="AB123" s="37"/>
      <c r="AC123" s="37"/>
      <c r="AD123" s="37"/>
      <c r="AE123" s="37"/>
      <c r="AR123" s="193" t="s">
        <v>972</v>
      </c>
      <c r="AT123" s="193" t="s">
        <v>207</v>
      </c>
      <c r="AU123" s="193" t="s">
        <v>80</v>
      </c>
      <c r="AY123" s="18" t="s">
        <v>205</v>
      </c>
      <c r="BE123" s="194">
        <f t="shared" ref="BE123:BE132" si="4">IF(N123="základní",J123,0)</f>
        <v>40811.400000000001</v>
      </c>
      <c r="BF123" s="194">
        <f t="shared" ref="BF123:BF132" si="5">IF(N123="snížená",J123,0)</f>
        <v>0</v>
      </c>
      <c r="BG123" s="194">
        <f t="shared" ref="BG123:BG132" si="6">IF(N123="zákl. přenesená",J123,0)</f>
        <v>0</v>
      </c>
      <c r="BH123" s="194">
        <f t="shared" ref="BH123:BH132" si="7">IF(N123="sníž. přenesená",J123,0)</f>
        <v>0</v>
      </c>
      <c r="BI123" s="194">
        <f t="shared" ref="BI123:BI132" si="8">IF(N123="nulová",J123,0)</f>
        <v>0</v>
      </c>
      <c r="BJ123" s="18" t="s">
        <v>80</v>
      </c>
      <c r="BK123" s="194">
        <f t="shared" ref="BK123:BK132" si="9">ROUND(I123*H123,2)</f>
        <v>40811.400000000001</v>
      </c>
      <c r="BL123" s="18" t="s">
        <v>972</v>
      </c>
      <c r="BM123" s="193" t="s">
        <v>82</v>
      </c>
    </row>
    <row r="124" s="1" customFormat="1" ht="49.15" customHeight="1">
      <c r="A124" s="37"/>
      <c r="B124" s="181"/>
      <c r="C124" s="182" t="s">
        <v>82</v>
      </c>
      <c r="D124" s="182" t="s">
        <v>207</v>
      </c>
      <c r="E124" s="183" t="s">
        <v>82</v>
      </c>
      <c r="F124" s="184" t="s">
        <v>4905</v>
      </c>
      <c r="G124" s="185" t="s">
        <v>3401</v>
      </c>
      <c r="H124" s="186">
        <v>1</v>
      </c>
      <c r="I124" s="187">
        <v>40811.400000000001</v>
      </c>
      <c r="J124" s="188">
        <f t="shared" si="0"/>
        <v>40811.400000000001</v>
      </c>
      <c r="K124" s="184" t="s">
        <v>4904</v>
      </c>
      <c r="L124" s="38"/>
      <c r="M124" s="189" t="s">
        <v>1</v>
      </c>
      <c r="N124" s="190" t="s">
        <v>38</v>
      </c>
      <c r="O124" s="76"/>
      <c r="P124" s="191">
        <f t="shared" si="1"/>
        <v>0</v>
      </c>
      <c r="Q124" s="191">
        <v>0</v>
      </c>
      <c r="R124" s="191">
        <f t="shared" si="2"/>
        <v>0</v>
      </c>
      <c r="S124" s="191">
        <v>0</v>
      </c>
      <c r="T124" s="192">
        <f t="shared" si="3"/>
        <v>0</v>
      </c>
      <c r="U124" s="37"/>
      <c r="V124" s="37"/>
      <c r="W124" s="37"/>
      <c r="X124" s="37"/>
      <c r="Y124" s="37"/>
      <c r="Z124" s="37"/>
      <c r="AA124" s="37"/>
      <c r="AB124" s="37"/>
      <c r="AC124" s="37"/>
      <c r="AD124" s="37"/>
      <c r="AE124" s="37"/>
      <c r="AR124" s="193" t="s">
        <v>972</v>
      </c>
      <c r="AT124" s="193" t="s">
        <v>207</v>
      </c>
      <c r="AU124" s="193" t="s">
        <v>80</v>
      </c>
      <c r="AY124" s="18" t="s">
        <v>205</v>
      </c>
      <c r="BE124" s="194">
        <f t="shared" si="4"/>
        <v>40811.400000000001</v>
      </c>
      <c r="BF124" s="194">
        <f t="shared" si="5"/>
        <v>0</v>
      </c>
      <c r="BG124" s="194">
        <f t="shared" si="6"/>
        <v>0</v>
      </c>
      <c r="BH124" s="194">
        <f t="shared" si="7"/>
        <v>0</v>
      </c>
      <c r="BI124" s="194">
        <f t="shared" si="8"/>
        <v>0</v>
      </c>
      <c r="BJ124" s="18" t="s">
        <v>80</v>
      </c>
      <c r="BK124" s="194">
        <f t="shared" si="9"/>
        <v>40811.400000000001</v>
      </c>
      <c r="BL124" s="18" t="s">
        <v>972</v>
      </c>
      <c r="BM124" s="193" t="s">
        <v>123</v>
      </c>
    </row>
    <row r="125" s="1" customFormat="1" ht="24.2" customHeight="1">
      <c r="A125" s="37"/>
      <c r="B125" s="181"/>
      <c r="C125" s="182" t="s">
        <v>120</v>
      </c>
      <c r="D125" s="182" t="s">
        <v>207</v>
      </c>
      <c r="E125" s="183" t="s">
        <v>120</v>
      </c>
      <c r="F125" s="184" t="s">
        <v>4906</v>
      </c>
      <c r="G125" s="185" t="s">
        <v>3401</v>
      </c>
      <c r="H125" s="186">
        <v>2</v>
      </c>
      <c r="I125" s="187">
        <v>795.60000000000002</v>
      </c>
      <c r="J125" s="188">
        <f t="shared" si="0"/>
        <v>1591.2000000000001</v>
      </c>
      <c r="K125" s="184" t="s">
        <v>4904</v>
      </c>
      <c r="L125" s="38"/>
      <c r="M125" s="189" t="s">
        <v>1</v>
      </c>
      <c r="N125" s="190" t="s">
        <v>38</v>
      </c>
      <c r="O125" s="76"/>
      <c r="P125" s="191">
        <f t="shared" si="1"/>
        <v>0</v>
      </c>
      <c r="Q125" s="191">
        <v>0</v>
      </c>
      <c r="R125" s="191">
        <f t="shared" si="2"/>
        <v>0</v>
      </c>
      <c r="S125" s="191">
        <v>0</v>
      </c>
      <c r="T125" s="192">
        <f t="shared" si="3"/>
        <v>0</v>
      </c>
      <c r="U125" s="37"/>
      <c r="V125" s="37"/>
      <c r="W125" s="37"/>
      <c r="X125" s="37"/>
      <c r="Y125" s="37"/>
      <c r="Z125" s="37"/>
      <c r="AA125" s="37"/>
      <c r="AB125" s="37"/>
      <c r="AC125" s="37"/>
      <c r="AD125" s="37"/>
      <c r="AE125" s="37"/>
      <c r="AR125" s="193" t="s">
        <v>972</v>
      </c>
      <c r="AT125" s="193" t="s">
        <v>207</v>
      </c>
      <c r="AU125" s="193" t="s">
        <v>80</v>
      </c>
      <c r="AY125" s="18" t="s">
        <v>205</v>
      </c>
      <c r="BE125" s="194">
        <f t="shared" si="4"/>
        <v>1591.2000000000001</v>
      </c>
      <c r="BF125" s="194">
        <f t="shared" si="5"/>
        <v>0</v>
      </c>
      <c r="BG125" s="194">
        <f t="shared" si="6"/>
        <v>0</v>
      </c>
      <c r="BH125" s="194">
        <f t="shared" si="7"/>
        <v>0</v>
      </c>
      <c r="BI125" s="194">
        <f t="shared" si="8"/>
        <v>0</v>
      </c>
      <c r="BJ125" s="18" t="s">
        <v>80</v>
      </c>
      <c r="BK125" s="194">
        <f t="shared" si="9"/>
        <v>1591.2000000000001</v>
      </c>
      <c r="BL125" s="18" t="s">
        <v>972</v>
      </c>
      <c r="BM125" s="193" t="s">
        <v>129</v>
      </c>
    </row>
    <row r="126" s="1" customFormat="1" ht="24.2" customHeight="1">
      <c r="A126" s="37"/>
      <c r="B126" s="181"/>
      <c r="C126" s="182" t="s">
        <v>123</v>
      </c>
      <c r="D126" s="182" t="s">
        <v>207</v>
      </c>
      <c r="E126" s="183" t="s">
        <v>123</v>
      </c>
      <c r="F126" s="184" t="s">
        <v>4907</v>
      </c>
      <c r="G126" s="185" t="s">
        <v>3401</v>
      </c>
      <c r="H126" s="186">
        <v>9</v>
      </c>
      <c r="I126" s="187">
        <v>6786</v>
      </c>
      <c r="J126" s="188">
        <f t="shared" si="0"/>
        <v>61074</v>
      </c>
      <c r="K126" s="184" t="s">
        <v>4904</v>
      </c>
      <c r="L126" s="38"/>
      <c r="M126" s="189" t="s">
        <v>1</v>
      </c>
      <c r="N126" s="190" t="s">
        <v>38</v>
      </c>
      <c r="O126" s="76"/>
      <c r="P126" s="191">
        <f t="shared" si="1"/>
        <v>0</v>
      </c>
      <c r="Q126" s="191">
        <v>0</v>
      </c>
      <c r="R126" s="191">
        <f t="shared" si="2"/>
        <v>0</v>
      </c>
      <c r="S126" s="191">
        <v>0</v>
      </c>
      <c r="T126" s="192">
        <f t="shared" si="3"/>
        <v>0</v>
      </c>
      <c r="U126" s="37"/>
      <c r="V126" s="37"/>
      <c r="W126" s="37"/>
      <c r="X126" s="37"/>
      <c r="Y126" s="37"/>
      <c r="Z126" s="37"/>
      <c r="AA126" s="37"/>
      <c r="AB126" s="37"/>
      <c r="AC126" s="37"/>
      <c r="AD126" s="37"/>
      <c r="AE126" s="37"/>
      <c r="AR126" s="193" t="s">
        <v>972</v>
      </c>
      <c r="AT126" s="193" t="s">
        <v>207</v>
      </c>
      <c r="AU126" s="193" t="s">
        <v>80</v>
      </c>
      <c r="AY126" s="18" t="s">
        <v>205</v>
      </c>
      <c r="BE126" s="194">
        <f t="shared" si="4"/>
        <v>61074</v>
      </c>
      <c r="BF126" s="194">
        <f t="shared" si="5"/>
        <v>0</v>
      </c>
      <c r="BG126" s="194">
        <f t="shared" si="6"/>
        <v>0</v>
      </c>
      <c r="BH126" s="194">
        <f t="shared" si="7"/>
        <v>0</v>
      </c>
      <c r="BI126" s="194">
        <f t="shared" si="8"/>
        <v>0</v>
      </c>
      <c r="BJ126" s="18" t="s">
        <v>80</v>
      </c>
      <c r="BK126" s="194">
        <f t="shared" si="9"/>
        <v>61074</v>
      </c>
      <c r="BL126" s="18" t="s">
        <v>972</v>
      </c>
      <c r="BM126" s="193" t="s">
        <v>281</v>
      </c>
    </row>
    <row r="127" s="1" customFormat="1" ht="24.2" customHeight="1">
      <c r="A127" s="37"/>
      <c r="B127" s="181"/>
      <c r="C127" s="182" t="s">
        <v>126</v>
      </c>
      <c r="D127" s="182" t="s">
        <v>207</v>
      </c>
      <c r="E127" s="183" t="s">
        <v>126</v>
      </c>
      <c r="F127" s="184" t="s">
        <v>4908</v>
      </c>
      <c r="G127" s="185" t="s">
        <v>3401</v>
      </c>
      <c r="H127" s="186">
        <v>8</v>
      </c>
      <c r="I127" s="187">
        <v>4715.1000000000004</v>
      </c>
      <c r="J127" s="188">
        <f t="shared" si="0"/>
        <v>37720.800000000003</v>
      </c>
      <c r="K127" s="184" t="s">
        <v>4904</v>
      </c>
      <c r="L127" s="38"/>
      <c r="M127" s="189" t="s">
        <v>1</v>
      </c>
      <c r="N127" s="190" t="s">
        <v>38</v>
      </c>
      <c r="O127" s="76"/>
      <c r="P127" s="191">
        <f t="shared" si="1"/>
        <v>0</v>
      </c>
      <c r="Q127" s="191">
        <v>0</v>
      </c>
      <c r="R127" s="191">
        <f t="shared" si="2"/>
        <v>0</v>
      </c>
      <c r="S127" s="191">
        <v>0</v>
      </c>
      <c r="T127" s="192">
        <f t="shared" si="3"/>
        <v>0</v>
      </c>
      <c r="U127" s="37"/>
      <c r="V127" s="37"/>
      <c r="W127" s="37"/>
      <c r="X127" s="37"/>
      <c r="Y127" s="37"/>
      <c r="Z127" s="37"/>
      <c r="AA127" s="37"/>
      <c r="AB127" s="37"/>
      <c r="AC127" s="37"/>
      <c r="AD127" s="37"/>
      <c r="AE127" s="37"/>
      <c r="AR127" s="193" t="s">
        <v>972</v>
      </c>
      <c r="AT127" s="193" t="s">
        <v>207</v>
      </c>
      <c r="AU127" s="193" t="s">
        <v>80</v>
      </c>
      <c r="AY127" s="18" t="s">
        <v>205</v>
      </c>
      <c r="BE127" s="194">
        <f t="shared" si="4"/>
        <v>37720.800000000003</v>
      </c>
      <c r="BF127" s="194">
        <f t="shared" si="5"/>
        <v>0</v>
      </c>
      <c r="BG127" s="194">
        <f t="shared" si="6"/>
        <v>0</v>
      </c>
      <c r="BH127" s="194">
        <f t="shared" si="7"/>
        <v>0</v>
      </c>
      <c r="BI127" s="194">
        <f t="shared" si="8"/>
        <v>0</v>
      </c>
      <c r="BJ127" s="18" t="s">
        <v>80</v>
      </c>
      <c r="BK127" s="194">
        <f t="shared" si="9"/>
        <v>37720.800000000003</v>
      </c>
      <c r="BL127" s="18" t="s">
        <v>972</v>
      </c>
      <c r="BM127" s="193" t="s">
        <v>296</v>
      </c>
    </row>
    <row r="128" s="1" customFormat="1" ht="24.2" customHeight="1">
      <c r="A128" s="37"/>
      <c r="B128" s="181"/>
      <c r="C128" s="182" t="s">
        <v>129</v>
      </c>
      <c r="D128" s="182" t="s">
        <v>207</v>
      </c>
      <c r="E128" s="183" t="s">
        <v>129</v>
      </c>
      <c r="F128" s="184" t="s">
        <v>4909</v>
      </c>
      <c r="G128" s="185" t="s">
        <v>3401</v>
      </c>
      <c r="H128" s="186">
        <v>12</v>
      </c>
      <c r="I128" s="187">
        <v>5240.6999999999998</v>
      </c>
      <c r="J128" s="188">
        <f t="shared" si="0"/>
        <v>62888.400000000001</v>
      </c>
      <c r="K128" s="184" t="s">
        <v>4904</v>
      </c>
      <c r="L128" s="38"/>
      <c r="M128" s="189" t="s">
        <v>1</v>
      </c>
      <c r="N128" s="190" t="s">
        <v>38</v>
      </c>
      <c r="O128" s="76"/>
      <c r="P128" s="191">
        <f t="shared" si="1"/>
        <v>0</v>
      </c>
      <c r="Q128" s="191">
        <v>0</v>
      </c>
      <c r="R128" s="191">
        <f t="shared" si="2"/>
        <v>0</v>
      </c>
      <c r="S128" s="191">
        <v>0</v>
      </c>
      <c r="T128" s="192">
        <f t="shared" si="3"/>
        <v>0</v>
      </c>
      <c r="U128" s="37"/>
      <c r="V128" s="37"/>
      <c r="W128" s="37"/>
      <c r="X128" s="37"/>
      <c r="Y128" s="37"/>
      <c r="Z128" s="37"/>
      <c r="AA128" s="37"/>
      <c r="AB128" s="37"/>
      <c r="AC128" s="37"/>
      <c r="AD128" s="37"/>
      <c r="AE128" s="37"/>
      <c r="AR128" s="193" t="s">
        <v>972</v>
      </c>
      <c r="AT128" s="193" t="s">
        <v>207</v>
      </c>
      <c r="AU128" s="193" t="s">
        <v>80</v>
      </c>
      <c r="AY128" s="18" t="s">
        <v>205</v>
      </c>
      <c r="BE128" s="194">
        <f t="shared" si="4"/>
        <v>62888.400000000001</v>
      </c>
      <c r="BF128" s="194">
        <f t="shared" si="5"/>
        <v>0</v>
      </c>
      <c r="BG128" s="194">
        <f t="shared" si="6"/>
        <v>0</v>
      </c>
      <c r="BH128" s="194">
        <f t="shared" si="7"/>
        <v>0</v>
      </c>
      <c r="BI128" s="194">
        <f t="shared" si="8"/>
        <v>0</v>
      </c>
      <c r="BJ128" s="18" t="s">
        <v>80</v>
      </c>
      <c r="BK128" s="194">
        <f t="shared" si="9"/>
        <v>62888.400000000001</v>
      </c>
      <c r="BL128" s="18" t="s">
        <v>972</v>
      </c>
      <c r="BM128" s="193" t="s">
        <v>312</v>
      </c>
    </row>
    <row r="129" s="1" customFormat="1" ht="24.2" customHeight="1">
      <c r="A129" s="37"/>
      <c r="B129" s="181"/>
      <c r="C129" s="182" t="s">
        <v>132</v>
      </c>
      <c r="D129" s="182" t="s">
        <v>207</v>
      </c>
      <c r="E129" s="183" t="s">
        <v>132</v>
      </c>
      <c r="F129" s="184" t="s">
        <v>4910</v>
      </c>
      <c r="G129" s="185" t="s">
        <v>3401</v>
      </c>
      <c r="H129" s="186">
        <v>10</v>
      </c>
      <c r="I129" s="187">
        <v>4471.1999999999998</v>
      </c>
      <c r="J129" s="188">
        <f t="shared" si="0"/>
        <v>44712</v>
      </c>
      <c r="K129" s="184" t="s">
        <v>4904</v>
      </c>
      <c r="L129" s="38"/>
      <c r="M129" s="189" t="s">
        <v>1</v>
      </c>
      <c r="N129" s="190" t="s">
        <v>38</v>
      </c>
      <c r="O129" s="76"/>
      <c r="P129" s="191">
        <f t="shared" si="1"/>
        <v>0</v>
      </c>
      <c r="Q129" s="191">
        <v>0</v>
      </c>
      <c r="R129" s="191">
        <f t="shared" si="2"/>
        <v>0</v>
      </c>
      <c r="S129" s="191">
        <v>0</v>
      </c>
      <c r="T129" s="192">
        <f t="shared" si="3"/>
        <v>0</v>
      </c>
      <c r="U129" s="37"/>
      <c r="V129" s="37"/>
      <c r="W129" s="37"/>
      <c r="X129" s="37"/>
      <c r="Y129" s="37"/>
      <c r="Z129" s="37"/>
      <c r="AA129" s="37"/>
      <c r="AB129" s="37"/>
      <c r="AC129" s="37"/>
      <c r="AD129" s="37"/>
      <c r="AE129" s="37"/>
      <c r="AR129" s="193" t="s">
        <v>972</v>
      </c>
      <c r="AT129" s="193" t="s">
        <v>207</v>
      </c>
      <c r="AU129" s="193" t="s">
        <v>80</v>
      </c>
      <c r="AY129" s="18" t="s">
        <v>205</v>
      </c>
      <c r="BE129" s="194">
        <f t="shared" si="4"/>
        <v>44712</v>
      </c>
      <c r="BF129" s="194">
        <f t="shared" si="5"/>
        <v>0</v>
      </c>
      <c r="BG129" s="194">
        <f t="shared" si="6"/>
        <v>0</v>
      </c>
      <c r="BH129" s="194">
        <f t="shared" si="7"/>
        <v>0</v>
      </c>
      <c r="BI129" s="194">
        <f t="shared" si="8"/>
        <v>0</v>
      </c>
      <c r="BJ129" s="18" t="s">
        <v>80</v>
      </c>
      <c r="BK129" s="194">
        <f t="shared" si="9"/>
        <v>44712</v>
      </c>
      <c r="BL129" s="18" t="s">
        <v>972</v>
      </c>
      <c r="BM129" s="193" t="s">
        <v>334</v>
      </c>
    </row>
    <row r="130" s="1" customFormat="1" ht="49.15" customHeight="1">
      <c r="A130" s="37"/>
      <c r="B130" s="181"/>
      <c r="C130" s="182" t="s">
        <v>281</v>
      </c>
      <c r="D130" s="182" t="s">
        <v>207</v>
      </c>
      <c r="E130" s="183" t="s">
        <v>281</v>
      </c>
      <c r="F130" s="184" t="s">
        <v>4911</v>
      </c>
      <c r="G130" s="185" t="s">
        <v>3401</v>
      </c>
      <c r="H130" s="186">
        <v>1</v>
      </c>
      <c r="I130" s="187">
        <v>40867.199999999997</v>
      </c>
      <c r="J130" s="188">
        <f t="shared" si="0"/>
        <v>40867.199999999997</v>
      </c>
      <c r="K130" s="184" t="s">
        <v>4904</v>
      </c>
      <c r="L130" s="38"/>
      <c r="M130" s="189" t="s">
        <v>1</v>
      </c>
      <c r="N130" s="190" t="s">
        <v>38</v>
      </c>
      <c r="O130" s="76"/>
      <c r="P130" s="191">
        <f t="shared" si="1"/>
        <v>0</v>
      </c>
      <c r="Q130" s="191">
        <v>0</v>
      </c>
      <c r="R130" s="191">
        <f t="shared" si="2"/>
        <v>0</v>
      </c>
      <c r="S130" s="191">
        <v>0</v>
      </c>
      <c r="T130" s="192">
        <f t="shared" si="3"/>
        <v>0</v>
      </c>
      <c r="U130" s="37"/>
      <c r="V130" s="37"/>
      <c r="W130" s="37"/>
      <c r="X130" s="37"/>
      <c r="Y130" s="37"/>
      <c r="Z130" s="37"/>
      <c r="AA130" s="37"/>
      <c r="AB130" s="37"/>
      <c r="AC130" s="37"/>
      <c r="AD130" s="37"/>
      <c r="AE130" s="37"/>
      <c r="AR130" s="193" t="s">
        <v>972</v>
      </c>
      <c r="AT130" s="193" t="s">
        <v>207</v>
      </c>
      <c r="AU130" s="193" t="s">
        <v>80</v>
      </c>
      <c r="AY130" s="18" t="s">
        <v>205</v>
      </c>
      <c r="BE130" s="194">
        <f t="shared" si="4"/>
        <v>40867.199999999997</v>
      </c>
      <c r="BF130" s="194">
        <f t="shared" si="5"/>
        <v>0</v>
      </c>
      <c r="BG130" s="194">
        <f t="shared" si="6"/>
        <v>0</v>
      </c>
      <c r="BH130" s="194">
        <f t="shared" si="7"/>
        <v>0</v>
      </c>
      <c r="BI130" s="194">
        <f t="shared" si="8"/>
        <v>0</v>
      </c>
      <c r="BJ130" s="18" t="s">
        <v>80</v>
      </c>
      <c r="BK130" s="194">
        <f t="shared" si="9"/>
        <v>40867.199999999997</v>
      </c>
      <c r="BL130" s="18" t="s">
        <v>972</v>
      </c>
      <c r="BM130" s="193" t="s">
        <v>472</v>
      </c>
    </row>
    <row r="131" s="1" customFormat="1" ht="14.45" customHeight="1">
      <c r="A131" s="37"/>
      <c r="B131" s="181"/>
      <c r="C131" s="182" t="s">
        <v>285</v>
      </c>
      <c r="D131" s="182" t="s">
        <v>207</v>
      </c>
      <c r="E131" s="183" t="s">
        <v>285</v>
      </c>
      <c r="F131" s="184" t="s">
        <v>4912</v>
      </c>
      <c r="G131" s="185" t="s">
        <v>3401</v>
      </c>
      <c r="H131" s="186">
        <v>2</v>
      </c>
      <c r="I131" s="187">
        <v>2572.1999999999998</v>
      </c>
      <c r="J131" s="188">
        <f t="shared" si="0"/>
        <v>5144.3999999999996</v>
      </c>
      <c r="K131" s="184" t="s">
        <v>4904</v>
      </c>
      <c r="L131" s="38"/>
      <c r="M131" s="189" t="s">
        <v>1</v>
      </c>
      <c r="N131" s="190" t="s">
        <v>38</v>
      </c>
      <c r="O131" s="76"/>
      <c r="P131" s="191">
        <f t="shared" si="1"/>
        <v>0</v>
      </c>
      <c r="Q131" s="191">
        <v>0</v>
      </c>
      <c r="R131" s="191">
        <f t="shared" si="2"/>
        <v>0</v>
      </c>
      <c r="S131" s="191">
        <v>0</v>
      </c>
      <c r="T131" s="192">
        <f t="shared" si="3"/>
        <v>0</v>
      </c>
      <c r="U131" s="37"/>
      <c r="V131" s="37"/>
      <c r="W131" s="37"/>
      <c r="X131" s="37"/>
      <c r="Y131" s="37"/>
      <c r="Z131" s="37"/>
      <c r="AA131" s="37"/>
      <c r="AB131" s="37"/>
      <c r="AC131" s="37"/>
      <c r="AD131" s="37"/>
      <c r="AE131" s="37"/>
      <c r="AR131" s="193" t="s">
        <v>972</v>
      </c>
      <c r="AT131" s="193" t="s">
        <v>207</v>
      </c>
      <c r="AU131" s="193" t="s">
        <v>80</v>
      </c>
      <c r="AY131" s="18" t="s">
        <v>205</v>
      </c>
      <c r="BE131" s="194">
        <f t="shared" si="4"/>
        <v>5144.3999999999996</v>
      </c>
      <c r="BF131" s="194">
        <f t="shared" si="5"/>
        <v>0</v>
      </c>
      <c r="BG131" s="194">
        <f t="shared" si="6"/>
        <v>0</v>
      </c>
      <c r="BH131" s="194">
        <f t="shared" si="7"/>
        <v>0</v>
      </c>
      <c r="BI131" s="194">
        <f t="shared" si="8"/>
        <v>0</v>
      </c>
      <c r="BJ131" s="18" t="s">
        <v>80</v>
      </c>
      <c r="BK131" s="194">
        <f t="shared" si="9"/>
        <v>5144.3999999999996</v>
      </c>
      <c r="BL131" s="18" t="s">
        <v>972</v>
      </c>
      <c r="BM131" s="193" t="s">
        <v>566</v>
      </c>
    </row>
    <row r="132" s="1" customFormat="1" ht="24.2" customHeight="1">
      <c r="A132" s="37"/>
      <c r="B132" s="181"/>
      <c r="C132" s="182" t="s">
        <v>296</v>
      </c>
      <c r="D132" s="182" t="s">
        <v>207</v>
      </c>
      <c r="E132" s="183" t="s">
        <v>296</v>
      </c>
      <c r="F132" s="184" t="s">
        <v>4913</v>
      </c>
      <c r="G132" s="185" t="s">
        <v>3401</v>
      </c>
      <c r="H132" s="186">
        <v>1</v>
      </c>
      <c r="I132" s="187">
        <v>22223.700000000001</v>
      </c>
      <c r="J132" s="188">
        <f t="shared" si="0"/>
        <v>22223.700000000001</v>
      </c>
      <c r="K132" s="184" t="s">
        <v>4904</v>
      </c>
      <c r="L132" s="38"/>
      <c r="M132" s="189" t="s">
        <v>1</v>
      </c>
      <c r="N132" s="190" t="s">
        <v>38</v>
      </c>
      <c r="O132" s="76"/>
      <c r="P132" s="191">
        <f t="shared" si="1"/>
        <v>0</v>
      </c>
      <c r="Q132" s="191">
        <v>0</v>
      </c>
      <c r="R132" s="191">
        <f t="shared" si="2"/>
        <v>0</v>
      </c>
      <c r="S132" s="191">
        <v>0</v>
      </c>
      <c r="T132" s="192">
        <f t="shared" si="3"/>
        <v>0</v>
      </c>
      <c r="U132" s="37"/>
      <c r="V132" s="37"/>
      <c r="W132" s="37"/>
      <c r="X132" s="37"/>
      <c r="Y132" s="37"/>
      <c r="Z132" s="37"/>
      <c r="AA132" s="37"/>
      <c r="AB132" s="37"/>
      <c r="AC132" s="37"/>
      <c r="AD132" s="37"/>
      <c r="AE132" s="37"/>
      <c r="AR132" s="193" t="s">
        <v>972</v>
      </c>
      <c r="AT132" s="193" t="s">
        <v>207</v>
      </c>
      <c r="AU132" s="193" t="s">
        <v>80</v>
      </c>
      <c r="AY132" s="18" t="s">
        <v>205</v>
      </c>
      <c r="BE132" s="194">
        <f t="shared" si="4"/>
        <v>22223.700000000001</v>
      </c>
      <c r="BF132" s="194">
        <f t="shared" si="5"/>
        <v>0</v>
      </c>
      <c r="BG132" s="194">
        <f t="shared" si="6"/>
        <v>0</v>
      </c>
      <c r="BH132" s="194">
        <f t="shared" si="7"/>
        <v>0</v>
      </c>
      <c r="BI132" s="194">
        <f t="shared" si="8"/>
        <v>0</v>
      </c>
      <c r="BJ132" s="18" t="s">
        <v>80</v>
      </c>
      <c r="BK132" s="194">
        <f t="shared" si="9"/>
        <v>22223.700000000001</v>
      </c>
      <c r="BL132" s="18" t="s">
        <v>972</v>
      </c>
      <c r="BM132" s="193" t="s">
        <v>576</v>
      </c>
    </row>
    <row r="133" s="11" customFormat="1" ht="25.9" customHeight="1">
      <c r="B133" s="168"/>
      <c r="D133" s="169" t="s">
        <v>72</v>
      </c>
      <c r="E133" s="170" t="s">
        <v>3844</v>
      </c>
      <c r="F133" s="170" t="s">
        <v>4914</v>
      </c>
      <c r="I133" s="171"/>
      <c r="J133" s="172">
        <f>BK133</f>
        <v>735864.29999999993</v>
      </c>
      <c r="L133" s="168"/>
      <c r="M133" s="173"/>
      <c r="N133" s="174"/>
      <c r="O133" s="174"/>
      <c r="P133" s="175">
        <f>SUM(P134:P179)</f>
        <v>0</v>
      </c>
      <c r="Q133" s="174"/>
      <c r="R133" s="175">
        <f>SUM(R134:R179)</f>
        <v>0</v>
      </c>
      <c r="S133" s="174"/>
      <c r="T133" s="176">
        <f>SUM(T134:T179)</f>
        <v>0</v>
      </c>
      <c r="AR133" s="169" t="s">
        <v>80</v>
      </c>
      <c r="AT133" s="177" t="s">
        <v>72</v>
      </c>
      <c r="AU133" s="177" t="s">
        <v>73</v>
      </c>
      <c r="AY133" s="169" t="s">
        <v>205</v>
      </c>
      <c r="BK133" s="178">
        <f>SUM(BK134:BK179)</f>
        <v>735864.29999999993</v>
      </c>
    </row>
    <row r="134" s="1" customFormat="1" ht="24.2" customHeight="1">
      <c r="A134" s="37"/>
      <c r="B134" s="181"/>
      <c r="C134" s="182" t="s">
        <v>306</v>
      </c>
      <c r="D134" s="182" t="s">
        <v>207</v>
      </c>
      <c r="E134" s="183" t="s">
        <v>306</v>
      </c>
      <c r="F134" s="184" t="s">
        <v>4915</v>
      </c>
      <c r="G134" s="185" t="s">
        <v>3401</v>
      </c>
      <c r="H134" s="186">
        <v>4</v>
      </c>
      <c r="I134" s="187">
        <v>805.5</v>
      </c>
      <c r="J134" s="188">
        <f t="shared" ref="J134:J179" si="10">ROUND(I134*H134,2)</f>
        <v>3222</v>
      </c>
      <c r="K134" s="184" t="s">
        <v>4904</v>
      </c>
      <c r="L134" s="38"/>
      <c r="M134" s="189" t="s">
        <v>1</v>
      </c>
      <c r="N134" s="190" t="s">
        <v>38</v>
      </c>
      <c r="O134" s="76"/>
      <c r="P134" s="191">
        <f t="shared" ref="P134:P179" si="11">O134*H134</f>
        <v>0</v>
      </c>
      <c r="Q134" s="191">
        <v>0</v>
      </c>
      <c r="R134" s="191">
        <f t="shared" ref="R134:R179" si="12">Q134*H134</f>
        <v>0</v>
      </c>
      <c r="S134" s="191">
        <v>0</v>
      </c>
      <c r="T134" s="192">
        <f t="shared" ref="T134:T179" si="13">S134*H134</f>
        <v>0</v>
      </c>
      <c r="U134" s="37"/>
      <c r="V134" s="37"/>
      <c r="W134" s="37"/>
      <c r="X134" s="37"/>
      <c r="Y134" s="37"/>
      <c r="Z134" s="37"/>
      <c r="AA134" s="37"/>
      <c r="AB134" s="37"/>
      <c r="AC134" s="37"/>
      <c r="AD134" s="37"/>
      <c r="AE134" s="37"/>
      <c r="AR134" s="193" t="s">
        <v>972</v>
      </c>
      <c r="AT134" s="193" t="s">
        <v>207</v>
      </c>
      <c r="AU134" s="193" t="s">
        <v>80</v>
      </c>
      <c r="AY134" s="18" t="s">
        <v>205</v>
      </c>
      <c r="BE134" s="194">
        <f t="shared" ref="BE134:BE179" si="14">IF(N134="základní",J134,0)</f>
        <v>3222</v>
      </c>
      <c r="BF134" s="194">
        <f t="shared" ref="BF134:BF179" si="15">IF(N134="snížená",J134,0)</f>
        <v>0</v>
      </c>
      <c r="BG134" s="194">
        <f t="shared" ref="BG134:BG179" si="16">IF(N134="zákl. přenesená",J134,0)</f>
        <v>0</v>
      </c>
      <c r="BH134" s="194">
        <f t="shared" ref="BH134:BH179" si="17">IF(N134="sníž. přenesená",J134,0)</f>
        <v>0</v>
      </c>
      <c r="BI134" s="194">
        <f t="shared" ref="BI134:BI179" si="18">IF(N134="nulová",J134,0)</f>
        <v>0</v>
      </c>
      <c r="BJ134" s="18" t="s">
        <v>80</v>
      </c>
      <c r="BK134" s="194">
        <f t="shared" ref="BK134:BK179" si="19">ROUND(I134*H134,2)</f>
        <v>3222</v>
      </c>
      <c r="BL134" s="18" t="s">
        <v>972</v>
      </c>
      <c r="BM134" s="193" t="s">
        <v>628</v>
      </c>
    </row>
    <row r="135" s="1" customFormat="1" ht="24.2" customHeight="1">
      <c r="A135" s="37"/>
      <c r="B135" s="181"/>
      <c r="C135" s="182" t="s">
        <v>312</v>
      </c>
      <c r="D135" s="182" t="s">
        <v>207</v>
      </c>
      <c r="E135" s="183" t="s">
        <v>312</v>
      </c>
      <c r="F135" s="184" t="s">
        <v>4916</v>
      </c>
      <c r="G135" s="185" t="s">
        <v>3401</v>
      </c>
      <c r="H135" s="186">
        <v>7</v>
      </c>
      <c r="I135" s="187">
        <v>805.5</v>
      </c>
      <c r="J135" s="188">
        <f t="shared" si="10"/>
        <v>5638.5</v>
      </c>
      <c r="K135" s="184" t="s">
        <v>4904</v>
      </c>
      <c r="L135" s="38"/>
      <c r="M135" s="189" t="s">
        <v>1</v>
      </c>
      <c r="N135" s="190" t="s">
        <v>38</v>
      </c>
      <c r="O135" s="76"/>
      <c r="P135" s="191">
        <f t="shared" si="11"/>
        <v>0</v>
      </c>
      <c r="Q135" s="191">
        <v>0</v>
      </c>
      <c r="R135" s="191">
        <f t="shared" si="12"/>
        <v>0</v>
      </c>
      <c r="S135" s="191">
        <v>0</v>
      </c>
      <c r="T135" s="192">
        <f t="shared" si="13"/>
        <v>0</v>
      </c>
      <c r="U135" s="37"/>
      <c r="V135" s="37"/>
      <c r="W135" s="37"/>
      <c r="X135" s="37"/>
      <c r="Y135" s="37"/>
      <c r="Z135" s="37"/>
      <c r="AA135" s="37"/>
      <c r="AB135" s="37"/>
      <c r="AC135" s="37"/>
      <c r="AD135" s="37"/>
      <c r="AE135" s="37"/>
      <c r="AR135" s="193" t="s">
        <v>972</v>
      </c>
      <c r="AT135" s="193" t="s">
        <v>207</v>
      </c>
      <c r="AU135" s="193" t="s">
        <v>80</v>
      </c>
      <c r="AY135" s="18" t="s">
        <v>205</v>
      </c>
      <c r="BE135" s="194">
        <f t="shared" si="14"/>
        <v>5638.5</v>
      </c>
      <c r="BF135" s="194">
        <f t="shared" si="15"/>
        <v>0</v>
      </c>
      <c r="BG135" s="194">
        <f t="shared" si="16"/>
        <v>0</v>
      </c>
      <c r="BH135" s="194">
        <f t="shared" si="17"/>
        <v>0</v>
      </c>
      <c r="BI135" s="194">
        <f t="shared" si="18"/>
        <v>0</v>
      </c>
      <c r="BJ135" s="18" t="s">
        <v>80</v>
      </c>
      <c r="BK135" s="194">
        <f t="shared" si="19"/>
        <v>5638.5</v>
      </c>
      <c r="BL135" s="18" t="s">
        <v>972</v>
      </c>
      <c r="BM135" s="193" t="s">
        <v>664</v>
      </c>
    </row>
    <row r="136" s="1" customFormat="1" ht="14.45" customHeight="1">
      <c r="A136" s="37"/>
      <c r="B136" s="181"/>
      <c r="C136" s="182" t="s">
        <v>330</v>
      </c>
      <c r="D136" s="182" t="s">
        <v>207</v>
      </c>
      <c r="E136" s="183" t="s">
        <v>330</v>
      </c>
      <c r="F136" s="184" t="s">
        <v>4917</v>
      </c>
      <c r="G136" s="185" t="s">
        <v>3401</v>
      </c>
      <c r="H136" s="186">
        <v>0</v>
      </c>
      <c r="I136" s="187">
        <v>0</v>
      </c>
      <c r="J136" s="188">
        <f t="shared" si="10"/>
        <v>0</v>
      </c>
      <c r="K136" s="184" t="s">
        <v>4904</v>
      </c>
      <c r="L136" s="38"/>
      <c r="M136" s="189" t="s">
        <v>1</v>
      </c>
      <c r="N136" s="190" t="s">
        <v>38</v>
      </c>
      <c r="O136" s="76"/>
      <c r="P136" s="191">
        <f t="shared" si="11"/>
        <v>0</v>
      </c>
      <c r="Q136" s="191">
        <v>0</v>
      </c>
      <c r="R136" s="191">
        <f t="shared" si="12"/>
        <v>0</v>
      </c>
      <c r="S136" s="191">
        <v>0</v>
      </c>
      <c r="T136" s="192">
        <f t="shared" si="13"/>
        <v>0</v>
      </c>
      <c r="U136" s="37"/>
      <c r="V136" s="37"/>
      <c r="W136" s="37"/>
      <c r="X136" s="37"/>
      <c r="Y136" s="37"/>
      <c r="Z136" s="37"/>
      <c r="AA136" s="37"/>
      <c r="AB136" s="37"/>
      <c r="AC136" s="37"/>
      <c r="AD136" s="37"/>
      <c r="AE136" s="37"/>
      <c r="AR136" s="193" t="s">
        <v>972</v>
      </c>
      <c r="AT136" s="193" t="s">
        <v>207</v>
      </c>
      <c r="AU136" s="193" t="s">
        <v>80</v>
      </c>
      <c r="AY136" s="18" t="s">
        <v>205</v>
      </c>
      <c r="BE136" s="194">
        <f t="shared" si="14"/>
        <v>0</v>
      </c>
      <c r="BF136" s="194">
        <f t="shared" si="15"/>
        <v>0</v>
      </c>
      <c r="BG136" s="194">
        <f t="shared" si="16"/>
        <v>0</v>
      </c>
      <c r="BH136" s="194">
        <f t="shared" si="17"/>
        <v>0</v>
      </c>
      <c r="BI136" s="194">
        <f t="shared" si="18"/>
        <v>0</v>
      </c>
      <c r="BJ136" s="18" t="s">
        <v>80</v>
      </c>
      <c r="BK136" s="194">
        <f t="shared" si="19"/>
        <v>0</v>
      </c>
      <c r="BL136" s="18" t="s">
        <v>972</v>
      </c>
      <c r="BM136" s="193" t="s">
        <v>680</v>
      </c>
    </row>
    <row r="137" s="1" customFormat="1" ht="24.2" customHeight="1">
      <c r="A137" s="37"/>
      <c r="B137" s="181"/>
      <c r="C137" s="182" t="s">
        <v>334</v>
      </c>
      <c r="D137" s="182" t="s">
        <v>207</v>
      </c>
      <c r="E137" s="183" t="s">
        <v>334</v>
      </c>
      <c r="F137" s="184" t="s">
        <v>4918</v>
      </c>
      <c r="G137" s="185" t="s">
        <v>3401</v>
      </c>
      <c r="H137" s="186">
        <v>2</v>
      </c>
      <c r="I137" s="187">
        <v>359.10000000000002</v>
      </c>
      <c r="J137" s="188">
        <f t="shared" si="10"/>
        <v>718.20000000000005</v>
      </c>
      <c r="K137" s="184" t="s">
        <v>4904</v>
      </c>
      <c r="L137" s="38"/>
      <c r="M137" s="189" t="s">
        <v>1</v>
      </c>
      <c r="N137" s="190" t="s">
        <v>38</v>
      </c>
      <c r="O137" s="76"/>
      <c r="P137" s="191">
        <f t="shared" si="11"/>
        <v>0</v>
      </c>
      <c r="Q137" s="191">
        <v>0</v>
      </c>
      <c r="R137" s="191">
        <f t="shared" si="12"/>
        <v>0</v>
      </c>
      <c r="S137" s="191">
        <v>0</v>
      </c>
      <c r="T137" s="192">
        <f t="shared" si="13"/>
        <v>0</v>
      </c>
      <c r="U137" s="37"/>
      <c r="V137" s="37"/>
      <c r="W137" s="37"/>
      <c r="X137" s="37"/>
      <c r="Y137" s="37"/>
      <c r="Z137" s="37"/>
      <c r="AA137" s="37"/>
      <c r="AB137" s="37"/>
      <c r="AC137" s="37"/>
      <c r="AD137" s="37"/>
      <c r="AE137" s="37"/>
      <c r="AR137" s="193" t="s">
        <v>972</v>
      </c>
      <c r="AT137" s="193" t="s">
        <v>207</v>
      </c>
      <c r="AU137" s="193" t="s">
        <v>80</v>
      </c>
      <c r="AY137" s="18" t="s">
        <v>205</v>
      </c>
      <c r="BE137" s="194">
        <f t="shared" si="14"/>
        <v>718.20000000000005</v>
      </c>
      <c r="BF137" s="194">
        <f t="shared" si="15"/>
        <v>0</v>
      </c>
      <c r="BG137" s="194">
        <f t="shared" si="16"/>
        <v>0</v>
      </c>
      <c r="BH137" s="194">
        <f t="shared" si="17"/>
        <v>0</v>
      </c>
      <c r="BI137" s="194">
        <f t="shared" si="18"/>
        <v>0</v>
      </c>
      <c r="BJ137" s="18" t="s">
        <v>80</v>
      </c>
      <c r="BK137" s="194">
        <f t="shared" si="19"/>
        <v>718.20000000000005</v>
      </c>
      <c r="BL137" s="18" t="s">
        <v>972</v>
      </c>
      <c r="BM137" s="193" t="s">
        <v>684</v>
      </c>
    </row>
    <row r="138" s="1" customFormat="1" ht="24.2" customHeight="1">
      <c r="A138" s="37"/>
      <c r="B138" s="181"/>
      <c r="C138" s="182" t="s">
        <v>8</v>
      </c>
      <c r="D138" s="182" t="s">
        <v>207</v>
      </c>
      <c r="E138" s="183" t="s">
        <v>8</v>
      </c>
      <c r="F138" s="184" t="s">
        <v>4919</v>
      </c>
      <c r="G138" s="185" t="s">
        <v>3401</v>
      </c>
      <c r="H138" s="186">
        <v>0</v>
      </c>
      <c r="I138" s="187">
        <v>0</v>
      </c>
      <c r="J138" s="188">
        <f t="shared" si="10"/>
        <v>0</v>
      </c>
      <c r="K138" s="184" t="s">
        <v>4904</v>
      </c>
      <c r="L138" s="38"/>
      <c r="M138" s="189" t="s">
        <v>1</v>
      </c>
      <c r="N138" s="190" t="s">
        <v>38</v>
      </c>
      <c r="O138" s="76"/>
      <c r="P138" s="191">
        <f t="shared" si="11"/>
        <v>0</v>
      </c>
      <c r="Q138" s="191">
        <v>0</v>
      </c>
      <c r="R138" s="191">
        <f t="shared" si="12"/>
        <v>0</v>
      </c>
      <c r="S138" s="191">
        <v>0</v>
      </c>
      <c r="T138" s="192">
        <f t="shared" si="13"/>
        <v>0</v>
      </c>
      <c r="U138" s="37"/>
      <c r="V138" s="37"/>
      <c r="W138" s="37"/>
      <c r="X138" s="37"/>
      <c r="Y138" s="37"/>
      <c r="Z138" s="37"/>
      <c r="AA138" s="37"/>
      <c r="AB138" s="37"/>
      <c r="AC138" s="37"/>
      <c r="AD138" s="37"/>
      <c r="AE138" s="37"/>
      <c r="AR138" s="193" t="s">
        <v>972</v>
      </c>
      <c r="AT138" s="193" t="s">
        <v>207</v>
      </c>
      <c r="AU138" s="193" t="s">
        <v>80</v>
      </c>
      <c r="AY138" s="18" t="s">
        <v>205</v>
      </c>
      <c r="BE138" s="194">
        <f t="shared" si="14"/>
        <v>0</v>
      </c>
      <c r="BF138" s="194">
        <f t="shared" si="15"/>
        <v>0</v>
      </c>
      <c r="BG138" s="194">
        <f t="shared" si="16"/>
        <v>0</v>
      </c>
      <c r="BH138" s="194">
        <f t="shared" si="17"/>
        <v>0</v>
      </c>
      <c r="BI138" s="194">
        <f t="shared" si="18"/>
        <v>0</v>
      </c>
      <c r="BJ138" s="18" t="s">
        <v>80</v>
      </c>
      <c r="BK138" s="194">
        <f t="shared" si="19"/>
        <v>0</v>
      </c>
      <c r="BL138" s="18" t="s">
        <v>972</v>
      </c>
      <c r="BM138" s="193" t="s">
        <v>694</v>
      </c>
    </row>
    <row r="139" s="1" customFormat="1" ht="37.9" customHeight="1">
      <c r="A139" s="37"/>
      <c r="B139" s="181"/>
      <c r="C139" s="182" t="s">
        <v>472</v>
      </c>
      <c r="D139" s="182" t="s">
        <v>207</v>
      </c>
      <c r="E139" s="183" t="s">
        <v>472</v>
      </c>
      <c r="F139" s="184" t="s">
        <v>4920</v>
      </c>
      <c r="G139" s="185" t="s">
        <v>3401</v>
      </c>
      <c r="H139" s="186">
        <v>2</v>
      </c>
      <c r="I139" s="187">
        <v>28864.799999999999</v>
      </c>
      <c r="J139" s="188">
        <f t="shared" si="10"/>
        <v>57729.599999999999</v>
      </c>
      <c r="K139" s="184" t="s">
        <v>4904</v>
      </c>
      <c r="L139" s="38"/>
      <c r="M139" s="189" t="s">
        <v>1</v>
      </c>
      <c r="N139" s="190" t="s">
        <v>38</v>
      </c>
      <c r="O139" s="76"/>
      <c r="P139" s="191">
        <f t="shared" si="11"/>
        <v>0</v>
      </c>
      <c r="Q139" s="191">
        <v>0</v>
      </c>
      <c r="R139" s="191">
        <f t="shared" si="12"/>
        <v>0</v>
      </c>
      <c r="S139" s="191">
        <v>0</v>
      </c>
      <c r="T139" s="192">
        <f t="shared" si="13"/>
        <v>0</v>
      </c>
      <c r="U139" s="37"/>
      <c r="V139" s="37"/>
      <c r="W139" s="37"/>
      <c r="X139" s="37"/>
      <c r="Y139" s="37"/>
      <c r="Z139" s="37"/>
      <c r="AA139" s="37"/>
      <c r="AB139" s="37"/>
      <c r="AC139" s="37"/>
      <c r="AD139" s="37"/>
      <c r="AE139" s="37"/>
      <c r="AR139" s="193" t="s">
        <v>972</v>
      </c>
      <c r="AT139" s="193" t="s">
        <v>207</v>
      </c>
      <c r="AU139" s="193" t="s">
        <v>80</v>
      </c>
      <c r="AY139" s="18" t="s">
        <v>205</v>
      </c>
      <c r="BE139" s="194">
        <f t="shared" si="14"/>
        <v>57729.599999999999</v>
      </c>
      <c r="BF139" s="194">
        <f t="shared" si="15"/>
        <v>0</v>
      </c>
      <c r="BG139" s="194">
        <f t="shared" si="16"/>
        <v>0</v>
      </c>
      <c r="BH139" s="194">
        <f t="shared" si="17"/>
        <v>0</v>
      </c>
      <c r="BI139" s="194">
        <f t="shared" si="18"/>
        <v>0</v>
      </c>
      <c r="BJ139" s="18" t="s">
        <v>80</v>
      </c>
      <c r="BK139" s="194">
        <f t="shared" si="19"/>
        <v>57729.599999999999</v>
      </c>
      <c r="BL139" s="18" t="s">
        <v>972</v>
      </c>
      <c r="BM139" s="193" t="s">
        <v>703</v>
      </c>
    </row>
    <row r="140" s="1" customFormat="1" ht="37.9" customHeight="1">
      <c r="A140" s="37"/>
      <c r="B140" s="181"/>
      <c r="C140" s="182" t="s">
        <v>477</v>
      </c>
      <c r="D140" s="182" t="s">
        <v>207</v>
      </c>
      <c r="E140" s="183" t="s">
        <v>477</v>
      </c>
      <c r="F140" s="184" t="s">
        <v>4921</v>
      </c>
      <c r="G140" s="185" t="s">
        <v>3401</v>
      </c>
      <c r="H140" s="186">
        <v>2</v>
      </c>
      <c r="I140" s="187">
        <v>5240.6999999999998</v>
      </c>
      <c r="J140" s="188">
        <f t="shared" si="10"/>
        <v>10481.4</v>
      </c>
      <c r="K140" s="184" t="s">
        <v>4904</v>
      </c>
      <c r="L140" s="38"/>
      <c r="M140" s="189" t="s">
        <v>1</v>
      </c>
      <c r="N140" s="190" t="s">
        <v>38</v>
      </c>
      <c r="O140" s="76"/>
      <c r="P140" s="191">
        <f t="shared" si="11"/>
        <v>0</v>
      </c>
      <c r="Q140" s="191">
        <v>0</v>
      </c>
      <c r="R140" s="191">
        <f t="shared" si="12"/>
        <v>0</v>
      </c>
      <c r="S140" s="191">
        <v>0</v>
      </c>
      <c r="T140" s="192">
        <f t="shared" si="13"/>
        <v>0</v>
      </c>
      <c r="U140" s="37"/>
      <c r="V140" s="37"/>
      <c r="W140" s="37"/>
      <c r="X140" s="37"/>
      <c r="Y140" s="37"/>
      <c r="Z140" s="37"/>
      <c r="AA140" s="37"/>
      <c r="AB140" s="37"/>
      <c r="AC140" s="37"/>
      <c r="AD140" s="37"/>
      <c r="AE140" s="37"/>
      <c r="AR140" s="193" t="s">
        <v>972</v>
      </c>
      <c r="AT140" s="193" t="s">
        <v>207</v>
      </c>
      <c r="AU140" s="193" t="s">
        <v>80</v>
      </c>
      <c r="AY140" s="18" t="s">
        <v>205</v>
      </c>
      <c r="BE140" s="194">
        <f t="shared" si="14"/>
        <v>10481.4</v>
      </c>
      <c r="BF140" s="194">
        <f t="shared" si="15"/>
        <v>0</v>
      </c>
      <c r="BG140" s="194">
        <f t="shared" si="16"/>
        <v>0</v>
      </c>
      <c r="BH140" s="194">
        <f t="shared" si="17"/>
        <v>0</v>
      </c>
      <c r="BI140" s="194">
        <f t="shared" si="18"/>
        <v>0</v>
      </c>
      <c r="BJ140" s="18" t="s">
        <v>80</v>
      </c>
      <c r="BK140" s="194">
        <f t="shared" si="19"/>
        <v>10481.4</v>
      </c>
      <c r="BL140" s="18" t="s">
        <v>972</v>
      </c>
      <c r="BM140" s="193" t="s">
        <v>717</v>
      </c>
    </row>
    <row r="141" s="1" customFormat="1" ht="24.2" customHeight="1">
      <c r="A141" s="37"/>
      <c r="B141" s="181"/>
      <c r="C141" s="182" t="s">
        <v>566</v>
      </c>
      <c r="D141" s="182" t="s">
        <v>207</v>
      </c>
      <c r="E141" s="183" t="s">
        <v>566</v>
      </c>
      <c r="F141" s="184" t="s">
        <v>4922</v>
      </c>
      <c r="G141" s="185" t="s">
        <v>3401</v>
      </c>
      <c r="H141" s="186">
        <v>4</v>
      </c>
      <c r="I141" s="187">
        <v>2079</v>
      </c>
      <c r="J141" s="188">
        <f t="shared" si="10"/>
        <v>8316</v>
      </c>
      <c r="K141" s="184" t="s">
        <v>4904</v>
      </c>
      <c r="L141" s="38"/>
      <c r="M141" s="189" t="s">
        <v>1</v>
      </c>
      <c r="N141" s="190" t="s">
        <v>38</v>
      </c>
      <c r="O141" s="76"/>
      <c r="P141" s="191">
        <f t="shared" si="11"/>
        <v>0</v>
      </c>
      <c r="Q141" s="191">
        <v>0</v>
      </c>
      <c r="R141" s="191">
        <f t="shared" si="12"/>
        <v>0</v>
      </c>
      <c r="S141" s="191">
        <v>0</v>
      </c>
      <c r="T141" s="192">
        <f t="shared" si="13"/>
        <v>0</v>
      </c>
      <c r="U141" s="37"/>
      <c r="V141" s="37"/>
      <c r="W141" s="37"/>
      <c r="X141" s="37"/>
      <c r="Y141" s="37"/>
      <c r="Z141" s="37"/>
      <c r="AA141" s="37"/>
      <c r="AB141" s="37"/>
      <c r="AC141" s="37"/>
      <c r="AD141" s="37"/>
      <c r="AE141" s="37"/>
      <c r="AR141" s="193" t="s">
        <v>972</v>
      </c>
      <c r="AT141" s="193" t="s">
        <v>207</v>
      </c>
      <c r="AU141" s="193" t="s">
        <v>80</v>
      </c>
      <c r="AY141" s="18" t="s">
        <v>205</v>
      </c>
      <c r="BE141" s="194">
        <f t="shared" si="14"/>
        <v>8316</v>
      </c>
      <c r="BF141" s="194">
        <f t="shared" si="15"/>
        <v>0</v>
      </c>
      <c r="BG141" s="194">
        <f t="shared" si="16"/>
        <v>0</v>
      </c>
      <c r="BH141" s="194">
        <f t="shared" si="17"/>
        <v>0</v>
      </c>
      <c r="BI141" s="194">
        <f t="shared" si="18"/>
        <v>0</v>
      </c>
      <c r="BJ141" s="18" t="s">
        <v>80</v>
      </c>
      <c r="BK141" s="194">
        <f t="shared" si="19"/>
        <v>8316</v>
      </c>
      <c r="BL141" s="18" t="s">
        <v>972</v>
      </c>
      <c r="BM141" s="193" t="s">
        <v>729</v>
      </c>
    </row>
    <row r="142" s="1" customFormat="1" ht="24.2" customHeight="1">
      <c r="A142" s="37"/>
      <c r="B142" s="181"/>
      <c r="C142" s="182" t="s">
        <v>570</v>
      </c>
      <c r="D142" s="182" t="s">
        <v>207</v>
      </c>
      <c r="E142" s="183" t="s">
        <v>570</v>
      </c>
      <c r="F142" s="184" t="s">
        <v>4923</v>
      </c>
      <c r="G142" s="185" t="s">
        <v>3401</v>
      </c>
      <c r="H142" s="186">
        <v>15</v>
      </c>
      <c r="I142" s="187">
        <v>509.39999999999998</v>
      </c>
      <c r="J142" s="188">
        <f t="shared" si="10"/>
        <v>7641</v>
      </c>
      <c r="K142" s="184" t="s">
        <v>4904</v>
      </c>
      <c r="L142" s="38"/>
      <c r="M142" s="189" t="s">
        <v>1</v>
      </c>
      <c r="N142" s="190" t="s">
        <v>38</v>
      </c>
      <c r="O142" s="76"/>
      <c r="P142" s="191">
        <f t="shared" si="11"/>
        <v>0</v>
      </c>
      <c r="Q142" s="191">
        <v>0</v>
      </c>
      <c r="R142" s="191">
        <f t="shared" si="12"/>
        <v>0</v>
      </c>
      <c r="S142" s="191">
        <v>0</v>
      </c>
      <c r="T142" s="192">
        <f t="shared" si="13"/>
        <v>0</v>
      </c>
      <c r="U142" s="37"/>
      <c r="V142" s="37"/>
      <c r="W142" s="37"/>
      <c r="X142" s="37"/>
      <c r="Y142" s="37"/>
      <c r="Z142" s="37"/>
      <c r="AA142" s="37"/>
      <c r="AB142" s="37"/>
      <c r="AC142" s="37"/>
      <c r="AD142" s="37"/>
      <c r="AE142" s="37"/>
      <c r="AR142" s="193" t="s">
        <v>972</v>
      </c>
      <c r="AT142" s="193" t="s">
        <v>207</v>
      </c>
      <c r="AU142" s="193" t="s">
        <v>80</v>
      </c>
      <c r="AY142" s="18" t="s">
        <v>205</v>
      </c>
      <c r="BE142" s="194">
        <f t="shared" si="14"/>
        <v>7641</v>
      </c>
      <c r="BF142" s="194">
        <f t="shared" si="15"/>
        <v>0</v>
      </c>
      <c r="BG142" s="194">
        <f t="shared" si="16"/>
        <v>0</v>
      </c>
      <c r="BH142" s="194">
        <f t="shared" si="17"/>
        <v>0</v>
      </c>
      <c r="BI142" s="194">
        <f t="shared" si="18"/>
        <v>0</v>
      </c>
      <c r="BJ142" s="18" t="s">
        <v>80</v>
      </c>
      <c r="BK142" s="194">
        <f t="shared" si="19"/>
        <v>7641</v>
      </c>
      <c r="BL142" s="18" t="s">
        <v>972</v>
      </c>
      <c r="BM142" s="193" t="s">
        <v>738</v>
      </c>
    </row>
    <row r="143" s="1" customFormat="1" ht="37.9" customHeight="1">
      <c r="A143" s="37"/>
      <c r="B143" s="181"/>
      <c r="C143" s="182" t="s">
        <v>576</v>
      </c>
      <c r="D143" s="182" t="s">
        <v>207</v>
      </c>
      <c r="E143" s="183" t="s">
        <v>576</v>
      </c>
      <c r="F143" s="184" t="s">
        <v>4924</v>
      </c>
      <c r="G143" s="185" t="s">
        <v>3401</v>
      </c>
      <c r="H143" s="186">
        <v>3</v>
      </c>
      <c r="I143" s="187">
        <v>7879.5</v>
      </c>
      <c r="J143" s="188">
        <f t="shared" si="10"/>
        <v>23638.5</v>
      </c>
      <c r="K143" s="184" t="s">
        <v>4904</v>
      </c>
      <c r="L143" s="38"/>
      <c r="M143" s="189" t="s">
        <v>1</v>
      </c>
      <c r="N143" s="190" t="s">
        <v>38</v>
      </c>
      <c r="O143" s="76"/>
      <c r="P143" s="191">
        <f t="shared" si="11"/>
        <v>0</v>
      </c>
      <c r="Q143" s="191">
        <v>0</v>
      </c>
      <c r="R143" s="191">
        <f t="shared" si="12"/>
        <v>0</v>
      </c>
      <c r="S143" s="191">
        <v>0</v>
      </c>
      <c r="T143" s="192">
        <f t="shared" si="13"/>
        <v>0</v>
      </c>
      <c r="U143" s="37"/>
      <c r="V143" s="37"/>
      <c r="W143" s="37"/>
      <c r="X143" s="37"/>
      <c r="Y143" s="37"/>
      <c r="Z143" s="37"/>
      <c r="AA143" s="37"/>
      <c r="AB143" s="37"/>
      <c r="AC143" s="37"/>
      <c r="AD143" s="37"/>
      <c r="AE143" s="37"/>
      <c r="AR143" s="193" t="s">
        <v>972</v>
      </c>
      <c r="AT143" s="193" t="s">
        <v>207</v>
      </c>
      <c r="AU143" s="193" t="s">
        <v>80</v>
      </c>
      <c r="AY143" s="18" t="s">
        <v>205</v>
      </c>
      <c r="BE143" s="194">
        <f t="shared" si="14"/>
        <v>23638.5</v>
      </c>
      <c r="BF143" s="194">
        <f t="shared" si="15"/>
        <v>0</v>
      </c>
      <c r="BG143" s="194">
        <f t="shared" si="16"/>
        <v>0</v>
      </c>
      <c r="BH143" s="194">
        <f t="shared" si="17"/>
        <v>0</v>
      </c>
      <c r="BI143" s="194">
        <f t="shared" si="18"/>
        <v>0</v>
      </c>
      <c r="BJ143" s="18" t="s">
        <v>80</v>
      </c>
      <c r="BK143" s="194">
        <f t="shared" si="19"/>
        <v>23638.5</v>
      </c>
      <c r="BL143" s="18" t="s">
        <v>972</v>
      </c>
      <c r="BM143" s="193" t="s">
        <v>748</v>
      </c>
    </row>
    <row r="144" s="1" customFormat="1" ht="37.9" customHeight="1">
      <c r="A144" s="37"/>
      <c r="B144" s="181"/>
      <c r="C144" s="182" t="s">
        <v>7</v>
      </c>
      <c r="D144" s="182" t="s">
        <v>207</v>
      </c>
      <c r="E144" s="183" t="s">
        <v>7</v>
      </c>
      <c r="F144" s="184" t="s">
        <v>4925</v>
      </c>
      <c r="G144" s="185" t="s">
        <v>3401</v>
      </c>
      <c r="H144" s="186">
        <v>8</v>
      </c>
      <c r="I144" s="187">
        <v>8383.5</v>
      </c>
      <c r="J144" s="188">
        <f t="shared" si="10"/>
        <v>67068</v>
      </c>
      <c r="K144" s="184" t="s">
        <v>4904</v>
      </c>
      <c r="L144" s="38"/>
      <c r="M144" s="189" t="s">
        <v>1</v>
      </c>
      <c r="N144" s="190" t="s">
        <v>38</v>
      </c>
      <c r="O144" s="76"/>
      <c r="P144" s="191">
        <f t="shared" si="11"/>
        <v>0</v>
      </c>
      <c r="Q144" s="191">
        <v>0</v>
      </c>
      <c r="R144" s="191">
        <f t="shared" si="12"/>
        <v>0</v>
      </c>
      <c r="S144" s="191">
        <v>0</v>
      </c>
      <c r="T144" s="192">
        <f t="shared" si="13"/>
        <v>0</v>
      </c>
      <c r="U144" s="37"/>
      <c r="V144" s="37"/>
      <c r="W144" s="37"/>
      <c r="X144" s="37"/>
      <c r="Y144" s="37"/>
      <c r="Z144" s="37"/>
      <c r="AA144" s="37"/>
      <c r="AB144" s="37"/>
      <c r="AC144" s="37"/>
      <c r="AD144" s="37"/>
      <c r="AE144" s="37"/>
      <c r="AR144" s="193" t="s">
        <v>972</v>
      </c>
      <c r="AT144" s="193" t="s">
        <v>207</v>
      </c>
      <c r="AU144" s="193" t="s">
        <v>80</v>
      </c>
      <c r="AY144" s="18" t="s">
        <v>205</v>
      </c>
      <c r="BE144" s="194">
        <f t="shared" si="14"/>
        <v>67068</v>
      </c>
      <c r="BF144" s="194">
        <f t="shared" si="15"/>
        <v>0</v>
      </c>
      <c r="BG144" s="194">
        <f t="shared" si="16"/>
        <v>0</v>
      </c>
      <c r="BH144" s="194">
        <f t="shared" si="17"/>
        <v>0</v>
      </c>
      <c r="BI144" s="194">
        <f t="shared" si="18"/>
        <v>0</v>
      </c>
      <c r="BJ144" s="18" t="s">
        <v>80</v>
      </c>
      <c r="BK144" s="194">
        <f t="shared" si="19"/>
        <v>67068</v>
      </c>
      <c r="BL144" s="18" t="s">
        <v>972</v>
      </c>
      <c r="BM144" s="193" t="s">
        <v>2498</v>
      </c>
    </row>
    <row r="145" s="1" customFormat="1" ht="37.9" customHeight="1">
      <c r="A145" s="37"/>
      <c r="B145" s="181"/>
      <c r="C145" s="182" t="s">
        <v>628</v>
      </c>
      <c r="D145" s="182" t="s">
        <v>207</v>
      </c>
      <c r="E145" s="183" t="s">
        <v>628</v>
      </c>
      <c r="F145" s="184" t="s">
        <v>4926</v>
      </c>
      <c r="G145" s="185" t="s">
        <v>3401</v>
      </c>
      <c r="H145" s="186">
        <v>1</v>
      </c>
      <c r="I145" s="187">
        <v>6638.3999999999996</v>
      </c>
      <c r="J145" s="188">
        <f t="shared" si="10"/>
        <v>6638.3999999999996</v>
      </c>
      <c r="K145" s="184" t="s">
        <v>4904</v>
      </c>
      <c r="L145" s="38"/>
      <c r="M145" s="189" t="s">
        <v>1</v>
      </c>
      <c r="N145" s="190" t="s">
        <v>38</v>
      </c>
      <c r="O145" s="76"/>
      <c r="P145" s="191">
        <f t="shared" si="11"/>
        <v>0</v>
      </c>
      <c r="Q145" s="191">
        <v>0</v>
      </c>
      <c r="R145" s="191">
        <f t="shared" si="12"/>
        <v>0</v>
      </c>
      <c r="S145" s="191">
        <v>0</v>
      </c>
      <c r="T145" s="192">
        <f t="shared" si="13"/>
        <v>0</v>
      </c>
      <c r="U145" s="37"/>
      <c r="V145" s="37"/>
      <c r="W145" s="37"/>
      <c r="X145" s="37"/>
      <c r="Y145" s="37"/>
      <c r="Z145" s="37"/>
      <c r="AA145" s="37"/>
      <c r="AB145" s="37"/>
      <c r="AC145" s="37"/>
      <c r="AD145" s="37"/>
      <c r="AE145" s="37"/>
      <c r="AR145" s="193" t="s">
        <v>972</v>
      </c>
      <c r="AT145" s="193" t="s">
        <v>207</v>
      </c>
      <c r="AU145" s="193" t="s">
        <v>80</v>
      </c>
      <c r="AY145" s="18" t="s">
        <v>205</v>
      </c>
      <c r="BE145" s="194">
        <f t="shared" si="14"/>
        <v>6638.3999999999996</v>
      </c>
      <c r="BF145" s="194">
        <f t="shared" si="15"/>
        <v>0</v>
      </c>
      <c r="BG145" s="194">
        <f t="shared" si="16"/>
        <v>0</v>
      </c>
      <c r="BH145" s="194">
        <f t="shared" si="17"/>
        <v>0</v>
      </c>
      <c r="BI145" s="194">
        <f t="shared" si="18"/>
        <v>0</v>
      </c>
      <c r="BJ145" s="18" t="s">
        <v>80</v>
      </c>
      <c r="BK145" s="194">
        <f t="shared" si="19"/>
        <v>6638.3999999999996</v>
      </c>
      <c r="BL145" s="18" t="s">
        <v>972</v>
      </c>
      <c r="BM145" s="193" t="s">
        <v>767</v>
      </c>
    </row>
    <row r="146" s="1" customFormat="1" ht="24.2" customHeight="1">
      <c r="A146" s="37"/>
      <c r="B146" s="181"/>
      <c r="C146" s="182" t="s">
        <v>632</v>
      </c>
      <c r="D146" s="182" t="s">
        <v>207</v>
      </c>
      <c r="E146" s="183" t="s">
        <v>632</v>
      </c>
      <c r="F146" s="184" t="s">
        <v>4927</v>
      </c>
      <c r="G146" s="185" t="s">
        <v>3401</v>
      </c>
      <c r="H146" s="186">
        <v>11</v>
      </c>
      <c r="I146" s="187">
        <v>6017.3999999999996</v>
      </c>
      <c r="J146" s="188">
        <f t="shared" si="10"/>
        <v>66191.399999999994</v>
      </c>
      <c r="K146" s="184" t="s">
        <v>4904</v>
      </c>
      <c r="L146" s="38"/>
      <c r="M146" s="189" t="s">
        <v>1</v>
      </c>
      <c r="N146" s="190" t="s">
        <v>38</v>
      </c>
      <c r="O146" s="76"/>
      <c r="P146" s="191">
        <f t="shared" si="11"/>
        <v>0</v>
      </c>
      <c r="Q146" s="191">
        <v>0</v>
      </c>
      <c r="R146" s="191">
        <f t="shared" si="12"/>
        <v>0</v>
      </c>
      <c r="S146" s="191">
        <v>0</v>
      </c>
      <c r="T146" s="192">
        <f t="shared" si="13"/>
        <v>0</v>
      </c>
      <c r="U146" s="37"/>
      <c r="V146" s="37"/>
      <c r="W146" s="37"/>
      <c r="X146" s="37"/>
      <c r="Y146" s="37"/>
      <c r="Z146" s="37"/>
      <c r="AA146" s="37"/>
      <c r="AB146" s="37"/>
      <c r="AC146" s="37"/>
      <c r="AD146" s="37"/>
      <c r="AE146" s="37"/>
      <c r="AR146" s="193" t="s">
        <v>972</v>
      </c>
      <c r="AT146" s="193" t="s">
        <v>207</v>
      </c>
      <c r="AU146" s="193" t="s">
        <v>80</v>
      </c>
      <c r="AY146" s="18" t="s">
        <v>205</v>
      </c>
      <c r="BE146" s="194">
        <f t="shared" si="14"/>
        <v>66191.399999999994</v>
      </c>
      <c r="BF146" s="194">
        <f t="shared" si="15"/>
        <v>0</v>
      </c>
      <c r="BG146" s="194">
        <f t="shared" si="16"/>
        <v>0</v>
      </c>
      <c r="BH146" s="194">
        <f t="shared" si="17"/>
        <v>0</v>
      </c>
      <c r="BI146" s="194">
        <f t="shared" si="18"/>
        <v>0</v>
      </c>
      <c r="BJ146" s="18" t="s">
        <v>80</v>
      </c>
      <c r="BK146" s="194">
        <f t="shared" si="19"/>
        <v>66191.399999999994</v>
      </c>
      <c r="BL146" s="18" t="s">
        <v>972</v>
      </c>
      <c r="BM146" s="193" t="s">
        <v>778</v>
      </c>
    </row>
    <row r="147" s="1" customFormat="1" ht="24.2" customHeight="1">
      <c r="A147" s="37"/>
      <c r="B147" s="181"/>
      <c r="C147" s="182" t="s">
        <v>664</v>
      </c>
      <c r="D147" s="182" t="s">
        <v>207</v>
      </c>
      <c r="E147" s="183" t="s">
        <v>664</v>
      </c>
      <c r="F147" s="184" t="s">
        <v>4928</v>
      </c>
      <c r="G147" s="185" t="s">
        <v>3401</v>
      </c>
      <c r="H147" s="186">
        <v>2</v>
      </c>
      <c r="I147" s="187">
        <v>1668.5999999999999</v>
      </c>
      <c r="J147" s="188">
        <f t="shared" si="10"/>
        <v>3337.1999999999998</v>
      </c>
      <c r="K147" s="184" t="s">
        <v>4904</v>
      </c>
      <c r="L147" s="38"/>
      <c r="M147" s="189" t="s">
        <v>1</v>
      </c>
      <c r="N147" s="190" t="s">
        <v>38</v>
      </c>
      <c r="O147" s="76"/>
      <c r="P147" s="191">
        <f t="shared" si="11"/>
        <v>0</v>
      </c>
      <c r="Q147" s="191">
        <v>0</v>
      </c>
      <c r="R147" s="191">
        <f t="shared" si="12"/>
        <v>0</v>
      </c>
      <c r="S147" s="191">
        <v>0</v>
      </c>
      <c r="T147" s="192">
        <f t="shared" si="13"/>
        <v>0</v>
      </c>
      <c r="U147" s="37"/>
      <c r="V147" s="37"/>
      <c r="W147" s="37"/>
      <c r="X147" s="37"/>
      <c r="Y147" s="37"/>
      <c r="Z147" s="37"/>
      <c r="AA147" s="37"/>
      <c r="AB147" s="37"/>
      <c r="AC147" s="37"/>
      <c r="AD147" s="37"/>
      <c r="AE147" s="37"/>
      <c r="AR147" s="193" t="s">
        <v>972</v>
      </c>
      <c r="AT147" s="193" t="s">
        <v>207</v>
      </c>
      <c r="AU147" s="193" t="s">
        <v>80</v>
      </c>
      <c r="AY147" s="18" t="s">
        <v>205</v>
      </c>
      <c r="BE147" s="194">
        <f t="shared" si="14"/>
        <v>3337.1999999999998</v>
      </c>
      <c r="BF147" s="194">
        <f t="shared" si="15"/>
        <v>0</v>
      </c>
      <c r="BG147" s="194">
        <f t="shared" si="16"/>
        <v>0</v>
      </c>
      <c r="BH147" s="194">
        <f t="shared" si="17"/>
        <v>0</v>
      </c>
      <c r="BI147" s="194">
        <f t="shared" si="18"/>
        <v>0</v>
      </c>
      <c r="BJ147" s="18" t="s">
        <v>80</v>
      </c>
      <c r="BK147" s="194">
        <f t="shared" si="19"/>
        <v>3337.1999999999998</v>
      </c>
      <c r="BL147" s="18" t="s">
        <v>972</v>
      </c>
      <c r="BM147" s="193" t="s">
        <v>786</v>
      </c>
    </row>
    <row r="148" s="1" customFormat="1" ht="24.2" customHeight="1">
      <c r="A148" s="37"/>
      <c r="B148" s="181"/>
      <c r="C148" s="182" t="s">
        <v>671</v>
      </c>
      <c r="D148" s="182" t="s">
        <v>207</v>
      </c>
      <c r="E148" s="183" t="s">
        <v>671</v>
      </c>
      <c r="F148" s="184" t="s">
        <v>4929</v>
      </c>
      <c r="G148" s="185" t="s">
        <v>3401</v>
      </c>
      <c r="H148" s="186">
        <v>0</v>
      </c>
      <c r="I148" s="187">
        <v>0</v>
      </c>
      <c r="J148" s="188">
        <f t="shared" si="10"/>
        <v>0</v>
      </c>
      <c r="K148" s="184" t="s">
        <v>4904</v>
      </c>
      <c r="L148" s="38"/>
      <c r="M148" s="189" t="s">
        <v>1</v>
      </c>
      <c r="N148" s="190" t="s">
        <v>38</v>
      </c>
      <c r="O148" s="76"/>
      <c r="P148" s="191">
        <f t="shared" si="11"/>
        <v>0</v>
      </c>
      <c r="Q148" s="191">
        <v>0</v>
      </c>
      <c r="R148" s="191">
        <f t="shared" si="12"/>
        <v>0</v>
      </c>
      <c r="S148" s="191">
        <v>0</v>
      </c>
      <c r="T148" s="192">
        <f t="shared" si="13"/>
        <v>0</v>
      </c>
      <c r="U148" s="37"/>
      <c r="V148" s="37"/>
      <c r="W148" s="37"/>
      <c r="X148" s="37"/>
      <c r="Y148" s="37"/>
      <c r="Z148" s="37"/>
      <c r="AA148" s="37"/>
      <c r="AB148" s="37"/>
      <c r="AC148" s="37"/>
      <c r="AD148" s="37"/>
      <c r="AE148" s="37"/>
      <c r="AR148" s="193" t="s">
        <v>972</v>
      </c>
      <c r="AT148" s="193" t="s">
        <v>207</v>
      </c>
      <c r="AU148" s="193" t="s">
        <v>80</v>
      </c>
      <c r="AY148" s="18" t="s">
        <v>205</v>
      </c>
      <c r="BE148" s="194">
        <f t="shared" si="14"/>
        <v>0</v>
      </c>
      <c r="BF148" s="194">
        <f t="shared" si="15"/>
        <v>0</v>
      </c>
      <c r="BG148" s="194">
        <f t="shared" si="16"/>
        <v>0</v>
      </c>
      <c r="BH148" s="194">
        <f t="shared" si="17"/>
        <v>0</v>
      </c>
      <c r="BI148" s="194">
        <f t="shared" si="18"/>
        <v>0</v>
      </c>
      <c r="BJ148" s="18" t="s">
        <v>80</v>
      </c>
      <c r="BK148" s="194">
        <f t="shared" si="19"/>
        <v>0</v>
      </c>
      <c r="BL148" s="18" t="s">
        <v>972</v>
      </c>
      <c r="BM148" s="193" t="s">
        <v>806</v>
      </c>
    </row>
    <row r="149" s="1" customFormat="1" ht="24.2" customHeight="1">
      <c r="A149" s="37"/>
      <c r="B149" s="181"/>
      <c r="C149" s="182" t="s">
        <v>680</v>
      </c>
      <c r="D149" s="182" t="s">
        <v>207</v>
      </c>
      <c r="E149" s="183" t="s">
        <v>680</v>
      </c>
      <c r="F149" s="184" t="s">
        <v>4930</v>
      </c>
      <c r="G149" s="185" t="s">
        <v>3401</v>
      </c>
      <c r="H149" s="186">
        <v>1</v>
      </c>
      <c r="I149" s="187">
        <v>6483.6000000000004</v>
      </c>
      <c r="J149" s="188">
        <f t="shared" si="10"/>
        <v>6483.6000000000004</v>
      </c>
      <c r="K149" s="184" t="s">
        <v>4904</v>
      </c>
      <c r="L149" s="38"/>
      <c r="M149" s="189" t="s">
        <v>1</v>
      </c>
      <c r="N149" s="190" t="s">
        <v>38</v>
      </c>
      <c r="O149" s="76"/>
      <c r="P149" s="191">
        <f t="shared" si="11"/>
        <v>0</v>
      </c>
      <c r="Q149" s="191">
        <v>0</v>
      </c>
      <c r="R149" s="191">
        <f t="shared" si="12"/>
        <v>0</v>
      </c>
      <c r="S149" s="191">
        <v>0</v>
      </c>
      <c r="T149" s="192">
        <f t="shared" si="13"/>
        <v>0</v>
      </c>
      <c r="U149" s="37"/>
      <c r="V149" s="37"/>
      <c r="W149" s="37"/>
      <c r="X149" s="37"/>
      <c r="Y149" s="37"/>
      <c r="Z149" s="37"/>
      <c r="AA149" s="37"/>
      <c r="AB149" s="37"/>
      <c r="AC149" s="37"/>
      <c r="AD149" s="37"/>
      <c r="AE149" s="37"/>
      <c r="AR149" s="193" t="s">
        <v>972</v>
      </c>
      <c r="AT149" s="193" t="s">
        <v>207</v>
      </c>
      <c r="AU149" s="193" t="s">
        <v>80</v>
      </c>
      <c r="AY149" s="18" t="s">
        <v>205</v>
      </c>
      <c r="BE149" s="194">
        <f t="shared" si="14"/>
        <v>6483.6000000000004</v>
      </c>
      <c r="BF149" s="194">
        <f t="shared" si="15"/>
        <v>0</v>
      </c>
      <c r="BG149" s="194">
        <f t="shared" si="16"/>
        <v>0</v>
      </c>
      <c r="BH149" s="194">
        <f t="shared" si="17"/>
        <v>0</v>
      </c>
      <c r="BI149" s="194">
        <f t="shared" si="18"/>
        <v>0</v>
      </c>
      <c r="BJ149" s="18" t="s">
        <v>80</v>
      </c>
      <c r="BK149" s="194">
        <f t="shared" si="19"/>
        <v>6483.6000000000004</v>
      </c>
      <c r="BL149" s="18" t="s">
        <v>972</v>
      </c>
      <c r="BM149" s="193" t="s">
        <v>860</v>
      </c>
    </row>
    <row r="150" s="1" customFormat="1" ht="24.2" customHeight="1">
      <c r="A150" s="37"/>
      <c r="B150" s="181"/>
      <c r="C150" s="182" t="s">
        <v>2387</v>
      </c>
      <c r="D150" s="182" t="s">
        <v>207</v>
      </c>
      <c r="E150" s="183" t="s">
        <v>2387</v>
      </c>
      <c r="F150" s="184" t="s">
        <v>4931</v>
      </c>
      <c r="G150" s="185" t="s">
        <v>3401</v>
      </c>
      <c r="H150" s="186">
        <v>10</v>
      </c>
      <c r="I150" s="187">
        <v>1716.3</v>
      </c>
      <c r="J150" s="188">
        <f t="shared" si="10"/>
        <v>17163</v>
      </c>
      <c r="K150" s="184" t="s">
        <v>4904</v>
      </c>
      <c r="L150" s="38"/>
      <c r="M150" s="189" t="s">
        <v>1</v>
      </c>
      <c r="N150" s="190" t="s">
        <v>38</v>
      </c>
      <c r="O150" s="76"/>
      <c r="P150" s="191">
        <f t="shared" si="11"/>
        <v>0</v>
      </c>
      <c r="Q150" s="191">
        <v>0</v>
      </c>
      <c r="R150" s="191">
        <f t="shared" si="12"/>
        <v>0</v>
      </c>
      <c r="S150" s="191">
        <v>0</v>
      </c>
      <c r="T150" s="192">
        <f t="shared" si="13"/>
        <v>0</v>
      </c>
      <c r="U150" s="37"/>
      <c r="V150" s="37"/>
      <c r="W150" s="37"/>
      <c r="X150" s="37"/>
      <c r="Y150" s="37"/>
      <c r="Z150" s="37"/>
      <c r="AA150" s="37"/>
      <c r="AB150" s="37"/>
      <c r="AC150" s="37"/>
      <c r="AD150" s="37"/>
      <c r="AE150" s="37"/>
      <c r="AR150" s="193" t="s">
        <v>972</v>
      </c>
      <c r="AT150" s="193" t="s">
        <v>207</v>
      </c>
      <c r="AU150" s="193" t="s">
        <v>80</v>
      </c>
      <c r="AY150" s="18" t="s">
        <v>205</v>
      </c>
      <c r="BE150" s="194">
        <f t="shared" si="14"/>
        <v>17163</v>
      </c>
      <c r="BF150" s="194">
        <f t="shared" si="15"/>
        <v>0</v>
      </c>
      <c r="BG150" s="194">
        <f t="shared" si="16"/>
        <v>0</v>
      </c>
      <c r="BH150" s="194">
        <f t="shared" si="17"/>
        <v>0</v>
      </c>
      <c r="BI150" s="194">
        <f t="shared" si="18"/>
        <v>0</v>
      </c>
      <c r="BJ150" s="18" t="s">
        <v>80</v>
      </c>
      <c r="BK150" s="194">
        <f t="shared" si="19"/>
        <v>17163</v>
      </c>
      <c r="BL150" s="18" t="s">
        <v>972</v>
      </c>
      <c r="BM150" s="193" t="s">
        <v>892</v>
      </c>
    </row>
    <row r="151" s="1" customFormat="1" ht="24.2" customHeight="1">
      <c r="A151" s="37"/>
      <c r="B151" s="181"/>
      <c r="C151" s="182" t="s">
        <v>684</v>
      </c>
      <c r="D151" s="182" t="s">
        <v>207</v>
      </c>
      <c r="E151" s="183" t="s">
        <v>684</v>
      </c>
      <c r="F151" s="184" t="s">
        <v>4932</v>
      </c>
      <c r="G151" s="185" t="s">
        <v>3401</v>
      </c>
      <c r="H151" s="186">
        <v>1</v>
      </c>
      <c r="I151" s="187">
        <v>710.10000000000002</v>
      </c>
      <c r="J151" s="188">
        <f t="shared" si="10"/>
        <v>710.10000000000002</v>
      </c>
      <c r="K151" s="184" t="s">
        <v>4904</v>
      </c>
      <c r="L151" s="38"/>
      <c r="M151" s="189" t="s">
        <v>1</v>
      </c>
      <c r="N151" s="190" t="s">
        <v>38</v>
      </c>
      <c r="O151" s="76"/>
      <c r="P151" s="191">
        <f t="shared" si="11"/>
        <v>0</v>
      </c>
      <c r="Q151" s="191">
        <v>0</v>
      </c>
      <c r="R151" s="191">
        <f t="shared" si="12"/>
        <v>0</v>
      </c>
      <c r="S151" s="191">
        <v>0</v>
      </c>
      <c r="T151" s="192">
        <f t="shared" si="13"/>
        <v>0</v>
      </c>
      <c r="U151" s="37"/>
      <c r="V151" s="37"/>
      <c r="W151" s="37"/>
      <c r="X151" s="37"/>
      <c r="Y151" s="37"/>
      <c r="Z151" s="37"/>
      <c r="AA151" s="37"/>
      <c r="AB151" s="37"/>
      <c r="AC151" s="37"/>
      <c r="AD151" s="37"/>
      <c r="AE151" s="37"/>
      <c r="AR151" s="193" t="s">
        <v>972</v>
      </c>
      <c r="AT151" s="193" t="s">
        <v>207</v>
      </c>
      <c r="AU151" s="193" t="s">
        <v>80</v>
      </c>
      <c r="AY151" s="18" t="s">
        <v>205</v>
      </c>
      <c r="BE151" s="194">
        <f t="shared" si="14"/>
        <v>710.10000000000002</v>
      </c>
      <c r="BF151" s="194">
        <f t="shared" si="15"/>
        <v>0</v>
      </c>
      <c r="BG151" s="194">
        <f t="shared" si="16"/>
        <v>0</v>
      </c>
      <c r="BH151" s="194">
        <f t="shared" si="17"/>
        <v>0</v>
      </c>
      <c r="BI151" s="194">
        <f t="shared" si="18"/>
        <v>0</v>
      </c>
      <c r="BJ151" s="18" t="s">
        <v>80</v>
      </c>
      <c r="BK151" s="194">
        <f t="shared" si="19"/>
        <v>710.10000000000002</v>
      </c>
      <c r="BL151" s="18" t="s">
        <v>972</v>
      </c>
      <c r="BM151" s="193" t="s">
        <v>904</v>
      </c>
    </row>
    <row r="152" s="1" customFormat="1" ht="14.45" customHeight="1">
      <c r="A152" s="37"/>
      <c r="B152" s="181"/>
      <c r="C152" s="182" t="s">
        <v>690</v>
      </c>
      <c r="D152" s="182" t="s">
        <v>207</v>
      </c>
      <c r="E152" s="183" t="s">
        <v>690</v>
      </c>
      <c r="F152" s="184" t="s">
        <v>4933</v>
      </c>
      <c r="G152" s="185" t="s">
        <v>3401</v>
      </c>
      <c r="H152" s="186">
        <v>0</v>
      </c>
      <c r="I152" s="187">
        <v>0</v>
      </c>
      <c r="J152" s="188">
        <f t="shared" si="10"/>
        <v>0</v>
      </c>
      <c r="K152" s="184" t="s">
        <v>4904</v>
      </c>
      <c r="L152" s="38"/>
      <c r="M152" s="189" t="s">
        <v>1</v>
      </c>
      <c r="N152" s="190" t="s">
        <v>38</v>
      </c>
      <c r="O152" s="76"/>
      <c r="P152" s="191">
        <f t="shared" si="11"/>
        <v>0</v>
      </c>
      <c r="Q152" s="191">
        <v>0</v>
      </c>
      <c r="R152" s="191">
        <f t="shared" si="12"/>
        <v>0</v>
      </c>
      <c r="S152" s="191">
        <v>0</v>
      </c>
      <c r="T152" s="192">
        <f t="shared" si="13"/>
        <v>0</v>
      </c>
      <c r="U152" s="37"/>
      <c r="V152" s="37"/>
      <c r="W152" s="37"/>
      <c r="X152" s="37"/>
      <c r="Y152" s="37"/>
      <c r="Z152" s="37"/>
      <c r="AA152" s="37"/>
      <c r="AB152" s="37"/>
      <c r="AC152" s="37"/>
      <c r="AD152" s="37"/>
      <c r="AE152" s="37"/>
      <c r="AR152" s="193" t="s">
        <v>972</v>
      </c>
      <c r="AT152" s="193" t="s">
        <v>207</v>
      </c>
      <c r="AU152" s="193" t="s">
        <v>80</v>
      </c>
      <c r="AY152" s="18" t="s">
        <v>205</v>
      </c>
      <c r="BE152" s="194">
        <f t="shared" si="14"/>
        <v>0</v>
      </c>
      <c r="BF152" s="194">
        <f t="shared" si="15"/>
        <v>0</v>
      </c>
      <c r="BG152" s="194">
        <f t="shared" si="16"/>
        <v>0</v>
      </c>
      <c r="BH152" s="194">
        <f t="shared" si="17"/>
        <v>0</v>
      </c>
      <c r="BI152" s="194">
        <f t="shared" si="18"/>
        <v>0</v>
      </c>
      <c r="BJ152" s="18" t="s">
        <v>80</v>
      </c>
      <c r="BK152" s="194">
        <f t="shared" si="19"/>
        <v>0</v>
      </c>
      <c r="BL152" s="18" t="s">
        <v>972</v>
      </c>
      <c r="BM152" s="193" t="s">
        <v>934</v>
      </c>
    </row>
    <row r="153" s="1" customFormat="1" ht="24.2" customHeight="1">
      <c r="A153" s="37"/>
      <c r="B153" s="181"/>
      <c r="C153" s="182" t="s">
        <v>694</v>
      </c>
      <c r="D153" s="182" t="s">
        <v>207</v>
      </c>
      <c r="E153" s="183" t="s">
        <v>694</v>
      </c>
      <c r="F153" s="184" t="s">
        <v>4934</v>
      </c>
      <c r="G153" s="185" t="s">
        <v>3401</v>
      </c>
      <c r="H153" s="186">
        <v>1</v>
      </c>
      <c r="I153" s="187">
        <v>4353.3000000000002</v>
      </c>
      <c r="J153" s="188">
        <f t="shared" si="10"/>
        <v>4353.3000000000002</v>
      </c>
      <c r="K153" s="184" t="s">
        <v>4904</v>
      </c>
      <c r="L153" s="38"/>
      <c r="M153" s="189" t="s">
        <v>1</v>
      </c>
      <c r="N153" s="190" t="s">
        <v>38</v>
      </c>
      <c r="O153" s="76"/>
      <c r="P153" s="191">
        <f t="shared" si="11"/>
        <v>0</v>
      </c>
      <c r="Q153" s="191">
        <v>0</v>
      </c>
      <c r="R153" s="191">
        <f t="shared" si="12"/>
        <v>0</v>
      </c>
      <c r="S153" s="191">
        <v>0</v>
      </c>
      <c r="T153" s="192">
        <f t="shared" si="13"/>
        <v>0</v>
      </c>
      <c r="U153" s="37"/>
      <c r="V153" s="37"/>
      <c r="W153" s="37"/>
      <c r="X153" s="37"/>
      <c r="Y153" s="37"/>
      <c r="Z153" s="37"/>
      <c r="AA153" s="37"/>
      <c r="AB153" s="37"/>
      <c r="AC153" s="37"/>
      <c r="AD153" s="37"/>
      <c r="AE153" s="37"/>
      <c r="AR153" s="193" t="s">
        <v>972</v>
      </c>
      <c r="AT153" s="193" t="s">
        <v>207</v>
      </c>
      <c r="AU153" s="193" t="s">
        <v>80</v>
      </c>
      <c r="AY153" s="18" t="s">
        <v>205</v>
      </c>
      <c r="BE153" s="194">
        <f t="shared" si="14"/>
        <v>4353.3000000000002</v>
      </c>
      <c r="BF153" s="194">
        <f t="shared" si="15"/>
        <v>0</v>
      </c>
      <c r="BG153" s="194">
        <f t="shared" si="16"/>
        <v>0</v>
      </c>
      <c r="BH153" s="194">
        <f t="shared" si="17"/>
        <v>0</v>
      </c>
      <c r="BI153" s="194">
        <f t="shared" si="18"/>
        <v>0</v>
      </c>
      <c r="BJ153" s="18" t="s">
        <v>80</v>
      </c>
      <c r="BK153" s="194">
        <f t="shared" si="19"/>
        <v>4353.3000000000002</v>
      </c>
      <c r="BL153" s="18" t="s">
        <v>972</v>
      </c>
      <c r="BM153" s="193" t="s">
        <v>953</v>
      </c>
    </row>
    <row r="154" s="1" customFormat="1" ht="24.2" customHeight="1">
      <c r="A154" s="37"/>
      <c r="B154" s="181"/>
      <c r="C154" s="182" t="s">
        <v>699</v>
      </c>
      <c r="D154" s="182" t="s">
        <v>207</v>
      </c>
      <c r="E154" s="183" t="s">
        <v>699</v>
      </c>
      <c r="F154" s="184" t="s">
        <v>4935</v>
      </c>
      <c r="G154" s="185" t="s">
        <v>3401</v>
      </c>
      <c r="H154" s="186">
        <v>1</v>
      </c>
      <c r="I154" s="187">
        <v>3538.8000000000002</v>
      </c>
      <c r="J154" s="188">
        <f t="shared" si="10"/>
        <v>3538.8000000000002</v>
      </c>
      <c r="K154" s="184" t="s">
        <v>4904</v>
      </c>
      <c r="L154" s="38"/>
      <c r="M154" s="189" t="s">
        <v>1</v>
      </c>
      <c r="N154" s="190" t="s">
        <v>38</v>
      </c>
      <c r="O154" s="76"/>
      <c r="P154" s="191">
        <f t="shared" si="11"/>
        <v>0</v>
      </c>
      <c r="Q154" s="191">
        <v>0</v>
      </c>
      <c r="R154" s="191">
        <f t="shared" si="12"/>
        <v>0</v>
      </c>
      <c r="S154" s="191">
        <v>0</v>
      </c>
      <c r="T154" s="192">
        <f t="shared" si="13"/>
        <v>0</v>
      </c>
      <c r="U154" s="37"/>
      <c r="V154" s="37"/>
      <c r="W154" s="37"/>
      <c r="X154" s="37"/>
      <c r="Y154" s="37"/>
      <c r="Z154" s="37"/>
      <c r="AA154" s="37"/>
      <c r="AB154" s="37"/>
      <c r="AC154" s="37"/>
      <c r="AD154" s="37"/>
      <c r="AE154" s="37"/>
      <c r="AR154" s="193" t="s">
        <v>972</v>
      </c>
      <c r="AT154" s="193" t="s">
        <v>207</v>
      </c>
      <c r="AU154" s="193" t="s">
        <v>80</v>
      </c>
      <c r="AY154" s="18" t="s">
        <v>205</v>
      </c>
      <c r="BE154" s="194">
        <f t="shared" si="14"/>
        <v>3538.8000000000002</v>
      </c>
      <c r="BF154" s="194">
        <f t="shared" si="15"/>
        <v>0</v>
      </c>
      <c r="BG154" s="194">
        <f t="shared" si="16"/>
        <v>0</v>
      </c>
      <c r="BH154" s="194">
        <f t="shared" si="17"/>
        <v>0</v>
      </c>
      <c r="BI154" s="194">
        <f t="shared" si="18"/>
        <v>0</v>
      </c>
      <c r="BJ154" s="18" t="s">
        <v>80</v>
      </c>
      <c r="BK154" s="194">
        <f t="shared" si="19"/>
        <v>3538.8000000000002</v>
      </c>
      <c r="BL154" s="18" t="s">
        <v>972</v>
      </c>
      <c r="BM154" s="193" t="s">
        <v>965</v>
      </c>
    </row>
    <row r="155" s="1" customFormat="1" ht="37.9" customHeight="1">
      <c r="A155" s="37"/>
      <c r="B155" s="181"/>
      <c r="C155" s="182" t="s">
        <v>703</v>
      </c>
      <c r="D155" s="182" t="s">
        <v>207</v>
      </c>
      <c r="E155" s="183" t="s">
        <v>703</v>
      </c>
      <c r="F155" s="184" t="s">
        <v>4936</v>
      </c>
      <c r="G155" s="185" t="s">
        <v>3401</v>
      </c>
      <c r="H155" s="186">
        <v>2</v>
      </c>
      <c r="I155" s="187">
        <v>5268.6000000000004</v>
      </c>
      <c r="J155" s="188">
        <f t="shared" si="10"/>
        <v>10537.200000000001</v>
      </c>
      <c r="K155" s="184" t="s">
        <v>4904</v>
      </c>
      <c r="L155" s="38"/>
      <c r="M155" s="189" t="s">
        <v>1</v>
      </c>
      <c r="N155" s="190" t="s">
        <v>38</v>
      </c>
      <c r="O155" s="76"/>
      <c r="P155" s="191">
        <f t="shared" si="11"/>
        <v>0</v>
      </c>
      <c r="Q155" s="191">
        <v>0</v>
      </c>
      <c r="R155" s="191">
        <f t="shared" si="12"/>
        <v>0</v>
      </c>
      <c r="S155" s="191">
        <v>0</v>
      </c>
      <c r="T155" s="192">
        <f t="shared" si="13"/>
        <v>0</v>
      </c>
      <c r="U155" s="37"/>
      <c r="V155" s="37"/>
      <c r="W155" s="37"/>
      <c r="X155" s="37"/>
      <c r="Y155" s="37"/>
      <c r="Z155" s="37"/>
      <c r="AA155" s="37"/>
      <c r="AB155" s="37"/>
      <c r="AC155" s="37"/>
      <c r="AD155" s="37"/>
      <c r="AE155" s="37"/>
      <c r="AR155" s="193" t="s">
        <v>972</v>
      </c>
      <c r="AT155" s="193" t="s">
        <v>207</v>
      </c>
      <c r="AU155" s="193" t="s">
        <v>80</v>
      </c>
      <c r="AY155" s="18" t="s">
        <v>205</v>
      </c>
      <c r="BE155" s="194">
        <f t="shared" si="14"/>
        <v>10537.200000000001</v>
      </c>
      <c r="BF155" s="194">
        <f t="shared" si="15"/>
        <v>0</v>
      </c>
      <c r="BG155" s="194">
        <f t="shared" si="16"/>
        <v>0</v>
      </c>
      <c r="BH155" s="194">
        <f t="shared" si="17"/>
        <v>0</v>
      </c>
      <c r="BI155" s="194">
        <f t="shared" si="18"/>
        <v>0</v>
      </c>
      <c r="BJ155" s="18" t="s">
        <v>80</v>
      </c>
      <c r="BK155" s="194">
        <f t="shared" si="19"/>
        <v>10537.200000000001</v>
      </c>
      <c r="BL155" s="18" t="s">
        <v>972</v>
      </c>
      <c r="BM155" s="193" t="s">
        <v>972</v>
      </c>
    </row>
    <row r="156" s="1" customFormat="1" ht="24.2" customHeight="1">
      <c r="A156" s="37"/>
      <c r="B156" s="181"/>
      <c r="C156" s="182" t="s">
        <v>709</v>
      </c>
      <c r="D156" s="182" t="s">
        <v>207</v>
      </c>
      <c r="E156" s="183" t="s">
        <v>709</v>
      </c>
      <c r="F156" s="184" t="s">
        <v>4937</v>
      </c>
      <c r="G156" s="185" t="s">
        <v>3401</v>
      </c>
      <c r="H156" s="186">
        <v>7</v>
      </c>
      <c r="I156" s="187">
        <v>4377.6000000000004</v>
      </c>
      <c r="J156" s="188">
        <f t="shared" si="10"/>
        <v>30643.200000000001</v>
      </c>
      <c r="K156" s="184" t="s">
        <v>4904</v>
      </c>
      <c r="L156" s="38"/>
      <c r="M156" s="189" t="s">
        <v>1</v>
      </c>
      <c r="N156" s="190" t="s">
        <v>38</v>
      </c>
      <c r="O156" s="76"/>
      <c r="P156" s="191">
        <f t="shared" si="11"/>
        <v>0</v>
      </c>
      <c r="Q156" s="191">
        <v>0</v>
      </c>
      <c r="R156" s="191">
        <f t="shared" si="12"/>
        <v>0</v>
      </c>
      <c r="S156" s="191">
        <v>0</v>
      </c>
      <c r="T156" s="192">
        <f t="shared" si="13"/>
        <v>0</v>
      </c>
      <c r="U156" s="37"/>
      <c r="V156" s="37"/>
      <c r="W156" s="37"/>
      <c r="X156" s="37"/>
      <c r="Y156" s="37"/>
      <c r="Z156" s="37"/>
      <c r="AA156" s="37"/>
      <c r="AB156" s="37"/>
      <c r="AC156" s="37"/>
      <c r="AD156" s="37"/>
      <c r="AE156" s="37"/>
      <c r="AR156" s="193" t="s">
        <v>972</v>
      </c>
      <c r="AT156" s="193" t="s">
        <v>207</v>
      </c>
      <c r="AU156" s="193" t="s">
        <v>80</v>
      </c>
      <c r="AY156" s="18" t="s">
        <v>205</v>
      </c>
      <c r="BE156" s="194">
        <f t="shared" si="14"/>
        <v>30643.200000000001</v>
      </c>
      <c r="BF156" s="194">
        <f t="shared" si="15"/>
        <v>0</v>
      </c>
      <c r="BG156" s="194">
        <f t="shared" si="16"/>
        <v>0</v>
      </c>
      <c r="BH156" s="194">
        <f t="shared" si="17"/>
        <v>0</v>
      </c>
      <c r="BI156" s="194">
        <f t="shared" si="18"/>
        <v>0</v>
      </c>
      <c r="BJ156" s="18" t="s">
        <v>80</v>
      </c>
      <c r="BK156" s="194">
        <f t="shared" si="19"/>
        <v>30643.200000000001</v>
      </c>
      <c r="BL156" s="18" t="s">
        <v>972</v>
      </c>
      <c r="BM156" s="193" t="s">
        <v>982</v>
      </c>
    </row>
    <row r="157" s="1" customFormat="1" ht="37.9" customHeight="1">
      <c r="A157" s="37"/>
      <c r="B157" s="181"/>
      <c r="C157" s="182" t="s">
        <v>717</v>
      </c>
      <c r="D157" s="182" t="s">
        <v>207</v>
      </c>
      <c r="E157" s="183" t="s">
        <v>717</v>
      </c>
      <c r="F157" s="184" t="s">
        <v>4938</v>
      </c>
      <c r="G157" s="185" t="s">
        <v>3401</v>
      </c>
      <c r="H157" s="186">
        <v>7</v>
      </c>
      <c r="I157" s="187">
        <v>9493.2000000000007</v>
      </c>
      <c r="J157" s="188">
        <f t="shared" si="10"/>
        <v>66452.399999999994</v>
      </c>
      <c r="K157" s="184" t="s">
        <v>4904</v>
      </c>
      <c r="L157" s="38"/>
      <c r="M157" s="189" t="s">
        <v>1</v>
      </c>
      <c r="N157" s="190" t="s">
        <v>38</v>
      </c>
      <c r="O157" s="76"/>
      <c r="P157" s="191">
        <f t="shared" si="11"/>
        <v>0</v>
      </c>
      <c r="Q157" s="191">
        <v>0</v>
      </c>
      <c r="R157" s="191">
        <f t="shared" si="12"/>
        <v>0</v>
      </c>
      <c r="S157" s="191">
        <v>0</v>
      </c>
      <c r="T157" s="192">
        <f t="shared" si="13"/>
        <v>0</v>
      </c>
      <c r="U157" s="37"/>
      <c r="V157" s="37"/>
      <c r="W157" s="37"/>
      <c r="X157" s="37"/>
      <c r="Y157" s="37"/>
      <c r="Z157" s="37"/>
      <c r="AA157" s="37"/>
      <c r="AB157" s="37"/>
      <c r="AC157" s="37"/>
      <c r="AD157" s="37"/>
      <c r="AE157" s="37"/>
      <c r="AR157" s="193" t="s">
        <v>972</v>
      </c>
      <c r="AT157" s="193" t="s">
        <v>207</v>
      </c>
      <c r="AU157" s="193" t="s">
        <v>80</v>
      </c>
      <c r="AY157" s="18" t="s">
        <v>205</v>
      </c>
      <c r="BE157" s="194">
        <f t="shared" si="14"/>
        <v>66452.399999999994</v>
      </c>
      <c r="BF157" s="194">
        <f t="shared" si="15"/>
        <v>0</v>
      </c>
      <c r="BG157" s="194">
        <f t="shared" si="16"/>
        <v>0</v>
      </c>
      <c r="BH157" s="194">
        <f t="shared" si="17"/>
        <v>0</v>
      </c>
      <c r="BI157" s="194">
        <f t="shared" si="18"/>
        <v>0</v>
      </c>
      <c r="BJ157" s="18" t="s">
        <v>80</v>
      </c>
      <c r="BK157" s="194">
        <f t="shared" si="19"/>
        <v>66452.399999999994</v>
      </c>
      <c r="BL157" s="18" t="s">
        <v>972</v>
      </c>
      <c r="BM157" s="193" t="s">
        <v>1025</v>
      </c>
    </row>
    <row r="158" s="1" customFormat="1" ht="49.15" customHeight="1">
      <c r="A158" s="37"/>
      <c r="B158" s="181"/>
      <c r="C158" s="182" t="s">
        <v>723</v>
      </c>
      <c r="D158" s="182" t="s">
        <v>207</v>
      </c>
      <c r="E158" s="183" t="s">
        <v>723</v>
      </c>
      <c r="F158" s="184" t="s">
        <v>4939</v>
      </c>
      <c r="G158" s="185" t="s">
        <v>3401</v>
      </c>
      <c r="H158" s="186">
        <v>1</v>
      </c>
      <c r="I158" s="187">
        <v>16220.700000000001</v>
      </c>
      <c r="J158" s="188">
        <f t="shared" si="10"/>
        <v>16220.700000000001</v>
      </c>
      <c r="K158" s="184" t="s">
        <v>4904</v>
      </c>
      <c r="L158" s="38"/>
      <c r="M158" s="189" t="s">
        <v>1</v>
      </c>
      <c r="N158" s="190" t="s">
        <v>38</v>
      </c>
      <c r="O158" s="76"/>
      <c r="P158" s="191">
        <f t="shared" si="11"/>
        <v>0</v>
      </c>
      <c r="Q158" s="191">
        <v>0</v>
      </c>
      <c r="R158" s="191">
        <f t="shared" si="12"/>
        <v>0</v>
      </c>
      <c r="S158" s="191">
        <v>0</v>
      </c>
      <c r="T158" s="192">
        <f t="shared" si="13"/>
        <v>0</v>
      </c>
      <c r="U158" s="37"/>
      <c r="V158" s="37"/>
      <c r="W158" s="37"/>
      <c r="X158" s="37"/>
      <c r="Y158" s="37"/>
      <c r="Z158" s="37"/>
      <c r="AA158" s="37"/>
      <c r="AB158" s="37"/>
      <c r="AC158" s="37"/>
      <c r="AD158" s="37"/>
      <c r="AE158" s="37"/>
      <c r="AR158" s="193" t="s">
        <v>972</v>
      </c>
      <c r="AT158" s="193" t="s">
        <v>207</v>
      </c>
      <c r="AU158" s="193" t="s">
        <v>80</v>
      </c>
      <c r="AY158" s="18" t="s">
        <v>205</v>
      </c>
      <c r="BE158" s="194">
        <f t="shared" si="14"/>
        <v>16220.700000000001</v>
      </c>
      <c r="BF158" s="194">
        <f t="shared" si="15"/>
        <v>0</v>
      </c>
      <c r="BG158" s="194">
        <f t="shared" si="16"/>
        <v>0</v>
      </c>
      <c r="BH158" s="194">
        <f t="shared" si="17"/>
        <v>0</v>
      </c>
      <c r="BI158" s="194">
        <f t="shared" si="18"/>
        <v>0</v>
      </c>
      <c r="BJ158" s="18" t="s">
        <v>80</v>
      </c>
      <c r="BK158" s="194">
        <f t="shared" si="19"/>
        <v>16220.700000000001</v>
      </c>
      <c r="BL158" s="18" t="s">
        <v>972</v>
      </c>
      <c r="BM158" s="193" t="s">
        <v>1039</v>
      </c>
    </row>
    <row r="159" s="1" customFormat="1" ht="24.2" customHeight="1">
      <c r="A159" s="37"/>
      <c r="B159" s="181"/>
      <c r="C159" s="182" t="s">
        <v>729</v>
      </c>
      <c r="D159" s="182" t="s">
        <v>207</v>
      </c>
      <c r="E159" s="183" t="s">
        <v>729</v>
      </c>
      <c r="F159" s="184" t="s">
        <v>4940</v>
      </c>
      <c r="G159" s="185" t="s">
        <v>3401</v>
      </c>
      <c r="H159" s="186">
        <v>0</v>
      </c>
      <c r="I159" s="187">
        <v>0</v>
      </c>
      <c r="J159" s="188">
        <f t="shared" si="10"/>
        <v>0</v>
      </c>
      <c r="K159" s="184" t="s">
        <v>4904</v>
      </c>
      <c r="L159" s="38"/>
      <c r="M159" s="189" t="s">
        <v>1</v>
      </c>
      <c r="N159" s="190" t="s">
        <v>38</v>
      </c>
      <c r="O159" s="76"/>
      <c r="P159" s="191">
        <f t="shared" si="11"/>
        <v>0</v>
      </c>
      <c r="Q159" s="191">
        <v>0</v>
      </c>
      <c r="R159" s="191">
        <f t="shared" si="12"/>
        <v>0</v>
      </c>
      <c r="S159" s="191">
        <v>0</v>
      </c>
      <c r="T159" s="192">
        <f t="shared" si="13"/>
        <v>0</v>
      </c>
      <c r="U159" s="37"/>
      <c r="V159" s="37"/>
      <c r="W159" s="37"/>
      <c r="X159" s="37"/>
      <c r="Y159" s="37"/>
      <c r="Z159" s="37"/>
      <c r="AA159" s="37"/>
      <c r="AB159" s="37"/>
      <c r="AC159" s="37"/>
      <c r="AD159" s="37"/>
      <c r="AE159" s="37"/>
      <c r="AR159" s="193" t="s">
        <v>972</v>
      </c>
      <c r="AT159" s="193" t="s">
        <v>207</v>
      </c>
      <c r="AU159" s="193" t="s">
        <v>80</v>
      </c>
      <c r="AY159" s="18" t="s">
        <v>205</v>
      </c>
      <c r="BE159" s="194">
        <f t="shared" si="14"/>
        <v>0</v>
      </c>
      <c r="BF159" s="194">
        <f t="shared" si="15"/>
        <v>0</v>
      </c>
      <c r="BG159" s="194">
        <f t="shared" si="16"/>
        <v>0</v>
      </c>
      <c r="BH159" s="194">
        <f t="shared" si="17"/>
        <v>0</v>
      </c>
      <c r="BI159" s="194">
        <f t="shared" si="18"/>
        <v>0</v>
      </c>
      <c r="BJ159" s="18" t="s">
        <v>80</v>
      </c>
      <c r="BK159" s="194">
        <f t="shared" si="19"/>
        <v>0</v>
      </c>
      <c r="BL159" s="18" t="s">
        <v>972</v>
      </c>
      <c r="BM159" s="193" t="s">
        <v>1050</v>
      </c>
    </row>
    <row r="160" s="1" customFormat="1" ht="24.2" customHeight="1">
      <c r="A160" s="37"/>
      <c r="B160" s="181"/>
      <c r="C160" s="182" t="s">
        <v>733</v>
      </c>
      <c r="D160" s="182" t="s">
        <v>207</v>
      </c>
      <c r="E160" s="183" t="s">
        <v>733</v>
      </c>
      <c r="F160" s="184" t="s">
        <v>4941</v>
      </c>
      <c r="G160" s="185" t="s">
        <v>3401</v>
      </c>
      <c r="H160" s="186">
        <v>4</v>
      </c>
      <c r="I160" s="187">
        <v>2465.0999999999999</v>
      </c>
      <c r="J160" s="188">
        <f t="shared" si="10"/>
        <v>9860.3999999999996</v>
      </c>
      <c r="K160" s="184" t="s">
        <v>4904</v>
      </c>
      <c r="L160" s="38"/>
      <c r="M160" s="189" t="s">
        <v>1</v>
      </c>
      <c r="N160" s="190" t="s">
        <v>38</v>
      </c>
      <c r="O160" s="76"/>
      <c r="P160" s="191">
        <f t="shared" si="11"/>
        <v>0</v>
      </c>
      <c r="Q160" s="191">
        <v>0</v>
      </c>
      <c r="R160" s="191">
        <f t="shared" si="12"/>
        <v>0</v>
      </c>
      <c r="S160" s="191">
        <v>0</v>
      </c>
      <c r="T160" s="192">
        <f t="shared" si="13"/>
        <v>0</v>
      </c>
      <c r="U160" s="37"/>
      <c r="V160" s="37"/>
      <c r="W160" s="37"/>
      <c r="X160" s="37"/>
      <c r="Y160" s="37"/>
      <c r="Z160" s="37"/>
      <c r="AA160" s="37"/>
      <c r="AB160" s="37"/>
      <c r="AC160" s="37"/>
      <c r="AD160" s="37"/>
      <c r="AE160" s="37"/>
      <c r="AR160" s="193" t="s">
        <v>972</v>
      </c>
      <c r="AT160" s="193" t="s">
        <v>207</v>
      </c>
      <c r="AU160" s="193" t="s">
        <v>80</v>
      </c>
      <c r="AY160" s="18" t="s">
        <v>205</v>
      </c>
      <c r="BE160" s="194">
        <f t="shared" si="14"/>
        <v>9860.3999999999996</v>
      </c>
      <c r="BF160" s="194">
        <f t="shared" si="15"/>
        <v>0</v>
      </c>
      <c r="BG160" s="194">
        <f t="shared" si="16"/>
        <v>0</v>
      </c>
      <c r="BH160" s="194">
        <f t="shared" si="17"/>
        <v>0</v>
      </c>
      <c r="BI160" s="194">
        <f t="shared" si="18"/>
        <v>0</v>
      </c>
      <c r="BJ160" s="18" t="s">
        <v>80</v>
      </c>
      <c r="BK160" s="194">
        <f t="shared" si="19"/>
        <v>9860.3999999999996</v>
      </c>
      <c r="BL160" s="18" t="s">
        <v>972</v>
      </c>
      <c r="BM160" s="193" t="s">
        <v>1062</v>
      </c>
    </row>
    <row r="161" s="1" customFormat="1" ht="37.9" customHeight="1">
      <c r="A161" s="37"/>
      <c r="B161" s="181"/>
      <c r="C161" s="182" t="s">
        <v>738</v>
      </c>
      <c r="D161" s="182" t="s">
        <v>207</v>
      </c>
      <c r="E161" s="183" t="s">
        <v>738</v>
      </c>
      <c r="F161" s="184" t="s">
        <v>4942</v>
      </c>
      <c r="G161" s="185" t="s">
        <v>3401</v>
      </c>
      <c r="H161" s="186">
        <v>1</v>
      </c>
      <c r="I161" s="187">
        <v>2555.0999999999999</v>
      </c>
      <c r="J161" s="188">
        <f t="shared" si="10"/>
        <v>2555.0999999999999</v>
      </c>
      <c r="K161" s="184" t="s">
        <v>4904</v>
      </c>
      <c r="L161" s="38"/>
      <c r="M161" s="189" t="s">
        <v>1</v>
      </c>
      <c r="N161" s="190" t="s">
        <v>38</v>
      </c>
      <c r="O161" s="76"/>
      <c r="P161" s="191">
        <f t="shared" si="11"/>
        <v>0</v>
      </c>
      <c r="Q161" s="191">
        <v>0</v>
      </c>
      <c r="R161" s="191">
        <f t="shared" si="12"/>
        <v>0</v>
      </c>
      <c r="S161" s="191">
        <v>0</v>
      </c>
      <c r="T161" s="192">
        <f t="shared" si="13"/>
        <v>0</v>
      </c>
      <c r="U161" s="37"/>
      <c r="V161" s="37"/>
      <c r="W161" s="37"/>
      <c r="X161" s="37"/>
      <c r="Y161" s="37"/>
      <c r="Z161" s="37"/>
      <c r="AA161" s="37"/>
      <c r="AB161" s="37"/>
      <c r="AC161" s="37"/>
      <c r="AD161" s="37"/>
      <c r="AE161" s="37"/>
      <c r="AR161" s="193" t="s">
        <v>972</v>
      </c>
      <c r="AT161" s="193" t="s">
        <v>207</v>
      </c>
      <c r="AU161" s="193" t="s">
        <v>80</v>
      </c>
      <c r="AY161" s="18" t="s">
        <v>205</v>
      </c>
      <c r="BE161" s="194">
        <f t="shared" si="14"/>
        <v>2555.0999999999999</v>
      </c>
      <c r="BF161" s="194">
        <f t="shared" si="15"/>
        <v>0</v>
      </c>
      <c r="BG161" s="194">
        <f t="shared" si="16"/>
        <v>0</v>
      </c>
      <c r="BH161" s="194">
        <f t="shared" si="17"/>
        <v>0</v>
      </c>
      <c r="BI161" s="194">
        <f t="shared" si="18"/>
        <v>0</v>
      </c>
      <c r="BJ161" s="18" t="s">
        <v>80</v>
      </c>
      <c r="BK161" s="194">
        <f t="shared" si="19"/>
        <v>2555.0999999999999</v>
      </c>
      <c r="BL161" s="18" t="s">
        <v>972</v>
      </c>
      <c r="BM161" s="193" t="s">
        <v>1070</v>
      </c>
    </row>
    <row r="162" s="1" customFormat="1" ht="37.9" customHeight="1">
      <c r="A162" s="37"/>
      <c r="B162" s="181"/>
      <c r="C162" s="182" t="s">
        <v>742</v>
      </c>
      <c r="D162" s="182" t="s">
        <v>207</v>
      </c>
      <c r="E162" s="183" t="s">
        <v>742</v>
      </c>
      <c r="F162" s="184" t="s">
        <v>4943</v>
      </c>
      <c r="G162" s="185" t="s">
        <v>3401</v>
      </c>
      <c r="H162" s="186">
        <v>4</v>
      </c>
      <c r="I162" s="187">
        <v>8321.3999999999996</v>
      </c>
      <c r="J162" s="188">
        <f t="shared" si="10"/>
        <v>33285.599999999999</v>
      </c>
      <c r="K162" s="184" t="s">
        <v>4904</v>
      </c>
      <c r="L162" s="38"/>
      <c r="M162" s="189" t="s">
        <v>1</v>
      </c>
      <c r="N162" s="190" t="s">
        <v>38</v>
      </c>
      <c r="O162" s="76"/>
      <c r="P162" s="191">
        <f t="shared" si="11"/>
        <v>0</v>
      </c>
      <c r="Q162" s="191">
        <v>0</v>
      </c>
      <c r="R162" s="191">
        <f t="shared" si="12"/>
        <v>0</v>
      </c>
      <c r="S162" s="191">
        <v>0</v>
      </c>
      <c r="T162" s="192">
        <f t="shared" si="13"/>
        <v>0</v>
      </c>
      <c r="U162" s="37"/>
      <c r="V162" s="37"/>
      <c r="W162" s="37"/>
      <c r="X162" s="37"/>
      <c r="Y162" s="37"/>
      <c r="Z162" s="37"/>
      <c r="AA162" s="37"/>
      <c r="AB162" s="37"/>
      <c r="AC162" s="37"/>
      <c r="AD162" s="37"/>
      <c r="AE162" s="37"/>
      <c r="AR162" s="193" t="s">
        <v>972</v>
      </c>
      <c r="AT162" s="193" t="s">
        <v>207</v>
      </c>
      <c r="AU162" s="193" t="s">
        <v>80</v>
      </c>
      <c r="AY162" s="18" t="s">
        <v>205</v>
      </c>
      <c r="BE162" s="194">
        <f t="shared" si="14"/>
        <v>33285.599999999999</v>
      </c>
      <c r="BF162" s="194">
        <f t="shared" si="15"/>
        <v>0</v>
      </c>
      <c r="BG162" s="194">
        <f t="shared" si="16"/>
        <v>0</v>
      </c>
      <c r="BH162" s="194">
        <f t="shared" si="17"/>
        <v>0</v>
      </c>
      <c r="BI162" s="194">
        <f t="shared" si="18"/>
        <v>0</v>
      </c>
      <c r="BJ162" s="18" t="s">
        <v>80</v>
      </c>
      <c r="BK162" s="194">
        <f t="shared" si="19"/>
        <v>33285.599999999999</v>
      </c>
      <c r="BL162" s="18" t="s">
        <v>972</v>
      </c>
      <c r="BM162" s="193" t="s">
        <v>1135</v>
      </c>
    </row>
    <row r="163" s="1" customFormat="1" ht="14.45" customHeight="1">
      <c r="A163" s="37"/>
      <c r="B163" s="181"/>
      <c r="C163" s="182" t="s">
        <v>748</v>
      </c>
      <c r="D163" s="182" t="s">
        <v>207</v>
      </c>
      <c r="E163" s="183" t="s">
        <v>748</v>
      </c>
      <c r="F163" s="184" t="s">
        <v>4944</v>
      </c>
      <c r="G163" s="185" t="s">
        <v>3401</v>
      </c>
      <c r="H163" s="186">
        <v>0</v>
      </c>
      <c r="I163" s="187">
        <v>0</v>
      </c>
      <c r="J163" s="188">
        <f t="shared" si="10"/>
        <v>0</v>
      </c>
      <c r="K163" s="184" t="s">
        <v>4904</v>
      </c>
      <c r="L163" s="38"/>
      <c r="M163" s="189" t="s">
        <v>1</v>
      </c>
      <c r="N163" s="190" t="s">
        <v>38</v>
      </c>
      <c r="O163" s="76"/>
      <c r="P163" s="191">
        <f t="shared" si="11"/>
        <v>0</v>
      </c>
      <c r="Q163" s="191">
        <v>0</v>
      </c>
      <c r="R163" s="191">
        <f t="shared" si="12"/>
        <v>0</v>
      </c>
      <c r="S163" s="191">
        <v>0</v>
      </c>
      <c r="T163" s="192">
        <f t="shared" si="13"/>
        <v>0</v>
      </c>
      <c r="U163" s="37"/>
      <c r="V163" s="37"/>
      <c r="W163" s="37"/>
      <c r="X163" s="37"/>
      <c r="Y163" s="37"/>
      <c r="Z163" s="37"/>
      <c r="AA163" s="37"/>
      <c r="AB163" s="37"/>
      <c r="AC163" s="37"/>
      <c r="AD163" s="37"/>
      <c r="AE163" s="37"/>
      <c r="AR163" s="193" t="s">
        <v>972</v>
      </c>
      <c r="AT163" s="193" t="s">
        <v>207</v>
      </c>
      <c r="AU163" s="193" t="s">
        <v>80</v>
      </c>
      <c r="AY163" s="18" t="s">
        <v>205</v>
      </c>
      <c r="BE163" s="194">
        <f t="shared" si="14"/>
        <v>0</v>
      </c>
      <c r="BF163" s="194">
        <f t="shared" si="15"/>
        <v>0</v>
      </c>
      <c r="BG163" s="194">
        <f t="shared" si="16"/>
        <v>0</v>
      </c>
      <c r="BH163" s="194">
        <f t="shared" si="17"/>
        <v>0</v>
      </c>
      <c r="BI163" s="194">
        <f t="shared" si="18"/>
        <v>0</v>
      </c>
      <c r="BJ163" s="18" t="s">
        <v>80</v>
      </c>
      <c r="BK163" s="194">
        <f t="shared" si="19"/>
        <v>0</v>
      </c>
      <c r="BL163" s="18" t="s">
        <v>972</v>
      </c>
      <c r="BM163" s="193" t="s">
        <v>1153</v>
      </c>
    </row>
    <row r="164" s="1" customFormat="1" ht="14.45" customHeight="1">
      <c r="A164" s="37"/>
      <c r="B164" s="181"/>
      <c r="C164" s="182" t="s">
        <v>754</v>
      </c>
      <c r="D164" s="182" t="s">
        <v>207</v>
      </c>
      <c r="E164" s="183" t="s">
        <v>754</v>
      </c>
      <c r="F164" s="184" t="s">
        <v>4945</v>
      </c>
      <c r="G164" s="185" t="s">
        <v>3401</v>
      </c>
      <c r="H164" s="186">
        <v>0</v>
      </c>
      <c r="I164" s="187">
        <v>0</v>
      </c>
      <c r="J164" s="188">
        <f t="shared" si="10"/>
        <v>0</v>
      </c>
      <c r="K164" s="184" t="s">
        <v>4904</v>
      </c>
      <c r="L164" s="38"/>
      <c r="M164" s="189" t="s">
        <v>1</v>
      </c>
      <c r="N164" s="190" t="s">
        <v>38</v>
      </c>
      <c r="O164" s="76"/>
      <c r="P164" s="191">
        <f t="shared" si="11"/>
        <v>0</v>
      </c>
      <c r="Q164" s="191">
        <v>0</v>
      </c>
      <c r="R164" s="191">
        <f t="shared" si="12"/>
        <v>0</v>
      </c>
      <c r="S164" s="191">
        <v>0</v>
      </c>
      <c r="T164" s="192">
        <f t="shared" si="13"/>
        <v>0</v>
      </c>
      <c r="U164" s="37"/>
      <c r="V164" s="37"/>
      <c r="W164" s="37"/>
      <c r="X164" s="37"/>
      <c r="Y164" s="37"/>
      <c r="Z164" s="37"/>
      <c r="AA164" s="37"/>
      <c r="AB164" s="37"/>
      <c r="AC164" s="37"/>
      <c r="AD164" s="37"/>
      <c r="AE164" s="37"/>
      <c r="AR164" s="193" t="s">
        <v>972</v>
      </c>
      <c r="AT164" s="193" t="s">
        <v>207</v>
      </c>
      <c r="AU164" s="193" t="s">
        <v>80</v>
      </c>
      <c r="AY164" s="18" t="s">
        <v>205</v>
      </c>
      <c r="BE164" s="194">
        <f t="shared" si="14"/>
        <v>0</v>
      </c>
      <c r="BF164" s="194">
        <f t="shared" si="15"/>
        <v>0</v>
      </c>
      <c r="BG164" s="194">
        <f t="shared" si="16"/>
        <v>0</v>
      </c>
      <c r="BH164" s="194">
        <f t="shared" si="17"/>
        <v>0</v>
      </c>
      <c r="BI164" s="194">
        <f t="shared" si="18"/>
        <v>0</v>
      </c>
      <c r="BJ164" s="18" t="s">
        <v>80</v>
      </c>
      <c r="BK164" s="194">
        <f t="shared" si="19"/>
        <v>0</v>
      </c>
      <c r="BL164" s="18" t="s">
        <v>972</v>
      </c>
      <c r="BM164" s="193" t="s">
        <v>1170</v>
      </c>
    </row>
    <row r="165" s="1" customFormat="1" ht="24.2" customHeight="1">
      <c r="A165" s="37"/>
      <c r="B165" s="181"/>
      <c r="C165" s="182" t="s">
        <v>2498</v>
      </c>
      <c r="D165" s="182" t="s">
        <v>207</v>
      </c>
      <c r="E165" s="183" t="s">
        <v>2498</v>
      </c>
      <c r="F165" s="184" t="s">
        <v>4946</v>
      </c>
      <c r="G165" s="185" t="s">
        <v>3401</v>
      </c>
      <c r="H165" s="186">
        <v>1</v>
      </c>
      <c r="I165" s="187">
        <v>18139.5</v>
      </c>
      <c r="J165" s="188">
        <f t="shared" si="10"/>
        <v>18139.5</v>
      </c>
      <c r="K165" s="184" t="s">
        <v>4904</v>
      </c>
      <c r="L165" s="38"/>
      <c r="M165" s="189" t="s">
        <v>1</v>
      </c>
      <c r="N165" s="190" t="s">
        <v>38</v>
      </c>
      <c r="O165" s="76"/>
      <c r="P165" s="191">
        <f t="shared" si="11"/>
        <v>0</v>
      </c>
      <c r="Q165" s="191">
        <v>0</v>
      </c>
      <c r="R165" s="191">
        <f t="shared" si="12"/>
        <v>0</v>
      </c>
      <c r="S165" s="191">
        <v>0</v>
      </c>
      <c r="T165" s="192">
        <f t="shared" si="13"/>
        <v>0</v>
      </c>
      <c r="U165" s="37"/>
      <c r="V165" s="37"/>
      <c r="W165" s="37"/>
      <c r="X165" s="37"/>
      <c r="Y165" s="37"/>
      <c r="Z165" s="37"/>
      <c r="AA165" s="37"/>
      <c r="AB165" s="37"/>
      <c r="AC165" s="37"/>
      <c r="AD165" s="37"/>
      <c r="AE165" s="37"/>
      <c r="AR165" s="193" t="s">
        <v>972</v>
      </c>
      <c r="AT165" s="193" t="s">
        <v>207</v>
      </c>
      <c r="AU165" s="193" t="s">
        <v>80</v>
      </c>
      <c r="AY165" s="18" t="s">
        <v>205</v>
      </c>
      <c r="BE165" s="194">
        <f t="shared" si="14"/>
        <v>18139.5</v>
      </c>
      <c r="BF165" s="194">
        <f t="shared" si="15"/>
        <v>0</v>
      </c>
      <c r="BG165" s="194">
        <f t="shared" si="16"/>
        <v>0</v>
      </c>
      <c r="BH165" s="194">
        <f t="shared" si="17"/>
        <v>0</v>
      </c>
      <c r="BI165" s="194">
        <f t="shared" si="18"/>
        <v>0</v>
      </c>
      <c r="BJ165" s="18" t="s">
        <v>80</v>
      </c>
      <c r="BK165" s="194">
        <f t="shared" si="19"/>
        <v>18139.5</v>
      </c>
      <c r="BL165" s="18" t="s">
        <v>972</v>
      </c>
      <c r="BM165" s="193" t="s">
        <v>1181</v>
      </c>
    </row>
    <row r="166" s="1" customFormat="1" ht="24.2" customHeight="1">
      <c r="A166" s="37"/>
      <c r="B166" s="181"/>
      <c r="C166" s="182" t="s">
        <v>760</v>
      </c>
      <c r="D166" s="182" t="s">
        <v>207</v>
      </c>
      <c r="E166" s="183" t="s">
        <v>760</v>
      </c>
      <c r="F166" s="184" t="s">
        <v>4947</v>
      </c>
      <c r="G166" s="185" t="s">
        <v>3401</v>
      </c>
      <c r="H166" s="186">
        <v>1</v>
      </c>
      <c r="I166" s="187">
        <v>20153.700000000001</v>
      </c>
      <c r="J166" s="188">
        <f t="shared" si="10"/>
        <v>20153.700000000001</v>
      </c>
      <c r="K166" s="184" t="s">
        <v>4904</v>
      </c>
      <c r="L166" s="38"/>
      <c r="M166" s="189" t="s">
        <v>1</v>
      </c>
      <c r="N166" s="190" t="s">
        <v>38</v>
      </c>
      <c r="O166" s="76"/>
      <c r="P166" s="191">
        <f t="shared" si="11"/>
        <v>0</v>
      </c>
      <c r="Q166" s="191">
        <v>0</v>
      </c>
      <c r="R166" s="191">
        <f t="shared" si="12"/>
        <v>0</v>
      </c>
      <c r="S166" s="191">
        <v>0</v>
      </c>
      <c r="T166" s="192">
        <f t="shared" si="13"/>
        <v>0</v>
      </c>
      <c r="U166" s="37"/>
      <c r="V166" s="37"/>
      <c r="W166" s="37"/>
      <c r="X166" s="37"/>
      <c r="Y166" s="37"/>
      <c r="Z166" s="37"/>
      <c r="AA166" s="37"/>
      <c r="AB166" s="37"/>
      <c r="AC166" s="37"/>
      <c r="AD166" s="37"/>
      <c r="AE166" s="37"/>
      <c r="AR166" s="193" t="s">
        <v>972</v>
      </c>
      <c r="AT166" s="193" t="s">
        <v>207</v>
      </c>
      <c r="AU166" s="193" t="s">
        <v>80</v>
      </c>
      <c r="AY166" s="18" t="s">
        <v>205</v>
      </c>
      <c r="BE166" s="194">
        <f t="shared" si="14"/>
        <v>20153.700000000001</v>
      </c>
      <c r="BF166" s="194">
        <f t="shared" si="15"/>
        <v>0</v>
      </c>
      <c r="BG166" s="194">
        <f t="shared" si="16"/>
        <v>0</v>
      </c>
      <c r="BH166" s="194">
        <f t="shared" si="17"/>
        <v>0</v>
      </c>
      <c r="BI166" s="194">
        <f t="shared" si="18"/>
        <v>0</v>
      </c>
      <c r="BJ166" s="18" t="s">
        <v>80</v>
      </c>
      <c r="BK166" s="194">
        <f t="shared" si="19"/>
        <v>20153.700000000001</v>
      </c>
      <c r="BL166" s="18" t="s">
        <v>972</v>
      </c>
      <c r="BM166" s="193" t="s">
        <v>1191</v>
      </c>
    </row>
    <row r="167" s="1" customFormat="1" ht="24.2" customHeight="1">
      <c r="A167" s="37"/>
      <c r="B167" s="181"/>
      <c r="C167" s="182" t="s">
        <v>767</v>
      </c>
      <c r="D167" s="182" t="s">
        <v>207</v>
      </c>
      <c r="E167" s="183" t="s">
        <v>767</v>
      </c>
      <c r="F167" s="184" t="s">
        <v>4948</v>
      </c>
      <c r="G167" s="185" t="s">
        <v>3401</v>
      </c>
      <c r="H167" s="186">
        <v>1</v>
      </c>
      <c r="I167" s="187">
        <v>29433.599999999999</v>
      </c>
      <c r="J167" s="188">
        <f t="shared" si="10"/>
        <v>29433.599999999999</v>
      </c>
      <c r="K167" s="184" t="s">
        <v>4904</v>
      </c>
      <c r="L167" s="38"/>
      <c r="M167" s="189" t="s">
        <v>1</v>
      </c>
      <c r="N167" s="190" t="s">
        <v>38</v>
      </c>
      <c r="O167" s="76"/>
      <c r="P167" s="191">
        <f t="shared" si="11"/>
        <v>0</v>
      </c>
      <c r="Q167" s="191">
        <v>0</v>
      </c>
      <c r="R167" s="191">
        <f t="shared" si="12"/>
        <v>0</v>
      </c>
      <c r="S167" s="191">
        <v>0</v>
      </c>
      <c r="T167" s="192">
        <f t="shared" si="13"/>
        <v>0</v>
      </c>
      <c r="U167" s="37"/>
      <c r="V167" s="37"/>
      <c r="W167" s="37"/>
      <c r="X167" s="37"/>
      <c r="Y167" s="37"/>
      <c r="Z167" s="37"/>
      <c r="AA167" s="37"/>
      <c r="AB167" s="37"/>
      <c r="AC167" s="37"/>
      <c r="AD167" s="37"/>
      <c r="AE167" s="37"/>
      <c r="AR167" s="193" t="s">
        <v>972</v>
      </c>
      <c r="AT167" s="193" t="s">
        <v>207</v>
      </c>
      <c r="AU167" s="193" t="s">
        <v>80</v>
      </c>
      <c r="AY167" s="18" t="s">
        <v>205</v>
      </c>
      <c r="BE167" s="194">
        <f t="shared" si="14"/>
        <v>29433.599999999999</v>
      </c>
      <c r="BF167" s="194">
        <f t="shared" si="15"/>
        <v>0</v>
      </c>
      <c r="BG167" s="194">
        <f t="shared" si="16"/>
        <v>0</v>
      </c>
      <c r="BH167" s="194">
        <f t="shared" si="17"/>
        <v>0</v>
      </c>
      <c r="BI167" s="194">
        <f t="shared" si="18"/>
        <v>0</v>
      </c>
      <c r="BJ167" s="18" t="s">
        <v>80</v>
      </c>
      <c r="BK167" s="194">
        <f t="shared" si="19"/>
        <v>29433.599999999999</v>
      </c>
      <c r="BL167" s="18" t="s">
        <v>972</v>
      </c>
      <c r="BM167" s="193" t="s">
        <v>1199</v>
      </c>
    </row>
    <row r="168" s="1" customFormat="1" ht="24.2" customHeight="1">
      <c r="A168" s="37"/>
      <c r="B168" s="181"/>
      <c r="C168" s="182" t="s">
        <v>773</v>
      </c>
      <c r="D168" s="182" t="s">
        <v>207</v>
      </c>
      <c r="E168" s="183" t="s">
        <v>773</v>
      </c>
      <c r="F168" s="184" t="s">
        <v>4949</v>
      </c>
      <c r="G168" s="185" t="s">
        <v>3401</v>
      </c>
      <c r="H168" s="186">
        <v>1</v>
      </c>
      <c r="I168" s="187">
        <v>35270.099999999999</v>
      </c>
      <c r="J168" s="188">
        <f t="shared" si="10"/>
        <v>35270.099999999999</v>
      </c>
      <c r="K168" s="184" t="s">
        <v>4904</v>
      </c>
      <c r="L168" s="38"/>
      <c r="M168" s="189" t="s">
        <v>1</v>
      </c>
      <c r="N168" s="190" t="s">
        <v>38</v>
      </c>
      <c r="O168" s="76"/>
      <c r="P168" s="191">
        <f t="shared" si="11"/>
        <v>0</v>
      </c>
      <c r="Q168" s="191">
        <v>0</v>
      </c>
      <c r="R168" s="191">
        <f t="shared" si="12"/>
        <v>0</v>
      </c>
      <c r="S168" s="191">
        <v>0</v>
      </c>
      <c r="T168" s="192">
        <f t="shared" si="13"/>
        <v>0</v>
      </c>
      <c r="U168" s="37"/>
      <c r="V168" s="37"/>
      <c r="W168" s="37"/>
      <c r="X168" s="37"/>
      <c r="Y168" s="37"/>
      <c r="Z168" s="37"/>
      <c r="AA168" s="37"/>
      <c r="AB168" s="37"/>
      <c r="AC168" s="37"/>
      <c r="AD168" s="37"/>
      <c r="AE168" s="37"/>
      <c r="AR168" s="193" t="s">
        <v>972</v>
      </c>
      <c r="AT168" s="193" t="s">
        <v>207</v>
      </c>
      <c r="AU168" s="193" t="s">
        <v>80</v>
      </c>
      <c r="AY168" s="18" t="s">
        <v>205</v>
      </c>
      <c r="BE168" s="194">
        <f t="shared" si="14"/>
        <v>35270.099999999999</v>
      </c>
      <c r="BF168" s="194">
        <f t="shared" si="15"/>
        <v>0</v>
      </c>
      <c r="BG168" s="194">
        <f t="shared" si="16"/>
        <v>0</v>
      </c>
      <c r="BH168" s="194">
        <f t="shared" si="17"/>
        <v>0</v>
      </c>
      <c r="BI168" s="194">
        <f t="shared" si="18"/>
        <v>0</v>
      </c>
      <c r="BJ168" s="18" t="s">
        <v>80</v>
      </c>
      <c r="BK168" s="194">
        <f t="shared" si="19"/>
        <v>35270.099999999999</v>
      </c>
      <c r="BL168" s="18" t="s">
        <v>972</v>
      </c>
      <c r="BM168" s="193" t="s">
        <v>1207</v>
      </c>
    </row>
    <row r="169" s="1" customFormat="1" ht="24.2" customHeight="1">
      <c r="A169" s="37"/>
      <c r="B169" s="181"/>
      <c r="C169" s="182" t="s">
        <v>778</v>
      </c>
      <c r="D169" s="182" t="s">
        <v>207</v>
      </c>
      <c r="E169" s="183" t="s">
        <v>778</v>
      </c>
      <c r="F169" s="184" t="s">
        <v>4950</v>
      </c>
      <c r="G169" s="185" t="s">
        <v>3401</v>
      </c>
      <c r="H169" s="186">
        <v>1</v>
      </c>
      <c r="I169" s="187">
        <v>40308.300000000003</v>
      </c>
      <c r="J169" s="188">
        <f t="shared" si="10"/>
        <v>40308.300000000003</v>
      </c>
      <c r="K169" s="184" t="s">
        <v>4904</v>
      </c>
      <c r="L169" s="38"/>
      <c r="M169" s="189" t="s">
        <v>1</v>
      </c>
      <c r="N169" s="190" t="s">
        <v>38</v>
      </c>
      <c r="O169" s="76"/>
      <c r="P169" s="191">
        <f t="shared" si="11"/>
        <v>0</v>
      </c>
      <c r="Q169" s="191">
        <v>0</v>
      </c>
      <c r="R169" s="191">
        <f t="shared" si="12"/>
        <v>0</v>
      </c>
      <c r="S169" s="191">
        <v>0</v>
      </c>
      <c r="T169" s="192">
        <f t="shared" si="13"/>
        <v>0</v>
      </c>
      <c r="U169" s="37"/>
      <c r="V169" s="37"/>
      <c r="W169" s="37"/>
      <c r="X169" s="37"/>
      <c r="Y169" s="37"/>
      <c r="Z169" s="37"/>
      <c r="AA169" s="37"/>
      <c r="AB169" s="37"/>
      <c r="AC169" s="37"/>
      <c r="AD169" s="37"/>
      <c r="AE169" s="37"/>
      <c r="AR169" s="193" t="s">
        <v>972</v>
      </c>
      <c r="AT169" s="193" t="s">
        <v>207</v>
      </c>
      <c r="AU169" s="193" t="s">
        <v>80</v>
      </c>
      <c r="AY169" s="18" t="s">
        <v>205</v>
      </c>
      <c r="BE169" s="194">
        <f t="shared" si="14"/>
        <v>40308.300000000003</v>
      </c>
      <c r="BF169" s="194">
        <f t="shared" si="15"/>
        <v>0</v>
      </c>
      <c r="BG169" s="194">
        <f t="shared" si="16"/>
        <v>0</v>
      </c>
      <c r="BH169" s="194">
        <f t="shared" si="17"/>
        <v>0</v>
      </c>
      <c r="BI169" s="194">
        <f t="shared" si="18"/>
        <v>0</v>
      </c>
      <c r="BJ169" s="18" t="s">
        <v>80</v>
      </c>
      <c r="BK169" s="194">
        <f t="shared" si="19"/>
        <v>40308.300000000003</v>
      </c>
      <c r="BL169" s="18" t="s">
        <v>972</v>
      </c>
      <c r="BM169" s="193" t="s">
        <v>1215</v>
      </c>
    </row>
    <row r="170" s="1" customFormat="1" ht="14.45" customHeight="1">
      <c r="A170" s="37"/>
      <c r="B170" s="181"/>
      <c r="C170" s="182" t="s">
        <v>782</v>
      </c>
      <c r="D170" s="182" t="s">
        <v>207</v>
      </c>
      <c r="E170" s="183" t="s">
        <v>782</v>
      </c>
      <c r="F170" s="184" t="s">
        <v>4951</v>
      </c>
      <c r="G170" s="185" t="s">
        <v>3401</v>
      </c>
      <c r="H170" s="186">
        <v>1</v>
      </c>
      <c r="I170" s="187">
        <v>951.29999999999995</v>
      </c>
      <c r="J170" s="188">
        <f t="shared" si="10"/>
        <v>951.29999999999995</v>
      </c>
      <c r="K170" s="184" t="s">
        <v>4904</v>
      </c>
      <c r="L170" s="38"/>
      <c r="M170" s="189" t="s">
        <v>1</v>
      </c>
      <c r="N170" s="190" t="s">
        <v>38</v>
      </c>
      <c r="O170" s="76"/>
      <c r="P170" s="191">
        <f t="shared" si="11"/>
        <v>0</v>
      </c>
      <c r="Q170" s="191">
        <v>0</v>
      </c>
      <c r="R170" s="191">
        <f t="shared" si="12"/>
        <v>0</v>
      </c>
      <c r="S170" s="191">
        <v>0</v>
      </c>
      <c r="T170" s="192">
        <f t="shared" si="13"/>
        <v>0</v>
      </c>
      <c r="U170" s="37"/>
      <c r="V170" s="37"/>
      <c r="W170" s="37"/>
      <c r="X170" s="37"/>
      <c r="Y170" s="37"/>
      <c r="Z170" s="37"/>
      <c r="AA170" s="37"/>
      <c r="AB170" s="37"/>
      <c r="AC170" s="37"/>
      <c r="AD170" s="37"/>
      <c r="AE170" s="37"/>
      <c r="AR170" s="193" t="s">
        <v>972</v>
      </c>
      <c r="AT170" s="193" t="s">
        <v>207</v>
      </c>
      <c r="AU170" s="193" t="s">
        <v>80</v>
      </c>
      <c r="AY170" s="18" t="s">
        <v>205</v>
      </c>
      <c r="BE170" s="194">
        <f t="shared" si="14"/>
        <v>951.29999999999995</v>
      </c>
      <c r="BF170" s="194">
        <f t="shared" si="15"/>
        <v>0</v>
      </c>
      <c r="BG170" s="194">
        <f t="shared" si="16"/>
        <v>0</v>
      </c>
      <c r="BH170" s="194">
        <f t="shared" si="17"/>
        <v>0</v>
      </c>
      <c r="BI170" s="194">
        <f t="shared" si="18"/>
        <v>0</v>
      </c>
      <c r="BJ170" s="18" t="s">
        <v>80</v>
      </c>
      <c r="BK170" s="194">
        <f t="shared" si="19"/>
        <v>951.29999999999995</v>
      </c>
      <c r="BL170" s="18" t="s">
        <v>972</v>
      </c>
      <c r="BM170" s="193" t="s">
        <v>1223</v>
      </c>
    </row>
    <row r="171" s="1" customFormat="1" ht="14.45" customHeight="1">
      <c r="A171" s="37"/>
      <c r="B171" s="181"/>
      <c r="C171" s="182" t="s">
        <v>786</v>
      </c>
      <c r="D171" s="182" t="s">
        <v>207</v>
      </c>
      <c r="E171" s="183" t="s">
        <v>786</v>
      </c>
      <c r="F171" s="184" t="s">
        <v>4952</v>
      </c>
      <c r="G171" s="185" t="s">
        <v>3401</v>
      </c>
      <c r="H171" s="186">
        <v>0</v>
      </c>
      <c r="I171" s="187">
        <v>0</v>
      </c>
      <c r="J171" s="188">
        <f t="shared" si="10"/>
        <v>0</v>
      </c>
      <c r="K171" s="184" t="s">
        <v>4904</v>
      </c>
      <c r="L171" s="38"/>
      <c r="M171" s="189" t="s">
        <v>1</v>
      </c>
      <c r="N171" s="190" t="s">
        <v>38</v>
      </c>
      <c r="O171" s="76"/>
      <c r="P171" s="191">
        <f t="shared" si="11"/>
        <v>0</v>
      </c>
      <c r="Q171" s="191">
        <v>0</v>
      </c>
      <c r="R171" s="191">
        <f t="shared" si="12"/>
        <v>0</v>
      </c>
      <c r="S171" s="191">
        <v>0</v>
      </c>
      <c r="T171" s="192">
        <f t="shared" si="13"/>
        <v>0</v>
      </c>
      <c r="U171" s="37"/>
      <c r="V171" s="37"/>
      <c r="W171" s="37"/>
      <c r="X171" s="37"/>
      <c r="Y171" s="37"/>
      <c r="Z171" s="37"/>
      <c r="AA171" s="37"/>
      <c r="AB171" s="37"/>
      <c r="AC171" s="37"/>
      <c r="AD171" s="37"/>
      <c r="AE171" s="37"/>
      <c r="AR171" s="193" t="s">
        <v>972</v>
      </c>
      <c r="AT171" s="193" t="s">
        <v>207</v>
      </c>
      <c r="AU171" s="193" t="s">
        <v>80</v>
      </c>
      <c r="AY171" s="18" t="s">
        <v>205</v>
      </c>
      <c r="BE171" s="194">
        <f t="shared" si="14"/>
        <v>0</v>
      </c>
      <c r="BF171" s="194">
        <f t="shared" si="15"/>
        <v>0</v>
      </c>
      <c r="BG171" s="194">
        <f t="shared" si="16"/>
        <v>0</v>
      </c>
      <c r="BH171" s="194">
        <f t="shared" si="17"/>
        <v>0</v>
      </c>
      <c r="BI171" s="194">
        <f t="shared" si="18"/>
        <v>0</v>
      </c>
      <c r="BJ171" s="18" t="s">
        <v>80</v>
      </c>
      <c r="BK171" s="194">
        <f t="shared" si="19"/>
        <v>0</v>
      </c>
      <c r="BL171" s="18" t="s">
        <v>972</v>
      </c>
      <c r="BM171" s="193" t="s">
        <v>1231</v>
      </c>
    </row>
    <row r="172" s="1" customFormat="1" ht="14.45" customHeight="1">
      <c r="A172" s="37"/>
      <c r="B172" s="181"/>
      <c r="C172" s="182" t="s">
        <v>801</v>
      </c>
      <c r="D172" s="182" t="s">
        <v>207</v>
      </c>
      <c r="E172" s="183" t="s">
        <v>801</v>
      </c>
      <c r="F172" s="184" t="s">
        <v>4953</v>
      </c>
      <c r="G172" s="185" t="s">
        <v>3401</v>
      </c>
      <c r="H172" s="186">
        <v>0</v>
      </c>
      <c r="I172" s="187">
        <v>0</v>
      </c>
      <c r="J172" s="188">
        <f t="shared" si="10"/>
        <v>0</v>
      </c>
      <c r="K172" s="184" t="s">
        <v>4904</v>
      </c>
      <c r="L172" s="38"/>
      <c r="M172" s="189" t="s">
        <v>1</v>
      </c>
      <c r="N172" s="190" t="s">
        <v>38</v>
      </c>
      <c r="O172" s="76"/>
      <c r="P172" s="191">
        <f t="shared" si="11"/>
        <v>0</v>
      </c>
      <c r="Q172" s="191">
        <v>0</v>
      </c>
      <c r="R172" s="191">
        <f t="shared" si="12"/>
        <v>0</v>
      </c>
      <c r="S172" s="191">
        <v>0</v>
      </c>
      <c r="T172" s="192">
        <f t="shared" si="13"/>
        <v>0</v>
      </c>
      <c r="U172" s="37"/>
      <c r="V172" s="37"/>
      <c r="W172" s="37"/>
      <c r="X172" s="37"/>
      <c r="Y172" s="37"/>
      <c r="Z172" s="37"/>
      <c r="AA172" s="37"/>
      <c r="AB172" s="37"/>
      <c r="AC172" s="37"/>
      <c r="AD172" s="37"/>
      <c r="AE172" s="37"/>
      <c r="AR172" s="193" t="s">
        <v>972</v>
      </c>
      <c r="AT172" s="193" t="s">
        <v>207</v>
      </c>
      <c r="AU172" s="193" t="s">
        <v>80</v>
      </c>
      <c r="AY172" s="18" t="s">
        <v>205</v>
      </c>
      <c r="BE172" s="194">
        <f t="shared" si="14"/>
        <v>0</v>
      </c>
      <c r="BF172" s="194">
        <f t="shared" si="15"/>
        <v>0</v>
      </c>
      <c r="BG172" s="194">
        <f t="shared" si="16"/>
        <v>0</v>
      </c>
      <c r="BH172" s="194">
        <f t="shared" si="17"/>
        <v>0</v>
      </c>
      <c r="BI172" s="194">
        <f t="shared" si="18"/>
        <v>0</v>
      </c>
      <c r="BJ172" s="18" t="s">
        <v>80</v>
      </c>
      <c r="BK172" s="194">
        <f t="shared" si="19"/>
        <v>0</v>
      </c>
      <c r="BL172" s="18" t="s">
        <v>972</v>
      </c>
      <c r="BM172" s="193" t="s">
        <v>1239</v>
      </c>
    </row>
    <row r="173" s="1" customFormat="1" ht="14.45" customHeight="1">
      <c r="A173" s="37"/>
      <c r="B173" s="181"/>
      <c r="C173" s="182" t="s">
        <v>806</v>
      </c>
      <c r="D173" s="182" t="s">
        <v>207</v>
      </c>
      <c r="E173" s="183" t="s">
        <v>806</v>
      </c>
      <c r="F173" s="184" t="s">
        <v>4954</v>
      </c>
      <c r="G173" s="185" t="s">
        <v>3401</v>
      </c>
      <c r="H173" s="186">
        <v>0</v>
      </c>
      <c r="I173" s="187">
        <v>0</v>
      </c>
      <c r="J173" s="188">
        <f t="shared" si="10"/>
        <v>0</v>
      </c>
      <c r="K173" s="184" t="s">
        <v>4904</v>
      </c>
      <c r="L173" s="38"/>
      <c r="M173" s="189" t="s">
        <v>1</v>
      </c>
      <c r="N173" s="190" t="s">
        <v>38</v>
      </c>
      <c r="O173" s="76"/>
      <c r="P173" s="191">
        <f t="shared" si="11"/>
        <v>0</v>
      </c>
      <c r="Q173" s="191">
        <v>0</v>
      </c>
      <c r="R173" s="191">
        <f t="shared" si="12"/>
        <v>0</v>
      </c>
      <c r="S173" s="191">
        <v>0</v>
      </c>
      <c r="T173" s="192">
        <f t="shared" si="13"/>
        <v>0</v>
      </c>
      <c r="U173" s="37"/>
      <c r="V173" s="37"/>
      <c r="W173" s="37"/>
      <c r="X173" s="37"/>
      <c r="Y173" s="37"/>
      <c r="Z173" s="37"/>
      <c r="AA173" s="37"/>
      <c r="AB173" s="37"/>
      <c r="AC173" s="37"/>
      <c r="AD173" s="37"/>
      <c r="AE173" s="37"/>
      <c r="AR173" s="193" t="s">
        <v>972</v>
      </c>
      <c r="AT173" s="193" t="s">
        <v>207</v>
      </c>
      <c r="AU173" s="193" t="s">
        <v>80</v>
      </c>
      <c r="AY173" s="18" t="s">
        <v>205</v>
      </c>
      <c r="BE173" s="194">
        <f t="shared" si="14"/>
        <v>0</v>
      </c>
      <c r="BF173" s="194">
        <f t="shared" si="15"/>
        <v>0</v>
      </c>
      <c r="BG173" s="194">
        <f t="shared" si="16"/>
        <v>0</v>
      </c>
      <c r="BH173" s="194">
        <f t="shared" si="17"/>
        <v>0</v>
      </c>
      <c r="BI173" s="194">
        <f t="shared" si="18"/>
        <v>0</v>
      </c>
      <c r="BJ173" s="18" t="s">
        <v>80</v>
      </c>
      <c r="BK173" s="194">
        <f t="shared" si="19"/>
        <v>0</v>
      </c>
      <c r="BL173" s="18" t="s">
        <v>972</v>
      </c>
      <c r="BM173" s="193" t="s">
        <v>1247</v>
      </c>
    </row>
    <row r="174" s="1" customFormat="1" ht="24.2" customHeight="1">
      <c r="A174" s="37"/>
      <c r="B174" s="181"/>
      <c r="C174" s="182" t="s">
        <v>854</v>
      </c>
      <c r="D174" s="182" t="s">
        <v>207</v>
      </c>
      <c r="E174" s="183" t="s">
        <v>854</v>
      </c>
      <c r="F174" s="184" t="s">
        <v>4955</v>
      </c>
      <c r="G174" s="185" t="s">
        <v>3401</v>
      </c>
      <c r="H174" s="186">
        <v>0</v>
      </c>
      <c r="I174" s="187">
        <v>0</v>
      </c>
      <c r="J174" s="188">
        <f t="shared" si="10"/>
        <v>0</v>
      </c>
      <c r="K174" s="184" t="s">
        <v>4904</v>
      </c>
      <c r="L174" s="38"/>
      <c r="M174" s="189" t="s">
        <v>1</v>
      </c>
      <c r="N174" s="190" t="s">
        <v>38</v>
      </c>
      <c r="O174" s="76"/>
      <c r="P174" s="191">
        <f t="shared" si="11"/>
        <v>0</v>
      </c>
      <c r="Q174" s="191">
        <v>0</v>
      </c>
      <c r="R174" s="191">
        <f t="shared" si="12"/>
        <v>0</v>
      </c>
      <c r="S174" s="191">
        <v>0</v>
      </c>
      <c r="T174" s="192">
        <f t="shared" si="13"/>
        <v>0</v>
      </c>
      <c r="U174" s="37"/>
      <c r="V174" s="37"/>
      <c r="W174" s="37"/>
      <c r="X174" s="37"/>
      <c r="Y174" s="37"/>
      <c r="Z174" s="37"/>
      <c r="AA174" s="37"/>
      <c r="AB174" s="37"/>
      <c r="AC174" s="37"/>
      <c r="AD174" s="37"/>
      <c r="AE174" s="37"/>
      <c r="AR174" s="193" t="s">
        <v>972</v>
      </c>
      <c r="AT174" s="193" t="s">
        <v>207</v>
      </c>
      <c r="AU174" s="193" t="s">
        <v>80</v>
      </c>
      <c r="AY174" s="18" t="s">
        <v>205</v>
      </c>
      <c r="BE174" s="194">
        <f t="shared" si="14"/>
        <v>0</v>
      </c>
      <c r="BF174" s="194">
        <f t="shared" si="15"/>
        <v>0</v>
      </c>
      <c r="BG174" s="194">
        <f t="shared" si="16"/>
        <v>0</v>
      </c>
      <c r="BH174" s="194">
        <f t="shared" si="17"/>
        <v>0</v>
      </c>
      <c r="BI174" s="194">
        <f t="shared" si="18"/>
        <v>0</v>
      </c>
      <c r="BJ174" s="18" t="s">
        <v>80</v>
      </c>
      <c r="BK174" s="194">
        <f t="shared" si="19"/>
        <v>0</v>
      </c>
      <c r="BL174" s="18" t="s">
        <v>972</v>
      </c>
      <c r="BM174" s="193" t="s">
        <v>1255</v>
      </c>
    </row>
    <row r="175" s="1" customFormat="1" ht="24.2" customHeight="1">
      <c r="A175" s="37"/>
      <c r="B175" s="181"/>
      <c r="C175" s="182" t="s">
        <v>860</v>
      </c>
      <c r="D175" s="182" t="s">
        <v>207</v>
      </c>
      <c r="E175" s="183" t="s">
        <v>860</v>
      </c>
      <c r="F175" s="184" t="s">
        <v>4956</v>
      </c>
      <c r="G175" s="185" t="s">
        <v>3401</v>
      </c>
      <c r="H175" s="186">
        <v>0</v>
      </c>
      <c r="I175" s="187">
        <v>0</v>
      </c>
      <c r="J175" s="188">
        <f t="shared" si="10"/>
        <v>0</v>
      </c>
      <c r="K175" s="184" t="s">
        <v>4904</v>
      </c>
      <c r="L175" s="38"/>
      <c r="M175" s="189" t="s">
        <v>1</v>
      </c>
      <c r="N175" s="190" t="s">
        <v>38</v>
      </c>
      <c r="O175" s="76"/>
      <c r="P175" s="191">
        <f t="shared" si="11"/>
        <v>0</v>
      </c>
      <c r="Q175" s="191">
        <v>0</v>
      </c>
      <c r="R175" s="191">
        <f t="shared" si="12"/>
        <v>0</v>
      </c>
      <c r="S175" s="191">
        <v>0</v>
      </c>
      <c r="T175" s="192">
        <f t="shared" si="13"/>
        <v>0</v>
      </c>
      <c r="U175" s="37"/>
      <c r="V175" s="37"/>
      <c r="W175" s="37"/>
      <c r="X175" s="37"/>
      <c r="Y175" s="37"/>
      <c r="Z175" s="37"/>
      <c r="AA175" s="37"/>
      <c r="AB175" s="37"/>
      <c r="AC175" s="37"/>
      <c r="AD175" s="37"/>
      <c r="AE175" s="37"/>
      <c r="AR175" s="193" t="s">
        <v>972</v>
      </c>
      <c r="AT175" s="193" t="s">
        <v>207</v>
      </c>
      <c r="AU175" s="193" t="s">
        <v>80</v>
      </c>
      <c r="AY175" s="18" t="s">
        <v>205</v>
      </c>
      <c r="BE175" s="194">
        <f t="shared" si="14"/>
        <v>0</v>
      </c>
      <c r="BF175" s="194">
        <f t="shared" si="15"/>
        <v>0</v>
      </c>
      <c r="BG175" s="194">
        <f t="shared" si="16"/>
        <v>0</v>
      </c>
      <c r="BH175" s="194">
        <f t="shared" si="17"/>
        <v>0</v>
      </c>
      <c r="BI175" s="194">
        <f t="shared" si="18"/>
        <v>0</v>
      </c>
      <c r="BJ175" s="18" t="s">
        <v>80</v>
      </c>
      <c r="BK175" s="194">
        <f t="shared" si="19"/>
        <v>0</v>
      </c>
      <c r="BL175" s="18" t="s">
        <v>972</v>
      </c>
      <c r="BM175" s="193" t="s">
        <v>1263</v>
      </c>
    </row>
    <row r="176" s="1" customFormat="1" ht="24.2" customHeight="1">
      <c r="A176" s="37"/>
      <c r="B176" s="181"/>
      <c r="C176" s="182" t="s">
        <v>867</v>
      </c>
      <c r="D176" s="182" t="s">
        <v>207</v>
      </c>
      <c r="E176" s="183" t="s">
        <v>867</v>
      </c>
      <c r="F176" s="184" t="s">
        <v>4957</v>
      </c>
      <c r="G176" s="185" t="s">
        <v>3401</v>
      </c>
      <c r="H176" s="186">
        <v>0</v>
      </c>
      <c r="I176" s="187">
        <v>0</v>
      </c>
      <c r="J176" s="188">
        <f t="shared" si="10"/>
        <v>0</v>
      </c>
      <c r="K176" s="184" t="s">
        <v>4904</v>
      </c>
      <c r="L176" s="38"/>
      <c r="M176" s="189" t="s">
        <v>1</v>
      </c>
      <c r="N176" s="190" t="s">
        <v>38</v>
      </c>
      <c r="O176" s="76"/>
      <c r="P176" s="191">
        <f t="shared" si="11"/>
        <v>0</v>
      </c>
      <c r="Q176" s="191">
        <v>0</v>
      </c>
      <c r="R176" s="191">
        <f t="shared" si="12"/>
        <v>0</v>
      </c>
      <c r="S176" s="191">
        <v>0</v>
      </c>
      <c r="T176" s="192">
        <f t="shared" si="13"/>
        <v>0</v>
      </c>
      <c r="U176" s="37"/>
      <c r="V176" s="37"/>
      <c r="W176" s="37"/>
      <c r="X176" s="37"/>
      <c r="Y176" s="37"/>
      <c r="Z176" s="37"/>
      <c r="AA176" s="37"/>
      <c r="AB176" s="37"/>
      <c r="AC176" s="37"/>
      <c r="AD176" s="37"/>
      <c r="AE176" s="37"/>
      <c r="AR176" s="193" t="s">
        <v>972</v>
      </c>
      <c r="AT176" s="193" t="s">
        <v>207</v>
      </c>
      <c r="AU176" s="193" t="s">
        <v>80</v>
      </c>
      <c r="AY176" s="18" t="s">
        <v>205</v>
      </c>
      <c r="BE176" s="194">
        <f t="shared" si="14"/>
        <v>0</v>
      </c>
      <c r="BF176" s="194">
        <f t="shared" si="15"/>
        <v>0</v>
      </c>
      <c r="BG176" s="194">
        <f t="shared" si="16"/>
        <v>0</v>
      </c>
      <c r="BH176" s="194">
        <f t="shared" si="17"/>
        <v>0</v>
      </c>
      <c r="BI176" s="194">
        <f t="shared" si="18"/>
        <v>0</v>
      </c>
      <c r="BJ176" s="18" t="s">
        <v>80</v>
      </c>
      <c r="BK176" s="194">
        <f t="shared" si="19"/>
        <v>0</v>
      </c>
      <c r="BL176" s="18" t="s">
        <v>972</v>
      </c>
      <c r="BM176" s="193" t="s">
        <v>1271</v>
      </c>
    </row>
    <row r="177" s="1" customFormat="1" ht="37.9" customHeight="1">
      <c r="A177" s="37"/>
      <c r="B177" s="181"/>
      <c r="C177" s="182" t="s">
        <v>892</v>
      </c>
      <c r="D177" s="182" t="s">
        <v>207</v>
      </c>
      <c r="E177" s="183" t="s">
        <v>892</v>
      </c>
      <c r="F177" s="184" t="s">
        <v>4958</v>
      </c>
      <c r="G177" s="185" t="s">
        <v>3401</v>
      </c>
      <c r="H177" s="186">
        <v>1</v>
      </c>
      <c r="I177" s="187">
        <v>66387.600000000006</v>
      </c>
      <c r="J177" s="188">
        <f t="shared" si="10"/>
        <v>66387.600000000006</v>
      </c>
      <c r="K177" s="184" t="s">
        <v>4904</v>
      </c>
      <c r="L177" s="38"/>
      <c r="M177" s="189" t="s">
        <v>1</v>
      </c>
      <c r="N177" s="190" t="s">
        <v>38</v>
      </c>
      <c r="O177" s="76"/>
      <c r="P177" s="191">
        <f t="shared" si="11"/>
        <v>0</v>
      </c>
      <c r="Q177" s="191">
        <v>0</v>
      </c>
      <c r="R177" s="191">
        <f t="shared" si="12"/>
        <v>0</v>
      </c>
      <c r="S177" s="191">
        <v>0</v>
      </c>
      <c r="T177" s="192">
        <f t="shared" si="13"/>
        <v>0</v>
      </c>
      <c r="U177" s="37"/>
      <c r="V177" s="37"/>
      <c r="W177" s="37"/>
      <c r="X177" s="37"/>
      <c r="Y177" s="37"/>
      <c r="Z177" s="37"/>
      <c r="AA177" s="37"/>
      <c r="AB177" s="37"/>
      <c r="AC177" s="37"/>
      <c r="AD177" s="37"/>
      <c r="AE177" s="37"/>
      <c r="AR177" s="193" t="s">
        <v>972</v>
      </c>
      <c r="AT177" s="193" t="s">
        <v>207</v>
      </c>
      <c r="AU177" s="193" t="s">
        <v>80</v>
      </c>
      <c r="AY177" s="18" t="s">
        <v>205</v>
      </c>
      <c r="BE177" s="194">
        <f t="shared" si="14"/>
        <v>66387.600000000006</v>
      </c>
      <c r="BF177" s="194">
        <f t="shared" si="15"/>
        <v>0</v>
      </c>
      <c r="BG177" s="194">
        <f t="shared" si="16"/>
        <v>0</v>
      </c>
      <c r="BH177" s="194">
        <f t="shared" si="17"/>
        <v>0</v>
      </c>
      <c r="BI177" s="194">
        <f t="shared" si="18"/>
        <v>0</v>
      </c>
      <c r="BJ177" s="18" t="s">
        <v>80</v>
      </c>
      <c r="BK177" s="194">
        <f t="shared" si="19"/>
        <v>66387.600000000006</v>
      </c>
      <c r="BL177" s="18" t="s">
        <v>972</v>
      </c>
      <c r="BM177" s="193" t="s">
        <v>1279</v>
      </c>
    </row>
    <row r="178" s="1" customFormat="1" ht="37.9" customHeight="1">
      <c r="A178" s="37"/>
      <c r="B178" s="181"/>
      <c r="C178" s="182" t="s">
        <v>899</v>
      </c>
      <c r="D178" s="182" t="s">
        <v>207</v>
      </c>
      <c r="E178" s="183" t="s">
        <v>899</v>
      </c>
      <c r="F178" s="184" t="s">
        <v>4959</v>
      </c>
      <c r="G178" s="185" t="s">
        <v>3401</v>
      </c>
      <c r="H178" s="186">
        <v>1</v>
      </c>
      <c r="I178" s="187">
        <v>35426.699999999997</v>
      </c>
      <c r="J178" s="188">
        <f t="shared" si="10"/>
        <v>35426.699999999997</v>
      </c>
      <c r="K178" s="184" t="s">
        <v>4904</v>
      </c>
      <c r="L178" s="38"/>
      <c r="M178" s="189" t="s">
        <v>1</v>
      </c>
      <c r="N178" s="190" t="s">
        <v>38</v>
      </c>
      <c r="O178" s="76"/>
      <c r="P178" s="191">
        <f t="shared" si="11"/>
        <v>0</v>
      </c>
      <c r="Q178" s="191">
        <v>0</v>
      </c>
      <c r="R178" s="191">
        <f t="shared" si="12"/>
        <v>0</v>
      </c>
      <c r="S178" s="191">
        <v>0</v>
      </c>
      <c r="T178" s="192">
        <f t="shared" si="13"/>
        <v>0</v>
      </c>
      <c r="U178" s="37"/>
      <c r="V178" s="37"/>
      <c r="W178" s="37"/>
      <c r="X178" s="37"/>
      <c r="Y178" s="37"/>
      <c r="Z178" s="37"/>
      <c r="AA178" s="37"/>
      <c r="AB178" s="37"/>
      <c r="AC178" s="37"/>
      <c r="AD178" s="37"/>
      <c r="AE178" s="37"/>
      <c r="AR178" s="193" t="s">
        <v>972</v>
      </c>
      <c r="AT178" s="193" t="s">
        <v>207</v>
      </c>
      <c r="AU178" s="193" t="s">
        <v>80</v>
      </c>
      <c r="AY178" s="18" t="s">
        <v>205</v>
      </c>
      <c r="BE178" s="194">
        <f t="shared" si="14"/>
        <v>35426.699999999997</v>
      </c>
      <c r="BF178" s="194">
        <f t="shared" si="15"/>
        <v>0</v>
      </c>
      <c r="BG178" s="194">
        <f t="shared" si="16"/>
        <v>0</v>
      </c>
      <c r="BH178" s="194">
        <f t="shared" si="17"/>
        <v>0</v>
      </c>
      <c r="BI178" s="194">
        <f t="shared" si="18"/>
        <v>0</v>
      </c>
      <c r="BJ178" s="18" t="s">
        <v>80</v>
      </c>
      <c r="BK178" s="194">
        <f t="shared" si="19"/>
        <v>35426.699999999997</v>
      </c>
      <c r="BL178" s="18" t="s">
        <v>972</v>
      </c>
      <c r="BM178" s="193" t="s">
        <v>1287</v>
      </c>
    </row>
    <row r="179" s="1" customFormat="1" ht="24.2" customHeight="1">
      <c r="A179" s="37"/>
      <c r="B179" s="181"/>
      <c r="C179" s="182" t="s">
        <v>904</v>
      </c>
      <c r="D179" s="182" t="s">
        <v>207</v>
      </c>
      <c r="E179" s="183" t="s">
        <v>904</v>
      </c>
      <c r="F179" s="184" t="s">
        <v>4960</v>
      </c>
      <c r="G179" s="185" t="s">
        <v>3401</v>
      </c>
      <c r="H179" s="186">
        <v>3</v>
      </c>
      <c r="I179" s="187">
        <v>9123.2999999999993</v>
      </c>
      <c r="J179" s="188">
        <f t="shared" si="10"/>
        <v>27369.900000000001</v>
      </c>
      <c r="K179" s="184" t="s">
        <v>4904</v>
      </c>
      <c r="L179" s="38"/>
      <c r="M179" s="189" t="s">
        <v>1</v>
      </c>
      <c r="N179" s="190" t="s">
        <v>38</v>
      </c>
      <c r="O179" s="76"/>
      <c r="P179" s="191">
        <f t="shared" si="11"/>
        <v>0</v>
      </c>
      <c r="Q179" s="191">
        <v>0</v>
      </c>
      <c r="R179" s="191">
        <f t="shared" si="12"/>
        <v>0</v>
      </c>
      <c r="S179" s="191">
        <v>0</v>
      </c>
      <c r="T179" s="192">
        <f t="shared" si="13"/>
        <v>0</v>
      </c>
      <c r="U179" s="37"/>
      <c r="V179" s="37"/>
      <c r="W179" s="37"/>
      <c r="X179" s="37"/>
      <c r="Y179" s="37"/>
      <c r="Z179" s="37"/>
      <c r="AA179" s="37"/>
      <c r="AB179" s="37"/>
      <c r="AC179" s="37"/>
      <c r="AD179" s="37"/>
      <c r="AE179" s="37"/>
      <c r="AR179" s="193" t="s">
        <v>972</v>
      </c>
      <c r="AT179" s="193" t="s">
        <v>207</v>
      </c>
      <c r="AU179" s="193" t="s">
        <v>80</v>
      </c>
      <c r="AY179" s="18" t="s">
        <v>205</v>
      </c>
      <c r="BE179" s="194">
        <f t="shared" si="14"/>
        <v>27369.900000000001</v>
      </c>
      <c r="BF179" s="194">
        <f t="shared" si="15"/>
        <v>0</v>
      </c>
      <c r="BG179" s="194">
        <f t="shared" si="16"/>
        <v>0</v>
      </c>
      <c r="BH179" s="194">
        <f t="shared" si="17"/>
        <v>0</v>
      </c>
      <c r="BI179" s="194">
        <f t="shared" si="18"/>
        <v>0</v>
      </c>
      <c r="BJ179" s="18" t="s">
        <v>80</v>
      </c>
      <c r="BK179" s="194">
        <f t="shared" si="19"/>
        <v>27369.900000000001</v>
      </c>
      <c r="BL179" s="18" t="s">
        <v>972</v>
      </c>
      <c r="BM179" s="193" t="s">
        <v>1295</v>
      </c>
    </row>
    <row r="180" s="11" customFormat="1" ht="25.9" customHeight="1">
      <c r="B180" s="168"/>
      <c r="D180" s="169" t="s">
        <v>72</v>
      </c>
      <c r="E180" s="170" t="s">
        <v>3889</v>
      </c>
      <c r="F180" s="170" t="s">
        <v>4961</v>
      </c>
      <c r="I180" s="171"/>
      <c r="J180" s="172">
        <f>BK180</f>
        <v>262809</v>
      </c>
      <c r="L180" s="168"/>
      <c r="M180" s="173"/>
      <c r="N180" s="174"/>
      <c r="O180" s="174"/>
      <c r="P180" s="175">
        <f>SUM(P181:P225)</f>
        <v>0</v>
      </c>
      <c r="Q180" s="174"/>
      <c r="R180" s="175">
        <f>SUM(R181:R225)</f>
        <v>0</v>
      </c>
      <c r="S180" s="174"/>
      <c r="T180" s="176">
        <f>SUM(T181:T225)</f>
        <v>0</v>
      </c>
      <c r="AR180" s="169" t="s">
        <v>80</v>
      </c>
      <c r="AT180" s="177" t="s">
        <v>72</v>
      </c>
      <c r="AU180" s="177" t="s">
        <v>73</v>
      </c>
      <c r="AY180" s="169" t="s">
        <v>205</v>
      </c>
      <c r="BK180" s="178">
        <f>SUM(BK181:BK225)</f>
        <v>262809</v>
      </c>
    </row>
    <row r="181" s="1" customFormat="1" ht="24.2" customHeight="1">
      <c r="A181" s="37"/>
      <c r="B181" s="181"/>
      <c r="C181" s="227" t="s">
        <v>929</v>
      </c>
      <c r="D181" s="227" t="s">
        <v>724</v>
      </c>
      <c r="E181" s="228" t="s">
        <v>929</v>
      </c>
      <c r="F181" s="229" t="s">
        <v>4962</v>
      </c>
      <c r="G181" s="230" t="s">
        <v>776</v>
      </c>
      <c r="H181" s="231">
        <v>854</v>
      </c>
      <c r="I181" s="232">
        <v>8.3699999999999992</v>
      </c>
      <c r="J181" s="233">
        <f t="shared" ref="J181:J225" si="20">ROUND(I181*H181,2)</f>
        <v>7147.9799999999996</v>
      </c>
      <c r="K181" s="229" t="s">
        <v>4904</v>
      </c>
      <c r="L181" s="234"/>
      <c r="M181" s="235" t="s">
        <v>1</v>
      </c>
      <c r="N181" s="236" t="s">
        <v>38</v>
      </c>
      <c r="O181" s="76"/>
      <c r="P181" s="191">
        <f t="shared" ref="P181:P225" si="21">O181*H181</f>
        <v>0</v>
      </c>
      <c r="Q181" s="191">
        <v>0</v>
      </c>
      <c r="R181" s="191">
        <f t="shared" ref="R181:R225" si="22">Q181*H181</f>
        <v>0</v>
      </c>
      <c r="S181" s="191">
        <v>0</v>
      </c>
      <c r="T181" s="192">
        <f t="shared" ref="T181:T225" si="23">S181*H181</f>
        <v>0</v>
      </c>
      <c r="U181" s="37"/>
      <c r="V181" s="37"/>
      <c r="W181" s="37"/>
      <c r="X181" s="37"/>
      <c r="Y181" s="37"/>
      <c r="Z181" s="37"/>
      <c r="AA181" s="37"/>
      <c r="AB181" s="37"/>
      <c r="AC181" s="37"/>
      <c r="AD181" s="37"/>
      <c r="AE181" s="37"/>
      <c r="AR181" s="193" t="s">
        <v>3666</v>
      </c>
      <c r="AT181" s="193" t="s">
        <v>724</v>
      </c>
      <c r="AU181" s="193" t="s">
        <v>80</v>
      </c>
      <c r="AY181" s="18" t="s">
        <v>205</v>
      </c>
      <c r="BE181" s="194">
        <f t="shared" ref="BE181:BE225" si="24">IF(N181="základní",J181,0)</f>
        <v>7147.9799999999996</v>
      </c>
      <c r="BF181" s="194">
        <f t="shared" ref="BF181:BF225" si="25">IF(N181="snížená",J181,0)</f>
        <v>0</v>
      </c>
      <c r="BG181" s="194">
        <f t="shared" ref="BG181:BG225" si="26">IF(N181="zákl. přenesená",J181,0)</f>
        <v>0</v>
      </c>
      <c r="BH181" s="194">
        <f t="shared" ref="BH181:BH225" si="27">IF(N181="sníž. přenesená",J181,0)</f>
        <v>0</v>
      </c>
      <c r="BI181" s="194">
        <f t="shared" ref="BI181:BI225" si="28">IF(N181="nulová",J181,0)</f>
        <v>0</v>
      </c>
      <c r="BJ181" s="18" t="s">
        <v>80</v>
      </c>
      <c r="BK181" s="194">
        <f t="shared" ref="BK181:BK225" si="29">ROUND(I181*H181,2)</f>
        <v>7147.9799999999996</v>
      </c>
      <c r="BL181" s="18" t="s">
        <v>972</v>
      </c>
      <c r="BM181" s="193" t="s">
        <v>1303</v>
      </c>
    </row>
    <row r="182" s="1" customFormat="1" ht="24.2" customHeight="1">
      <c r="A182" s="37"/>
      <c r="B182" s="181"/>
      <c r="C182" s="227" t="s">
        <v>934</v>
      </c>
      <c r="D182" s="227" t="s">
        <v>724</v>
      </c>
      <c r="E182" s="228" t="s">
        <v>934</v>
      </c>
      <c r="F182" s="229" t="s">
        <v>4963</v>
      </c>
      <c r="G182" s="230" t="s">
        <v>776</v>
      </c>
      <c r="H182" s="231">
        <v>863</v>
      </c>
      <c r="I182" s="232">
        <v>12.24</v>
      </c>
      <c r="J182" s="233">
        <f t="shared" si="20"/>
        <v>10563.120000000001</v>
      </c>
      <c r="K182" s="229" t="s">
        <v>4904</v>
      </c>
      <c r="L182" s="234"/>
      <c r="M182" s="235" t="s">
        <v>1</v>
      </c>
      <c r="N182" s="236" t="s">
        <v>38</v>
      </c>
      <c r="O182" s="76"/>
      <c r="P182" s="191">
        <f t="shared" si="21"/>
        <v>0</v>
      </c>
      <c r="Q182" s="191">
        <v>0</v>
      </c>
      <c r="R182" s="191">
        <f t="shared" si="22"/>
        <v>0</v>
      </c>
      <c r="S182" s="191">
        <v>0</v>
      </c>
      <c r="T182" s="192">
        <f t="shared" si="23"/>
        <v>0</v>
      </c>
      <c r="U182" s="37"/>
      <c r="V182" s="37"/>
      <c r="W182" s="37"/>
      <c r="X182" s="37"/>
      <c r="Y182" s="37"/>
      <c r="Z182" s="37"/>
      <c r="AA182" s="37"/>
      <c r="AB182" s="37"/>
      <c r="AC182" s="37"/>
      <c r="AD182" s="37"/>
      <c r="AE182" s="37"/>
      <c r="AR182" s="193" t="s">
        <v>3666</v>
      </c>
      <c r="AT182" s="193" t="s">
        <v>724</v>
      </c>
      <c r="AU182" s="193" t="s">
        <v>80</v>
      </c>
      <c r="AY182" s="18" t="s">
        <v>205</v>
      </c>
      <c r="BE182" s="194">
        <f t="shared" si="24"/>
        <v>10563.120000000001</v>
      </c>
      <c r="BF182" s="194">
        <f t="shared" si="25"/>
        <v>0</v>
      </c>
      <c r="BG182" s="194">
        <f t="shared" si="26"/>
        <v>0</v>
      </c>
      <c r="BH182" s="194">
        <f t="shared" si="27"/>
        <v>0</v>
      </c>
      <c r="BI182" s="194">
        <f t="shared" si="28"/>
        <v>0</v>
      </c>
      <c r="BJ182" s="18" t="s">
        <v>80</v>
      </c>
      <c r="BK182" s="194">
        <f t="shared" si="29"/>
        <v>10563.120000000001</v>
      </c>
      <c r="BL182" s="18" t="s">
        <v>972</v>
      </c>
      <c r="BM182" s="193" t="s">
        <v>1311</v>
      </c>
    </row>
    <row r="183" s="1" customFormat="1" ht="24.2" customHeight="1">
      <c r="A183" s="37"/>
      <c r="B183" s="181"/>
      <c r="C183" s="227" t="s">
        <v>949</v>
      </c>
      <c r="D183" s="227" t="s">
        <v>724</v>
      </c>
      <c r="E183" s="228" t="s">
        <v>949</v>
      </c>
      <c r="F183" s="229" t="s">
        <v>4964</v>
      </c>
      <c r="G183" s="230" t="s">
        <v>776</v>
      </c>
      <c r="H183" s="231">
        <v>220</v>
      </c>
      <c r="I183" s="232">
        <v>16.559999999999999</v>
      </c>
      <c r="J183" s="233">
        <f t="shared" si="20"/>
        <v>3643.1999999999998</v>
      </c>
      <c r="K183" s="229" t="s">
        <v>4904</v>
      </c>
      <c r="L183" s="234"/>
      <c r="M183" s="235" t="s">
        <v>1</v>
      </c>
      <c r="N183" s="236" t="s">
        <v>38</v>
      </c>
      <c r="O183" s="76"/>
      <c r="P183" s="191">
        <f t="shared" si="21"/>
        <v>0</v>
      </c>
      <c r="Q183" s="191">
        <v>0</v>
      </c>
      <c r="R183" s="191">
        <f t="shared" si="22"/>
        <v>0</v>
      </c>
      <c r="S183" s="191">
        <v>0</v>
      </c>
      <c r="T183" s="192">
        <f t="shared" si="23"/>
        <v>0</v>
      </c>
      <c r="U183" s="37"/>
      <c r="V183" s="37"/>
      <c r="W183" s="37"/>
      <c r="X183" s="37"/>
      <c r="Y183" s="37"/>
      <c r="Z183" s="37"/>
      <c r="AA183" s="37"/>
      <c r="AB183" s="37"/>
      <c r="AC183" s="37"/>
      <c r="AD183" s="37"/>
      <c r="AE183" s="37"/>
      <c r="AR183" s="193" t="s">
        <v>3666</v>
      </c>
      <c r="AT183" s="193" t="s">
        <v>724</v>
      </c>
      <c r="AU183" s="193" t="s">
        <v>80</v>
      </c>
      <c r="AY183" s="18" t="s">
        <v>205</v>
      </c>
      <c r="BE183" s="194">
        <f t="shared" si="24"/>
        <v>3643.1999999999998</v>
      </c>
      <c r="BF183" s="194">
        <f t="shared" si="25"/>
        <v>0</v>
      </c>
      <c r="BG183" s="194">
        <f t="shared" si="26"/>
        <v>0</v>
      </c>
      <c r="BH183" s="194">
        <f t="shared" si="27"/>
        <v>0</v>
      </c>
      <c r="BI183" s="194">
        <f t="shared" si="28"/>
        <v>0</v>
      </c>
      <c r="BJ183" s="18" t="s">
        <v>80</v>
      </c>
      <c r="BK183" s="194">
        <f t="shared" si="29"/>
        <v>3643.1999999999998</v>
      </c>
      <c r="BL183" s="18" t="s">
        <v>972</v>
      </c>
      <c r="BM183" s="193" t="s">
        <v>1319</v>
      </c>
    </row>
    <row r="184" s="1" customFormat="1" ht="14.45" customHeight="1">
      <c r="A184" s="37"/>
      <c r="B184" s="181"/>
      <c r="C184" s="227" t="s">
        <v>953</v>
      </c>
      <c r="D184" s="227" t="s">
        <v>724</v>
      </c>
      <c r="E184" s="228" t="s">
        <v>953</v>
      </c>
      <c r="F184" s="229" t="s">
        <v>4965</v>
      </c>
      <c r="G184" s="230" t="s">
        <v>776</v>
      </c>
      <c r="H184" s="231">
        <v>0</v>
      </c>
      <c r="I184" s="232">
        <v>7.0199999999999996</v>
      </c>
      <c r="J184" s="233">
        <f t="shared" si="20"/>
        <v>0</v>
      </c>
      <c r="K184" s="229" t="s">
        <v>4904</v>
      </c>
      <c r="L184" s="234"/>
      <c r="M184" s="235" t="s">
        <v>1</v>
      </c>
      <c r="N184" s="236" t="s">
        <v>38</v>
      </c>
      <c r="O184" s="76"/>
      <c r="P184" s="191">
        <f t="shared" si="21"/>
        <v>0</v>
      </c>
      <c r="Q184" s="191">
        <v>0</v>
      </c>
      <c r="R184" s="191">
        <f t="shared" si="22"/>
        <v>0</v>
      </c>
      <c r="S184" s="191">
        <v>0</v>
      </c>
      <c r="T184" s="192">
        <f t="shared" si="23"/>
        <v>0</v>
      </c>
      <c r="U184" s="37"/>
      <c r="V184" s="37"/>
      <c r="W184" s="37"/>
      <c r="X184" s="37"/>
      <c r="Y184" s="37"/>
      <c r="Z184" s="37"/>
      <c r="AA184" s="37"/>
      <c r="AB184" s="37"/>
      <c r="AC184" s="37"/>
      <c r="AD184" s="37"/>
      <c r="AE184" s="37"/>
      <c r="AR184" s="193" t="s">
        <v>3666</v>
      </c>
      <c r="AT184" s="193" t="s">
        <v>724</v>
      </c>
      <c r="AU184" s="193" t="s">
        <v>80</v>
      </c>
      <c r="AY184" s="18" t="s">
        <v>205</v>
      </c>
      <c r="BE184" s="194">
        <f t="shared" si="24"/>
        <v>0</v>
      </c>
      <c r="BF184" s="194">
        <f t="shared" si="25"/>
        <v>0</v>
      </c>
      <c r="BG184" s="194">
        <f t="shared" si="26"/>
        <v>0</v>
      </c>
      <c r="BH184" s="194">
        <f t="shared" si="27"/>
        <v>0</v>
      </c>
      <c r="BI184" s="194">
        <f t="shared" si="28"/>
        <v>0</v>
      </c>
      <c r="BJ184" s="18" t="s">
        <v>80</v>
      </c>
      <c r="BK184" s="194">
        <f t="shared" si="29"/>
        <v>0</v>
      </c>
      <c r="BL184" s="18" t="s">
        <v>972</v>
      </c>
      <c r="BM184" s="193" t="s">
        <v>1327</v>
      </c>
    </row>
    <row r="185" s="1" customFormat="1" ht="14.45" customHeight="1">
      <c r="A185" s="37"/>
      <c r="B185" s="181"/>
      <c r="C185" s="227" t="s">
        <v>304</v>
      </c>
      <c r="D185" s="227" t="s">
        <v>724</v>
      </c>
      <c r="E185" s="228" t="s">
        <v>304</v>
      </c>
      <c r="F185" s="229" t="s">
        <v>4966</v>
      </c>
      <c r="G185" s="230" t="s">
        <v>776</v>
      </c>
      <c r="H185" s="231">
        <v>0</v>
      </c>
      <c r="I185" s="232">
        <v>6.5700000000000003</v>
      </c>
      <c r="J185" s="233">
        <f t="shared" si="20"/>
        <v>0</v>
      </c>
      <c r="K185" s="229" t="s">
        <v>4904</v>
      </c>
      <c r="L185" s="234"/>
      <c r="M185" s="235" t="s">
        <v>1</v>
      </c>
      <c r="N185" s="236" t="s">
        <v>38</v>
      </c>
      <c r="O185" s="76"/>
      <c r="P185" s="191">
        <f t="shared" si="21"/>
        <v>0</v>
      </c>
      <c r="Q185" s="191">
        <v>0</v>
      </c>
      <c r="R185" s="191">
        <f t="shared" si="22"/>
        <v>0</v>
      </c>
      <c r="S185" s="191">
        <v>0</v>
      </c>
      <c r="T185" s="192">
        <f t="shared" si="23"/>
        <v>0</v>
      </c>
      <c r="U185" s="37"/>
      <c r="V185" s="37"/>
      <c r="W185" s="37"/>
      <c r="X185" s="37"/>
      <c r="Y185" s="37"/>
      <c r="Z185" s="37"/>
      <c r="AA185" s="37"/>
      <c r="AB185" s="37"/>
      <c r="AC185" s="37"/>
      <c r="AD185" s="37"/>
      <c r="AE185" s="37"/>
      <c r="AR185" s="193" t="s">
        <v>3666</v>
      </c>
      <c r="AT185" s="193" t="s">
        <v>724</v>
      </c>
      <c r="AU185" s="193" t="s">
        <v>80</v>
      </c>
      <c r="AY185" s="18" t="s">
        <v>205</v>
      </c>
      <c r="BE185" s="194">
        <f t="shared" si="24"/>
        <v>0</v>
      </c>
      <c r="BF185" s="194">
        <f t="shared" si="25"/>
        <v>0</v>
      </c>
      <c r="BG185" s="194">
        <f t="shared" si="26"/>
        <v>0</v>
      </c>
      <c r="BH185" s="194">
        <f t="shared" si="27"/>
        <v>0</v>
      </c>
      <c r="BI185" s="194">
        <f t="shared" si="28"/>
        <v>0</v>
      </c>
      <c r="BJ185" s="18" t="s">
        <v>80</v>
      </c>
      <c r="BK185" s="194">
        <f t="shared" si="29"/>
        <v>0</v>
      </c>
      <c r="BL185" s="18" t="s">
        <v>972</v>
      </c>
      <c r="BM185" s="193" t="s">
        <v>1335</v>
      </c>
    </row>
    <row r="186" s="1" customFormat="1" ht="24.2" customHeight="1">
      <c r="A186" s="37"/>
      <c r="B186" s="181"/>
      <c r="C186" s="227" t="s">
        <v>965</v>
      </c>
      <c r="D186" s="227" t="s">
        <v>724</v>
      </c>
      <c r="E186" s="228" t="s">
        <v>965</v>
      </c>
      <c r="F186" s="229" t="s">
        <v>4967</v>
      </c>
      <c r="G186" s="230" t="s">
        <v>776</v>
      </c>
      <c r="H186" s="231">
        <v>3004</v>
      </c>
      <c r="I186" s="232">
        <v>19.620000000000001</v>
      </c>
      <c r="J186" s="233">
        <f t="shared" si="20"/>
        <v>58938.480000000003</v>
      </c>
      <c r="K186" s="229" t="s">
        <v>4904</v>
      </c>
      <c r="L186" s="234"/>
      <c r="M186" s="235" t="s">
        <v>1</v>
      </c>
      <c r="N186" s="236" t="s">
        <v>38</v>
      </c>
      <c r="O186" s="76"/>
      <c r="P186" s="191">
        <f t="shared" si="21"/>
        <v>0</v>
      </c>
      <c r="Q186" s="191">
        <v>0</v>
      </c>
      <c r="R186" s="191">
        <f t="shared" si="22"/>
        <v>0</v>
      </c>
      <c r="S186" s="191">
        <v>0</v>
      </c>
      <c r="T186" s="192">
        <f t="shared" si="23"/>
        <v>0</v>
      </c>
      <c r="U186" s="37"/>
      <c r="V186" s="37"/>
      <c r="W186" s="37"/>
      <c r="X186" s="37"/>
      <c r="Y186" s="37"/>
      <c r="Z186" s="37"/>
      <c r="AA186" s="37"/>
      <c r="AB186" s="37"/>
      <c r="AC186" s="37"/>
      <c r="AD186" s="37"/>
      <c r="AE186" s="37"/>
      <c r="AR186" s="193" t="s">
        <v>3666</v>
      </c>
      <c r="AT186" s="193" t="s">
        <v>724</v>
      </c>
      <c r="AU186" s="193" t="s">
        <v>80</v>
      </c>
      <c r="AY186" s="18" t="s">
        <v>205</v>
      </c>
      <c r="BE186" s="194">
        <f t="shared" si="24"/>
        <v>58938.480000000003</v>
      </c>
      <c r="BF186" s="194">
        <f t="shared" si="25"/>
        <v>0</v>
      </c>
      <c r="BG186" s="194">
        <f t="shared" si="26"/>
        <v>0</v>
      </c>
      <c r="BH186" s="194">
        <f t="shared" si="27"/>
        <v>0</v>
      </c>
      <c r="BI186" s="194">
        <f t="shared" si="28"/>
        <v>0</v>
      </c>
      <c r="BJ186" s="18" t="s">
        <v>80</v>
      </c>
      <c r="BK186" s="194">
        <f t="shared" si="29"/>
        <v>58938.480000000003</v>
      </c>
      <c r="BL186" s="18" t="s">
        <v>972</v>
      </c>
      <c r="BM186" s="193" t="s">
        <v>1343</v>
      </c>
    </row>
    <row r="187" s="1" customFormat="1" ht="24.2" customHeight="1">
      <c r="A187" s="37"/>
      <c r="B187" s="181"/>
      <c r="C187" s="227" t="s">
        <v>574</v>
      </c>
      <c r="D187" s="227" t="s">
        <v>724</v>
      </c>
      <c r="E187" s="228" t="s">
        <v>574</v>
      </c>
      <c r="F187" s="229" t="s">
        <v>4968</v>
      </c>
      <c r="G187" s="230" t="s">
        <v>776</v>
      </c>
      <c r="H187" s="231">
        <v>1106</v>
      </c>
      <c r="I187" s="232">
        <v>24.030000000000001</v>
      </c>
      <c r="J187" s="233">
        <f t="shared" si="20"/>
        <v>26577.18</v>
      </c>
      <c r="K187" s="229" t="s">
        <v>4904</v>
      </c>
      <c r="L187" s="234"/>
      <c r="M187" s="235" t="s">
        <v>1</v>
      </c>
      <c r="N187" s="236" t="s">
        <v>38</v>
      </c>
      <c r="O187" s="76"/>
      <c r="P187" s="191">
        <f t="shared" si="21"/>
        <v>0</v>
      </c>
      <c r="Q187" s="191">
        <v>0</v>
      </c>
      <c r="R187" s="191">
        <f t="shared" si="22"/>
        <v>0</v>
      </c>
      <c r="S187" s="191">
        <v>0</v>
      </c>
      <c r="T187" s="192">
        <f t="shared" si="23"/>
        <v>0</v>
      </c>
      <c r="U187" s="37"/>
      <c r="V187" s="37"/>
      <c r="W187" s="37"/>
      <c r="X187" s="37"/>
      <c r="Y187" s="37"/>
      <c r="Z187" s="37"/>
      <c r="AA187" s="37"/>
      <c r="AB187" s="37"/>
      <c r="AC187" s="37"/>
      <c r="AD187" s="37"/>
      <c r="AE187" s="37"/>
      <c r="AR187" s="193" t="s">
        <v>3666</v>
      </c>
      <c r="AT187" s="193" t="s">
        <v>724</v>
      </c>
      <c r="AU187" s="193" t="s">
        <v>80</v>
      </c>
      <c r="AY187" s="18" t="s">
        <v>205</v>
      </c>
      <c r="BE187" s="194">
        <f t="shared" si="24"/>
        <v>26577.18</v>
      </c>
      <c r="BF187" s="194">
        <f t="shared" si="25"/>
        <v>0</v>
      </c>
      <c r="BG187" s="194">
        <f t="shared" si="26"/>
        <v>0</v>
      </c>
      <c r="BH187" s="194">
        <f t="shared" si="27"/>
        <v>0</v>
      </c>
      <c r="BI187" s="194">
        <f t="shared" si="28"/>
        <v>0</v>
      </c>
      <c r="BJ187" s="18" t="s">
        <v>80</v>
      </c>
      <c r="BK187" s="194">
        <f t="shared" si="29"/>
        <v>26577.18</v>
      </c>
      <c r="BL187" s="18" t="s">
        <v>972</v>
      </c>
      <c r="BM187" s="193" t="s">
        <v>1351</v>
      </c>
    </row>
    <row r="188" s="1" customFormat="1" ht="24.2" customHeight="1">
      <c r="A188" s="37"/>
      <c r="B188" s="181"/>
      <c r="C188" s="227" t="s">
        <v>972</v>
      </c>
      <c r="D188" s="227" t="s">
        <v>724</v>
      </c>
      <c r="E188" s="228" t="s">
        <v>972</v>
      </c>
      <c r="F188" s="229" t="s">
        <v>4969</v>
      </c>
      <c r="G188" s="230" t="s">
        <v>776</v>
      </c>
      <c r="H188" s="231">
        <v>320</v>
      </c>
      <c r="I188" s="232">
        <v>29.25</v>
      </c>
      <c r="J188" s="233">
        <f t="shared" si="20"/>
        <v>9360</v>
      </c>
      <c r="K188" s="229" t="s">
        <v>4904</v>
      </c>
      <c r="L188" s="234"/>
      <c r="M188" s="235" t="s">
        <v>1</v>
      </c>
      <c r="N188" s="236" t="s">
        <v>38</v>
      </c>
      <c r="O188" s="76"/>
      <c r="P188" s="191">
        <f t="shared" si="21"/>
        <v>0</v>
      </c>
      <c r="Q188" s="191">
        <v>0</v>
      </c>
      <c r="R188" s="191">
        <f t="shared" si="22"/>
        <v>0</v>
      </c>
      <c r="S188" s="191">
        <v>0</v>
      </c>
      <c r="T188" s="192">
        <f t="shared" si="23"/>
        <v>0</v>
      </c>
      <c r="U188" s="37"/>
      <c r="V188" s="37"/>
      <c r="W188" s="37"/>
      <c r="X188" s="37"/>
      <c r="Y188" s="37"/>
      <c r="Z188" s="37"/>
      <c r="AA188" s="37"/>
      <c r="AB188" s="37"/>
      <c r="AC188" s="37"/>
      <c r="AD188" s="37"/>
      <c r="AE188" s="37"/>
      <c r="AR188" s="193" t="s">
        <v>3666</v>
      </c>
      <c r="AT188" s="193" t="s">
        <v>724</v>
      </c>
      <c r="AU188" s="193" t="s">
        <v>80</v>
      </c>
      <c r="AY188" s="18" t="s">
        <v>205</v>
      </c>
      <c r="BE188" s="194">
        <f t="shared" si="24"/>
        <v>9360</v>
      </c>
      <c r="BF188" s="194">
        <f t="shared" si="25"/>
        <v>0</v>
      </c>
      <c r="BG188" s="194">
        <f t="shared" si="26"/>
        <v>0</v>
      </c>
      <c r="BH188" s="194">
        <f t="shared" si="27"/>
        <v>0</v>
      </c>
      <c r="BI188" s="194">
        <f t="shared" si="28"/>
        <v>0</v>
      </c>
      <c r="BJ188" s="18" t="s">
        <v>80</v>
      </c>
      <c r="BK188" s="194">
        <f t="shared" si="29"/>
        <v>9360</v>
      </c>
      <c r="BL188" s="18" t="s">
        <v>972</v>
      </c>
      <c r="BM188" s="193" t="s">
        <v>1359</v>
      </c>
    </row>
    <row r="189" s="1" customFormat="1" ht="24.2" customHeight="1">
      <c r="A189" s="37"/>
      <c r="B189" s="181"/>
      <c r="C189" s="227" t="s">
        <v>977</v>
      </c>
      <c r="D189" s="227" t="s">
        <v>724</v>
      </c>
      <c r="E189" s="228" t="s">
        <v>977</v>
      </c>
      <c r="F189" s="229" t="s">
        <v>4970</v>
      </c>
      <c r="G189" s="230" t="s">
        <v>776</v>
      </c>
      <c r="H189" s="231">
        <v>282</v>
      </c>
      <c r="I189" s="232">
        <v>22.32</v>
      </c>
      <c r="J189" s="233">
        <f t="shared" si="20"/>
        <v>6294.2399999999998</v>
      </c>
      <c r="K189" s="229" t="s">
        <v>4904</v>
      </c>
      <c r="L189" s="234"/>
      <c r="M189" s="235" t="s">
        <v>1</v>
      </c>
      <c r="N189" s="236" t="s">
        <v>38</v>
      </c>
      <c r="O189" s="76"/>
      <c r="P189" s="191">
        <f t="shared" si="21"/>
        <v>0</v>
      </c>
      <c r="Q189" s="191">
        <v>0</v>
      </c>
      <c r="R189" s="191">
        <f t="shared" si="22"/>
        <v>0</v>
      </c>
      <c r="S189" s="191">
        <v>0</v>
      </c>
      <c r="T189" s="192">
        <f t="shared" si="23"/>
        <v>0</v>
      </c>
      <c r="U189" s="37"/>
      <c r="V189" s="37"/>
      <c r="W189" s="37"/>
      <c r="X189" s="37"/>
      <c r="Y189" s="37"/>
      <c r="Z189" s="37"/>
      <c r="AA189" s="37"/>
      <c r="AB189" s="37"/>
      <c r="AC189" s="37"/>
      <c r="AD189" s="37"/>
      <c r="AE189" s="37"/>
      <c r="AR189" s="193" t="s">
        <v>3666</v>
      </c>
      <c r="AT189" s="193" t="s">
        <v>724</v>
      </c>
      <c r="AU189" s="193" t="s">
        <v>80</v>
      </c>
      <c r="AY189" s="18" t="s">
        <v>205</v>
      </c>
      <c r="BE189" s="194">
        <f t="shared" si="24"/>
        <v>6294.2399999999998</v>
      </c>
      <c r="BF189" s="194">
        <f t="shared" si="25"/>
        <v>0</v>
      </c>
      <c r="BG189" s="194">
        <f t="shared" si="26"/>
        <v>0</v>
      </c>
      <c r="BH189" s="194">
        <f t="shared" si="27"/>
        <v>0</v>
      </c>
      <c r="BI189" s="194">
        <f t="shared" si="28"/>
        <v>0</v>
      </c>
      <c r="BJ189" s="18" t="s">
        <v>80</v>
      </c>
      <c r="BK189" s="194">
        <f t="shared" si="29"/>
        <v>6294.2399999999998</v>
      </c>
      <c r="BL189" s="18" t="s">
        <v>972</v>
      </c>
      <c r="BM189" s="193" t="s">
        <v>1367</v>
      </c>
    </row>
    <row r="190" s="1" customFormat="1" ht="14.45" customHeight="1">
      <c r="A190" s="37"/>
      <c r="B190" s="181"/>
      <c r="C190" s="227" t="s">
        <v>982</v>
      </c>
      <c r="D190" s="227" t="s">
        <v>724</v>
      </c>
      <c r="E190" s="228" t="s">
        <v>982</v>
      </c>
      <c r="F190" s="229" t="s">
        <v>4971</v>
      </c>
      <c r="G190" s="230" t="s">
        <v>776</v>
      </c>
      <c r="H190" s="231">
        <v>0</v>
      </c>
      <c r="I190" s="232">
        <v>27.27</v>
      </c>
      <c r="J190" s="233">
        <f t="shared" si="20"/>
        <v>0</v>
      </c>
      <c r="K190" s="229" t="s">
        <v>4904</v>
      </c>
      <c r="L190" s="234"/>
      <c r="M190" s="235" t="s">
        <v>1</v>
      </c>
      <c r="N190" s="236" t="s">
        <v>38</v>
      </c>
      <c r="O190" s="76"/>
      <c r="P190" s="191">
        <f t="shared" si="21"/>
        <v>0</v>
      </c>
      <c r="Q190" s="191">
        <v>0</v>
      </c>
      <c r="R190" s="191">
        <f t="shared" si="22"/>
        <v>0</v>
      </c>
      <c r="S190" s="191">
        <v>0</v>
      </c>
      <c r="T190" s="192">
        <f t="shared" si="23"/>
        <v>0</v>
      </c>
      <c r="U190" s="37"/>
      <c r="V190" s="37"/>
      <c r="W190" s="37"/>
      <c r="X190" s="37"/>
      <c r="Y190" s="37"/>
      <c r="Z190" s="37"/>
      <c r="AA190" s="37"/>
      <c r="AB190" s="37"/>
      <c r="AC190" s="37"/>
      <c r="AD190" s="37"/>
      <c r="AE190" s="37"/>
      <c r="AR190" s="193" t="s">
        <v>3666</v>
      </c>
      <c r="AT190" s="193" t="s">
        <v>724</v>
      </c>
      <c r="AU190" s="193" t="s">
        <v>80</v>
      </c>
      <c r="AY190" s="18" t="s">
        <v>205</v>
      </c>
      <c r="BE190" s="194">
        <f t="shared" si="24"/>
        <v>0</v>
      </c>
      <c r="BF190" s="194">
        <f t="shared" si="25"/>
        <v>0</v>
      </c>
      <c r="BG190" s="194">
        <f t="shared" si="26"/>
        <v>0</v>
      </c>
      <c r="BH190" s="194">
        <f t="shared" si="27"/>
        <v>0</v>
      </c>
      <c r="BI190" s="194">
        <f t="shared" si="28"/>
        <v>0</v>
      </c>
      <c r="BJ190" s="18" t="s">
        <v>80</v>
      </c>
      <c r="BK190" s="194">
        <f t="shared" si="29"/>
        <v>0</v>
      </c>
      <c r="BL190" s="18" t="s">
        <v>972</v>
      </c>
      <c r="BM190" s="193" t="s">
        <v>1375</v>
      </c>
    </row>
    <row r="191" s="1" customFormat="1" ht="14.45" customHeight="1">
      <c r="A191" s="37"/>
      <c r="B191" s="181"/>
      <c r="C191" s="227" t="s">
        <v>1020</v>
      </c>
      <c r="D191" s="227" t="s">
        <v>724</v>
      </c>
      <c r="E191" s="228" t="s">
        <v>1020</v>
      </c>
      <c r="F191" s="229" t="s">
        <v>4972</v>
      </c>
      <c r="G191" s="230" t="s">
        <v>776</v>
      </c>
      <c r="H191" s="231">
        <v>0</v>
      </c>
      <c r="I191" s="232">
        <v>23.760000000000002</v>
      </c>
      <c r="J191" s="233">
        <f t="shared" si="20"/>
        <v>0</v>
      </c>
      <c r="K191" s="229" t="s">
        <v>4904</v>
      </c>
      <c r="L191" s="234"/>
      <c r="M191" s="235" t="s">
        <v>1</v>
      </c>
      <c r="N191" s="236" t="s">
        <v>38</v>
      </c>
      <c r="O191" s="76"/>
      <c r="P191" s="191">
        <f t="shared" si="21"/>
        <v>0</v>
      </c>
      <c r="Q191" s="191">
        <v>0</v>
      </c>
      <c r="R191" s="191">
        <f t="shared" si="22"/>
        <v>0</v>
      </c>
      <c r="S191" s="191">
        <v>0</v>
      </c>
      <c r="T191" s="192">
        <f t="shared" si="23"/>
        <v>0</v>
      </c>
      <c r="U191" s="37"/>
      <c r="V191" s="37"/>
      <c r="W191" s="37"/>
      <c r="X191" s="37"/>
      <c r="Y191" s="37"/>
      <c r="Z191" s="37"/>
      <c r="AA191" s="37"/>
      <c r="AB191" s="37"/>
      <c r="AC191" s="37"/>
      <c r="AD191" s="37"/>
      <c r="AE191" s="37"/>
      <c r="AR191" s="193" t="s">
        <v>3666</v>
      </c>
      <c r="AT191" s="193" t="s">
        <v>724</v>
      </c>
      <c r="AU191" s="193" t="s">
        <v>80</v>
      </c>
      <c r="AY191" s="18" t="s">
        <v>205</v>
      </c>
      <c r="BE191" s="194">
        <f t="shared" si="24"/>
        <v>0</v>
      </c>
      <c r="BF191" s="194">
        <f t="shared" si="25"/>
        <v>0</v>
      </c>
      <c r="BG191" s="194">
        <f t="shared" si="26"/>
        <v>0</v>
      </c>
      <c r="BH191" s="194">
        <f t="shared" si="27"/>
        <v>0</v>
      </c>
      <c r="BI191" s="194">
        <f t="shared" si="28"/>
        <v>0</v>
      </c>
      <c r="BJ191" s="18" t="s">
        <v>80</v>
      </c>
      <c r="BK191" s="194">
        <f t="shared" si="29"/>
        <v>0</v>
      </c>
      <c r="BL191" s="18" t="s">
        <v>972</v>
      </c>
      <c r="BM191" s="193" t="s">
        <v>1382</v>
      </c>
    </row>
    <row r="192" s="1" customFormat="1" ht="24.2" customHeight="1">
      <c r="A192" s="37"/>
      <c r="B192" s="181"/>
      <c r="C192" s="227" t="s">
        <v>1025</v>
      </c>
      <c r="D192" s="227" t="s">
        <v>724</v>
      </c>
      <c r="E192" s="228" t="s">
        <v>1025</v>
      </c>
      <c r="F192" s="229" t="s">
        <v>4973</v>
      </c>
      <c r="G192" s="230" t="s">
        <v>776</v>
      </c>
      <c r="H192" s="231">
        <v>394</v>
      </c>
      <c r="I192" s="232">
        <v>9</v>
      </c>
      <c r="J192" s="233">
        <f t="shared" si="20"/>
        <v>3546</v>
      </c>
      <c r="K192" s="229" t="s">
        <v>4904</v>
      </c>
      <c r="L192" s="234"/>
      <c r="M192" s="235" t="s">
        <v>1</v>
      </c>
      <c r="N192" s="236" t="s">
        <v>38</v>
      </c>
      <c r="O192" s="76"/>
      <c r="P192" s="191">
        <f t="shared" si="21"/>
        <v>0</v>
      </c>
      <c r="Q192" s="191">
        <v>0</v>
      </c>
      <c r="R192" s="191">
        <f t="shared" si="22"/>
        <v>0</v>
      </c>
      <c r="S192" s="191">
        <v>0</v>
      </c>
      <c r="T192" s="192">
        <f t="shared" si="23"/>
        <v>0</v>
      </c>
      <c r="U192" s="37"/>
      <c r="V192" s="37"/>
      <c r="W192" s="37"/>
      <c r="X192" s="37"/>
      <c r="Y192" s="37"/>
      <c r="Z192" s="37"/>
      <c r="AA192" s="37"/>
      <c r="AB192" s="37"/>
      <c r="AC192" s="37"/>
      <c r="AD192" s="37"/>
      <c r="AE192" s="37"/>
      <c r="AR192" s="193" t="s">
        <v>3666</v>
      </c>
      <c r="AT192" s="193" t="s">
        <v>724</v>
      </c>
      <c r="AU192" s="193" t="s">
        <v>80</v>
      </c>
      <c r="AY192" s="18" t="s">
        <v>205</v>
      </c>
      <c r="BE192" s="194">
        <f t="shared" si="24"/>
        <v>3546</v>
      </c>
      <c r="BF192" s="194">
        <f t="shared" si="25"/>
        <v>0</v>
      </c>
      <c r="BG192" s="194">
        <f t="shared" si="26"/>
        <v>0</v>
      </c>
      <c r="BH192" s="194">
        <f t="shared" si="27"/>
        <v>0</v>
      </c>
      <c r="BI192" s="194">
        <f t="shared" si="28"/>
        <v>0</v>
      </c>
      <c r="BJ192" s="18" t="s">
        <v>80</v>
      </c>
      <c r="BK192" s="194">
        <f t="shared" si="29"/>
        <v>3546</v>
      </c>
      <c r="BL192" s="18" t="s">
        <v>972</v>
      </c>
      <c r="BM192" s="193" t="s">
        <v>1390</v>
      </c>
    </row>
    <row r="193" s="1" customFormat="1" ht="24.2" customHeight="1">
      <c r="A193" s="37"/>
      <c r="B193" s="181"/>
      <c r="C193" s="227" t="s">
        <v>1030</v>
      </c>
      <c r="D193" s="227" t="s">
        <v>724</v>
      </c>
      <c r="E193" s="228" t="s">
        <v>1030</v>
      </c>
      <c r="F193" s="229" t="s">
        <v>4974</v>
      </c>
      <c r="G193" s="230" t="s">
        <v>776</v>
      </c>
      <c r="H193" s="231">
        <v>289</v>
      </c>
      <c r="I193" s="232">
        <v>11.699999999999999</v>
      </c>
      <c r="J193" s="233">
        <f t="shared" si="20"/>
        <v>3381.3000000000002</v>
      </c>
      <c r="K193" s="229" t="s">
        <v>4904</v>
      </c>
      <c r="L193" s="234"/>
      <c r="M193" s="235" t="s">
        <v>1</v>
      </c>
      <c r="N193" s="236" t="s">
        <v>38</v>
      </c>
      <c r="O193" s="76"/>
      <c r="P193" s="191">
        <f t="shared" si="21"/>
        <v>0</v>
      </c>
      <c r="Q193" s="191">
        <v>0</v>
      </c>
      <c r="R193" s="191">
        <f t="shared" si="22"/>
        <v>0</v>
      </c>
      <c r="S193" s="191">
        <v>0</v>
      </c>
      <c r="T193" s="192">
        <f t="shared" si="23"/>
        <v>0</v>
      </c>
      <c r="U193" s="37"/>
      <c r="V193" s="37"/>
      <c r="W193" s="37"/>
      <c r="X193" s="37"/>
      <c r="Y193" s="37"/>
      <c r="Z193" s="37"/>
      <c r="AA193" s="37"/>
      <c r="AB193" s="37"/>
      <c r="AC193" s="37"/>
      <c r="AD193" s="37"/>
      <c r="AE193" s="37"/>
      <c r="AR193" s="193" t="s">
        <v>3666</v>
      </c>
      <c r="AT193" s="193" t="s">
        <v>724</v>
      </c>
      <c r="AU193" s="193" t="s">
        <v>80</v>
      </c>
      <c r="AY193" s="18" t="s">
        <v>205</v>
      </c>
      <c r="BE193" s="194">
        <f t="shared" si="24"/>
        <v>3381.3000000000002</v>
      </c>
      <c r="BF193" s="194">
        <f t="shared" si="25"/>
        <v>0</v>
      </c>
      <c r="BG193" s="194">
        <f t="shared" si="26"/>
        <v>0</v>
      </c>
      <c r="BH193" s="194">
        <f t="shared" si="27"/>
        <v>0</v>
      </c>
      <c r="BI193" s="194">
        <f t="shared" si="28"/>
        <v>0</v>
      </c>
      <c r="BJ193" s="18" t="s">
        <v>80</v>
      </c>
      <c r="BK193" s="194">
        <f t="shared" si="29"/>
        <v>3381.3000000000002</v>
      </c>
      <c r="BL193" s="18" t="s">
        <v>972</v>
      </c>
      <c r="BM193" s="193" t="s">
        <v>1401</v>
      </c>
    </row>
    <row r="194" s="1" customFormat="1" ht="24.2" customHeight="1">
      <c r="A194" s="37"/>
      <c r="B194" s="181"/>
      <c r="C194" s="227" t="s">
        <v>1039</v>
      </c>
      <c r="D194" s="227" t="s">
        <v>724</v>
      </c>
      <c r="E194" s="228" t="s">
        <v>1039</v>
      </c>
      <c r="F194" s="229" t="s">
        <v>4975</v>
      </c>
      <c r="G194" s="230" t="s">
        <v>776</v>
      </c>
      <c r="H194" s="231">
        <v>72</v>
      </c>
      <c r="I194" s="232">
        <v>16.199999999999999</v>
      </c>
      <c r="J194" s="233">
        <f t="shared" si="20"/>
        <v>1166.4000000000001</v>
      </c>
      <c r="K194" s="229" t="s">
        <v>4904</v>
      </c>
      <c r="L194" s="234"/>
      <c r="M194" s="235" t="s">
        <v>1</v>
      </c>
      <c r="N194" s="236" t="s">
        <v>38</v>
      </c>
      <c r="O194" s="76"/>
      <c r="P194" s="191">
        <f t="shared" si="21"/>
        <v>0</v>
      </c>
      <c r="Q194" s="191">
        <v>0</v>
      </c>
      <c r="R194" s="191">
        <f t="shared" si="22"/>
        <v>0</v>
      </c>
      <c r="S194" s="191">
        <v>0</v>
      </c>
      <c r="T194" s="192">
        <f t="shared" si="23"/>
        <v>0</v>
      </c>
      <c r="U194" s="37"/>
      <c r="V194" s="37"/>
      <c r="W194" s="37"/>
      <c r="X194" s="37"/>
      <c r="Y194" s="37"/>
      <c r="Z194" s="37"/>
      <c r="AA194" s="37"/>
      <c r="AB194" s="37"/>
      <c r="AC194" s="37"/>
      <c r="AD194" s="37"/>
      <c r="AE194" s="37"/>
      <c r="AR194" s="193" t="s">
        <v>3666</v>
      </c>
      <c r="AT194" s="193" t="s">
        <v>724</v>
      </c>
      <c r="AU194" s="193" t="s">
        <v>80</v>
      </c>
      <c r="AY194" s="18" t="s">
        <v>205</v>
      </c>
      <c r="BE194" s="194">
        <f t="shared" si="24"/>
        <v>1166.4000000000001</v>
      </c>
      <c r="BF194" s="194">
        <f t="shared" si="25"/>
        <v>0</v>
      </c>
      <c r="BG194" s="194">
        <f t="shared" si="26"/>
        <v>0</v>
      </c>
      <c r="BH194" s="194">
        <f t="shared" si="27"/>
        <v>0</v>
      </c>
      <c r="BI194" s="194">
        <f t="shared" si="28"/>
        <v>0</v>
      </c>
      <c r="BJ194" s="18" t="s">
        <v>80</v>
      </c>
      <c r="BK194" s="194">
        <f t="shared" si="29"/>
        <v>1166.4000000000001</v>
      </c>
      <c r="BL194" s="18" t="s">
        <v>972</v>
      </c>
      <c r="BM194" s="193" t="s">
        <v>1409</v>
      </c>
    </row>
    <row r="195" s="1" customFormat="1" ht="24.2" customHeight="1">
      <c r="A195" s="37"/>
      <c r="B195" s="181"/>
      <c r="C195" s="227" t="s">
        <v>1044</v>
      </c>
      <c r="D195" s="227" t="s">
        <v>724</v>
      </c>
      <c r="E195" s="228" t="s">
        <v>1044</v>
      </c>
      <c r="F195" s="229" t="s">
        <v>4976</v>
      </c>
      <c r="G195" s="230" t="s">
        <v>776</v>
      </c>
      <c r="H195" s="231">
        <v>287</v>
      </c>
      <c r="I195" s="232">
        <v>17.100000000000001</v>
      </c>
      <c r="J195" s="233">
        <f t="shared" si="20"/>
        <v>4907.6999999999998</v>
      </c>
      <c r="K195" s="229" t="s">
        <v>4904</v>
      </c>
      <c r="L195" s="234"/>
      <c r="M195" s="235" t="s">
        <v>1</v>
      </c>
      <c r="N195" s="236" t="s">
        <v>38</v>
      </c>
      <c r="O195" s="76"/>
      <c r="P195" s="191">
        <f t="shared" si="21"/>
        <v>0</v>
      </c>
      <c r="Q195" s="191">
        <v>0</v>
      </c>
      <c r="R195" s="191">
        <f t="shared" si="22"/>
        <v>0</v>
      </c>
      <c r="S195" s="191">
        <v>0</v>
      </c>
      <c r="T195" s="192">
        <f t="shared" si="23"/>
        <v>0</v>
      </c>
      <c r="U195" s="37"/>
      <c r="V195" s="37"/>
      <c r="W195" s="37"/>
      <c r="X195" s="37"/>
      <c r="Y195" s="37"/>
      <c r="Z195" s="37"/>
      <c r="AA195" s="37"/>
      <c r="AB195" s="37"/>
      <c r="AC195" s="37"/>
      <c r="AD195" s="37"/>
      <c r="AE195" s="37"/>
      <c r="AR195" s="193" t="s">
        <v>3666</v>
      </c>
      <c r="AT195" s="193" t="s">
        <v>724</v>
      </c>
      <c r="AU195" s="193" t="s">
        <v>80</v>
      </c>
      <c r="AY195" s="18" t="s">
        <v>205</v>
      </c>
      <c r="BE195" s="194">
        <f t="shared" si="24"/>
        <v>4907.6999999999998</v>
      </c>
      <c r="BF195" s="194">
        <f t="shared" si="25"/>
        <v>0</v>
      </c>
      <c r="BG195" s="194">
        <f t="shared" si="26"/>
        <v>0</v>
      </c>
      <c r="BH195" s="194">
        <f t="shared" si="27"/>
        <v>0</v>
      </c>
      <c r="BI195" s="194">
        <f t="shared" si="28"/>
        <v>0</v>
      </c>
      <c r="BJ195" s="18" t="s">
        <v>80</v>
      </c>
      <c r="BK195" s="194">
        <f t="shared" si="29"/>
        <v>4907.6999999999998</v>
      </c>
      <c r="BL195" s="18" t="s">
        <v>972</v>
      </c>
      <c r="BM195" s="193" t="s">
        <v>1417</v>
      </c>
    </row>
    <row r="196" s="1" customFormat="1" ht="24.2" customHeight="1">
      <c r="A196" s="37"/>
      <c r="B196" s="181"/>
      <c r="C196" s="227" t="s">
        <v>1050</v>
      </c>
      <c r="D196" s="227" t="s">
        <v>724</v>
      </c>
      <c r="E196" s="228" t="s">
        <v>1050</v>
      </c>
      <c r="F196" s="229" t="s">
        <v>4977</v>
      </c>
      <c r="G196" s="230" t="s">
        <v>776</v>
      </c>
      <c r="H196" s="231">
        <v>29</v>
      </c>
      <c r="I196" s="232">
        <v>27</v>
      </c>
      <c r="J196" s="233">
        <f t="shared" si="20"/>
        <v>783</v>
      </c>
      <c r="K196" s="229" t="s">
        <v>4904</v>
      </c>
      <c r="L196" s="234"/>
      <c r="M196" s="235" t="s">
        <v>1</v>
      </c>
      <c r="N196" s="236" t="s">
        <v>38</v>
      </c>
      <c r="O196" s="76"/>
      <c r="P196" s="191">
        <f t="shared" si="21"/>
        <v>0</v>
      </c>
      <c r="Q196" s="191">
        <v>0</v>
      </c>
      <c r="R196" s="191">
        <f t="shared" si="22"/>
        <v>0</v>
      </c>
      <c r="S196" s="191">
        <v>0</v>
      </c>
      <c r="T196" s="192">
        <f t="shared" si="23"/>
        <v>0</v>
      </c>
      <c r="U196" s="37"/>
      <c r="V196" s="37"/>
      <c r="W196" s="37"/>
      <c r="X196" s="37"/>
      <c r="Y196" s="37"/>
      <c r="Z196" s="37"/>
      <c r="AA196" s="37"/>
      <c r="AB196" s="37"/>
      <c r="AC196" s="37"/>
      <c r="AD196" s="37"/>
      <c r="AE196" s="37"/>
      <c r="AR196" s="193" t="s">
        <v>3666</v>
      </c>
      <c r="AT196" s="193" t="s">
        <v>724</v>
      </c>
      <c r="AU196" s="193" t="s">
        <v>80</v>
      </c>
      <c r="AY196" s="18" t="s">
        <v>205</v>
      </c>
      <c r="BE196" s="194">
        <f t="shared" si="24"/>
        <v>783</v>
      </c>
      <c r="BF196" s="194">
        <f t="shared" si="25"/>
        <v>0</v>
      </c>
      <c r="BG196" s="194">
        <f t="shared" si="26"/>
        <v>0</v>
      </c>
      <c r="BH196" s="194">
        <f t="shared" si="27"/>
        <v>0</v>
      </c>
      <c r="BI196" s="194">
        <f t="shared" si="28"/>
        <v>0</v>
      </c>
      <c r="BJ196" s="18" t="s">
        <v>80</v>
      </c>
      <c r="BK196" s="194">
        <f t="shared" si="29"/>
        <v>783</v>
      </c>
      <c r="BL196" s="18" t="s">
        <v>972</v>
      </c>
      <c r="BM196" s="193" t="s">
        <v>1425</v>
      </c>
    </row>
    <row r="197" s="1" customFormat="1" ht="14.45" customHeight="1">
      <c r="A197" s="37"/>
      <c r="B197" s="181"/>
      <c r="C197" s="227" t="s">
        <v>1056</v>
      </c>
      <c r="D197" s="227" t="s">
        <v>724</v>
      </c>
      <c r="E197" s="228" t="s">
        <v>1056</v>
      </c>
      <c r="F197" s="229" t="s">
        <v>4978</v>
      </c>
      <c r="G197" s="230" t="s">
        <v>776</v>
      </c>
      <c r="H197" s="231">
        <v>0</v>
      </c>
      <c r="I197" s="232">
        <v>65.700000000000003</v>
      </c>
      <c r="J197" s="233">
        <f t="shared" si="20"/>
        <v>0</v>
      </c>
      <c r="K197" s="229" t="s">
        <v>4904</v>
      </c>
      <c r="L197" s="234"/>
      <c r="M197" s="235" t="s">
        <v>1</v>
      </c>
      <c r="N197" s="236" t="s">
        <v>38</v>
      </c>
      <c r="O197" s="76"/>
      <c r="P197" s="191">
        <f t="shared" si="21"/>
        <v>0</v>
      </c>
      <c r="Q197" s="191">
        <v>0</v>
      </c>
      <c r="R197" s="191">
        <f t="shared" si="22"/>
        <v>0</v>
      </c>
      <c r="S197" s="191">
        <v>0</v>
      </c>
      <c r="T197" s="192">
        <f t="shared" si="23"/>
        <v>0</v>
      </c>
      <c r="U197" s="37"/>
      <c r="V197" s="37"/>
      <c r="W197" s="37"/>
      <c r="X197" s="37"/>
      <c r="Y197" s="37"/>
      <c r="Z197" s="37"/>
      <c r="AA197" s="37"/>
      <c r="AB197" s="37"/>
      <c r="AC197" s="37"/>
      <c r="AD197" s="37"/>
      <c r="AE197" s="37"/>
      <c r="AR197" s="193" t="s">
        <v>3666</v>
      </c>
      <c r="AT197" s="193" t="s">
        <v>724</v>
      </c>
      <c r="AU197" s="193" t="s">
        <v>80</v>
      </c>
      <c r="AY197" s="18" t="s">
        <v>205</v>
      </c>
      <c r="BE197" s="194">
        <f t="shared" si="24"/>
        <v>0</v>
      </c>
      <c r="BF197" s="194">
        <f t="shared" si="25"/>
        <v>0</v>
      </c>
      <c r="BG197" s="194">
        <f t="shared" si="26"/>
        <v>0</v>
      </c>
      <c r="BH197" s="194">
        <f t="shared" si="27"/>
        <v>0</v>
      </c>
      <c r="BI197" s="194">
        <f t="shared" si="28"/>
        <v>0</v>
      </c>
      <c r="BJ197" s="18" t="s">
        <v>80</v>
      </c>
      <c r="BK197" s="194">
        <f t="shared" si="29"/>
        <v>0</v>
      </c>
      <c r="BL197" s="18" t="s">
        <v>972</v>
      </c>
      <c r="BM197" s="193" t="s">
        <v>1433</v>
      </c>
    </row>
    <row r="198" s="1" customFormat="1" ht="24.2" customHeight="1">
      <c r="A198" s="37"/>
      <c r="B198" s="181"/>
      <c r="C198" s="227" t="s">
        <v>1062</v>
      </c>
      <c r="D198" s="227" t="s">
        <v>724</v>
      </c>
      <c r="E198" s="228" t="s">
        <v>1062</v>
      </c>
      <c r="F198" s="229" t="s">
        <v>4979</v>
      </c>
      <c r="G198" s="230" t="s">
        <v>776</v>
      </c>
      <c r="H198" s="231">
        <v>5</v>
      </c>
      <c r="I198" s="232">
        <v>63.899999999999999</v>
      </c>
      <c r="J198" s="233">
        <f t="shared" si="20"/>
        <v>319.5</v>
      </c>
      <c r="K198" s="229" t="s">
        <v>4904</v>
      </c>
      <c r="L198" s="234"/>
      <c r="M198" s="235" t="s">
        <v>1</v>
      </c>
      <c r="N198" s="236" t="s">
        <v>38</v>
      </c>
      <c r="O198" s="76"/>
      <c r="P198" s="191">
        <f t="shared" si="21"/>
        <v>0</v>
      </c>
      <c r="Q198" s="191">
        <v>0</v>
      </c>
      <c r="R198" s="191">
        <f t="shared" si="22"/>
        <v>0</v>
      </c>
      <c r="S198" s="191">
        <v>0</v>
      </c>
      <c r="T198" s="192">
        <f t="shared" si="23"/>
        <v>0</v>
      </c>
      <c r="U198" s="37"/>
      <c r="V198" s="37"/>
      <c r="W198" s="37"/>
      <c r="X198" s="37"/>
      <c r="Y198" s="37"/>
      <c r="Z198" s="37"/>
      <c r="AA198" s="37"/>
      <c r="AB198" s="37"/>
      <c r="AC198" s="37"/>
      <c r="AD198" s="37"/>
      <c r="AE198" s="37"/>
      <c r="AR198" s="193" t="s">
        <v>3666</v>
      </c>
      <c r="AT198" s="193" t="s">
        <v>724</v>
      </c>
      <c r="AU198" s="193" t="s">
        <v>80</v>
      </c>
      <c r="AY198" s="18" t="s">
        <v>205</v>
      </c>
      <c r="BE198" s="194">
        <f t="shared" si="24"/>
        <v>319.5</v>
      </c>
      <c r="BF198" s="194">
        <f t="shared" si="25"/>
        <v>0</v>
      </c>
      <c r="BG198" s="194">
        <f t="shared" si="26"/>
        <v>0</v>
      </c>
      <c r="BH198" s="194">
        <f t="shared" si="27"/>
        <v>0</v>
      </c>
      <c r="BI198" s="194">
        <f t="shared" si="28"/>
        <v>0</v>
      </c>
      <c r="BJ198" s="18" t="s">
        <v>80</v>
      </c>
      <c r="BK198" s="194">
        <f t="shared" si="29"/>
        <v>319.5</v>
      </c>
      <c r="BL198" s="18" t="s">
        <v>972</v>
      </c>
      <c r="BM198" s="193" t="s">
        <v>1441</v>
      </c>
    </row>
    <row r="199" s="1" customFormat="1" ht="24.2" customHeight="1">
      <c r="A199" s="37"/>
      <c r="B199" s="181"/>
      <c r="C199" s="227" t="s">
        <v>1066</v>
      </c>
      <c r="D199" s="227" t="s">
        <v>724</v>
      </c>
      <c r="E199" s="228" t="s">
        <v>1066</v>
      </c>
      <c r="F199" s="229" t="s">
        <v>4980</v>
      </c>
      <c r="G199" s="230" t="s">
        <v>776</v>
      </c>
      <c r="H199" s="231">
        <v>30</v>
      </c>
      <c r="I199" s="232">
        <v>52.200000000000003</v>
      </c>
      <c r="J199" s="233">
        <f t="shared" si="20"/>
        <v>1566</v>
      </c>
      <c r="K199" s="229" t="s">
        <v>4904</v>
      </c>
      <c r="L199" s="234"/>
      <c r="M199" s="235" t="s">
        <v>1</v>
      </c>
      <c r="N199" s="236" t="s">
        <v>38</v>
      </c>
      <c r="O199" s="76"/>
      <c r="P199" s="191">
        <f t="shared" si="21"/>
        <v>0</v>
      </c>
      <c r="Q199" s="191">
        <v>0</v>
      </c>
      <c r="R199" s="191">
        <f t="shared" si="22"/>
        <v>0</v>
      </c>
      <c r="S199" s="191">
        <v>0</v>
      </c>
      <c r="T199" s="192">
        <f t="shared" si="23"/>
        <v>0</v>
      </c>
      <c r="U199" s="37"/>
      <c r="V199" s="37"/>
      <c r="W199" s="37"/>
      <c r="X199" s="37"/>
      <c r="Y199" s="37"/>
      <c r="Z199" s="37"/>
      <c r="AA199" s="37"/>
      <c r="AB199" s="37"/>
      <c r="AC199" s="37"/>
      <c r="AD199" s="37"/>
      <c r="AE199" s="37"/>
      <c r="AR199" s="193" t="s">
        <v>3666</v>
      </c>
      <c r="AT199" s="193" t="s">
        <v>724</v>
      </c>
      <c r="AU199" s="193" t="s">
        <v>80</v>
      </c>
      <c r="AY199" s="18" t="s">
        <v>205</v>
      </c>
      <c r="BE199" s="194">
        <f t="shared" si="24"/>
        <v>1566</v>
      </c>
      <c r="BF199" s="194">
        <f t="shared" si="25"/>
        <v>0</v>
      </c>
      <c r="BG199" s="194">
        <f t="shared" si="26"/>
        <v>0</v>
      </c>
      <c r="BH199" s="194">
        <f t="shared" si="27"/>
        <v>0</v>
      </c>
      <c r="BI199" s="194">
        <f t="shared" si="28"/>
        <v>0</v>
      </c>
      <c r="BJ199" s="18" t="s">
        <v>80</v>
      </c>
      <c r="BK199" s="194">
        <f t="shared" si="29"/>
        <v>1566</v>
      </c>
      <c r="BL199" s="18" t="s">
        <v>972</v>
      </c>
      <c r="BM199" s="193" t="s">
        <v>1449</v>
      </c>
    </row>
    <row r="200" s="1" customFormat="1" ht="14.45" customHeight="1">
      <c r="A200" s="37"/>
      <c r="B200" s="181"/>
      <c r="C200" s="227" t="s">
        <v>1070</v>
      </c>
      <c r="D200" s="227" t="s">
        <v>724</v>
      </c>
      <c r="E200" s="228" t="s">
        <v>1070</v>
      </c>
      <c r="F200" s="229" t="s">
        <v>4981</v>
      </c>
      <c r="G200" s="230" t="s">
        <v>776</v>
      </c>
      <c r="H200" s="231">
        <v>0</v>
      </c>
      <c r="I200" s="232">
        <v>13.5</v>
      </c>
      <c r="J200" s="233">
        <f t="shared" si="20"/>
        <v>0</v>
      </c>
      <c r="K200" s="229" t="s">
        <v>4904</v>
      </c>
      <c r="L200" s="234"/>
      <c r="M200" s="235" t="s">
        <v>1</v>
      </c>
      <c r="N200" s="236" t="s">
        <v>38</v>
      </c>
      <c r="O200" s="76"/>
      <c r="P200" s="191">
        <f t="shared" si="21"/>
        <v>0</v>
      </c>
      <c r="Q200" s="191">
        <v>0</v>
      </c>
      <c r="R200" s="191">
        <f t="shared" si="22"/>
        <v>0</v>
      </c>
      <c r="S200" s="191">
        <v>0</v>
      </c>
      <c r="T200" s="192">
        <f t="shared" si="23"/>
        <v>0</v>
      </c>
      <c r="U200" s="37"/>
      <c r="V200" s="37"/>
      <c r="W200" s="37"/>
      <c r="X200" s="37"/>
      <c r="Y200" s="37"/>
      <c r="Z200" s="37"/>
      <c r="AA200" s="37"/>
      <c r="AB200" s="37"/>
      <c r="AC200" s="37"/>
      <c r="AD200" s="37"/>
      <c r="AE200" s="37"/>
      <c r="AR200" s="193" t="s">
        <v>3666</v>
      </c>
      <c r="AT200" s="193" t="s">
        <v>724</v>
      </c>
      <c r="AU200" s="193" t="s">
        <v>80</v>
      </c>
      <c r="AY200" s="18" t="s">
        <v>205</v>
      </c>
      <c r="BE200" s="194">
        <f t="shared" si="24"/>
        <v>0</v>
      </c>
      <c r="BF200" s="194">
        <f t="shared" si="25"/>
        <v>0</v>
      </c>
      <c r="BG200" s="194">
        <f t="shared" si="26"/>
        <v>0</v>
      </c>
      <c r="BH200" s="194">
        <f t="shared" si="27"/>
        <v>0</v>
      </c>
      <c r="BI200" s="194">
        <f t="shared" si="28"/>
        <v>0</v>
      </c>
      <c r="BJ200" s="18" t="s">
        <v>80</v>
      </c>
      <c r="BK200" s="194">
        <f t="shared" si="29"/>
        <v>0</v>
      </c>
      <c r="BL200" s="18" t="s">
        <v>972</v>
      </c>
      <c r="BM200" s="193" t="s">
        <v>1457</v>
      </c>
    </row>
    <row r="201" s="1" customFormat="1" ht="24.2" customHeight="1">
      <c r="A201" s="37"/>
      <c r="B201" s="181"/>
      <c r="C201" s="227" t="s">
        <v>1129</v>
      </c>
      <c r="D201" s="227" t="s">
        <v>724</v>
      </c>
      <c r="E201" s="228" t="s">
        <v>1129</v>
      </c>
      <c r="F201" s="229" t="s">
        <v>4982</v>
      </c>
      <c r="G201" s="230" t="s">
        <v>776</v>
      </c>
      <c r="H201" s="231">
        <v>80</v>
      </c>
      <c r="I201" s="232">
        <v>27.899999999999999</v>
      </c>
      <c r="J201" s="233">
        <f t="shared" si="20"/>
        <v>2232</v>
      </c>
      <c r="K201" s="229" t="s">
        <v>4904</v>
      </c>
      <c r="L201" s="234"/>
      <c r="M201" s="235" t="s">
        <v>1</v>
      </c>
      <c r="N201" s="236" t="s">
        <v>38</v>
      </c>
      <c r="O201" s="76"/>
      <c r="P201" s="191">
        <f t="shared" si="21"/>
        <v>0</v>
      </c>
      <c r="Q201" s="191">
        <v>0</v>
      </c>
      <c r="R201" s="191">
        <f t="shared" si="22"/>
        <v>0</v>
      </c>
      <c r="S201" s="191">
        <v>0</v>
      </c>
      <c r="T201" s="192">
        <f t="shared" si="23"/>
        <v>0</v>
      </c>
      <c r="U201" s="37"/>
      <c r="V201" s="37"/>
      <c r="W201" s="37"/>
      <c r="X201" s="37"/>
      <c r="Y201" s="37"/>
      <c r="Z201" s="37"/>
      <c r="AA201" s="37"/>
      <c r="AB201" s="37"/>
      <c r="AC201" s="37"/>
      <c r="AD201" s="37"/>
      <c r="AE201" s="37"/>
      <c r="AR201" s="193" t="s">
        <v>3666</v>
      </c>
      <c r="AT201" s="193" t="s">
        <v>724</v>
      </c>
      <c r="AU201" s="193" t="s">
        <v>80</v>
      </c>
      <c r="AY201" s="18" t="s">
        <v>205</v>
      </c>
      <c r="BE201" s="194">
        <f t="shared" si="24"/>
        <v>2232</v>
      </c>
      <c r="BF201" s="194">
        <f t="shared" si="25"/>
        <v>0</v>
      </c>
      <c r="BG201" s="194">
        <f t="shared" si="26"/>
        <v>0</v>
      </c>
      <c r="BH201" s="194">
        <f t="shared" si="27"/>
        <v>0</v>
      </c>
      <c r="BI201" s="194">
        <f t="shared" si="28"/>
        <v>0</v>
      </c>
      <c r="BJ201" s="18" t="s">
        <v>80</v>
      </c>
      <c r="BK201" s="194">
        <f t="shared" si="29"/>
        <v>2232</v>
      </c>
      <c r="BL201" s="18" t="s">
        <v>972</v>
      </c>
      <c r="BM201" s="193" t="s">
        <v>1465</v>
      </c>
    </row>
    <row r="202" s="1" customFormat="1" ht="14.45" customHeight="1">
      <c r="A202" s="37"/>
      <c r="B202" s="181"/>
      <c r="C202" s="227" t="s">
        <v>1135</v>
      </c>
      <c r="D202" s="227" t="s">
        <v>724</v>
      </c>
      <c r="E202" s="228" t="s">
        <v>1135</v>
      </c>
      <c r="F202" s="229" t="s">
        <v>4983</v>
      </c>
      <c r="G202" s="230" t="s">
        <v>776</v>
      </c>
      <c r="H202" s="231">
        <v>0</v>
      </c>
      <c r="I202" s="232">
        <v>32.399999999999999</v>
      </c>
      <c r="J202" s="233">
        <f t="shared" si="20"/>
        <v>0</v>
      </c>
      <c r="K202" s="229" t="s">
        <v>4904</v>
      </c>
      <c r="L202" s="234"/>
      <c r="M202" s="235" t="s">
        <v>1</v>
      </c>
      <c r="N202" s="236" t="s">
        <v>38</v>
      </c>
      <c r="O202" s="76"/>
      <c r="P202" s="191">
        <f t="shared" si="21"/>
        <v>0</v>
      </c>
      <c r="Q202" s="191">
        <v>0</v>
      </c>
      <c r="R202" s="191">
        <f t="shared" si="22"/>
        <v>0</v>
      </c>
      <c r="S202" s="191">
        <v>0</v>
      </c>
      <c r="T202" s="192">
        <f t="shared" si="23"/>
        <v>0</v>
      </c>
      <c r="U202" s="37"/>
      <c r="V202" s="37"/>
      <c r="W202" s="37"/>
      <c r="X202" s="37"/>
      <c r="Y202" s="37"/>
      <c r="Z202" s="37"/>
      <c r="AA202" s="37"/>
      <c r="AB202" s="37"/>
      <c r="AC202" s="37"/>
      <c r="AD202" s="37"/>
      <c r="AE202" s="37"/>
      <c r="AR202" s="193" t="s">
        <v>3666</v>
      </c>
      <c r="AT202" s="193" t="s">
        <v>724</v>
      </c>
      <c r="AU202" s="193" t="s">
        <v>80</v>
      </c>
      <c r="AY202" s="18" t="s">
        <v>205</v>
      </c>
      <c r="BE202" s="194">
        <f t="shared" si="24"/>
        <v>0</v>
      </c>
      <c r="BF202" s="194">
        <f t="shared" si="25"/>
        <v>0</v>
      </c>
      <c r="BG202" s="194">
        <f t="shared" si="26"/>
        <v>0</v>
      </c>
      <c r="BH202" s="194">
        <f t="shared" si="27"/>
        <v>0</v>
      </c>
      <c r="BI202" s="194">
        <f t="shared" si="28"/>
        <v>0</v>
      </c>
      <c r="BJ202" s="18" t="s">
        <v>80</v>
      </c>
      <c r="BK202" s="194">
        <f t="shared" si="29"/>
        <v>0</v>
      </c>
      <c r="BL202" s="18" t="s">
        <v>972</v>
      </c>
      <c r="BM202" s="193" t="s">
        <v>1473</v>
      </c>
    </row>
    <row r="203" s="1" customFormat="1" ht="24.2" customHeight="1">
      <c r="A203" s="37"/>
      <c r="B203" s="181"/>
      <c r="C203" s="227" t="s">
        <v>1140</v>
      </c>
      <c r="D203" s="227" t="s">
        <v>724</v>
      </c>
      <c r="E203" s="228" t="s">
        <v>1140</v>
      </c>
      <c r="F203" s="229" t="s">
        <v>4984</v>
      </c>
      <c r="G203" s="230" t="s">
        <v>776</v>
      </c>
      <c r="H203" s="231">
        <v>100</v>
      </c>
      <c r="I203" s="232">
        <v>23.399999999999999</v>
      </c>
      <c r="J203" s="233">
        <f t="shared" si="20"/>
        <v>2340</v>
      </c>
      <c r="K203" s="229" t="s">
        <v>4904</v>
      </c>
      <c r="L203" s="234"/>
      <c r="M203" s="235" t="s">
        <v>1</v>
      </c>
      <c r="N203" s="236" t="s">
        <v>38</v>
      </c>
      <c r="O203" s="76"/>
      <c r="P203" s="191">
        <f t="shared" si="21"/>
        <v>0</v>
      </c>
      <c r="Q203" s="191">
        <v>0</v>
      </c>
      <c r="R203" s="191">
        <f t="shared" si="22"/>
        <v>0</v>
      </c>
      <c r="S203" s="191">
        <v>0</v>
      </c>
      <c r="T203" s="192">
        <f t="shared" si="23"/>
        <v>0</v>
      </c>
      <c r="U203" s="37"/>
      <c r="V203" s="37"/>
      <c r="W203" s="37"/>
      <c r="X203" s="37"/>
      <c r="Y203" s="37"/>
      <c r="Z203" s="37"/>
      <c r="AA203" s="37"/>
      <c r="AB203" s="37"/>
      <c r="AC203" s="37"/>
      <c r="AD203" s="37"/>
      <c r="AE203" s="37"/>
      <c r="AR203" s="193" t="s">
        <v>3666</v>
      </c>
      <c r="AT203" s="193" t="s">
        <v>724</v>
      </c>
      <c r="AU203" s="193" t="s">
        <v>80</v>
      </c>
      <c r="AY203" s="18" t="s">
        <v>205</v>
      </c>
      <c r="BE203" s="194">
        <f t="shared" si="24"/>
        <v>2340</v>
      </c>
      <c r="BF203" s="194">
        <f t="shared" si="25"/>
        <v>0</v>
      </c>
      <c r="BG203" s="194">
        <f t="shared" si="26"/>
        <v>0</v>
      </c>
      <c r="BH203" s="194">
        <f t="shared" si="27"/>
        <v>0</v>
      </c>
      <c r="BI203" s="194">
        <f t="shared" si="28"/>
        <v>0</v>
      </c>
      <c r="BJ203" s="18" t="s">
        <v>80</v>
      </c>
      <c r="BK203" s="194">
        <f t="shared" si="29"/>
        <v>2340</v>
      </c>
      <c r="BL203" s="18" t="s">
        <v>972</v>
      </c>
      <c r="BM203" s="193" t="s">
        <v>1481</v>
      </c>
    </row>
    <row r="204" s="1" customFormat="1" ht="14.45" customHeight="1">
      <c r="A204" s="37"/>
      <c r="B204" s="181"/>
      <c r="C204" s="227" t="s">
        <v>1153</v>
      </c>
      <c r="D204" s="227" t="s">
        <v>724</v>
      </c>
      <c r="E204" s="228" t="s">
        <v>1153</v>
      </c>
      <c r="F204" s="229" t="s">
        <v>4985</v>
      </c>
      <c r="G204" s="230" t="s">
        <v>776</v>
      </c>
      <c r="H204" s="231">
        <v>0</v>
      </c>
      <c r="I204" s="232">
        <v>27.899999999999999</v>
      </c>
      <c r="J204" s="233">
        <f t="shared" si="20"/>
        <v>0</v>
      </c>
      <c r="K204" s="229" t="s">
        <v>4904</v>
      </c>
      <c r="L204" s="234"/>
      <c r="M204" s="235" t="s">
        <v>1</v>
      </c>
      <c r="N204" s="236" t="s">
        <v>38</v>
      </c>
      <c r="O204" s="76"/>
      <c r="P204" s="191">
        <f t="shared" si="21"/>
        <v>0</v>
      </c>
      <c r="Q204" s="191">
        <v>0</v>
      </c>
      <c r="R204" s="191">
        <f t="shared" si="22"/>
        <v>0</v>
      </c>
      <c r="S204" s="191">
        <v>0</v>
      </c>
      <c r="T204" s="192">
        <f t="shared" si="23"/>
        <v>0</v>
      </c>
      <c r="U204" s="37"/>
      <c r="V204" s="37"/>
      <c r="W204" s="37"/>
      <c r="X204" s="37"/>
      <c r="Y204" s="37"/>
      <c r="Z204" s="37"/>
      <c r="AA204" s="37"/>
      <c r="AB204" s="37"/>
      <c r="AC204" s="37"/>
      <c r="AD204" s="37"/>
      <c r="AE204" s="37"/>
      <c r="AR204" s="193" t="s">
        <v>3666</v>
      </c>
      <c r="AT204" s="193" t="s">
        <v>724</v>
      </c>
      <c r="AU204" s="193" t="s">
        <v>80</v>
      </c>
      <c r="AY204" s="18" t="s">
        <v>205</v>
      </c>
      <c r="BE204" s="194">
        <f t="shared" si="24"/>
        <v>0</v>
      </c>
      <c r="BF204" s="194">
        <f t="shared" si="25"/>
        <v>0</v>
      </c>
      <c r="BG204" s="194">
        <f t="shared" si="26"/>
        <v>0</v>
      </c>
      <c r="BH204" s="194">
        <f t="shared" si="27"/>
        <v>0</v>
      </c>
      <c r="BI204" s="194">
        <f t="shared" si="28"/>
        <v>0</v>
      </c>
      <c r="BJ204" s="18" t="s">
        <v>80</v>
      </c>
      <c r="BK204" s="194">
        <f t="shared" si="29"/>
        <v>0</v>
      </c>
      <c r="BL204" s="18" t="s">
        <v>972</v>
      </c>
      <c r="BM204" s="193" t="s">
        <v>1489</v>
      </c>
    </row>
    <row r="205" s="1" customFormat="1" ht="14.45" customHeight="1">
      <c r="A205" s="37"/>
      <c r="B205" s="181"/>
      <c r="C205" s="227" t="s">
        <v>1166</v>
      </c>
      <c r="D205" s="227" t="s">
        <v>724</v>
      </c>
      <c r="E205" s="228" t="s">
        <v>1166</v>
      </c>
      <c r="F205" s="229" t="s">
        <v>4986</v>
      </c>
      <c r="G205" s="230" t="s">
        <v>776</v>
      </c>
      <c r="H205" s="231">
        <v>0</v>
      </c>
      <c r="I205" s="232">
        <v>0</v>
      </c>
      <c r="J205" s="233">
        <f t="shared" si="20"/>
        <v>0</v>
      </c>
      <c r="K205" s="229" t="s">
        <v>4904</v>
      </c>
      <c r="L205" s="234"/>
      <c r="M205" s="235" t="s">
        <v>1</v>
      </c>
      <c r="N205" s="236" t="s">
        <v>38</v>
      </c>
      <c r="O205" s="76"/>
      <c r="P205" s="191">
        <f t="shared" si="21"/>
        <v>0</v>
      </c>
      <c r="Q205" s="191">
        <v>0</v>
      </c>
      <c r="R205" s="191">
        <f t="shared" si="22"/>
        <v>0</v>
      </c>
      <c r="S205" s="191">
        <v>0</v>
      </c>
      <c r="T205" s="192">
        <f t="shared" si="23"/>
        <v>0</v>
      </c>
      <c r="U205" s="37"/>
      <c r="V205" s="37"/>
      <c r="W205" s="37"/>
      <c r="X205" s="37"/>
      <c r="Y205" s="37"/>
      <c r="Z205" s="37"/>
      <c r="AA205" s="37"/>
      <c r="AB205" s="37"/>
      <c r="AC205" s="37"/>
      <c r="AD205" s="37"/>
      <c r="AE205" s="37"/>
      <c r="AR205" s="193" t="s">
        <v>3666</v>
      </c>
      <c r="AT205" s="193" t="s">
        <v>724</v>
      </c>
      <c r="AU205" s="193" t="s">
        <v>80</v>
      </c>
      <c r="AY205" s="18" t="s">
        <v>205</v>
      </c>
      <c r="BE205" s="194">
        <f t="shared" si="24"/>
        <v>0</v>
      </c>
      <c r="BF205" s="194">
        <f t="shared" si="25"/>
        <v>0</v>
      </c>
      <c r="BG205" s="194">
        <f t="shared" si="26"/>
        <v>0</v>
      </c>
      <c r="BH205" s="194">
        <f t="shared" si="27"/>
        <v>0</v>
      </c>
      <c r="BI205" s="194">
        <f t="shared" si="28"/>
        <v>0</v>
      </c>
      <c r="BJ205" s="18" t="s">
        <v>80</v>
      </c>
      <c r="BK205" s="194">
        <f t="shared" si="29"/>
        <v>0</v>
      </c>
      <c r="BL205" s="18" t="s">
        <v>972</v>
      </c>
      <c r="BM205" s="193" t="s">
        <v>1497</v>
      </c>
    </row>
    <row r="206" s="1" customFormat="1" ht="24.2" customHeight="1">
      <c r="A206" s="37"/>
      <c r="B206" s="181"/>
      <c r="C206" s="227" t="s">
        <v>1170</v>
      </c>
      <c r="D206" s="227" t="s">
        <v>724</v>
      </c>
      <c r="E206" s="228" t="s">
        <v>1170</v>
      </c>
      <c r="F206" s="229" t="s">
        <v>4987</v>
      </c>
      <c r="G206" s="230" t="s">
        <v>776</v>
      </c>
      <c r="H206" s="231">
        <v>170</v>
      </c>
      <c r="I206" s="232">
        <v>138.59999999999999</v>
      </c>
      <c r="J206" s="233">
        <f t="shared" si="20"/>
        <v>23562</v>
      </c>
      <c r="K206" s="229" t="s">
        <v>4904</v>
      </c>
      <c r="L206" s="234"/>
      <c r="M206" s="235" t="s">
        <v>1</v>
      </c>
      <c r="N206" s="236" t="s">
        <v>38</v>
      </c>
      <c r="O206" s="76"/>
      <c r="P206" s="191">
        <f t="shared" si="21"/>
        <v>0</v>
      </c>
      <c r="Q206" s="191">
        <v>0</v>
      </c>
      <c r="R206" s="191">
        <f t="shared" si="22"/>
        <v>0</v>
      </c>
      <c r="S206" s="191">
        <v>0</v>
      </c>
      <c r="T206" s="192">
        <f t="shared" si="23"/>
        <v>0</v>
      </c>
      <c r="U206" s="37"/>
      <c r="V206" s="37"/>
      <c r="W206" s="37"/>
      <c r="X206" s="37"/>
      <c r="Y206" s="37"/>
      <c r="Z206" s="37"/>
      <c r="AA206" s="37"/>
      <c r="AB206" s="37"/>
      <c r="AC206" s="37"/>
      <c r="AD206" s="37"/>
      <c r="AE206" s="37"/>
      <c r="AR206" s="193" t="s">
        <v>3666</v>
      </c>
      <c r="AT206" s="193" t="s">
        <v>724</v>
      </c>
      <c r="AU206" s="193" t="s">
        <v>80</v>
      </c>
      <c r="AY206" s="18" t="s">
        <v>205</v>
      </c>
      <c r="BE206" s="194">
        <f t="shared" si="24"/>
        <v>23562</v>
      </c>
      <c r="BF206" s="194">
        <f t="shared" si="25"/>
        <v>0</v>
      </c>
      <c r="BG206" s="194">
        <f t="shared" si="26"/>
        <v>0</v>
      </c>
      <c r="BH206" s="194">
        <f t="shared" si="27"/>
        <v>0</v>
      </c>
      <c r="BI206" s="194">
        <f t="shared" si="28"/>
        <v>0</v>
      </c>
      <c r="BJ206" s="18" t="s">
        <v>80</v>
      </c>
      <c r="BK206" s="194">
        <f t="shared" si="29"/>
        <v>23562</v>
      </c>
      <c r="BL206" s="18" t="s">
        <v>972</v>
      </c>
      <c r="BM206" s="193" t="s">
        <v>1505</v>
      </c>
    </row>
    <row r="207" s="1" customFormat="1" ht="24.2" customHeight="1">
      <c r="A207" s="37"/>
      <c r="B207" s="181"/>
      <c r="C207" s="227" t="s">
        <v>1177</v>
      </c>
      <c r="D207" s="227" t="s">
        <v>724</v>
      </c>
      <c r="E207" s="228" t="s">
        <v>1177</v>
      </c>
      <c r="F207" s="229" t="s">
        <v>4988</v>
      </c>
      <c r="G207" s="230" t="s">
        <v>3401</v>
      </c>
      <c r="H207" s="231">
        <v>12</v>
      </c>
      <c r="I207" s="232">
        <v>182.69999999999999</v>
      </c>
      <c r="J207" s="233">
        <f t="shared" si="20"/>
        <v>2192.4000000000001</v>
      </c>
      <c r="K207" s="229" t="s">
        <v>4904</v>
      </c>
      <c r="L207" s="234"/>
      <c r="M207" s="235" t="s">
        <v>1</v>
      </c>
      <c r="N207" s="236" t="s">
        <v>38</v>
      </c>
      <c r="O207" s="76"/>
      <c r="P207" s="191">
        <f t="shared" si="21"/>
        <v>0</v>
      </c>
      <c r="Q207" s="191">
        <v>0</v>
      </c>
      <c r="R207" s="191">
        <f t="shared" si="22"/>
        <v>0</v>
      </c>
      <c r="S207" s="191">
        <v>0</v>
      </c>
      <c r="T207" s="192">
        <f t="shared" si="23"/>
        <v>0</v>
      </c>
      <c r="U207" s="37"/>
      <c r="V207" s="37"/>
      <c r="W207" s="37"/>
      <c r="X207" s="37"/>
      <c r="Y207" s="37"/>
      <c r="Z207" s="37"/>
      <c r="AA207" s="37"/>
      <c r="AB207" s="37"/>
      <c r="AC207" s="37"/>
      <c r="AD207" s="37"/>
      <c r="AE207" s="37"/>
      <c r="AR207" s="193" t="s">
        <v>3666</v>
      </c>
      <c r="AT207" s="193" t="s">
        <v>724</v>
      </c>
      <c r="AU207" s="193" t="s">
        <v>80</v>
      </c>
      <c r="AY207" s="18" t="s">
        <v>205</v>
      </c>
      <c r="BE207" s="194">
        <f t="shared" si="24"/>
        <v>2192.4000000000001</v>
      </c>
      <c r="BF207" s="194">
        <f t="shared" si="25"/>
        <v>0</v>
      </c>
      <c r="BG207" s="194">
        <f t="shared" si="26"/>
        <v>0</v>
      </c>
      <c r="BH207" s="194">
        <f t="shared" si="27"/>
        <v>0</v>
      </c>
      <c r="BI207" s="194">
        <f t="shared" si="28"/>
        <v>0</v>
      </c>
      <c r="BJ207" s="18" t="s">
        <v>80</v>
      </c>
      <c r="BK207" s="194">
        <f t="shared" si="29"/>
        <v>2192.4000000000001</v>
      </c>
      <c r="BL207" s="18" t="s">
        <v>972</v>
      </c>
      <c r="BM207" s="193" t="s">
        <v>1513</v>
      </c>
    </row>
    <row r="208" s="1" customFormat="1" ht="24.2" customHeight="1">
      <c r="A208" s="37"/>
      <c r="B208" s="181"/>
      <c r="C208" s="227" t="s">
        <v>1181</v>
      </c>
      <c r="D208" s="227" t="s">
        <v>724</v>
      </c>
      <c r="E208" s="228" t="s">
        <v>1181</v>
      </c>
      <c r="F208" s="229" t="s">
        <v>4989</v>
      </c>
      <c r="G208" s="230" t="s">
        <v>3401</v>
      </c>
      <c r="H208" s="231">
        <v>6</v>
      </c>
      <c r="I208" s="232">
        <v>246.59999999999999</v>
      </c>
      <c r="J208" s="233">
        <f t="shared" si="20"/>
        <v>1479.5999999999999</v>
      </c>
      <c r="K208" s="229" t="s">
        <v>4904</v>
      </c>
      <c r="L208" s="234"/>
      <c r="M208" s="235" t="s">
        <v>1</v>
      </c>
      <c r="N208" s="236" t="s">
        <v>38</v>
      </c>
      <c r="O208" s="76"/>
      <c r="P208" s="191">
        <f t="shared" si="21"/>
        <v>0</v>
      </c>
      <c r="Q208" s="191">
        <v>0</v>
      </c>
      <c r="R208" s="191">
        <f t="shared" si="22"/>
        <v>0</v>
      </c>
      <c r="S208" s="191">
        <v>0</v>
      </c>
      <c r="T208" s="192">
        <f t="shared" si="23"/>
        <v>0</v>
      </c>
      <c r="U208" s="37"/>
      <c r="V208" s="37"/>
      <c r="W208" s="37"/>
      <c r="X208" s="37"/>
      <c r="Y208" s="37"/>
      <c r="Z208" s="37"/>
      <c r="AA208" s="37"/>
      <c r="AB208" s="37"/>
      <c r="AC208" s="37"/>
      <c r="AD208" s="37"/>
      <c r="AE208" s="37"/>
      <c r="AR208" s="193" t="s">
        <v>3666</v>
      </c>
      <c r="AT208" s="193" t="s">
        <v>724</v>
      </c>
      <c r="AU208" s="193" t="s">
        <v>80</v>
      </c>
      <c r="AY208" s="18" t="s">
        <v>205</v>
      </c>
      <c r="BE208" s="194">
        <f t="shared" si="24"/>
        <v>1479.5999999999999</v>
      </c>
      <c r="BF208" s="194">
        <f t="shared" si="25"/>
        <v>0</v>
      </c>
      <c r="BG208" s="194">
        <f t="shared" si="26"/>
        <v>0</v>
      </c>
      <c r="BH208" s="194">
        <f t="shared" si="27"/>
        <v>0</v>
      </c>
      <c r="BI208" s="194">
        <f t="shared" si="28"/>
        <v>0</v>
      </c>
      <c r="BJ208" s="18" t="s">
        <v>80</v>
      </c>
      <c r="BK208" s="194">
        <f t="shared" si="29"/>
        <v>1479.5999999999999</v>
      </c>
      <c r="BL208" s="18" t="s">
        <v>972</v>
      </c>
      <c r="BM208" s="193" t="s">
        <v>1521</v>
      </c>
    </row>
    <row r="209" s="1" customFormat="1" ht="24.2" customHeight="1">
      <c r="A209" s="37"/>
      <c r="B209" s="181"/>
      <c r="C209" s="227" t="s">
        <v>1187</v>
      </c>
      <c r="D209" s="227" t="s">
        <v>724</v>
      </c>
      <c r="E209" s="228" t="s">
        <v>1187</v>
      </c>
      <c r="F209" s="229" t="s">
        <v>4990</v>
      </c>
      <c r="G209" s="230" t="s">
        <v>776</v>
      </c>
      <c r="H209" s="231">
        <v>148</v>
      </c>
      <c r="I209" s="232">
        <v>274.5</v>
      </c>
      <c r="J209" s="233">
        <f t="shared" si="20"/>
        <v>40626</v>
      </c>
      <c r="K209" s="229" t="s">
        <v>4904</v>
      </c>
      <c r="L209" s="234"/>
      <c r="M209" s="235" t="s">
        <v>1</v>
      </c>
      <c r="N209" s="236" t="s">
        <v>38</v>
      </c>
      <c r="O209" s="76"/>
      <c r="P209" s="191">
        <f t="shared" si="21"/>
        <v>0</v>
      </c>
      <c r="Q209" s="191">
        <v>0</v>
      </c>
      <c r="R209" s="191">
        <f t="shared" si="22"/>
        <v>0</v>
      </c>
      <c r="S209" s="191">
        <v>0</v>
      </c>
      <c r="T209" s="192">
        <f t="shared" si="23"/>
        <v>0</v>
      </c>
      <c r="U209" s="37"/>
      <c r="V209" s="37"/>
      <c r="W209" s="37"/>
      <c r="X209" s="37"/>
      <c r="Y209" s="37"/>
      <c r="Z209" s="37"/>
      <c r="AA209" s="37"/>
      <c r="AB209" s="37"/>
      <c r="AC209" s="37"/>
      <c r="AD209" s="37"/>
      <c r="AE209" s="37"/>
      <c r="AR209" s="193" t="s">
        <v>3666</v>
      </c>
      <c r="AT209" s="193" t="s">
        <v>724</v>
      </c>
      <c r="AU209" s="193" t="s">
        <v>80</v>
      </c>
      <c r="AY209" s="18" t="s">
        <v>205</v>
      </c>
      <c r="BE209" s="194">
        <f t="shared" si="24"/>
        <v>40626</v>
      </c>
      <c r="BF209" s="194">
        <f t="shared" si="25"/>
        <v>0</v>
      </c>
      <c r="BG209" s="194">
        <f t="shared" si="26"/>
        <v>0</v>
      </c>
      <c r="BH209" s="194">
        <f t="shared" si="27"/>
        <v>0</v>
      </c>
      <c r="BI209" s="194">
        <f t="shared" si="28"/>
        <v>0</v>
      </c>
      <c r="BJ209" s="18" t="s">
        <v>80</v>
      </c>
      <c r="BK209" s="194">
        <f t="shared" si="29"/>
        <v>40626</v>
      </c>
      <c r="BL209" s="18" t="s">
        <v>972</v>
      </c>
      <c r="BM209" s="193" t="s">
        <v>1529</v>
      </c>
    </row>
    <row r="210" s="1" customFormat="1" ht="14.45" customHeight="1">
      <c r="A210" s="37"/>
      <c r="B210" s="181"/>
      <c r="C210" s="227" t="s">
        <v>1191</v>
      </c>
      <c r="D210" s="227" t="s">
        <v>724</v>
      </c>
      <c r="E210" s="228" t="s">
        <v>1191</v>
      </c>
      <c r="F210" s="229" t="s">
        <v>4991</v>
      </c>
      <c r="G210" s="230" t="s">
        <v>3401</v>
      </c>
      <c r="H210" s="231">
        <v>14</v>
      </c>
      <c r="I210" s="232">
        <v>343.80000000000001</v>
      </c>
      <c r="J210" s="233">
        <f t="shared" si="20"/>
        <v>4813.1999999999998</v>
      </c>
      <c r="K210" s="229" t="s">
        <v>4904</v>
      </c>
      <c r="L210" s="234"/>
      <c r="M210" s="235" t="s">
        <v>1</v>
      </c>
      <c r="N210" s="236" t="s">
        <v>38</v>
      </c>
      <c r="O210" s="76"/>
      <c r="P210" s="191">
        <f t="shared" si="21"/>
        <v>0</v>
      </c>
      <c r="Q210" s="191">
        <v>0</v>
      </c>
      <c r="R210" s="191">
        <f t="shared" si="22"/>
        <v>0</v>
      </c>
      <c r="S210" s="191">
        <v>0</v>
      </c>
      <c r="T210" s="192">
        <f t="shared" si="23"/>
        <v>0</v>
      </c>
      <c r="U210" s="37"/>
      <c r="V210" s="37"/>
      <c r="W210" s="37"/>
      <c r="X210" s="37"/>
      <c r="Y210" s="37"/>
      <c r="Z210" s="37"/>
      <c r="AA210" s="37"/>
      <c r="AB210" s="37"/>
      <c r="AC210" s="37"/>
      <c r="AD210" s="37"/>
      <c r="AE210" s="37"/>
      <c r="AR210" s="193" t="s">
        <v>3666</v>
      </c>
      <c r="AT210" s="193" t="s">
        <v>724</v>
      </c>
      <c r="AU210" s="193" t="s">
        <v>80</v>
      </c>
      <c r="AY210" s="18" t="s">
        <v>205</v>
      </c>
      <c r="BE210" s="194">
        <f t="shared" si="24"/>
        <v>4813.1999999999998</v>
      </c>
      <c r="BF210" s="194">
        <f t="shared" si="25"/>
        <v>0</v>
      </c>
      <c r="BG210" s="194">
        <f t="shared" si="26"/>
        <v>0</v>
      </c>
      <c r="BH210" s="194">
        <f t="shared" si="27"/>
        <v>0</v>
      </c>
      <c r="BI210" s="194">
        <f t="shared" si="28"/>
        <v>0</v>
      </c>
      <c r="BJ210" s="18" t="s">
        <v>80</v>
      </c>
      <c r="BK210" s="194">
        <f t="shared" si="29"/>
        <v>4813.1999999999998</v>
      </c>
      <c r="BL210" s="18" t="s">
        <v>972</v>
      </c>
      <c r="BM210" s="193" t="s">
        <v>1537</v>
      </c>
    </row>
    <row r="211" s="1" customFormat="1" ht="24.2" customHeight="1">
      <c r="A211" s="37"/>
      <c r="B211" s="181"/>
      <c r="C211" s="227" t="s">
        <v>1195</v>
      </c>
      <c r="D211" s="227" t="s">
        <v>724</v>
      </c>
      <c r="E211" s="228" t="s">
        <v>1195</v>
      </c>
      <c r="F211" s="229" t="s">
        <v>4992</v>
      </c>
      <c r="G211" s="230" t="s">
        <v>3401</v>
      </c>
      <c r="H211" s="231">
        <v>4</v>
      </c>
      <c r="I211" s="232">
        <v>369.89999999999998</v>
      </c>
      <c r="J211" s="233">
        <f t="shared" si="20"/>
        <v>1479.5999999999999</v>
      </c>
      <c r="K211" s="229" t="s">
        <v>4904</v>
      </c>
      <c r="L211" s="234"/>
      <c r="M211" s="235" t="s">
        <v>1</v>
      </c>
      <c r="N211" s="236" t="s">
        <v>38</v>
      </c>
      <c r="O211" s="76"/>
      <c r="P211" s="191">
        <f t="shared" si="21"/>
        <v>0</v>
      </c>
      <c r="Q211" s="191">
        <v>0</v>
      </c>
      <c r="R211" s="191">
        <f t="shared" si="22"/>
        <v>0</v>
      </c>
      <c r="S211" s="191">
        <v>0</v>
      </c>
      <c r="T211" s="192">
        <f t="shared" si="23"/>
        <v>0</v>
      </c>
      <c r="U211" s="37"/>
      <c r="V211" s="37"/>
      <c r="W211" s="37"/>
      <c r="X211" s="37"/>
      <c r="Y211" s="37"/>
      <c r="Z211" s="37"/>
      <c r="AA211" s="37"/>
      <c r="AB211" s="37"/>
      <c r="AC211" s="37"/>
      <c r="AD211" s="37"/>
      <c r="AE211" s="37"/>
      <c r="AR211" s="193" t="s">
        <v>3666</v>
      </c>
      <c r="AT211" s="193" t="s">
        <v>724</v>
      </c>
      <c r="AU211" s="193" t="s">
        <v>80</v>
      </c>
      <c r="AY211" s="18" t="s">
        <v>205</v>
      </c>
      <c r="BE211" s="194">
        <f t="shared" si="24"/>
        <v>1479.5999999999999</v>
      </c>
      <c r="BF211" s="194">
        <f t="shared" si="25"/>
        <v>0</v>
      </c>
      <c r="BG211" s="194">
        <f t="shared" si="26"/>
        <v>0</v>
      </c>
      <c r="BH211" s="194">
        <f t="shared" si="27"/>
        <v>0</v>
      </c>
      <c r="BI211" s="194">
        <f t="shared" si="28"/>
        <v>0</v>
      </c>
      <c r="BJ211" s="18" t="s">
        <v>80</v>
      </c>
      <c r="BK211" s="194">
        <f t="shared" si="29"/>
        <v>1479.5999999999999</v>
      </c>
      <c r="BL211" s="18" t="s">
        <v>972</v>
      </c>
      <c r="BM211" s="193" t="s">
        <v>1545</v>
      </c>
    </row>
    <row r="212" s="1" customFormat="1" ht="24.2" customHeight="1">
      <c r="A212" s="37"/>
      <c r="B212" s="181"/>
      <c r="C212" s="182" t="s">
        <v>1199</v>
      </c>
      <c r="D212" s="182" t="s">
        <v>207</v>
      </c>
      <c r="E212" s="183" t="s">
        <v>1199</v>
      </c>
      <c r="F212" s="184" t="s">
        <v>4993</v>
      </c>
      <c r="G212" s="185" t="s">
        <v>776</v>
      </c>
      <c r="H212" s="186">
        <v>140</v>
      </c>
      <c r="I212" s="187">
        <v>27.899999999999999</v>
      </c>
      <c r="J212" s="188">
        <f t="shared" si="20"/>
        <v>3906</v>
      </c>
      <c r="K212" s="184" t="s">
        <v>4904</v>
      </c>
      <c r="L212" s="38"/>
      <c r="M212" s="189" t="s">
        <v>1</v>
      </c>
      <c r="N212" s="190" t="s">
        <v>38</v>
      </c>
      <c r="O212" s="76"/>
      <c r="P212" s="191">
        <f t="shared" si="21"/>
        <v>0</v>
      </c>
      <c r="Q212" s="191">
        <v>0</v>
      </c>
      <c r="R212" s="191">
        <f t="shared" si="22"/>
        <v>0</v>
      </c>
      <c r="S212" s="191">
        <v>0</v>
      </c>
      <c r="T212" s="192">
        <f t="shared" si="23"/>
        <v>0</v>
      </c>
      <c r="U212" s="37"/>
      <c r="V212" s="37"/>
      <c r="W212" s="37"/>
      <c r="X212" s="37"/>
      <c r="Y212" s="37"/>
      <c r="Z212" s="37"/>
      <c r="AA212" s="37"/>
      <c r="AB212" s="37"/>
      <c r="AC212" s="37"/>
      <c r="AD212" s="37"/>
      <c r="AE212" s="37"/>
      <c r="AR212" s="193" t="s">
        <v>972</v>
      </c>
      <c r="AT212" s="193" t="s">
        <v>207</v>
      </c>
      <c r="AU212" s="193" t="s">
        <v>80</v>
      </c>
      <c r="AY212" s="18" t="s">
        <v>205</v>
      </c>
      <c r="BE212" s="194">
        <f t="shared" si="24"/>
        <v>3906</v>
      </c>
      <c r="BF212" s="194">
        <f t="shared" si="25"/>
        <v>0</v>
      </c>
      <c r="BG212" s="194">
        <f t="shared" si="26"/>
        <v>0</v>
      </c>
      <c r="BH212" s="194">
        <f t="shared" si="27"/>
        <v>0</v>
      </c>
      <c r="BI212" s="194">
        <f t="shared" si="28"/>
        <v>0</v>
      </c>
      <c r="BJ212" s="18" t="s">
        <v>80</v>
      </c>
      <c r="BK212" s="194">
        <f t="shared" si="29"/>
        <v>3906</v>
      </c>
      <c r="BL212" s="18" t="s">
        <v>972</v>
      </c>
      <c r="BM212" s="193" t="s">
        <v>1553</v>
      </c>
    </row>
    <row r="213" s="1" customFormat="1" ht="14.45" customHeight="1">
      <c r="A213" s="37"/>
      <c r="B213" s="181"/>
      <c r="C213" s="182" t="s">
        <v>1203</v>
      </c>
      <c r="D213" s="182" t="s">
        <v>207</v>
      </c>
      <c r="E213" s="183" t="s">
        <v>1203</v>
      </c>
      <c r="F213" s="184" t="s">
        <v>4994</v>
      </c>
      <c r="G213" s="185" t="s">
        <v>776</v>
      </c>
      <c r="H213" s="186">
        <v>120</v>
      </c>
      <c r="I213" s="187">
        <v>3.6000000000000001</v>
      </c>
      <c r="J213" s="188">
        <f t="shared" si="20"/>
        <v>432</v>
      </c>
      <c r="K213" s="184" t="s">
        <v>4904</v>
      </c>
      <c r="L213" s="38"/>
      <c r="M213" s="189" t="s">
        <v>1</v>
      </c>
      <c r="N213" s="190" t="s">
        <v>38</v>
      </c>
      <c r="O213" s="76"/>
      <c r="P213" s="191">
        <f t="shared" si="21"/>
        <v>0</v>
      </c>
      <c r="Q213" s="191">
        <v>0</v>
      </c>
      <c r="R213" s="191">
        <f t="shared" si="22"/>
        <v>0</v>
      </c>
      <c r="S213" s="191">
        <v>0</v>
      </c>
      <c r="T213" s="192">
        <f t="shared" si="23"/>
        <v>0</v>
      </c>
      <c r="U213" s="37"/>
      <c r="V213" s="37"/>
      <c r="W213" s="37"/>
      <c r="X213" s="37"/>
      <c r="Y213" s="37"/>
      <c r="Z213" s="37"/>
      <c r="AA213" s="37"/>
      <c r="AB213" s="37"/>
      <c r="AC213" s="37"/>
      <c r="AD213" s="37"/>
      <c r="AE213" s="37"/>
      <c r="AR213" s="193" t="s">
        <v>972</v>
      </c>
      <c r="AT213" s="193" t="s">
        <v>207</v>
      </c>
      <c r="AU213" s="193" t="s">
        <v>80</v>
      </c>
      <c r="AY213" s="18" t="s">
        <v>205</v>
      </c>
      <c r="BE213" s="194">
        <f t="shared" si="24"/>
        <v>432</v>
      </c>
      <c r="BF213" s="194">
        <f t="shared" si="25"/>
        <v>0</v>
      </c>
      <c r="BG213" s="194">
        <f t="shared" si="26"/>
        <v>0</v>
      </c>
      <c r="BH213" s="194">
        <f t="shared" si="27"/>
        <v>0</v>
      </c>
      <c r="BI213" s="194">
        <f t="shared" si="28"/>
        <v>0</v>
      </c>
      <c r="BJ213" s="18" t="s">
        <v>80</v>
      </c>
      <c r="BK213" s="194">
        <f t="shared" si="29"/>
        <v>432</v>
      </c>
      <c r="BL213" s="18" t="s">
        <v>972</v>
      </c>
      <c r="BM213" s="193" t="s">
        <v>1561</v>
      </c>
    </row>
    <row r="214" s="1" customFormat="1" ht="14.45" customHeight="1">
      <c r="A214" s="37"/>
      <c r="B214" s="181"/>
      <c r="C214" s="227" t="s">
        <v>1207</v>
      </c>
      <c r="D214" s="227" t="s">
        <v>724</v>
      </c>
      <c r="E214" s="228" t="s">
        <v>1207</v>
      </c>
      <c r="F214" s="229" t="s">
        <v>4995</v>
      </c>
      <c r="G214" s="230" t="s">
        <v>776</v>
      </c>
      <c r="H214" s="231">
        <v>0</v>
      </c>
      <c r="I214" s="232">
        <v>202.5</v>
      </c>
      <c r="J214" s="233">
        <f t="shared" si="20"/>
        <v>0</v>
      </c>
      <c r="K214" s="229" t="s">
        <v>4904</v>
      </c>
      <c r="L214" s="234"/>
      <c r="M214" s="235" t="s">
        <v>1</v>
      </c>
      <c r="N214" s="236" t="s">
        <v>38</v>
      </c>
      <c r="O214" s="76"/>
      <c r="P214" s="191">
        <f t="shared" si="21"/>
        <v>0</v>
      </c>
      <c r="Q214" s="191">
        <v>0</v>
      </c>
      <c r="R214" s="191">
        <f t="shared" si="22"/>
        <v>0</v>
      </c>
      <c r="S214" s="191">
        <v>0</v>
      </c>
      <c r="T214" s="192">
        <f t="shared" si="23"/>
        <v>0</v>
      </c>
      <c r="U214" s="37"/>
      <c r="V214" s="37"/>
      <c r="W214" s="37"/>
      <c r="X214" s="37"/>
      <c r="Y214" s="37"/>
      <c r="Z214" s="37"/>
      <c r="AA214" s="37"/>
      <c r="AB214" s="37"/>
      <c r="AC214" s="37"/>
      <c r="AD214" s="37"/>
      <c r="AE214" s="37"/>
      <c r="AR214" s="193" t="s">
        <v>3666</v>
      </c>
      <c r="AT214" s="193" t="s">
        <v>724</v>
      </c>
      <c r="AU214" s="193" t="s">
        <v>80</v>
      </c>
      <c r="AY214" s="18" t="s">
        <v>205</v>
      </c>
      <c r="BE214" s="194">
        <f t="shared" si="24"/>
        <v>0</v>
      </c>
      <c r="BF214" s="194">
        <f t="shared" si="25"/>
        <v>0</v>
      </c>
      <c r="BG214" s="194">
        <f t="shared" si="26"/>
        <v>0</v>
      </c>
      <c r="BH214" s="194">
        <f t="shared" si="27"/>
        <v>0</v>
      </c>
      <c r="BI214" s="194">
        <f t="shared" si="28"/>
        <v>0</v>
      </c>
      <c r="BJ214" s="18" t="s">
        <v>80</v>
      </c>
      <c r="BK214" s="194">
        <f t="shared" si="29"/>
        <v>0</v>
      </c>
      <c r="BL214" s="18" t="s">
        <v>972</v>
      </c>
      <c r="BM214" s="193" t="s">
        <v>1569</v>
      </c>
    </row>
    <row r="215" s="1" customFormat="1" ht="24.2" customHeight="1">
      <c r="A215" s="37"/>
      <c r="B215" s="181"/>
      <c r="C215" s="182" t="s">
        <v>1211</v>
      </c>
      <c r="D215" s="182" t="s">
        <v>207</v>
      </c>
      <c r="E215" s="183" t="s">
        <v>1211</v>
      </c>
      <c r="F215" s="184" t="s">
        <v>4996</v>
      </c>
      <c r="G215" s="185" t="s">
        <v>3401</v>
      </c>
      <c r="H215" s="186">
        <v>60</v>
      </c>
      <c r="I215" s="187">
        <v>74.700000000000003</v>
      </c>
      <c r="J215" s="188">
        <f t="shared" si="20"/>
        <v>4482</v>
      </c>
      <c r="K215" s="184" t="s">
        <v>4904</v>
      </c>
      <c r="L215" s="38"/>
      <c r="M215" s="189" t="s">
        <v>1</v>
      </c>
      <c r="N215" s="190" t="s">
        <v>38</v>
      </c>
      <c r="O215" s="76"/>
      <c r="P215" s="191">
        <f t="shared" si="21"/>
        <v>0</v>
      </c>
      <c r="Q215" s="191">
        <v>0</v>
      </c>
      <c r="R215" s="191">
        <f t="shared" si="22"/>
        <v>0</v>
      </c>
      <c r="S215" s="191">
        <v>0</v>
      </c>
      <c r="T215" s="192">
        <f t="shared" si="23"/>
        <v>0</v>
      </c>
      <c r="U215" s="37"/>
      <c r="V215" s="37"/>
      <c r="W215" s="37"/>
      <c r="X215" s="37"/>
      <c r="Y215" s="37"/>
      <c r="Z215" s="37"/>
      <c r="AA215" s="37"/>
      <c r="AB215" s="37"/>
      <c r="AC215" s="37"/>
      <c r="AD215" s="37"/>
      <c r="AE215" s="37"/>
      <c r="AR215" s="193" t="s">
        <v>972</v>
      </c>
      <c r="AT215" s="193" t="s">
        <v>207</v>
      </c>
      <c r="AU215" s="193" t="s">
        <v>80</v>
      </c>
      <c r="AY215" s="18" t="s">
        <v>205</v>
      </c>
      <c r="BE215" s="194">
        <f t="shared" si="24"/>
        <v>4482</v>
      </c>
      <c r="BF215" s="194">
        <f t="shared" si="25"/>
        <v>0</v>
      </c>
      <c r="BG215" s="194">
        <f t="shared" si="26"/>
        <v>0</v>
      </c>
      <c r="BH215" s="194">
        <f t="shared" si="27"/>
        <v>0</v>
      </c>
      <c r="BI215" s="194">
        <f t="shared" si="28"/>
        <v>0</v>
      </c>
      <c r="BJ215" s="18" t="s">
        <v>80</v>
      </c>
      <c r="BK215" s="194">
        <f t="shared" si="29"/>
        <v>4482</v>
      </c>
      <c r="BL215" s="18" t="s">
        <v>972</v>
      </c>
      <c r="BM215" s="193" t="s">
        <v>1576</v>
      </c>
    </row>
    <row r="216" s="1" customFormat="1" ht="14.45" customHeight="1">
      <c r="A216" s="37"/>
      <c r="B216" s="181"/>
      <c r="C216" s="182" t="s">
        <v>1215</v>
      </c>
      <c r="D216" s="182" t="s">
        <v>207</v>
      </c>
      <c r="E216" s="183" t="s">
        <v>1215</v>
      </c>
      <c r="F216" s="184" t="s">
        <v>4997</v>
      </c>
      <c r="G216" s="185" t="s">
        <v>3401</v>
      </c>
      <c r="H216" s="186">
        <v>60</v>
      </c>
      <c r="I216" s="187">
        <v>13.5</v>
      </c>
      <c r="J216" s="188">
        <f t="shared" si="20"/>
        <v>810</v>
      </c>
      <c r="K216" s="184" t="s">
        <v>4904</v>
      </c>
      <c r="L216" s="38"/>
      <c r="M216" s="189" t="s">
        <v>1</v>
      </c>
      <c r="N216" s="190" t="s">
        <v>38</v>
      </c>
      <c r="O216" s="76"/>
      <c r="P216" s="191">
        <f t="shared" si="21"/>
        <v>0</v>
      </c>
      <c r="Q216" s="191">
        <v>0</v>
      </c>
      <c r="R216" s="191">
        <f t="shared" si="22"/>
        <v>0</v>
      </c>
      <c r="S216" s="191">
        <v>0</v>
      </c>
      <c r="T216" s="192">
        <f t="shared" si="23"/>
        <v>0</v>
      </c>
      <c r="U216" s="37"/>
      <c r="V216" s="37"/>
      <c r="W216" s="37"/>
      <c r="X216" s="37"/>
      <c r="Y216" s="37"/>
      <c r="Z216" s="37"/>
      <c r="AA216" s="37"/>
      <c r="AB216" s="37"/>
      <c r="AC216" s="37"/>
      <c r="AD216" s="37"/>
      <c r="AE216" s="37"/>
      <c r="AR216" s="193" t="s">
        <v>972</v>
      </c>
      <c r="AT216" s="193" t="s">
        <v>207</v>
      </c>
      <c r="AU216" s="193" t="s">
        <v>80</v>
      </c>
      <c r="AY216" s="18" t="s">
        <v>205</v>
      </c>
      <c r="BE216" s="194">
        <f t="shared" si="24"/>
        <v>810</v>
      </c>
      <c r="BF216" s="194">
        <f t="shared" si="25"/>
        <v>0</v>
      </c>
      <c r="BG216" s="194">
        <f t="shared" si="26"/>
        <v>0</v>
      </c>
      <c r="BH216" s="194">
        <f t="shared" si="27"/>
        <v>0</v>
      </c>
      <c r="BI216" s="194">
        <f t="shared" si="28"/>
        <v>0</v>
      </c>
      <c r="BJ216" s="18" t="s">
        <v>80</v>
      </c>
      <c r="BK216" s="194">
        <f t="shared" si="29"/>
        <v>810</v>
      </c>
      <c r="BL216" s="18" t="s">
        <v>972</v>
      </c>
      <c r="BM216" s="193" t="s">
        <v>1584</v>
      </c>
    </row>
    <row r="217" s="1" customFormat="1" ht="24.2" customHeight="1">
      <c r="A217" s="37"/>
      <c r="B217" s="181"/>
      <c r="C217" s="182" t="s">
        <v>1219</v>
      </c>
      <c r="D217" s="182" t="s">
        <v>207</v>
      </c>
      <c r="E217" s="183" t="s">
        <v>1219</v>
      </c>
      <c r="F217" s="184" t="s">
        <v>4998</v>
      </c>
      <c r="G217" s="185" t="s">
        <v>3401</v>
      </c>
      <c r="H217" s="186">
        <v>510</v>
      </c>
      <c r="I217" s="187">
        <v>20.699999999999999</v>
      </c>
      <c r="J217" s="188">
        <f t="shared" si="20"/>
        <v>10557</v>
      </c>
      <c r="K217" s="184" t="s">
        <v>4904</v>
      </c>
      <c r="L217" s="38"/>
      <c r="M217" s="189" t="s">
        <v>1</v>
      </c>
      <c r="N217" s="190" t="s">
        <v>38</v>
      </c>
      <c r="O217" s="76"/>
      <c r="P217" s="191">
        <f t="shared" si="21"/>
        <v>0</v>
      </c>
      <c r="Q217" s="191">
        <v>0</v>
      </c>
      <c r="R217" s="191">
        <f t="shared" si="22"/>
        <v>0</v>
      </c>
      <c r="S217" s="191">
        <v>0</v>
      </c>
      <c r="T217" s="192">
        <f t="shared" si="23"/>
        <v>0</v>
      </c>
      <c r="U217" s="37"/>
      <c r="V217" s="37"/>
      <c r="W217" s="37"/>
      <c r="X217" s="37"/>
      <c r="Y217" s="37"/>
      <c r="Z217" s="37"/>
      <c r="AA217" s="37"/>
      <c r="AB217" s="37"/>
      <c r="AC217" s="37"/>
      <c r="AD217" s="37"/>
      <c r="AE217" s="37"/>
      <c r="AR217" s="193" t="s">
        <v>972</v>
      </c>
      <c r="AT217" s="193" t="s">
        <v>207</v>
      </c>
      <c r="AU217" s="193" t="s">
        <v>80</v>
      </c>
      <c r="AY217" s="18" t="s">
        <v>205</v>
      </c>
      <c r="BE217" s="194">
        <f t="shared" si="24"/>
        <v>10557</v>
      </c>
      <c r="BF217" s="194">
        <f t="shared" si="25"/>
        <v>0</v>
      </c>
      <c r="BG217" s="194">
        <f t="shared" si="26"/>
        <v>0</v>
      </c>
      <c r="BH217" s="194">
        <f t="shared" si="27"/>
        <v>0</v>
      </c>
      <c r="BI217" s="194">
        <f t="shared" si="28"/>
        <v>0</v>
      </c>
      <c r="BJ217" s="18" t="s">
        <v>80</v>
      </c>
      <c r="BK217" s="194">
        <f t="shared" si="29"/>
        <v>10557</v>
      </c>
      <c r="BL217" s="18" t="s">
        <v>972</v>
      </c>
      <c r="BM217" s="193" t="s">
        <v>1592</v>
      </c>
    </row>
    <row r="218" s="1" customFormat="1" ht="14.45" customHeight="1">
      <c r="A218" s="37"/>
      <c r="B218" s="181"/>
      <c r="C218" s="182" t="s">
        <v>1223</v>
      </c>
      <c r="D218" s="182" t="s">
        <v>207</v>
      </c>
      <c r="E218" s="183" t="s">
        <v>1223</v>
      </c>
      <c r="F218" s="184" t="s">
        <v>4999</v>
      </c>
      <c r="G218" s="185" t="s">
        <v>3401</v>
      </c>
      <c r="H218" s="186">
        <v>0</v>
      </c>
      <c r="I218" s="187">
        <v>8.0999999999999996</v>
      </c>
      <c r="J218" s="188">
        <f t="shared" si="20"/>
        <v>0</v>
      </c>
      <c r="K218" s="184" t="s">
        <v>4904</v>
      </c>
      <c r="L218" s="38"/>
      <c r="M218" s="189" t="s">
        <v>1</v>
      </c>
      <c r="N218" s="190" t="s">
        <v>38</v>
      </c>
      <c r="O218" s="76"/>
      <c r="P218" s="191">
        <f t="shared" si="21"/>
        <v>0</v>
      </c>
      <c r="Q218" s="191">
        <v>0</v>
      </c>
      <c r="R218" s="191">
        <f t="shared" si="22"/>
        <v>0</v>
      </c>
      <c r="S218" s="191">
        <v>0</v>
      </c>
      <c r="T218" s="192">
        <f t="shared" si="23"/>
        <v>0</v>
      </c>
      <c r="U218" s="37"/>
      <c r="V218" s="37"/>
      <c r="W218" s="37"/>
      <c r="X218" s="37"/>
      <c r="Y218" s="37"/>
      <c r="Z218" s="37"/>
      <c r="AA218" s="37"/>
      <c r="AB218" s="37"/>
      <c r="AC218" s="37"/>
      <c r="AD218" s="37"/>
      <c r="AE218" s="37"/>
      <c r="AR218" s="193" t="s">
        <v>972</v>
      </c>
      <c r="AT218" s="193" t="s">
        <v>207</v>
      </c>
      <c r="AU218" s="193" t="s">
        <v>80</v>
      </c>
      <c r="AY218" s="18" t="s">
        <v>205</v>
      </c>
      <c r="BE218" s="194">
        <f t="shared" si="24"/>
        <v>0</v>
      </c>
      <c r="BF218" s="194">
        <f t="shared" si="25"/>
        <v>0</v>
      </c>
      <c r="BG218" s="194">
        <f t="shared" si="26"/>
        <v>0</v>
      </c>
      <c r="BH218" s="194">
        <f t="shared" si="27"/>
        <v>0</v>
      </c>
      <c r="BI218" s="194">
        <f t="shared" si="28"/>
        <v>0</v>
      </c>
      <c r="BJ218" s="18" t="s">
        <v>80</v>
      </c>
      <c r="BK218" s="194">
        <f t="shared" si="29"/>
        <v>0</v>
      </c>
      <c r="BL218" s="18" t="s">
        <v>972</v>
      </c>
      <c r="BM218" s="193" t="s">
        <v>1600</v>
      </c>
    </row>
    <row r="219" s="1" customFormat="1" ht="14.45" customHeight="1">
      <c r="A219" s="37"/>
      <c r="B219" s="181"/>
      <c r="C219" s="182" t="s">
        <v>1227</v>
      </c>
      <c r="D219" s="182" t="s">
        <v>207</v>
      </c>
      <c r="E219" s="183" t="s">
        <v>1227</v>
      </c>
      <c r="F219" s="184" t="s">
        <v>5000</v>
      </c>
      <c r="G219" s="185" t="s">
        <v>3401</v>
      </c>
      <c r="H219" s="186">
        <v>80</v>
      </c>
      <c r="I219" s="187">
        <v>114.3</v>
      </c>
      <c r="J219" s="188">
        <f t="shared" si="20"/>
        <v>9144</v>
      </c>
      <c r="K219" s="184" t="s">
        <v>4904</v>
      </c>
      <c r="L219" s="38"/>
      <c r="M219" s="189" t="s">
        <v>1</v>
      </c>
      <c r="N219" s="190" t="s">
        <v>38</v>
      </c>
      <c r="O219" s="76"/>
      <c r="P219" s="191">
        <f t="shared" si="21"/>
        <v>0</v>
      </c>
      <c r="Q219" s="191">
        <v>0</v>
      </c>
      <c r="R219" s="191">
        <f t="shared" si="22"/>
        <v>0</v>
      </c>
      <c r="S219" s="191">
        <v>0</v>
      </c>
      <c r="T219" s="192">
        <f t="shared" si="23"/>
        <v>0</v>
      </c>
      <c r="U219" s="37"/>
      <c r="V219" s="37"/>
      <c r="W219" s="37"/>
      <c r="X219" s="37"/>
      <c r="Y219" s="37"/>
      <c r="Z219" s="37"/>
      <c r="AA219" s="37"/>
      <c r="AB219" s="37"/>
      <c r="AC219" s="37"/>
      <c r="AD219" s="37"/>
      <c r="AE219" s="37"/>
      <c r="AR219" s="193" t="s">
        <v>972</v>
      </c>
      <c r="AT219" s="193" t="s">
        <v>207</v>
      </c>
      <c r="AU219" s="193" t="s">
        <v>80</v>
      </c>
      <c r="AY219" s="18" t="s">
        <v>205</v>
      </c>
      <c r="BE219" s="194">
        <f t="shared" si="24"/>
        <v>9144</v>
      </c>
      <c r="BF219" s="194">
        <f t="shared" si="25"/>
        <v>0</v>
      </c>
      <c r="BG219" s="194">
        <f t="shared" si="26"/>
        <v>0</v>
      </c>
      <c r="BH219" s="194">
        <f t="shared" si="27"/>
        <v>0</v>
      </c>
      <c r="BI219" s="194">
        <f t="shared" si="28"/>
        <v>0</v>
      </c>
      <c r="BJ219" s="18" t="s">
        <v>80</v>
      </c>
      <c r="BK219" s="194">
        <f t="shared" si="29"/>
        <v>9144</v>
      </c>
      <c r="BL219" s="18" t="s">
        <v>972</v>
      </c>
      <c r="BM219" s="193" t="s">
        <v>1608</v>
      </c>
    </row>
    <row r="220" s="1" customFormat="1" ht="14.45" customHeight="1">
      <c r="A220" s="37"/>
      <c r="B220" s="181"/>
      <c r="C220" s="182" t="s">
        <v>1231</v>
      </c>
      <c r="D220" s="182" t="s">
        <v>207</v>
      </c>
      <c r="E220" s="183" t="s">
        <v>1231</v>
      </c>
      <c r="F220" s="184" t="s">
        <v>5001</v>
      </c>
      <c r="G220" s="185" t="s">
        <v>3401</v>
      </c>
      <c r="H220" s="186">
        <v>60</v>
      </c>
      <c r="I220" s="187">
        <v>15.300000000000001</v>
      </c>
      <c r="J220" s="188">
        <f t="shared" si="20"/>
        <v>918</v>
      </c>
      <c r="K220" s="184" t="s">
        <v>4904</v>
      </c>
      <c r="L220" s="38"/>
      <c r="M220" s="189" t="s">
        <v>1</v>
      </c>
      <c r="N220" s="190" t="s">
        <v>38</v>
      </c>
      <c r="O220" s="76"/>
      <c r="P220" s="191">
        <f t="shared" si="21"/>
        <v>0</v>
      </c>
      <c r="Q220" s="191">
        <v>0</v>
      </c>
      <c r="R220" s="191">
        <f t="shared" si="22"/>
        <v>0</v>
      </c>
      <c r="S220" s="191">
        <v>0</v>
      </c>
      <c r="T220" s="192">
        <f t="shared" si="23"/>
        <v>0</v>
      </c>
      <c r="U220" s="37"/>
      <c r="V220" s="37"/>
      <c r="W220" s="37"/>
      <c r="X220" s="37"/>
      <c r="Y220" s="37"/>
      <c r="Z220" s="37"/>
      <c r="AA220" s="37"/>
      <c r="AB220" s="37"/>
      <c r="AC220" s="37"/>
      <c r="AD220" s="37"/>
      <c r="AE220" s="37"/>
      <c r="AR220" s="193" t="s">
        <v>972</v>
      </c>
      <c r="AT220" s="193" t="s">
        <v>207</v>
      </c>
      <c r="AU220" s="193" t="s">
        <v>80</v>
      </c>
      <c r="AY220" s="18" t="s">
        <v>205</v>
      </c>
      <c r="BE220" s="194">
        <f t="shared" si="24"/>
        <v>918</v>
      </c>
      <c r="BF220" s="194">
        <f t="shared" si="25"/>
        <v>0</v>
      </c>
      <c r="BG220" s="194">
        <f t="shared" si="26"/>
        <v>0</v>
      </c>
      <c r="BH220" s="194">
        <f t="shared" si="27"/>
        <v>0</v>
      </c>
      <c r="BI220" s="194">
        <f t="shared" si="28"/>
        <v>0</v>
      </c>
      <c r="BJ220" s="18" t="s">
        <v>80</v>
      </c>
      <c r="BK220" s="194">
        <f t="shared" si="29"/>
        <v>918</v>
      </c>
      <c r="BL220" s="18" t="s">
        <v>972</v>
      </c>
      <c r="BM220" s="193" t="s">
        <v>1616</v>
      </c>
    </row>
    <row r="221" s="1" customFormat="1" ht="24.2" customHeight="1">
      <c r="A221" s="37"/>
      <c r="B221" s="181"/>
      <c r="C221" s="182" t="s">
        <v>1235</v>
      </c>
      <c r="D221" s="182" t="s">
        <v>207</v>
      </c>
      <c r="E221" s="183" t="s">
        <v>1235</v>
      </c>
      <c r="F221" s="184" t="s">
        <v>5002</v>
      </c>
      <c r="G221" s="185" t="s">
        <v>3401</v>
      </c>
      <c r="H221" s="186">
        <v>74</v>
      </c>
      <c r="I221" s="187">
        <v>114.3</v>
      </c>
      <c r="J221" s="188">
        <f t="shared" si="20"/>
        <v>8458.2000000000007</v>
      </c>
      <c r="K221" s="184" t="s">
        <v>4904</v>
      </c>
      <c r="L221" s="38"/>
      <c r="M221" s="189" t="s">
        <v>1</v>
      </c>
      <c r="N221" s="190" t="s">
        <v>38</v>
      </c>
      <c r="O221" s="76"/>
      <c r="P221" s="191">
        <f t="shared" si="21"/>
        <v>0</v>
      </c>
      <c r="Q221" s="191">
        <v>0</v>
      </c>
      <c r="R221" s="191">
        <f t="shared" si="22"/>
        <v>0</v>
      </c>
      <c r="S221" s="191">
        <v>0</v>
      </c>
      <c r="T221" s="192">
        <f t="shared" si="23"/>
        <v>0</v>
      </c>
      <c r="U221" s="37"/>
      <c r="V221" s="37"/>
      <c r="W221" s="37"/>
      <c r="X221" s="37"/>
      <c r="Y221" s="37"/>
      <c r="Z221" s="37"/>
      <c r="AA221" s="37"/>
      <c r="AB221" s="37"/>
      <c r="AC221" s="37"/>
      <c r="AD221" s="37"/>
      <c r="AE221" s="37"/>
      <c r="AR221" s="193" t="s">
        <v>972</v>
      </c>
      <c r="AT221" s="193" t="s">
        <v>207</v>
      </c>
      <c r="AU221" s="193" t="s">
        <v>80</v>
      </c>
      <c r="AY221" s="18" t="s">
        <v>205</v>
      </c>
      <c r="BE221" s="194">
        <f t="shared" si="24"/>
        <v>8458.2000000000007</v>
      </c>
      <c r="BF221" s="194">
        <f t="shared" si="25"/>
        <v>0</v>
      </c>
      <c r="BG221" s="194">
        <f t="shared" si="26"/>
        <v>0</v>
      </c>
      <c r="BH221" s="194">
        <f t="shared" si="27"/>
        <v>0</v>
      </c>
      <c r="BI221" s="194">
        <f t="shared" si="28"/>
        <v>0</v>
      </c>
      <c r="BJ221" s="18" t="s">
        <v>80</v>
      </c>
      <c r="BK221" s="194">
        <f t="shared" si="29"/>
        <v>8458.2000000000007</v>
      </c>
      <c r="BL221" s="18" t="s">
        <v>972</v>
      </c>
      <c r="BM221" s="193" t="s">
        <v>1624</v>
      </c>
    </row>
    <row r="222" s="1" customFormat="1" ht="24.2" customHeight="1">
      <c r="A222" s="37"/>
      <c r="B222" s="181"/>
      <c r="C222" s="182" t="s">
        <v>1239</v>
      </c>
      <c r="D222" s="182" t="s">
        <v>207</v>
      </c>
      <c r="E222" s="183" t="s">
        <v>1239</v>
      </c>
      <c r="F222" s="184" t="s">
        <v>5003</v>
      </c>
      <c r="G222" s="185" t="s">
        <v>3401</v>
      </c>
      <c r="H222" s="186">
        <v>52</v>
      </c>
      <c r="I222" s="187">
        <v>15.300000000000001</v>
      </c>
      <c r="J222" s="188">
        <f t="shared" si="20"/>
        <v>795.60000000000002</v>
      </c>
      <c r="K222" s="184" t="s">
        <v>4904</v>
      </c>
      <c r="L222" s="38"/>
      <c r="M222" s="189" t="s">
        <v>1</v>
      </c>
      <c r="N222" s="190" t="s">
        <v>38</v>
      </c>
      <c r="O222" s="76"/>
      <c r="P222" s="191">
        <f t="shared" si="21"/>
        <v>0</v>
      </c>
      <c r="Q222" s="191">
        <v>0</v>
      </c>
      <c r="R222" s="191">
        <f t="shared" si="22"/>
        <v>0</v>
      </c>
      <c r="S222" s="191">
        <v>0</v>
      </c>
      <c r="T222" s="192">
        <f t="shared" si="23"/>
        <v>0</v>
      </c>
      <c r="U222" s="37"/>
      <c r="V222" s="37"/>
      <c r="W222" s="37"/>
      <c r="X222" s="37"/>
      <c r="Y222" s="37"/>
      <c r="Z222" s="37"/>
      <c r="AA222" s="37"/>
      <c r="AB222" s="37"/>
      <c r="AC222" s="37"/>
      <c r="AD222" s="37"/>
      <c r="AE222" s="37"/>
      <c r="AR222" s="193" t="s">
        <v>972</v>
      </c>
      <c r="AT222" s="193" t="s">
        <v>207</v>
      </c>
      <c r="AU222" s="193" t="s">
        <v>80</v>
      </c>
      <c r="AY222" s="18" t="s">
        <v>205</v>
      </c>
      <c r="BE222" s="194">
        <f t="shared" si="24"/>
        <v>795.60000000000002</v>
      </c>
      <c r="BF222" s="194">
        <f t="shared" si="25"/>
        <v>0</v>
      </c>
      <c r="BG222" s="194">
        <f t="shared" si="26"/>
        <v>0</v>
      </c>
      <c r="BH222" s="194">
        <f t="shared" si="27"/>
        <v>0</v>
      </c>
      <c r="BI222" s="194">
        <f t="shared" si="28"/>
        <v>0</v>
      </c>
      <c r="BJ222" s="18" t="s">
        <v>80</v>
      </c>
      <c r="BK222" s="194">
        <f t="shared" si="29"/>
        <v>795.60000000000002</v>
      </c>
      <c r="BL222" s="18" t="s">
        <v>972</v>
      </c>
      <c r="BM222" s="193" t="s">
        <v>1632</v>
      </c>
    </row>
    <row r="223" s="1" customFormat="1" ht="24.2" customHeight="1">
      <c r="A223" s="37"/>
      <c r="B223" s="181"/>
      <c r="C223" s="182" t="s">
        <v>1243</v>
      </c>
      <c r="D223" s="182" t="s">
        <v>207</v>
      </c>
      <c r="E223" s="183" t="s">
        <v>1243</v>
      </c>
      <c r="F223" s="184" t="s">
        <v>5004</v>
      </c>
      <c r="G223" s="185" t="s">
        <v>3401</v>
      </c>
      <c r="H223" s="186">
        <v>1</v>
      </c>
      <c r="I223" s="187">
        <v>1091.7000000000001</v>
      </c>
      <c r="J223" s="188">
        <f t="shared" si="20"/>
        <v>1091.7000000000001</v>
      </c>
      <c r="K223" s="184" t="s">
        <v>4904</v>
      </c>
      <c r="L223" s="38"/>
      <c r="M223" s="189" t="s">
        <v>1</v>
      </c>
      <c r="N223" s="190" t="s">
        <v>38</v>
      </c>
      <c r="O223" s="76"/>
      <c r="P223" s="191">
        <f t="shared" si="21"/>
        <v>0</v>
      </c>
      <c r="Q223" s="191">
        <v>0</v>
      </c>
      <c r="R223" s="191">
        <f t="shared" si="22"/>
        <v>0</v>
      </c>
      <c r="S223" s="191">
        <v>0</v>
      </c>
      <c r="T223" s="192">
        <f t="shared" si="23"/>
        <v>0</v>
      </c>
      <c r="U223" s="37"/>
      <c r="V223" s="37"/>
      <c r="W223" s="37"/>
      <c r="X223" s="37"/>
      <c r="Y223" s="37"/>
      <c r="Z223" s="37"/>
      <c r="AA223" s="37"/>
      <c r="AB223" s="37"/>
      <c r="AC223" s="37"/>
      <c r="AD223" s="37"/>
      <c r="AE223" s="37"/>
      <c r="AR223" s="193" t="s">
        <v>972</v>
      </c>
      <c r="AT223" s="193" t="s">
        <v>207</v>
      </c>
      <c r="AU223" s="193" t="s">
        <v>80</v>
      </c>
      <c r="AY223" s="18" t="s">
        <v>205</v>
      </c>
      <c r="BE223" s="194">
        <f t="shared" si="24"/>
        <v>1091.7000000000001</v>
      </c>
      <c r="BF223" s="194">
        <f t="shared" si="25"/>
        <v>0</v>
      </c>
      <c r="BG223" s="194">
        <f t="shared" si="26"/>
        <v>0</v>
      </c>
      <c r="BH223" s="194">
        <f t="shared" si="27"/>
        <v>0</v>
      </c>
      <c r="BI223" s="194">
        <f t="shared" si="28"/>
        <v>0</v>
      </c>
      <c r="BJ223" s="18" t="s">
        <v>80</v>
      </c>
      <c r="BK223" s="194">
        <f t="shared" si="29"/>
        <v>1091.7000000000001</v>
      </c>
      <c r="BL223" s="18" t="s">
        <v>972</v>
      </c>
      <c r="BM223" s="193" t="s">
        <v>1640</v>
      </c>
    </row>
    <row r="224" s="1" customFormat="1" ht="24.2" customHeight="1">
      <c r="A224" s="37"/>
      <c r="B224" s="181"/>
      <c r="C224" s="182" t="s">
        <v>1247</v>
      </c>
      <c r="D224" s="182" t="s">
        <v>207</v>
      </c>
      <c r="E224" s="183" t="s">
        <v>1247</v>
      </c>
      <c r="F224" s="184" t="s">
        <v>5005</v>
      </c>
      <c r="G224" s="185" t="s">
        <v>3401</v>
      </c>
      <c r="H224" s="186">
        <v>1</v>
      </c>
      <c r="I224" s="187">
        <v>2113.1999999999998</v>
      </c>
      <c r="J224" s="188">
        <f t="shared" si="20"/>
        <v>2113.1999999999998</v>
      </c>
      <c r="K224" s="184" t="s">
        <v>4904</v>
      </c>
      <c r="L224" s="38"/>
      <c r="M224" s="189" t="s">
        <v>1</v>
      </c>
      <c r="N224" s="190" t="s">
        <v>38</v>
      </c>
      <c r="O224" s="76"/>
      <c r="P224" s="191">
        <f t="shared" si="21"/>
        <v>0</v>
      </c>
      <c r="Q224" s="191">
        <v>0</v>
      </c>
      <c r="R224" s="191">
        <f t="shared" si="22"/>
        <v>0</v>
      </c>
      <c r="S224" s="191">
        <v>0</v>
      </c>
      <c r="T224" s="192">
        <f t="shared" si="23"/>
        <v>0</v>
      </c>
      <c r="U224" s="37"/>
      <c r="V224" s="37"/>
      <c r="W224" s="37"/>
      <c r="X224" s="37"/>
      <c r="Y224" s="37"/>
      <c r="Z224" s="37"/>
      <c r="AA224" s="37"/>
      <c r="AB224" s="37"/>
      <c r="AC224" s="37"/>
      <c r="AD224" s="37"/>
      <c r="AE224" s="37"/>
      <c r="AR224" s="193" t="s">
        <v>972</v>
      </c>
      <c r="AT224" s="193" t="s">
        <v>207</v>
      </c>
      <c r="AU224" s="193" t="s">
        <v>80</v>
      </c>
      <c r="AY224" s="18" t="s">
        <v>205</v>
      </c>
      <c r="BE224" s="194">
        <f t="shared" si="24"/>
        <v>2113.1999999999998</v>
      </c>
      <c r="BF224" s="194">
        <f t="shared" si="25"/>
        <v>0</v>
      </c>
      <c r="BG224" s="194">
        <f t="shared" si="26"/>
        <v>0</v>
      </c>
      <c r="BH224" s="194">
        <f t="shared" si="27"/>
        <v>0</v>
      </c>
      <c r="BI224" s="194">
        <f t="shared" si="28"/>
        <v>0</v>
      </c>
      <c r="BJ224" s="18" t="s">
        <v>80</v>
      </c>
      <c r="BK224" s="194">
        <f t="shared" si="29"/>
        <v>2113.1999999999998</v>
      </c>
      <c r="BL224" s="18" t="s">
        <v>972</v>
      </c>
      <c r="BM224" s="193" t="s">
        <v>1648</v>
      </c>
    </row>
    <row r="225" s="1" customFormat="1" ht="14.45" customHeight="1">
      <c r="A225" s="37"/>
      <c r="B225" s="181"/>
      <c r="C225" s="182" t="s">
        <v>1251</v>
      </c>
      <c r="D225" s="182" t="s">
        <v>207</v>
      </c>
      <c r="E225" s="183" t="s">
        <v>1251</v>
      </c>
      <c r="F225" s="184" t="s">
        <v>5006</v>
      </c>
      <c r="G225" s="185" t="s">
        <v>3401</v>
      </c>
      <c r="H225" s="186">
        <v>442</v>
      </c>
      <c r="I225" s="187">
        <v>7.2000000000000002</v>
      </c>
      <c r="J225" s="188">
        <f t="shared" si="20"/>
        <v>3182.4000000000001</v>
      </c>
      <c r="K225" s="184" t="s">
        <v>4904</v>
      </c>
      <c r="L225" s="38"/>
      <c r="M225" s="189" t="s">
        <v>1</v>
      </c>
      <c r="N225" s="190" t="s">
        <v>38</v>
      </c>
      <c r="O225" s="76"/>
      <c r="P225" s="191">
        <f t="shared" si="21"/>
        <v>0</v>
      </c>
      <c r="Q225" s="191">
        <v>0</v>
      </c>
      <c r="R225" s="191">
        <f t="shared" si="22"/>
        <v>0</v>
      </c>
      <c r="S225" s="191">
        <v>0</v>
      </c>
      <c r="T225" s="192">
        <f t="shared" si="23"/>
        <v>0</v>
      </c>
      <c r="U225" s="37"/>
      <c r="V225" s="37"/>
      <c r="W225" s="37"/>
      <c r="X225" s="37"/>
      <c r="Y225" s="37"/>
      <c r="Z225" s="37"/>
      <c r="AA225" s="37"/>
      <c r="AB225" s="37"/>
      <c r="AC225" s="37"/>
      <c r="AD225" s="37"/>
      <c r="AE225" s="37"/>
      <c r="AR225" s="193" t="s">
        <v>972</v>
      </c>
      <c r="AT225" s="193" t="s">
        <v>207</v>
      </c>
      <c r="AU225" s="193" t="s">
        <v>80</v>
      </c>
      <c r="AY225" s="18" t="s">
        <v>205</v>
      </c>
      <c r="BE225" s="194">
        <f t="shared" si="24"/>
        <v>3182.4000000000001</v>
      </c>
      <c r="BF225" s="194">
        <f t="shared" si="25"/>
        <v>0</v>
      </c>
      <c r="BG225" s="194">
        <f t="shared" si="26"/>
        <v>0</v>
      </c>
      <c r="BH225" s="194">
        <f t="shared" si="27"/>
        <v>0</v>
      </c>
      <c r="BI225" s="194">
        <f t="shared" si="28"/>
        <v>0</v>
      </c>
      <c r="BJ225" s="18" t="s">
        <v>80</v>
      </c>
      <c r="BK225" s="194">
        <f t="shared" si="29"/>
        <v>3182.4000000000001</v>
      </c>
      <c r="BL225" s="18" t="s">
        <v>972</v>
      </c>
      <c r="BM225" s="193" t="s">
        <v>1656</v>
      </c>
    </row>
    <row r="226" s="11" customFormat="1" ht="25.9" customHeight="1">
      <c r="B226" s="168"/>
      <c r="D226" s="169" t="s">
        <v>72</v>
      </c>
      <c r="E226" s="170" t="s">
        <v>3966</v>
      </c>
      <c r="F226" s="170" t="s">
        <v>5007</v>
      </c>
      <c r="I226" s="171"/>
      <c r="J226" s="172">
        <f>BK226</f>
        <v>464112.00000000006</v>
      </c>
      <c r="L226" s="168"/>
      <c r="M226" s="173"/>
      <c r="N226" s="174"/>
      <c r="O226" s="174"/>
      <c r="P226" s="175">
        <f>SUM(P227:P250)</f>
        <v>0</v>
      </c>
      <c r="Q226" s="174"/>
      <c r="R226" s="175">
        <f>SUM(R227:R250)</f>
        <v>0</v>
      </c>
      <c r="S226" s="174"/>
      <c r="T226" s="176">
        <f>SUM(T227:T250)</f>
        <v>0</v>
      </c>
      <c r="AR226" s="169" t="s">
        <v>80</v>
      </c>
      <c r="AT226" s="177" t="s">
        <v>72</v>
      </c>
      <c r="AU226" s="177" t="s">
        <v>73</v>
      </c>
      <c r="AY226" s="169" t="s">
        <v>205</v>
      </c>
      <c r="BK226" s="178">
        <f>SUM(BK227:BK250)</f>
        <v>464112.00000000006</v>
      </c>
    </row>
    <row r="227" s="1" customFormat="1" ht="24.2" customHeight="1">
      <c r="A227" s="37"/>
      <c r="B227" s="181"/>
      <c r="C227" s="182" t="s">
        <v>1255</v>
      </c>
      <c r="D227" s="182" t="s">
        <v>207</v>
      </c>
      <c r="E227" s="183" t="s">
        <v>1255</v>
      </c>
      <c r="F227" s="184" t="s">
        <v>4987</v>
      </c>
      <c r="G227" s="185" t="s">
        <v>776</v>
      </c>
      <c r="H227" s="186">
        <v>318</v>
      </c>
      <c r="I227" s="187">
        <v>101.7</v>
      </c>
      <c r="J227" s="188">
        <f t="shared" ref="J227:J250" si="30">ROUND(I227*H227,2)</f>
        <v>32340.599999999999</v>
      </c>
      <c r="K227" s="184" t="s">
        <v>4904</v>
      </c>
      <c r="L227" s="38"/>
      <c r="M227" s="189" t="s">
        <v>1</v>
      </c>
      <c r="N227" s="190" t="s">
        <v>38</v>
      </c>
      <c r="O227" s="76"/>
      <c r="P227" s="191">
        <f t="shared" ref="P227:P250" si="31">O227*H227</f>
        <v>0</v>
      </c>
      <c r="Q227" s="191">
        <v>0</v>
      </c>
      <c r="R227" s="191">
        <f t="shared" ref="R227:R250" si="32">Q227*H227</f>
        <v>0</v>
      </c>
      <c r="S227" s="191">
        <v>0</v>
      </c>
      <c r="T227" s="192">
        <f t="shared" ref="T227:T250" si="33">S227*H227</f>
        <v>0</v>
      </c>
      <c r="U227" s="37"/>
      <c r="V227" s="37"/>
      <c r="W227" s="37"/>
      <c r="X227" s="37"/>
      <c r="Y227" s="37"/>
      <c r="Z227" s="37"/>
      <c r="AA227" s="37"/>
      <c r="AB227" s="37"/>
      <c r="AC227" s="37"/>
      <c r="AD227" s="37"/>
      <c r="AE227" s="37"/>
      <c r="AR227" s="193" t="s">
        <v>972</v>
      </c>
      <c r="AT227" s="193" t="s">
        <v>207</v>
      </c>
      <c r="AU227" s="193" t="s">
        <v>80</v>
      </c>
      <c r="AY227" s="18" t="s">
        <v>205</v>
      </c>
      <c r="BE227" s="194">
        <f t="shared" ref="BE227:BE250" si="34">IF(N227="základní",J227,0)</f>
        <v>32340.599999999999</v>
      </c>
      <c r="BF227" s="194">
        <f t="shared" ref="BF227:BF250" si="35">IF(N227="snížená",J227,0)</f>
        <v>0</v>
      </c>
      <c r="BG227" s="194">
        <f t="shared" ref="BG227:BG250" si="36">IF(N227="zákl. přenesená",J227,0)</f>
        <v>0</v>
      </c>
      <c r="BH227" s="194">
        <f t="shared" ref="BH227:BH250" si="37">IF(N227="sníž. přenesená",J227,0)</f>
        <v>0</v>
      </c>
      <c r="BI227" s="194">
        <f t="shared" ref="BI227:BI250" si="38">IF(N227="nulová",J227,0)</f>
        <v>0</v>
      </c>
      <c r="BJ227" s="18" t="s">
        <v>80</v>
      </c>
      <c r="BK227" s="194">
        <f t="shared" ref="BK227:BK250" si="39">ROUND(I227*H227,2)</f>
        <v>32340.599999999999</v>
      </c>
      <c r="BL227" s="18" t="s">
        <v>972</v>
      </c>
      <c r="BM227" s="193" t="s">
        <v>1664</v>
      </c>
    </row>
    <row r="228" s="1" customFormat="1" ht="24.2" customHeight="1">
      <c r="A228" s="37"/>
      <c r="B228" s="181"/>
      <c r="C228" s="182" t="s">
        <v>1259</v>
      </c>
      <c r="D228" s="182" t="s">
        <v>207</v>
      </c>
      <c r="E228" s="183" t="s">
        <v>1259</v>
      </c>
      <c r="F228" s="184" t="s">
        <v>5008</v>
      </c>
      <c r="G228" s="185" t="s">
        <v>3401</v>
      </c>
      <c r="H228" s="186">
        <v>26</v>
      </c>
      <c r="I228" s="187">
        <v>115.2</v>
      </c>
      <c r="J228" s="188">
        <f t="shared" si="30"/>
        <v>2995.1999999999998</v>
      </c>
      <c r="K228" s="184" t="s">
        <v>4904</v>
      </c>
      <c r="L228" s="38"/>
      <c r="M228" s="189" t="s">
        <v>1</v>
      </c>
      <c r="N228" s="190" t="s">
        <v>38</v>
      </c>
      <c r="O228" s="76"/>
      <c r="P228" s="191">
        <f t="shared" si="31"/>
        <v>0</v>
      </c>
      <c r="Q228" s="191">
        <v>0</v>
      </c>
      <c r="R228" s="191">
        <f t="shared" si="32"/>
        <v>0</v>
      </c>
      <c r="S228" s="191">
        <v>0</v>
      </c>
      <c r="T228" s="192">
        <f t="shared" si="33"/>
        <v>0</v>
      </c>
      <c r="U228" s="37"/>
      <c r="V228" s="37"/>
      <c r="W228" s="37"/>
      <c r="X228" s="37"/>
      <c r="Y228" s="37"/>
      <c r="Z228" s="37"/>
      <c r="AA228" s="37"/>
      <c r="AB228" s="37"/>
      <c r="AC228" s="37"/>
      <c r="AD228" s="37"/>
      <c r="AE228" s="37"/>
      <c r="AR228" s="193" t="s">
        <v>972</v>
      </c>
      <c r="AT228" s="193" t="s">
        <v>207</v>
      </c>
      <c r="AU228" s="193" t="s">
        <v>80</v>
      </c>
      <c r="AY228" s="18" t="s">
        <v>205</v>
      </c>
      <c r="BE228" s="194">
        <f t="shared" si="34"/>
        <v>2995.1999999999998</v>
      </c>
      <c r="BF228" s="194">
        <f t="shared" si="35"/>
        <v>0</v>
      </c>
      <c r="BG228" s="194">
        <f t="shared" si="36"/>
        <v>0</v>
      </c>
      <c r="BH228" s="194">
        <f t="shared" si="37"/>
        <v>0</v>
      </c>
      <c r="BI228" s="194">
        <f t="shared" si="38"/>
        <v>0</v>
      </c>
      <c r="BJ228" s="18" t="s">
        <v>80</v>
      </c>
      <c r="BK228" s="194">
        <f t="shared" si="39"/>
        <v>2995.1999999999998</v>
      </c>
      <c r="BL228" s="18" t="s">
        <v>972</v>
      </c>
      <c r="BM228" s="193" t="s">
        <v>1672</v>
      </c>
    </row>
    <row r="229" s="1" customFormat="1" ht="24.2" customHeight="1">
      <c r="A229" s="37"/>
      <c r="B229" s="181"/>
      <c r="C229" s="182" t="s">
        <v>1263</v>
      </c>
      <c r="D229" s="182" t="s">
        <v>207</v>
      </c>
      <c r="E229" s="183" t="s">
        <v>1263</v>
      </c>
      <c r="F229" s="184" t="s">
        <v>5009</v>
      </c>
      <c r="G229" s="185" t="s">
        <v>3401</v>
      </c>
      <c r="H229" s="186">
        <v>10</v>
      </c>
      <c r="I229" s="187">
        <v>115.2</v>
      </c>
      <c r="J229" s="188">
        <f t="shared" si="30"/>
        <v>1152</v>
      </c>
      <c r="K229" s="184" t="s">
        <v>4904</v>
      </c>
      <c r="L229" s="38"/>
      <c r="M229" s="189" t="s">
        <v>1</v>
      </c>
      <c r="N229" s="190" t="s">
        <v>38</v>
      </c>
      <c r="O229" s="76"/>
      <c r="P229" s="191">
        <f t="shared" si="31"/>
        <v>0</v>
      </c>
      <c r="Q229" s="191">
        <v>0</v>
      </c>
      <c r="R229" s="191">
        <f t="shared" si="32"/>
        <v>0</v>
      </c>
      <c r="S229" s="191">
        <v>0</v>
      </c>
      <c r="T229" s="192">
        <f t="shared" si="33"/>
        <v>0</v>
      </c>
      <c r="U229" s="37"/>
      <c r="V229" s="37"/>
      <c r="W229" s="37"/>
      <c r="X229" s="37"/>
      <c r="Y229" s="37"/>
      <c r="Z229" s="37"/>
      <c r="AA229" s="37"/>
      <c r="AB229" s="37"/>
      <c r="AC229" s="37"/>
      <c r="AD229" s="37"/>
      <c r="AE229" s="37"/>
      <c r="AR229" s="193" t="s">
        <v>972</v>
      </c>
      <c r="AT229" s="193" t="s">
        <v>207</v>
      </c>
      <c r="AU229" s="193" t="s">
        <v>80</v>
      </c>
      <c r="AY229" s="18" t="s">
        <v>205</v>
      </c>
      <c r="BE229" s="194">
        <f t="shared" si="34"/>
        <v>1152</v>
      </c>
      <c r="BF229" s="194">
        <f t="shared" si="35"/>
        <v>0</v>
      </c>
      <c r="BG229" s="194">
        <f t="shared" si="36"/>
        <v>0</v>
      </c>
      <c r="BH229" s="194">
        <f t="shared" si="37"/>
        <v>0</v>
      </c>
      <c r="BI229" s="194">
        <f t="shared" si="38"/>
        <v>0</v>
      </c>
      <c r="BJ229" s="18" t="s">
        <v>80</v>
      </c>
      <c r="BK229" s="194">
        <f t="shared" si="39"/>
        <v>1152</v>
      </c>
      <c r="BL229" s="18" t="s">
        <v>972</v>
      </c>
      <c r="BM229" s="193" t="s">
        <v>1680</v>
      </c>
    </row>
    <row r="230" s="1" customFormat="1" ht="24.2" customHeight="1">
      <c r="A230" s="37"/>
      <c r="B230" s="181"/>
      <c r="C230" s="182" t="s">
        <v>1267</v>
      </c>
      <c r="D230" s="182" t="s">
        <v>207</v>
      </c>
      <c r="E230" s="183" t="s">
        <v>1267</v>
      </c>
      <c r="F230" s="184" t="s">
        <v>5010</v>
      </c>
      <c r="G230" s="185" t="s">
        <v>776</v>
      </c>
      <c r="H230" s="186">
        <v>140</v>
      </c>
      <c r="I230" s="187">
        <v>31.5</v>
      </c>
      <c r="J230" s="188">
        <f t="shared" si="30"/>
        <v>4410</v>
      </c>
      <c r="K230" s="184" t="s">
        <v>4904</v>
      </c>
      <c r="L230" s="38"/>
      <c r="M230" s="189" t="s">
        <v>1</v>
      </c>
      <c r="N230" s="190" t="s">
        <v>38</v>
      </c>
      <c r="O230" s="76"/>
      <c r="P230" s="191">
        <f t="shared" si="31"/>
        <v>0</v>
      </c>
      <c r="Q230" s="191">
        <v>0</v>
      </c>
      <c r="R230" s="191">
        <f t="shared" si="32"/>
        <v>0</v>
      </c>
      <c r="S230" s="191">
        <v>0</v>
      </c>
      <c r="T230" s="192">
        <f t="shared" si="33"/>
        <v>0</v>
      </c>
      <c r="U230" s="37"/>
      <c r="V230" s="37"/>
      <c r="W230" s="37"/>
      <c r="X230" s="37"/>
      <c r="Y230" s="37"/>
      <c r="Z230" s="37"/>
      <c r="AA230" s="37"/>
      <c r="AB230" s="37"/>
      <c r="AC230" s="37"/>
      <c r="AD230" s="37"/>
      <c r="AE230" s="37"/>
      <c r="AR230" s="193" t="s">
        <v>972</v>
      </c>
      <c r="AT230" s="193" t="s">
        <v>207</v>
      </c>
      <c r="AU230" s="193" t="s">
        <v>80</v>
      </c>
      <c r="AY230" s="18" t="s">
        <v>205</v>
      </c>
      <c r="BE230" s="194">
        <f t="shared" si="34"/>
        <v>4410</v>
      </c>
      <c r="BF230" s="194">
        <f t="shared" si="35"/>
        <v>0</v>
      </c>
      <c r="BG230" s="194">
        <f t="shared" si="36"/>
        <v>0</v>
      </c>
      <c r="BH230" s="194">
        <f t="shared" si="37"/>
        <v>0</v>
      </c>
      <c r="BI230" s="194">
        <f t="shared" si="38"/>
        <v>0</v>
      </c>
      <c r="BJ230" s="18" t="s">
        <v>80</v>
      </c>
      <c r="BK230" s="194">
        <f t="shared" si="39"/>
        <v>4410</v>
      </c>
      <c r="BL230" s="18" t="s">
        <v>972</v>
      </c>
      <c r="BM230" s="193" t="s">
        <v>1689</v>
      </c>
    </row>
    <row r="231" s="1" customFormat="1" ht="14.45" customHeight="1">
      <c r="A231" s="37"/>
      <c r="B231" s="181"/>
      <c r="C231" s="182" t="s">
        <v>1271</v>
      </c>
      <c r="D231" s="182" t="s">
        <v>207</v>
      </c>
      <c r="E231" s="183" t="s">
        <v>1271</v>
      </c>
      <c r="F231" s="184" t="s">
        <v>4994</v>
      </c>
      <c r="G231" s="185" t="s">
        <v>776</v>
      </c>
      <c r="H231" s="186">
        <v>120</v>
      </c>
      <c r="I231" s="187">
        <v>21.600000000000001</v>
      </c>
      <c r="J231" s="188">
        <f t="shared" si="30"/>
        <v>2592</v>
      </c>
      <c r="K231" s="184" t="s">
        <v>4904</v>
      </c>
      <c r="L231" s="38"/>
      <c r="M231" s="189" t="s">
        <v>1</v>
      </c>
      <c r="N231" s="190" t="s">
        <v>38</v>
      </c>
      <c r="O231" s="76"/>
      <c r="P231" s="191">
        <f t="shared" si="31"/>
        <v>0</v>
      </c>
      <c r="Q231" s="191">
        <v>0</v>
      </c>
      <c r="R231" s="191">
        <f t="shared" si="32"/>
        <v>0</v>
      </c>
      <c r="S231" s="191">
        <v>0</v>
      </c>
      <c r="T231" s="192">
        <f t="shared" si="33"/>
        <v>0</v>
      </c>
      <c r="U231" s="37"/>
      <c r="V231" s="37"/>
      <c r="W231" s="37"/>
      <c r="X231" s="37"/>
      <c r="Y231" s="37"/>
      <c r="Z231" s="37"/>
      <c r="AA231" s="37"/>
      <c r="AB231" s="37"/>
      <c r="AC231" s="37"/>
      <c r="AD231" s="37"/>
      <c r="AE231" s="37"/>
      <c r="AR231" s="193" t="s">
        <v>972</v>
      </c>
      <c r="AT231" s="193" t="s">
        <v>207</v>
      </c>
      <c r="AU231" s="193" t="s">
        <v>80</v>
      </c>
      <c r="AY231" s="18" t="s">
        <v>205</v>
      </c>
      <c r="BE231" s="194">
        <f t="shared" si="34"/>
        <v>2592</v>
      </c>
      <c r="BF231" s="194">
        <f t="shared" si="35"/>
        <v>0</v>
      </c>
      <c r="BG231" s="194">
        <f t="shared" si="36"/>
        <v>0</v>
      </c>
      <c r="BH231" s="194">
        <f t="shared" si="37"/>
        <v>0</v>
      </c>
      <c r="BI231" s="194">
        <f t="shared" si="38"/>
        <v>0</v>
      </c>
      <c r="BJ231" s="18" t="s">
        <v>80</v>
      </c>
      <c r="BK231" s="194">
        <f t="shared" si="39"/>
        <v>2592</v>
      </c>
      <c r="BL231" s="18" t="s">
        <v>972</v>
      </c>
      <c r="BM231" s="193" t="s">
        <v>1699</v>
      </c>
    </row>
    <row r="232" s="1" customFormat="1" ht="14.45" customHeight="1">
      <c r="A232" s="37"/>
      <c r="B232" s="181"/>
      <c r="C232" s="182" t="s">
        <v>1275</v>
      </c>
      <c r="D232" s="182" t="s">
        <v>207</v>
      </c>
      <c r="E232" s="183" t="s">
        <v>1275</v>
      </c>
      <c r="F232" s="184" t="s">
        <v>4995</v>
      </c>
      <c r="G232" s="185" t="s">
        <v>776</v>
      </c>
      <c r="H232" s="186">
        <v>0</v>
      </c>
      <c r="I232" s="187">
        <v>101.7</v>
      </c>
      <c r="J232" s="188">
        <f t="shared" si="30"/>
        <v>0</v>
      </c>
      <c r="K232" s="184" t="s">
        <v>4904</v>
      </c>
      <c r="L232" s="38"/>
      <c r="M232" s="189" t="s">
        <v>1</v>
      </c>
      <c r="N232" s="190" t="s">
        <v>38</v>
      </c>
      <c r="O232" s="76"/>
      <c r="P232" s="191">
        <f t="shared" si="31"/>
        <v>0</v>
      </c>
      <c r="Q232" s="191">
        <v>0</v>
      </c>
      <c r="R232" s="191">
        <f t="shared" si="32"/>
        <v>0</v>
      </c>
      <c r="S232" s="191">
        <v>0</v>
      </c>
      <c r="T232" s="192">
        <f t="shared" si="33"/>
        <v>0</v>
      </c>
      <c r="U232" s="37"/>
      <c r="V232" s="37"/>
      <c r="W232" s="37"/>
      <c r="X232" s="37"/>
      <c r="Y232" s="37"/>
      <c r="Z232" s="37"/>
      <c r="AA232" s="37"/>
      <c r="AB232" s="37"/>
      <c r="AC232" s="37"/>
      <c r="AD232" s="37"/>
      <c r="AE232" s="37"/>
      <c r="AR232" s="193" t="s">
        <v>972</v>
      </c>
      <c r="AT232" s="193" t="s">
        <v>207</v>
      </c>
      <c r="AU232" s="193" t="s">
        <v>80</v>
      </c>
      <c r="AY232" s="18" t="s">
        <v>205</v>
      </c>
      <c r="BE232" s="194">
        <f t="shared" si="34"/>
        <v>0</v>
      </c>
      <c r="BF232" s="194">
        <f t="shared" si="35"/>
        <v>0</v>
      </c>
      <c r="BG232" s="194">
        <f t="shared" si="36"/>
        <v>0</v>
      </c>
      <c r="BH232" s="194">
        <f t="shared" si="37"/>
        <v>0</v>
      </c>
      <c r="BI232" s="194">
        <f t="shared" si="38"/>
        <v>0</v>
      </c>
      <c r="BJ232" s="18" t="s">
        <v>80</v>
      </c>
      <c r="BK232" s="194">
        <f t="shared" si="39"/>
        <v>0</v>
      </c>
      <c r="BL232" s="18" t="s">
        <v>972</v>
      </c>
      <c r="BM232" s="193" t="s">
        <v>1707</v>
      </c>
    </row>
    <row r="233" s="1" customFormat="1" ht="24.2" customHeight="1">
      <c r="A233" s="37"/>
      <c r="B233" s="181"/>
      <c r="C233" s="182" t="s">
        <v>1279</v>
      </c>
      <c r="D233" s="182" t="s">
        <v>207</v>
      </c>
      <c r="E233" s="183" t="s">
        <v>1279</v>
      </c>
      <c r="F233" s="184" t="s">
        <v>4996</v>
      </c>
      <c r="G233" s="185" t="s">
        <v>3401</v>
      </c>
      <c r="H233" s="186">
        <v>60</v>
      </c>
      <c r="I233" s="187">
        <v>21.600000000000001</v>
      </c>
      <c r="J233" s="188">
        <f t="shared" si="30"/>
        <v>1296</v>
      </c>
      <c r="K233" s="184" t="s">
        <v>4904</v>
      </c>
      <c r="L233" s="38"/>
      <c r="M233" s="189" t="s">
        <v>1</v>
      </c>
      <c r="N233" s="190" t="s">
        <v>38</v>
      </c>
      <c r="O233" s="76"/>
      <c r="P233" s="191">
        <f t="shared" si="31"/>
        <v>0</v>
      </c>
      <c r="Q233" s="191">
        <v>0</v>
      </c>
      <c r="R233" s="191">
        <f t="shared" si="32"/>
        <v>0</v>
      </c>
      <c r="S233" s="191">
        <v>0</v>
      </c>
      <c r="T233" s="192">
        <f t="shared" si="33"/>
        <v>0</v>
      </c>
      <c r="U233" s="37"/>
      <c r="V233" s="37"/>
      <c r="W233" s="37"/>
      <c r="X233" s="37"/>
      <c r="Y233" s="37"/>
      <c r="Z233" s="37"/>
      <c r="AA233" s="37"/>
      <c r="AB233" s="37"/>
      <c r="AC233" s="37"/>
      <c r="AD233" s="37"/>
      <c r="AE233" s="37"/>
      <c r="AR233" s="193" t="s">
        <v>972</v>
      </c>
      <c r="AT233" s="193" t="s">
        <v>207</v>
      </c>
      <c r="AU233" s="193" t="s">
        <v>80</v>
      </c>
      <c r="AY233" s="18" t="s">
        <v>205</v>
      </c>
      <c r="BE233" s="194">
        <f t="shared" si="34"/>
        <v>1296</v>
      </c>
      <c r="BF233" s="194">
        <f t="shared" si="35"/>
        <v>0</v>
      </c>
      <c r="BG233" s="194">
        <f t="shared" si="36"/>
        <v>0</v>
      </c>
      <c r="BH233" s="194">
        <f t="shared" si="37"/>
        <v>0</v>
      </c>
      <c r="BI233" s="194">
        <f t="shared" si="38"/>
        <v>0</v>
      </c>
      <c r="BJ233" s="18" t="s">
        <v>80</v>
      </c>
      <c r="BK233" s="194">
        <f t="shared" si="39"/>
        <v>1296</v>
      </c>
      <c r="BL233" s="18" t="s">
        <v>972</v>
      </c>
      <c r="BM233" s="193" t="s">
        <v>1715</v>
      </c>
    </row>
    <row r="234" s="1" customFormat="1" ht="14.45" customHeight="1">
      <c r="A234" s="37"/>
      <c r="B234" s="181"/>
      <c r="C234" s="182" t="s">
        <v>1283</v>
      </c>
      <c r="D234" s="182" t="s">
        <v>207</v>
      </c>
      <c r="E234" s="183" t="s">
        <v>1283</v>
      </c>
      <c r="F234" s="184" t="s">
        <v>4997</v>
      </c>
      <c r="G234" s="185" t="s">
        <v>3401</v>
      </c>
      <c r="H234" s="186">
        <v>60</v>
      </c>
      <c r="I234" s="187">
        <v>39.600000000000001</v>
      </c>
      <c r="J234" s="188">
        <f t="shared" si="30"/>
        <v>2376</v>
      </c>
      <c r="K234" s="184" t="s">
        <v>4904</v>
      </c>
      <c r="L234" s="38"/>
      <c r="M234" s="189" t="s">
        <v>1</v>
      </c>
      <c r="N234" s="190" t="s">
        <v>38</v>
      </c>
      <c r="O234" s="76"/>
      <c r="P234" s="191">
        <f t="shared" si="31"/>
        <v>0</v>
      </c>
      <c r="Q234" s="191">
        <v>0</v>
      </c>
      <c r="R234" s="191">
        <f t="shared" si="32"/>
        <v>0</v>
      </c>
      <c r="S234" s="191">
        <v>0</v>
      </c>
      <c r="T234" s="192">
        <f t="shared" si="33"/>
        <v>0</v>
      </c>
      <c r="U234" s="37"/>
      <c r="V234" s="37"/>
      <c r="W234" s="37"/>
      <c r="X234" s="37"/>
      <c r="Y234" s="37"/>
      <c r="Z234" s="37"/>
      <c r="AA234" s="37"/>
      <c r="AB234" s="37"/>
      <c r="AC234" s="37"/>
      <c r="AD234" s="37"/>
      <c r="AE234" s="37"/>
      <c r="AR234" s="193" t="s">
        <v>972</v>
      </c>
      <c r="AT234" s="193" t="s">
        <v>207</v>
      </c>
      <c r="AU234" s="193" t="s">
        <v>80</v>
      </c>
      <c r="AY234" s="18" t="s">
        <v>205</v>
      </c>
      <c r="BE234" s="194">
        <f t="shared" si="34"/>
        <v>2376</v>
      </c>
      <c r="BF234" s="194">
        <f t="shared" si="35"/>
        <v>0</v>
      </c>
      <c r="BG234" s="194">
        <f t="shared" si="36"/>
        <v>0</v>
      </c>
      <c r="BH234" s="194">
        <f t="shared" si="37"/>
        <v>0</v>
      </c>
      <c r="BI234" s="194">
        <f t="shared" si="38"/>
        <v>0</v>
      </c>
      <c r="BJ234" s="18" t="s">
        <v>80</v>
      </c>
      <c r="BK234" s="194">
        <f t="shared" si="39"/>
        <v>2376</v>
      </c>
      <c r="BL234" s="18" t="s">
        <v>972</v>
      </c>
      <c r="BM234" s="193" t="s">
        <v>1723</v>
      </c>
    </row>
    <row r="235" s="1" customFormat="1" ht="24.2" customHeight="1">
      <c r="A235" s="37"/>
      <c r="B235" s="181"/>
      <c r="C235" s="182" t="s">
        <v>1287</v>
      </c>
      <c r="D235" s="182" t="s">
        <v>207</v>
      </c>
      <c r="E235" s="183" t="s">
        <v>1287</v>
      </c>
      <c r="F235" s="184" t="s">
        <v>5011</v>
      </c>
      <c r="G235" s="185" t="s">
        <v>3401</v>
      </c>
      <c r="H235" s="186">
        <v>510</v>
      </c>
      <c r="I235" s="187">
        <v>74.700000000000003</v>
      </c>
      <c r="J235" s="188">
        <f t="shared" si="30"/>
        <v>38097</v>
      </c>
      <c r="K235" s="184" t="s">
        <v>4904</v>
      </c>
      <c r="L235" s="38"/>
      <c r="M235" s="189" t="s">
        <v>1</v>
      </c>
      <c r="N235" s="190" t="s">
        <v>38</v>
      </c>
      <c r="O235" s="76"/>
      <c r="P235" s="191">
        <f t="shared" si="31"/>
        <v>0</v>
      </c>
      <c r="Q235" s="191">
        <v>0</v>
      </c>
      <c r="R235" s="191">
        <f t="shared" si="32"/>
        <v>0</v>
      </c>
      <c r="S235" s="191">
        <v>0</v>
      </c>
      <c r="T235" s="192">
        <f t="shared" si="33"/>
        <v>0</v>
      </c>
      <c r="U235" s="37"/>
      <c r="V235" s="37"/>
      <c r="W235" s="37"/>
      <c r="X235" s="37"/>
      <c r="Y235" s="37"/>
      <c r="Z235" s="37"/>
      <c r="AA235" s="37"/>
      <c r="AB235" s="37"/>
      <c r="AC235" s="37"/>
      <c r="AD235" s="37"/>
      <c r="AE235" s="37"/>
      <c r="AR235" s="193" t="s">
        <v>972</v>
      </c>
      <c r="AT235" s="193" t="s">
        <v>207</v>
      </c>
      <c r="AU235" s="193" t="s">
        <v>80</v>
      </c>
      <c r="AY235" s="18" t="s">
        <v>205</v>
      </c>
      <c r="BE235" s="194">
        <f t="shared" si="34"/>
        <v>38097</v>
      </c>
      <c r="BF235" s="194">
        <f t="shared" si="35"/>
        <v>0</v>
      </c>
      <c r="BG235" s="194">
        <f t="shared" si="36"/>
        <v>0</v>
      </c>
      <c r="BH235" s="194">
        <f t="shared" si="37"/>
        <v>0</v>
      </c>
      <c r="BI235" s="194">
        <f t="shared" si="38"/>
        <v>0</v>
      </c>
      <c r="BJ235" s="18" t="s">
        <v>80</v>
      </c>
      <c r="BK235" s="194">
        <f t="shared" si="39"/>
        <v>38097</v>
      </c>
      <c r="BL235" s="18" t="s">
        <v>972</v>
      </c>
      <c r="BM235" s="193" t="s">
        <v>1747</v>
      </c>
    </row>
    <row r="236" s="1" customFormat="1" ht="14.45" customHeight="1">
      <c r="A236" s="37"/>
      <c r="B236" s="181"/>
      <c r="C236" s="182" t="s">
        <v>1291</v>
      </c>
      <c r="D236" s="182" t="s">
        <v>207</v>
      </c>
      <c r="E236" s="183" t="s">
        <v>1291</v>
      </c>
      <c r="F236" s="184" t="s">
        <v>4999</v>
      </c>
      <c r="G236" s="185" t="s">
        <v>3401</v>
      </c>
      <c r="H236" s="186">
        <v>0</v>
      </c>
      <c r="I236" s="187">
        <v>10.800000000000001</v>
      </c>
      <c r="J236" s="188">
        <f t="shared" si="30"/>
        <v>0</v>
      </c>
      <c r="K236" s="184" t="s">
        <v>4904</v>
      </c>
      <c r="L236" s="38"/>
      <c r="M236" s="189" t="s">
        <v>1</v>
      </c>
      <c r="N236" s="190" t="s">
        <v>38</v>
      </c>
      <c r="O236" s="76"/>
      <c r="P236" s="191">
        <f t="shared" si="31"/>
        <v>0</v>
      </c>
      <c r="Q236" s="191">
        <v>0</v>
      </c>
      <c r="R236" s="191">
        <f t="shared" si="32"/>
        <v>0</v>
      </c>
      <c r="S236" s="191">
        <v>0</v>
      </c>
      <c r="T236" s="192">
        <f t="shared" si="33"/>
        <v>0</v>
      </c>
      <c r="U236" s="37"/>
      <c r="V236" s="37"/>
      <c r="W236" s="37"/>
      <c r="X236" s="37"/>
      <c r="Y236" s="37"/>
      <c r="Z236" s="37"/>
      <c r="AA236" s="37"/>
      <c r="AB236" s="37"/>
      <c r="AC236" s="37"/>
      <c r="AD236" s="37"/>
      <c r="AE236" s="37"/>
      <c r="AR236" s="193" t="s">
        <v>972</v>
      </c>
      <c r="AT236" s="193" t="s">
        <v>207</v>
      </c>
      <c r="AU236" s="193" t="s">
        <v>80</v>
      </c>
      <c r="AY236" s="18" t="s">
        <v>205</v>
      </c>
      <c r="BE236" s="194">
        <f t="shared" si="34"/>
        <v>0</v>
      </c>
      <c r="BF236" s="194">
        <f t="shared" si="35"/>
        <v>0</v>
      </c>
      <c r="BG236" s="194">
        <f t="shared" si="36"/>
        <v>0</v>
      </c>
      <c r="BH236" s="194">
        <f t="shared" si="37"/>
        <v>0</v>
      </c>
      <c r="BI236" s="194">
        <f t="shared" si="38"/>
        <v>0</v>
      </c>
      <c r="BJ236" s="18" t="s">
        <v>80</v>
      </c>
      <c r="BK236" s="194">
        <f t="shared" si="39"/>
        <v>0</v>
      </c>
      <c r="BL236" s="18" t="s">
        <v>972</v>
      </c>
      <c r="BM236" s="193" t="s">
        <v>1757</v>
      </c>
    </row>
    <row r="237" s="1" customFormat="1" ht="14.45" customHeight="1">
      <c r="A237" s="37"/>
      <c r="B237" s="181"/>
      <c r="C237" s="182" t="s">
        <v>1295</v>
      </c>
      <c r="D237" s="182" t="s">
        <v>207</v>
      </c>
      <c r="E237" s="183" t="s">
        <v>1295</v>
      </c>
      <c r="F237" s="184" t="s">
        <v>5000</v>
      </c>
      <c r="G237" s="185" t="s">
        <v>3401</v>
      </c>
      <c r="H237" s="186">
        <v>154</v>
      </c>
      <c r="I237" s="187">
        <v>13.5</v>
      </c>
      <c r="J237" s="188">
        <f t="shared" si="30"/>
        <v>2079</v>
      </c>
      <c r="K237" s="184" t="s">
        <v>4904</v>
      </c>
      <c r="L237" s="38"/>
      <c r="M237" s="189" t="s">
        <v>1</v>
      </c>
      <c r="N237" s="190" t="s">
        <v>38</v>
      </c>
      <c r="O237" s="76"/>
      <c r="P237" s="191">
        <f t="shared" si="31"/>
        <v>0</v>
      </c>
      <c r="Q237" s="191">
        <v>0</v>
      </c>
      <c r="R237" s="191">
        <f t="shared" si="32"/>
        <v>0</v>
      </c>
      <c r="S237" s="191">
        <v>0</v>
      </c>
      <c r="T237" s="192">
        <f t="shared" si="33"/>
        <v>0</v>
      </c>
      <c r="U237" s="37"/>
      <c r="V237" s="37"/>
      <c r="W237" s="37"/>
      <c r="X237" s="37"/>
      <c r="Y237" s="37"/>
      <c r="Z237" s="37"/>
      <c r="AA237" s="37"/>
      <c r="AB237" s="37"/>
      <c r="AC237" s="37"/>
      <c r="AD237" s="37"/>
      <c r="AE237" s="37"/>
      <c r="AR237" s="193" t="s">
        <v>972</v>
      </c>
      <c r="AT237" s="193" t="s">
        <v>207</v>
      </c>
      <c r="AU237" s="193" t="s">
        <v>80</v>
      </c>
      <c r="AY237" s="18" t="s">
        <v>205</v>
      </c>
      <c r="BE237" s="194">
        <f t="shared" si="34"/>
        <v>2079</v>
      </c>
      <c r="BF237" s="194">
        <f t="shared" si="35"/>
        <v>0</v>
      </c>
      <c r="BG237" s="194">
        <f t="shared" si="36"/>
        <v>0</v>
      </c>
      <c r="BH237" s="194">
        <f t="shared" si="37"/>
        <v>0</v>
      </c>
      <c r="BI237" s="194">
        <f t="shared" si="38"/>
        <v>0</v>
      </c>
      <c r="BJ237" s="18" t="s">
        <v>80</v>
      </c>
      <c r="BK237" s="194">
        <f t="shared" si="39"/>
        <v>2079</v>
      </c>
      <c r="BL237" s="18" t="s">
        <v>972</v>
      </c>
      <c r="BM237" s="193" t="s">
        <v>1841</v>
      </c>
    </row>
    <row r="238" s="1" customFormat="1" ht="14.45" customHeight="1">
      <c r="A238" s="37"/>
      <c r="B238" s="181"/>
      <c r="C238" s="182" t="s">
        <v>1299</v>
      </c>
      <c r="D238" s="182" t="s">
        <v>207</v>
      </c>
      <c r="E238" s="183" t="s">
        <v>1299</v>
      </c>
      <c r="F238" s="184" t="s">
        <v>5001</v>
      </c>
      <c r="G238" s="185" t="s">
        <v>3401</v>
      </c>
      <c r="H238" s="186">
        <v>112</v>
      </c>
      <c r="I238" s="187">
        <v>13.5</v>
      </c>
      <c r="J238" s="188">
        <f t="shared" si="30"/>
        <v>1512</v>
      </c>
      <c r="K238" s="184" t="s">
        <v>4904</v>
      </c>
      <c r="L238" s="38"/>
      <c r="M238" s="189" t="s">
        <v>1</v>
      </c>
      <c r="N238" s="190" t="s">
        <v>38</v>
      </c>
      <c r="O238" s="76"/>
      <c r="P238" s="191">
        <f t="shared" si="31"/>
        <v>0</v>
      </c>
      <c r="Q238" s="191">
        <v>0</v>
      </c>
      <c r="R238" s="191">
        <f t="shared" si="32"/>
        <v>0</v>
      </c>
      <c r="S238" s="191">
        <v>0</v>
      </c>
      <c r="T238" s="192">
        <f t="shared" si="33"/>
        <v>0</v>
      </c>
      <c r="U238" s="37"/>
      <c r="V238" s="37"/>
      <c r="W238" s="37"/>
      <c r="X238" s="37"/>
      <c r="Y238" s="37"/>
      <c r="Z238" s="37"/>
      <c r="AA238" s="37"/>
      <c r="AB238" s="37"/>
      <c r="AC238" s="37"/>
      <c r="AD238" s="37"/>
      <c r="AE238" s="37"/>
      <c r="AR238" s="193" t="s">
        <v>972</v>
      </c>
      <c r="AT238" s="193" t="s">
        <v>207</v>
      </c>
      <c r="AU238" s="193" t="s">
        <v>80</v>
      </c>
      <c r="AY238" s="18" t="s">
        <v>205</v>
      </c>
      <c r="BE238" s="194">
        <f t="shared" si="34"/>
        <v>1512</v>
      </c>
      <c r="BF238" s="194">
        <f t="shared" si="35"/>
        <v>0</v>
      </c>
      <c r="BG238" s="194">
        <f t="shared" si="36"/>
        <v>0</v>
      </c>
      <c r="BH238" s="194">
        <f t="shared" si="37"/>
        <v>0</v>
      </c>
      <c r="BI238" s="194">
        <f t="shared" si="38"/>
        <v>0</v>
      </c>
      <c r="BJ238" s="18" t="s">
        <v>80</v>
      </c>
      <c r="BK238" s="194">
        <f t="shared" si="39"/>
        <v>1512</v>
      </c>
      <c r="BL238" s="18" t="s">
        <v>972</v>
      </c>
      <c r="BM238" s="193" t="s">
        <v>1881</v>
      </c>
    </row>
    <row r="239" s="1" customFormat="1" ht="14.45" customHeight="1">
      <c r="A239" s="37"/>
      <c r="B239" s="181"/>
      <c r="C239" s="182" t="s">
        <v>1303</v>
      </c>
      <c r="D239" s="182" t="s">
        <v>207</v>
      </c>
      <c r="E239" s="183" t="s">
        <v>1303</v>
      </c>
      <c r="F239" s="184" t="s">
        <v>5012</v>
      </c>
      <c r="G239" s="185" t="s">
        <v>697</v>
      </c>
      <c r="H239" s="186">
        <v>0</v>
      </c>
      <c r="I239" s="187">
        <v>4226.3999999999996</v>
      </c>
      <c r="J239" s="188">
        <f t="shared" si="30"/>
        <v>0</v>
      </c>
      <c r="K239" s="184" t="s">
        <v>4904</v>
      </c>
      <c r="L239" s="38"/>
      <c r="M239" s="189" t="s">
        <v>1</v>
      </c>
      <c r="N239" s="190" t="s">
        <v>38</v>
      </c>
      <c r="O239" s="76"/>
      <c r="P239" s="191">
        <f t="shared" si="31"/>
        <v>0</v>
      </c>
      <c r="Q239" s="191">
        <v>0</v>
      </c>
      <c r="R239" s="191">
        <f t="shared" si="32"/>
        <v>0</v>
      </c>
      <c r="S239" s="191">
        <v>0</v>
      </c>
      <c r="T239" s="192">
        <f t="shared" si="33"/>
        <v>0</v>
      </c>
      <c r="U239" s="37"/>
      <c r="V239" s="37"/>
      <c r="W239" s="37"/>
      <c r="X239" s="37"/>
      <c r="Y239" s="37"/>
      <c r="Z239" s="37"/>
      <c r="AA239" s="37"/>
      <c r="AB239" s="37"/>
      <c r="AC239" s="37"/>
      <c r="AD239" s="37"/>
      <c r="AE239" s="37"/>
      <c r="AR239" s="193" t="s">
        <v>972</v>
      </c>
      <c r="AT239" s="193" t="s">
        <v>207</v>
      </c>
      <c r="AU239" s="193" t="s">
        <v>80</v>
      </c>
      <c r="AY239" s="18" t="s">
        <v>205</v>
      </c>
      <c r="BE239" s="194">
        <f t="shared" si="34"/>
        <v>0</v>
      </c>
      <c r="BF239" s="194">
        <f t="shared" si="35"/>
        <v>0</v>
      </c>
      <c r="BG239" s="194">
        <f t="shared" si="36"/>
        <v>0</v>
      </c>
      <c r="BH239" s="194">
        <f t="shared" si="37"/>
        <v>0</v>
      </c>
      <c r="BI239" s="194">
        <f t="shared" si="38"/>
        <v>0</v>
      </c>
      <c r="BJ239" s="18" t="s">
        <v>80</v>
      </c>
      <c r="BK239" s="194">
        <f t="shared" si="39"/>
        <v>0</v>
      </c>
      <c r="BL239" s="18" t="s">
        <v>972</v>
      </c>
      <c r="BM239" s="193" t="s">
        <v>1894</v>
      </c>
    </row>
    <row r="240" s="1" customFormat="1" ht="14.45" customHeight="1">
      <c r="A240" s="37"/>
      <c r="B240" s="181"/>
      <c r="C240" s="182" t="s">
        <v>1307</v>
      </c>
      <c r="D240" s="182" t="s">
        <v>207</v>
      </c>
      <c r="E240" s="183" t="s">
        <v>1307</v>
      </c>
      <c r="F240" s="184" t="s">
        <v>5006</v>
      </c>
      <c r="G240" s="185" t="s">
        <v>3401</v>
      </c>
      <c r="H240" s="186">
        <v>442</v>
      </c>
      <c r="I240" s="187">
        <v>12.6</v>
      </c>
      <c r="J240" s="188">
        <f t="shared" si="30"/>
        <v>5569.1999999999998</v>
      </c>
      <c r="K240" s="184" t="s">
        <v>4904</v>
      </c>
      <c r="L240" s="38"/>
      <c r="M240" s="189" t="s">
        <v>1</v>
      </c>
      <c r="N240" s="190" t="s">
        <v>38</v>
      </c>
      <c r="O240" s="76"/>
      <c r="P240" s="191">
        <f t="shared" si="31"/>
        <v>0</v>
      </c>
      <c r="Q240" s="191">
        <v>0</v>
      </c>
      <c r="R240" s="191">
        <f t="shared" si="32"/>
        <v>0</v>
      </c>
      <c r="S240" s="191">
        <v>0</v>
      </c>
      <c r="T240" s="192">
        <f t="shared" si="33"/>
        <v>0</v>
      </c>
      <c r="U240" s="37"/>
      <c r="V240" s="37"/>
      <c r="W240" s="37"/>
      <c r="X240" s="37"/>
      <c r="Y240" s="37"/>
      <c r="Z240" s="37"/>
      <c r="AA240" s="37"/>
      <c r="AB240" s="37"/>
      <c r="AC240" s="37"/>
      <c r="AD240" s="37"/>
      <c r="AE240" s="37"/>
      <c r="AR240" s="193" t="s">
        <v>972</v>
      </c>
      <c r="AT240" s="193" t="s">
        <v>207</v>
      </c>
      <c r="AU240" s="193" t="s">
        <v>80</v>
      </c>
      <c r="AY240" s="18" t="s">
        <v>205</v>
      </c>
      <c r="BE240" s="194">
        <f t="shared" si="34"/>
        <v>5569.1999999999998</v>
      </c>
      <c r="BF240" s="194">
        <f t="shared" si="35"/>
        <v>0</v>
      </c>
      <c r="BG240" s="194">
        <f t="shared" si="36"/>
        <v>0</v>
      </c>
      <c r="BH240" s="194">
        <f t="shared" si="37"/>
        <v>0</v>
      </c>
      <c r="BI240" s="194">
        <f t="shared" si="38"/>
        <v>0</v>
      </c>
      <c r="BJ240" s="18" t="s">
        <v>80</v>
      </c>
      <c r="BK240" s="194">
        <f t="shared" si="39"/>
        <v>5569.1999999999998</v>
      </c>
      <c r="BL240" s="18" t="s">
        <v>972</v>
      </c>
      <c r="BM240" s="193" t="s">
        <v>1916</v>
      </c>
    </row>
    <row r="241" s="1" customFormat="1" ht="14.45" customHeight="1">
      <c r="A241" s="37"/>
      <c r="B241" s="181"/>
      <c r="C241" s="182" t="s">
        <v>1311</v>
      </c>
      <c r="D241" s="182" t="s">
        <v>207</v>
      </c>
      <c r="E241" s="183" t="s">
        <v>1311</v>
      </c>
      <c r="F241" s="184" t="s">
        <v>5013</v>
      </c>
      <c r="G241" s="185" t="s">
        <v>3401</v>
      </c>
      <c r="H241" s="186">
        <v>2</v>
      </c>
      <c r="I241" s="187">
        <v>2157.3000000000002</v>
      </c>
      <c r="J241" s="188">
        <f t="shared" si="30"/>
        <v>4314.6000000000004</v>
      </c>
      <c r="K241" s="184" t="s">
        <v>4904</v>
      </c>
      <c r="L241" s="38"/>
      <c r="M241" s="189" t="s">
        <v>1</v>
      </c>
      <c r="N241" s="190" t="s">
        <v>38</v>
      </c>
      <c r="O241" s="76"/>
      <c r="P241" s="191">
        <f t="shared" si="31"/>
        <v>0</v>
      </c>
      <c r="Q241" s="191">
        <v>0</v>
      </c>
      <c r="R241" s="191">
        <f t="shared" si="32"/>
        <v>0</v>
      </c>
      <c r="S241" s="191">
        <v>0</v>
      </c>
      <c r="T241" s="192">
        <f t="shared" si="33"/>
        <v>0</v>
      </c>
      <c r="U241" s="37"/>
      <c r="V241" s="37"/>
      <c r="W241" s="37"/>
      <c r="X241" s="37"/>
      <c r="Y241" s="37"/>
      <c r="Z241" s="37"/>
      <c r="AA241" s="37"/>
      <c r="AB241" s="37"/>
      <c r="AC241" s="37"/>
      <c r="AD241" s="37"/>
      <c r="AE241" s="37"/>
      <c r="AR241" s="193" t="s">
        <v>972</v>
      </c>
      <c r="AT241" s="193" t="s">
        <v>207</v>
      </c>
      <c r="AU241" s="193" t="s">
        <v>80</v>
      </c>
      <c r="AY241" s="18" t="s">
        <v>205</v>
      </c>
      <c r="BE241" s="194">
        <f t="shared" si="34"/>
        <v>4314.6000000000004</v>
      </c>
      <c r="BF241" s="194">
        <f t="shared" si="35"/>
        <v>0</v>
      </c>
      <c r="BG241" s="194">
        <f t="shared" si="36"/>
        <v>0</v>
      </c>
      <c r="BH241" s="194">
        <f t="shared" si="37"/>
        <v>0</v>
      </c>
      <c r="BI241" s="194">
        <f t="shared" si="38"/>
        <v>0</v>
      </c>
      <c r="BJ241" s="18" t="s">
        <v>80</v>
      </c>
      <c r="BK241" s="194">
        <f t="shared" si="39"/>
        <v>4314.6000000000004</v>
      </c>
      <c r="BL241" s="18" t="s">
        <v>972</v>
      </c>
      <c r="BM241" s="193" t="s">
        <v>1928</v>
      </c>
    </row>
    <row r="242" s="1" customFormat="1" ht="14.45" customHeight="1">
      <c r="A242" s="37"/>
      <c r="B242" s="181"/>
      <c r="C242" s="182" t="s">
        <v>1315</v>
      </c>
      <c r="D242" s="182" t="s">
        <v>207</v>
      </c>
      <c r="E242" s="183" t="s">
        <v>1315</v>
      </c>
      <c r="F242" s="184" t="s">
        <v>5014</v>
      </c>
      <c r="G242" s="185" t="s">
        <v>3401</v>
      </c>
      <c r="H242" s="186">
        <v>105</v>
      </c>
      <c r="I242" s="187">
        <v>132.30000000000001</v>
      </c>
      <c r="J242" s="188">
        <f t="shared" si="30"/>
        <v>13891.5</v>
      </c>
      <c r="K242" s="184" t="s">
        <v>4904</v>
      </c>
      <c r="L242" s="38"/>
      <c r="M242" s="189" t="s">
        <v>1</v>
      </c>
      <c r="N242" s="190" t="s">
        <v>38</v>
      </c>
      <c r="O242" s="76"/>
      <c r="P242" s="191">
        <f t="shared" si="31"/>
        <v>0</v>
      </c>
      <c r="Q242" s="191">
        <v>0</v>
      </c>
      <c r="R242" s="191">
        <f t="shared" si="32"/>
        <v>0</v>
      </c>
      <c r="S242" s="191">
        <v>0</v>
      </c>
      <c r="T242" s="192">
        <f t="shared" si="33"/>
        <v>0</v>
      </c>
      <c r="U242" s="37"/>
      <c r="V242" s="37"/>
      <c r="W242" s="37"/>
      <c r="X242" s="37"/>
      <c r="Y242" s="37"/>
      <c r="Z242" s="37"/>
      <c r="AA242" s="37"/>
      <c r="AB242" s="37"/>
      <c r="AC242" s="37"/>
      <c r="AD242" s="37"/>
      <c r="AE242" s="37"/>
      <c r="AR242" s="193" t="s">
        <v>972</v>
      </c>
      <c r="AT242" s="193" t="s">
        <v>207</v>
      </c>
      <c r="AU242" s="193" t="s">
        <v>80</v>
      </c>
      <c r="AY242" s="18" t="s">
        <v>205</v>
      </c>
      <c r="BE242" s="194">
        <f t="shared" si="34"/>
        <v>13891.5</v>
      </c>
      <c r="BF242" s="194">
        <f t="shared" si="35"/>
        <v>0</v>
      </c>
      <c r="BG242" s="194">
        <f t="shared" si="36"/>
        <v>0</v>
      </c>
      <c r="BH242" s="194">
        <f t="shared" si="37"/>
        <v>0</v>
      </c>
      <c r="BI242" s="194">
        <f t="shared" si="38"/>
        <v>0</v>
      </c>
      <c r="BJ242" s="18" t="s">
        <v>80</v>
      </c>
      <c r="BK242" s="194">
        <f t="shared" si="39"/>
        <v>13891.5</v>
      </c>
      <c r="BL242" s="18" t="s">
        <v>972</v>
      </c>
      <c r="BM242" s="193" t="s">
        <v>1938</v>
      </c>
    </row>
    <row r="243" s="1" customFormat="1" ht="24.2" customHeight="1">
      <c r="A243" s="37"/>
      <c r="B243" s="181"/>
      <c r="C243" s="182" t="s">
        <v>1319</v>
      </c>
      <c r="D243" s="182" t="s">
        <v>207</v>
      </c>
      <c r="E243" s="183" t="s">
        <v>1319</v>
      </c>
      <c r="F243" s="184" t="s">
        <v>5015</v>
      </c>
      <c r="G243" s="185" t="s">
        <v>776</v>
      </c>
      <c r="H243" s="186">
        <v>6649</v>
      </c>
      <c r="I243" s="187">
        <v>26.100000000000001</v>
      </c>
      <c r="J243" s="188">
        <f t="shared" si="30"/>
        <v>173538.89999999999</v>
      </c>
      <c r="K243" s="184" t="s">
        <v>4904</v>
      </c>
      <c r="L243" s="38"/>
      <c r="M243" s="189" t="s">
        <v>1</v>
      </c>
      <c r="N243" s="190" t="s">
        <v>38</v>
      </c>
      <c r="O243" s="76"/>
      <c r="P243" s="191">
        <f t="shared" si="31"/>
        <v>0</v>
      </c>
      <c r="Q243" s="191">
        <v>0</v>
      </c>
      <c r="R243" s="191">
        <f t="shared" si="32"/>
        <v>0</v>
      </c>
      <c r="S243" s="191">
        <v>0</v>
      </c>
      <c r="T243" s="192">
        <f t="shared" si="33"/>
        <v>0</v>
      </c>
      <c r="U243" s="37"/>
      <c r="V243" s="37"/>
      <c r="W243" s="37"/>
      <c r="X243" s="37"/>
      <c r="Y243" s="37"/>
      <c r="Z243" s="37"/>
      <c r="AA243" s="37"/>
      <c r="AB243" s="37"/>
      <c r="AC243" s="37"/>
      <c r="AD243" s="37"/>
      <c r="AE243" s="37"/>
      <c r="AR243" s="193" t="s">
        <v>972</v>
      </c>
      <c r="AT243" s="193" t="s">
        <v>207</v>
      </c>
      <c r="AU243" s="193" t="s">
        <v>80</v>
      </c>
      <c r="AY243" s="18" t="s">
        <v>205</v>
      </c>
      <c r="BE243" s="194">
        <f t="shared" si="34"/>
        <v>173538.89999999999</v>
      </c>
      <c r="BF243" s="194">
        <f t="shared" si="35"/>
        <v>0</v>
      </c>
      <c r="BG243" s="194">
        <f t="shared" si="36"/>
        <v>0</v>
      </c>
      <c r="BH243" s="194">
        <f t="shared" si="37"/>
        <v>0</v>
      </c>
      <c r="BI243" s="194">
        <f t="shared" si="38"/>
        <v>0</v>
      </c>
      <c r="BJ243" s="18" t="s">
        <v>80</v>
      </c>
      <c r="BK243" s="194">
        <f t="shared" si="39"/>
        <v>173538.89999999999</v>
      </c>
      <c r="BL243" s="18" t="s">
        <v>972</v>
      </c>
      <c r="BM243" s="193" t="s">
        <v>1971</v>
      </c>
    </row>
    <row r="244" s="1" customFormat="1" ht="24.2" customHeight="1">
      <c r="A244" s="37"/>
      <c r="B244" s="181"/>
      <c r="C244" s="182" t="s">
        <v>1323</v>
      </c>
      <c r="D244" s="182" t="s">
        <v>207</v>
      </c>
      <c r="E244" s="183" t="s">
        <v>1323</v>
      </c>
      <c r="F244" s="184" t="s">
        <v>5016</v>
      </c>
      <c r="G244" s="185" t="s">
        <v>776</v>
      </c>
      <c r="H244" s="186">
        <v>1286</v>
      </c>
      <c r="I244" s="187">
        <v>29.699999999999999</v>
      </c>
      <c r="J244" s="188">
        <f t="shared" si="30"/>
        <v>38194.199999999997</v>
      </c>
      <c r="K244" s="184" t="s">
        <v>4904</v>
      </c>
      <c r="L244" s="38"/>
      <c r="M244" s="189" t="s">
        <v>1</v>
      </c>
      <c r="N244" s="190" t="s">
        <v>38</v>
      </c>
      <c r="O244" s="76"/>
      <c r="P244" s="191">
        <f t="shared" si="31"/>
        <v>0</v>
      </c>
      <c r="Q244" s="191">
        <v>0</v>
      </c>
      <c r="R244" s="191">
        <f t="shared" si="32"/>
        <v>0</v>
      </c>
      <c r="S244" s="191">
        <v>0</v>
      </c>
      <c r="T244" s="192">
        <f t="shared" si="33"/>
        <v>0</v>
      </c>
      <c r="U244" s="37"/>
      <c r="V244" s="37"/>
      <c r="W244" s="37"/>
      <c r="X244" s="37"/>
      <c r="Y244" s="37"/>
      <c r="Z244" s="37"/>
      <c r="AA244" s="37"/>
      <c r="AB244" s="37"/>
      <c r="AC244" s="37"/>
      <c r="AD244" s="37"/>
      <c r="AE244" s="37"/>
      <c r="AR244" s="193" t="s">
        <v>972</v>
      </c>
      <c r="AT244" s="193" t="s">
        <v>207</v>
      </c>
      <c r="AU244" s="193" t="s">
        <v>80</v>
      </c>
      <c r="AY244" s="18" t="s">
        <v>205</v>
      </c>
      <c r="BE244" s="194">
        <f t="shared" si="34"/>
        <v>38194.199999999997</v>
      </c>
      <c r="BF244" s="194">
        <f t="shared" si="35"/>
        <v>0</v>
      </c>
      <c r="BG244" s="194">
        <f t="shared" si="36"/>
        <v>0</v>
      </c>
      <c r="BH244" s="194">
        <f t="shared" si="37"/>
        <v>0</v>
      </c>
      <c r="BI244" s="194">
        <f t="shared" si="38"/>
        <v>0</v>
      </c>
      <c r="BJ244" s="18" t="s">
        <v>80</v>
      </c>
      <c r="BK244" s="194">
        <f t="shared" si="39"/>
        <v>38194.199999999997</v>
      </c>
      <c r="BL244" s="18" t="s">
        <v>972</v>
      </c>
      <c r="BM244" s="193" t="s">
        <v>1980</v>
      </c>
    </row>
    <row r="245" s="1" customFormat="1" ht="24.2" customHeight="1">
      <c r="A245" s="37"/>
      <c r="B245" s="181"/>
      <c r="C245" s="182" t="s">
        <v>1327</v>
      </c>
      <c r="D245" s="182" t="s">
        <v>207</v>
      </c>
      <c r="E245" s="183" t="s">
        <v>1327</v>
      </c>
      <c r="F245" s="184" t="s">
        <v>5017</v>
      </c>
      <c r="G245" s="185" t="s">
        <v>3401</v>
      </c>
      <c r="H245" s="186">
        <v>221</v>
      </c>
      <c r="I245" s="187">
        <v>277.19999999999999</v>
      </c>
      <c r="J245" s="188">
        <f t="shared" si="30"/>
        <v>61261.199999999997</v>
      </c>
      <c r="K245" s="184" t="s">
        <v>4904</v>
      </c>
      <c r="L245" s="38"/>
      <c r="M245" s="189" t="s">
        <v>1</v>
      </c>
      <c r="N245" s="190" t="s">
        <v>38</v>
      </c>
      <c r="O245" s="76"/>
      <c r="P245" s="191">
        <f t="shared" si="31"/>
        <v>0</v>
      </c>
      <c r="Q245" s="191">
        <v>0</v>
      </c>
      <c r="R245" s="191">
        <f t="shared" si="32"/>
        <v>0</v>
      </c>
      <c r="S245" s="191">
        <v>0</v>
      </c>
      <c r="T245" s="192">
        <f t="shared" si="33"/>
        <v>0</v>
      </c>
      <c r="U245" s="37"/>
      <c r="V245" s="37"/>
      <c r="W245" s="37"/>
      <c r="X245" s="37"/>
      <c r="Y245" s="37"/>
      <c r="Z245" s="37"/>
      <c r="AA245" s="37"/>
      <c r="AB245" s="37"/>
      <c r="AC245" s="37"/>
      <c r="AD245" s="37"/>
      <c r="AE245" s="37"/>
      <c r="AR245" s="193" t="s">
        <v>972</v>
      </c>
      <c r="AT245" s="193" t="s">
        <v>207</v>
      </c>
      <c r="AU245" s="193" t="s">
        <v>80</v>
      </c>
      <c r="AY245" s="18" t="s">
        <v>205</v>
      </c>
      <c r="BE245" s="194">
        <f t="shared" si="34"/>
        <v>61261.199999999997</v>
      </c>
      <c r="BF245" s="194">
        <f t="shared" si="35"/>
        <v>0</v>
      </c>
      <c r="BG245" s="194">
        <f t="shared" si="36"/>
        <v>0</v>
      </c>
      <c r="BH245" s="194">
        <f t="shared" si="37"/>
        <v>0</v>
      </c>
      <c r="BI245" s="194">
        <f t="shared" si="38"/>
        <v>0</v>
      </c>
      <c r="BJ245" s="18" t="s">
        <v>80</v>
      </c>
      <c r="BK245" s="194">
        <f t="shared" si="39"/>
        <v>61261.199999999997</v>
      </c>
      <c r="BL245" s="18" t="s">
        <v>972</v>
      </c>
      <c r="BM245" s="193" t="s">
        <v>2000</v>
      </c>
    </row>
    <row r="246" s="1" customFormat="1" ht="24.2" customHeight="1">
      <c r="A246" s="37"/>
      <c r="B246" s="181"/>
      <c r="C246" s="182" t="s">
        <v>1331</v>
      </c>
      <c r="D246" s="182" t="s">
        <v>207</v>
      </c>
      <c r="E246" s="183" t="s">
        <v>1331</v>
      </c>
      <c r="F246" s="184" t="s">
        <v>5018</v>
      </c>
      <c r="G246" s="185" t="s">
        <v>697</v>
      </c>
      <c r="H246" s="186">
        <v>1</v>
      </c>
      <c r="I246" s="187">
        <v>32014.799999999999</v>
      </c>
      <c r="J246" s="188">
        <f t="shared" si="30"/>
        <v>32014.799999999999</v>
      </c>
      <c r="K246" s="184" t="s">
        <v>4904</v>
      </c>
      <c r="L246" s="38"/>
      <c r="M246" s="189" t="s">
        <v>1</v>
      </c>
      <c r="N246" s="190" t="s">
        <v>38</v>
      </c>
      <c r="O246" s="76"/>
      <c r="P246" s="191">
        <f t="shared" si="31"/>
        <v>0</v>
      </c>
      <c r="Q246" s="191">
        <v>0</v>
      </c>
      <c r="R246" s="191">
        <f t="shared" si="32"/>
        <v>0</v>
      </c>
      <c r="S246" s="191">
        <v>0</v>
      </c>
      <c r="T246" s="192">
        <f t="shared" si="33"/>
        <v>0</v>
      </c>
      <c r="U246" s="37"/>
      <c r="V246" s="37"/>
      <c r="W246" s="37"/>
      <c r="X246" s="37"/>
      <c r="Y246" s="37"/>
      <c r="Z246" s="37"/>
      <c r="AA246" s="37"/>
      <c r="AB246" s="37"/>
      <c r="AC246" s="37"/>
      <c r="AD246" s="37"/>
      <c r="AE246" s="37"/>
      <c r="AR246" s="193" t="s">
        <v>972</v>
      </c>
      <c r="AT246" s="193" t="s">
        <v>207</v>
      </c>
      <c r="AU246" s="193" t="s">
        <v>80</v>
      </c>
      <c r="AY246" s="18" t="s">
        <v>205</v>
      </c>
      <c r="BE246" s="194">
        <f t="shared" si="34"/>
        <v>32014.799999999999</v>
      </c>
      <c r="BF246" s="194">
        <f t="shared" si="35"/>
        <v>0</v>
      </c>
      <c r="BG246" s="194">
        <f t="shared" si="36"/>
        <v>0</v>
      </c>
      <c r="BH246" s="194">
        <f t="shared" si="37"/>
        <v>0</v>
      </c>
      <c r="BI246" s="194">
        <f t="shared" si="38"/>
        <v>0</v>
      </c>
      <c r="BJ246" s="18" t="s">
        <v>80</v>
      </c>
      <c r="BK246" s="194">
        <f t="shared" si="39"/>
        <v>32014.799999999999</v>
      </c>
      <c r="BL246" s="18" t="s">
        <v>972</v>
      </c>
      <c r="BM246" s="193" t="s">
        <v>2010</v>
      </c>
    </row>
    <row r="247" s="1" customFormat="1" ht="37.9" customHeight="1">
      <c r="A247" s="37"/>
      <c r="B247" s="181"/>
      <c r="C247" s="182" t="s">
        <v>1335</v>
      </c>
      <c r="D247" s="182" t="s">
        <v>207</v>
      </c>
      <c r="E247" s="183" t="s">
        <v>1335</v>
      </c>
      <c r="F247" s="184" t="s">
        <v>5019</v>
      </c>
      <c r="G247" s="185" t="s">
        <v>697</v>
      </c>
      <c r="H247" s="186">
        <v>1</v>
      </c>
      <c r="I247" s="187">
        <v>28530.900000000001</v>
      </c>
      <c r="J247" s="188">
        <f t="shared" si="30"/>
        <v>28530.900000000001</v>
      </c>
      <c r="K247" s="184" t="s">
        <v>4904</v>
      </c>
      <c r="L247" s="38"/>
      <c r="M247" s="189" t="s">
        <v>1</v>
      </c>
      <c r="N247" s="190" t="s">
        <v>38</v>
      </c>
      <c r="O247" s="76"/>
      <c r="P247" s="191">
        <f t="shared" si="31"/>
        <v>0</v>
      </c>
      <c r="Q247" s="191">
        <v>0</v>
      </c>
      <c r="R247" s="191">
        <f t="shared" si="32"/>
        <v>0</v>
      </c>
      <c r="S247" s="191">
        <v>0</v>
      </c>
      <c r="T247" s="192">
        <f t="shared" si="33"/>
        <v>0</v>
      </c>
      <c r="U247" s="37"/>
      <c r="V247" s="37"/>
      <c r="W247" s="37"/>
      <c r="X247" s="37"/>
      <c r="Y247" s="37"/>
      <c r="Z247" s="37"/>
      <c r="AA247" s="37"/>
      <c r="AB247" s="37"/>
      <c r="AC247" s="37"/>
      <c r="AD247" s="37"/>
      <c r="AE247" s="37"/>
      <c r="AR247" s="193" t="s">
        <v>972</v>
      </c>
      <c r="AT247" s="193" t="s">
        <v>207</v>
      </c>
      <c r="AU247" s="193" t="s">
        <v>80</v>
      </c>
      <c r="AY247" s="18" t="s">
        <v>205</v>
      </c>
      <c r="BE247" s="194">
        <f t="shared" si="34"/>
        <v>28530.900000000001</v>
      </c>
      <c r="BF247" s="194">
        <f t="shared" si="35"/>
        <v>0</v>
      </c>
      <c r="BG247" s="194">
        <f t="shared" si="36"/>
        <v>0</v>
      </c>
      <c r="BH247" s="194">
        <f t="shared" si="37"/>
        <v>0</v>
      </c>
      <c r="BI247" s="194">
        <f t="shared" si="38"/>
        <v>0</v>
      </c>
      <c r="BJ247" s="18" t="s">
        <v>80</v>
      </c>
      <c r="BK247" s="194">
        <f t="shared" si="39"/>
        <v>28530.900000000001</v>
      </c>
      <c r="BL247" s="18" t="s">
        <v>972</v>
      </c>
      <c r="BM247" s="193" t="s">
        <v>2020</v>
      </c>
    </row>
    <row r="248" s="1" customFormat="1" ht="24.2" customHeight="1">
      <c r="A248" s="37"/>
      <c r="B248" s="181"/>
      <c r="C248" s="182" t="s">
        <v>1339</v>
      </c>
      <c r="D248" s="182" t="s">
        <v>207</v>
      </c>
      <c r="E248" s="183" t="s">
        <v>1339</v>
      </c>
      <c r="F248" s="184" t="s">
        <v>5020</v>
      </c>
      <c r="G248" s="185" t="s">
        <v>697</v>
      </c>
      <c r="H248" s="186">
        <v>1</v>
      </c>
      <c r="I248" s="187">
        <v>4754.6999999999998</v>
      </c>
      <c r="J248" s="188">
        <f t="shared" si="30"/>
        <v>4754.6999999999998</v>
      </c>
      <c r="K248" s="184" t="s">
        <v>4904</v>
      </c>
      <c r="L248" s="38"/>
      <c r="M248" s="189" t="s">
        <v>1</v>
      </c>
      <c r="N248" s="190" t="s">
        <v>38</v>
      </c>
      <c r="O248" s="76"/>
      <c r="P248" s="191">
        <f t="shared" si="31"/>
        <v>0</v>
      </c>
      <c r="Q248" s="191">
        <v>0</v>
      </c>
      <c r="R248" s="191">
        <f t="shared" si="32"/>
        <v>0</v>
      </c>
      <c r="S248" s="191">
        <v>0</v>
      </c>
      <c r="T248" s="192">
        <f t="shared" si="33"/>
        <v>0</v>
      </c>
      <c r="U248" s="37"/>
      <c r="V248" s="37"/>
      <c r="W248" s="37"/>
      <c r="X248" s="37"/>
      <c r="Y248" s="37"/>
      <c r="Z248" s="37"/>
      <c r="AA248" s="37"/>
      <c r="AB248" s="37"/>
      <c r="AC248" s="37"/>
      <c r="AD248" s="37"/>
      <c r="AE248" s="37"/>
      <c r="AR248" s="193" t="s">
        <v>972</v>
      </c>
      <c r="AT248" s="193" t="s">
        <v>207</v>
      </c>
      <c r="AU248" s="193" t="s">
        <v>80</v>
      </c>
      <c r="AY248" s="18" t="s">
        <v>205</v>
      </c>
      <c r="BE248" s="194">
        <f t="shared" si="34"/>
        <v>4754.6999999999998</v>
      </c>
      <c r="BF248" s="194">
        <f t="shared" si="35"/>
        <v>0</v>
      </c>
      <c r="BG248" s="194">
        <f t="shared" si="36"/>
        <v>0</v>
      </c>
      <c r="BH248" s="194">
        <f t="shared" si="37"/>
        <v>0</v>
      </c>
      <c r="BI248" s="194">
        <f t="shared" si="38"/>
        <v>0</v>
      </c>
      <c r="BJ248" s="18" t="s">
        <v>80</v>
      </c>
      <c r="BK248" s="194">
        <f t="shared" si="39"/>
        <v>4754.6999999999998</v>
      </c>
      <c r="BL248" s="18" t="s">
        <v>972</v>
      </c>
      <c r="BM248" s="193" t="s">
        <v>2078</v>
      </c>
    </row>
    <row r="249" s="1" customFormat="1" ht="24.2" customHeight="1">
      <c r="A249" s="37"/>
      <c r="B249" s="181"/>
      <c r="C249" s="182" t="s">
        <v>1343</v>
      </c>
      <c r="D249" s="182" t="s">
        <v>207</v>
      </c>
      <c r="E249" s="183" t="s">
        <v>1343</v>
      </c>
      <c r="F249" s="184" t="s">
        <v>5021</v>
      </c>
      <c r="G249" s="185" t="s">
        <v>3401</v>
      </c>
      <c r="H249" s="186">
        <v>14</v>
      </c>
      <c r="I249" s="187">
        <v>202.5</v>
      </c>
      <c r="J249" s="188">
        <f t="shared" si="30"/>
        <v>2835</v>
      </c>
      <c r="K249" s="184" t="s">
        <v>4904</v>
      </c>
      <c r="L249" s="38"/>
      <c r="M249" s="189" t="s">
        <v>1</v>
      </c>
      <c r="N249" s="190" t="s">
        <v>38</v>
      </c>
      <c r="O249" s="76"/>
      <c r="P249" s="191">
        <f t="shared" si="31"/>
        <v>0</v>
      </c>
      <c r="Q249" s="191">
        <v>0</v>
      </c>
      <c r="R249" s="191">
        <f t="shared" si="32"/>
        <v>0</v>
      </c>
      <c r="S249" s="191">
        <v>0</v>
      </c>
      <c r="T249" s="192">
        <f t="shared" si="33"/>
        <v>0</v>
      </c>
      <c r="U249" s="37"/>
      <c r="V249" s="37"/>
      <c r="W249" s="37"/>
      <c r="X249" s="37"/>
      <c r="Y249" s="37"/>
      <c r="Z249" s="37"/>
      <c r="AA249" s="37"/>
      <c r="AB249" s="37"/>
      <c r="AC249" s="37"/>
      <c r="AD249" s="37"/>
      <c r="AE249" s="37"/>
      <c r="AR249" s="193" t="s">
        <v>972</v>
      </c>
      <c r="AT249" s="193" t="s">
        <v>207</v>
      </c>
      <c r="AU249" s="193" t="s">
        <v>80</v>
      </c>
      <c r="AY249" s="18" t="s">
        <v>205</v>
      </c>
      <c r="BE249" s="194">
        <f t="shared" si="34"/>
        <v>2835</v>
      </c>
      <c r="BF249" s="194">
        <f t="shared" si="35"/>
        <v>0</v>
      </c>
      <c r="BG249" s="194">
        <f t="shared" si="36"/>
        <v>0</v>
      </c>
      <c r="BH249" s="194">
        <f t="shared" si="37"/>
        <v>0</v>
      </c>
      <c r="BI249" s="194">
        <f t="shared" si="38"/>
        <v>0</v>
      </c>
      <c r="BJ249" s="18" t="s">
        <v>80</v>
      </c>
      <c r="BK249" s="194">
        <f t="shared" si="39"/>
        <v>2835</v>
      </c>
      <c r="BL249" s="18" t="s">
        <v>972</v>
      </c>
      <c r="BM249" s="193" t="s">
        <v>2090</v>
      </c>
    </row>
    <row r="250" s="1" customFormat="1" ht="24.2" customHeight="1">
      <c r="A250" s="37"/>
      <c r="B250" s="181"/>
      <c r="C250" s="182" t="s">
        <v>1347</v>
      </c>
      <c r="D250" s="182" t="s">
        <v>207</v>
      </c>
      <c r="E250" s="183" t="s">
        <v>1347</v>
      </c>
      <c r="F250" s="184" t="s">
        <v>5022</v>
      </c>
      <c r="G250" s="185" t="s">
        <v>3401</v>
      </c>
      <c r="H250" s="186">
        <v>12</v>
      </c>
      <c r="I250" s="187">
        <v>863.10000000000002</v>
      </c>
      <c r="J250" s="188">
        <f t="shared" si="30"/>
        <v>10357.200000000001</v>
      </c>
      <c r="K250" s="184" t="s">
        <v>4904</v>
      </c>
      <c r="L250" s="38"/>
      <c r="M250" s="189" t="s">
        <v>1</v>
      </c>
      <c r="N250" s="190" t="s">
        <v>38</v>
      </c>
      <c r="O250" s="76"/>
      <c r="P250" s="191">
        <f t="shared" si="31"/>
        <v>0</v>
      </c>
      <c r="Q250" s="191">
        <v>0</v>
      </c>
      <c r="R250" s="191">
        <f t="shared" si="32"/>
        <v>0</v>
      </c>
      <c r="S250" s="191">
        <v>0</v>
      </c>
      <c r="T250" s="192">
        <f t="shared" si="33"/>
        <v>0</v>
      </c>
      <c r="U250" s="37"/>
      <c r="V250" s="37"/>
      <c r="W250" s="37"/>
      <c r="X250" s="37"/>
      <c r="Y250" s="37"/>
      <c r="Z250" s="37"/>
      <c r="AA250" s="37"/>
      <c r="AB250" s="37"/>
      <c r="AC250" s="37"/>
      <c r="AD250" s="37"/>
      <c r="AE250" s="37"/>
      <c r="AR250" s="193" t="s">
        <v>972</v>
      </c>
      <c r="AT250" s="193" t="s">
        <v>207</v>
      </c>
      <c r="AU250" s="193" t="s">
        <v>80</v>
      </c>
      <c r="AY250" s="18" t="s">
        <v>205</v>
      </c>
      <c r="BE250" s="194">
        <f t="shared" si="34"/>
        <v>10357.200000000001</v>
      </c>
      <c r="BF250" s="194">
        <f t="shared" si="35"/>
        <v>0</v>
      </c>
      <c r="BG250" s="194">
        <f t="shared" si="36"/>
        <v>0</v>
      </c>
      <c r="BH250" s="194">
        <f t="shared" si="37"/>
        <v>0</v>
      </c>
      <c r="BI250" s="194">
        <f t="shared" si="38"/>
        <v>0</v>
      </c>
      <c r="BJ250" s="18" t="s">
        <v>80</v>
      </c>
      <c r="BK250" s="194">
        <f t="shared" si="39"/>
        <v>10357.200000000001</v>
      </c>
      <c r="BL250" s="18" t="s">
        <v>972</v>
      </c>
      <c r="BM250" s="193" t="s">
        <v>2098</v>
      </c>
    </row>
    <row r="251" s="11" customFormat="1" ht="25.9" customHeight="1">
      <c r="B251" s="168"/>
      <c r="D251" s="169" t="s">
        <v>72</v>
      </c>
      <c r="E251" s="170" t="s">
        <v>5023</v>
      </c>
      <c r="F251" s="170" t="s">
        <v>5024</v>
      </c>
      <c r="I251" s="171"/>
      <c r="J251" s="172">
        <f>BK251</f>
        <v>542967.30000000005</v>
      </c>
      <c r="L251" s="168"/>
      <c r="M251" s="173"/>
      <c r="N251" s="174"/>
      <c r="O251" s="174"/>
      <c r="P251" s="175">
        <f>SUM(P252:P268)</f>
        <v>0</v>
      </c>
      <c r="Q251" s="174"/>
      <c r="R251" s="175">
        <f>SUM(R252:R268)</f>
        <v>0</v>
      </c>
      <c r="S251" s="174"/>
      <c r="T251" s="176">
        <f>SUM(T252:T268)</f>
        <v>0</v>
      </c>
      <c r="AR251" s="169" t="s">
        <v>80</v>
      </c>
      <c r="AT251" s="177" t="s">
        <v>72</v>
      </c>
      <c r="AU251" s="177" t="s">
        <v>73</v>
      </c>
      <c r="AY251" s="169" t="s">
        <v>205</v>
      </c>
      <c r="BK251" s="178">
        <f>SUM(BK252:BK268)</f>
        <v>542967.30000000005</v>
      </c>
    </row>
    <row r="252" s="1" customFormat="1" ht="37.9" customHeight="1">
      <c r="A252" s="37"/>
      <c r="B252" s="181"/>
      <c r="C252" s="182" t="s">
        <v>1351</v>
      </c>
      <c r="D252" s="182" t="s">
        <v>207</v>
      </c>
      <c r="E252" s="183" t="s">
        <v>1351</v>
      </c>
      <c r="F252" s="184" t="s">
        <v>5025</v>
      </c>
      <c r="G252" s="185" t="s">
        <v>3401</v>
      </c>
      <c r="H252" s="186">
        <v>1</v>
      </c>
      <c r="I252" s="187">
        <v>73440.899999999994</v>
      </c>
      <c r="J252" s="188">
        <f t="shared" ref="J252:J268" si="40">ROUND(I252*H252,2)</f>
        <v>73440.899999999994</v>
      </c>
      <c r="K252" s="184" t="s">
        <v>4904</v>
      </c>
      <c r="L252" s="38"/>
      <c r="M252" s="189" t="s">
        <v>1</v>
      </c>
      <c r="N252" s="190" t="s">
        <v>38</v>
      </c>
      <c r="O252" s="76"/>
      <c r="P252" s="191">
        <f t="shared" ref="P252:P268" si="41">O252*H252</f>
        <v>0</v>
      </c>
      <c r="Q252" s="191">
        <v>0</v>
      </c>
      <c r="R252" s="191">
        <f t="shared" ref="R252:R268" si="42">Q252*H252</f>
        <v>0</v>
      </c>
      <c r="S252" s="191">
        <v>0</v>
      </c>
      <c r="T252" s="192">
        <f t="shared" ref="T252:T268" si="43">S252*H252</f>
        <v>0</v>
      </c>
      <c r="U252" s="37"/>
      <c r="V252" s="37"/>
      <c r="W252" s="37"/>
      <c r="X252" s="37"/>
      <c r="Y252" s="37"/>
      <c r="Z252" s="37"/>
      <c r="AA252" s="37"/>
      <c r="AB252" s="37"/>
      <c r="AC252" s="37"/>
      <c r="AD252" s="37"/>
      <c r="AE252" s="37"/>
      <c r="AR252" s="193" t="s">
        <v>972</v>
      </c>
      <c r="AT252" s="193" t="s">
        <v>207</v>
      </c>
      <c r="AU252" s="193" t="s">
        <v>80</v>
      </c>
      <c r="AY252" s="18" t="s">
        <v>205</v>
      </c>
      <c r="BE252" s="194">
        <f t="shared" ref="BE252:BE268" si="44">IF(N252="základní",J252,0)</f>
        <v>73440.899999999994</v>
      </c>
      <c r="BF252" s="194">
        <f t="shared" ref="BF252:BF268" si="45">IF(N252="snížená",J252,0)</f>
        <v>0</v>
      </c>
      <c r="BG252" s="194">
        <f t="shared" ref="BG252:BG268" si="46">IF(N252="zákl. přenesená",J252,0)</f>
        <v>0</v>
      </c>
      <c r="BH252" s="194">
        <f t="shared" ref="BH252:BH268" si="47">IF(N252="sníž. přenesená",J252,0)</f>
        <v>0</v>
      </c>
      <c r="BI252" s="194">
        <f t="shared" ref="BI252:BI268" si="48">IF(N252="nulová",J252,0)</f>
        <v>0</v>
      </c>
      <c r="BJ252" s="18" t="s">
        <v>80</v>
      </c>
      <c r="BK252" s="194">
        <f t="shared" ref="BK252:BK268" si="49">ROUND(I252*H252,2)</f>
        <v>73440.899999999994</v>
      </c>
      <c r="BL252" s="18" t="s">
        <v>972</v>
      </c>
      <c r="BM252" s="193" t="s">
        <v>2106</v>
      </c>
    </row>
    <row r="253" s="1" customFormat="1" ht="24.2" customHeight="1">
      <c r="A253" s="37"/>
      <c r="B253" s="181"/>
      <c r="C253" s="182" t="s">
        <v>1355</v>
      </c>
      <c r="D253" s="182" t="s">
        <v>207</v>
      </c>
      <c r="E253" s="183" t="s">
        <v>1355</v>
      </c>
      <c r="F253" s="184" t="s">
        <v>5026</v>
      </c>
      <c r="G253" s="185" t="s">
        <v>5027</v>
      </c>
      <c r="H253" s="186">
        <v>218</v>
      </c>
      <c r="I253" s="187">
        <v>108</v>
      </c>
      <c r="J253" s="188">
        <f t="shared" si="40"/>
        <v>23544</v>
      </c>
      <c r="K253" s="184" t="s">
        <v>4904</v>
      </c>
      <c r="L253" s="38"/>
      <c r="M253" s="189" t="s">
        <v>1</v>
      </c>
      <c r="N253" s="190" t="s">
        <v>38</v>
      </c>
      <c r="O253" s="76"/>
      <c r="P253" s="191">
        <f t="shared" si="41"/>
        <v>0</v>
      </c>
      <c r="Q253" s="191">
        <v>0</v>
      </c>
      <c r="R253" s="191">
        <f t="shared" si="42"/>
        <v>0</v>
      </c>
      <c r="S253" s="191">
        <v>0</v>
      </c>
      <c r="T253" s="192">
        <f t="shared" si="43"/>
        <v>0</v>
      </c>
      <c r="U253" s="37"/>
      <c r="V253" s="37"/>
      <c r="W253" s="37"/>
      <c r="X253" s="37"/>
      <c r="Y253" s="37"/>
      <c r="Z253" s="37"/>
      <c r="AA253" s="37"/>
      <c r="AB253" s="37"/>
      <c r="AC253" s="37"/>
      <c r="AD253" s="37"/>
      <c r="AE253" s="37"/>
      <c r="AR253" s="193" t="s">
        <v>972</v>
      </c>
      <c r="AT253" s="193" t="s">
        <v>207</v>
      </c>
      <c r="AU253" s="193" t="s">
        <v>80</v>
      </c>
      <c r="AY253" s="18" t="s">
        <v>205</v>
      </c>
      <c r="BE253" s="194">
        <f t="shared" si="44"/>
        <v>23544</v>
      </c>
      <c r="BF253" s="194">
        <f t="shared" si="45"/>
        <v>0</v>
      </c>
      <c r="BG253" s="194">
        <f t="shared" si="46"/>
        <v>0</v>
      </c>
      <c r="BH253" s="194">
        <f t="shared" si="47"/>
        <v>0</v>
      </c>
      <c r="BI253" s="194">
        <f t="shared" si="48"/>
        <v>0</v>
      </c>
      <c r="BJ253" s="18" t="s">
        <v>80</v>
      </c>
      <c r="BK253" s="194">
        <f t="shared" si="49"/>
        <v>23544</v>
      </c>
      <c r="BL253" s="18" t="s">
        <v>972</v>
      </c>
      <c r="BM253" s="193" t="s">
        <v>3663</v>
      </c>
    </row>
    <row r="254" s="1" customFormat="1" ht="24.2" customHeight="1">
      <c r="A254" s="37"/>
      <c r="B254" s="181"/>
      <c r="C254" s="182" t="s">
        <v>1359</v>
      </c>
      <c r="D254" s="182" t="s">
        <v>207</v>
      </c>
      <c r="E254" s="183" t="s">
        <v>1359</v>
      </c>
      <c r="F254" s="184" t="s">
        <v>5028</v>
      </c>
      <c r="G254" s="185" t="s">
        <v>5027</v>
      </c>
      <c r="H254" s="186">
        <v>202</v>
      </c>
      <c r="I254" s="187">
        <v>108.90000000000001</v>
      </c>
      <c r="J254" s="188">
        <f t="shared" si="40"/>
        <v>21997.799999999999</v>
      </c>
      <c r="K254" s="184" t="s">
        <v>4904</v>
      </c>
      <c r="L254" s="38"/>
      <c r="M254" s="189" t="s">
        <v>1</v>
      </c>
      <c r="N254" s="190" t="s">
        <v>38</v>
      </c>
      <c r="O254" s="76"/>
      <c r="P254" s="191">
        <f t="shared" si="41"/>
        <v>0</v>
      </c>
      <c r="Q254" s="191">
        <v>0</v>
      </c>
      <c r="R254" s="191">
        <f t="shared" si="42"/>
        <v>0</v>
      </c>
      <c r="S254" s="191">
        <v>0</v>
      </c>
      <c r="T254" s="192">
        <f t="shared" si="43"/>
        <v>0</v>
      </c>
      <c r="U254" s="37"/>
      <c r="V254" s="37"/>
      <c r="W254" s="37"/>
      <c r="X254" s="37"/>
      <c r="Y254" s="37"/>
      <c r="Z254" s="37"/>
      <c r="AA254" s="37"/>
      <c r="AB254" s="37"/>
      <c r="AC254" s="37"/>
      <c r="AD254" s="37"/>
      <c r="AE254" s="37"/>
      <c r="AR254" s="193" t="s">
        <v>972</v>
      </c>
      <c r="AT254" s="193" t="s">
        <v>207</v>
      </c>
      <c r="AU254" s="193" t="s">
        <v>80</v>
      </c>
      <c r="AY254" s="18" t="s">
        <v>205</v>
      </c>
      <c r="BE254" s="194">
        <f t="shared" si="44"/>
        <v>21997.799999999999</v>
      </c>
      <c r="BF254" s="194">
        <f t="shared" si="45"/>
        <v>0</v>
      </c>
      <c r="BG254" s="194">
        <f t="shared" si="46"/>
        <v>0</v>
      </c>
      <c r="BH254" s="194">
        <f t="shared" si="47"/>
        <v>0</v>
      </c>
      <c r="BI254" s="194">
        <f t="shared" si="48"/>
        <v>0</v>
      </c>
      <c r="BJ254" s="18" t="s">
        <v>80</v>
      </c>
      <c r="BK254" s="194">
        <f t="shared" si="49"/>
        <v>21997.799999999999</v>
      </c>
      <c r="BL254" s="18" t="s">
        <v>972</v>
      </c>
      <c r="BM254" s="193" t="s">
        <v>3666</v>
      </c>
    </row>
    <row r="255" s="1" customFormat="1" ht="24.2" customHeight="1">
      <c r="A255" s="37"/>
      <c r="B255" s="181"/>
      <c r="C255" s="182" t="s">
        <v>1363</v>
      </c>
      <c r="D255" s="182" t="s">
        <v>207</v>
      </c>
      <c r="E255" s="183" t="s">
        <v>1363</v>
      </c>
      <c r="F255" s="184" t="s">
        <v>5029</v>
      </c>
      <c r="G255" s="185" t="s">
        <v>5027</v>
      </c>
      <c r="H255" s="186">
        <v>417</v>
      </c>
      <c r="I255" s="187">
        <v>486</v>
      </c>
      <c r="J255" s="188">
        <f t="shared" si="40"/>
        <v>202662</v>
      </c>
      <c r="K255" s="184" t="s">
        <v>4904</v>
      </c>
      <c r="L255" s="38"/>
      <c r="M255" s="189" t="s">
        <v>1</v>
      </c>
      <c r="N255" s="190" t="s">
        <v>38</v>
      </c>
      <c r="O255" s="76"/>
      <c r="P255" s="191">
        <f t="shared" si="41"/>
        <v>0</v>
      </c>
      <c r="Q255" s="191">
        <v>0</v>
      </c>
      <c r="R255" s="191">
        <f t="shared" si="42"/>
        <v>0</v>
      </c>
      <c r="S255" s="191">
        <v>0</v>
      </c>
      <c r="T255" s="192">
        <f t="shared" si="43"/>
        <v>0</v>
      </c>
      <c r="U255" s="37"/>
      <c r="V255" s="37"/>
      <c r="W255" s="37"/>
      <c r="X255" s="37"/>
      <c r="Y255" s="37"/>
      <c r="Z255" s="37"/>
      <c r="AA255" s="37"/>
      <c r="AB255" s="37"/>
      <c r="AC255" s="37"/>
      <c r="AD255" s="37"/>
      <c r="AE255" s="37"/>
      <c r="AR255" s="193" t="s">
        <v>972</v>
      </c>
      <c r="AT255" s="193" t="s">
        <v>207</v>
      </c>
      <c r="AU255" s="193" t="s">
        <v>80</v>
      </c>
      <c r="AY255" s="18" t="s">
        <v>205</v>
      </c>
      <c r="BE255" s="194">
        <f t="shared" si="44"/>
        <v>202662</v>
      </c>
      <c r="BF255" s="194">
        <f t="shared" si="45"/>
        <v>0</v>
      </c>
      <c r="BG255" s="194">
        <f t="shared" si="46"/>
        <v>0</v>
      </c>
      <c r="BH255" s="194">
        <f t="shared" si="47"/>
        <v>0</v>
      </c>
      <c r="BI255" s="194">
        <f t="shared" si="48"/>
        <v>0</v>
      </c>
      <c r="BJ255" s="18" t="s">
        <v>80</v>
      </c>
      <c r="BK255" s="194">
        <f t="shared" si="49"/>
        <v>202662</v>
      </c>
      <c r="BL255" s="18" t="s">
        <v>972</v>
      </c>
      <c r="BM255" s="193" t="s">
        <v>3669</v>
      </c>
    </row>
    <row r="256" s="1" customFormat="1" ht="37.9" customHeight="1">
      <c r="A256" s="37"/>
      <c r="B256" s="181"/>
      <c r="C256" s="182" t="s">
        <v>1367</v>
      </c>
      <c r="D256" s="182" t="s">
        <v>207</v>
      </c>
      <c r="E256" s="183" t="s">
        <v>1367</v>
      </c>
      <c r="F256" s="184" t="s">
        <v>5030</v>
      </c>
      <c r="G256" s="185" t="s">
        <v>5027</v>
      </c>
      <c r="H256" s="186">
        <v>417</v>
      </c>
      <c r="I256" s="187">
        <v>139.5</v>
      </c>
      <c r="J256" s="188">
        <f t="shared" si="40"/>
        <v>58171.5</v>
      </c>
      <c r="K256" s="184" t="s">
        <v>4904</v>
      </c>
      <c r="L256" s="38"/>
      <c r="M256" s="189" t="s">
        <v>1</v>
      </c>
      <c r="N256" s="190" t="s">
        <v>38</v>
      </c>
      <c r="O256" s="76"/>
      <c r="P256" s="191">
        <f t="shared" si="41"/>
        <v>0</v>
      </c>
      <c r="Q256" s="191">
        <v>0</v>
      </c>
      <c r="R256" s="191">
        <f t="shared" si="42"/>
        <v>0</v>
      </c>
      <c r="S256" s="191">
        <v>0</v>
      </c>
      <c r="T256" s="192">
        <f t="shared" si="43"/>
        <v>0</v>
      </c>
      <c r="U256" s="37"/>
      <c r="V256" s="37"/>
      <c r="W256" s="37"/>
      <c r="X256" s="37"/>
      <c r="Y256" s="37"/>
      <c r="Z256" s="37"/>
      <c r="AA256" s="37"/>
      <c r="AB256" s="37"/>
      <c r="AC256" s="37"/>
      <c r="AD256" s="37"/>
      <c r="AE256" s="37"/>
      <c r="AR256" s="193" t="s">
        <v>972</v>
      </c>
      <c r="AT256" s="193" t="s">
        <v>207</v>
      </c>
      <c r="AU256" s="193" t="s">
        <v>80</v>
      </c>
      <c r="AY256" s="18" t="s">
        <v>205</v>
      </c>
      <c r="BE256" s="194">
        <f t="shared" si="44"/>
        <v>58171.5</v>
      </c>
      <c r="BF256" s="194">
        <f t="shared" si="45"/>
        <v>0</v>
      </c>
      <c r="BG256" s="194">
        <f t="shared" si="46"/>
        <v>0</v>
      </c>
      <c r="BH256" s="194">
        <f t="shared" si="47"/>
        <v>0</v>
      </c>
      <c r="BI256" s="194">
        <f t="shared" si="48"/>
        <v>0</v>
      </c>
      <c r="BJ256" s="18" t="s">
        <v>80</v>
      </c>
      <c r="BK256" s="194">
        <f t="shared" si="49"/>
        <v>58171.5</v>
      </c>
      <c r="BL256" s="18" t="s">
        <v>972</v>
      </c>
      <c r="BM256" s="193" t="s">
        <v>3672</v>
      </c>
    </row>
    <row r="257" s="1" customFormat="1" ht="24.2" customHeight="1">
      <c r="A257" s="37"/>
      <c r="B257" s="181"/>
      <c r="C257" s="182" t="s">
        <v>1371</v>
      </c>
      <c r="D257" s="182" t="s">
        <v>207</v>
      </c>
      <c r="E257" s="183" t="s">
        <v>1371</v>
      </c>
      <c r="F257" s="184" t="s">
        <v>5031</v>
      </c>
      <c r="G257" s="185" t="s">
        <v>697</v>
      </c>
      <c r="H257" s="186">
        <v>1</v>
      </c>
      <c r="I257" s="187">
        <v>13500</v>
      </c>
      <c r="J257" s="188">
        <f t="shared" si="40"/>
        <v>13500</v>
      </c>
      <c r="K257" s="184" t="s">
        <v>4904</v>
      </c>
      <c r="L257" s="38"/>
      <c r="M257" s="189" t="s">
        <v>1</v>
      </c>
      <c r="N257" s="190" t="s">
        <v>38</v>
      </c>
      <c r="O257" s="76"/>
      <c r="P257" s="191">
        <f t="shared" si="41"/>
        <v>0</v>
      </c>
      <c r="Q257" s="191">
        <v>0</v>
      </c>
      <c r="R257" s="191">
        <f t="shared" si="42"/>
        <v>0</v>
      </c>
      <c r="S257" s="191">
        <v>0</v>
      </c>
      <c r="T257" s="192">
        <f t="shared" si="43"/>
        <v>0</v>
      </c>
      <c r="U257" s="37"/>
      <c r="V257" s="37"/>
      <c r="W257" s="37"/>
      <c r="X257" s="37"/>
      <c r="Y257" s="37"/>
      <c r="Z257" s="37"/>
      <c r="AA257" s="37"/>
      <c r="AB257" s="37"/>
      <c r="AC257" s="37"/>
      <c r="AD257" s="37"/>
      <c r="AE257" s="37"/>
      <c r="AR257" s="193" t="s">
        <v>972</v>
      </c>
      <c r="AT257" s="193" t="s">
        <v>207</v>
      </c>
      <c r="AU257" s="193" t="s">
        <v>80</v>
      </c>
      <c r="AY257" s="18" t="s">
        <v>205</v>
      </c>
      <c r="BE257" s="194">
        <f t="shared" si="44"/>
        <v>13500</v>
      </c>
      <c r="BF257" s="194">
        <f t="shared" si="45"/>
        <v>0</v>
      </c>
      <c r="BG257" s="194">
        <f t="shared" si="46"/>
        <v>0</v>
      </c>
      <c r="BH257" s="194">
        <f t="shared" si="47"/>
        <v>0</v>
      </c>
      <c r="BI257" s="194">
        <f t="shared" si="48"/>
        <v>0</v>
      </c>
      <c r="BJ257" s="18" t="s">
        <v>80</v>
      </c>
      <c r="BK257" s="194">
        <f t="shared" si="49"/>
        <v>13500</v>
      </c>
      <c r="BL257" s="18" t="s">
        <v>972</v>
      </c>
      <c r="BM257" s="193" t="s">
        <v>3675</v>
      </c>
    </row>
    <row r="258" s="1" customFormat="1" ht="24.2" customHeight="1">
      <c r="A258" s="37"/>
      <c r="B258" s="181"/>
      <c r="C258" s="182" t="s">
        <v>1375</v>
      </c>
      <c r="D258" s="182" t="s">
        <v>207</v>
      </c>
      <c r="E258" s="183" t="s">
        <v>1375</v>
      </c>
      <c r="F258" s="184" t="s">
        <v>5032</v>
      </c>
      <c r="G258" s="185" t="s">
        <v>3401</v>
      </c>
      <c r="H258" s="186">
        <v>1</v>
      </c>
      <c r="I258" s="187">
        <v>17100</v>
      </c>
      <c r="J258" s="188">
        <f t="shared" si="40"/>
        <v>17100</v>
      </c>
      <c r="K258" s="184" t="s">
        <v>4904</v>
      </c>
      <c r="L258" s="38"/>
      <c r="M258" s="189" t="s">
        <v>1</v>
      </c>
      <c r="N258" s="190" t="s">
        <v>38</v>
      </c>
      <c r="O258" s="76"/>
      <c r="P258" s="191">
        <f t="shared" si="41"/>
        <v>0</v>
      </c>
      <c r="Q258" s="191">
        <v>0</v>
      </c>
      <c r="R258" s="191">
        <f t="shared" si="42"/>
        <v>0</v>
      </c>
      <c r="S258" s="191">
        <v>0</v>
      </c>
      <c r="T258" s="192">
        <f t="shared" si="43"/>
        <v>0</v>
      </c>
      <c r="U258" s="37"/>
      <c r="V258" s="37"/>
      <c r="W258" s="37"/>
      <c r="X258" s="37"/>
      <c r="Y258" s="37"/>
      <c r="Z258" s="37"/>
      <c r="AA258" s="37"/>
      <c r="AB258" s="37"/>
      <c r="AC258" s="37"/>
      <c r="AD258" s="37"/>
      <c r="AE258" s="37"/>
      <c r="AR258" s="193" t="s">
        <v>972</v>
      </c>
      <c r="AT258" s="193" t="s">
        <v>207</v>
      </c>
      <c r="AU258" s="193" t="s">
        <v>80</v>
      </c>
      <c r="AY258" s="18" t="s">
        <v>205</v>
      </c>
      <c r="BE258" s="194">
        <f t="shared" si="44"/>
        <v>17100</v>
      </c>
      <c r="BF258" s="194">
        <f t="shared" si="45"/>
        <v>0</v>
      </c>
      <c r="BG258" s="194">
        <f t="shared" si="46"/>
        <v>0</v>
      </c>
      <c r="BH258" s="194">
        <f t="shared" si="47"/>
        <v>0</v>
      </c>
      <c r="BI258" s="194">
        <f t="shared" si="48"/>
        <v>0</v>
      </c>
      <c r="BJ258" s="18" t="s">
        <v>80</v>
      </c>
      <c r="BK258" s="194">
        <f t="shared" si="49"/>
        <v>17100</v>
      </c>
      <c r="BL258" s="18" t="s">
        <v>972</v>
      </c>
      <c r="BM258" s="193" t="s">
        <v>3678</v>
      </c>
    </row>
    <row r="259" s="1" customFormat="1" ht="24.2" customHeight="1">
      <c r="A259" s="37"/>
      <c r="B259" s="181"/>
      <c r="C259" s="182" t="s">
        <v>669</v>
      </c>
      <c r="D259" s="182" t="s">
        <v>207</v>
      </c>
      <c r="E259" s="183" t="s">
        <v>669</v>
      </c>
      <c r="F259" s="184" t="s">
        <v>5033</v>
      </c>
      <c r="G259" s="185" t="s">
        <v>3401</v>
      </c>
      <c r="H259" s="186">
        <v>1</v>
      </c>
      <c r="I259" s="187">
        <v>13500</v>
      </c>
      <c r="J259" s="188">
        <f t="shared" si="40"/>
        <v>13500</v>
      </c>
      <c r="K259" s="184" t="s">
        <v>4904</v>
      </c>
      <c r="L259" s="38"/>
      <c r="M259" s="189" t="s">
        <v>1</v>
      </c>
      <c r="N259" s="190" t="s">
        <v>38</v>
      </c>
      <c r="O259" s="76"/>
      <c r="P259" s="191">
        <f t="shared" si="41"/>
        <v>0</v>
      </c>
      <c r="Q259" s="191">
        <v>0</v>
      </c>
      <c r="R259" s="191">
        <f t="shared" si="42"/>
        <v>0</v>
      </c>
      <c r="S259" s="191">
        <v>0</v>
      </c>
      <c r="T259" s="192">
        <f t="shared" si="43"/>
        <v>0</v>
      </c>
      <c r="U259" s="37"/>
      <c r="V259" s="37"/>
      <c r="W259" s="37"/>
      <c r="X259" s="37"/>
      <c r="Y259" s="37"/>
      <c r="Z259" s="37"/>
      <c r="AA259" s="37"/>
      <c r="AB259" s="37"/>
      <c r="AC259" s="37"/>
      <c r="AD259" s="37"/>
      <c r="AE259" s="37"/>
      <c r="AR259" s="193" t="s">
        <v>972</v>
      </c>
      <c r="AT259" s="193" t="s">
        <v>207</v>
      </c>
      <c r="AU259" s="193" t="s">
        <v>80</v>
      </c>
      <c r="AY259" s="18" t="s">
        <v>205</v>
      </c>
      <c r="BE259" s="194">
        <f t="shared" si="44"/>
        <v>13500</v>
      </c>
      <c r="BF259" s="194">
        <f t="shared" si="45"/>
        <v>0</v>
      </c>
      <c r="BG259" s="194">
        <f t="shared" si="46"/>
        <v>0</v>
      </c>
      <c r="BH259" s="194">
        <f t="shared" si="47"/>
        <v>0</v>
      </c>
      <c r="BI259" s="194">
        <f t="shared" si="48"/>
        <v>0</v>
      </c>
      <c r="BJ259" s="18" t="s">
        <v>80</v>
      </c>
      <c r="BK259" s="194">
        <f t="shared" si="49"/>
        <v>13500</v>
      </c>
      <c r="BL259" s="18" t="s">
        <v>972</v>
      </c>
      <c r="BM259" s="193" t="s">
        <v>3681</v>
      </c>
    </row>
    <row r="260" s="1" customFormat="1" ht="24.2" customHeight="1">
      <c r="A260" s="37"/>
      <c r="B260" s="181"/>
      <c r="C260" s="182" t="s">
        <v>1382</v>
      </c>
      <c r="D260" s="182" t="s">
        <v>207</v>
      </c>
      <c r="E260" s="183" t="s">
        <v>1382</v>
      </c>
      <c r="F260" s="184" t="s">
        <v>5034</v>
      </c>
      <c r="G260" s="185" t="s">
        <v>2525</v>
      </c>
      <c r="H260" s="186">
        <v>5</v>
      </c>
      <c r="I260" s="187">
        <v>612</v>
      </c>
      <c r="J260" s="188">
        <f t="shared" si="40"/>
        <v>3060</v>
      </c>
      <c r="K260" s="184" t="s">
        <v>4904</v>
      </c>
      <c r="L260" s="38"/>
      <c r="M260" s="189" t="s">
        <v>1</v>
      </c>
      <c r="N260" s="190" t="s">
        <v>38</v>
      </c>
      <c r="O260" s="76"/>
      <c r="P260" s="191">
        <f t="shared" si="41"/>
        <v>0</v>
      </c>
      <c r="Q260" s="191">
        <v>0</v>
      </c>
      <c r="R260" s="191">
        <f t="shared" si="42"/>
        <v>0</v>
      </c>
      <c r="S260" s="191">
        <v>0</v>
      </c>
      <c r="T260" s="192">
        <f t="shared" si="43"/>
        <v>0</v>
      </c>
      <c r="U260" s="37"/>
      <c r="V260" s="37"/>
      <c r="W260" s="37"/>
      <c r="X260" s="37"/>
      <c r="Y260" s="37"/>
      <c r="Z260" s="37"/>
      <c r="AA260" s="37"/>
      <c r="AB260" s="37"/>
      <c r="AC260" s="37"/>
      <c r="AD260" s="37"/>
      <c r="AE260" s="37"/>
      <c r="AR260" s="193" t="s">
        <v>972</v>
      </c>
      <c r="AT260" s="193" t="s">
        <v>207</v>
      </c>
      <c r="AU260" s="193" t="s">
        <v>80</v>
      </c>
      <c r="AY260" s="18" t="s">
        <v>205</v>
      </c>
      <c r="BE260" s="194">
        <f t="shared" si="44"/>
        <v>3060</v>
      </c>
      <c r="BF260" s="194">
        <f t="shared" si="45"/>
        <v>0</v>
      </c>
      <c r="BG260" s="194">
        <f t="shared" si="46"/>
        <v>0</v>
      </c>
      <c r="BH260" s="194">
        <f t="shared" si="47"/>
        <v>0</v>
      </c>
      <c r="BI260" s="194">
        <f t="shared" si="48"/>
        <v>0</v>
      </c>
      <c r="BJ260" s="18" t="s">
        <v>80</v>
      </c>
      <c r="BK260" s="194">
        <f t="shared" si="49"/>
        <v>3060</v>
      </c>
      <c r="BL260" s="18" t="s">
        <v>972</v>
      </c>
      <c r="BM260" s="193" t="s">
        <v>3684</v>
      </c>
    </row>
    <row r="261" s="1" customFormat="1" ht="14.45" customHeight="1">
      <c r="A261" s="37"/>
      <c r="B261" s="181"/>
      <c r="C261" s="182" t="s">
        <v>1386</v>
      </c>
      <c r="D261" s="182" t="s">
        <v>207</v>
      </c>
      <c r="E261" s="183" t="s">
        <v>1386</v>
      </c>
      <c r="F261" s="184" t="s">
        <v>5035</v>
      </c>
      <c r="G261" s="185" t="s">
        <v>3401</v>
      </c>
      <c r="H261" s="186">
        <v>1</v>
      </c>
      <c r="I261" s="187">
        <v>7200</v>
      </c>
      <c r="J261" s="188">
        <f t="shared" si="40"/>
        <v>7200</v>
      </c>
      <c r="K261" s="184" t="s">
        <v>4904</v>
      </c>
      <c r="L261" s="38"/>
      <c r="M261" s="189" t="s">
        <v>1</v>
      </c>
      <c r="N261" s="190" t="s">
        <v>38</v>
      </c>
      <c r="O261" s="76"/>
      <c r="P261" s="191">
        <f t="shared" si="41"/>
        <v>0</v>
      </c>
      <c r="Q261" s="191">
        <v>0</v>
      </c>
      <c r="R261" s="191">
        <f t="shared" si="42"/>
        <v>0</v>
      </c>
      <c r="S261" s="191">
        <v>0</v>
      </c>
      <c r="T261" s="192">
        <f t="shared" si="43"/>
        <v>0</v>
      </c>
      <c r="U261" s="37"/>
      <c r="V261" s="37"/>
      <c r="W261" s="37"/>
      <c r="X261" s="37"/>
      <c r="Y261" s="37"/>
      <c r="Z261" s="37"/>
      <c r="AA261" s="37"/>
      <c r="AB261" s="37"/>
      <c r="AC261" s="37"/>
      <c r="AD261" s="37"/>
      <c r="AE261" s="37"/>
      <c r="AR261" s="193" t="s">
        <v>972</v>
      </c>
      <c r="AT261" s="193" t="s">
        <v>207</v>
      </c>
      <c r="AU261" s="193" t="s">
        <v>80</v>
      </c>
      <c r="AY261" s="18" t="s">
        <v>205</v>
      </c>
      <c r="BE261" s="194">
        <f t="shared" si="44"/>
        <v>7200</v>
      </c>
      <c r="BF261" s="194">
        <f t="shared" si="45"/>
        <v>0</v>
      </c>
      <c r="BG261" s="194">
        <f t="shared" si="46"/>
        <v>0</v>
      </c>
      <c r="BH261" s="194">
        <f t="shared" si="47"/>
        <v>0</v>
      </c>
      <c r="BI261" s="194">
        <f t="shared" si="48"/>
        <v>0</v>
      </c>
      <c r="BJ261" s="18" t="s">
        <v>80</v>
      </c>
      <c r="BK261" s="194">
        <f t="shared" si="49"/>
        <v>7200</v>
      </c>
      <c r="BL261" s="18" t="s">
        <v>972</v>
      </c>
      <c r="BM261" s="193" t="s">
        <v>3687</v>
      </c>
    </row>
    <row r="262" s="1" customFormat="1" ht="37.9" customHeight="1">
      <c r="A262" s="37"/>
      <c r="B262" s="181"/>
      <c r="C262" s="182" t="s">
        <v>1390</v>
      </c>
      <c r="D262" s="182" t="s">
        <v>207</v>
      </c>
      <c r="E262" s="183" t="s">
        <v>1390</v>
      </c>
      <c r="F262" s="184" t="s">
        <v>5036</v>
      </c>
      <c r="G262" s="185" t="s">
        <v>697</v>
      </c>
      <c r="H262" s="186">
        <v>1</v>
      </c>
      <c r="I262" s="187">
        <v>19197</v>
      </c>
      <c r="J262" s="188">
        <f t="shared" si="40"/>
        <v>19197</v>
      </c>
      <c r="K262" s="184" t="s">
        <v>4904</v>
      </c>
      <c r="L262" s="38"/>
      <c r="M262" s="189" t="s">
        <v>1</v>
      </c>
      <c r="N262" s="190" t="s">
        <v>38</v>
      </c>
      <c r="O262" s="76"/>
      <c r="P262" s="191">
        <f t="shared" si="41"/>
        <v>0</v>
      </c>
      <c r="Q262" s="191">
        <v>0</v>
      </c>
      <c r="R262" s="191">
        <f t="shared" si="42"/>
        <v>0</v>
      </c>
      <c r="S262" s="191">
        <v>0</v>
      </c>
      <c r="T262" s="192">
        <f t="shared" si="43"/>
        <v>0</v>
      </c>
      <c r="U262" s="37"/>
      <c r="V262" s="37"/>
      <c r="W262" s="37"/>
      <c r="X262" s="37"/>
      <c r="Y262" s="37"/>
      <c r="Z262" s="37"/>
      <c r="AA262" s="37"/>
      <c r="AB262" s="37"/>
      <c r="AC262" s="37"/>
      <c r="AD262" s="37"/>
      <c r="AE262" s="37"/>
      <c r="AR262" s="193" t="s">
        <v>972</v>
      </c>
      <c r="AT262" s="193" t="s">
        <v>207</v>
      </c>
      <c r="AU262" s="193" t="s">
        <v>80</v>
      </c>
      <c r="AY262" s="18" t="s">
        <v>205</v>
      </c>
      <c r="BE262" s="194">
        <f t="shared" si="44"/>
        <v>19197</v>
      </c>
      <c r="BF262" s="194">
        <f t="shared" si="45"/>
        <v>0</v>
      </c>
      <c r="BG262" s="194">
        <f t="shared" si="46"/>
        <v>0</v>
      </c>
      <c r="BH262" s="194">
        <f t="shared" si="47"/>
        <v>0</v>
      </c>
      <c r="BI262" s="194">
        <f t="shared" si="48"/>
        <v>0</v>
      </c>
      <c r="BJ262" s="18" t="s">
        <v>80</v>
      </c>
      <c r="BK262" s="194">
        <f t="shared" si="49"/>
        <v>19197</v>
      </c>
      <c r="BL262" s="18" t="s">
        <v>972</v>
      </c>
      <c r="BM262" s="193" t="s">
        <v>3690</v>
      </c>
    </row>
    <row r="263" s="1" customFormat="1" ht="37.9" customHeight="1">
      <c r="A263" s="37"/>
      <c r="B263" s="181"/>
      <c r="C263" s="182" t="s">
        <v>1394</v>
      </c>
      <c r="D263" s="182" t="s">
        <v>207</v>
      </c>
      <c r="E263" s="183" t="s">
        <v>1394</v>
      </c>
      <c r="F263" s="184" t="s">
        <v>5037</v>
      </c>
      <c r="G263" s="185" t="s">
        <v>3401</v>
      </c>
      <c r="H263" s="186">
        <v>1</v>
      </c>
      <c r="I263" s="187">
        <v>21750.299999999999</v>
      </c>
      <c r="J263" s="188">
        <f t="shared" si="40"/>
        <v>21750.299999999999</v>
      </c>
      <c r="K263" s="184" t="s">
        <v>4904</v>
      </c>
      <c r="L263" s="38"/>
      <c r="M263" s="189" t="s">
        <v>1</v>
      </c>
      <c r="N263" s="190" t="s">
        <v>38</v>
      </c>
      <c r="O263" s="76"/>
      <c r="P263" s="191">
        <f t="shared" si="41"/>
        <v>0</v>
      </c>
      <c r="Q263" s="191">
        <v>0</v>
      </c>
      <c r="R263" s="191">
        <f t="shared" si="42"/>
        <v>0</v>
      </c>
      <c r="S263" s="191">
        <v>0</v>
      </c>
      <c r="T263" s="192">
        <f t="shared" si="43"/>
        <v>0</v>
      </c>
      <c r="U263" s="37"/>
      <c r="V263" s="37"/>
      <c r="W263" s="37"/>
      <c r="X263" s="37"/>
      <c r="Y263" s="37"/>
      <c r="Z263" s="37"/>
      <c r="AA263" s="37"/>
      <c r="AB263" s="37"/>
      <c r="AC263" s="37"/>
      <c r="AD263" s="37"/>
      <c r="AE263" s="37"/>
      <c r="AR263" s="193" t="s">
        <v>972</v>
      </c>
      <c r="AT263" s="193" t="s">
        <v>207</v>
      </c>
      <c r="AU263" s="193" t="s">
        <v>80</v>
      </c>
      <c r="AY263" s="18" t="s">
        <v>205</v>
      </c>
      <c r="BE263" s="194">
        <f t="shared" si="44"/>
        <v>21750.299999999999</v>
      </c>
      <c r="BF263" s="194">
        <f t="shared" si="45"/>
        <v>0</v>
      </c>
      <c r="BG263" s="194">
        <f t="shared" si="46"/>
        <v>0</v>
      </c>
      <c r="BH263" s="194">
        <f t="shared" si="47"/>
        <v>0</v>
      </c>
      <c r="BI263" s="194">
        <f t="shared" si="48"/>
        <v>0</v>
      </c>
      <c r="BJ263" s="18" t="s">
        <v>80</v>
      </c>
      <c r="BK263" s="194">
        <f t="shared" si="49"/>
        <v>21750.299999999999</v>
      </c>
      <c r="BL263" s="18" t="s">
        <v>972</v>
      </c>
      <c r="BM263" s="193" t="s">
        <v>3693</v>
      </c>
    </row>
    <row r="264" s="1" customFormat="1" ht="37.9" customHeight="1">
      <c r="A264" s="37"/>
      <c r="B264" s="181"/>
      <c r="C264" s="182" t="s">
        <v>1401</v>
      </c>
      <c r="D264" s="182" t="s">
        <v>207</v>
      </c>
      <c r="E264" s="183" t="s">
        <v>1401</v>
      </c>
      <c r="F264" s="184" t="s">
        <v>5038</v>
      </c>
      <c r="G264" s="185" t="s">
        <v>5027</v>
      </c>
      <c r="H264" s="186">
        <v>16</v>
      </c>
      <c r="I264" s="187">
        <v>101.7</v>
      </c>
      <c r="J264" s="188">
        <f t="shared" si="40"/>
        <v>1627.2000000000001</v>
      </c>
      <c r="K264" s="184" t="s">
        <v>4904</v>
      </c>
      <c r="L264" s="38"/>
      <c r="M264" s="189" t="s">
        <v>1</v>
      </c>
      <c r="N264" s="190" t="s">
        <v>38</v>
      </c>
      <c r="O264" s="76"/>
      <c r="P264" s="191">
        <f t="shared" si="41"/>
        <v>0</v>
      </c>
      <c r="Q264" s="191">
        <v>0</v>
      </c>
      <c r="R264" s="191">
        <f t="shared" si="42"/>
        <v>0</v>
      </c>
      <c r="S264" s="191">
        <v>0</v>
      </c>
      <c r="T264" s="192">
        <f t="shared" si="43"/>
        <v>0</v>
      </c>
      <c r="U264" s="37"/>
      <c r="V264" s="37"/>
      <c r="W264" s="37"/>
      <c r="X264" s="37"/>
      <c r="Y264" s="37"/>
      <c r="Z264" s="37"/>
      <c r="AA264" s="37"/>
      <c r="AB264" s="37"/>
      <c r="AC264" s="37"/>
      <c r="AD264" s="37"/>
      <c r="AE264" s="37"/>
      <c r="AR264" s="193" t="s">
        <v>972</v>
      </c>
      <c r="AT264" s="193" t="s">
        <v>207</v>
      </c>
      <c r="AU264" s="193" t="s">
        <v>80</v>
      </c>
      <c r="AY264" s="18" t="s">
        <v>205</v>
      </c>
      <c r="BE264" s="194">
        <f t="shared" si="44"/>
        <v>1627.2000000000001</v>
      </c>
      <c r="BF264" s="194">
        <f t="shared" si="45"/>
        <v>0</v>
      </c>
      <c r="BG264" s="194">
        <f t="shared" si="46"/>
        <v>0</v>
      </c>
      <c r="BH264" s="194">
        <f t="shared" si="47"/>
        <v>0</v>
      </c>
      <c r="BI264" s="194">
        <f t="shared" si="48"/>
        <v>0</v>
      </c>
      <c r="BJ264" s="18" t="s">
        <v>80</v>
      </c>
      <c r="BK264" s="194">
        <f t="shared" si="49"/>
        <v>1627.2000000000001</v>
      </c>
      <c r="BL264" s="18" t="s">
        <v>972</v>
      </c>
      <c r="BM264" s="193" t="s">
        <v>3696</v>
      </c>
    </row>
    <row r="265" s="1" customFormat="1" ht="24.2" customHeight="1">
      <c r="A265" s="37"/>
      <c r="B265" s="181"/>
      <c r="C265" s="182" t="s">
        <v>1405</v>
      </c>
      <c r="D265" s="182" t="s">
        <v>207</v>
      </c>
      <c r="E265" s="183" t="s">
        <v>1405</v>
      </c>
      <c r="F265" s="184" t="s">
        <v>5039</v>
      </c>
      <c r="G265" s="185" t="s">
        <v>2525</v>
      </c>
      <c r="H265" s="186">
        <v>16</v>
      </c>
      <c r="I265" s="187">
        <v>590.39999999999998</v>
      </c>
      <c r="J265" s="188">
        <f t="shared" si="40"/>
        <v>9446.3999999999996</v>
      </c>
      <c r="K265" s="184" t="s">
        <v>4904</v>
      </c>
      <c r="L265" s="38"/>
      <c r="M265" s="189" t="s">
        <v>1</v>
      </c>
      <c r="N265" s="190" t="s">
        <v>38</v>
      </c>
      <c r="O265" s="76"/>
      <c r="P265" s="191">
        <f t="shared" si="41"/>
        <v>0</v>
      </c>
      <c r="Q265" s="191">
        <v>0</v>
      </c>
      <c r="R265" s="191">
        <f t="shared" si="42"/>
        <v>0</v>
      </c>
      <c r="S265" s="191">
        <v>0</v>
      </c>
      <c r="T265" s="192">
        <f t="shared" si="43"/>
        <v>0</v>
      </c>
      <c r="U265" s="37"/>
      <c r="V265" s="37"/>
      <c r="W265" s="37"/>
      <c r="X265" s="37"/>
      <c r="Y265" s="37"/>
      <c r="Z265" s="37"/>
      <c r="AA265" s="37"/>
      <c r="AB265" s="37"/>
      <c r="AC265" s="37"/>
      <c r="AD265" s="37"/>
      <c r="AE265" s="37"/>
      <c r="AR265" s="193" t="s">
        <v>972</v>
      </c>
      <c r="AT265" s="193" t="s">
        <v>207</v>
      </c>
      <c r="AU265" s="193" t="s">
        <v>80</v>
      </c>
      <c r="AY265" s="18" t="s">
        <v>205</v>
      </c>
      <c r="BE265" s="194">
        <f t="shared" si="44"/>
        <v>9446.3999999999996</v>
      </c>
      <c r="BF265" s="194">
        <f t="shared" si="45"/>
        <v>0</v>
      </c>
      <c r="BG265" s="194">
        <f t="shared" si="46"/>
        <v>0</v>
      </c>
      <c r="BH265" s="194">
        <f t="shared" si="47"/>
        <v>0</v>
      </c>
      <c r="BI265" s="194">
        <f t="shared" si="48"/>
        <v>0</v>
      </c>
      <c r="BJ265" s="18" t="s">
        <v>80</v>
      </c>
      <c r="BK265" s="194">
        <f t="shared" si="49"/>
        <v>9446.3999999999996</v>
      </c>
      <c r="BL265" s="18" t="s">
        <v>972</v>
      </c>
      <c r="BM265" s="193" t="s">
        <v>3699</v>
      </c>
    </row>
    <row r="266" s="1" customFormat="1" ht="24.2" customHeight="1">
      <c r="A266" s="37"/>
      <c r="B266" s="181"/>
      <c r="C266" s="182" t="s">
        <v>1409</v>
      </c>
      <c r="D266" s="182" t="s">
        <v>207</v>
      </c>
      <c r="E266" s="183" t="s">
        <v>1409</v>
      </c>
      <c r="F266" s="184" t="s">
        <v>5040</v>
      </c>
      <c r="G266" s="185" t="s">
        <v>2525</v>
      </c>
      <c r="H266" s="186">
        <v>18</v>
      </c>
      <c r="I266" s="187">
        <v>590.39999999999998</v>
      </c>
      <c r="J266" s="188">
        <f t="shared" si="40"/>
        <v>10627.200000000001</v>
      </c>
      <c r="K266" s="184" t="s">
        <v>4904</v>
      </c>
      <c r="L266" s="38"/>
      <c r="M266" s="189" t="s">
        <v>1</v>
      </c>
      <c r="N266" s="190" t="s">
        <v>38</v>
      </c>
      <c r="O266" s="76"/>
      <c r="P266" s="191">
        <f t="shared" si="41"/>
        <v>0</v>
      </c>
      <c r="Q266" s="191">
        <v>0</v>
      </c>
      <c r="R266" s="191">
        <f t="shared" si="42"/>
        <v>0</v>
      </c>
      <c r="S266" s="191">
        <v>0</v>
      </c>
      <c r="T266" s="192">
        <f t="shared" si="43"/>
        <v>0</v>
      </c>
      <c r="U266" s="37"/>
      <c r="V266" s="37"/>
      <c r="W266" s="37"/>
      <c r="X266" s="37"/>
      <c r="Y266" s="37"/>
      <c r="Z266" s="37"/>
      <c r="AA266" s="37"/>
      <c r="AB266" s="37"/>
      <c r="AC266" s="37"/>
      <c r="AD266" s="37"/>
      <c r="AE266" s="37"/>
      <c r="AR266" s="193" t="s">
        <v>972</v>
      </c>
      <c r="AT266" s="193" t="s">
        <v>207</v>
      </c>
      <c r="AU266" s="193" t="s">
        <v>80</v>
      </c>
      <c r="AY266" s="18" t="s">
        <v>205</v>
      </c>
      <c r="BE266" s="194">
        <f t="shared" si="44"/>
        <v>10627.200000000001</v>
      </c>
      <c r="BF266" s="194">
        <f t="shared" si="45"/>
        <v>0</v>
      </c>
      <c r="BG266" s="194">
        <f t="shared" si="46"/>
        <v>0</v>
      </c>
      <c r="BH266" s="194">
        <f t="shared" si="47"/>
        <v>0</v>
      </c>
      <c r="BI266" s="194">
        <f t="shared" si="48"/>
        <v>0</v>
      </c>
      <c r="BJ266" s="18" t="s">
        <v>80</v>
      </c>
      <c r="BK266" s="194">
        <f t="shared" si="49"/>
        <v>10627.200000000001</v>
      </c>
      <c r="BL266" s="18" t="s">
        <v>972</v>
      </c>
      <c r="BM266" s="193" t="s">
        <v>3702</v>
      </c>
    </row>
    <row r="267" s="1" customFormat="1" ht="24.2" customHeight="1">
      <c r="A267" s="37"/>
      <c r="B267" s="181"/>
      <c r="C267" s="182" t="s">
        <v>1413</v>
      </c>
      <c r="D267" s="182" t="s">
        <v>207</v>
      </c>
      <c r="E267" s="183" t="s">
        <v>1413</v>
      </c>
      <c r="F267" s="184" t="s">
        <v>5041</v>
      </c>
      <c r="G267" s="185" t="s">
        <v>697</v>
      </c>
      <c r="H267" s="186">
        <v>1</v>
      </c>
      <c r="I267" s="187">
        <v>37601.099999999999</v>
      </c>
      <c r="J267" s="188">
        <f t="shared" si="40"/>
        <v>37601.099999999999</v>
      </c>
      <c r="K267" s="184" t="s">
        <v>4904</v>
      </c>
      <c r="L267" s="38"/>
      <c r="M267" s="189" t="s">
        <v>1</v>
      </c>
      <c r="N267" s="190" t="s">
        <v>38</v>
      </c>
      <c r="O267" s="76"/>
      <c r="P267" s="191">
        <f t="shared" si="41"/>
        <v>0</v>
      </c>
      <c r="Q267" s="191">
        <v>0</v>
      </c>
      <c r="R267" s="191">
        <f t="shared" si="42"/>
        <v>0</v>
      </c>
      <c r="S267" s="191">
        <v>0</v>
      </c>
      <c r="T267" s="192">
        <f t="shared" si="43"/>
        <v>0</v>
      </c>
      <c r="U267" s="37"/>
      <c r="V267" s="37"/>
      <c r="W267" s="37"/>
      <c r="X267" s="37"/>
      <c r="Y267" s="37"/>
      <c r="Z267" s="37"/>
      <c r="AA267" s="37"/>
      <c r="AB267" s="37"/>
      <c r="AC267" s="37"/>
      <c r="AD267" s="37"/>
      <c r="AE267" s="37"/>
      <c r="AR267" s="193" t="s">
        <v>972</v>
      </c>
      <c r="AT267" s="193" t="s">
        <v>207</v>
      </c>
      <c r="AU267" s="193" t="s">
        <v>80</v>
      </c>
      <c r="AY267" s="18" t="s">
        <v>205</v>
      </c>
      <c r="BE267" s="194">
        <f t="shared" si="44"/>
        <v>37601.099999999999</v>
      </c>
      <c r="BF267" s="194">
        <f t="shared" si="45"/>
        <v>0</v>
      </c>
      <c r="BG267" s="194">
        <f t="shared" si="46"/>
        <v>0</v>
      </c>
      <c r="BH267" s="194">
        <f t="shared" si="47"/>
        <v>0</v>
      </c>
      <c r="BI267" s="194">
        <f t="shared" si="48"/>
        <v>0</v>
      </c>
      <c r="BJ267" s="18" t="s">
        <v>80</v>
      </c>
      <c r="BK267" s="194">
        <f t="shared" si="49"/>
        <v>37601.099999999999</v>
      </c>
      <c r="BL267" s="18" t="s">
        <v>972</v>
      </c>
      <c r="BM267" s="193" t="s">
        <v>3705</v>
      </c>
    </row>
    <row r="268" s="1" customFormat="1" ht="24.2" customHeight="1">
      <c r="A268" s="37"/>
      <c r="B268" s="181"/>
      <c r="C268" s="182" t="s">
        <v>1417</v>
      </c>
      <c r="D268" s="182" t="s">
        <v>207</v>
      </c>
      <c r="E268" s="183" t="s">
        <v>1417</v>
      </c>
      <c r="F268" s="184" t="s">
        <v>5042</v>
      </c>
      <c r="G268" s="185" t="s">
        <v>5043</v>
      </c>
      <c r="H268" s="186">
        <v>1</v>
      </c>
      <c r="I268" s="187">
        <v>8541.8999999999996</v>
      </c>
      <c r="J268" s="188">
        <f t="shared" si="40"/>
        <v>8541.8999999999996</v>
      </c>
      <c r="K268" s="184" t="s">
        <v>4904</v>
      </c>
      <c r="L268" s="38"/>
      <c r="M268" s="237" t="s">
        <v>1</v>
      </c>
      <c r="N268" s="238" t="s">
        <v>38</v>
      </c>
      <c r="O268" s="239"/>
      <c r="P268" s="240">
        <f t="shared" si="41"/>
        <v>0</v>
      </c>
      <c r="Q268" s="240">
        <v>0</v>
      </c>
      <c r="R268" s="240">
        <f t="shared" si="42"/>
        <v>0</v>
      </c>
      <c r="S268" s="240">
        <v>0</v>
      </c>
      <c r="T268" s="241">
        <f t="shared" si="43"/>
        <v>0</v>
      </c>
      <c r="U268" s="37"/>
      <c r="V268" s="37"/>
      <c r="W268" s="37"/>
      <c r="X268" s="37"/>
      <c r="Y268" s="37"/>
      <c r="Z268" s="37"/>
      <c r="AA268" s="37"/>
      <c r="AB268" s="37"/>
      <c r="AC268" s="37"/>
      <c r="AD268" s="37"/>
      <c r="AE268" s="37"/>
      <c r="AR268" s="193" t="s">
        <v>972</v>
      </c>
      <c r="AT268" s="193" t="s">
        <v>207</v>
      </c>
      <c r="AU268" s="193" t="s">
        <v>80</v>
      </c>
      <c r="AY268" s="18" t="s">
        <v>205</v>
      </c>
      <c r="BE268" s="194">
        <f t="shared" si="44"/>
        <v>8541.8999999999996</v>
      </c>
      <c r="BF268" s="194">
        <f t="shared" si="45"/>
        <v>0</v>
      </c>
      <c r="BG268" s="194">
        <f t="shared" si="46"/>
        <v>0</v>
      </c>
      <c r="BH268" s="194">
        <f t="shared" si="47"/>
        <v>0</v>
      </c>
      <c r="BI268" s="194">
        <f t="shared" si="48"/>
        <v>0</v>
      </c>
      <c r="BJ268" s="18" t="s">
        <v>80</v>
      </c>
      <c r="BK268" s="194">
        <f t="shared" si="49"/>
        <v>8541.8999999999996</v>
      </c>
      <c r="BL268" s="18" t="s">
        <v>972</v>
      </c>
      <c r="BM268" s="193" t="s">
        <v>3708</v>
      </c>
    </row>
    <row r="269" s="1" customFormat="1" ht="6.95" customHeight="1">
      <c r="A269" s="37"/>
      <c r="B269" s="59"/>
      <c r="C269" s="60"/>
      <c r="D269" s="60"/>
      <c r="E269" s="60"/>
      <c r="F269" s="60"/>
      <c r="G269" s="60"/>
      <c r="H269" s="60"/>
      <c r="I269" s="60"/>
      <c r="J269" s="60"/>
      <c r="K269" s="60"/>
      <c r="L269" s="38"/>
      <c r="M269" s="37"/>
      <c r="O269" s="37"/>
      <c r="P269" s="37"/>
      <c r="Q269" s="37"/>
      <c r="R269" s="37"/>
      <c r="S269" s="37"/>
      <c r="T269" s="37"/>
      <c r="U269" s="37"/>
      <c r="V269" s="37"/>
      <c r="W269" s="37"/>
      <c r="X269" s="37"/>
      <c r="Y269" s="37"/>
      <c r="Z269" s="37"/>
      <c r="AA269" s="37"/>
      <c r="AB269" s="37"/>
      <c r="AC269" s="37"/>
      <c r="AD269" s="37"/>
      <c r="AE269" s="37"/>
    </row>
  </sheetData>
  <autoFilter ref="C120:K268"/>
  <mergeCells count="9">
    <mergeCell ref="E87:H87"/>
    <mergeCell ref="E111:H111"/>
    <mergeCell ref="E113:H113"/>
    <mergeCell ref="L2:V2"/>
    <mergeCell ref="E7:H7"/>
    <mergeCell ref="E9:H9"/>
    <mergeCell ref="E18:H18"/>
    <mergeCell ref="E27:H27"/>
    <mergeCell ref="E85:H85"/>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21.xml><?xml version="1.0" encoding="utf-8"?>
<worksheet xmlns:r="http://schemas.openxmlformats.org/officeDocument/2006/relationships" xmlns="http://schemas.openxmlformats.org/spreadsheetml/2006/main">
  <sheetPr>
    <pageSetUpPr fitToPage="1"/>
  </sheetPr>
  <sheetViews>
    <sheetView showGridLines="0" workbookViewId="0"/>
  </sheetViews>
  <sheetFormatPr defaultRowHeight="11.25"/>
  <cols>
    <col min="1" max="1" width="8.332031" customWidth="1"/>
    <col min="2" max="2" width="1.171875" customWidth="1"/>
    <col min="3" max="3" width="4.160156" customWidth="1"/>
    <col min="4" max="4" width="4.332031" customWidth="1"/>
    <col min="5" max="5" width="17.16016" customWidth="1"/>
    <col min="6" max="6" width="50.83203" customWidth="1"/>
    <col min="7" max="7" width="7.5" customWidth="1"/>
    <col min="8" max="8" width="11.5" customWidth="1"/>
    <col min="9" max="11" width="20.16016" customWidth="1"/>
    <col min="12" max="12" width="9.332031" customWidth="1"/>
    <col min="13" max="13" width="10.83203" hidden="1" customWidth="1"/>
    <col min="14" max="14" width="9.332031" hidden="1"/>
    <col min="15" max="20" width="14.16016" hidden="1" customWidth="1"/>
    <col min="21" max="21" width="16.33203" hidden="1" customWidth="1"/>
    <col min="22" max="22" width="12.33203" customWidth="1"/>
    <col min="23" max="23" width="16.33203" customWidth="1"/>
    <col min="24" max="24" width="12.33203" customWidth="1"/>
    <col min="25" max="25" width="15" customWidth="1"/>
    <col min="26" max="26" width="11" customWidth="1"/>
    <col min="27" max="27" width="15" customWidth="1"/>
    <col min="28" max="28" width="16.33203" customWidth="1"/>
    <col min="29" max="29" width="11" customWidth="1"/>
    <col min="30" max="30" width="15" customWidth="1"/>
    <col min="31" max="31" width="16.33203" customWidth="1"/>
    <col min="44" max="65" width="9.332031" hidden="1"/>
  </cols>
  <sheetData>
    <row r="2" ht="36.95" customHeight="1">
      <c r="L2" s="17" t="s">
        <v>5</v>
      </c>
      <c r="AT2" s="18" t="s">
        <v>148</v>
      </c>
    </row>
    <row r="3" ht="6.95" customHeight="1">
      <c r="B3" s="19"/>
      <c r="C3" s="20"/>
      <c r="D3" s="20"/>
      <c r="E3" s="20"/>
      <c r="F3" s="20"/>
      <c r="G3" s="20"/>
      <c r="H3" s="20"/>
      <c r="I3" s="20"/>
      <c r="J3" s="20"/>
      <c r="K3" s="20"/>
      <c r="L3" s="21"/>
      <c r="AT3" s="18" t="s">
        <v>82</v>
      </c>
    </row>
    <row r="4" ht="24.95" customHeight="1">
      <c r="B4" s="21"/>
      <c r="D4" s="22" t="s">
        <v>157</v>
      </c>
      <c r="L4" s="21"/>
      <c r="M4" s="130" t="s">
        <v>10</v>
      </c>
      <c r="AT4" s="18" t="s">
        <v>3</v>
      </c>
    </row>
    <row r="5" ht="6.95" customHeight="1">
      <c r="B5" s="21"/>
      <c r="L5" s="21"/>
    </row>
    <row r="6" ht="12" customHeight="1">
      <c r="B6" s="21"/>
      <c r="D6" s="31" t="s">
        <v>16</v>
      </c>
      <c r="L6" s="21"/>
    </row>
    <row r="7" ht="16.5" customHeight="1">
      <c r="B7" s="21"/>
      <c r="E7" s="131" t="str">
        <f>'Rekapitulace stavby'!K6</f>
        <v>Radiologie Olomouc</v>
      </c>
      <c r="F7" s="31"/>
      <c r="G7" s="31"/>
      <c r="H7" s="31"/>
      <c r="L7" s="21"/>
    </row>
    <row r="8" ht="12" customHeight="1">
      <c r="B8" s="21"/>
      <c r="D8" s="31" t="s">
        <v>158</v>
      </c>
      <c r="L8" s="21"/>
    </row>
    <row r="9" s="1" customFormat="1" ht="16.5" customHeight="1">
      <c r="A9" s="37"/>
      <c r="B9" s="38"/>
      <c r="C9" s="37"/>
      <c r="D9" s="37"/>
      <c r="E9" s="131" t="s">
        <v>5044</v>
      </c>
      <c r="F9" s="37"/>
      <c r="G9" s="37"/>
      <c r="H9" s="37"/>
      <c r="I9" s="37"/>
      <c r="J9" s="37"/>
      <c r="K9" s="37"/>
      <c r="L9" s="54"/>
      <c r="S9" s="37"/>
      <c r="T9" s="37"/>
      <c r="U9" s="37"/>
      <c r="V9" s="37"/>
      <c r="W9" s="37"/>
      <c r="X9" s="37"/>
      <c r="Y9" s="37"/>
      <c r="Z9" s="37"/>
      <c r="AA9" s="37"/>
      <c r="AB9" s="37"/>
      <c r="AC9" s="37"/>
      <c r="AD9" s="37"/>
      <c r="AE9" s="37"/>
    </row>
    <row r="10" s="1" customFormat="1" ht="12" customHeight="1">
      <c r="A10" s="37"/>
      <c r="B10" s="38"/>
      <c r="C10" s="37"/>
      <c r="D10" s="31" t="s">
        <v>160</v>
      </c>
      <c r="E10" s="37"/>
      <c r="F10" s="37"/>
      <c r="G10" s="37"/>
      <c r="H10" s="37"/>
      <c r="I10" s="37"/>
      <c r="J10" s="37"/>
      <c r="K10" s="37"/>
      <c r="L10" s="54"/>
      <c r="S10" s="37"/>
      <c r="T10" s="37"/>
      <c r="U10" s="37"/>
      <c r="V10" s="37"/>
      <c r="W10" s="37"/>
      <c r="X10" s="37"/>
      <c r="Y10" s="37"/>
      <c r="Z10" s="37"/>
      <c r="AA10" s="37"/>
      <c r="AB10" s="37"/>
      <c r="AC10" s="37"/>
      <c r="AD10" s="37"/>
      <c r="AE10" s="37"/>
    </row>
    <row r="11" s="1" customFormat="1" ht="16.5" customHeight="1">
      <c r="A11" s="37"/>
      <c r="B11" s="38"/>
      <c r="C11" s="37"/>
      <c r="D11" s="37"/>
      <c r="E11" s="66" t="s">
        <v>5045</v>
      </c>
      <c r="F11" s="37"/>
      <c r="G11" s="37"/>
      <c r="H11" s="37"/>
      <c r="I11" s="37"/>
      <c r="J11" s="37"/>
      <c r="K11" s="37"/>
      <c r="L11" s="54"/>
      <c r="S11" s="37"/>
      <c r="T11" s="37"/>
      <c r="U11" s="37"/>
      <c r="V11" s="37"/>
      <c r="W11" s="37"/>
      <c r="X11" s="37"/>
      <c r="Y11" s="37"/>
      <c r="Z11" s="37"/>
      <c r="AA11" s="37"/>
      <c r="AB11" s="37"/>
      <c r="AC11" s="37"/>
      <c r="AD11" s="37"/>
      <c r="AE11" s="37"/>
    </row>
    <row r="12" s="1" customFormat="1">
      <c r="A12" s="37"/>
      <c r="B12" s="38"/>
      <c r="C12" s="37"/>
      <c r="D12" s="37"/>
      <c r="E12" s="37"/>
      <c r="F12" s="37"/>
      <c r="G12" s="37"/>
      <c r="H12" s="37"/>
      <c r="I12" s="37"/>
      <c r="J12" s="37"/>
      <c r="K12" s="37"/>
      <c r="L12" s="54"/>
      <c r="S12" s="37"/>
      <c r="T12" s="37"/>
      <c r="U12" s="37"/>
      <c r="V12" s="37"/>
      <c r="W12" s="37"/>
      <c r="X12" s="37"/>
      <c r="Y12" s="37"/>
      <c r="Z12" s="37"/>
      <c r="AA12" s="37"/>
      <c r="AB12" s="37"/>
      <c r="AC12" s="37"/>
      <c r="AD12" s="37"/>
      <c r="AE12" s="37"/>
    </row>
    <row r="13" s="1" customFormat="1" ht="12" customHeight="1">
      <c r="A13" s="37"/>
      <c r="B13" s="38"/>
      <c r="C13" s="37"/>
      <c r="D13" s="31" t="s">
        <v>18</v>
      </c>
      <c r="E13" s="37"/>
      <c r="F13" s="26" t="s">
        <v>1</v>
      </c>
      <c r="G13" s="37"/>
      <c r="H13" s="37"/>
      <c r="I13" s="31" t="s">
        <v>19</v>
      </c>
      <c r="J13" s="26" t="s">
        <v>1</v>
      </c>
      <c r="K13" s="37"/>
      <c r="L13" s="54"/>
      <c r="S13" s="37"/>
      <c r="T13" s="37"/>
      <c r="U13" s="37"/>
      <c r="V13" s="37"/>
      <c r="W13" s="37"/>
      <c r="X13" s="37"/>
      <c r="Y13" s="37"/>
      <c r="Z13" s="37"/>
      <c r="AA13" s="37"/>
      <c r="AB13" s="37"/>
      <c r="AC13" s="37"/>
      <c r="AD13" s="37"/>
      <c r="AE13" s="37"/>
    </row>
    <row r="14" s="1" customFormat="1" ht="12" customHeight="1">
      <c r="A14" s="37"/>
      <c r="B14" s="38"/>
      <c r="C14" s="37"/>
      <c r="D14" s="31" t="s">
        <v>20</v>
      </c>
      <c r="E14" s="37"/>
      <c r="F14" s="26" t="s">
        <v>21</v>
      </c>
      <c r="G14" s="37"/>
      <c r="H14" s="37"/>
      <c r="I14" s="31" t="s">
        <v>22</v>
      </c>
      <c r="J14" s="68" t="str">
        <f>'Rekapitulace stavby'!AN8</f>
        <v>24. 3. 2020</v>
      </c>
      <c r="K14" s="37"/>
      <c r="L14" s="54"/>
      <c r="S14" s="37"/>
      <c r="T14" s="37"/>
      <c r="U14" s="37"/>
      <c r="V14" s="37"/>
      <c r="W14" s="37"/>
      <c r="X14" s="37"/>
      <c r="Y14" s="37"/>
      <c r="Z14" s="37"/>
      <c r="AA14" s="37"/>
      <c r="AB14" s="37"/>
      <c r="AC14" s="37"/>
      <c r="AD14" s="37"/>
      <c r="AE14" s="37"/>
    </row>
    <row r="15" s="1" customFormat="1" ht="10.9" customHeight="1">
      <c r="A15" s="37"/>
      <c r="B15" s="38"/>
      <c r="C15" s="37"/>
      <c r="D15" s="37"/>
      <c r="E15" s="37"/>
      <c r="F15" s="37"/>
      <c r="G15" s="37"/>
      <c r="H15" s="37"/>
      <c r="I15" s="37"/>
      <c r="J15" s="37"/>
      <c r="K15" s="37"/>
      <c r="L15" s="54"/>
      <c r="S15" s="37"/>
      <c r="T15" s="37"/>
      <c r="U15" s="37"/>
      <c r="V15" s="37"/>
      <c r="W15" s="37"/>
      <c r="X15" s="37"/>
      <c r="Y15" s="37"/>
      <c r="Z15" s="37"/>
      <c r="AA15" s="37"/>
      <c r="AB15" s="37"/>
      <c r="AC15" s="37"/>
      <c r="AD15" s="37"/>
      <c r="AE15" s="37"/>
    </row>
    <row r="16" s="1" customFormat="1" ht="12" customHeight="1">
      <c r="A16" s="37"/>
      <c r="B16" s="38"/>
      <c r="C16" s="37"/>
      <c r="D16" s="31" t="s">
        <v>24</v>
      </c>
      <c r="E16" s="37"/>
      <c r="F16" s="37"/>
      <c r="G16" s="37"/>
      <c r="H16" s="37"/>
      <c r="I16" s="31" t="s">
        <v>25</v>
      </c>
      <c r="J16" s="26" t="str">
        <f>IF('Rekapitulace stavby'!AN10="","",'Rekapitulace stavby'!AN10)</f>
        <v/>
      </c>
      <c r="K16" s="37"/>
      <c r="L16" s="54"/>
      <c r="S16" s="37"/>
      <c r="T16" s="37"/>
      <c r="U16" s="37"/>
      <c r="V16" s="37"/>
      <c r="W16" s="37"/>
      <c r="X16" s="37"/>
      <c r="Y16" s="37"/>
      <c r="Z16" s="37"/>
      <c r="AA16" s="37"/>
      <c r="AB16" s="37"/>
      <c r="AC16" s="37"/>
      <c r="AD16" s="37"/>
      <c r="AE16" s="37"/>
    </row>
    <row r="17" s="1" customFormat="1" ht="18" customHeight="1">
      <c r="A17" s="37"/>
      <c r="B17" s="38"/>
      <c r="C17" s="37"/>
      <c r="D17" s="37"/>
      <c r="E17" s="26" t="str">
        <f>IF('Rekapitulace stavby'!E11="","",'Rekapitulace stavby'!E11)</f>
        <v xml:space="preserve"> </v>
      </c>
      <c r="F17" s="37"/>
      <c r="G17" s="37"/>
      <c r="H17" s="37"/>
      <c r="I17" s="31" t="s">
        <v>26</v>
      </c>
      <c r="J17" s="26" t="str">
        <f>IF('Rekapitulace stavby'!AN11="","",'Rekapitulace stavby'!AN11)</f>
        <v/>
      </c>
      <c r="K17" s="37"/>
      <c r="L17" s="54"/>
      <c r="S17" s="37"/>
      <c r="T17" s="37"/>
      <c r="U17" s="37"/>
      <c r="V17" s="37"/>
      <c r="W17" s="37"/>
      <c r="X17" s="37"/>
      <c r="Y17" s="37"/>
      <c r="Z17" s="37"/>
      <c r="AA17" s="37"/>
      <c r="AB17" s="37"/>
      <c r="AC17" s="37"/>
      <c r="AD17" s="37"/>
      <c r="AE17" s="37"/>
    </row>
    <row r="18" s="1" customFormat="1" ht="6.95" customHeight="1">
      <c r="A18" s="37"/>
      <c r="B18" s="38"/>
      <c r="C18" s="37"/>
      <c r="D18" s="37"/>
      <c r="E18" s="37"/>
      <c r="F18" s="37"/>
      <c r="G18" s="37"/>
      <c r="H18" s="37"/>
      <c r="I18" s="37"/>
      <c r="J18" s="37"/>
      <c r="K18" s="37"/>
      <c r="L18" s="54"/>
      <c r="S18" s="37"/>
      <c r="T18" s="37"/>
      <c r="U18" s="37"/>
      <c r="V18" s="37"/>
      <c r="W18" s="37"/>
      <c r="X18" s="37"/>
      <c r="Y18" s="37"/>
      <c r="Z18" s="37"/>
      <c r="AA18" s="37"/>
      <c r="AB18" s="37"/>
      <c r="AC18" s="37"/>
      <c r="AD18" s="37"/>
      <c r="AE18" s="37"/>
    </row>
    <row r="19" s="1" customFormat="1" ht="12" customHeight="1">
      <c r="A19" s="37"/>
      <c r="B19" s="38"/>
      <c r="C19" s="37"/>
      <c r="D19" s="31" t="s">
        <v>27</v>
      </c>
      <c r="E19" s="37"/>
      <c r="F19" s="37"/>
      <c r="G19" s="37"/>
      <c r="H19" s="37"/>
      <c r="I19" s="31" t="s">
        <v>25</v>
      </c>
      <c r="J19" s="32" t="str">
        <f>'Rekapitulace stavby'!AN13</f>
        <v>Vyplň údaj</v>
      </c>
      <c r="K19" s="37"/>
      <c r="L19" s="54"/>
      <c r="S19" s="37"/>
      <c r="T19" s="37"/>
      <c r="U19" s="37"/>
      <c r="V19" s="37"/>
      <c r="W19" s="37"/>
      <c r="X19" s="37"/>
      <c r="Y19" s="37"/>
      <c r="Z19" s="37"/>
      <c r="AA19" s="37"/>
      <c r="AB19" s="37"/>
      <c r="AC19" s="37"/>
      <c r="AD19" s="37"/>
      <c r="AE19" s="37"/>
    </row>
    <row r="20" s="1" customFormat="1" ht="18" customHeight="1">
      <c r="A20" s="37"/>
      <c r="B20" s="38"/>
      <c r="C20" s="37"/>
      <c r="D20" s="37"/>
      <c r="E20" s="32" t="str">
        <f>'Rekapitulace stavby'!E14</f>
        <v>Vyplň údaj</v>
      </c>
      <c r="F20" s="26"/>
      <c r="G20" s="26"/>
      <c r="H20" s="26"/>
      <c r="I20" s="31" t="s">
        <v>26</v>
      </c>
      <c r="J20" s="32" t="str">
        <f>'Rekapitulace stavby'!AN14</f>
        <v>Vyplň údaj</v>
      </c>
      <c r="K20" s="37"/>
      <c r="L20" s="54"/>
      <c r="S20" s="37"/>
      <c r="T20" s="37"/>
      <c r="U20" s="37"/>
      <c r="V20" s="37"/>
      <c r="W20" s="37"/>
      <c r="X20" s="37"/>
      <c r="Y20" s="37"/>
      <c r="Z20" s="37"/>
      <c r="AA20" s="37"/>
      <c r="AB20" s="37"/>
      <c r="AC20" s="37"/>
      <c r="AD20" s="37"/>
      <c r="AE20" s="37"/>
    </row>
    <row r="21" s="1" customFormat="1" ht="6.95" customHeight="1">
      <c r="A21" s="37"/>
      <c r="B21" s="38"/>
      <c r="C21" s="37"/>
      <c r="D21" s="37"/>
      <c r="E21" s="37"/>
      <c r="F21" s="37"/>
      <c r="G21" s="37"/>
      <c r="H21" s="37"/>
      <c r="I21" s="37"/>
      <c r="J21" s="37"/>
      <c r="K21" s="37"/>
      <c r="L21" s="54"/>
      <c r="S21" s="37"/>
      <c r="T21" s="37"/>
      <c r="U21" s="37"/>
      <c r="V21" s="37"/>
      <c r="W21" s="37"/>
      <c r="X21" s="37"/>
      <c r="Y21" s="37"/>
      <c r="Z21" s="37"/>
      <c r="AA21" s="37"/>
      <c r="AB21" s="37"/>
      <c r="AC21" s="37"/>
      <c r="AD21" s="37"/>
      <c r="AE21" s="37"/>
    </row>
    <row r="22" s="1" customFormat="1" ht="12" customHeight="1">
      <c r="A22" s="37"/>
      <c r="B22" s="38"/>
      <c r="C22" s="37"/>
      <c r="D22" s="31" t="s">
        <v>29</v>
      </c>
      <c r="E22" s="37"/>
      <c r="F22" s="37"/>
      <c r="G22" s="37"/>
      <c r="H22" s="37"/>
      <c r="I22" s="31" t="s">
        <v>25</v>
      </c>
      <c r="J22" s="26" t="str">
        <f>IF('Rekapitulace stavby'!AN16="","",'Rekapitulace stavby'!AN16)</f>
        <v/>
      </c>
      <c r="K22" s="37"/>
      <c r="L22" s="54"/>
      <c r="S22" s="37"/>
      <c r="T22" s="37"/>
      <c r="U22" s="37"/>
      <c r="V22" s="37"/>
      <c r="W22" s="37"/>
      <c r="X22" s="37"/>
      <c r="Y22" s="37"/>
      <c r="Z22" s="37"/>
      <c r="AA22" s="37"/>
      <c r="AB22" s="37"/>
      <c r="AC22" s="37"/>
      <c r="AD22" s="37"/>
      <c r="AE22" s="37"/>
    </row>
    <row r="23" s="1" customFormat="1" ht="18" customHeight="1">
      <c r="A23" s="37"/>
      <c r="B23" s="38"/>
      <c r="C23" s="37"/>
      <c r="D23" s="37"/>
      <c r="E23" s="26" t="str">
        <f>IF('Rekapitulace stavby'!E17="","",'Rekapitulace stavby'!E17)</f>
        <v xml:space="preserve"> </v>
      </c>
      <c r="F23" s="37"/>
      <c r="G23" s="37"/>
      <c r="H23" s="37"/>
      <c r="I23" s="31" t="s">
        <v>26</v>
      </c>
      <c r="J23" s="26" t="str">
        <f>IF('Rekapitulace stavby'!AN17="","",'Rekapitulace stavby'!AN17)</f>
        <v/>
      </c>
      <c r="K23" s="37"/>
      <c r="L23" s="54"/>
      <c r="S23" s="37"/>
      <c r="T23" s="37"/>
      <c r="U23" s="37"/>
      <c r="V23" s="37"/>
      <c r="W23" s="37"/>
      <c r="X23" s="37"/>
      <c r="Y23" s="37"/>
      <c r="Z23" s="37"/>
      <c r="AA23" s="37"/>
      <c r="AB23" s="37"/>
      <c r="AC23" s="37"/>
      <c r="AD23" s="37"/>
      <c r="AE23" s="37"/>
    </row>
    <row r="24" s="1" customFormat="1" ht="6.95" customHeight="1">
      <c r="A24" s="37"/>
      <c r="B24" s="38"/>
      <c r="C24" s="37"/>
      <c r="D24" s="37"/>
      <c r="E24" s="37"/>
      <c r="F24" s="37"/>
      <c r="G24" s="37"/>
      <c r="H24" s="37"/>
      <c r="I24" s="37"/>
      <c r="J24" s="37"/>
      <c r="K24" s="37"/>
      <c r="L24" s="54"/>
      <c r="S24" s="37"/>
      <c r="T24" s="37"/>
      <c r="U24" s="37"/>
      <c r="V24" s="37"/>
      <c r="W24" s="37"/>
      <c r="X24" s="37"/>
      <c r="Y24" s="37"/>
      <c r="Z24" s="37"/>
      <c r="AA24" s="37"/>
      <c r="AB24" s="37"/>
      <c r="AC24" s="37"/>
      <c r="AD24" s="37"/>
      <c r="AE24" s="37"/>
    </row>
    <row r="25" s="1" customFormat="1" ht="12" customHeight="1">
      <c r="A25" s="37"/>
      <c r="B25" s="38"/>
      <c r="C25" s="37"/>
      <c r="D25" s="31" t="s">
        <v>31</v>
      </c>
      <c r="E25" s="37"/>
      <c r="F25" s="37"/>
      <c r="G25" s="37"/>
      <c r="H25" s="37"/>
      <c r="I25" s="31" t="s">
        <v>25</v>
      </c>
      <c r="J25" s="26" t="str">
        <f>IF('Rekapitulace stavby'!AN19="","",'Rekapitulace stavby'!AN19)</f>
        <v/>
      </c>
      <c r="K25" s="37"/>
      <c r="L25" s="54"/>
      <c r="S25" s="37"/>
      <c r="T25" s="37"/>
      <c r="U25" s="37"/>
      <c r="V25" s="37"/>
      <c r="W25" s="37"/>
      <c r="X25" s="37"/>
      <c r="Y25" s="37"/>
      <c r="Z25" s="37"/>
      <c r="AA25" s="37"/>
      <c r="AB25" s="37"/>
      <c r="AC25" s="37"/>
      <c r="AD25" s="37"/>
      <c r="AE25" s="37"/>
    </row>
    <row r="26" s="1" customFormat="1" ht="18" customHeight="1">
      <c r="A26" s="37"/>
      <c r="B26" s="38"/>
      <c r="C26" s="37"/>
      <c r="D26" s="37"/>
      <c r="E26" s="26" t="str">
        <f>IF('Rekapitulace stavby'!E20="","",'Rekapitulace stavby'!E20)</f>
        <v xml:space="preserve"> </v>
      </c>
      <c r="F26" s="37"/>
      <c r="G26" s="37"/>
      <c r="H26" s="37"/>
      <c r="I26" s="31" t="s">
        <v>26</v>
      </c>
      <c r="J26" s="26" t="str">
        <f>IF('Rekapitulace stavby'!AN20="","",'Rekapitulace stavby'!AN20)</f>
        <v/>
      </c>
      <c r="K26" s="37"/>
      <c r="L26" s="54"/>
      <c r="S26" s="37"/>
      <c r="T26" s="37"/>
      <c r="U26" s="37"/>
      <c r="V26" s="37"/>
      <c r="W26" s="37"/>
      <c r="X26" s="37"/>
      <c r="Y26" s="37"/>
      <c r="Z26" s="37"/>
      <c r="AA26" s="37"/>
      <c r="AB26" s="37"/>
      <c r="AC26" s="37"/>
      <c r="AD26" s="37"/>
      <c r="AE26" s="37"/>
    </row>
    <row r="27" s="1" customFormat="1" ht="6.95" customHeight="1">
      <c r="A27" s="37"/>
      <c r="B27" s="38"/>
      <c r="C27" s="37"/>
      <c r="D27" s="37"/>
      <c r="E27" s="37"/>
      <c r="F27" s="37"/>
      <c r="G27" s="37"/>
      <c r="H27" s="37"/>
      <c r="I27" s="37"/>
      <c r="J27" s="37"/>
      <c r="K27" s="37"/>
      <c r="L27" s="54"/>
      <c r="S27" s="37"/>
      <c r="T27" s="37"/>
      <c r="U27" s="37"/>
      <c r="V27" s="37"/>
      <c r="W27" s="37"/>
      <c r="X27" s="37"/>
      <c r="Y27" s="37"/>
      <c r="Z27" s="37"/>
      <c r="AA27" s="37"/>
      <c r="AB27" s="37"/>
      <c r="AC27" s="37"/>
      <c r="AD27" s="37"/>
      <c r="AE27" s="37"/>
    </row>
    <row r="28" s="1" customFormat="1" ht="12" customHeight="1">
      <c r="A28" s="37"/>
      <c r="B28" s="38"/>
      <c r="C28" s="37"/>
      <c r="D28" s="31" t="s">
        <v>32</v>
      </c>
      <c r="E28" s="37"/>
      <c r="F28" s="37"/>
      <c r="G28" s="37"/>
      <c r="H28" s="37"/>
      <c r="I28" s="37"/>
      <c r="J28" s="37"/>
      <c r="K28" s="37"/>
      <c r="L28" s="54"/>
      <c r="S28" s="37"/>
      <c r="T28" s="37"/>
      <c r="U28" s="37"/>
      <c r="V28" s="37"/>
      <c r="W28" s="37"/>
      <c r="X28" s="37"/>
      <c r="Y28" s="37"/>
      <c r="Z28" s="37"/>
      <c r="AA28" s="37"/>
      <c r="AB28" s="37"/>
      <c r="AC28" s="37"/>
      <c r="AD28" s="37"/>
      <c r="AE28" s="37"/>
    </row>
    <row r="29" s="7" customFormat="1" ht="16.5" customHeight="1">
      <c r="A29" s="132"/>
      <c r="B29" s="133"/>
      <c r="C29" s="132"/>
      <c r="D29" s="132"/>
      <c r="E29" s="35" t="s">
        <v>1</v>
      </c>
      <c r="F29" s="35"/>
      <c r="G29" s="35"/>
      <c r="H29" s="35"/>
      <c r="I29" s="132"/>
      <c r="J29" s="132"/>
      <c r="K29" s="132"/>
      <c r="L29" s="134"/>
      <c r="S29" s="132"/>
      <c r="T29" s="132"/>
      <c r="U29" s="132"/>
      <c r="V29" s="132"/>
      <c r="W29" s="132"/>
      <c r="X29" s="132"/>
      <c r="Y29" s="132"/>
      <c r="Z29" s="132"/>
      <c r="AA29" s="132"/>
      <c r="AB29" s="132"/>
      <c r="AC29" s="132"/>
      <c r="AD29" s="132"/>
      <c r="AE29" s="132"/>
    </row>
    <row r="30" s="1" customFormat="1" ht="6.95" customHeight="1">
      <c r="A30" s="37"/>
      <c r="B30" s="38"/>
      <c r="C30" s="37"/>
      <c r="D30" s="37"/>
      <c r="E30" s="37"/>
      <c r="F30" s="37"/>
      <c r="G30" s="37"/>
      <c r="H30" s="37"/>
      <c r="I30" s="37"/>
      <c r="J30" s="37"/>
      <c r="K30" s="37"/>
      <c r="L30" s="54"/>
      <c r="S30" s="37"/>
      <c r="T30" s="37"/>
      <c r="U30" s="37"/>
      <c r="V30" s="37"/>
      <c r="W30" s="37"/>
      <c r="X30" s="37"/>
      <c r="Y30" s="37"/>
      <c r="Z30" s="37"/>
      <c r="AA30" s="37"/>
      <c r="AB30" s="37"/>
      <c r="AC30" s="37"/>
      <c r="AD30" s="37"/>
      <c r="AE30" s="37"/>
    </row>
    <row r="31" s="1" customFormat="1" ht="6.95" customHeight="1">
      <c r="A31" s="37"/>
      <c r="B31" s="38"/>
      <c r="C31" s="37"/>
      <c r="D31" s="89"/>
      <c r="E31" s="89"/>
      <c r="F31" s="89"/>
      <c r="G31" s="89"/>
      <c r="H31" s="89"/>
      <c r="I31" s="89"/>
      <c r="J31" s="89"/>
      <c r="K31" s="89"/>
      <c r="L31" s="54"/>
      <c r="S31" s="37"/>
      <c r="T31" s="37"/>
      <c r="U31" s="37"/>
      <c r="V31" s="37"/>
      <c r="W31" s="37"/>
      <c r="X31" s="37"/>
      <c r="Y31" s="37"/>
      <c r="Z31" s="37"/>
      <c r="AA31" s="37"/>
      <c r="AB31" s="37"/>
      <c r="AC31" s="37"/>
      <c r="AD31" s="37"/>
      <c r="AE31" s="37"/>
    </row>
    <row r="32" s="1" customFormat="1" ht="25.35" customHeight="1">
      <c r="A32" s="37"/>
      <c r="B32" s="38"/>
      <c r="C32" s="37"/>
      <c r="D32" s="135" t="s">
        <v>33</v>
      </c>
      <c r="E32" s="37"/>
      <c r="F32" s="37"/>
      <c r="G32" s="37"/>
      <c r="H32" s="37"/>
      <c r="I32" s="37"/>
      <c r="J32" s="95">
        <f>ROUND(J123, 2)</f>
        <v>1177735.51</v>
      </c>
      <c r="K32" s="37"/>
      <c r="L32" s="54"/>
      <c r="S32" s="37"/>
      <c r="T32" s="37"/>
      <c r="U32" s="37"/>
      <c r="V32" s="37"/>
      <c r="W32" s="37"/>
      <c r="X32" s="37"/>
      <c r="Y32" s="37"/>
      <c r="Z32" s="37"/>
      <c r="AA32" s="37"/>
      <c r="AB32" s="37"/>
      <c r="AC32" s="37"/>
      <c r="AD32" s="37"/>
      <c r="AE32" s="37"/>
    </row>
    <row r="33" s="1" customFormat="1" ht="6.95" customHeight="1">
      <c r="A33" s="37"/>
      <c r="B33" s="38"/>
      <c r="C33" s="37"/>
      <c r="D33" s="89"/>
      <c r="E33" s="89"/>
      <c r="F33" s="89"/>
      <c r="G33" s="89"/>
      <c r="H33" s="89"/>
      <c r="I33" s="89"/>
      <c r="J33" s="89"/>
      <c r="K33" s="89"/>
      <c r="L33" s="54"/>
      <c r="S33" s="37"/>
      <c r="T33" s="37"/>
      <c r="U33" s="37"/>
      <c r="V33" s="37"/>
      <c r="W33" s="37"/>
      <c r="X33" s="37"/>
      <c r="Y33" s="37"/>
      <c r="Z33" s="37"/>
      <c r="AA33" s="37"/>
      <c r="AB33" s="37"/>
      <c r="AC33" s="37"/>
      <c r="AD33" s="37"/>
      <c r="AE33" s="37"/>
    </row>
    <row r="34" s="1" customFormat="1" ht="14.45" customHeight="1">
      <c r="A34" s="37"/>
      <c r="B34" s="38"/>
      <c r="C34" s="37"/>
      <c r="D34" s="37"/>
      <c r="E34" s="37"/>
      <c r="F34" s="42" t="s">
        <v>35</v>
      </c>
      <c r="G34" s="37"/>
      <c r="H34" s="37"/>
      <c r="I34" s="42" t="s">
        <v>34</v>
      </c>
      <c r="J34" s="42" t="s">
        <v>36</v>
      </c>
      <c r="K34" s="37"/>
      <c r="L34" s="54"/>
      <c r="S34" s="37"/>
      <c r="T34" s="37"/>
      <c r="U34" s="37"/>
      <c r="V34" s="37"/>
      <c r="W34" s="37"/>
      <c r="X34" s="37"/>
      <c r="Y34" s="37"/>
      <c r="Z34" s="37"/>
      <c r="AA34" s="37"/>
      <c r="AB34" s="37"/>
      <c r="AC34" s="37"/>
      <c r="AD34" s="37"/>
      <c r="AE34" s="37"/>
    </row>
    <row r="35" s="1" customFormat="1" ht="14.45" customHeight="1">
      <c r="A35" s="37"/>
      <c r="B35" s="38"/>
      <c r="C35" s="37"/>
      <c r="D35" s="136" t="s">
        <v>37</v>
      </c>
      <c r="E35" s="31" t="s">
        <v>38</v>
      </c>
      <c r="F35" s="137">
        <f>ROUND((SUM(BE123:BE298)),  2)</f>
        <v>1177735.51</v>
      </c>
      <c r="G35" s="37"/>
      <c r="H35" s="37"/>
      <c r="I35" s="138">
        <v>0.20999999999999999</v>
      </c>
      <c r="J35" s="137">
        <f>ROUND(((SUM(BE123:BE298))*I35),  2)</f>
        <v>247324.45999999999</v>
      </c>
      <c r="K35" s="37"/>
      <c r="L35" s="54"/>
      <c r="S35" s="37"/>
      <c r="T35" s="37"/>
      <c r="U35" s="37"/>
      <c r="V35" s="37"/>
      <c r="W35" s="37"/>
      <c r="X35" s="37"/>
      <c r="Y35" s="37"/>
      <c r="Z35" s="37"/>
      <c r="AA35" s="37"/>
      <c r="AB35" s="37"/>
      <c r="AC35" s="37"/>
      <c r="AD35" s="37"/>
      <c r="AE35" s="37"/>
    </row>
    <row r="36" s="1" customFormat="1" ht="14.45" customHeight="1">
      <c r="A36" s="37"/>
      <c r="B36" s="38"/>
      <c r="C36" s="37"/>
      <c r="D36" s="37"/>
      <c r="E36" s="31" t="s">
        <v>39</v>
      </c>
      <c r="F36" s="137">
        <f>ROUND((SUM(BF123:BF298)),  2)</f>
        <v>0</v>
      </c>
      <c r="G36" s="37"/>
      <c r="H36" s="37"/>
      <c r="I36" s="138">
        <v>0.14999999999999999</v>
      </c>
      <c r="J36" s="137">
        <f>ROUND(((SUM(BF123:BF298))*I36),  2)</f>
        <v>0</v>
      </c>
      <c r="K36" s="37"/>
      <c r="L36" s="54"/>
      <c r="S36" s="37"/>
      <c r="T36" s="37"/>
      <c r="U36" s="37"/>
      <c r="V36" s="37"/>
      <c r="W36" s="37"/>
      <c r="X36" s="37"/>
      <c r="Y36" s="37"/>
      <c r="Z36" s="37"/>
      <c r="AA36" s="37"/>
      <c r="AB36" s="37"/>
      <c r="AC36" s="37"/>
      <c r="AD36" s="37"/>
      <c r="AE36" s="37"/>
    </row>
    <row r="37" hidden="1" s="1" customFormat="1" ht="14.45" customHeight="1">
      <c r="A37" s="37"/>
      <c r="B37" s="38"/>
      <c r="C37" s="37"/>
      <c r="D37" s="37"/>
      <c r="E37" s="31" t="s">
        <v>40</v>
      </c>
      <c r="F37" s="137">
        <f>ROUND((SUM(BG123:BG298)),  2)</f>
        <v>0</v>
      </c>
      <c r="G37" s="37"/>
      <c r="H37" s="37"/>
      <c r="I37" s="138">
        <v>0.20999999999999999</v>
      </c>
      <c r="J37" s="137">
        <f>0</f>
        <v>0</v>
      </c>
      <c r="K37" s="37"/>
      <c r="L37" s="54"/>
      <c r="S37" s="37"/>
      <c r="T37" s="37"/>
      <c r="U37" s="37"/>
      <c r="V37" s="37"/>
      <c r="W37" s="37"/>
      <c r="X37" s="37"/>
      <c r="Y37" s="37"/>
      <c r="Z37" s="37"/>
      <c r="AA37" s="37"/>
      <c r="AB37" s="37"/>
      <c r="AC37" s="37"/>
      <c r="AD37" s="37"/>
      <c r="AE37" s="37"/>
    </row>
    <row r="38" hidden="1" s="1" customFormat="1" ht="14.45" customHeight="1">
      <c r="A38" s="37"/>
      <c r="B38" s="38"/>
      <c r="C38" s="37"/>
      <c r="D38" s="37"/>
      <c r="E38" s="31" t="s">
        <v>41</v>
      </c>
      <c r="F38" s="137">
        <f>ROUND((SUM(BH123:BH298)),  2)</f>
        <v>0</v>
      </c>
      <c r="G38" s="37"/>
      <c r="H38" s="37"/>
      <c r="I38" s="138">
        <v>0.14999999999999999</v>
      </c>
      <c r="J38" s="137">
        <f>0</f>
        <v>0</v>
      </c>
      <c r="K38" s="37"/>
      <c r="L38" s="54"/>
      <c r="S38" s="37"/>
      <c r="T38" s="37"/>
      <c r="U38" s="37"/>
      <c r="V38" s="37"/>
      <c r="W38" s="37"/>
      <c r="X38" s="37"/>
      <c r="Y38" s="37"/>
      <c r="Z38" s="37"/>
      <c r="AA38" s="37"/>
      <c r="AB38" s="37"/>
      <c r="AC38" s="37"/>
      <c r="AD38" s="37"/>
      <c r="AE38" s="37"/>
    </row>
    <row r="39" hidden="1" s="1" customFormat="1" ht="14.45" customHeight="1">
      <c r="A39" s="37"/>
      <c r="B39" s="38"/>
      <c r="C39" s="37"/>
      <c r="D39" s="37"/>
      <c r="E39" s="31" t="s">
        <v>42</v>
      </c>
      <c r="F39" s="137">
        <f>ROUND((SUM(BI123:BI298)),  2)</f>
        <v>0</v>
      </c>
      <c r="G39" s="37"/>
      <c r="H39" s="37"/>
      <c r="I39" s="138">
        <v>0</v>
      </c>
      <c r="J39" s="137">
        <f>0</f>
        <v>0</v>
      </c>
      <c r="K39" s="37"/>
      <c r="L39" s="54"/>
      <c r="S39" s="37"/>
      <c r="T39" s="37"/>
      <c r="U39" s="37"/>
      <c r="V39" s="37"/>
      <c r="W39" s="37"/>
      <c r="X39" s="37"/>
      <c r="Y39" s="37"/>
      <c r="Z39" s="37"/>
      <c r="AA39" s="37"/>
      <c r="AB39" s="37"/>
      <c r="AC39" s="37"/>
      <c r="AD39" s="37"/>
      <c r="AE39" s="37"/>
    </row>
    <row r="40" s="1" customFormat="1" ht="6.95" customHeight="1">
      <c r="A40" s="37"/>
      <c r="B40" s="38"/>
      <c r="C40" s="37"/>
      <c r="D40" s="37"/>
      <c r="E40" s="37"/>
      <c r="F40" s="37"/>
      <c r="G40" s="37"/>
      <c r="H40" s="37"/>
      <c r="I40" s="37"/>
      <c r="J40" s="37"/>
      <c r="K40" s="37"/>
      <c r="L40" s="54"/>
      <c r="S40" s="37"/>
      <c r="T40" s="37"/>
      <c r="U40" s="37"/>
      <c r="V40" s="37"/>
      <c r="W40" s="37"/>
      <c r="X40" s="37"/>
      <c r="Y40" s="37"/>
      <c r="Z40" s="37"/>
      <c r="AA40" s="37"/>
      <c r="AB40" s="37"/>
      <c r="AC40" s="37"/>
      <c r="AD40" s="37"/>
      <c r="AE40" s="37"/>
    </row>
    <row r="41" s="1" customFormat="1" ht="25.35" customHeight="1">
      <c r="A41" s="37"/>
      <c r="B41" s="38"/>
      <c r="C41" s="139"/>
      <c r="D41" s="140" t="s">
        <v>43</v>
      </c>
      <c r="E41" s="80"/>
      <c r="F41" s="80"/>
      <c r="G41" s="141" t="s">
        <v>44</v>
      </c>
      <c r="H41" s="142" t="s">
        <v>45</v>
      </c>
      <c r="I41" s="80"/>
      <c r="J41" s="143">
        <f>SUM(J32:J39)</f>
        <v>1425059.97</v>
      </c>
      <c r="K41" s="144"/>
      <c r="L41" s="54"/>
      <c r="S41" s="37"/>
      <c r="T41" s="37"/>
      <c r="U41" s="37"/>
      <c r="V41" s="37"/>
      <c r="W41" s="37"/>
      <c r="X41" s="37"/>
      <c r="Y41" s="37"/>
      <c r="Z41" s="37"/>
      <c r="AA41" s="37"/>
      <c r="AB41" s="37"/>
      <c r="AC41" s="37"/>
      <c r="AD41" s="37"/>
      <c r="AE41" s="37"/>
    </row>
    <row r="42" s="1" customFormat="1" ht="14.45" customHeight="1">
      <c r="A42" s="37"/>
      <c r="B42" s="38"/>
      <c r="C42" s="37"/>
      <c r="D42" s="37"/>
      <c r="E42" s="37"/>
      <c r="F42" s="37"/>
      <c r="G42" s="37"/>
      <c r="H42" s="37"/>
      <c r="I42" s="37"/>
      <c r="J42" s="37"/>
      <c r="K42" s="37"/>
      <c r="L42" s="54"/>
      <c r="S42" s="37"/>
      <c r="T42" s="37"/>
      <c r="U42" s="37"/>
      <c r="V42" s="37"/>
      <c r="W42" s="37"/>
      <c r="X42" s="37"/>
      <c r="Y42" s="37"/>
      <c r="Z42" s="37"/>
      <c r="AA42" s="37"/>
      <c r="AB42" s="37"/>
      <c r="AC42" s="37"/>
      <c r="AD42" s="37"/>
      <c r="AE42" s="37"/>
    </row>
    <row r="43" ht="14.45" customHeight="1">
      <c r="B43" s="21"/>
      <c r="L43" s="21"/>
    </row>
    <row r="44" ht="14.45" customHeight="1">
      <c r="B44" s="21"/>
      <c r="L44" s="21"/>
    </row>
    <row r="45" ht="14.45" customHeight="1">
      <c r="B45" s="21"/>
      <c r="L45" s="21"/>
    </row>
    <row r="46" ht="14.45" customHeight="1">
      <c r="B46" s="21"/>
      <c r="L46" s="21"/>
    </row>
    <row r="47" ht="14.45" customHeight="1">
      <c r="B47" s="21"/>
      <c r="L47" s="21"/>
    </row>
    <row r="48" ht="14.45" customHeight="1">
      <c r="B48" s="21"/>
      <c r="L48" s="21"/>
    </row>
    <row r="49" ht="14.45" customHeight="1">
      <c r="B49" s="21"/>
      <c r="L49" s="21"/>
    </row>
    <row r="50" s="1" customFormat="1" ht="14.45" customHeight="1">
      <c r="B50" s="54"/>
      <c r="D50" s="55" t="s">
        <v>46</v>
      </c>
      <c r="E50" s="56"/>
      <c r="F50" s="56"/>
      <c r="G50" s="55" t="s">
        <v>47</v>
      </c>
      <c r="H50" s="56"/>
      <c r="I50" s="56"/>
      <c r="J50" s="56"/>
      <c r="K50" s="56"/>
      <c r="L50" s="5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1" customFormat="1" ht="12.75">
      <c r="A61" s="37"/>
      <c r="B61" s="38"/>
      <c r="C61" s="37"/>
      <c r="D61" s="57" t="s">
        <v>48</v>
      </c>
      <c r="E61" s="40"/>
      <c r="F61" s="145" t="s">
        <v>49</v>
      </c>
      <c r="G61" s="57" t="s">
        <v>48</v>
      </c>
      <c r="H61" s="40"/>
      <c r="I61" s="40"/>
      <c r="J61" s="146" t="s">
        <v>49</v>
      </c>
      <c r="K61" s="40"/>
      <c r="L61" s="54"/>
      <c r="S61" s="37"/>
      <c r="T61" s="37"/>
      <c r="U61" s="37"/>
      <c r="V61" s="37"/>
      <c r="W61" s="37"/>
      <c r="X61" s="37"/>
      <c r="Y61" s="37"/>
      <c r="Z61" s="37"/>
      <c r="AA61" s="37"/>
      <c r="AB61" s="37"/>
      <c r="AC61" s="37"/>
      <c r="AD61" s="37"/>
      <c r="AE61" s="37"/>
    </row>
    <row r="62">
      <c r="B62" s="21"/>
      <c r="L62" s="21"/>
    </row>
    <row r="63">
      <c r="B63" s="21"/>
      <c r="L63" s="21"/>
    </row>
    <row r="64">
      <c r="B64" s="21"/>
      <c r="L64" s="21"/>
    </row>
    <row r="65" s="1" customFormat="1" ht="12.75">
      <c r="A65" s="37"/>
      <c r="B65" s="38"/>
      <c r="C65" s="37"/>
      <c r="D65" s="55" t="s">
        <v>50</v>
      </c>
      <c r="E65" s="58"/>
      <c r="F65" s="58"/>
      <c r="G65" s="55" t="s">
        <v>51</v>
      </c>
      <c r="H65" s="58"/>
      <c r="I65" s="58"/>
      <c r="J65" s="58"/>
      <c r="K65" s="58"/>
      <c r="L65" s="54"/>
      <c r="S65" s="37"/>
      <c r="T65" s="37"/>
      <c r="U65" s="37"/>
      <c r="V65" s="37"/>
      <c r="W65" s="37"/>
      <c r="X65" s="37"/>
      <c r="Y65" s="37"/>
      <c r="Z65" s="37"/>
      <c r="AA65" s="37"/>
      <c r="AB65" s="37"/>
      <c r="AC65" s="37"/>
      <c r="AD65" s="37"/>
      <c r="AE65" s="37"/>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1" customFormat="1" ht="12.75">
      <c r="A76" s="37"/>
      <c r="B76" s="38"/>
      <c r="C76" s="37"/>
      <c r="D76" s="57" t="s">
        <v>48</v>
      </c>
      <c r="E76" s="40"/>
      <c r="F76" s="145" t="s">
        <v>49</v>
      </c>
      <c r="G76" s="57" t="s">
        <v>48</v>
      </c>
      <c r="H76" s="40"/>
      <c r="I76" s="40"/>
      <c r="J76" s="146" t="s">
        <v>49</v>
      </c>
      <c r="K76" s="40"/>
      <c r="L76" s="54"/>
      <c r="S76" s="37"/>
      <c r="T76" s="37"/>
      <c r="U76" s="37"/>
      <c r="V76" s="37"/>
      <c r="W76" s="37"/>
      <c r="X76" s="37"/>
      <c r="Y76" s="37"/>
      <c r="Z76" s="37"/>
      <c r="AA76" s="37"/>
      <c r="AB76" s="37"/>
      <c r="AC76" s="37"/>
      <c r="AD76" s="37"/>
      <c r="AE76" s="37"/>
    </row>
    <row r="77" s="1" customFormat="1" ht="14.45" customHeight="1">
      <c r="A77" s="37"/>
      <c r="B77" s="59"/>
      <c r="C77" s="60"/>
      <c r="D77" s="60"/>
      <c r="E77" s="60"/>
      <c r="F77" s="60"/>
      <c r="G77" s="60"/>
      <c r="H77" s="60"/>
      <c r="I77" s="60"/>
      <c r="J77" s="60"/>
      <c r="K77" s="60"/>
      <c r="L77" s="54"/>
      <c r="S77" s="37"/>
      <c r="T77" s="37"/>
      <c r="U77" s="37"/>
      <c r="V77" s="37"/>
      <c r="W77" s="37"/>
      <c r="X77" s="37"/>
      <c r="Y77" s="37"/>
      <c r="Z77" s="37"/>
      <c r="AA77" s="37"/>
      <c r="AB77" s="37"/>
      <c r="AC77" s="37"/>
      <c r="AD77" s="37"/>
      <c r="AE77" s="37"/>
    </row>
    <row r="81" s="1" customFormat="1" ht="6.95" customHeight="1">
      <c r="A81" s="37"/>
      <c r="B81" s="61"/>
      <c r="C81" s="62"/>
      <c r="D81" s="62"/>
      <c r="E81" s="62"/>
      <c r="F81" s="62"/>
      <c r="G81" s="62"/>
      <c r="H81" s="62"/>
      <c r="I81" s="62"/>
      <c r="J81" s="62"/>
      <c r="K81" s="62"/>
      <c r="L81" s="54"/>
      <c r="S81" s="37"/>
      <c r="T81" s="37"/>
      <c r="U81" s="37"/>
      <c r="V81" s="37"/>
      <c r="W81" s="37"/>
      <c r="X81" s="37"/>
      <c r="Y81" s="37"/>
      <c r="Z81" s="37"/>
      <c r="AA81" s="37"/>
      <c r="AB81" s="37"/>
      <c r="AC81" s="37"/>
      <c r="AD81" s="37"/>
      <c r="AE81" s="37"/>
    </row>
    <row r="82" s="1" customFormat="1" ht="24.95" customHeight="1">
      <c r="A82" s="37"/>
      <c r="B82" s="38"/>
      <c r="C82" s="22" t="s">
        <v>162</v>
      </c>
      <c r="D82" s="37"/>
      <c r="E82" s="37"/>
      <c r="F82" s="37"/>
      <c r="G82" s="37"/>
      <c r="H82" s="37"/>
      <c r="I82" s="37"/>
      <c r="J82" s="37"/>
      <c r="K82" s="37"/>
      <c r="L82" s="54"/>
      <c r="S82" s="37"/>
      <c r="T82" s="37"/>
      <c r="U82" s="37"/>
      <c r="V82" s="37"/>
      <c r="W82" s="37"/>
      <c r="X82" s="37"/>
      <c r="Y82" s="37"/>
      <c r="Z82" s="37"/>
      <c r="AA82" s="37"/>
      <c r="AB82" s="37"/>
      <c r="AC82" s="37"/>
      <c r="AD82" s="37"/>
      <c r="AE82" s="37"/>
    </row>
    <row r="83" s="1" customFormat="1" ht="6.95" customHeight="1">
      <c r="A83" s="37"/>
      <c r="B83" s="38"/>
      <c r="C83" s="37"/>
      <c r="D83" s="37"/>
      <c r="E83" s="37"/>
      <c r="F83" s="37"/>
      <c r="G83" s="37"/>
      <c r="H83" s="37"/>
      <c r="I83" s="37"/>
      <c r="J83" s="37"/>
      <c r="K83" s="37"/>
      <c r="L83" s="54"/>
      <c r="S83" s="37"/>
      <c r="T83" s="37"/>
      <c r="U83" s="37"/>
      <c r="V83" s="37"/>
      <c r="W83" s="37"/>
      <c r="X83" s="37"/>
      <c r="Y83" s="37"/>
      <c r="Z83" s="37"/>
      <c r="AA83" s="37"/>
      <c r="AB83" s="37"/>
      <c r="AC83" s="37"/>
      <c r="AD83" s="37"/>
      <c r="AE83" s="37"/>
    </row>
    <row r="84" s="1" customFormat="1" ht="12" customHeight="1">
      <c r="A84" s="37"/>
      <c r="B84" s="38"/>
      <c r="C84" s="31" t="s">
        <v>16</v>
      </c>
      <c r="D84" s="37"/>
      <c r="E84" s="37"/>
      <c r="F84" s="37"/>
      <c r="G84" s="37"/>
      <c r="H84" s="37"/>
      <c r="I84" s="37"/>
      <c r="J84" s="37"/>
      <c r="K84" s="37"/>
      <c r="L84" s="54"/>
      <c r="S84" s="37"/>
      <c r="T84" s="37"/>
      <c r="U84" s="37"/>
      <c r="V84" s="37"/>
      <c r="W84" s="37"/>
      <c r="X84" s="37"/>
      <c r="Y84" s="37"/>
      <c r="Z84" s="37"/>
      <c r="AA84" s="37"/>
      <c r="AB84" s="37"/>
      <c r="AC84" s="37"/>
      <c r="AD84" s="37"/>
      <c r="AE84" s="37"/>
    </row>
    <row r="85" s="1" customFormat="1" ht="16.5" customHeight="1">
      <c r="A85" s="37"/>
      <c r="B85" s="38"/>
      <c r="C85" s="37"/>
      <c r="D85" s="37"/>
      <c r="E85" s="131" t="str">
        <f>E7</f>
        <v>Radiologie Olomouc</v>
      </c>
      <c r="F85" s="31"/>
      <c r="G85" s="31"/>
      <c r="H85" s="31"/>
      <c r="I85" s="37"/>
      <c r="J85" s="37"/>
      <c r="K85" s="37"/>
      <c r="L85" s="54"/>
      <c r="S85" s="37"/>
      <c r="T85" s="37"/>
      <c r="U85" s="37"/>
      <c r="V85" s="37"/>
      <c r="W85" s="37"/>
      <c r="X85" s="37"/>
      <c r="Y85" s="37"/>
      <c r="Z85" s="37"/>
      <c r="AA85" s="37"/>
      <c r="AB85" s="37"/>
      <c r="AC85" s="37"/>
      <c r="AD85" s="37"/>
      <c r="AE85" s="37"/>
    </row>
    <row r="86" ht="12" customHeight="1">
      <c r="B86" s="21"/>
      <c r="C86" s="31" t="s">
        <v>158</v>
      </c>
      <c r="L86" s="21"/>
    </row>
    <row r="87" s="1" customFormat="1" ht="16.5" customHeight="1">
      <c r="A87" s="37"/>
      <c r="B87" s="38"/>
      <c r="C87" s="37"/>
      <c r="D87" s="37"/>
      <c r="E87" s="131" t="s">
        <v>5044</v>
      </c>
      <c r="F87" s="37"/>
      <c r="G87" s="37"/>
      <c r="H87" s="37"/>
      <c r="I87" s="37"/>
      <c r="J87" s="37"/>
      <c r="K87" s="37"/>
      <c r="L87" s="54"/>
      <c r="S87" s="37"/>
      <c r="T87" s="37"/>
      <c r="U87" s="37"/>
      <c r="V87" s="37"/>
      <c r="W87" s="37"/>
      <c r="X87" s="37"/>
      <c r="Y87" s="37"/>
      <c r="Z87" s="37"/>
      <c r="AA87" s="37"/>
      <c r="AB87" s="37"/>
      <c r="AC87" s="37"/>
      <c r="AD87" s="37"/>
      <c r="AE87" s="37"/>
    </row>
    <row r="88" s="1" customFormat="1" ht="12" customHeight="1">
      <c r="A88" s="37"/>
      <c r="B88" s="38"/>
      <c r="C88" s="31" t="s">
        <v>160</v>
      </c>
      <c r="D88" s="37"/>
      <c r="E88" s="37"/>
      <c r="F88" s="37"/>
      <c r="G88" s="37"/>
      <c r="H88" s="37"/>
      <c r="I88" s="37"/>
      <c r="J88" s="37"/>
      <c r="K88" s="37"/>
      <c r="L88" s="54"/>
      <c r="S88" s="37"/>
      <c r="T88" s="37"/>
      <c r="U88" s="37"/>
      <c r="V88" s="37"/>
      <c r="W88" s="37"/>
      <c r="X88" s="37"/>
      <c r="Y88" s="37"/>
      <c r="Z88" s="37"/>
      <c r="AA88" s="37"/>
      <c r="AB88" s="37"/>
      <c r="AC88" s="37"/>
      <c r="AD88" s="37"/>
      <c r="AE88" s="37"/>
    </row>
    <row r="89" s="1" customFormat="1" ht="16.5" customHeight="1">
      <c r="A89" s="37"/>
      <c r="B89" s="38"/>
      <c r="C89" s="37"/>
      <c r="D89" s="37"/>
      <c r="E89" s="66" t="str">
        <f>E11</f>
        <v>1 - EPS</v>
      </c>
      <c r="F89" s="37"/>
      <c r="G89" s="37"/>
      <c r="H89" s="37"/>
      <c r="I89" s="37"/>
      <c r="J89" s="37"/>
      <c r="K89" s="37"/>
      <c r="L89" s="54"/>
      <c r="S89" s="37"/>
      <c r="T89" s="37"/>
      <c r="U89" s="37"/>
      <c r="V89" s="37"/>
      <c r="W89" s="37"/>
      <c r="X89" s="37"/>
      <c r="Y89" s="37"/>
      <c r="Z89" s="37"/>
      <c r="AA89" s="37"/>
      <c r="AB89" s="37"/>
      <c r="AC89" s="37"/>
      <c r="AD89" s="37"/>
      <c r="AE89" s="37"/>
    </row>
    <row r="90" s="1" customFormat="1" ht="6.95" customHeight="1">
      <c r="A90" s="37"/>
      <c r="B90" s="38"/>
      <c r="C90" s="37"/>
      <c r="D90" s="37"/>
      <c r="E90" s="37"/>
      <c r="F90" s="37"/>
      <c r="G90" s="37"/>
      <c r="H90" s="37"/>
      <c r="I90" s="37"/>
      <c r="J90" s="37"/>
      <c r="K90" s="37"/>
      <c r="L90" s="54"/>
      <c r="S90" s="37"/>
      <c r="T90" s="37"/>
      <c r="U90" s="37"/>
      <c r="V90" s="37"/>
      <c r="W90" s="37"/>
      <c r="X90" s="37"/>
      <c r="Y90" s="37"/>
      <c r="Z90" s="37"/>
      <c r="AA90" s="37"/>
      <c r="AB90" s="37"/>
      <c r="AC90" s="37"/>
      <c r="AD90" s="37"/>
      <c r="AE90" s="37"/>
    </row>
    <row r="91" s="1" customFormat="1" ht="12" customHeight="1">
      <c r="A91" s="37"/>
      <c r="B91" s="38"/>
      <c r="C91" s="31" t="s">
        <v>20</v>
      </c>
      <c r="D91" s="37"/>
      <c r="E91" s="37"/>
      <c r="F91" s="26" t="str">
        <f>F14</f>
        <v xml:space="preserve"> </v>
      </c>
      <c r="G91" s="37"/>
      <c r="H91" s="37"/>
      <c r="I91" s="31" t="s">
        <v>22</v>
      </c>
      <c r="J91" s="68" t="str">
        <f>IF(J14="","",J14)</f>
        <v>24. 3. 2020</v>
      </c>
      <c r="K91" s="37"/>
      <c r="L91" s="54"/>
      <c r="S91" s="37"/>
      <c r="T91" s="37"/>
      <c r="U91" s="37"/>
      <c r="V91" s="37"/>
      <c r="W91" s="37"/>
      <c r="X91" s="37"/>
      <c r="Y91" s="37"/>
      <c r="Z91" s="37"/>
      <c r="AA91" s="37"/>
      <c r="AB91" s="37"/>
      <c r="AC91" s="37"/>
      <c r="AD91" s="37"/>
      <c r="AE91" s="37"/>
    </row>
    <row r="92" s="1" customFormat="1" ht="6.95" customHeight="1">
      <c r="A92" s="37"/>
      <c r="B92" s="38"/>
      <c r="C92" s="37"/>
      <c r="D92" s="37"/>
      <c r="E92" s="37"/>
      <c r="F92" s="37"/>
      <c r="G92" s="37"/>
      <c r="H92" s="37"/>
      <c r="I92" s="37"/>
      <c r="J92" s="37"/>
      <c r="K92" s="37"/>
      <c r="L92" s="54"/>
      <c r="S92" s="37"/>
      <c r="T92" s="37"/>
      <c r="U92" s="37"/>
      <c r="V92" s="37"/>
      <c r="W92" s="37"/>
      <c r="X92" s="37"/>
      <c r="Y92" s="37"/>
      <c r="Z92" s="37"/>
      <c r="AA92" s="37"/>
      <c r="AB92" s="37"/>
      <c r="AC92" s="37"/>
      <c r="AD92" s="37"/>
      <c r="AE92" s="37"/>
    </row>
    <row r="93" s="1" customFormat="1" ht="15.2" customHeight="1">
      <c r="A93" s="37"/>
      <c r="B93" s="38"/>
      <c r="C93" s="31" t="s">
        <v>24</v>
      </c>
      <c r="D93" s="37"/>
      <c r="E93" s="37"/>
      <c r="F93" s="26" t="str">
        <f>E17</f>
        <v xml:space="preserve"> </v>
      </c>
      <c r="G93" s="37"/>
      <c r="H93" s="37"/>
      <c r="I93" s="31" t="s">
        <v>29</v>
      </c>
      <c r="J93" s="35" t="str">
        <f>E23</f>
        <v xml:space="preserve"> </v>
      </c>
      <c r="K93" s="37"/>
      <c r="L93" s="54"/>
      <c r="S93" s="37"/>
      <c r="T93" s="37"/>
      <c r="U93" s="37"/>
      <c r="V93" s="37"/>
      <c r="W93" s="37"/>
      <c r="X93" s="37"/>
      <c r="Y93" s="37"/>
      <c r="Z93" s="37"/>
      <c r="AA93" s="37"/>
      <c r="AB93" s="37"/>
      <c r="AC93" s="37"/>
      <c r="AD93" s="37"/>
      <c r="AE93" s="37"/>
    </row>
    <row r="94" s="1" customFormat="1" ht="15.2" customHeight="1">
      <c r="A94" s="37"/>
      <c r="B94" s="38"/>
      <c r="C94" s="31" t="s">
        <v>27</v>
      </c>
      <c r="D94" s="37"/>
      <c r="E94" s="37"/>
      <c r="F94" s="26" t="str">
        <f>IF(E20="","",E20)</f>
        <v>Vyplň údaj</v>
      </c>
      <c r="G94" s="37"/>
      <c r="H94" s="37"/>
      <c r="I94" s="31" t="s">
        <v>31</v>
      </c>
      <c r="J94" s="35" t="str">
        <f>E26</f>
        <v xml:space="preserve"> </v>
      </c>
      <c r="K94" s="37"/>
      <c r="L94" s="54"/>
      <c r="S94" s="37"/>
      <c r="T94" s="37"/>
      <c r="U94" s="37"/>
      <c r="V94" s="37"/>
      <c r="W94" s="37"/>
      <c r="X94" s="37"/>
      <c r="Y94" s="37"/>
      <c r="Z94" s="37"/>
      <c r="AA94" s="37"/>
      <c r="AB94" s="37"/>
      <c r="AC94" s="37"/>
      <c r="AD94" s="37"/>
      <c r="AE94" s="37"/>
    </row>
    <row r="95" s="1" customFormat="1" ht="10.35" customHeight="1">
      <c r="A95" s="37"/>
      <c r="B95" s="38"/>
      <c r="C95" s="37"/>
      <c r="D95" s="37"/>
      <c r="E95" s="37"/>
      <c r="F95" s="37"/>
      <c r="G95" s="37"/>
      <c r="H95" s="37"/>
      <c r="I95" s="37"/>
      <c r="J95" s="37"/>
      <c r="K95" s="37"/>
      <c r="L95" s="54"/>
      <c r="S95" s="37"/>
      <c r="T95" s="37"/>
      <c r="U95" s="37"/>
      <c r="V95" s="37"/>
      <c r="W95" s="37"/>
      <c r="X95" s="37"/>
      <c r="Y95" s="37"/>
      <c r="Z95" s="37"/>
      <c r="AA95" s="37"/>
      <c r="AB95" s="37"/>
      <c r="AC95" s="37"/>
      <c r="AD95" s="37"/>
      <c r="AE95" s="37"/>
    </row>
    <row r="96" s="1" customFormat="1" ht="29.25" customHeight="1">
      <c r="A96" s="37"/>
      <c r="B96" s="38"/>
      <c r="C96" s="147" t="s">
        <v>163</v>
      </c>
      <c r="D96" s="139"/>
      <c r="E96" s="139"/>
      <c r="F96" s="139"/>
      <c r="G96" s="139"/>
      <c r="H96" s="139"/>
      <c r="I96" s="139"/>
      <c r="J96" s="148" t="s">
        <v>164</v>
      </c>
      <c r="K96" s="139"/>
      <c r="L96" s="54"/>
      <c r="S96" s="37"/>
      <c r="T96" s="37"/>
      <c r="U96" s="37"/>
      <c r="V96" s="37"/>
      <c r="W96" s="37"/>
      <c r="X96" s="37"/>
      <c r="Y96" s="37"/>
      <c r="Z96" s="37"/>
      <c r="AA96" s="37"/>
      <c r="AB96" s="37"/>
      <c r="AC96" s="37"/>
      <c r="AD96" s="37"/>
      <c r="AE96" s="37"/>
    </row>
    <row r="97" s="1" customFormat="1" ht="10.35" customHeight="1">
      <c r="A97" s="37"/>
      <c r="B97" s="38"/>
      <c r="C97" s="37"/>
      <c r="D97" s="37"/>
      <c r="E97" s="37"/>
      <c r="F97" s="37"/>
      <c r="G97" s="37"/>
      <c r="H97" s="37"/>
      <c r="I97" s="37"/>
      <c r="J97" s="37"/>
      <c r="K97" s="37"/>
      <c r="L97" s="54"/>
      <c r="S97" s="37"/>
      <c r="T97" s="37"/>
      <c r="U97" s="37"/>
      <c r="V97" s="37"/>
      <c r="W97" s="37"/>
      <c r="X97" s="37"/>
      <c r="Y97" s="37"/>
      <c r="Z97" s="37"/>
      <c r="AA97" s="37"/>
      <c r="AB97" s="37"/>
      <c r="AC97" s="37"/>
      <c r="AD97" s="37"/>
      <c r="AE97" s="37"/>
    </row>
    <row r="98" s="1" customFormat="1" ht="22.9" customHeight="1">
      <c r="A98" s="37"/>
      <c r="B98" s="38"/>
      <c r="C98" s="149" t="s">
        <v>165</v>
      </c>
      <c r="D98" s="37"/>
      <c r="E98" s="37"/>
      <c r="F98" s="37"/>
      <c r="G98" s="37"/>
      <c r="H98" s="37"/>
      <c r="I98" s="37"/>
      <c r="J98" s="95">
        <f>J123</f>
        <v>1177735.51</v>
      </c>
      <c r="K98" s="37"/>
      <c r="L98" s="54"/>
      <c r="S98" s="37"/>
      <c r="T98" s="37"/>
      <c r="U98" s="37"/>
      <c r="V98" s="37"/>
      <c r="W98" s="37"/>
      <c r="X98" s="37"/>
      <c r="Y98" s="37"/>
      <c r="Z98" s="37"/>
      <c r="AA98" s="37"/>
      <c r="AB98" s="37"/>
      <c r="AC98" s="37"/>
      <c r="AD98" s="37"/>
      <c r="AE98" s="37"/>
      <c r="AU98" s="18" t="s">
        <v>166</v>
      </c>
    </row>
    <row r="99" s="8" customFormat="1" ht="24.95" customHeight="1">
      <c r="B99" s="150"/>
      <c r="D99" s="151" t="s">
        <v>5046</v>
      </c>
      <c r="E99" s="152"/>
      <c r="F99" s="152"/>
      <c r="G99" s="152"/>
      <c r="H99" s="152"/>
      <c r="I99" s="152"/>
      <c r="J99" s="153">
        <f>J124</f>
        <v>485254.48999999999</v>
      </c>
      <c r="L99" s="150"/>
    </row>
    <row r="100" s="8" customFormat="1" ht="24.95" customHeight="1">
      <c r="B100" s="150"/>
      <c r="D100" s="151" t="s">
        <v>5047</v>
      </c>
      <c r="E100" s="152"/>
      <c r="F100" s="152"/>
      <c r="G100" s="152"/>
      <c r="H100" s="152"/>
      <c r="I100" s="152"/>
      <c r="J100" s="153">
        <f>J223</f>
        <v>607646.02000000002</v>
      </c>
      <c r="L100" s="150"/>
    </row>
    <row r="101" s="8" customFormat="1" ht="24.95" customHeight="1">
      <c r="B101" s="150"/>
      <c r="D101" s="151" t="s">
        <v>5048</v>
      </c>
      <c r="E101" s="152"/>
      <c r="F101" s="152"/>
      <c r="G101" s="152"/>
      <c r="H101" s="152"/>
      <c r="I101" s="152"/>
      <c r="J101" s="153">
        <f>J293</f>
        <v>84835</v>
      </c>
      <c r="L101" s="150"/>
    </row>
    <row r="102" s="1" customFormat="1" ht="21.75" customHeight="1">
      <c r="A102" s="37"/>
      <c r="B102" s="38"/>
      <c r="C102" s="37"/>
      <c r="D102" s="37"/>
      <c r="E102" s="37"/>
      <c r="F102" s="37"/>
      <c r="G102" s="37"/>
      <c r="H102" s="37"/>
      <c r="I102" s="37"/>
      <c r="J102" s="37"/>
      <c r="K102" s="37"/>
      <c r="L102" s="54"/>
      <c r="S102" s="37"/>
      <c r="T102" s="37"/>
      <c r="U102" s="37"/>
      <c r="V102" s="37"/>
      <c r="W102" s="37"/>
      <c r="X102" s="37"/>
      <c r="Y102" s="37"/>
      <c r="Z102" s="37"/>
      <c r="AA102" s="37"/>
      <c r="AB102" s="37"/>
      <c r="AC102" s="37"/>
      <c r="AD102" s="37"/>
      <c r="AE102" s="37"/>
    </row>
    <row r="103" s="1" customFormat="1" ht="6.95" customHeight="1">
      <c r="A103" s="37"/>
      <c r="B103" s="59"/>
      <c r="C103" s="60"/>
      <c r="D103" s="60"/>
      <c r="E103" s="60"/>
      <c r="F103" s="60"/>
      <c r="G103" s="60"/>
      <c r="H103" s="60"/>
      <c r="I103" s="60"/>
      <c r="J103" s="60"/>
      <c r="K103" s="60"/>
      <c r="L103" s="54"/>
      <c r="S103" s="37"/>
      <c r="T103" s="37"/>
      <c r="U103" s="37"/>
      <c r="V103" s="37"/>
      <c r="W103" s="37"/>
      <c r="X103" s="37"/>
      <c r="Y103" s="37"/>
      <c r="Z103" s="37"/>
      <c r="AA103" s="37"/>
      <c r="AB103" s="37"/>
      <c r="AC103" s="37"/>
      <c r="AD103" s="37"/>
      <c r="AE103" s="37"/>
    </row>
    <row r="107" s="1" customFormat="1" ht="6.95" customHeight="1">
      <c r="A107" s="37"/>
      <c r="B107" s="61"/>
      <c r="C107" s="62"/>
      <c r="D107" s="62"/>
      <c r="E107" s="62"/>
      <c r="F107" s="62"/>
      <c r="G107" s="62"/>
      <c r="H107" s="62"/>
      <c r="I107" s="62"/>
      <c r="J107" s="62"/>
      <c r="K107" s="62"/>
      <c r="L107" s="54"/>
      <c r="S107" s="37"/>
      <c r="T107" s="37"/>
      <c r="U107" s="37"/>
      <c r="V107" s="37"/>
      <c r="W107" s="37"/>
      <c r="X107" s="37"/>
      <c r="Y107" s="37"/>
      <c r="Z107" s="37"/>
      <c r="AA107" s="37"/>
      <c r="AB107" s="37"/>
      <c r="AC107" s="37"/>
      <c r="AD107" s="37"/>
      <c r="AE107" s="37"/>
    </row>
    <row r="108" s="1" customFormat="1" ht="24.95" customHeight="1">
      <c r="A108" s="37"/>
      <c r="B108" s="38"/>
      <c r="C108" s="22" t="s">
        <v>190</v>
      </c>
      <c r="D108" s="37"/>
      <c r="E108" s="37"/>
      <c r="F108" s="37"/>
      <c r="G108" s="37"/>
      <c r="H108" s="37"/>
      <c r="I108" s="37"/>
      <c r="J108" s="37"/>
      <c r="K108" s="37"/>
      <c r="L108" s="54"/>
      <c r="S108" s="37"/>
      <c r="T108" s="37"/>
      <c r="U108" s="37"/>
      <c r="V108" s="37"/>
      <c r="W108" s="37"/>
      <c r="X108" s="37"/>
      <c r="Y108" s="37"/>
      <c r="Z108" s="37"/>
      <c r="AA108" s="37"/>
      <c r="AB108" s="37"/>
      <c r="AC108" s="37"/>
      <c r="AD108" s="37"/>
      <c r="AE108" s="37"/>
    </row>
    <row r="109" s="1" customFormat="1" ht="6.95" customHeight="1">
      <c r="A109" s="37"/>
      <c r="B109" s="38"/>
      <c r="C109" s="37"/>
      <c r="D109" s="37"/>
      <c r="E109" s="37"/>
      <c r="F109" s="37"/>
      <c r="G109" s="37"/>
      <c r="H109" s="37"/>
      <c r="I109" s="37"/>
      <c r="J109" s="37"/>
      <c r="K109" s="37"/>
      <c r="L109" s="54"/>
      <c r="S109" s="37"/>
      <c r="T109" s="37"/>
      <c r="U109" s="37"/>
      <c r="V109" s="37"/>
      <c r="W109" s="37"/>
      <c r="X109" s="37"/>
      <c r="Y109" s="37"/>
      <c r="Z109" s="37"/>
      <c r="AA109" s="37"/>
      <c r="AB109" s="37"/>
      <c r="AC109" s="37"/>
      <c r="AD109" s="37"/>
      <c r="AE109" s="37"/>
    </row>
    <row r="110" s="1" customFormat="1" ht="12" customHeight="1">
      <c r="A110" s="37"/>
      <c r="B110" s="38"/>
      <c r="C110" s="31" t="s">
        <v>16</v>
      </c>
      <c r="D110" s="37"/>
      <c r="E110" s="37"/>
      <c r="F110" s="37"/>
      <c r="G110" s="37"/>
      <c r="H110" s="37"/>
      <c r="I110" s="37"/>
      <c r="J110" s="37"/>
      <c r="K110" s="37"/>
      <c r="L110" s="54"/>
      <c r="S110" s="37"/>
      <c r="T110" s="37"/>
      <c r="U110" s="37"/>
      <c r="V110" s="37"/>
      <c r="W110" s="37"/>
      <c r="X110" s="37"/>
      <c r="Y110" s="37"/>
      <c r="Z110" s="37"/>
      <c r="AA110" s="37"/>
      <c r="AB110" s="37"/>
      <c r="AC110" s="37"/>
      <c r="AD110" s="37"/>
      <c r="AE110" s="37"/>
    </row>
    <row r="111" s="1" customFormat="1" ht="16.5" customHeight="1">
      <c r="A111" s="37"/>
      <c r="B111" s="38"/>
      <c r="C111" s="37"/>
      <c r="D111" s="37"/>
      <c r="E111" s="131" t="str">
        <f>E7</f>
        <v>Radiologie Olomouc</v>
      </c>
      <c r="F111" s="31"/>
      <c r="G111" s="31"/>
      <c r="H111" s="31"/>
      <c r="I111" s="37"/>
      <c r="J111" s="37"/>
      <c r="K111" s="37"/>
      <c r="L111" s="54"/>
      <c r="S111" s="37"/>
      <c r="T111" s="37"/>
      <c r="U111" s="37"/>
      <c r="V111" s="37"/>
      <c r="W111" s="37"/>
      <c r="X111" s="37"/>
      <c r="Y111" s="37"/>
      <c r="Z111" s="37"/>
      <c r="AA111" s="37"/>
      <c r="AB111" s="37"/>
      <c r="AC111" s="37"/>
      <c r="AD111" s="37"/>
      <c r="AE111" s="37"/>
    </row>
    <row r="112" ht="12" customHeight="1">
      <c r="B112" s="21"/>
      <c r="C112" s="31" t="s">
        <v>158</v>
      </c>
      <c r="L112" s="21"/>
    </row>
    <row r="113" s="1" customFormat="1" ht="16.5" customHeight="1">
      <c r="A113" s="37"/>
      <c r="B113" s="38"/>
      <c r="C113" s="37"/>
      <c r="D113" s="37"/>
      <c r="E113" s="131" t="s">
        <v>5044</v>
      </c>
      <c r="F113" s="37"/>
      <c r="G113" s="37"/>
      <c r="H113" s="37"/>
      <c r="I113" s="37"/>
      <c r="J113" s="37"/>
      <c r="K113" s="37"/>
      <c r="L113" s="54"/>
      <c r="S113" s="37"/>
      <c r="T113" s="37"/>
      <c r="U113" s="37"/>
      <c r="V113" s="37"/>
      <c r="W113" s="37"/>
      <c r="X113" s="37"/>
      <c r="Y113" s="37"/>
      <c r="Z113" s="37"/>
      <c r="AA113" s="37"/>
      <c r="AB113" s="37"/>
      <c r="AC113" s="37"/>
      <c r="AD113" s="37"/>
      <c r="AE113" s="37"/>
    </row>
    <row r="114" s="1" customFormat="1" ht="12" customHeight="1">
      <c r="A114" s="37"/>
      <c r="B114" s="38"/>
      <c r="C114" s="31" t="s">
        <v>160</v>
      </c>
      <c r="D114" s="37"/>
      <c r="E114" s="37"/>
      <c r="F114" s="37"/>
      <c r="G114" s="37"/>
      <c r="H114" s="37"/>
      <c r="I114" s="37"/>
      <c r="J114" s="37"/>
      <c r="K114" s="37"/>
      <c r="L114" s="54"/>
      <c r="S114" s="37"/>
      <c r="T114" s="37"/>
      <c r="U114" s="37"/>
      <c r="V114" s="37"/>
      <c r="W114" s="37"/>
      <c r="X114" s="37"/>
      <c r="Y114" s="37"/>
      <c r="Z114" s="37"/>
      <c r="AA114" s="37"/>
      <c r="AB114" s="37"/>
      <c r="AC114" s="37"/>
      <c r="AD114" s="37"/>
      <c r="AE114" s="37"/>
    </row>
    <row r="115" s="1" customFormat="1" ht="16.5" customHeight="1">
      <c r="A115" s="37"/>
      <c r="B115" s="38"/>
      <c r="C115" s="37"/>
      <c r="D115" s="37"/>
      <c r="E115" s="66" t="str">
        <f>E11</f>
        <v>1 - EPS</v>
      </c>
      <c r="F115" s="37"/>
      <c r="G115" s="37"/>
      <c r="H115" s="37"/>
      <c r="I115" s="37"/>
      <c r="J115" s="37"/>
      <c r="K115" s="37"/>
      <c r="L115" s="54"/>
      <c r="S115" s="37"/>
      <c r="T115" s="37"/>
      <c r="U115" s="37"/>
      <c r="V115" s="37"/>
      <c r="W115" s="37"/>
      <c r="X115" s="37"/>
      <c r="Y115" s="37"/>
      <c r="Z115" s="37"/>
      <c r="AA115" s="37"/>
      <c r="AB115" s="37"/>
      <c r="AC115" s="37"/>
      <c r="AD115" s="37"/>
      <c r="AE115" s="37"/>
    </row>
    <row r="116" s="1" customFormat="1" ht="6.95" customHeight="1">
      <c r="A116" s="37"/>
      <c r="B116" s="38"/>
      <c r="C116" s="37"/>
      <c r="D116" s="37"/>
      <c r="E116" s="37"/>
      <c r="F116" s="37"/>
      <c r="G116" s="37"/>
      <c r="H116" s="37"/>
      <c r="I116" s="37"/>
      <c r="J116" s="37"/>
      <c r="K116" s="37"/>
      <c r="L116" s="54"/>
      <c r="S116" s="37"/>
      <c r="T116" s="37"/>
      <c r="U116" s="37"/>
      <c r="V116" s="37"/>
      <c r="W116" s="37"/>
      <c r="X116" s="37"/>
      <c r="Y116" s="37"/>
      <c r="Z116" s="37"/>
      <c r="AA116" s="37"/>
      <c r="AB116" s="37"/>
      <c r="AC116" s="37"/>
      <c r="AD116" s="37"/>
      <c r="AE116" s="37"/>
    </row>
    <row r="117" s="1" customFormat="1" ht="12" customHeight="1">
      <c r="A117" s="37"/>
      <c r="B117" s="38"/>
      <c r="C117" s="31" t="s">
        <v>20</v>
      </c>
      <c r="D117" s="37"/>
      <c r="E117" s="37"/>
      <c r="F117" s="26" t="str">
        <f>F14</f>
        <v xml:space="preserve"> </v>
      </c>
      <c r="G117" s="37"/>
      <c r="H117" s="37"/>
      <c r="I117" s="31" t="s">
        <v>22</v>
      </c>
      <c r="J117" s="68" t="str">
        <f>IF(J14="","",J14)</f>
        <v>24. 3. 2020</v>
      </c>
      <c r="K117" s="37"/>
      <c r="L117" s="54"/>
      <c r="S117" s="37"/>
      <c r="T117" s="37"/>
      <c r="U117" s="37"/>
      <c r="V117" s="37"/>
      <c r="W117" s="37"/>
      <c r="X117" s="37"/>
      <c r="Y117" s="37"/>
      <c r="Z117" s="37"/>
      <c r="AA117" s="37"/>
      <c r="AB117" s="37"/>
      <c r="AC117" s="37"/>
      <c r="AD117" s="37"/>
      <c r="AE117" s="37"/>
    </row>
    <row r="118" s="1" customFormat="1" ht="6.95" customHeight="1">
      <c r="A118" s="37"/>
      <c r="B118" s="38"/>
      <c r="C118" s="37"/>
      <c r="D118" s="37"/>
      <c r="E118" s="37"/>
      <c r="F118" s="37"/>
      <c r="G118" s="37"/>
      <c r="H118" s="37"/>
      <c r="I118" s="37"/>
      <c r="J118" s="37"/>
      <c r="K118" s="37"/>
      <c r="L118" s="54"/>
      <c r="S118" s="37"/>
      <c r="T118" s="37"/>
      <c r="U118" s="37"/>
      <c r="V118" s="37"/>
      <c r="W118" s="37"/>
      <c r="X118" s="37"/>
      <c r="Y118" s="37"/>
      <c r="Z118" s="37"/>
      <c r="AA118" s="37"/>
      <c r="AB118" s="37"/>
      <c r="AC118" s="37"/>
      <c r="AD118" s="37"/>
      <c r="AE118" s="37"/>
    </row>
    <row r="119" s="1" customFormat="1" ht="15.2" customHeight="1">
      <c r="A119" s="37"/>
      <c r="B119" s="38"/>
      <c r="C119" s="31" t="s">
        <v>24</v>
      </c>
      <c r="D119" s="37"/>
      <c r="E119" s="37"/>
      <c r="F119" s="26" t="str">
        <f>E17</f>
        <v xml:space="preserve"> </v>
      </c>
      <c r="G119" s="37"/>
      <c r="H119" s="37"/>
      <c r="I119" s="31" t="s">
        <v>29</v>
      </c>
      <c r="J119" s="35" t="str">
        <f>E23</f>
        <v xml:space="preserve"> </v>
      </c>
      <c r="K119" s="37"/>
      <c r="L119" s="54"/>
      <c r="S119" s="37"/>
      <c r="T119" s="37"/>
      <c r="U119" s="37"/>
      <c r="V119" s="37"/>
      <c r="W119" s="37"/>
      <c r="X119" s="37"/>
      <c r="Y119" s="37"/>
      <c r="Z119" s="37"/>
      <c r="AA119" s="37"/>
      <c r="AB119" s="37"/>
      <c r="AC119" s="37"/>
      <c r="AD119" s="37"/>
      <c r="AE119" s="37"/>
    </row>
    <row r="120" s="1" customFormat="1" ht="15.2" customHeight="1">
      <c r="A120" s="37"/>
      <c r="B120" s="38"/>
      <c r="C120" s="31" t="s">
        <v>27</v>
      </c>
      <c r="D120" s="37"/>
      <c r="E120" s="37"/>
      <c r="F120" s="26" t="str">
        <f>IF(E20="","",E20)</f>
        <v>Vyplň údaj</v>
      </c>
      <c r="G120" s="37"/>
      <c r="H120" s="37"/>
      <c r="I120" s="31" t="s">
        <v>31</v>
      </c>
      <c r="J120" s="35" t="str">
        <f>E26</f>
        <v xml:space="preserve"> </v>
      </c>
      <c r="K120" s="37"/>
      <c r="L120" s="54"/>
      <c r="S120" s="37"/>
      <c r="T120" s="37"/>
      <c r="U120" s="37"/>
      <c r="V120" s="37"/>
      <c r="W120" s="37"/>
      <c r="X120" s="37"/>
      <c r="Y120" s="37"/>
      <c r="Z120" s="37"/>
      <c r="AA120" s="37"/>
      <c r="AB120" s="37"/>
      <c r="AC120" s="37"/>
      <c r="AD120" s="37"/>
      <c r="AE120" s="37"/>
    </row>
    <row r="121" s="1" customFormat="1" ht="10.35" customHeight="1">
      <c r="A121" s="37"/>
      <c r="B121" s="38"/>
      <c r="C121" s="37"/>
      <c r="D121" s="37"/>
      <c r="E121" s="37"/>
      <c r="F121" s="37"/>
      <c r="G121" s="37"/>
      <c r="H121" s="37"/>
      <c r="I121" s="37"/>
      <c r="J121" s="37"/>
      <c r="K121" s="37"/>
      <c r="L121" s="54"/>
      <c r="S121" s="37"/>
      <c r="T121" s="37"/>
      <c r="U121" s="37"/>
      <c r="V121" s="37"/>
      <c r="W121" s="37"/>
      <c r="X121" s="37"/>
      <c r="Y121" s="37"/>
      <c r="Z121" s="37"/>
      <c r="AA121" s="37"/>
      <c r="AB121" s="37"/>
      <c r="AC121" s="37"/>
      <c r="AD121" s="37"/>
      <c r="AE121" s="37"/>
    </row>
    <row r="122" s="10" customFormat="1" ht="29.25" customHeight="1">
      <c r="A122" s="158"/>
      <c r="B122" s="159"/>
      <c r="C122" s="160" t="s">
        <v>191</v>
      </c>
      <c r="D122" s="161" t="s">
        <v>58</v>
      </c>
      <c r="E122" s="161" t="s">
        <v>54</v>
      </c>
      <c r="F122" s="161" t="s">
        <v>55</v>
      </c>
      <c r="G122" s="161" t="s">
        <v>192</v>
      </c>
      <c r="H122" s="161" t="s">
        <v>193</v>
      </c>
      <c r="I122" s="161" t="s">
        <v>194</v>
      </c>
      <c r="J122" s="161" t="s">
        <v>164</v>
      </c>
      <c r="K122" s="162" t="s">
        <v>195</v>
      </c>
      <c r="L122" s="163"/>
      <c r="M122" s="85" t="s">
        <v>1</v>
      </c>
      <c r="N122" s="86" t="s">
        <v>37</v>
      </c>
      <c r="O122" s="86" t="s">
        <v>196</v>
      </c>
      <c r="P122" s="86" t="s">
        <v>197</v>
      </c>
      <c r="Q122" s="86" t="s">
        <v>198</v>
      </c>
      <c r="R122" s="86" t="s">
        <v>199</v>
      </c>
      <c r="S122" s="86" t="s">
        <v>200</v>
      </c>
      <c r="T122" s="87" t="s">
        <v>201</v>
      </c>
      <c r="U122" s="158"/>
      <c r="V122" s="158"/>
      <c r="W122" s="158"/>
      <c r="X122" s="158"/>
      <c r="Y122" s="158"/>
      <c r="Z122" s="158"/>
      <c r="AA122" s="158"/>
      <c r="AB122" s="158"/>
      <c r="AC122" s="158"/>
      <c r="AD122" s="158"/>
      <c r="AE122" s="158"/>
    </row>
    <row r="123" s="1" customFormat="1" ht="22.9" customHeight="1">
      <c r="A123" s="37"/>
      <c r="B123" s="38"/>
      <c r="C123" s="92" t="s">
        <v>202</v>
      </c>
      <c r="D123" s="37"/>
      <c r="E123" s="37"/>
      <c r="F123" s="37"/>
      <c r="G123" s="37"/>
      <c r="H123" s="37"/>
      <c r="I123" s="37"/>
      <c r="J123" s="164">
        <f>BK123</f>
        <v>1177735.51</v>
      </c>
      <c r="K123" s="37"/>
      <c r="L123" s="38"/>
      <c r="M123" s="88"/>
      <c r="N123" s="72"/>
      <c r="O123" s="89"/>
      <c r="P123" s="165">
        <f>P124+P223+P293</f>
        <v>0</v>
      </c>
      <c r="Q123" s="89"/>
      <c r="R123" s="165">
        <f>R124+R223+R293</f>
        <v>0</v>
      </c>
      <c r="S123" s="89"/>
      <c r="T123" s="166">
        <f>T124+T223+T293</f>
        <v>0</v>
      </c>
      <c r="U123" s="37"/>
      <c r="V123" s="37"/>
      <c r="W123" s="37"/>
      <c r="X123" s="37"/>
      <c r="Y123" s="37"/>
      <c r="Z123" s="37"/>
      <c r="AA123" s="37"/>
      <c r="AB123" s="37"/>
      <c r="AC123" s="37"/>
      <c r="AD123" s="37"/>
      <c r="AE123" s="37"/>
      <c r="AT123" s="18" t="s">
        <v>72</v>
      </c>
      <c r="AU123" s="18" t="s">
        <v>166</v>
      </c>
      <c r="BK123" s="167">
        <f>BK124+BK223+BK293</f>
        <v>1177735.51</v>
      </c>
    </row>
    <row r="124" s="11" customFormat="1" ht="25.9" customHeight="1">
      <c r="B124" s="168"/>
      <c r="D124" s="169" t="s">
        <v>72</v>
      </c>
      <c r="E124" s="170" t="s">
        <v>5049</v>
      </c>
      <c r="F124" s="170" t="s">
        <v>5049</v>
      </c>
      <c r="I124" s="171"/>
      <c r="J124" s="172">
        <f>BK124</f>
        <v>485254.48999999999</v>
      </c>
      <c r="L124" s="168"/>
      <c r="M124" s="173"/>
      <c r="N124" s="174"/>
      <c r="O124" s="174"/>
      <c r="P124" s="175">
        <f>SUM(P125:P222)</f>
        <v>0</v>
      </c>
      <c r="Q124" s="174"/>
      <c r="R124" s="175">
        <f>SUM(R125:R222)</f>
        <v>0</v>
      </c>
      <c r="S124" s="174"/>
      <c r="T124" s="176">
        <f>SUM(T125:T222)</f>
        <v>0</v>
      </c>
      <c r="AR124" s="169" t="s">
        <v>80</v>
      </c>
      <c r="AT124" s="177" t="s">
        <v>72</v>
      </c>
      <c r="AU124" s="177" t="s">
        <v>73</v>
      </c>
      <c r="AY124" s="169" t="s">
        <v>205</v>
      </c>
      <c r="BK124" s="178">
        <f>SUM(BK125:BK222)</f>
        <v>485254.48999999999</v>
      </c>
    </row>
    <row r="125" s="1" customFormat="1" ht="49.15" customHeight="1">
      <c r="A125" s="37"/>
      <c r="B125" s="181"/>
      <c r="C125" s="182" t="s">
        <v>80</v>
      </c>
      <c r="D125" s="182" t="s">
        <v>207</v>
      </c>
      <c r="E125" s="183" t="s">
        <v>80</v>
      </c>
      <c r="F125" s="184" t="s">
        <v>5050</v>
      </c>
      <c r="G125" s="185" t="s">
        <v>3401</v>
      </c>
      <c r="H125" s="186">
        <v>1</v>
      </c>
      <c r="I125" s="187">
        <v>98646.100000000006</v>
      </c>
      <c r="J125" s="188">
        <f>ROUND(I125*H125,2)</f>
        <v>98646.100000000006</v>
      </c>
      <c r="K125" s="184" t="s">
        <v>1</v>
      </c>
      <c r="L125" s="38"/>
      <c r="M125" s="189" t="s">
        <v>1</v>
      </c>
      <c r="N125" s="190" t="s">
        <v>38</v>
      </c>
      <c r="O125" s="76"/>
      <c r="P125" s="191">
        <f>O125*H125</f>
        <v>0</v>
      </c>
      <c r="Q125" s="191">
        <v>0</v>
      </c>
      <c r="R125" s="191">
        <f>Q125*H125</f>
        <v>0</v>
      </c>
      <c r="S125" s="191">
        <v>0</v>
      </c>
      <c r="T125" s="192">
        <f>S125*H125</f>
        <v>0</v>
      </c>
      <c r="U125" s="37"/>
      <c r="V125" s="37"/>
      <c r="W125" s="37"/>
      <c r="X125" s="37"/>
      <c r="Y125" s="37"/>
      <c r="Z125" s="37"/>
      <c r="AA125" s="37"/>
      <c r="AB125" s="37"/>
      <c r="AC125" s="37"/>
      <c r="AD125" s="37"/>
      <c r="AE125" s="37"/>
      <c r="AR125" s="193" t="s">
        <v>972</v>
      </c>
      <c r="AT125" s="193" t="s">
        <v>207</v>
      </c>
      <c r="AU125" s="193" t="s">
        <v>80</v>
      </c>
      <c r="AY125" s="18" t="s">
        <v>205</v>
      </c>
      <c r="BE125" s="194">
        <f>IF(N125="základní",J125,0)</f>
        <v>98646.100000000006</v>
      </c>
      <c r="BF125" s="194">
        <f>IF(N125="snížená",J125,0)</f>
        <v>0</v>
      </c>
      <c r="BG125" s="194">
        <f>IF(N125="zákl. přenesená",J125,0)</f>
        <v>0</v>
      </c>
      <c r="BH125" s="194">
        <f>IF(N125="sníž. přenesená",J125,0)</f>
        <v>0</v>
      </c>
      <c r="BI125" s="194">
        <f>IF(N125="nulová",J125,0)</f>
        <v>0</v>
      </c>
      <c r="BJ125" s="18" t="s">
        <v>80</v>
      </c>
      <c r="BK125" s="194">
        <f>ROUND(I125*H125,2)</f>
        <v>98646.100000000006</v>
      </c>
      <c r="BL125" s="18" t="s">
        <v>972</v>
      </c>
      <c r="BM125" s="193" t="s">
        <v>82</v>
      </c>
    </row>
    <row r="126" s="12" customFormat="1" ht="33.75">
      <c r="B126" s="195"/>
      <c r="D126" s="196" t="s">
        <v>213</v>
      </c>
      <c r="E126" s="197" t="s">
        <v>1</v>
      </c>
      <c r="F126" s="198" t="s">
        <v>5051</v>
      </c>
      <c r="H126" s="197" t="s">
        <v>1</v>
      </c>
      <c r="I126" s="199"/>
      <c r="L126" s="195"/>
      <c r="M126" s="200"/>
      <c r="N126" s="201"/>
      <c r="O126" s="201"/>
      <c r="P126" s="201"/>
      <c r="Q126" s="201"/>
      <c r="R126" s="201"/>
      <c r="S126" s="201"/>
      <c r="T126" s="202"/>
      <c r="AT126" s="197" t="s">
        <v>213</v>
      </c>
      <c r="AU126" s="197" t="s">
        <v>80</v>
      </c>
      <c r="AV126" s="12" t="s">
        <v>80</v>
      </c>
      <c r="AW126" s="12" t="s">
        <v>30</v>
      </c>
      <c r="AX126" s="12" t="s">
        <v>73</v>
      </c>
      <c r="AY126" s="197" t="s">
        <v>205</v>
      </c>
    </row>
    <row r="127" s="12" customFormat="1" ht="22.5">
      <c r="B127" s="195"/>
      <c r="D127" s="196" t="s">
        <v>213</v>
      </c>
      <c r="E127" s="197" t="s">
        <v>1</v>
      </c>
      <c r="F127" s="198" t="s">
        <v>5052</v>
      </c>
      <c r="H127" s="197" t="s">
        <v>1</v>
      </c>
      <c r="I127" s="199"/>
      <c r="L127" s="195"/>
      <c r="M127" s="200"/>
      <c r="N127" s="201"/>
      <c r="O127" s="201"/>
      <c r="P127" s="201"/>
      <c r="Q127" s="201"/>
      <c r="R127" s="201"/>
      <c r="S127" s="201"/>
      <c r="T127" s="202"/>
      <c r="AT127" s="197" t="s">
        <v>213</v>
      </c>
      <c r="AU127" s="197" t="s">
        <v>80</v>
      </c>
      <c r="AV127" s="12" t="s">
        <v>80</v>
      </c>
      <c r="AW127" s="12" t="s">
        <v>30</v>
      </c>
      <c r="AX127" s="12" t="s">
        <v>73</v>
      </c>
      <c r="AY127" s="197" t="s">
        <v>205</v>
      </c>
    </row>
    <row r="128" s="12" customFormat="1" ht="22.5">
      <c r="B128" s="195"/>
      <c r="D128" s="196" t="s">
        <v>213</v>
      </c>
      <c r="E128" s="197" t="s">
        <v>1</v>
      </c>
      <c r="F128" s="198" t="s">
        <v>5053</v>
      </c>
      <c r="H128" s="197" t="s">
        <v>1</v>
      </c>
      <c r="I128" s="199"/>
      <c r="L128" s="195"/>
      <c r="M128" s="200"/>
      <c r="N128" s="201"/>
      <c r="O128" s="201"/>
      <c r="P128" s="201"/>
      <c r="Q128" s="201"/>
      <c r="R128" s="201"/>
      <c r="S128" s="201"/>
      <c r="T128" s="202"/>
      <c r="AT128" s="197" t="s">
        <v>213</v>
      </c>
      <c r="AU128" s="197" t="s">
        <v>80</v>
      </c>
      <c r="AV128" s="12" t="s">
        <v>80</v>
      </c>
      <c r="AW128" s="12" t="s">
        <v>30</v>
      </c>
      <c r="AX128" s="12" t="s">
        <v>73</v>
      </c>
      <c r="AY128" s="197" t="s">
        <v>205</v>
      </c>
    </row>
    <row r="129" s="12" customFormat="1">
      <c r="B129" s="195"/>
      <c r="D129" s="196" t="s">
        <v>213</v>
      </c>
      <c r="E129" s="197" t="s">
        <v>1</v>
      </c>
      <c r="F129" s="198" t="s">
        <v>5054</v>
      </c>
      <c r="H129" s="197" t="s">
        <v>1</v>
      </c>
      <c r="I129" s="199"/>
      <c r="L129" s="195"/>
      <c r="M129" s="200"/>
      <c r="N129" s="201"/>
      <c r="O129" s="201"/>
      <c r="P129" s="201"/>
      <c r="Q129" s="201"/>
      <c r="R129" s="201"/>
      <c r="S129" s="201"/>
      <c r="T129" s="202"/>
      <c r="AT129" s="197" t="s">
        <v>213</v>
      </c>
      <c r="AU129" s="197" t="s">
        <v>80</v>
      </c>
      <c r="AV129" s="12" t="s">
        <v>80</v>
      </c>
      <c r="AW129" s="12" t="s">
        <v>30</v>
      </c>
      <c r="AX129" s="12" t="s">
        <v>73</v>
      </c>
      <c r="AY129" s="197" t="s">
        <v>205</v>
      </c>
    </row>
    <row r="130" s="13" customFormat="1">
      <c r="B130" s="203"/>
      <c r="D130" s="196" t="s">
        <v>213</v>
      </c>
      <c r="E130" s="204" t="s">
        <v>1</v>
      </c>
      <c r="F130" s="205" t="s">
        <v>80</v>
      </c>
      <c r="H130" s="206">
        <v>1</v>
      </c>
      <c r="I130" s="207"/>
      <c r="L130" s="203"/>
      <c r="M130" s="208"/>
      <c r="N130" s="209"/>
      <c r="O130" s="209"/>
      <c r="P130" s="209"/>
      <c r="Q130" s="209"/>
      <c r="R130" s="209"/>
      <c r="S130" s="209"/>
      <c r="T130" s="210"/>
      <c r="AT130" s="204" t="s">
        <v>213</v>
      </c>
      <c r="AU130" s="204" t="s">
        <v>80</v>
      </c>
      <c r="AV130" s="13" t="s">
        <v>82</v>
      </c>
      <c r="AW130" s="13" t="s">
        <v>30</v>
      </c>
      <c r="AX130" s="13" t="s">
        <v>73</v>
      </c>
      <c r="AY130" s="204" t="s">
        <v>205</v>
      </c>
    </row>
    <row r="131" s="14" customFormat="1">
      <c r="B131" s="211"/>
      <c r="D131" s="196" t="s">
        <v>213</v>
      </c>
      <c r="E131" s="212" t="s">
        <v>1</v>
      </c>
      <c r="F131" s="213" t="s">
        <v>218</v>
      </c>
      <c r="H131" s="214">
        <v>1</v>
      </c>
      <c r="I131" s="215"/>
      <c r="L131" s="211"/>
      <c r="M131" s="216"/>
      <c r="N131" s="217"/>
      <c r="O131" s="217"/>
      <c r="P131" s="217"/>
      <c r="Q131" s="217"/>
      <c r="R131" s="217"/>
      <c r="S131" s="217"/>
      <c r="T131" s="218"/>
      <c r="AT131" s="212" t="s">
        <v>213</v>
      </c>
      <c r="AU131" s="212" t="s">
        <v>80</v>
      </c>
      <c r="AV131" s="14" t="s">
        <v>123</v>
      </c>
      <c r="AW131" s="14" t="s">
        <v>30</v>
      </c>
      <c r="AX131" s="14" t="s">
        <v>80</v>
      </c>
      <c r="AY131" s="212" t="s">
        <v>205</v>
      </c>
    </row>
    <row r="132" s="1" customFormat="1" ht="62.65" customHeight="1">
      <c r="A132" s="37"/>
      <c r="B132" s="181"/>
      <c r="C132" s="182" t="s">
        <v>82</v>
      </c>
      <c r="D132" s="182" t="s">
        <v>207</v>
      </c>
      <c r="E132" s="183" t="s">
        <v>82</v>
      </c>
      <c r="F132" s="184" t="s">
        <v>5055</v>
      </c>
      <c r="G132" s="185" t="s">
        <v>3401</v>
      </c>
      <c r="H132" s="186">
        <v>1</v>
      </c>
      <c r="I132" s="187">
        <v>13353.200000000001</v>
      </c>
      <c r="J132" s="188">
        <f>ROUND(I132*H132,2)</f>
        <v>13353.200000000001</v>
      </c>
      <c r="K132" s="184" t="s">
        <v>1</v>
      </c>
      <c r="L132" s="38"/>
      <c r="M132" s="189" t="s">
        <v>1</v>
      </c>
      <c r="N132" s="190" t="s">
        <v>38</v>
      </c>
      <c r="O132" s="76"/>
      <c r="P132" s="191">
        <f>O132*H132</f>
        <v>0</v>
      </c>
      <c r="Q132" s="191">
        <v>0</v>
      </c>
      <c r="R132" s="191">
        <f>Q132*H132</f>
        <v>0</v>
      </c>
      <c r="S132" s="191">
        <v>0</v>
      </c>
      <c r="T132" s="192">
        <f>S132*H132</f>
        <v>0</v>
      </c>
      <c r="U132" s="37"/>
      <c r="V132" s="37"/>
      <c r="W132" s="37"/>
      <c r="X132" s="37"/>
      <c r="Y132" s="37"/>
      <c r="Z132" s="37"/>
      <c r="AA132" s="37"/>
      <c r="AB132" s="37"/>
      <c r="AC132" s="37"/>
      <c r="AD132" s="37"/>
      <c r="AE132" s="37"/>
      <c r="AR132" s="193" t="s">
        <v>972</v>
      </c>
      <c r="AT132" s="193" t="s">
        <v>207</v>
      </c>
      <c r="AU132" s="193" t="s">
        <v>80</v>
      </c>
      <c r="AY132" s="18" t="s">
        <v>205</v>
      </c>
      <c r="BE132" s="194">
        <f>IF(N132="základní",J132,0)</f>
        <v>13353.200000000001</v>
      </c>
      <c r="BF132" s="194">
        <f>IF(N132="snížená",J132,0)</f>
        <v>0</v>
      </c>
      <c r="BG132" s="194">
        <f>IF(N132="zákl. přenesená",J132,0)</f>
        <v>0</v>
      </c>
      <c r="BH132" s="194">
        <f>IF(N132="sníž. přenesená",J132,0)</f>
        <v>0</v>
      </c>
      <c r="BI132" s="194">
        <f>IF(N132="nulová",J132,0)</f>
        <v>0</v>
      </c>
      <c r="BJ132" s="18" t="s">
        <v>80</v>
      </c>
      <c r="BK132" s="194">
        <f>ROUND(I132*H132,2)</f>
        <v>13353.200000000001</v>
      </c>
      <c r="BL132" s="18" t="s">
        <v>972</v>
      </c>
      <c r="BM132" s="193" t="s">
        <v>123</v>
      </c>
    </row>
    <row r="133" s="12" customFormat="1" ht="33.75">
      <c r="B133" s="195"/>
      <c r="D133" s="196" t="s">
        <v>213</v>
      </c>
      <c r="E133" s="197" t="s">
        <v>1</v>
      </c>
      <c r="F133" s="198" t="s">
        <v>5056</v>
      </c>
      <c r="H133" s="197" t="s">
        <v>1</v>
      </c>
      <c r="I133" s="199"/>
      <c r="L133" s="195"/>
      <c r="M133" s="200"/>
      <c r="N133" s="201"/>
      <c r="O133" s="201"/>
      <c r="P133" s="201"/>
      <c r="Q133" s="201"/>
      <c r="R133" s="201"/>
      <c r="S133" s="201"/>
      <c r="T133" s="202"/>
      <c r="AT133" s="197" t="s">
        <v>213</v>
      </c>
      <c r="AU133" s="197" t="s">
        <v>80</v>
      </c>
      <c r="AV133" s="12" t="s">
        <v>80</v>
      </c>
      <c r="AW133" s="12" t="s">
        <v>30</v>
      </c>
      <c r="AX133" s="12" t="s">
        <v>73</v>
      </c>
      <c r="AY133" s="197" t="s">
        <v>205</v>
      </c>
    </row>
    <row r="134" s="12" customFormat="1" ht="33.75">
      <c r="B134" s="195"/>
      <c r="D134" s="196" t="s">
        <v>213</v>
      </c>
      <c r="E134" s="197" t="s">
        <v>1</v>
      </c>
      <c r="F134" s="198" t="s">
        <v>5057</v>
      </c>
      <c r="H134" s="197" t="s">
        <v>1</v>
      </c>
      <c r="I134" s="199"/>
      <c r="L134" s="195"/>
      <c r="M134" s="200"/>
      <c r="N134" s="201"/>
      <c r="O134" s="201"/>
      <c r="P134" s="201"/>
      <c r="Q134" s="201"/>
      <c r="R134" s="201"/>
      <c r="S134" s="201"/>
      <c r="T134" s="202"/>
      <c r="AT134" s="197" t="s">
        <v>213</v>
      </c>
      <c r="AU134" s="197" t="s">
        <v>80</v>
      </c>
      <c r="AV134" s="12" t="s">
        <v>80</v>
      </c>
      <c r="AW134" s="12" t="s">
        <v>30</v>
      </c>
      <c r="AX134" s="12" t="s">
        <v>73</v>
      </c>
      <c r="AY134" s="197" t="s">
        <v>205</v>
      </c>
    </row>
    <row r="135" s="12" customFormat="1">
      <c r="B135" s="195"/>
      <c r="D135" s="196" t="s">
        <v>213</v>
      </c>
      <c r="E135" s="197" t="s">
        <v>1</v>
      </c>
      <c r="F135" s="198" t="s">
        <v>5058</v>
      </c>
      <c r="H135" s="197" t="s">
        <v>1</v>
      </c>
      <c r="I135" s="199"/>
      <c r="L135" s="195"/>
      <c r="M135" s="200"/>
      <c r="N135" s="201"/>
      <c r="O135" s="201"/>
      <c r="P135" s="201"/>
      <c r="Q135" s="201"/>
      <c r="R135" s="201"/>
      <c r="S135" s="201"/>
      <c r="T135" s="202"/>
      <c r="AT135" s="197" t="s">
        <v>213</v>
      </c>
      <c r="AU135" s="197" t="s">
        <v>80</v>
      </c>
      <c r="AV135" s="12" t="s">
        <v>80</v>
      </c>
      <c r="AW135" s="12" t="s">
        <v>30</v>
      </c>
      <c r="AX135" s="12" t="s">
        <v>73</v>
      </c>
      <c r="AY135" s="197" t="s">
        <v>205</v>
      </c>
    </row>
    <row r="136" s="13" customFormat="1">
      <c r="B136" s="203"/>
      <c r="D136" s="196" t="s">
        <v>213</v>
      </c>
      <c r="E136" s="204" t="s">
        <v>1</v>
      </c>
      <c r="F136" s="205" t="s">
        <v>80</v>
      </c>
      <c r="H136" s="206">
        <v>1</v>
      </c>
      <c r="I136" s="207"/>
      <c r="L136" s="203"/>
      <c r="M136" s="208"/>
      <c r="N136" s="209"/>
      <c r="O136" s="209"/>
      <c r="P136" s="209"/>
      <c r="Q136" s="209"/>
      <c r="R136" s="209"/>
      <c r="S136" s="209"/>
      <c r="T136" s="210"/>
      <c r="AT136" s="204" t="s">
        <v>213</v>
      </c>
      <c r="AU136" s="204" t="s">
        <v>80</v>
      </c>
      <c r="AV136" s="13" t="s">
        <v>82</v>
      </c>
      <c r="AW136" s="13" t="s">
        <v>30</v>
      </c>
      <c r="AX136" s="13" t="s">
        <v>73</v>
      </c>
      <c r="AY136" s="204" t="s">
        <v>205</v>
      </c>
    </row>
    <row r="137" s="14" customFormat="1">
      <c r="B137" s="211"/>
      <c r="D137" s="196" t="s">
        <v>213</v>
      </c>
      <c r="E137" s="212" t="s">
        <v>1</v>
      </c>
      <c r="F137" s="213" t="s">
        <v>218</v>
      </c>
      <c r="H137" s="214">
        <v>1</v>
      </c>
      <c r="I137" s="215"/>
      <c r="L137" s="211"/>
      <c r="M137" s="216"/>
      <c r="N137" s="217"/>
      <c r="O137" s="217"/>
      <c r="P137" s="217"/>
      <c r="Q137" s="217"/>
      <c r="R137" s="217"/>
      <c r="S137" s="217"/>
      <c r="T137" s="218"/>
      <c r="AT137" s="212" t="s">
        <v>213</v>
      </c>
      <c r="AU137" s="212" t="s">
        <v>80</v>
      </c>
      <c r="AV137" s="14" t="s">
        <v>123</v>
      </c>
      <c r="AW137" s="14" t="s">
        <v>30</v>
      </c>
      <c r="AX137" s="14" t="s">
        <v>80</v>
      </c>
      <c r="AY137" s="212" t="s">
        <v>205</v>
      </c>
    </row>
    <row r="138" s="1" customFormat="1" ht="24.2" customHeight="1">
      <c r="A138" s="37"/>
      <c r="B138" s="181"/>
      <c r="C138" s="182" t="s">
        <v>120</v>
      </c>
      <c r="D138" s="182" t="s">
        <v>207</v>
      </c>
      <c r="E138" s="183" t="s">
        <v>120</v>
      </c>
      <c r="F138" s="184" t="s">
        <v>5059</v>
      </c>
      <c r="G138" s="185" t="s">
        <v>3401</v>
      </c>
      <c r="H138" s="186">
        <v>2</v>
      </c>
      <c r="I138" s="187">
        <v>1368</v>
      </c>
      <c r="J138" s="188">
        <f>ROUND(I138*H138,2)</f>
        <v>2736</v>
      </c>
      <c r="K138" s="184" t="s">
        <v>1</v>
      </c>
      <c r="L138" s="38"/>
      <c r="M138" s="189" t="s">
        <v>1</v>
      </c>
      <c r="N138" s="190" t="s">
        <v>38</v>
      </c>
      <c r="O138" s="76"/>
      <c r="P138" s="191">
        <f>O138*H138</f>
        <v>0</v>
      </c>
      <c r="Q138" s="191">
        <v>0</v>
      </c>
      <c r="R138" s="191">
        <f>Q138*H138</f>
        <v>0</v>
      </c>
      <c r="S138" s="191">
        <v>0</v>
      </c>
      <c r="T138" s="192">
        <f>S138*H138</f>
        <v>0</v>
      </c>
      <c r="U138" s="37"/>
      <c r="V138" s="37"/>
      <c r="W138" s="37"/>
      <c r="X138" s="37"/>
      <c r="Y138" s="37"/>
      <c r="Z138" s="37"/>
      <c r="AA138" s="37"/>
      <c r="AB138" s="37"/>
      <c r="AC138" s="37"/>
      <c r="AD138" s="37"/>
      <c r="AE138" s="37"/>
      <c r="AR138" s="193" t="s">
        <v>972</v>
      </c>
      <c r="AT138" s="193" t="s">
        <v>207</v>
      </c>
      <c r="AU138" s="193" t="s">
        <v>80</v>
      </c>
      <c r="AY138" s="18" t="s">
        <v>205</v>
      </c>
      <c r="BE138" s="194">
        <f>IF(N138="základní",J138,0)</f>
        <v>2736</v>
      </c>
      <c r="BF138" s="194">
        <f>IF(N138="snížená",J138,0)</f>
        <v>0</v>
      </c>
      <c r="BG138" s="194">
        <f>IF(N138="zákl. přenesená",J138,0)</f>
        <v>0</v>
      </c>
      <c r="BH138" s="194">
        <f>IF(N138="sníž. přenesená",J138,0)</f>
        <v>0</v>
      </c>
      <c r="BI138" s="194">
        <f>IF(N138="nulová",J138,0)</f>
        <v>0</v>
      </c>
      <c r="BJ138" s="18" t="s">
        <v>80</v>
      </c>
      <c r="BK138" s="194">
        <f>ROUND(I138*H138,2)</f>
        <v>2736</v>
      </c>
      <c r="BL138" s="18" t="s">
        <v>972</v>
      </c>
      <c r="BM138" s="193" t="s">
        <v>129</v>
      </c>
    </row>
    <row r="139" s="13" customFormat="1">
      <c r="B139" s="203"/>
      <c r="D139" s="196" t="s">
        <v>213</v>
      </c>
      <c r="E139" s="204" t="s">
        <v>1</v>
      </c>
      <c r="F139" s="205" t="s">
        <v>3849</v>
      </c>
      <c r="H139" s="206">
        <v>2</v>
      </c>
      <c r="I139" s="207"/>
      <c r="L139" s="203"/>
      <c r="M139" s="208"/>
      <c r="N139" s="209"/>
      <c r="O139" s="209"/>
      <c r="P139" s="209"/>
      <c r="Q139" s="209"/>
      <c r="R139" s="209"/>
      <c r="S139" s="209"/>
      <c r="T139" s="210"/>
      <c r="AT139" s="204" t="s">
        <v>213</v>
      </c>
      <c r="AU139" s="204" t="s">
        <v>80</v>
      </c>
      <c r="AV139" s="13" t="s">
        <v>82</v>
      </c>
      <c r="AW139" s="13" t="s">
        <v>30</v>
      </c>
      <c r="AX139" s="13" t="s">
        <v>73</v>
      </c>
      <c r="AY139" s="204" t="s">
        <v>205</v>
      </c>
    </row>
    <row r="140" s="14" customFormat="1">
      <c r="B140" s="211"/>
      <c r="D140" s="196" t="s">
        <v>213</v>
      </c>
      <c r="E140" s="212" t="s">
        <v>1</v>
      </c>
      <c r="F140" s="213" t="s">
        <v>218</v>
      </c>
      <c r="H140" s="214">
        <v>2</v>
      </c>
      <c r="I140" s="215"/>
      <c r="L140" s="211"/>
      <c r="M140" s="216"/>
      <c r="N140" s="217"/>
      <c r="O140" s="217"/>
      <c r="P140" s="217"/>
      <c r="Q140" s="217"/>
      <c r="R140" s="217"/>
      <c r="S140" s="217"/>
      <c r="T140" s="218"/>
      <c r="AT140" s="212" t="s">
        <v>213</v>
      </c>
      <c r="AU140" s="212" t="s">
        <v>80</v>
      </c>
      <c r="AV140" s="14" t="s">
        <v>123</v>
      </c>
      <c r="AW140" s="14" t="s">
        <v>30</v>
      </c>
      <c r="AX140" s="14" t="s">
        <v>80</v>
      </c>
      <c r="AY140" s="212" t="s">
        <v>205</v>
      </c>
    </row>
    <row r="141" s="1" customFormat="1" ht="62.65" customHeight="1">
      <c r="A141" s="37"/>
      <c r="B141" s="181"/>
      <c r="C141" s="182" t="s">
        <v>123</v>
      </c>
      <c r="D141" s="182" t="s">
        <v>207</v>
      </c>
      <c r="E141" s="183" t="s">
        <v>123</v>
      </c>
      <c r="F141" s="184" t="s">
        <v>5060</v>
      </c>
      <c r="G141" s="185" t="s">
        <v>3401</v>
      </c>
      <c r="H141" s="186">
        <v>1</v>
      </c>
      <c r="I141" s="187">
        <v>1271.0999999999999</v>
      </c>
      <c r="J141" s="188">
        <f>ROUND(I141*H141,2)</f>
        <v>1271.0999999999999</v>
      </c>
      <c r="K141" s="184" t="s">
        <v>1</v>
      </c>
      <c r="L141" s="38"/>
      <c r="M141" s="189" t="s">
        <v>1</v>
      </c>
      <c r="N141" s="190" t="s">
        <v>38</v>
      </c>
      <c r="O141" s="76"/>
      <c r="P141" s="191">
        <f>O141*H141</f>
        <v>0</v>
      </c>
      <c r="Q141" s="191">
        <v>0</v>
      </c>
      <c r="R141" s="191">
        <f>Q141*H141</f>
        <v>0</v>
      </c>
      <c r="S141" s="191">
        <v>0</v>
      </c>
      <c r="T141" s="192">
        <f>S141*H141</f>
        <v>0</v>
      </c>
      <c r="U141" s="37"/>
      <c r="V141" s="37"/>
      <c r="W141" s="37"/>
      <c r="X141" s="37"/>
      <c r="Y141" s="37"/>
      <c r="Z141" s="37"/>
      <c r="AA141" s="37"/>
      <c r="AB141" s="37"/>
      <c r="AC141" s="37"/>
      <c r="AD141" s="37"/>
      <c r="AE141" s="37"/>
      <c r="AR141" s="193" t="s">
        <v>972</v>
      </c>
      <c r="AT141" s="193" t="s">
        <v>207</v>
      </c>
      <c r="AU141" s="193" t="s">
        <v>80</v>
      </c>
      <c r="AY141" s="18" t="s">
        <v>205</v>
      </c>
      <c r="BE141" s="194">
        <f>IF(N141="základní",J141,0)</f>
        <v>1271.0999999999999</v>
      </c>
      <c r="BF141" s="194">
        <f>IF(N141="snížená",J141,0)</f>
        <v>0</v>
      </c>
      <c r="BG141" s="194">
        <f>IF(N141="zákl. přenesená",J141,0)</f>
        <v>0</v>
      </c>
      <c r="BH141" s="194">
        <f>IF(N141="sníž. přenesená",J141,0)</f>
        <v>0</v>
      </c>
      <c r="BI141" s="194">
        <f>IF(N141="nulová",J141,0)</f>
        <v>0</v>
      </c>
      <c r="BJ141" s="18" t="s">
        <v>80</v>
      </c>
      <c r="BK141" s="194">
        <f>ROUND(I141*H141,2)</f>
        <v>1271.0999999999999</v>
      </c>
      <c r="BL141" s="18" t="s">
        <v>972</v>
      </c>
      <c r="BM141" s="193" t="s">
        <v>281</v>
      </c>
    </row>
    <row r="142" s="13" customFormat="1">
      <c r="B142" s="203"/>
      <c r="D142" s="196" t="s">
        <v>213</v>
      </c>
      <c r="E142" s="204" t="s">
        <v>1</v>
      </c>
      <c r="F142" s="205" t="s">
        <v>2697</v>
      </c>
      <c r="H142" s="206">
        <v>1</v>
      </c>
      <c r="I142" s="207"/>
      <c r="L142" s="203"/>
      <c r="M142" s="208"/>
      <c r="N142" s="209"/>
      <c r="O142" s="209"/>
      <c r="P142" s="209"/>
      <c r="Q142" s="209"/>
      <c r="R142" s="209"/>
      <c r="S142" s="209"/>
      <c r="T142" s="210"/>
      <c r="AT142" s="204" t="s">
        <v>213</v>
      </c>
      <c r="AU142" s="204" t="s">
        <v>80</v>
      </c>
      <c r="AV142" s="13" t="s">
        <v>82</v>
      </c>
      <c r="AW142" s="13" t="s">
        <v>30</v>
      </c>
      <c r="AX142" s="13" t="s">
        <v>73</v>
      </c>
      <c r="AY142" s="204" t="s">
        <v>205</v>
      </c>
    </row>
    <row r="143" s="14" customFormat="1">
      <c r="B143" s="211"/>
      <c r="D143" s="196" t="s">
        <v>213</v>
      </c>
      <c r="E143" s="212" t="s">
        <v>1</v>
      </c>
      <c r="F143" s="213" t="s">
        <v>218</v>
      </c>
      <c r="H143" s="214">
        <v>1</v>
      </c>
      <c r="I143" s="215"/>
      <c r="L143" s="211"/>
      <c r="M143" s="216"/>
      <c r="N143" s="217"/>
      <c r="O143" s="217"/>
      <c r="P143" s="217"/>
      <c r="Q143" s="217"/>
      <c r="R143" s="217"/>
      <c r="S143" s="217"/>
      <c r="T143" s="218"/>
      <c r="AT143" s="212" t="s">
        <v>213</v>
      </c>
      <c r="AU143" s="212" t="s">
        <v>80</v>
      </c>
      <c r="AV143" s="14" t="s">
        <v>123</v>
      </c>
      <c r="AW143" s="14" t="s">
        <v>30</v>
      </c>
      <c r="AX143" s="14" t="s">
        <v>80</v>
      </c>
      <c r="AY143" s="212" t="s">
        <v>205</v>
      </c>
    </row>
    <row r="144" s="1" customFormat="1" ht="62.65" customHeight="1">
      <c r="A144" s="37"/>
      <c r="B144" s="181"/>
      <c r="C144" s="182" t="s">
        <v>126</v>
      </c>
      <c r="D144" s="182" t="s">
        <v>207</v>
      </c>
      <c r="E144" s="183" t="s">
        <v>126</v>
      </c>
      <c r="F144" s="184" t="s">
        <v>5061</v>
      </c>
      <c r="G144" s="185" t="s">
        <v>3401</v>
      </c>
      <c r="H144" s="186">
        <v>1</v>
      </c>
      <c r="I144" s="187">
        <v>1271.0999999999999</v>
      </c>
      <c r="J144" s="188">
        <f>ROUND(I144*H144,2)</f>
        <v>1271.0999999999999</v>
      </c>
      <c r="K144" s="184" t="s">
        <v>1</v>
      </c>
      <c r="L144" s="38"/>
      <c r="M144" s="189" t="s">
        <v>1</v>
      </c>
      <c r="N144" s="190" t="s">
        <v>38</v>
      </c>
      <c r="O144" s="76"/>
      <c r="P144" s="191">
        <f>O144*H144</f>
        <v>0</v>
      </c>
      <c r="Q144" s="191">
        <v>0</v>
      </c>
      <c r="R144" s="191">
        <f>Q144*H144</f>
        <v>0</v>
      </c>
      <c r="S144" s="191">
        <v>0</v>
      </c>
      <c r="T144" s="192">
        <f>S144*H144</f>
        <v>0</v>
      </c>
      <c r="U144" s="37"/>
      <c r="V144" s="37"/>
      <c r="W144" s="37"/>
      <c r="X144" s="37"/>
      <c r="Y144" s="37"/>
      <c r="Z144" s="37"/>
      <c r="AA144" s="37"/>
      <c r="AB144" s="37"/>
      <c r="AC144" s="37"/>
      <c r="AD144" s="37"/>
      <c r="AE144" s="37"/>
      <c r="AR144" s="193" t="s">
        <v>972</v>
      </c>
      <c r="AT144" s="193" t="s">
        <v>207</v>
      </c>
      <c r="AU144" s="193" t="s">
        <v>80</v>
      </c>
      <c r="AY144" s="18" t="s">
        <v>205</v>
      </c>
      <c r="BE144" s="194">
        <f>IF(N144="základní",J144,0)</f>
        <v>1271.0999999999999</v>
      </c>
      <c r="BF144" s="194">
        <f>IF(N144="snížená",J144,0)</f>
        <v>0</v>
      </c>
      <c r="BG144" s="194">
        <f>IF(N144="zákl. přenesená",J144,0)</f>
        <v>0</v>
      </c>
      <c r="BH144" s="194">
        <f>IF(N144="sníž. přenesená",J144,0)</f>
        <v>0</v>
      </c>
      <c r="BI144" s="194">
        <f>IF(N144="nulová",J144,0)</f>
        <v>0</v>
      </c>
      <c r="BJ144" s="18" t="s">
        <v>80</v>
      </c>
      <c r="BK144" s="194">
        <f>ROUND(I144*H144,2)</f>
        <v>1271.0999999999999</v>
      </c>
      <c r="BL144" s="18" t="s">
        <v>972</v>
      </c>
      <c r="BM144" s="193" t="s">
        <v>296</v>
      </c>
    </row>
    <row r="145" s="13" customFormat="1">
      <c r="B145" s="203"/>
      <c r="D145" s="196" t="s">
        <v>213</v>
      </c>
      <c r="E145" s="204" t="s">
        <v>1</v>
      </c>
      <c r="F145" s="205" t="s">
        <v>2697</v>
      </c>
      <c r="H145" s="206">
        <v>1</v>
      </c>
      <c r="I145" s="207"/>
      <c r="L145" s="203"/>
      <c r="M145" s="208"/>
      <c r="N145" s="209"/>
      <c r="O145" s="209"/>
      <c r="P145" s="209"/>
      <c r="Q145" s="209"/>
      <c r="R145" s="209"/>
      <c r="S145" s="209"/>
      <c r="T145" s="210"/>
      <c r="AT145" s="204" t="s">
        <v>213</v>
      </c>
      <c r="AU145" s="204" t="s">
        <v>80</v>
      </c>
      <c r="AV145" s="13" t="s">
        <v>82</v>
      </c>
      <c r="AW145" s="13" t="s">
        <v>30</v>
      </c>
      <c r="AX145" s="13" t="s">
        <v>73</v>
      </c>
      <c r="AY145" s="204" t="s">
        <v>205</v>
      </c>
    </row>
    <row r="146" s="14" customFormat="1">
      <c r="B146" s="211"/>
      <c r="D146" s="196" t="s">
        <v>213</v>
      </c>
      <c r="E146" s="212" t="s">
        <v>1</v>
      </c>
      <c r="F146" s="213" t="s">
        <v>218</v>
      </c>
      <c r="H146" s="214">
        <v>1</v>
      </c>
      <c r="I146" s="215"/>
      <c r="L146" s="211"/>
      <c r="M146" s="216"/>
      <c r="N146" s="217"/>
      <c r="O146" s="217"/>
      <c r="P146" s="217"/>
      <c r="Q146" s="217"/>
      <c r="R146" s="217"/>
      <c r="S146" s="217"/>
      <c r="T146" s="218"/>
      <c r="AT146" s="212" t="s">
        <v>213</v>
      </c>
      <c r="AU146" s="212" t="s">
        <v>80</v>
      </c>
      <c r="AV146" s="14" t="s">
        <v>123</v>
      </c>
      <c r="AW146" s="14" t="s">
        <v>30</v>
      </c>
      <c r="AX146" s="14" t="s">
        <v>80</v>
      </c>
      <c r="AY146" s="212" t="s">
        <v>205</v>
      </c>
    </row>
    <row r="147" s="1" customFormat="1" ht="62.65" customHeight="1">
      <c r="A147" s="37"/>
      <c r="B147" s="181"/>
      <c r="C147" s="182" t="s">
        <v>129</v>
      </c>
      <c r="D147" s="182" t="s">
        <v>207</v>
      </c>
      <c r="E147" s="183" t="s">
        <v>129</v>
      </c>
      <c r="F147" s="184" t="s">
        <v>5062</v>
      </c>
      <c r="G147" s="185" t="s">
        <v>3401</v>
      </c>
      <c r="H147" s="186">
        <v>7</v>
      </c>
      <c r="I147" s="187">
        <v>3073.25</v>
      </c>
      <c r="J147" s="188">
        <f>ROUND(I147*H147,2)</f>
        <v>21512.75</v>
      </c>
      <c r="K147" s="184" t="s">
        <v>1</v>
      </c>
      <c r="L147" s="38"/>
      <c r="M147" s="189" t="s">
        <v>1</v>
      </c>
      <c r="N147" s="190" t="s">
        <v>38</v>
      </c>
      <c r="O147" s="76"/>
      <c r="P147" s="191">
        <f>O147*H147</f>
        <v>0</v>
      </c>
      <c r="Q147" s="191">
        <v>0</v>
      </c>
      <c r="R147" s="191">
        <f>Q147*H147</f>
        <v>0</v>
      </c>
      <c r="S147" s="191">
        <v>0</v>
      </c>
      <c r="T147" s="192">
        <f>S147*H147</f>
        <v>0</v>
      </c>
      <c r="U147" s="37"/>
      <c r="V147" s="37"/>
      <c r="W147" s="37"/>
      <c r="X147" s="37"/>
      <c r="Y147" s="37"/>
      <c r="Z147" s="37"/>
      <c r="AA147" s="37"/>
      <c r="AB147" s="37"/>
      <c r="AC147" s="37"/>
      <c r="AD147" s="37"/>
      <c r="AE147" s="37"/>
      <c r="AR147" s="193" t="s">
        <v>972</v>
      </c>
      <c r="AT147" s="193" t="s">
        <v>207</v>
      </c>
      <c r="AU147" s="193" t="s">
        <v>80</v>
      </c>
      <c r="AY147" s="18" t="s">
        <v>205</v>
      </c>
      <c r="BE147" s="194">
        <f>IF(N147="základní",J147,0)</f>
        <v>21512.75</v>
      </c>
      <c r="BF147" s="194">
        <f>IF(N147="snížená",J147,0)</f>
        <v>0</v>
      </c>
      <c r="BG147" s="194">
        <f>IF(N147="zákl. přenesená",J147,0)</f>
        <v>0</v>
      </c>
      <c r="BH147" s="194">
        <f>IF(N147="sníž. přenesená",J147,0)</f>
        <v>0</v>
      </c>
      <c r="BI147" s="194">
        <f>IF(N147="nulová",J147,0)</f>
        <v>0</v>
      </c>
      <c r="BJ147" s="18" t="s">
        <v>80</v>
      </c>
      <c r="BK147" s="194">
        <f>ROUND(I147*H147,2)</f>
        <v>21512.75</v>
      </c>
      <c r="BL147" s="18" t="s">
        <v>972</v>
      </c>
      <c r="BM147" s="193" t="s">
        <v>312</v>
      </c>
    </row>
    <row r="148" s="12" customFormat="1" ht="33.75">
      <c r="B148" s="195"/>
      <c r="D148" s="196" t="s">
        <v>213</v>
      </c>
      <c r="E148" s="197" t="s">
        <v>1</v>
      </c>
      <c r="F148" s="198" t="s">
        <v>5063</v>
      </c>
      <c r="H148" s="197" t="s">
        <v>1</v>
      </c>
      <c r="I148" s="199"/>
      <c r="L148" s="195"/>
      <c r="M148" s="200"/>
      <c r="N148" s="201"/>
      <c r="O148" s="201"/>
      <c r="P148" s="201"/>
      <c r="Q148" s="201"/>
      <c r="R148" s="201"/>
      <c r="S148" s="201"/>
      <c r="T148" s="202"/>
      <c r="AT148" s="197" t="s">
        <v>213</v>
      </c>
      <c r="AU148" s="197" t="s">
        <v>80</v>
      </c>
      <c r="AV148" s="12" t="s">
        <v>80</v>
      </c>
      <c r="AW148" s="12" t="s">
        <v>30</v>
      </c>
      <c r="AX148" s="12" t="s">
        <v>73</v>
      </c>
      <c r="AY148" s="197" t="s">
        <v>205</v>
      </c>
    </row>
    <row r="149" s="13" customFormat="1">
      <c r="B149" s="203"/>
      <c r="D149" s="196" t="s">
        <v>213</v>
      </c>
      <c r="E149" s="204" t="s">
        <v>1</v>
      </c>
      <c r="F149" s="205" t="s">
        <v>132</v>
      </c>
      <c r="H149" s="206">
        <v>7</v>
      </c>
      <c r="I149" s="207"/>
      <c r="L149" s="203"/>
      <c r="M149" s="208"/>
      <c r="N149" s="209"/>
      <c r="O149" s="209"/>
      <c r="P149" s="209"/>
      <c r="Q149" s="209"/>
      <c r="R149" s="209"/>
      <c r="S149" s="209"/>
      <c r="T149" s="210"/>
      <c r="AT149" s="204" t="s">
        <v>213</v>
      </c>
      <c r="AU149" s="204" t="s">
        <v>80</v>
      </c>
      <c r="AV149" s="13" t="s">
        <v>82</v>
      </c>
      <c r="AW149" s="13" t="s">
        <v>30</v>
      </c>
      <c r="AX149" s="13" t="s">
        <v>73</v>
      </c>
      <c r="AY149" s="204" t="s">
        <v>205</v>
      </c>
    </row>
    <row r="150" s="14" customFormat="1">
      <c r="B150" s="211"/>
      <c r="D150" s="196" t="s">
        <v>213</v>
      </c>
      <c r="E150" s="212" t="s">
        <v>1</v>
      </c>
      <c r="F150" s="213" t="s">
        <v>218</v>
      </c>
      <c r="H150" s="214">
        <v>7</v>
      </c>
      <c r="I150" s="215"/>
      <c r="L150" s="211"/>
      <c r="M150" s="216"/>
      <c r="N150" s="217"/>
      <c r="O150" s="217"/>
      <c r="P150" s="217"/>
      <c r="Q150" s="217"/>
      <c r="R150" s="217"/>
      <c r="S150" s="217"/>
      <c r="T150" s="218"/>
      <c r="AT150" s="212" t="s">
        <v>213</v>
      </c>
      <c r="AU150" s="212" t="s">
        <v>80</v>
      </c>
      <c r="AV150" s="14" t="s">
        <v>123</v>
      </c>
      <c r="AW150" s="14" t="s">
        <v>30</v>
      </c>
      <c r="AX150" s="14" t="s">
        <v>80</v>
      </c>
      <c r="AY150" s="212" t="s">
        <v>205</v>
      </c>
    </row>
    <row r="151" s="1" customFormat="1" ht="62.65" customHeight="1">
      <c r="A151" s="37"/>
      <c r="B151" s="181"/>
      <c r="C151" s="182" t="s">
        <v>132</v>
      </c>
      <c r="D151" s="182" t="s">
        <v>207</v>
      </c>
      <c r="E151" s="183" t="s">
        <v>132</v>
      </c>
      <c r="F151" s="184" t="s">
        <v>5064</v>
      </c>
      <c r="G151" s="185" t="s">
        <v>3401</v>
      </c>
      <c r="H151" s="186">
        <v>1</v>
      </c>
      <c r="I151" s="187">
        <v>3962.4499999999998</v>
      </c>
      <c r="J151" s="188">
        <f>ROUND(I151*H151,2)</f>
        <v>3962.4499999999998</v>
      </c>
      <c r="K151" s="184" t="s">
        <v>1</v>
      </c>
      <c r="L151" s="38"/>
      <c r="M151" s="189" t="s">
        <v>1</v>
      </c>
      <c r="N151" s="190" t="s">
        <v>38</v>
      </c>
      <c r="O151" s="76"/>
      <c r="P151" s="191">
        <f>O151*H151</f>
        <v>0</v>
      </c>
      <c r="Q151" s="191">
        <v>0</v>
      </c>
      <c r="R151" s="191">
        <f>Q151*H151</f>
        <v>0</v>
      </c>
      <c r="S151" s="191">
        <v>0</v>
      </c>
      <c r="T151" s="192">
        <f>S151*H151</f>
        <v>0</v>
      </c>
      <c r="U151" s="37"/>
      <c r="V151" s="37"/>
      <c r="W151" s="37"/>
      <c r="X151" s="37"/>
      <c r="Y151" s="37"/>
      <c r="Z151" s="37"/>
      <c r="AA151" s="37"/>
      <c r="AB151" s="37"/>
      <c r="AC151" s="37"/>
      <c r="AD151" s="37"/>
      <c r="AE151" s="37"/>
      <c r="AR151" s="193" t="s">
        <v>972</v>
      </c>
      <c r="AT151" s="193" t="s">
        <v>207</v>
      </c>
      <c r="AU151" s="193" t="s">
        <v>80</v>
      </c>
      <c r="AY151" s="18" t="s">
        <v>205</v>
      </c>
      <c r="BE151" s="194">
        <f>IF(N151="základní",J151,0)</f>
        <v>3962.4499999999998</v>
      </c>
      <c r="BF151" s="194">
        <f>IF(N151="snížená",J151,0)</f>
        <v>0</v>
      </c>
      <c r="BG151" s="194">
        <f>IF(N151="zákl. přenesená",J151,0)</f>
        <v>0</v>
      </c>
      <c r="BH151" s="194">
        <f>IF(N151="sníž. přenesená",J151,0)</f>
        <v>0</v>
      </c>
      <c r="BI151" s="194">
        <f>IF(N151="nulová",J151,0)</f>
        <v>0</v>
      </c>
      <c r="BJ151" s="18" t="s">
        <v>80</v>
      </c>
      <c r="BK151" s="194">
        <f>ROUND(I151*H151,2)</f>
        <v>3962.4499999999998</v>
      </c>
      <c r="BL151" s="18" t="s">
        <v>972</v>
      </c>
      <c r="BM151" s="193" t="s">
        <v>334</v>
      </c>
    </row>
    <row r="152" s="12" customFormat="1" ht="33.75">
      <c r="B152" s="195"/>
      <c r="D152" s="196" t="s">
        <v>213</v>
      </c>
      <c r="E152" s="197" t="s">
        <v>1</v>
      </c>
      <c r="F152" s="198" t="s">
        <v>5065</v>
      </c>
      <c r="H152" s="197" t="s">
        <v>1</v>
      </c>
      <c r="I152" s="199"/>
      <c r="L152" s="195"/>
      <c r="M152" s="200"/>
      <c r="N152" s="201"/>
      <c r="O152" s="201"/>
      <c r="P152" s="201"/>
      <c r="Q152" s="201"/>
      <c r="R152" s="201"/>
      <c r="S152" s="201"/>
      <c r="T152" s="202"/>
      <c r="AT152" s="197" t="s">
        <v>213</v>
      </c>
      <c r="AU152" s="197" t="s">
        <v>80</v>
      </c>
      <c r="AV152" s="12" t="s">
        <v>80</v>
      </c>
      <c r="AW152" s="12" t="s">
        <v>30</v>
      </c>
      <c r="AX152" s="12" t="s">
        <v>73</v>
      </c>
      <c r="AY152" s="197" t="s">
        <v>205</v>
      </c>
    </row>
    <row r="153" s="12" customFormat="1">
      <c r="B153" s="195"/>
      <c r="D153" s="196" t="s">
        <v>213</v>
      </c>
      <c r="E153" s="197" t="s">
        <v>1</v>
      </c>
      <c r="F153" s="198" t="s">
        <v>5066</v>
      </c>
      <c r="H153" s="197" t="s">
        <v>1</v>
      </c>
      <c r="I153" s="199"/>
      <c r="L153" s="195"/>
      <c r="M153" s="200"/>
      <c r="N153" s="201"/>
      <c r="O153" s="201"/>
      <c r="P153" s="201"/>
      <c r="Q153" s="201"/>
      <c r="R153" s="201"/>
      <c r="S153" s="201"/>
      <c r="T153" s="202"/>
      <c r="AT153" s="197" t="s">
        <v>213</v>
      </c>
      <c r="AU153" s="197" t="s">
        <v>80</v>
      </c>
      <c r="AV153" s="12" t="s">
        <v>80</v>
      </c>
      <c r="AW153" s="12" t="s">
        <v>30</v>
      </c>
      <c r="AX153" s="12" t="s">
        <v>73</v>
      </c>
      <c r="AY153" s="197" t="s">
        <v>205</v>
      </c>
    </row>
    <row r="154" s="13" customFormat="1">
      <c r="B154" s="203"/>
      <c r="D154" s="196" t="s">
        <v>213</v>
      </c>
      <c r="E154" s="204" t="s">
        <v>1</v>
      </c>
      <c r="F154" s="205" t="s">
        <v>2697</v>
      </c>
      <c r="H154" s="206">
        <v>1</v>
      </c>
      <c r="I154" s="207"/>
      <c r="L154" s="203"/>
      <c r="M154" s="208"/>
      <c r="N154" s="209"/>
      <c r="O154" s="209"/>
      <c r="P154" s="209"/>
      <c r="Q154" s="209"/>
      <c r="R154" s="209"/>
      <c r="S154" s="209"/>
      <c r="T154" s="210"/>
      <c r="AT154" s="204" t="s">
        <v>213</v>
      </c>
      <c r="AU154" s="204" t="s">
        <v>80</v>
      </c>
      <c r="AV154" s="13" t="s">
        <v>82</v>
      </c>
      <c r="AW154" s="13" t="s">
        <v>30</v>
      </c>
      <c r="AX154" s="13" t="s">
        <v>73</v>
      </c>
      <c r="AY154" s="204" t="s">
        <v>205</v>
      </c>
    </row>
    <row r="155" s="14" customFormat="1">
      <c r="B155" s="211"/>
      <c r="D155" s="196" t="s">
        <v>213</v>
      </c>
      <c r="E155" s="212" t="s">
        <v>1</v>
      </c>
      <c r="F155" s="213" t="s">
        <v>218</v>
      </c>
      <c r="H155" s="214">
        <v>1</v>
      </c>
      <c r="I155" s="215"/>
      <c r="L155" s="211"/>
      <c r="M155" s="216"/>
      <c r="N155" s="217"/>
      <c r="O155" s="217"/>
      <c r="P155" s="217"/>
      <c r="Q155" s="217"/>
      <c r="R155" s="217"/>
      <c r="S155" s="217"/>
      <c r="T155" s="218"/>
      <c r="AT155" s="212" t="s">
        <v>213</v>
      </c>
      <c r="AU155" s="212" t="s">
        <v>80</v>
      </c>
      <c r="AV155" s="14" t="s">
        <v>123</v>
      </c>
      <c r="AW155" s="14" t="s">
        <v>30</v>
      </c>
      <c r="AX155" s="14" t="s">
        <v>80</v>
      </c>
      <c r="AY155" s="212" t="s">
        <v>205</v>
      </c>
    </row>
    <row r="156" s="1" customFormat="1" ht="62.65" customHeight="1">
      <c r="A156" s="37"/>
      <c r="B156" s="181"/>
      <c r="C156" s="182" t="s">
        <v>281</v>
      </c>
      <c r="D156" s="182" t="s">
        <v>207</v>
      </c>
      <c r="E156" s="183" t="s">
        <v>281</v>
      </c>
      <c r="F156" s="184" t="s">
        <v>5067</v>
      </c>
      <c r="G156" s="185" t="s">
        <v>3401</v>
      </c>
      <c r="H156" s="186">
        <v>1</v>
      </c>
      <c r="I156" s="187">
        <v>2750.25</v>
      </c>
      <c r="J156" s="188">
        <f>ROUND(I156*H156,2)</f>
        <v>2750.25</v>
      </c>
      <c r="K156" s="184" t="s">
        <v>1</v>
      </c>
      <c r="L156" s="38"/>
      <c r="M156" s="189" t="s">
        <v>1</v>
      </c>
      <c r="N156" s="190" t="s">
        <v>38</v>
      </c>
      <c r="O156" s="76"/>
      <c r="P156" s="191">
        <f>O156*H156</f>
        <v>0</v>
      </c>
      <c r="Q156" s="191">
        <v>0</v>
      </c>
      <c r="R156" s="191">
        <f>Q156*H156</f>
        <v>0</v>
      </c>
      <c r="S156" s="191">
        <v>0</v>
      </c>
      <c r="T156" s="192">
        <f>S156*H156</f>
        <v>0</v>
      </c>
      <c r="U156" s="37"/>
      <c r="V156" s="37"/>
      <c r="W156" s="37"/>
      <c r="X156" s="37"/>
      <c r="Y156" s="37"/>
      <c r="Z156" s="37"/>
      <c r="AA156" s="37"/>
      <c r="AB156" s="37"/>
      <c r="AC156" s="37"/>
      <c r="AD156" s="37"/>
      <c r="AE156" s="37"/>
      <c r="AR156" s="193" t="s">
        <v>972</v>
      </c>
      <c r="AT156" s="193" t="s">
        <v>207</v>
      </c>
      <c r="AU156" s="193" t="s">
        <v>80</v>
      </c>
      <c r="AY156" s="18" t="s">
        <v>205</v>
      </c>
      <c r="BE156" s="194">
        <f>IF(N156="základní",J156,0)</f>
        <v>2750.25</v>
      </c>
      <c r="BF156" s="194">
        <f>IF(N156="snížená",J156,0)</f>
        <v>0</v>
      </c>
      <c r="BG156" s="194">
        <f>IF(N156="zákl. přenesená",J156,0)</f>
        <v>0</v>
      </c>
      <c r="BH156" s="194">
        <f>IF(N156="sníž. přenesená",J156,0)</f>
        <v>0</v>
      </c>
      <c r="BI156" s="194">
        <f>IF(N156="nulová",J156,0)</f>
        <v>0</v>
      </c>
      <c r="BJ156" s="18" t="s">
        <v>80</v>
      </c>
      <c r="BK156" s="194">
        <f>ROUND(I156*H156,2)</f>
        <v>2750.25</v>
      </c>
      <c r="BL156" s="18" t="s">
        <v>972</v>
      </c>
      <c r="BM156" s="193" t="s">
        <v>472</v>
      </c>
    </row>
    <row r="157" s="12" customFormat="1" ht="33.75">
      <c r="B157" s="195"/>
      <c r="D157" s="196" t="s">
        <v>213</v>
      </c>
      <c r="E157" s="197" t="s">
        <v>1</v>
      </c>
      <c r="F157" s="198" t="s">
        <v>5068</v>
      </c>
      <c r="H157" s="197" t="s">
        <v>1</v>
      </c>
      <c r="I157" s="199"/>
      <c r="L157" s="195"/>
      <c r="M157" s="200"/>
      <c r="N157" s="201"/>
      <c r="O157" s="201"/>
      <c r="P157" s="201"/>
      <c r="Q157" s="201"/>
      <c r="R157" s="201"/>
      <c r="S157" s="201"/>
      <c r="T157" s="202"/>
      <c r="AT157" s="197" t="s">
        <v>213</v>
      </c>
      <c r="AU157" s="197" t="s">
        <v>80</v>
      </c>
      <c r="AV157" s="12" t="s">
        <v>80</v>
      </c>
      <c r="AW157" s="12" t="s">
        <v>30</v>
      </c>
      <c r="AX157" s="12" t="s">
        <v>73</v>
      </c>
      <c r="AY157" s="197" t="s">
        <v>205</v>
      </c>
    </row>
    <row r="158" s="12" customFormat="1" ht="33.75">
      <c r="B158" s="195"/>
      <c r="D158" s="196" t="s">
        <v>213</v>
      </c>
      <c r="E158" s="197" t="s">
        <v>1</v>
      </c>
      <c r="F158" s="198" t="s">
        <v>5069</v>
      </c>
      <c r="H158" s="197" t="s">
        <v>1</v>
      </c>
      <c r="I158" s="199"/>
      <c r="L158" s="195"/>
      <c r="M158" s="200"/>
      <c r="N158" s="201"/>
      <c r="O158" s="201"/>
      <c r="P158" s="201"/>
      <c r="Q158" s="201"/>
      <c r="R158" s="201"/>
      <c r="S158" s="201"/>
      <c r="T158" s="202"/>
      <c r="AT158" s="197" t="s">
        <v>213</v>
      </c>
      <c r="AU158" s="197" t="s">
        <v>80</v>
      </c>
      <c r="AV158" s="12" t="s">
        <v>80</v>
      </c>
      <c r="AW158" s="12" t="s">
        <v>30</v>
      </c>
      <c r="AX158" s="12" t="s">
        <v>73</v>
      </c>
      <c r="AY158" s="197" t="s">
        <v>205</v>
      </c>
    </row>
    <row r="159" s="12" customFormat="1" ht="33.75">
      <c r="B159" s="195"/>
      <c r="D159" s="196" t="s">
        <v>213</v>
      </c>
      <c r="E159" s="197" t="s">
        <v>1</v>
      </c>
      <c r="F159" s="198" t="s">
        <v>5070</v>
      </c>
      <c r="H159" s="197" t="s">
        <v>1</v>
      </c>
      <c r="I159" s="199"/>
      <c r="L159" s="195"/>
      <c r="M159" s="200"/>
      <c r="N159" s="201"/>
      <c r="O159" s="201"/>
      <c r="P159" s="201"/>
      <c r="Q159" s="201"/>
      <c r="R159" s="201"/>
      <c r="S159" s="201"/>
      <c r="T159" s="202"/>
      <c r="AT159" s="197" t="s">
        <v>213</v>
      </c>
      <c r="AU159" s="197" t="s">
        <v>80</v>
      </c>
      <c r="AV159" s="12" t="s">
        <v>80</v>
      </c>
      <c r="AW159" s="12" t="s">
        <v>30</v>
      </c>
      <c r="AX159" s="12" t="s">
        <v>73</v>
      </c>
      <c r="AY159" s="197" t="s">
        <v>205</v>
      </c>
    </row>
    <row r="160" s="13" customFormat="1">
      <c r="B160" s="203"/>
      <c r="D160" s="196" t="s">
        <v>213</v>
      </c>
      <c r="E160" s="204" t="s">
        <v>1</v>
      </c>
      <c r="F160" s="205" t="s">
        <v>2697</v>
      </c>
      <c r="H160" s="206">
        <v>1</v>
      </c>
      <c r="I160" s="207"/>
      <c r="L160" s="203"/>
      <c r="M160" s="208"/>
      <c r="N160" s="209"/>
      <c r="O160" s="209"/>
      <c r="P160" s="209"/>
      <c r="Q160" s="209"/>
      <c r="R160" s="209"/>
      <c r="S160" s="209"/>
      <c r="T160" s="210"/>
      <c r="AT160" s="204" t="s">
        <v>213</v>
      </c>
      <c r="AU160" s="204" t="s">
        <v>80</v>
      </c>
      <c r="AV160" s="13" t="s">
        <v>82</v>
      </c>
      <c r="AW160" s="13" t="s">
        <v>30</v>
      </c>
      <c r="AX160" s="13" t="s">
        <v>73</v>
      </c>
      <c r="AY160" s="204" t="s">
        <v>205</v>
      </c>
    </row>
    <row r="161" s="14" customFormat="1">
      <c r="B161" s="211"/>
      <c r="D161" s="196" t="s">
        <v>213</v>
      </c>
      <c r="E161" s="212" t="s">
        <v>1</v>
      </c>
      <c r="F161" s="213" t="s">
        <v>218</v>
      </c>
      <c r="H161" s="214">
        <v>1</v>
      </c>
      <c r="I161" s="215"/>
      <c r="L161" s="211"/>
      <c r="M161" s="216"/>
      <c r="N161" s="217"/>
      <c r="O161" s="217"/>
      <c r="P161" s="217"/>
      <c r="Q161" s="217"/>
      <c r="R161" s="217"/>
      <c r="S161" s="217"/>
      <c r="T161" s="218"/>
      <c r="AT161" s="212" t="s">
        <v>213</v>
      </c>
      <c r="AU161" s="212" t="s">
        <v>80</v>
      </c>
      <c r="AV161" s="14" t="s">
        <v>123</v>
      </c>
      <c r="AW161" s="14" t="s">
        <v>30</v>
      </c>
      <c r="AX161" s="14" t="s">
        <v>80</v>
      </c>
      <c r="AY161" s="212" t="s">
        <v>205</v>
      </c>
    </row>
    <row r="162" s="1" customFormat="1" ht="62.65" customHeight="1">
      <c r="A162" s="37"/>
      <c r="B162" s="181"/>
      <c r="C162" s="182" t="s">
        <v>285</v>
      </c>
      <c r="D162" s="182" t="s">
        <v>207</v>
      </c>
      <c r="E162" s="183" t="s">
        <v>285</v>
      </c>
      <c r="F162" s="184" t="s">
        <v>5071</v>
      </c>
      <c r="G162" s="185" t="s">
        <v>3401</v>
      </c>
      <c r="H162" s="186">
        <v>2</v>
      </c>
      <c r="I162" s="187">
        <v>353.39999999999998</v>
      </c>
      <c r="J162" s="188">
        <f>ROUND(I162*H162,2)</f>
        <v>706.79999999999995</v>
      </c>
      <c r="K162" s="184" t="s">
        <v>1</v>
      </c>
      <c r="L162" s="38"/>
      <c r="M162" s="189" t="s">
        <v>1</v>
      </c>
      <c r="N162" s="190" t="s">
        <v>38</v>
      </c>
      <c r="O162" s="76"/>
      <c r="P162" s="191">
        <f>O162*H162</f>
        <v>0</v>
      </c>
      <c r="Q162" s="191">
        <v>0</v>
      </c>
      <c r="R162" s="191">
        <f>Q162*H162</f>
        <v>0</v>
      </c>
      <c r="S162" s="191">
        <v>0</v>
      </c>
      <c r="T162" s="192">
        <f>S162*H162</f>
        <v>0</v>
      </c>
      <c r="U162" s="37"/>
      <c r="V162" s="37"/>
      <c r="W162" s="37"/>
      <c r="X162" s="37"/>
      <c r="Y162" s="37"/>
      <c r="Z162" s="37"/>
      <c r="AA162" s="37"/>
      <c r="AB162" s="37"/>
      <c r="AC162" s="37"/>
      <c r="AD162" s="37"/>
      <c r="AE162" s="37"/>
      <c r="AR162" s="193" t="s">
        <v>972</v>
      </c>
      <c r="AT162" s="193" t="s">
        <v>207</v>
      </c>
      <c r="AU162" s="193" t="s">
        <v>80</v>
      </c>
      <c r="AY162" s="18" t="s">
        <v>205</v>
      </c>
      <c r="BE162" s="194">
        <f>IF(N162="základní",J162,0)</f>
        <v>706.79999999999995</v>
      </c>
      <c r="BF162" s="194">
        <f>IF(N162="snížená",J162,0)</f>
        <v>0</v>
      </c>
      <c r="BG162" s="194">
        <f>IF(N162="zákl. přenesená",J162,0)</f>
        <v>0</v>
      </c>
      <c r="BH162" s="194">
        <f>IF(N162="sníž. přenesená",J162,0)</f>
        <v>0</v>
      </c>
      <c r="BI162" s="194">
        <f>IF(N162="nulová",J162,0)</f>
        <v>0</v>
      </c>
      <c r="BJ162" s="18" t="s">
        <v>80</v>
      </c>
      <c r="BK162" s="194">
        <f>ROUND(I162*H162,2)</f>
        <v>706.79999999999995</v>
      </c>
      <c r="BL162" s="18" t="s">
        <v>972</v>
      </c>
      <c r="BM162" s="193" t="s">
        <v>566</v>
      </c>
    </row>
    <row r="163" s="13" customFormat="1">
      <c r="B163" s="203"/>
      <c r="D163" s="196" t="s">
        <v>213</v>
      </c>
      <c r="E163" s="204" t="s">
        <v>1</v>
      </c>
      <c r="F163" s="205" t="s">
        <v>3849</v>
      </c>
      <c r="H163" s="206">
        <v>2</v>
      </c>
      <c r="I163" s="207"/>
      <c r="L163" s="203"/>
      <c r="M163" s="208"/>
      <c r="N163" s="209"/>
      <c r="O163" s="209"/>
      <c r="P163" s="209"/>
      <c r="Q163" s="209"/>
      <c r="R163" s="209"/>
      <c r="S163" s="209"/>
      <c r="T163" s="210"/>
      <c r="AT163" s="204" t="s">
        <v>213</v>
      </c>
      <c r="AU163" s="204" t="s">
        <v>80</v>
      </c>
      <c r="AV163" s="13" t="s">
        <v>82</v>
      </c>
      <c r="AW163" s="13" t="s">
        <v>30</v>
      </c>
      <c r="AX163" s="13" t="s">
        <v>73</v>
      </c>
      <c r="AY163" s="204" t="s">
        <v>205</v>
      </c>
    </row>
    <row r="164" s="14" customFormat="1">
      <c r="B164" s="211"/>
      <c r="D164" s="196" t="s">
        <v>213</v>
      </c>
      <c r="E164" s="212" t="s">
        <v>1</v>
      </c>
      <c r="F164" s="213" t="s">
        <v>218</v>
      </c>
      <c r="H164" s="214">
        <v>2</v>
      </c>
      <c r="I164" s="215"/>
      <c r="L164" s="211"/>
      <c r="M164" s="216"/>
      <c r="N164" s="217"/>
      <c r="O164" s="217"/>
      <c r="P164" s="217"/>
      <c r="Q164" s="217"/>
      <c r="R164" s="217"/>
      <c r="S164" s="217"/>
      <c r="T164" s="218"/>
      <c r="AT164" s="212" t="s">
        <v>213</v>
      </c>
      <c r="AU164" s="212" t="s">
        <v>80</v>
      </c>
      <c r="AV164" s="14" t="s">
        <v>123</v>
      </c>
      <c r="AW164" s="14" t="s">
        <v>30</v>
      </c>
      <c r="AX164" s="14" t="s">
        <v>80</v>
      </c>
      <c r="AY164" s="212" t="s">
        <v>205</v>
      </c>
    </row>
    <row r="165" s="1" customFormat="1" ht="62.65" customHeight="1">
      <c r="A165" s="37"/>
      <c r="B165" s="181"/>
      <c r="C165" s="182" t="s">
        <v>296</v>
      </c>
      <c r="D165" s="182" t="s">
        <v>207</v>
      </c>
      <c r="E165" s="183" t="s">
        <v>296</v>
      </c>
      <c r="F165" s="184" t="s">
        <v>5072</v>
      </c>
      <c r="G165" s="185" t="s">
        <v>3401</v>
      </c>
      <c r="H165" s="186">
        <v>4</v>
      </c>
      <c r="I165" s="187">
        <v>1284.4000000000001</v>
      </c>
      <c r="J165" s="188">
        <f>ROUND(I165*H165,2)</f>
        <v>5137.6000000000004</v>
      </c>
      <c r="K165" s="184" t="s">
        <v>1</v>
      </c>
      <c r="L165" s="38"/>
      <c r="M165" s="189" t="s">
        <v>1</v>
      </c>
      <c r="N165" s="190" t="s">
        <v>38</v>
      </c>
      <c r="O165" s="76"/>
      <c r="P165" s="191">
        <f>O165*H165</f>
        <v>0</v>
      </c>
      <c r="Q165" s="191">
        <v>0</v>
      </c>
      <c r="R165" s="191">
        <f>Q165*H165</f>
        <v>0</v>
      </c>
      <c r="S165" s="191">
        <v>0</v>
      </c>
      <c r="T165" s="192">
        <f>S165*H165</f>
        <v>0</v>
      </c>
      <c r="U165" s="37"/>
      <c r="V165" s="37"/>
      <c r="W165" s="37"/>
      <c r="X165" s="37"/>
      <c r="Y165" s="37"/>
      <c r="Z165" s="37"/>
      <c r="AA165" s="37"/>
      <c r="AB165" s="37"/>
      <c r="AC165" s="37"/>
      <c r="AD165" s="37"/>
      <c r="AE165" s="37"/>
      <c r="AR165" s="193" t="s">
        <v>972</v>
      </c>
      <c r="AT165" s="193" t="s">
        <v>207</v>
      </c>
      <c r="AU165" s="193" t="s">
        <v>80</v>
      </c>
      <c r="AY165" s="18" t="s">
        <v>205</v>
      </c>
      <c r="BE165" s="194">
        <f>IF(N165="základní",J165,0)</f>
        <v>5137.6000000000004</v>
      </c>
      <c r="BF165" s="194">
        <f>IF(N165="snížená",J165,0)</f>
        <v>0</v>
      </c>
      <c r="BG165" s="194">
        <f>IF(N165="zákl. přenesená",J165,0)</f>
        <v>0</v>
      </c>
      <c r="BH165" s="194">
        <f>IF(N165="sníž. přenesená",J165,0)</f>
        <v>0</v>
      </c>
      <c r="BI165" s="194">
        <f>IF(N165="nulová",J165,0)</f>
        <v>0</v>
      </c>
      <c r="BJ165" s="18" t="s">
        <v>80</v>
      </c>
      <c r="BK165" s="194">
        <f>ROUND(I165*H165,2)</f>
        <v>5137.6000000000004</v>
      </c>
      <c r="BL165" s="18" t="s">
        <v>972</v>
      </c>
      <c r="BM165" s="193" t="s">
        <v>576</v>
      </c>
    </row>
    <row r="166" s="12" customFormat="1" ht="33.75">
      <c r="B166" s="195"/>
      <c r="D166" s="196" t="s">
        <v>213</v>
      </c>
      <c r="E166" s="197" t="s">
        <v>1</v>
      </c>
      <c r="F166" s="198" t="s">
        <v>5073</v>
      </c>
      <c r="H166" s="197" t="s">
        <v>1</v>
      </c>
      <c r="I166" s="199"/>
      <c r="L166" s="195"/>
      <c r="M166" s="200"/>
      <c r="N166" s="201"/>
      <c r="O166" s="201"/>
      <c r="P166" s="201"/>
      <c r="Q166" s="201"/>
      <c r="R166" s="201"/>
      <c r="S166" s="201"/>
      <c r="T166" s="202"/>
      <c r="AT166" s="197" t="s">
        <v>213</v>
      </c>
      <c r="AU166" s="197" t="s">
        <v>80</v>
      </c>
      <c r="AV166" s="12" t="s">
        <v>80</v>
      </c>
      <c r="AW166" s="12" t="s">
        <v>30</v>
      </c>
      <c r="AX166" s="12" t="s">
        <v>73</v>
      </c>
      <c r="AY166" s="197" t="s">
        <v>205</v>
      </c>
    </row>
    <row r="167" s="12" customFormat="1" ht="33.75">
      <c r="B167" s="195"/>
      <c r="D167" s="196" t="s">
        <v>213</v>
      </c>
      <c r="E167" s="197" t="s">
        <v>1</v>
      </c>
      <c r="F167" s="198" t="s">
        <v>5074</v>
      </c>
      <c r="H167" s="197" t="s">
        <v>1</v>
      </c>
      <c r="I167" s="199"/>
      <c r="L167" s="195"/>
      <c r="M167" s="200"/>
      <c r="N167" s="201"/>
      <c r="O167" s="201"/>
      <c r="P167" s="201"/>
      <c r="Q167" s="201"/>
      <c r="R167" s="201"/>
      <c r="S167" s="201"/>
      <c r="T167" s="202"/>
      <c r="AT167" s="197" t="s">
        <v>213</v>
      </c>
      <c r="AU167" s="197" t="s">
        <v>80</v>
      </c>
      <c r="AV167" s="12" t="s">
        <v>80</v>
      </c>
      <c r="AW167" s="12" t="s">
        <v>30</v>
      </c>
      <c r="AX167" s="12" t="s">
        <v>73</v>
      </c>
      <c r="AY167" s="197" t="s">
        <v>205</v>
      </c>
    </row>
    <row r="168" s="12" customFormat="1">
      <c r="B168" s="195"/>
      <c r="D168" s="196" t="s">
        <v>213</v>
      </c>
      <c r="E168" s="197" t="s">
        <v>1</v>
      </c>
      <c r="F168" s="198" t="s">
        <v>5075</v>
      </c>
      <c r="H168" s="197" t="s">
        <v>1</v>
      </c>
      <c r="I168" s="199"/>
      <c r="L168" s="195"/>
      <c r="M168" s="200"/>
      <c r="N168" s="201"/>
      <c r="O168" s="201"/>
      <c r="P168" s="201"/>
      <c r="Q168" s="201"/>
      <c r="R168" s="201"/>
      <c r="S168" s="201"/>
      <c r="T168" s="202"/>
      <c r="AT168" s="197" t="s">
        <v>213</v>
      </c>
      <c r="AU168" s="197" t="s">
        <v>80</v>
      </c>
      <c r="AV168" s="12" t="s">
        <v>80</v>
      </c>
      <c r="AW168" s="12" t="s">
        <v>30</v>
      </c>
      <c r="AX168" s="12" t="s">
        <v>73</v>
      </c>
      <c r="AY168" s="197" t="s">
        <v>205</v>
      </c>
    </row>
    <row r="169" s="13" customFormat="1">
      <c r="B169" s="203"/>
      <c r="D169" s="196" t="s">
        <v>213</v>
      </c>
      <c r="E169" s="204" t="s">
        <v>1</v>
      </c>
      <c r="F169" s="205" t="s">
        <v>123</v>
      </c>
      <c r="H169" s="206">
        <v>4</v>
      </c>
      <c r="I169" s="207"/>
      <c r="L169" s="203"/>
      <c r="M169" s="208"/>
      <c r="N169" s="209"/>
      <c r="O169" s="209"/>
      <c r="P169" s="209"/>
      <c r="Q169" s="209"/>
      <c r="R169" s="209"/>
      <c r="S169" s="209"/>
      <c r="T169" s="210"/>
      <c r="AT169" s="204" t="s">
        <v>213</v>
      </c>
      <c r="AU169" s="204" t="s">
        <v>80</v>
      </c>
      <c r="AV169" s="13" t="s">
        <v>82</v>
      </c>
      <c r="AW169" s="13" t="s">
        <v>30</v>
      </c>
      <c r="AX169" s="13" t="s">
        <v>73</v>
      </c>
      <c r="AY169" s="204" t="s">
        <v>205</v>
      </c>
    </row>
    <row r="170" s="14" customFormat="1">
      <c r="B170" s="211"/>
      <c r="D170" s="196" t="s">
        <v>213</v>
      </c>
      <c r="E170" s="212" t="s">
        <v>1</v>
      </c>
      <c r="F170" s="213" t="s">
        <v>218</v>
      </c>
      <c r="H170" s="214">
        <v>4</v>
      </c>
      <c r="I170" s="215"/>
      <c r="L170" s="211"/>
      <c r="M170" s="216"/>
      <c r="N170" s="217"/>
      <c r="O170" s="217"/>
      <c r="P170" s="217"/>
      <c r="Q170" s="217"/>
      <c r="R170" s="217"/>
      <c r="S170" s="217"/>
      <c r="T170" s="218"/>
      <c r="AT170" s="212" t="s">
        <v>213</v>
      </c>
      <c r="AU170" s="212" t="s">
        <v>80</v>
      </c>
      <c r="AV170" s="14" t="s">
        <v>123</v>
      </c>
      <c r="AW170" s="14" t="s">
        <v>30</v>
      </c>
      <c r="AX170" s="14" t="s">
        <v>80</v>
      </c>
      <c r="AY170" s="212" t="s">
        <v>205</v>
      </c>
    </row>
    <row r="171" s="1" customFormat="1" ht="14.45" customHeight="1">
      <c r="A171" s="37"/>
      <c r="B171" s="181"/>
      <c r="C171" s="182" t="s">
        <v>306</v>
      </c>
      <c r="D171" s="182" t="s">
        <v>207</v>
      </c>
      <c r="E171" s="183" t="s">
        <v>306</v>
      </c>
      <c r="F171" s="184" t="s">
        <v>5076</v>
      </c>
      <c r="G171" s="185" t="s">
        <v>3401</v>
      </c>
      <c r="H171" s="186">
        <v>2</v>
      </c>
      <c r="I171" s="187">
        <v>6557.8500000000004</v>
      </c>
      <c r="J171" s="188">
        <f>ROUND(I171*H171,2)</f>
        <v>13115.700000000001</v>
      </c>
      <c r="K171" s="184" t="s">
        <v>1</v>
      </c>
      <c r="L171" s="38"/>
      <c r="M171" s="189" t="s">
        <v>1</v>
      </c>
      <c r="N171" s="190" t="s">
        <v>38</v>
      </c>
      <c r="O171" s="76"/>
      <c r="P171" s="191">
        <f>O171*H171</f>
        <v>0</v>
      </c>
      <c r="Q171" s="191">
        <v>0</v>
      </c>
      <c r="R171" s="191">
        <f>Q171*H171</f>
        <v>0</v>
      </c>
      <c r="S171" s="191">
        <v>0</v>
      </c>
      <c r="T171" s="192">
        <f>S171*H171</f>
        <v>0</v>
      </c>
      <c r="U171" s="37"/>
      <c r="V171" s="37"/>
      <c r="W171" s="37"/>
      <c r="X171" s="37"/>
      <c r="Y171" s="37"/>
      <c r="Z171" s="37"/>
      <c r="AA171" s="37"/>
      <c r="AB171" s="37"/>
      <c r="AC171" s="37"/>
      <c r="AD171" s="37"/>
      <c r="AE171" s="37"/>
      <c r="AR171" s="193" t="s">
        <v>972</v>
      </c>
      <c r="AT171" s="193" t="s">
        <v>207</v>
      </c>
      <c r="AU171" s="193" t="s">
        <v>80</v>
      </c>
      <c r="AY171" s="18" t="s">
        <v>205</v>
      </c>
      <c r="BE171" s="194">
        <f>IF(N171="základní",J171,0)</f>
        <v>13115.700000000001</v>
      </c>
      <c r="BF171" s="194">
        <f>IF(N171="snížená",J171,0)</f>
        <v>0</v>
      </c>
      <c r="BG171" s="194">
        <f>IF(N171="zákl. přenesená",J171,0)</f>
        <v>0</v>
      </c>
      <c r="BH171" s="194">
        <f>IF(N171="sníž. přenesená",J171,0)</f>
        <v>0</v>
      </c>
      <c r="BI171" s="194">
        <f>IF(N171="nulová",J171,0)</f>
        <v>0</v>
      </c>
      <c r="BJ171" s="18" t="s">
        <v>80</v>
      </c>
      <c r="BK171" s="194">
        <f>ROUND(I171*H171,2)</f>
        <v>13115.700000000001</v>
      </c>
      <c r="BL171" s="18" t="s">
        <v>972</v>
      </c>
      <c r="BM171" s="193" t="s">
        <v>628</v>
      </c>
    </row>
    <row r="172" s="12" customFormat="1" ht="22.5">
      <c r="B172" s="195"/>
      <c r="D172" s="196" t="s">
        <v>213</v>
      </c>
      <c r="E172" s="197" t="s">
        <v>1</v>
      </c>
      <c r="F172" s="198" t="s">
        <v>5077</v>
      </c>
      <c r="H172" s="197" t="s">
        <v>1</v>
      </c>
      <c r="I172" s="199"/>
      <c r="L172" s="195"/>
      <c r="M172" s="200"/>
      <c r="N172" s="201"/>
      <c r="O172" s="201"/>
      <c r="P172" s="201"/>
      <c r="Q172" s="201"/>
      <c r="R172" s="201"/>
      <c r="S172" s="201"/>
      <c r="T172" s="202"/>
      <c r="AT172" s="197" t="s">
        <v>213</v>
      </c>
      <c r="AU172" s="197" t="s">
        <v>80</v>
      </c>
      <c r="AV172" s="12" t="s">
        <v>80</v>
      </c>
      <c r="AW172" s="12" t="s">
        <v>30</v>
      </c>
      <c r="AX172" s="12" t="s">
        <v>73</v>
      </c>
      <c r="AY172" s="197" t="s">
        <v>205</v>
      </c>
    </row>
    <row r="173" s="13" customFormat="1">
      <c r="B173" s="203"/>
      <c r="D173" s="196" t="s">
        <v>213</v>
      </c>
      <c r="E173" s="204" t="s">
        <v>1</v>
      </c>
      <c r="F173" s="205" t="s">
        <v>82</v>
      </c>
      <c r="H173" s="206">
        <v>2</v>
      </c>
      <c r="I173" s="207"/>
      <c r="L173" s="203"/>
      <c r="M173" s="208"/>
      <c r="N173" s="209"/>
      <c r="O173" s="209"/>
      <c r="P173" s="209"/>
      <c r="Q173" s="209"/>
      <c r="R173" s="209"/>
      <c r="S173" s="209"/>
      <c r="T173" s="210"/>
      <c r="AT173" s="204" t="s">
        <v>213</v>
      </c>
      <c r="AU173" s="204" t="s">
        <v>80</v>
      </c>
      <c r="AV173" s="13" t="s">
        <v>82</v>
      </c>
      <c r="AW173" s="13" t="s">
        <v>30</v>
      </c>
      <c r="AX173" s="13" t="s">
        <v>73</v>
      </c>
      <c r="AY173" s="204" t="s">
        <v>205</v>
      </c>
    </row>
    <row r="174" s="14" customFormat="1">
      <c r="B174" s="211"/>
      <c r="D174" s="196" t="s">
        <v>213</v>
      </c>
      <c r="E174" s="212" t="s">
        <v>1</v>
      </c>
      <c r="F174" s="213" t="s">
        <v>218</v>
      </c>
      <c r="H174" s="214">
        <v>2</v>
      </c>
      <c r="I174" s="215"/>
      <c r="L174" s="211"/>
      <c r="M174" s="216"/>
      <c r="N174" s="217"/>
      <c r="O174" s="217"/>
      <c r="P174" s="217"/>
      <c r="Q174" s="217"/>
      <c r="R174" s="217"/>
      <c r="S174" s="217"/>
      <c r="T174" s="218"/>
      <c r="AT174" s="212" t="s">
        <v>213</v>
      </c>
      <c r="AU174" s="212" t="s">
        <v>80</v>
      </c>
      <c r="AV174" s="14" t="s">
        <v>123</v>
      </c>
      <c r="AW174" s="14" t="s">
        <v>30</v>
      </c>
      <c r="AX174" s="14" t="s">
        <v>80</v>
      </c>
      <c r="AY174" s="212" t="s">
        <v>205</v>
      </c>
    </row>
    <row r="175" s="1" customFormat="1" ht="24.2" customHeight="1">
      <c r="A175" s="37"/>
      <c r="B175" s="181"/>
      <c r="C175" s="182" t="s">
        <v>312</v>
      </c>
      <c r="D175" s="182" t="s">
        <v>207</v>
      </c>
      <c r="E175" s="183" t="s">
        <v>312</v>
      </c>
      <c r="F175" s="184" t="s">
        <v>5078</v>
      </c>
      <c r="G175" s="185" t="s">
        <v>3401</v>
      </c>
      <c r="H175" s="186">
        <v>1</v>
      </c>
      <c r="I175" s="187">
        <v>7850.8000000000002</v>
      </c>
      <c r="J175" s="188">
        <f>ROUND(I175*H175,2)</f>
        <v>7850.8000000000002</v>
      </c>
      <c r="K175" s="184" t="s">
        <v>1</v>
      </c>
      <c r="L175" s="38"/>
      <c r="M175" s="189" t="s">
        <v>1</v>
      </c>
      <c r="N175" s="190" t="s">
        <v>38</v>
      </c>
      <c r="O175" s="76"/>
      <c r="P175" s="191">
        <f>O175*H175</f>
        <v>0</v>
      </c>
      <c r="Q175" s="191">
        <v>0</v>
      </c>
      <c r="R175" s="191">
        <f>Q175*H175</f>
        <v>0</v>
      </c>
      <c r="S175" s="191">
        <v>0</v>
      </c>
      <c r="T175" s="192">
        <f>S175*H175</f>
        <v>0</v>
      </c>
      <c r="U175" s="37"/>
      <c r="V175" s="37"/>
      <c r="W175" s="37"/>
      <c r="X175" s="37"/>
      <c r="Y175" s="37"/>
      <c r="Z175" s="37"/>
      <c r="AA175" s="37"/>
      <c r="AB175" s="37"/>
      <c r="AC175" s="37"/>
      <c r="AD175" s="37"/>
      <c r="AE175" s="37"/>
      <c r="AR175" s="193" t="s">
        <v>972</v>
      </c>
      <c r="AT175" s="193" t="s">
        <v>207</v>
      </c>
      <c r="AU175" s="193" t="s">
        <v>80</v>
      </c>
      <c r="AY175" s="18" t="s">
        <v>205</v>
      </c>
      <c r="BE175" s="194">
        <f>IF(N175="základní",J175,0)</f>
        <v>7850.8000000000002</v>
      </c>
      <c r="BF175" s="194">
        <f>IF(N175="snížená",J175,0)</f>
        <v>0</v>
      </c>
      <c r="BG175" s="194">
        <f>IF(N175="zákl. přenesená",J175,0)</f>
        <v>0</v>
      </c>
      <c r="BH175" s="194">
        <f>IF(N175="sníž. přenesená",J175,0)</f>
        <v>0</v>
      </c>
      <c r="BI175" s="194">
        <f>IF(N175="nulová",J175,0)</f>
        <v>0</v>
      </c>
      <c r="BJ175" s="18" t="s">
        <v>80</v>
      </c>
      <c r="BK175" s="194">
        <f>ROUND(I175*H175,2)</f>
        <v>7850.8000000000002</v>
      </c>
      <c r="BL175" s="18" t="s">
        <v>972</v>
      </c>
      <c r="BM175" s="193" t="s">
        <v>664</v>
      </c>
    </row>
    <row r="176" s="13" customFormat="1">
      <c r="B176" s="203"/>
      <c r="D176" s="196" t="s">
        <v>213</v>
      </c>
      <c r="E176" s="204" t="s">
        <v>1</v>
      </c>
      <c r="F176" s="205" t="s">
        <v>2697</v>
      </c>
      <c r="H176" s="206">
        <v>1</v>
      </c>
      <c r="I176" s="207"/>
      <c r="L176" s="203"/>
      <c r="M176" s="208"/>
      <c r="N176" s="209"/>
      <c r="O176" s="209"/>
      <c r="P176" s="209"/>
      <c r="Q176" s="209"/>
      <c r="R176" s="209"/>
      <c r="S176" s="209"/>
      <c r="T176" s="210"/>
      <c r="AT176" s="204" t="s">
        <v>213</v>
      </c>
      <c r="AU176" s="204" t="s">
        <v>80</v>
      </c>
      <c r="AV176" s="13" t="s">
        <v>82</v>
      </c>
      <c r="AW176" s="13" t="s">
        <v>30</v>
      </c>
      <c r="AX176" s="13" t="s">
        <v>73</v>
      </c>
      <c r="AY176" s="204" t="s">
        <v>205</v>
      </c>
    </row>
    <row r="177" s="14" customFormat="1">
      <c r="B177" s="211"/>
      <c r="D177" s="196" t="s">
        <v>213</v>
      </c>
      <c r="E177" s="212" t="s">
        <v>1</v>
      </c>
      <c r="F177" s="213" t="s">
        <v>218</v>
      </c>
      <c r="H177" s="214">
        <v>1</v>
      </c>
      <c r="I177" s="215"/>
      <c r="L177" s="211"/>
      <c r="M177" s="216"/>
      <c r="N177" s="217"/>
      <c r="O177" s="217"/>
      <c r="P177" s="217"/>
      <c r="Q177" s="217"/>
      <c r="R177" s="217"/>
      <c r="S177" s="217"/>
      <c r="T177" s="218"/>
      <c r="AT177" s="212" t="s">
        <v>213</v>
      </c>
      <c r="AU177" s="212" t="s">
        <v>80</v>
      </c>
      <c r="AV177" s="14" t="s">
        <v>123</v>
      </c>
      <c r="AW177" s="14" t="s">
        <v>30</v>
      </c>
      <c r="AX177" s="14" t="s">
        <v>80</v>
      </c>
      <c r="AY177" s="212" t="s">
        <v>205</v>
      </c>
    </row>
    <row r="178" s="1" customFormat="1" ht="14.45" customHeight="1">
      <c r="A178" s="37"/>
      <c r="B178" s="181"/>
      <c r="C178" s="182" t="s">
        <v>330</v>
      </c>
      <c r="D178" s="182" t="s">
        <v>207</v>
      </c>
      <c r="E178" s="183" t="s">
        <v>330</v>
      </c>
      <c r="F178" s="184" t="s">
        <v>5079</v>
      </c>
      <c r="G178" s="185" t="s">
        <v>3401</v>
      </c>
      <c r="H178" s="186">
        <v>140</v>
      </c>
      <c r="I178" s="187">
        <v>1136.2000000000001</v>
      </c>
      <c r="J178" s="188">
        <f>ROUND(I178*H178,2)</f>
        <v>159068</v>
      </c>
      <c r="K178" s="184" t="s">
        <v>1</v>
      </c>
      <c r="L178" s="38"/>
      <c r="M178" s="189" t="s">
        <v>1</v>
      </c>
      <c r="N178" s="190" t="s">
        <v>38</v>
      </c>
      <c r="O178" s="76"/>
      <c r="P178" s="191">
        <f>O178*H178</f>
        <v>0</v>
      </c>
      <c r="Q178" s="191">
        <v>0</v>
      </c>
      <c r="R178" s="191">
        <f>Q178*H178</f>
        <v>0</v>
      </c>
      <c r="S178" s="191">
        <v>0</v>
      </c>
      <c r="T178" s="192">
        <f>S178*H178</f>
        <v>0</v>
      </c>
      <c r="U178" s="37"/>
      <c r="V178" s="37"/>
      <c r="W178" s="37"/>
      <c r="X178" s="37"/>
      <c r="Y178" s="37"/>
      <c r="Z178" s="37"/>
      <c r="AA178" s="37"/>
      <c r="AB178" s="37"/>
      <c r="AC178" s="37"/>
      <c r="AD178" s="37"/>
      <c r="AE178" s="37"/>
      <c r="AR178" s="193" t="s">
        <v>972</v>
      </c>
      <c r="AT178" s="193" t="s">
        <v>207</v>
      </c>
      <c r="AU178" s="193" t="s">
        <v>80</v>
      </c>
      <c r="AY178" s="18" t="s">
        <v>205</v>
      </c>
      <c r="BE178" s="194">
        <f>IF(N178="základní",J178,0)</f>
        <v>159068</v>
      </c>
      <c r="BF178" s="194">
        <f>IF(N178="snížená",J178,0)</f>
        <v>0</v>
      </c>
      <c r="BG178" s="194">
        <f>IF(N178="zákl. přenesená",J178,0)</f>
        <v>0</v>
      </c>
      <c r="BH178" s="194">
        <f>IF(N178="sníž. přenesená",J178,0)</f>
        <v>0</v>
      </c>
      <c r="BI178" s="194">
        <f>IF(N178="nulová",J178,0)</f>
        <v>0</v>
      </c>
      <c r="BJ178" s="18" t="s">
        <v>80</v>
      </c>
      <c r="BK178" s="194">
        <f>ROUND(I178*H178,2)</f>
        <v>159068</v>
      </c>
      <c r="BL178" s="18" t="s">
        <v>972</v>
      </c>
      <c r="BM178" s="193" t="s">
        <v>680</v>
      </c>
    </row>
    <row r="179" s="13" customFormat="1">
      <c r="B179" s="203"/>
      <c r="D179" s="196" t="s">
        <v>213</v>
      </c>
      <c r="E179" s="204" t="s">
        <v>1</v>
      </c>
      <c r="F179" s="205" t="s">
        <v>5080</v>
      </c>
      <c r="H179" s="206">
        <v>140</v>
      </c>
      <c r="I179" s="207"/>
      <c r="L179" s="203"/>
      <c r="M179" s="208"/>
      <c r="N179" s="209"/>
      <c r="O179" s="209"/>
      <c r="P179" s="209"/>
      <c r="Q179" s="209"/>
      <c r="R179" s="209"/>
      <c r="S179" s="209"/>
      <c r="T179" s="210"/>
      <c r="AT179" s="204" t="s">
        <v>213</v>
      </c>
      <c r="AU179" s="204" t="s">
        <v>80</v>
      </c>
      <c r="AV179" s="13" t="s">
        <v>82</v>
      </c>
      <c r="AW179" s="13" t="s">
        <v>30</v>
      </c>
      <c r="AX179" s="13" t="s">
        <v>73</v>
      </c>
      <c r="AY179" s="204" t="s">
        <v>205</v>
      </c>
    </row>
    <row r="180" s="14" customFormat="1">
      <c r="B180" s="211"/>
      <c r="D180" s="196" t="s">
        <v>213</v>
      </c>
      <c r="E180" s="212" t="s">
        <v>1</v>
      </c>
      <c r="F180" s="213" t="s">
        <v>218</v>
      </c>
      <c r="H180" s="214">
        <v>140</v>
      </c>
      <c r="I180" s="215"/>
      <c r="L180" s="211"/>
      <c r="M180" s="216"/>
      <c r="N180" s="217"/>
      <c r="O180" s="217"/>
      <c r="P180" s="217"/>
      <c r="Q180" s="217"/>
      <c r="R180" s="217"/>
      <c r="S180" s="217"/>
      <c r="T180" s="218"/>
      <c r="AT180" s="212" t="s">
        <v>213</v>
      </c>
      <c r="AU180" s="212" t="s">
        <v>80</v>
      </c>
      <c r="AV180" s="14" t="s">
        <v>123</v>
      </c>
      <c r="AW180" s="14" t="s">
        <v>30</v>
      </c>
      <c r="AX180" s="14" t="s">
        <v>80</v>
      </c>
      <c r="AY180" s="212" t="s">
        <v>205</v>
      </c>
    </row>
    <row r="181" s="1" customFormat="1" ht="76.35" customHeight="1">
      <c r="A181" s="37"/>
      <c r="B181" s="181"/>
      <c r="C181" s="182" t="s">
        <v>334</v>
      </c>
      <c r="D181" s="182" t="s">
        <v>207</v>
      </c>
      <c r="E181" s="183" t="s">
        <v>334</v>
      </c>
      <c r="F181" s="184" t="s">
        <v>5081</v>
      </c>
      <c r="G181" s="185" t="s">
        <v>3401</v>
      </c>
      <c r="H181" s="186">
        <v>2</v>
      </c>
      <c r="I181" s="187">
        <v>1308.1500000000001</v>
      </c>
      <c r="J181" s="188">
        <f>ROUND(I181*H181,2)</f>
        <v>2616.3000000000002</v>
      </c>
      <c r="K181" s="184" t="s">
        <v>1</v>
      </c>
      <c r="L181" s="38"/>
      <c r="M181" s="189" t="s">
        <v>1</v>
      </c>
      <c r="N181" s="190" t="s">
        <v>38</v>
      </c>
      <c r="O181" s="76"/>
      <c r="P181" s="191">
        <f>O181*H181</f>
        <v>0</v>
      </c>
      <c r="Q181" s="191">
        <v>0</v>
      </c>
      <c r="R181" s="191">
        <f>Q181*H181</f>
        <v>0</v>
      </c>
      <c r="S181" s="191">
        <v>0</v>
      </c>
      <c r="T181" s="192">
        <f>S181*H181</f>
        <v>0</v>
      </c>
      <c r="U181" s="37"/>
      <c r="V181" s="37"/>
      <c r="W181" s="37"/>
      <c r="X181" s="37"/>
      <c r="Y181" s="37"/>
      <c r="Z181" s="37"/>
      <c r="AA181" s="37"/>
      <c r="AB181" s="37"/>
      <c r="AC181" s="37"/>
      <c r="AD181" s="37"/>
      <c r="AE181" s="37"/>
      <c r="AR181" s="193" t="s">
        <v>972</v>
      </c>
      <c r="AT181" s="193" t="s">
        <v>207</v>
      </c>
      <c r="AU181" s="193" t="s">
        <v>80</v>
      </c>
      <c r="AY181" s="18" t="s">
        <v>205</v>
      </c>
      <c r="BE181" s="194">
        <f>IF(N181="základní",J181,0)</f>
        <v>2616.3000000000002</v>
      </c>
      <c r="BF181" s="194">
        <f>IF(N181="snížená",J181,0)</f>
        <v>0</v>
      </c>
      <c r="BG181" s="194">
        <f>IF(N181="zákl. přenesená",J181,0)</f>
        <v>0</v>
      </c>
      <c r="BH181" s="194">
        <f>IF(N181="sníž. přenesená",J181,0)</f>
        <v>0</v>
      </c>
      <c r="BI181" s="194">
        <f>IF(N181="nulová",J181,0)</f>
        <v>0</v>
      </c>
      <c r="BJ181" s="18" t="s">
        <v>80</v>
      </c>
      <c r="BK181" s="194">
        <f>ROUND(I181*H181,2)</f>
        <v>2616.3000000000002</v>
      </c>
      <c r="BL181" s="18" t="s">
        <v>972</v>
      </c>
      <c r="BM181" s="193" t="s">
        <v>684</v>
      </c>
    </row>
    <row r="182" s="12" customFormat="1" ht="33.75">
      <c r="B182" s="195"/>
      <c r="D182" s="196" t="s">
        <v>213</v>
      </c>
      <c r="E182" s="197" t="s">
        <v>1</v>
      </c>
      <c r="F182" s="198" t="s">
        <v>5082</v>
      </c>
      <c r="H182" s="197" t="s">
        <v>1</v>
      </c>
      <c r="I182" s="199"/>
      <c r="L182" s="195"/>
      <c r="M182" s="200"/>
      <c r="N182" s="201"/>
      <c r="O182" s="201"/>
      <c r="P182" s="201"/>
      <c r="Q182" s="201"/>
      <c r="R182" s="201"/>
      <c r="S182" s="201"/>
      <c r="T182" s="202"/>
      <c r="AT182" s="197" t="s">
        <v>213</v>
      </c>
      <c r="AU182" s="197" t="s">
        <v>80</v>
      </c>
      <c r="AV182" s="12" t="s">
        <v>80</v>
      </c>
      <c r="AW182" s="12" t="s">
        <v>30</v>
      </c>
      <c r="AX182" s="12" t="s">
        <v>73</v>
      </c>
      <c r="AY182" s="197" t="s">
        <v>205</v>
      </c>
    </row>
    <row r="183" s="12" customFormat="1" ht="33.75">
      <c r="B183" s="195"/>
      <c r="D183" s="196" t="s">
        <v>213</v>
      </c>
      <c r="E183" s="197" t="s">
        <v>1</v>
      </c>
      <c r="F183" s="198" t="s">
        <v>5083</v>
      </c>
      <c r="H183" s="197" t="s">
        <v>1</v>
      </c>
      <c r="I183" s="199"/>
      <c r="L183" s="195"/>
      <c r="M183" s="200"/>
      <c r="N183" s="201"/>
      <c r="O183" s="201"/>
      <c r="P183" s="201"/>
      <c r="Q183" s="201"/>
      <c r="R183" s="201"/>
      <c r="S183" s="201"/>
      <c r="T183" s="202"/>
      <c r="AT183" s="197" t="s">
        <v>213</v>
      </c>
      <c r="AU183" s="197" t="s">
        <v>80</v>
      </c>
      <c r="AV183" s="12" t="s">
        <v>80</v>
      </c>
      <c r="AW183" s="12" t="s">
        <v>30</v>
      </c>
      <c r="AX183" s="12" t="s">
        <v>73</v>
      </c>
      <c r="AY183" s="197" t="s">
        <v>205</v>
      </c>
    </row>
    <row r="184" s="12" customFormat="1">
      <c r="B184" s="195"/>
      <c r="D184" s="196" t="s">
        <v>213</v>
      </c>
      <c r="E184" s="197" t="s">
        <v>1</v>
      </c>
      <c r="F184" s="198" t="s">
        <v>5084</v>
      </c>
      <c r="H184" s="197" t="s">
        <v>1</v>
      </c>
      <c r="I184" s="199"/>
      <c r="L184" s="195"/>
      <c r="M184" s="200"/>
      <c r="N184" s="201"/>
      <c r="O184" s="201"/>
      <c r="P184" s="201"/>
      <c r="Q184" s="201"/>
      <c r="R184" s="201"/>
      <c r="S184" s="201"/>
      <c r="T184" s="202"/>
      <c r="AT184" s="197" t="s">
        <v>213</v>
      </c>
      <c r="AU184" s="197" t="s">
        <v>80</v>
      </c>
      <c r="AV184" s="12" t="s">
        <v>80</v>
      </c>
      <c r="AW184" s="12" t="s">
        <v>30</v>
      </c>
      <c r="AX184" s="12" t="s">
        <v>73</v>
      </c>
      <c r="AY184" s="197" t="s">
        <v>205</v>
      </c>
    </row>
    <row r="185" s="13" customFormat="1">
      <c r="B185" s="203"/>
      <c r="D185" s="196" t="s">
        <v>213</v>
      </c>
      <c r="E185" s="204" t="s">
        <v>1</v>
      </c>
      <c r="F185" s="205" t="s">
        <v>82</v>
      </c>
      <c r="H185" s="206">
        <v>2</v>
      </c>
      <c r="I185" s="207"/>
      <c r="L185" s="203"/>
      <c r="M185" s="208"/>
      <c r="N185" s="209"/>
      <c r="O185" s="209"/>
      <c r="P185" s="209"/>
      <c r="Q185" s="209"/>
      <c r="R185" s="209"/>
      <c r="S185" s="209"/>
      <c r="T185" s="210"/>
      <c r="AT185" s="204" t="s">
        <v>213</v>
      </c>
      <c r="AU185" s="204" t="s">
        <v>80</v>
      </c>
      <c r="AV185" s="13" t="s">
        <v>82</v>
      </c>
      <c r="AW185" s="13" t="s">
        <v>30</v>
      </c>
      <c r="AX185" s="13" t="s">
        <v>73</v>
      </c>
      <c r="AY185" s="204" t="s">
        <v>205</v>
      </c>
    </row>
    <row r="186" s="14" customFormat="1">
      <c r="B186" s="211"/>
      <c r="D186" s="196" t="s">
        <v>213</v>
      </c>
      <c r="E186" s="212" t="s">
        <v>1</v>
      </c>
      <c r="F186" s="213" t="s">
        <v>218</v>
      </c>
      <c r="H186" s="214">
        <v>2</v>
      </c>
      <c r="I186" s="215"/>
      <c r="L186" s="211"/>
      <c r="M186" s="216"/>
      <c r="N186" s="217"/>
      <c r="O186" s="217"/>
      <c r="P186" s="217"/>
      <c r="Q186" s="217"/>
      <c r="R186" s="217"/>
      <c r="S186" s="217"/>
      <c r="T186" s="218"/>
      <c r="AT186" s="212" t="s">
        <v>213</v>
      </c>
      <c r="AU186" s="212" t="s">
        <v>80</v>
      </c>
      <c r="AV186" s="14" t="s">
        <v>123</v>
      </c>
      <c r="AW186" s="14" t="s">
        <v>30</v>
      </c>
      <c r="AX186" s="14" t="s">
        <v>80</v>
      </c>
      <c r="AY186" s="212" t="s">
        <v>205</v>
      </c>
    </row>
    <row r="187" s="1" customFormat="1" ht="49.15" customHeight="1">
      <c r="A187" s="37"/>
      <c r="B187" s="181"/>
      <c r="C187" s="182" t="s">
        <v>8</v>
      </c>
      <c r="D187" s="182" t="s">
        <v>207</v>
      </c>
      <c r="E187" s="183" t="s">
        <v>8</v>
      </c>
      <c r="F187" s="184" t="s">
        <v>5085</v>
      </c>
      <c r="G187" s="185" t="s">
        <v>3401</v>
      </c>
      <c r="H187" s="186">
        <v>142</v>
      </c>
      <c r="I187" s="187">
        <v>243.77000000000001</v>
      </c>
      <c r="J187" s="188">
        <f>ROUND(I187*H187,2)</f>
        <v>34615.339999999997</v>
      </c>
      <c r="K187" s="184" t="s">
        <v>1</v>
      </c>
      <c r="L187" s="38"/>
      <c r="M187" s="189" t="s">
        <v>1</v>
      </c>
      <c r="N187" s="190" t="s">
        <v>38</v>
      </c>
      <c r="O187" s="76"/>
      <c r="P187" s="191">
        <f>O187*H187</f>
        <v>0</v>
      </c>
      <c r="Q187" s="191">
        <v>0</v>
      </c>
      <c r="R187" s="191">
        <f>Q187*H187</f>
        <v>0</v>
      </c>
      <c r="S187" s="191">
        <v>0</v>
      </c>
      <c r="T187" s="192">
        <f>S187*H187</f>
        <v>0</v>
      </c>
      <c r="U187" s="37"/>
      <c r="V187" s="37"/>
      <c r="W187" s="37"/>
      <c r="X187" s="37"/>
      <c r="Y187" s="37"/>
      <c r="Z187" s="37"/>
      <c r="AA187" s="37"/>
      <c r="AB187" s="37"/>
      <c r="AC187" s="37"/>
      <c r="AD187" s="37"/>
      <c r="AE187" s="37"/>
      <c r="AR187" s="193" t="s">
        <v>972</v>
      </c>
      <c r="AT187" s="193" t="s">
        <v>207</v>
      </c>
      <c r="AU187" s="193" t="s">
        <v>80</v>
      </c>
      <c r="AY187" s="18" t="s">
        <v>205</v>
      </c>
      <c r="BE187" s="194">
        <f>IF(N187="základní",J187,0)</f>
        <v>34615.339999999997</v>
      </c>
      <c r="BF187" s="194">
        <f>IF(N187="snížená",J187,0)</f>
        <v>0</v>
      </c>
      <c r="BG187" s="194">
        <f>IF(N187="zákl. přenesená",J187,0)</f>
        <v>0</v>
      </c>
      <c r="BH187" s="194">
        <f>IF(N187="sníž. přenesená",J187,0)</f>
        <v>0</v>
      </c>
      <c r="BI187" s="194">
        <f>IF(N187="nulová",J187,0)</f>
        <v>0</v>
      </c>
      <c r="BJ187" s="18" t="s">
        <v>80</v>
      </c>
      <c r="BK187" s="194">
        <f>ROUND(I187*H187,2)</f>
        <v>34615.339999999997</v>
      </c>
      <c r="BL187" s="18" t="s">
        <v>972</v>
      </c>
      <c r="BM187" s="193" t="s">
        <v>694</v>
      </c>
    </row>
    <row r="188" s="13" customFormat="1">
      <c r="B188" s="203"/>
      <c r="D188" s="196" t="s">
        <v>213</v>
      </c>
      <c r="E188" s="204" t="s">
        <v>1</v>
      </c>
      <c r="F188" s="205" t="s">
        <v>5086</v>
      </c>
      <c r="H188" s="206">
        <v>142</v>
      </c>
      <c r="I188" s="207"/>
      <c r="L188" s="203"/>
      <c r="M188" s="208"/>
      <c r="N188" s="209"/>
      <c r="O188" s="209"/>
      <c r="P188" s="209"/>
      <c r="Q188" s="209"/>
      <c r="R188" s="209"/>
      <c r="S188" s="209"/>
      <c r="T188" s="210"/>
      <c r="AT188" s="204" t="s">
        <v>213</v>
      </c>
      <c r="AU188" s="204" t="s">
        <v>80</v>
      </c>
      <c r="AV188" s="13" t="s">
        <v>82</v>
      </c>
      <c r="AW188" s="13" t="s">
        <v>30</v>
      </c>
      <c r="AX188" s="13" t="s">
        <v>73</v>
      </c>
      <c r="AY188" s="204" t="s">
        <v>205</v>
      </c>
    </row>
    <row r="189" s="14" customFormat="1">
      <c r="B189" s="211"/>
      <c r="D189" s="196" t="s">
        <v>213</v>
      </c>
      <c r="E189" s="212" t="s">
        <v>1</v>
      </c>
      <c r="F189" s="213" t="s">
        <v>218</v>
      </c>
      <c r="H189" s="214">
        <v>142</v>
      </c>
      <c r="I189" s="215"/>
      <c r="L189" s="211"/>
      <c r="M189" s="216"/>
      <c r="N189" s="217"/>
      <c r="O189" s="217"/>
      <c r="P189" s="217"/>
      <c r="Q189" s="217"/>
      <c r="R189" s="217"/>
      <c r="S189" s="217"/>
      <c r="T189" s="218"/>
      <c r="AT189" s="212" t="s">
        <v>213</v>
      </c>
      <c r="AU189" s="212" t="s">
        <v>80</v>
      </c>
      <c r="AV189" s="14" t="s">
        <v>123</v>
      </c>
      <c r="AW189" s="14" t="s">
        <v>30</v>
      </c>
      <c r="AX189" s="14" t="s">
        <v>80</v>
      </c>
      <c r="AY189" s="212" t="s">
        <v>205</v>
      </c>
    </row>
    <row r="190" s="1" customFormat="1" ht="14.45" customHeight="1">
      <c r="A190" s="37"/>
      <c r="B190" s="181"/>
      <c r="C190" s="182" t="s">
        <v>472</v>
      </c>
      <c r="D190" s="182" t="s">
        <v>207</v>
      </c>
      <c r="E190" s="183" t="s">
        <v>472</v>
      </c>
      <c r="F190" s="184" t="s">
        <v>5087</v>
      </c>
      <c r="G190" s="185" t="s">
        <v>3401</v>
      </c>
      <c r="H190" s="186">
        <v>60</v>
      </c>
      <c r="I190" s="187">
        <v>380.94999999999999</v>
      </c>
      <c r="J190" s="188">
        <f>ROUND(I190*H190,2)</f>
        <v>22857</v>
      </c>
      <c r="K190" s="184" t="s">
        <v>1</v>
      </c>
      <c r="L190" s="38"/>
      <c r="M190" s="189" t="s">
        <v>1</v>
      </c>
      <c r="N190" s="190" t="s">
        <v>38</v>
      </c>
      <c r="O190" s="76"/>
      <c r="P190" s="191">
        <f>O190*H190</f>
        <v>0</v>
      </c>
      <c r="Q190" s="191">
        <v>0</v>
      </c>
      <c r="R190" s="191">
        <f>Q190*H190</f>
        <v>0</v>
      </c>
      <c r="S190" s="191">
        <v>0</v>
      </c>
      <c r="T190" s="192">
        <f>S190*H190</f>
        <v>0</v>
      </c>
      <c r="U190" s="37"/>
      <c r="V190" s="37"/>
      <c r="W190" s="37"/>
      <c r="X190" s="37"/>
      <c r="Y190" s="37"/>
      <c r="Z190" s="37"/>
      <c r="AA190" s="37"/>
      <c r="AB190" s="37"/>
      <c r="AC190" s="37"/>
      <c r="AD190" s="37"/>
      <c r="AE190" s="37"/>
      <c r="AR190" s="193" t="s">
        <v>972</v>
      </c>
      <c r="AT190" s="193" t="s">
        <v>207</v>
      </c>
      <c r="AU190" s="193" t="s">
        <v>80</v>
      </c>
      <c r="AY190" s="18" t="s">
        <v>205</v>
      </c>
      <c r="BE190" s="194">
        <f>IF(N190="základní",J190,0)</f>
        <v>22857</v>
      </c>
      <c r="BF190" s="194">
        <f>IF(N190="snížená",J190,0)</f>
        <v>0</v>
      </c>
      <c r="BG190" s="194">
        <f>IF(N190="zákl. přenesená",J190,0)</f>
        <v>0</v>
      </c>
      <c r="BH190" s="194">
        <f>IF(N190="sníž. přenesená",J190,0)</f>
        <v>0</v>
      </c>
      <c r="BI190" s="194">
        <f>IF(N190="nulová",J190,0)</f>
        <v>0</v>
      </c>
      <c r="BJ190" s="18" t="s">
        <v>80</v>
      </c>
      <c r="BK190" s="194">
        <f>ROUND(I190*H190,2)</f>
        <v>22857</v>
      </c>
      <c r="BL190" s="18" t="s">
        <v>972</v>
      </c>
      <c r="BM190" s="193" t="s">
        <v>703</v>
      </c>
    </row>
    <row r="191" s="13" customFormat="1">
      <c r="B191" s="203"/>
      <c r="D191" s="196" t="s">
        <v>213</v>
      </c>
      <c r="E191" s="204" t="s">
        <v>1</v>
      </c>
      <c r="F191" s="205" t="s">
        <v>5088</v>
      </c>
      <c r="H191" s="206">
        <v>60</v>
      </c>
      <c r="I191" s="207"/>
      <c r="L191" s="203"/>
      <c r="M191" s="208"/>
      <c r="N191" s="209"/>
      <c r="O191" s="209"/>
      <c r="P191" s="209"/>
      <c r="Q191" s="209"/>
      <c r="R191" s="209"/>
      <c r="S191" s="209"/>
      <c r="T191" s="210"/>
      <c r="AT191" s="204" t="s">
        <v>213</v>
      </c>
      <c r="AU191" s="204" t="s">
        <v>80</v>
      </c>
      <c r="AV191" s="13" t="s">
        <v>82</v>
      </c>
      <c r="AW191" s="13" t="s">
        <v>30</v>
      </c>
      <c r="AX191" s="13" t="s">
        <v>73</v>
      </c>
      <c r="AY191" s="204" t="s">
        <v>205</v>
      </c>
    </row>
    <row r="192" s="14" customFormat="1">
      <c r="B192" s="211"/>
      <c r="D192" s="196" t="s">
        <v>213</v>
      </c>
      <c r="E192" s="212" t="s">
        <v>1</v>
      </c>
      <c r="F192" s="213" t="s">
        <v>218</v>
      </c>
      <c r="H192" s="214">
        <v>60</v>
      </c>
      <c r="I192" s="215"/>
      <c r="L192" s="211"/>
      <c r="M192" s="216"/>
      <c r="N192" s="217"/>
      <c r="O192" s="217"/>
      <c r="P192" s="217"/>
      <c r="Q192" s="217"/>
      <c r="R192" s="217"/>
      <c r="S192" s="217"/>
      <c r="T192" s="218"/>
      <c r="AT192" s="212" t="s">
        <v>213</v>
      </c>
      <c r="AU192" s="212" t="s">
        <v>80</v>
      </c>
      <c r="AV192" s="14" t="s">
        <v>123</v>
      </c>
      <c r="AW192" s="14" t="s">
        <v>30</v>
      </c>
      <c r="AX192" s="14" t="s">
        <v>80</v>
      </c>
      <c r="AY192" s="212" t="s">
        <v>205</v>
      </c>
    </row>
    <row r="193" s="1" customFormat="1" ht="76.35" customHeight="1">
      <c r="A193" s="37"/>
      <c r="B193" s="181"/>
      <c r="C193" s="182" t="s">
        <v>477</v>
      </c>
      <c r="D193" s="182" t="s">
        <v>207</v>
      </c>
      <c r="E193" s="183" t="s">
        <v>477</v>
      </c>
      <c r="F193" s="184" t="s">
        <v>5089</v>
      </c>
      <c r="G193" s="185" t="s">
        <v>3401</v>
      </c>
      <c r="H193" s="186">
        <v>20</v>
      </c>
      <c r="I193" s="187">
        <v>1276.8</v>
      </c>
      <c r="J193" s="188">
        <f>ROUND(I193*H193,2)</f>
        <v>25536</v>
      </c>
      <c r="K193" s="184" t="s">
        <v>1</v>
      </c>
      <c r="L193" s="38"/>
      <c r="M193" s="189" t="s">
        <v>1</v>
      </c>
      <c r="N193" s="190" t="s">
        <v>38</v>
      </c>
      <c r="O193" s="76"/>
      <c r="P193" s="191">
        <f>O193*H193</f>
        <v>0</v>
      </c>
      <c r="Q193" s="191">
        <v>0</v>
      </c>
      <c r="R193" s="191">
        <f>Q193*H193</f>
        <v>0</v>
      </c>
      <c r="S193" s="191">
        <v>0</v>
      </c>
      <c r="T193" s="192">
        <f>S193*H193</f>
        <v>0</v>
      </c>
      <c r="U193" s="37"/>
      <c r="V193" s="37"/>
      <c r="W193" s="37"/>
      <c r="X193" s="37"/>
      <c r="Y193" s="37"/>
      <c r="Z193" s="37"/>
      <c r="AA193" s="37"/>
      <c r="AB193" s="37"/>
      <c r="AC193" s="37"/>
      <c r="AD193" s="37"/>
      <c r="AE193" s="37"/>
      <c r="AR193" s="193" t="s">
        <v>972</v>
      </c>
      <c r="AT193" s="193" t="s">
        <v>207</v>
      </c>
      <c r="AU193" s="193" t="s">
        <v>80</v>
      </c>
      <c r="AY193" s="18" t="s">
        <v>205</v>
      </c>
      <c r="BE193" s="194">
        <f>IF(N193="základní",J193,0)</f>
        <v>25536</v>
      </c>
      <c r="BF193" s="194">
        <f>IF(N193="snížená",J193,0)</f>
        <v>0</v>
      </c>
      <c r="BG193" s="194">
        <f>IF(N193="zákl. přenesená",J193,0)</f>
        <v>0</v>
      </c>
      <c r="BH193" s="194">
        <f>IF(N193="sníž. přenesená",J193,0)</f>
        <v>0</v>
      </c>
      <c r="BI193" s="194">
        <f>IF(N193="nulová",J193,0)</f>
        <v>0</v>
      </c>
      <c r="BJ193" s="18" t="s">
        <v>80</v>
      </c>
      <c r="BK193" s="194">
        <f>ROUND(I193*H193,2)</f>
        <v>25536</v>
      </c>
      <c r="BL193" s="18" t="s">
        <v>972</v>
      </c>
      <c r="BM193" s="193" t="s">
        <v>717</v>
      </c>
    </row>
    <row r="194" s="13" customFormat="1">
      <c r="B194" s="203"/>
      <c r="D194" s="196" t="s">
        <v>213</v>
      </c>
      <c r="E194" s="204" t="s">
        <v>1</v>
      </c>
      <c r="F194" s="205" t="s">
        <v>3946</v>
      </c>
      <c r="H194" s="206">
        <v>20</v>
      </c>
      <c r="I194" s="207"/>
      <c r="L194" s="203"/>
      <c r="M194" s="208"/>
      <c r="N194" s="209"/>
      <c r="O194" s="209"/>
      <c r="P194" s="209"/>
      <c r="Q194" s="209"/>
      <c r="R194" s="209"/>
      <c r="S194" s="209"/>
      <c r="T194" s="210"/>
      <c r="AT194" s="204" t="s">
        <v>213</v>
      </c>
      <c r="AU194" s="204" t="s">
        <v>80</v>
      </c>
      <c r="AV194" s="13" t="s">
        <v>82</v>
      </c>
      <c r="AW194" s="13" t="s">
        <v>30</v>
      </c>
      <c r="AX194" s="13" t="s">
        <v>73</v>
      </c>
      <c r="AY194" s="204" t="s">
        <v>205</v>
      </c>
    </row>
    <row r="195" s="14" customFormat="1">
      <c r="B195" s="211"/>
      <c r="D195" s="196" t="s">
        <v>213</v>
      </c>
      <c r="E195" s="212" t="s">
        <v>1</v>
      </c>
      <c r="F195" s="213" t="s">
        <v>218</v>
      </c>
      <c r="H195" s="214">
        <v>20</v>
      </c>
      <c r="I195" s="215"/>
      <c r="L195" s="211"/>
      <c r="M195" s="216"/>
      <c r="N195" s="217"/>
      <c r="O195" s="217"/>
      <c r="P195" s="217"/>
      <c r="Q195" s="217"/>
      <c r="R195" s="217"/>
      <c r="S195" s="217"/>
      <c r="T195" s="218"/>
      <c r="AT195" s="212" t="s">
        <v>213</v>
      </c>
      <c r="AU195" s="212" t="s">
        <v>80</v>
      </c>
      <c r="AV195" s="14" t="s">
        <v>123</v>
      </c>
      <c r="AW195" s="14" t="s">
        <v>30</v>
      </c>
      <c r="AX195" s="14" t="s">
        <v>80</v>
      </c>
      <c r="AY195" s="212" t="s">
        <v>205</v>
      </c>
    </row>
    <row r="196" s="1" customFormat="1" ht="24.2" customHeight="1">
      <c r="A196" s="37"/>
      <c r="B196" s="181"/>
      <c r="C196" s="182" t="s">
        <v>566</v>
      </c>
      <c r="D196" s="182" t="s">
        <v>207</v>
      </c>
      <c r="E196" s="183" t="s">
        <v>566</v>
      </c>
      <c r="F196" s="184" t="s">
        <v>5090</v>
      </c>
      <c r="G196" s="185" t="s">
        <v>3401</v>
      </c>
      <c r="H196" s="186">
        <v>20</v>
      </c>
      <c r="I196" s="187">
        <v>277.39999999999998</v>
      </c>
      <c r="J196" s="188">
        <f>ROUND(I196*H196,2)</f>
        <v>5548</v>
      </c>
      <c r="K196" s="184" t="s">
        <v>1</v>
      </c>
      <c r="L196" s="38"/>
      <c r="M196" s="189" t="s">
        <v>1</v>
      </c>
      <c r="N196" s="190" t="s">
        <v>38</v>
      </c>
      <c r="O196" s="76"/>
      <c r="P196" s="191">
        <f>O196*H196</f>
        <v>0</v>
      </c>
      <c r="Q196" s="191">
        <v>0</v>
      </c>
      <c r="R196" s="191">
        <f>Q196*H196</f>
        <v>0</v>
      </c>
      <c r="S196" s="191">
        <v>0</v>
      </c>
      <c r="T196" s="192">
        <f>S196*H196</f>
        <v>0</v>
      </c>
      <c r="U196" s="37"/>
      <c r="V196" s="37"/>
      <c r="W196" s="37"/>
      <c r="X196" s="37"/>
      <c r="Y196" s="37"/>
      <c r="Z196" s="37"/>
      <c r="AA196" s="37"/>
      <c r="AB196" s="37"/>
      <c r="AC196" s="37"/>
      <c r="AD196" s="37"/>
      <c r="AE196" s="37"/>
      <c r="AR196" s="193" t="s">
        <v>972</v>
      </c>
      <c r="AT196" s="193" t="s">
        <v>207</v>
      </c>
      <c r="AU196" s="193" t="s">
        <v>80</v>
      </c>
      <c r="AY196" s="18" t="s">
        <v>205</v>
      </c>
      <c r="BE196" s="194">
        <f>IF(N196="základní",J196,0)</f>
        <v>5548</v>
      </c>
      <c r="BF196" s="194">
        <f>IF(N196="snížená",J196,0)</f>
        <v>0</v>
      </c>
      <c r="BG196" s="194">
        <f>IF(N196="zákl. přenesená",J196,0)</f>
        <v>0</v>
      </c>
      <c r="BH196" s="194">
        <f>IF(N196="sníž. přenesená",J196,0)</f>
        <v>0</v>
      </c>
      <c r="BI196" s="194">
        <f>IF(N196="nulová",J196,0)</f>
        <v>0</v>
      </c>
      <c r="BJ196" s="18" t="s">
        <v>80</v>
      </c>
      <c r="BK196" s="194">
        <f>ROUND(I196*H196,2)</f>
        <v>5548</v>
      </c>
      <c r="BL196" s="18" t="s">
        <v>972</v>
      </c>
      <c r="BM196" s="193" t="s">
        <v>729</v>
      </c>
    </row>
    <row r="197" s="13" customFormat="1">
      <c r="B197" s="203"/>
      <c r="D197" s="196" t="s">
        <v>213</v>
      </c>
      <c r="E197" s="204" t="s">
        <v>1</v>
      </c>
      <c r="F197" s="205" t="s">
        <v>3946</v>
      </c>
      <c r="H197" s="206">
        <v>20</v>
      </c>
      <c r="I197" s="207"/>
      <c r="L197" s="203"/>
      <c r="M197" s="208"/>
      <c r="N197" s="209"/>
      <c r="O197" s="209"/>
      <c r="P197" s="209"/>
      <c r="Q197" s="209"/>
      <c r="R197" s="209"/>
      <c r="S197" s="209"/>
      <c r="T197" s="210"/>
      <c r="AT197" s="204" t="s">
        <v>213</v>
      </c>
      <c r="AU197" s="204" t="s">
        <v>80</v>
      </c>
      <c r="AV197" s="13" t="s">
        <v>82</v>
      </c>
      <c r="AW197" s="13" t="s">
        <v>30</v>
      </c>
      <c r="AX197" s="13" t="s">
        <v>73</v>
      </c>
      <c r="AY197" s="204" t="s">
        <v>205</v>
      </c>
    </row>
    <row r="198" s="14" customFormat="1">
      <c r="B198" s="211"/>
      <c r="D198" s="196" t="s">
        <v>213</v>
      </c>
      <c r="E198" s="212" t="s">
        <v>1</v>
      </c>
      <c r="F198" s="213" t="s">
        <v>218</v>
      </c>
      <c r="H198" s="214">
        <v>20</v>
      </c>
      <c r="I198" s="215"/>
      <c r="L198" s="211"/>
      <c r="M198" s="216"/>
      <c r="N198" s="217"/>
      <c r="O198" s="217"/>
      <c r="P198" s="217"/>
      <c r="Q198" s="217"/>
      <c r="R198" s="217"/>
      <c r="S198" s="217"/>
      <c r="T198" s="218"/>
      <c r="AT198" s="212" t="s">
        <v>213</v>
      </c>
      <c r="AU198" s="212" t="s">
        <v>80</v>
      </c>
      <c r="AV198" s="14" t="s">
        <v>123</v>
      </c>
      <c r="AW198" s="14" t="s">
        <v>30</v>
      </c>
      <c r="AX198" s="14" t="s">
        <v>80</v>
      </c>
      <c r="AY198" s="212" t="s">
        <v>205</v>
      </c>
    </row>
    <row r="199" s="1" customFormat="1" ht="24.2" customHeight="1">
      <c r="A199" s="37"/>
      <c r="B199" s="181"/>
      <c r="C199" s="182" t="s">
        <v>570</v>
      </c>
      <c r="D199" s="182" t="s">
        <v>207</v>
      </c>
      <c r="E199" s="183" t="s">
        <v>570</v>
      </c>
      <c r="F199" s="184" t="s">
        <v>5091</v>
      </c>
      <c r="G199" s="185" t="s">
        <v>2525</v>
      </c>
      <c r="H199" s="186">
        <v>100</v>
      </c>
      <c r="I199" s="187">
        <v>285</v>
      </c>
      <c r="J199" s="188">
        <f>ROUND(I199*H199,2)</f>
        <v>28500</v>
      </c>
      <c r="K199" s="184" t="s">
        <v>1</v>
      </c>
      <c r="L199" s="38"/>
      <c r="M199" s="189" t="s">
        <v>1</v>
      </c>
      <c r="N199" s="190" t="s">
        <v>38</v>
      </c>
      <c r="O199" s="76"/>
      <c r="P199" s="191">
        <f>O199*H199</f>
        <v>0</v>
      </c>
      <c r="Q199" s="191">
        <v>0</v>
      </c>
      <c r="R199" s="191">
        <f>Q199*H199</f>
        <v>0</v>
      </c>
      <c r="S199" s="191">
        <v>0</v>
      </c>
      <c r="T199" s="192">
        <f>S199*H199</f>
        <v>0</v>
      </c>
      <c r="U199" s="37"/>
      <c r="V199" s="37"/>
      <c r="W199" s="37"/>
      <c r="X199" s="37"/>
      <c r="Y199" s="37"/>
      <c r="Z199" s="37"/>
      <c r="AA199" s="37"/>
      <c r="AB199" s="37"/>
      <c r="AC199" s="37"/>
      <c r="AD199" s="37"/>
      <c r="AE199" s="37"/>
      <c r="AR199" s="193" t="s">
        <v>972</v>
      </c>
      <c r="AT199" s="193" t="s">
        <v>207</v>
      </c>
      <c r="AU199" s="193" t="s">
        <v>80</v>
      </c>
      <c r="AY199" s="18" t="s">
        <v>205</v>
      </c>
      <c r="BE199" s="194">
        <f>IF(N199="základní",J199,0)</f>
        <v>28500</v>
      </c>
      <c r="BF199" s="194">
        <f>IF(N199="snížená",J199,0)</f>
        <v>0</v>
      </c>
      <c r="BG199" s="194">
        <f>IF(N199="zákl. přenesená",J199,0)</f>
        <v>0</v>
      </c>
      <c r="BH199" s="194">
        <f>IF(N199="sníž. přenesená",J199,0)</f>
        <v>0</v>
      </c>
      <c r="BI199" s="194">
        <f>IF(N199="nulová",J199,0)</f>
        <v>0</v>
      </c>
      <c r="BJ199" s="18" t="s">
        <v>80</v>
      </c>
      <c r="BK199" s="194">
        <f>ROUND(I199*H199,2)</f>
        <v>28500</v>
      </c>
      <c r="BL199" s="18" t="s">
        <v>972</v>
      </c>
      <c r="BM199" s="193" t="s">
        <v>738</v>
      </c>
    </row>
    <row r="200" s="13" customFormat="1">
      <c r="B200" s="203"/>
      <c r="D200" s="196" t="s">
        <v>213</v>
      </c>
      <c r="E200" s="204" t="s">
        <v>1</v>
      </c>
      <c r="F200" s="205" t="s">
        <v>1247</v>
      </c>
      <c r="H200" s="206">
        <v>100</v>
      </c>
      <c r="I200" s="207"/>
      <c r="L200" s="203"/>
      <c r="M200" s="208"/>
      <c r="N200" s="209"/>
      <c r="O200" s="209"/>
      <c r="P200" s="209"/>
      <c r="Q200" s="209"/>
      <c r="R200" s="209"/>
      <c r="S200" s="209"/>
      <c r="T200" s="210"/>
      <c r="AT200" s="204" t="s">
        <v>213</v>
      </c>
      <c r="AU200" s="204" t="s">
        <v>80</v>
      </c>
      <c r="AV200" s="13" t="s">
        <v>82</v>
      </c>
      <c r="AW200" s="13" t="s">
        <v>30</v>
      </c>
      <c r="AX200" s="13" t="s">
        <v>73</v>
      </c>
      <c r="AY200" s="204" t="s">
        <v>205</v>
      </c>
    </row>
    <row r="201" s="14" customFormat="1">
      <c r="B201" s="211"/>
      <c r="D201" s="196" t="s">
        <v>213</v>
      </c>
      <c r="E201" s="212" t="s">
        <v>1</v>
      </c>
      <c r="F201" s="213" t="s">
        <v>218</v>
      </c>
      <c r="H201" s="214">
        <v>100</v>
      </c>
      <c r="I201" s="215"/>
      <c r="L201" s="211"/>
      <c r="M201" s="216"/>
      <c r="N201" s="217"/>
      <c r="O201" s="217"/>
      <c r="P201" s="217"/>
      <c r="Q201" s="217"/>
      <c r="R201" s="217"/>
      <c r="S201" s="217"/>
      <c r="T201" s="218"/>
      <c r="AT201" s="212" t="s">
        <v>213</v>
      </c>
      <c r="AU201" s="212" t="s">
        <v>80</v>
      </c>
      <c r="AV201" s="14" t="s">
        <v>123</v>
      </c>
      <c r="AW201" s="14" t="s">
        <v>30</v>
      </c>
      <c r="AX201" s="14" t="s">
        <v>80</v>
      </c>
      <c r="AY201" s="212" t="s">
        <v>205</v>
      </c>
    </row>
    <row r="202" s="1" customFormat="1" ht="76.35" customHeight="1">
      <c r="A202" s="37"/>
      <c r="B202" s="181"/>
      <c r="C202" s="182" t="s">
        <v>576</v>
      </c>
      <c r="D202" s="182" t="s">
        <v>207</v>
      </c>
      <c r="E202" s="183" t="s">
        <v>576</v>
      </c>
      <c r="F202" s="184" t="s">
        <v>5092</v>
      </c>
      <c r="G202" s="185" t="s">
        <v>2525</v>
      </c>
      <c r="H202" s="186">
        <v>20</v>
      </c>
      <c r="I202" s="187">
        <v>332.5</v>
      </c>
      <c r="J202" s="188">
        <f>ROUND(I202*H202,2)</f>
        <v>6650</v>
      </c>
      <c r="K202" s="184" t="s">
        <v>1</v>
      </c>
      <c r="L202" s="38"/>
      <c r="M202" s="189" t="s">
        <v>1</v>
      </c>
      <c r="N202" s="190" t="s">
        <v>38</v>
      </c>
      <c r="O202" s="76"/>
      <c r="P202" s="191">
        <f>O202*H202</f>
        <v>0</v>
      </c>
      <c r="Q202" s="191">
        <v>0</v>
      </c>
      <c r="R202" s="191">
        <f>Q202*H202</f>
        <v>0</v>
      </c>
      <c r="S202" s="191">
        <v>0</v>
      </c>
      <c r="T202" s="192">
        <f>S202*H202</f>
        <v>0</v>
      </c>
      <c r="U202" s="37"/>
      <c r="V202" s="37"/>
      <c r="W202" s="37"/>
      <c r="X202" s="37"/>
      <c r="Y202" s="37"/>
      <c r="Z202" s="37"/>
      <c r="AA202" s="37"/>
      <c r="AB202" s="37"/>
      <c r="AC202" s="37"/>
      <c r="AD202" s="37"/>
      <c r="AE202" s="37"/>
      <c r="AR202" s="193" t="s">
        <v>972</v>
      </c>
      <c r="AT202" s="193" t="s">
        <v>207</v>
      </c>
      <c r="AU202" s="193" t="s">
        <v>80</v>
      </c>
      <c r="AY202" s="18" t="s">
        <v>205</v>
      </c>
      <c r="BE202" s="194">
        <f>IF(N202="základní",J202,0)</f>
        <v>6650</v>
      </c>
      <c r="BF202" s="194">
        <f>IF(N202="snížená",J202,0)</f>
        <v>0</v>
      </c>
      <c r="BG202" s="194">
        <f>IF(N202="zákl. přenesená",J202,0)</f>
        <v>0</v>
      </c>
      <c r="BH202" s="194">
        <f>IF(N202="sníž. přenesená",J202,0)</f>
        <v>0</v>
      </c>
      <c r="BI202" s="194">
        <f>IF(N202="nulová",J202,0)</f>
        <v>0</v>
      </c>
      <c r="BJ202" s="18" t="s">
        <v>80</v>
      </c>
      <c r="BK202" s="194">
        <f>ROUND(I202*H202,2)</f>
        <v>6650</v>
      </c>
      <c r="BL202" s="18" t="s">
        <v>972</v>
      </c>
      <c r="BM202" s="193" t="s">
        <v>748</v>
      </c>
    </row>
    <row r="203" s="12" customFormat="1" ht="33.75">
      <c r="B203" s="195"/>
      <c r="D203" s="196" t="s">
        <v>213</v>
      </c>
      <c r="E203" s="197" t="s">
        <v>1</v>
      </c>
      <c r="F203" s="198" t="s">
        <v>5093</v>
      </c>
      <c r="H203" s="197" t="s">
        <v>1</v>
      </c>
      <c r="I203" s="199"/>
      <c r="L203" s="195"/>
      <c r="M203" s="200"/>
      <c r="N203" s="201"/>
      <c r="O203" s="201"/>
      <c r="P203" s="201"/>
      <c r="Q203" s="201"/>
      <c r="R203" s="201"/>
      <c r="S203" s="201"/>
      <c r="T203" s="202"/>
      <c r="AT203" s="197" t="s">
        <v>213</v>
      </c>
      <c r="AU203" s="197" t="s">
        <v>80</v>
      </c>
      <c r="AV203" s="12" t="s">
        <v>80</v>
      </c>
      <c r="AW203" s="12" t="s">
        <v>30</v>
      </c>
      <c r="AX203" s="12" t="s">
        <v>73</v>
      </c>
      <c r="AY203" s="197" t="s">
        <v>205</v>
      </c>
    </row>
    <row r="204" s="12" customFormat="1" ht="33.75">
      <c r="B204" s="195"/>
      <c r="D204" s="196" t="s">
        <v>213</v>
      </c>
      <c r="E204" s="197" t="s">
        <v>1</v>
      </c>
      <c r="F204" s="198" t="s">
        <v>5094</v>
      </c>
      <c r="H204" s="197" t="s">
        <v>1</v>
      </c>
      <c r="I204" s="199"/>
      <c r="L204" s="195"/>
      <c r="M204" s="200"/>
      <c r="N204" s="201"/>
      <c r="O204" s="201"/>
      <c r="P204" s="201"/>
      <c r="Q204" s="201"/>
      <c r="R204" s="201"/>
      <c r="S204" s="201"/>
      <c r="T204" s="202"/>
      <c r="AT204" s="197" t="s">
        <v>213</v>
      </c>
      <c r="AU204" s="197" t="s">
        <v>80</v>
      </c>
      <c r="AV204" s="12" t="s">
        <v>80</v>
      </c>
      <c r="AW204" s="12" t="s">
        <v>30</v>
      </c>
      <c r="AX204" s="12" t="s">
        <v>73</v>
      </c>
      <c r="AY204" s="197" t="s">
        <v>205</v>
      </c>
    </row>
    <row r="205" s="12" customFormat="1" ht="22.5">
      <c r="B205" s="195"/>
      <c r="D205" s="196" t="s">
        <v>213</v>
      </c>
      <c r="E205" s="197" t="s">
        <v>1</v>
      </c>
      <c r="F205" s="198" t="s">
        <v>5095</v>
      </c>
      <c r="H205" s="197" t="s">
        <v>1</v>
      </c>
      <c r="I205" s="199"/>
      <c r="L205" s="195"/>
      <c r="M205" s="200"/>
      <c r="N205" s="201"/>
      <c r="O205" s="201"/>
      <c r="P205" s="201"/>
      <c r="Q205" s="201"/>
      <c r="R205" s="201"/>
      <c r="S205" s="201"/>
      <c r="T205" s="202"/>
      <c r="AT205" s="197" t="s">
        <v>213</v>
      </c>
      <c r="AU205" s="197" t="s">
        <v>80</v>
      </c>
      <c r="AV205" s="12" t="s">
        <v>80</v>
      </c>
      <c r="AW205" s="12" t="s">
        <v>30</v>
      </c>
      <c r="AX205" s="12" t="s">
        <v>73</v>
      </c>
      <c r="AY205" s="197" t="s">
        <v>205</v>
      </c>
    </row>
    <row r="206" s="13" customFormat="1">
      <c r="B206" s="203"/>
      <c r="D206" s="196" t="s">
        <v>213</v>
      </c>
      <c r="E206" s="204" t="s">
        <v>1</v>
      </c>
      <c r="F206" s="205" t="s">
        <v>3946</v>
      </c>
      <c r="H206" s="206">
        <v>20</v>
      </c>
      <c r="I206" s="207"/>
      <c r="L206" s="203"/>
      <c r="M206" s="208"/>
      <c r="N206" s="209"/>
      <c r="O206" s="209"/>
      <c r="P206" s="209"/>
      <c r="Q206" s="209"/>
      <c r="R206" s="209"/>
      <c r="S206" s="209"/>
      <c r="T206" s="210"/>
      <c r="AT206" s="204" t="s">
        <v>213</v>
      </c>
      <c r="AU206" s="204" t="s">
        <v>80</v>
      </c>
      <c r="AV206" s="13" t="s">
        <v>82</v>
      </c>
      <c r="AW206" s="13" t="s">
        <v>30</v>
      </c>
      <c r="AX206" s="13" t="s">
        <v>73</v>
      </c>
      <c r="AY206" s="204" t="s">
        <v>205</v>
      </c>
    </row>
    <row r="207" s="14" customFormat="1">
      <c r="B207" s="211"/>
      <c r="D207" s="196" t="s">
        <v>213</v>
      </c>
      <c r="E207" s="212" t="s">
        <v>1</v>
      </c>
      <c r="F207" s="213" t="s">
        <v>218</v>
      </c>
      <c r="H207" s="214">
        <v>20</v>
      </c>
      <c r="I207" s="215"/>
      <c r="L207" s="211"/>
      <c r="M207" s="216"/>
      <c r="N207" s="217"/>
      <c r="O207" s="217"/>
      <c r="P207" s="217"/>
      <c r="Q207" s="217"/>
      <c r="R207" s="217"/>
      <c r="S207" s="217"/>
      <c r="T207" s="218"/>
      <c r="AT207" s="212" t="s">
        <v>213</v>
      </c>
      <c r="AU207" s="212" t="s">
        <v>80</v>
      </c>
      <c r="AV207" s="14" t="s">
        <v>123</v>
      </c>
      <c r="AW207" s="14" t="s">
        <v>30</v>
      </c>
      <c r="AX207" s="14" t="s">
        <v>80</v>
      </c>
      <c r="AY207" s="212" t="s">
        <v>205</v>
      </c>
    </row>
    <row r="208" s="1" customFormat="1" ht="49.15" customHeight="1">
      <c r="A208" s="37"/>
      <c r="B208" s="181"/>
      <c r="C208" s="182" t="s">
        <v>7</v>
      </c>
      <c r="D208" s="182" t="s">
        <v>207</v>
      </c>
      <c r="E208" s="183" t="s">
        <v>7</v>
      </c>
      <c r="F208" s="184" t="s">
        <v>5096</v>
      </c>
      <c r="G208" s="185" t="s">
        <v>2525</v>
      </c>
      <c r="H208" s="186">
        <v>20</v>
      </c>
      <c r="I208" s="187">
        <v>332.5</v>
      </c>
      <c r="J208" s="188">
        <f>ROUND(I208*H208,2)</f>
        <v>6650</v>
      </c>
      <c r="K208" s="184" t="s">
        <v>1</v>
      </c>
      <c r="L208" s="38"/>
      <c r="M208" s="189" t="s">
        <v>1</v>
      </c>
      <c r="N208" s="190" t="s">
        <v>38</v>
      </c>
      <c r="O208" s="76"/>
      <c r="P208" s="191">
        <f>O208*H208</f>
        <v>0</v>
      </c>
      <c r="Q208" s="191">
        <v>0</v>
      </c>
      <c r="R208" s="191">
        <f>Q208*H208</f>
        <v>0</v>
      </c>
      <c r="S208" s="191">
        <v>0</v>
      </c>
      <c r="T208" s="192">
        <f>S208*H208</f>
        <v>0</v>
      </c>
      <c r="U208" s="37"/>
      <c r="V208" s="37"/>
      <c r="W208" s="37"/>
      <c r="X208" s="37"/>
      <c r="Y208" s="37"/>
      <c r="Z208" s="37"/>
      <c r="AA208" s="37"/>
      <c r="AB208" s="37"/>
      <c r="AC208" s="37"/>
      <c r="AD208" s="37"/>
      <c r="AE208" s="37"/>
      <c r="AR208" s="193" t="s">
        <v>972</v>
      </c>
      <c r="AT208" s="193" t="s">
        <v>207</v>
      </c>
      <c r="AU208" s="193" t="s">
        <v>80</v>
      </c>
      <c r="AY208" s="18" t="s">
        <v>205</v>
      </c>
      <c r="BE208" s="194">
        <f>IF(N208="základní",J208,0)</f>
        <v>6650</v>
      </c>
      <c r="BF208" s="194">
        <f>IF(N208="snížená",J208,0)</f>
        <v>0</v>
      </c>
      <c r="BG208" s="194">
        <f>IF(N208="zákl. přenesená",J208,0)</f>
        <v>0</v>
      </c>
      <c r="BH208" s="194">
        <f>IF(N208="sníž. přenesená",J208,0)</f>
        <v>0</v>
      </c>
      <c r="BI208" s="194">
        <f>IF(N208="nulová",J208,0)</f>
        <v>0</v>
      </c>
      <c r="BJ208" s="18" t="s">
        <v>80</v>
      </c>
      <c r="BK208" s="194">
        <f>ROUND(I208*H208,2)</f>
        <v>6650</v>
      </c>
      <c r="BL208" s="18" t="s">
        <v>972</v>
      </c>
      <c r="BM208" s="193" t="s">
        <v>2498</v>
      </c>
    </row>
    <row r="209" s="12" customFormat="1" ht="33.75">
      <c r="B209" s="195"/>
      <c r="D209" s="196" t="s">
        <v>213</v>
      </c>
      <c r="E209" s="197" t="s">
        <v>1</v>
      </c>
      <c r="F209" s="198" t="s">
        <v>5097</v>
      </c>
      <c r="H209" s="197" t="s">
        <v>1</v>
      </c>
      <c r="I209" s="199"/>
      <c r="L209" s="195"/>
      <c r="M209" s="200"/>
      <c r="N209" s="201"/>
      <c r="O209" s="201"/>
      <c r="P209" s="201"/>
      <c r="Q209" s="201"/>
      <c r="R209" s="201"/>
      <c r="S209" s="201"/>
      <c r="T209" s="202"/>
      <c r="AT209" s="197" t="s">
        <v>213</v>
      </c>
      <c r="AU209" s="197" t="s">
        <v>80</v>
      </c>
      <c r="AV209" s="12" t="s">
        <v>80</v>
      </c>
      <c r="AW209" s="12" t="s">
        <v>30</v>
      </c>
      <c r="AX209" s="12" t="s">
        <v>73</v>
      </c>
      <c r="AY209" s="197" t="s">
        <v>205</v>
      </c>
    </row>
    <row r="210" s="12" customFormat="1" ht="22.5">
      <c r="B210" s="195"/>
      <c r="D210" s="196" t="s">
        <v>213</v>
      </c>
      <c r="E210" s="197" t="s">
        <v>1</v>
      </c>
      <c r="F210" s="198" t="s">
        <v>5098</v>
      </c>
      <c r="H210" s="197" t="s">
        <v>1</v>
      </c>
      <c r="I210" s="199"/>
      <c r="L210" s="195"/>
      <c r="M210" s="200"/>
      <c r="N210" s="201"/>
      <c r="O210" s="201"/>
      <c r="P210" s="201"/>
      <c r="Q210" s="201"/>
      <c r="R210" s="201"/>
      <c r="S210" s="201"/>
      <c r="T210" s="202"/>
      <c r="AT210" s="197" t="s">
        <v>213</v>
      </c>
      <c r="AU210" s="197" t="s">
        <v>80</v>
      </c>
      <c r="AV210" s="12" t="s">
        <v>80</v>
      </c>
      <c r="AW210" s="12" t="s">
        <v>30</v>
      </c>
      <c r="AX210" s="12" t="s">
        <v>73</v>
      </c>
      <c r="AY210" s="197" t="s">
        <v>205</v>
      </c>
    </row>
    <row r="211" s="13" customFormat="1">
      <c r="B211" s="203"/>
      <c r="D211" s="196" t="s">
        <v>213</v>
      </c>
      <c r="E211" s="204" t="s">
        <v>1</v>
      </c>
      <c r="F211" s="205" t="s">
        <v>3946</v>
      </c>
      <c r="H211" s="206">
        <v>20</v>
      </c>
      <c r="I211" s="207"/>
      <c r="L211" s="203"/>
      <c r="M211" s="208"/>
      <c r="N211" s="209"/>
      <c r="O211" s="209"/>
      <c r="P211" s="209"/>
      <c r="Q211" s="209"/>
      <c r="R211" s="209"/>
      <c r="S211" s="209"/>
      <c r="T211" s="210"/>
      <c r="AT211" s="204" t="s">
        <v>213</v>
      </c>
      <c r="AU211" s="204" t="s">
        <v>80</v>
      </c>
      <c r="AV211" s="13" t="s">
        <v>82</v>
      </c>
      <c r="AW211" s="13" t="s">
        <v>30</v>
      </c>
      <c r="AX211" s="13" t="s">
        <v>73</v>
      </c>
      <c r="AY211" s="204" t="s">
        <v>205</v>
      </c>
    </row>
    <row r="212" s="14" customFormat="1">
      <c r="B212" s="211"/>
      <c r="D212" s="196" t="s">
        <v>213</v>
      </c>
      <c r="E212" s="212" t="s">
        <v>1</v>
      </c>
      <c r="F212" s="213" t="s">
        <v>218</v>
      </c>
      <c r="H212" s="214">
        <v>20</v>
      </c>
      <c r="I212" s="215"/>
      <c r="L212" s="211"/>
      <c r="M212" s="216"/>
      <c r="N212" s="217"/>
      <c r="O212" s="217"/>
      <c r="P212" s="217"/>
      <c r="Q212" s="217"/>
      <c r="R212" s="217"/>
      <c r="S212" s="217"/>
      <c r="T212" s="218"/>
      <c r="AT212" s="212" t="s">
        <v>213</v>
      </c>
      <c r="AU212" s="212" t="s">
        <v>80</v>
      </c>
      <c r="AV212" s="14" t="s">
        <v>123</v>
      </c>
      <c r="AW212" s="14" t="s">
        <v>30</v>
      </c>
      <c r="AX212" s="14" t="s">
        <v>80</v>
      </c>
      <c r="AY212" s="212" t="s">
        <v>205</v>
      </c>
    </row>
    <row r="213" s="1" customFormat="1" ht="62.65" customHeight="1">
      <c r="A213" s="37"/>
      <c r="B213" s="181"/>
      <c r="C213" s="182" t="s">
        <v>628</v>
      </c>
      <c r="D213" s="182" t="s">
        <v>207</v>
      </c>
      <c r="E213" s="183" t="s">
        <v>628</v>
      </c>
      <c r="F213" s="184" t="s">
        <v>5099</v>
      </c>
      <c r="G213" s="185" t="s">
        <v>2525</v>
      </c>
      <c r="H213" s="186">
        <v>20</v>
      </c>
      <c r="I213" s="187">
        <v>332.5</v>
      </c>
      <c r="J213" s="188">
        <f>ROUND(I213*H213,2)</f>
        <v>6650</v>
      </c>
      <c r="K213" s="184" t="s">
        <v>1</v>
      </c>
      <c r="L213" s="38"/>
      <c r="M213" s="189" t="s">
        <v>1</v>
      </c>
      <c r="N213" s="190" t="s">
        <v>38</v>
      </c>
      <c r="O213" s="76"/>
      <c r="P213" s="191">
        <f>O213*H213</f>
        <v>0</v>
      </c>
      <c r="Q213" s="191">
        <v>0</v>
      </c>
      <c r="R213" s="191">
        <f>Q213*H213</f>
        <v>0</v>
      </c>
      <c r="S213" s="191">
        <v>0</v>
      </c>
      <c r="T213" s="192">
        <f>S213*H213</f>
        <v>0</v>
      </c>
      <c r="U213" s="37"/>
      <c r="V213" s="37"/>
      <c r="W213" s="37"/>
      <c r="X213" s="37"/>
      <c r="Y213" s="37"/>
      <c r="Z213" s="37"/>
      <c r="AA213" s="37"/>
      <c r="AB213" s="37"/>
      <c r="AC213" s="37"/>
      <c r="AD213" s="37"/>
      <c r="AE213" s="37"/>
      <c r="AR213" s="193" t="s">
        <v>972</v>
      </c>
      <c r="AT213" s="193" t="s">
        <v>207</v>
      </c>
      <c r="AU213" s="193" t="s">
        <v>80</v>
      </c>
      <c r="AY213" s="18" t="s">
        <v>205</v>
      </c>
      <c r="BE213" s="194">
        <f>IF(N213="základní",J213,0)</f>
        <v>6650</v>
      </c>
      <c r="BF213" s="194">
        <f>IF(N213="snížená",J213,0)</f>
        <v>0</v>
      </c>
      <c r="BG213" s="194">
        <f>IF(N213="zákl. přenesená",J213,0)</f>
        <v>0</v>
      </c>
      <c r="BH213" s="194">
        <f>IF(N213="sníž. přenesená",J213,0)</f>
        <v>0</v>
      </c>
      <c r="BI213" s="194">
        <f>IF(N213="nulová",J213,0)</f>
        <v>0</v>
      </c>
      <c r="BJ213" s="18" t="s">
        <v>80</v>
      </c>
      <c r="BK213" s="194">
        <f>ROUND(I213*H213,2)</f>
        <v>6650</v>
      </c>
      <c r="BL213" s="18" t="s">
        <v>972</v>
      </c>
      <c r="BM213" s="193" t="s">
        <v>767</v>
      </c>
    </row>
    <row r="214" s="12" customFormat="1" ht="33.75">
      <c r="B214" s="195"/>
      <c r="D214" s="196" t="s">
        <v>213</v>
      </c>
      <c r="E214" s="197" t="s">
        <v>1</v>
      </c>
      <c r="F214" s="198" t="s">
        <v>5100</v>
      </c>
      <c r="H214" s="197" t="s">
        <v>1</v>
      </c>
      <c r="I214" s="199"/>
      <c r="L214" s="195"/>
      <c r="M214" s="200"/>
      <c r="N214" s="201"/>
      <c r="O214" s="201"/>
      <c r="P214" s="201"/>
      <c r="Q214" s="201"/>
      <c r="R214" s="201"/>
      <c r="S214" s="201"/>
      <c r="T214" s="202"/>
      <c r="AT214" s="197" t="s">
        <v>213</v>
      </c>
      <c r="AU214" s="197" t="s">
        <v>80</v>
      </c>
      <c r="AV214" s="12" t="s">
        <v>80</v>
      </c>
      <c r="AW214" s="12" t="s">
        <v>30</v>
      </c>
      <c r="AX214" s="12" t="s">
        <v>73</v>
      </c>
      <c r="AY214" s="197" t="s">
        <v>205</v>
      </c>
    </row>
    <row r="215" s="12" customFormat="1" ht="33.75">
      <c r="B215" s="195"/>
      <c r="D215" s="196" t="s">
        <v>213</v>
      </c>
      <c r="E215" s="197" t="s">
        <v>1</v>
      </c>
      <c r="F215" s="198" t="s">
        <v>5101</v>
      </c>
      <c r="H215" s="197" t="s">
        <v>1</v>
      </c>
      <c r="I215" s="199"/>
      <c r="L215" s="195"/>
      <c r="M215" s="200"/>
      <c r="N215" s="201"/>
      <c r="O215" s="201"/>
      <c r="P215" s="201"/>
      <c r="Q215" s="201"/>
      <c r="R215" s="201"/>
      <c r="S215" s="201"/>
      <c r="T215" s="202"/>
      <c r="AT215" s="197" t="s">
        <v>213</v>
      </c>
      <c r="AU215" s="197" t="s">
        <v>80</v>
      </c>
      <c r="AV215" s="12" t="s">
        <v>80</v>
      </c>
      <c r="AW215" s="12" t="s">
        <v>30</v>
      </c>
      <c r="AX215" s="12" t="s">
        <v>73</v>
      </c>
      <c r="AY215" s="197" t="s">
        <v>205</v>
      </c>
    </row>
    <row r="216" s="12" customFormat="1" ht="22.5">
      <c r="B216" s="195"/>
      <c r="D216" s="196" t="s">
        <v>213</v>
      </c>
      <c r="E216" s="197" t="s">
        <v>1</v>
      </c>
      <c r="F216" s="198" t="s">
        <v>5102</v>
      </c>
      <c r="H216" s="197" t="s">
        <v>1</v>
      </c>
      <c r="I216" s="199"/>
      <c r="L216" s="195"/>
      <c r="M216" s="200"/>
      <c r="N216" s="201"/>
      <c r="O216" s="201"/>
      <c r="P216" s="201"/>
      <c r="Q216" s="201"/>
      <c r="R216" s="201"/>
      <c r="S216" s="201"/>
      <c r="T216" s="202"/>
      <c r="AT216" s="197" t="s">
        <v>213</v>
      </c>
      <c r="AU216" s="197" t="s">
        <v>80</v>
      </c>
      <c r="AV216" s="12" t="s">
        <v>80</v>
      </c>
      <c r="AW216" s="12" t="s">
        <v>30</v>
      </c>
      <c r="AX216" s="12" t="s">
        <v>73</v>
      </c>
      <c r="AY216" s="197" t="s">
        <v>205</v>
      </c>
    </row>
    <row r="217" s="13" customFormat="1">
      <c r="B217" s="203"/>
      <c r="D217" s="196" t="s">
        <v>213</v>
      </c>
      <c r="E217" s="204" t="s">
        <v>1</v>
      </c>
      <c r="F217" s="205" t="s">
        <v>3946</v>
      </c>
      <c r="H217" s="206">
        <v>20</v>
      </c>
      <c r="I217" s="207"/>
      <c r="L217" s="203"/>
      <c r="M217" s="208"/>
      <c r="N217" s="209"/>
      <c r="O217" s="209"/>
      <c r="P217" s="209"/>
      <c r="Q217" s="209"/>
      <c r="R217" s="209"/>
      <c r="S217" s="209"/>
      <c r="T217" s="210"/>
      <c r="AT217" s="204" t="s">
        <v>213</v>
      </c>
      <c r="AU217" s="204" t="s">
        <v>80</v>
      </c>
      <c r="AV217" s="13" t="s">
        <v>82</v>
      </c>
      <c r="AW217" s="13" t="s">
        <v>30</v>
      </c>
      <c r="AX217" s="13" t="s">
        <v>73</v>
      </c>
      <c r="AY217" s="204" t="s">
        <v>205</v>
      </c>
    </row>
    <row r="218" s="14" customFormat="1">
      <c r="B218" s="211"/>
      <c r="D218" s="196" t="s">
        <v>213</v>
      </c>
      <c r="E218" s="212" t="s">
        <v>1</v>
      </c>
      <c r="F218" s="213" t="s">
        <v>218</v>
      </c>
      <c r="H218" s="214">
        <v>20</v>
      </c>
      <c r="I218" s="215"/>
      <c r="L218" s="211"/>
      <c r="M218" s="216"/>
      <c r="N218" s="217"/>
      <c r="O218" s="217"/>
      <c r="P218" s="217"/>
      <c r="Q218" s="217"/>
      <c r="R218" s="217"/>
      <c r="S218" s="217"/>
      <c r="T218" s="218"/>
      <c r="AT218" s="212" t="s">
        <v>213</v>
      </c>
      <c r="AU218" s="212" t="s">
        <v>80</v>
      </c>
      <c r="AV218" s="14" t="s">
        <v>123</v>
      </c>
      <c r="AW218" s="14" t="s">
        <v>30</v>
      </c>
      <c r="AX218" s="14" t="s">
        <v>80</v>
      </c>
      <c r="AY218" s="212" t="s">
        <v>205</v>
      </c>
    </row>
    <row r="219" s="1" customFormat="1" ht="24.2" customHeight="1">
      <c r="A219" s="37"/>
      <c r="B219" s="181"/>
      <c r="C219" s="182" t="s">
        <v>632</v>
      </c>
      <c r="D219" s="182" t="s">
        <v>207</v>
      </c>
      <c r="E219" s="183" t="s">
        <v>632</v>
      </c>
      <c r="F219" s="184" t="s">
        <v>3887</v>
      </c>
      <c r="G219" s="185" t="s">
        <v>2525</v>
      </c>
      <c r="H219" s="186">
        <v>50</v>
      </c>
      <c r="I219" s="187">
        <v>285</v>
      </c>
      <c r="J219" s="188">
        <f>ROUND(I219*H219,2)</f>
        <v>14250</v>
      </c>
      <c r="K219" s="184" t="s">
        <v>1</v>
      </c>
      <c r="L219" s="38"/>
      <c r="M219" s="189" t="s">
        <v>1</v>
      </c>
      <c r="N219" s="190" t="s">
        <v>38</v>
      </c>
      <c r="O219" s="76"/>
      <c r="P219" s="191">
        <f>O219*H219</f>
        <v>0</v>
      </c>
      <c r="Q219" s="191">
        <v>0</v>
      </c>
      <c r="R219" s="191">
        <f>Q219*H219</f>
        <v>0</v>
      </c>
      <c r="S219" s="191">
        <v>0</v>
      </c>
      <c r="T219" s="192">
        <f>S219*H219</f>
        <v>0</v>
      </c>
      <c r="U219" s="37"/>
      <c r="V219" s="37"/>
      <c r="W219" s="37"/>
      <c r="X219" s="37"/>
      <c r="Y219" s="37"/>
      <c r="Z219" s="37"/>
      <c r="AA219" s="37"/>
      <c r="AB219" s="37"/>
      <c r="AC219" s="37"/>
      <c r="AD219" s="37"/>
      <c r="AE219" s="37"/>
      <c r="AR219" s="193" t="s">
        <v>972</v>
      </c>
      <c r="AT219" s="193" t="s">
        <v>207</v>
      </c>
      <c r="AU219" s="193" t="s">
        <v>80</v>
      </c>
      <c r="AY219" s="18" t="s">
        <v>205</v>
      </c>
      <c r="BE219" s="194">
        <f>IF(N219="základní",J219,0)</f>
        <v>14250</v>
      </c>
      <c r="BF219" s="194">
        <f>IF(N219="snížená",J219,0)</f>
        <v>0</v>
      </c>
      <c r="BG219" s="194">
        <f>IF(N219="zákl. přenesená",J219,0)</f>
        <v>0</v>
      </c>
      <c r="BH219" s="194">
        <f>IF(N219="sníž. přenesená",J219,0)</f>
        <v>0</v>
      </c>
      <c r="BI219" s="194">
        <f>IF(N219="nulová",J219,0)</f>
        <v>0</v>
      </c>
      <c r="BJ219" s="18" t="s">
        <v>80</v>
      </c>
      <c r="BK219" s="194">
        <f>ROUND(I219*H219,2)</f>
        <v>14250</v>
      </c>
      <c r="BL219" s="18" t="s">
        <v>972</v>
      </c>
      <c r="BM219" s="193" t="s">
        <v>778</v>
      </c>
    </row>
    <row r="220" s="12" customFormat="1" ht="22.5">
      <c r="B220" s="195"/>
      <c r="D220" s="196" t="s">
        <v>213</v>
      </c>
      <c r="E220" s="197" t="s">
        <v>1</v>
      </c>
      <c r="F220" s="198" t="s">
        <v>5103</v>
      </c>
      <c r="H220" s="197" t="s">
        <v>1</v>
      </c>
      <c r="I220" s="199"/>
      <c r="L220" s="195"/>
      <c r="M220" s="200"/>
      <c r="N220" s="201"/>
      <c r="O220" s="201"/>
      <c r="P220" s="201"/>
      <c r="Q220" s="201"/>
      <c r="R220" s="201"/>
      <c r="S220" s="201"/>
      <c r="T220" s="202"/>
      <c r="AT220" s="197" t="s">
        <v>213</v>
      </c>
      <c r="AU220" s="197" t="s">
        <v>80</v>
      </c>
      <c r="AV220" s="12" t="s">
        <v>80</v>
      </c>
      <c r="AW220" s="12" t="s">
        <v>30</v>
      </c>
      <c r="AX220" s="12" t="s">
        <v>73</v>
      </c>
      <c r="AY220" s="197" t="s">
        <v>205</v>
      </c>
    </row>
    <row r="221" s="13" customFormat="1">
      <c r="B221" s="203"/>
      <c r="D221" s="196" t="s">
        <v>213</v>
      </c>
      <c r="E221" s="204" t="s">
        <v>1</v>
      </c>
      <c r="F221" s="205" t="s">
        <v>806</v>
      </c>
      <c r="H221" s="206">
        <v>50</v>
      </c>
      <c r="I221" s="207"/>
      <c r="L221" s="203"/>
      <c r="M221" s="208"/>
      <c r="N221" s="209"/>
      <c r="O221" s="209"/>
      <c r="P221" s="209"/>
      <c r="Q221" s="209"/>
      <c r="R221" s="209"/>
      <c r="S221" s="209"/>
      <c r="T221" s="210"/>
      <c r="AT221" s="204" t="s">
        <v>213</v>
      </c>
      <c r="AU221" s="204" t="s">
        <v>80</v>
      </c>
      <c r="AV221" s="13" t="s">
        <v>82</v>
      </c>
      <c r="AW221" s="13" t="s">
        <v>30</v>
      </c>
      <c r="AX221" s="13" t="s">
        <v>73</v>
      </c>
      <c r="AY221" s="204" t="s">
        <v>205</v>
      </c>
    </row>
    <row r="222" s="14" customFormat="1">
      <c r="B222" s="211"/>
      <c r="D222" s="196" t="s">
        <v>213</v>
      </c>
      <c r="E222" s="212" t="s">
        <v>1</v>
      </c>
      <c r="F222" s="213" t="s">
        <v>218</v>
      </c>
      <c r="H222" s="214">
        <v>50</v>
      </c>
      <c r="I222" s="215"/>
      <c r="L222" s="211"/>
      <c r="M222" s="216"/>
      <c r="N222" s="217"/>
      <c r="O222" s="217"/>
      <c r="P222" s="217"/>
      <c r="Q222" s="217"/>
      <c r="R222" s="217"/>
      <c r="S222" s="217"/>
      <c r="T222" s="218"/>
      <c r="AT222" s="212" t="s">
        <v>213</v>
      </c>
      <c r="AU222" s="212" t="s">
        <v>80</v>
      </c>
      <c r="AV222" s="14" t="s">
        <v>123</v>
      </c>
      <c r="AW222" s="14" t="s">
        <v>30</v>
      </c>
      <c r="AX222" s="14" t="s">
        <v>80</v>
      </c>
      <c r="AY222" s="212" t="s">
        <v>205</v>
      </c>
    </row>
    <row r="223" s="11" customFormat="1" ht="25.9" customHeight="1">
      <c r="B223" s="168"/>
      <c r="D223" s="169" t="s">
        <v>72</v>
      </c>
      <c r="E223" s="170" t="s">
        <v>3890</v>
      </c>
      <c r="F223" s="170" t="s">
        <v>3890</v>
      </c>
      <c r="I223" s="171"/>
      <c r="J223" s="172">
        <f>BK223</f>
        <v>607646.02000000002</v>
      </c>
      <c r="L223" s="168"/>
      <c r="M223" s="173"/>
      <c r="N223" s="174"/>
      <c r="O223" s="174"/>
      <c r="P223" s="175">
        <f>SUM(P224:P292)</f>
        <v>0</v>
      </c>
      <c r="Q223" s="174"/>
      <c r="R223" s="175">
        <f>SUM(R224:R292)</f>
        <v>0</v>
      </c>
      <c r="S223" s="174"/>
      <c r="T223" s="176">
        <f>SUM(T224:T292)</f>
        <v>0</v>
      </c>
      <c r="AR223" s="169" t="s">
        <v>80</v>
      </c>
      <c r="AT223" s="177" t="s">
        <v>72</v>
      </c>
      <c r="AU223" s="177" t="s">
        <v>73</v>
      </c>
      <c r="AY223" s="169" t="s">
        <v>205</v>
      </c>
      <c r="BK223" s="178">
        <f>SUM(BK224:BK292)</f>
        <v>607646.02000000002</v>
      </c>
    </row>
    <row r="224" s="1" customFormat="1" ht="24.2" customHeight="1">
      <c r="A224" s="37"/>
      <c r="B224" s="181"/>
      <c r="C224" s="182" t="s">
        <v>664</v>
      </c>
      <c r="D224" s="182" t="s">
        <v>207</v>
      </c>
      <c r="E224" s="183" t="s">
        <v>664</v>
      </c>
      <c r="F224" s="184" t="s">
        <v>5104</v>
      </c>
      <c r="G224" s="185" t="s">
        <v>776</v>
      </c>
      <c r="H224" s="186">
        <v>3156</v>
      </c>
      <c r="I224" s="187">
        <v>31.16</v>
      </c>
      <c r="J224" s="188">
        <f>ROUND(I224*H224,2)</f>
        <v>98340.960000000006</v>
      </c>
      <c r="K224" s="184" t="s">
        <v>1</v>
      </c>
      <c r="L224" s="38"/>
      <c r="M224" s="189" t="s">
        <v>1</v>
      </c>
      <c r="N224" s="190" t="s">
        <v>38</v>
      </c>
      <c r="O224" s="76"/>
      <c r="P224" s="191">
        <f>O224*H224</f>
        <v>0</v>
      </c>
      <c r="Q224" s="191">
        <v>0</v>
      </c>
      <c r="R224" s="191">
        <f>Q224*H224</f>
        <v>0</v>
      </c>
      <c r="S224" s="191">
        <v>0</v>
      </c>
      <c r="T224" s="192">
        <f>S224*H224</f>
        <v>0</v>
      </c>
      <c r="U224" s="37"/>
      <c r="V224" s="37"/>
      <c r="W224" s="37"/>
      <c r="X224" s="37"/>
      <c r="Y224" s="37"/>
      <c r="Z224" s="37"/>
      <c r="AA224" s="37"/>
      <c r="AB224" s="37"/>
      <c r="AC224" s="37"/>
      <c r="AD224" s="37"/>
      <c r="AE224" s="37"/>
      <c r="AR224" s="193" t="s">
        <v>972</v>
      </c>
      <c r="AT224" s="193" t="s">
        <v>207</v>
      </c>
      <c r="AU224" s="193" t="s">
        <v>80</v>
      </c>
      <c r="AY224" s="18" t="s">
        <v>205</v>
      </c>
      <c r="BE224" s="194">
        <f>IF(N224="základní",J224,0)</f>
        <v>98340.960000000006</v>
      </c>
      <c r="BF224" s="194">
        <f>IF(N224="snížená",J224,0)</f>
        <v>0</v>
      </c>
      <c r="BG224" s="194">
        <f>IF(N224="zákl. přenesená",J224,0)</f>
        <v>0</v>
      </c>
      <c r="BH224" s="194">
        <f>IF(N224="sníž. přenesená",J224,0)</f>
        <v>0</v>
      </c>
      <c r="BI224" s="194">
        <f>IF(N224="nulová",J224,0)</f>
        <v>0</v>
      </c>
      <c r="BJ224" s="18" t="s">
        <v>80</v>
      </c>
      <c r="BK224" s="194">
        <f>ROUND(I224*H224,2)</f>
        <v>98340.960000000006</v>
      </c>
      <c r="BL224" s="18" t="s">
        <v>972</v>
      </c>
      <c r="BM224" s="193" t="s">
        <v>786</v>
      </c>
    </row>
    <row r="225" s="12" customFormat="1" ht="22.5">
      <c r="B225" s="195"/>
      <c r="D225" s="196" t="s">
        <v>213</v>
      </c>
      <c r="E225" s="197" t="s">
        <v>1</v>
      </c>
      <c r="F225" s="198" t="s">
        <v>5105</v>
      </c>
      <c r="H225" s="197" t="s">
        <v>1</v>
      </c>
      <c r="I225" s="199"/>
      <c r="L225" s="195"/>
      <c r="M225" s="200"/>
      <c r="N225" s="201"/>
      <c r="O225" s="201"/>
      <c r="P225" s="201"/>
      <c r="Q225" s="201"/>
      <c r="R225" s="201"/>
      <c r="S225" s="201"/>
      <c r="T225" s="202"/>
      <c r="AT225" s="197" t="s">
        <v>213</v>
      </c>
      <c r="AU225" s="197" t="s">
        <v>80</v>
      </c>
      <c r="AV225" s="12" t="s">
        <v>80</v>
      </c>
      <c r="AW225" s="12" t="s">
        <v>30</v>
      </c>
      <c r="AX225" s="12" t="s">
        <v>73</v>
      </c>
      <c r="AY225" s="197" t="s">
        <v>205</v>
      </c>
    </row>
    <row r="226" s="13" customFormat="1">
      <c r="B226" s="203"/>
      <c r="D226" s="196" t="s">
        <v>213</v>
      </c>
      <c r="E226" s="204" t="s">
        <v>1</v>
      </c>
      <c r="F226" s="205" t="s">
        <v>5106</v>
      </c>
      <c r="H226" s="206">
        <v>3156</v>
      </c>
      <c r="I226" s="207"/>
      <c r="L226" s="203"/>
      <c r="M226" s="208"/>
      <c r="N226" s="209"/>
      <c r="O226" s="209"/>
      <c r="P226" s="209"/>
      <c r="Q226" s="209"/>
      <c r="R226" s="209"/>
      <c r="S226" s="209"/>
      <c r="T226" s="210"/>
      <c r="AT226" s="204" t="s">
        <v>213</v>
      </c>
      <c r="AU226" s="204" t="s">
        <v>80</v>
      </c>
      <c r="AV226" s="13" t="s">
        <v>82</v>
      </c>
      <c r="AW226" s="13" t="s">
        <v>30</v>
      </c>
      <c r="AX226" s="13" t="s">
        <v>73</v>
      </c>
      <c r="AY226" s="204" t="s">
        <v>205</v>
      </c>
    </row>
    <row r="227" s="14" customFormat="1">
      <c r="B227" s="211"/>
      <c r="D227" s="196" t="s">
        <v>213</v>
      </c>
      <c r="E227" s="212" t="s">
        <v>1</v>
      </c>
      <c r="F227" s="213" t="s">
        <v>218</v>
      </c>
      <c r="H227" s="214">
        <v>3156</v>
      </c>
      <c r="I227" s="215"/>
      <c r="L227" s="211"/>
      <c r="M227" s="216"/>
      <c r="N227" s="217"/>
      <c r="O227" s="217"/>
      <c r="P227" s="217"/>
      <c r="Q227" s="217"/>
      <c r="R227" s="217"/>
      <c r="S227" s="217"/>
      <c r="T227" s="218"/>
      <c r="AT227" s="212" t="s">
        <v>213</v>
      </c>
      <c r="AU227" s="212" t="s">
        <v>80</v>
      </c>
      <c r="AV227" s="14" t="s">
        <v>123</v>
      </c>
      <c r="AW227" s="14" t="s">
        <v>30</v>
      </c>
      <c r="AX227" s="14" t="s">
        <v>80</v>
      </c>
      <c r="AY227" s="212" t="s">
        <v>205</v>
      </c>
    </row>
    <row r="228" s="1" customFormat="1" ht="24.2" customHeight="1">
      <c r="A228" s="37"/>
      <c r="B228" s="181"/>
      <c r="C228" s="182" t="s">
        <v>671</v>
      </c>
      <c r="D228" s="182" t="s">
        <v>207</v>
      </c>
      <c r="E228" s="183" t="s">
        <v>671</v>
      </c>
      <c r="F228" s="184" t="s">
        <v>5107</v>
      </c>
      <c r="G228" s="185" t="s">
        <v>776</v>
      </c>
      <c r="H228" s="186">
        <v>600</v>
      </c>
      <c r="I228" s="187">
        <v>28.5</v>
      </c>
      <c r="J228" s="188">
        <f>ROUND(I228*H228,2)</f>
        <v>17100</v>
      </c>
      <c r="K228" s="184" t="s">
        <v>1</v>
      </c>
      <c r="L228" s="38"/>
      <c r="M228" s="189" t="s">
        <v>1</v>
      </c>
      <c r="N228" s="190" t="s">
        <v>38</v>
      </c>
      <c r="O228" s="76"/>
      <c r="P228" s="191">
        <f>O228*H228</f>
        <v>0</v>
      </c>
      <c r="Q228" s="191">
        <v>0</v>
      </c>
      <c r="R228" s="191">
        <f>Q228*H228</f>
        <v>0</v>
      </c>
      <c r="S228" s="191">
        <v>0</v>
      </c>
      <c r="T228" s="192">
        <f>S228*H228</f>
        <v>0</v>
      </c>
      <c r="U228" s="37"/>
      <c r="V228" s="37"/>
      <c r="W228" s="37"/>
      <c r="X228" s="37"/>
      <c r="Y228" s="37"/>
      <c r="Z228" s="37"/>
      <c r="AA228" s="37"/>
      <c r="AB228" s="37"/>
      <c r="AC228" s="37"/>
      <c r="AD228" s="37"/>
      <c r="AE228" s="37"/>
      <c r="AR228" s="193" t="s">
        <v>972</v>
      </c>
      <c r="AT228" s="193" t="s">
        <v>207</v>
      </c>
      <c r="AU228" s="193" t="s">
        <v>80</v>
      </c>
      <c r="AY228" s="18" t="s">
        <v>205</v>
      </c>
      <c r="BE228" s="194">
        <f>IF(N228="základní",J228,0)</f>
        <v>17100</v>
      </c>
      <c r="BF228" s="194">
        <f>IF(N228="snížená",J228,0)</f>
        <v>0</v>
      </c>
      <c r="BG228" s="194">
        <f>IF(N228="zákl. přenesená",J228,0)</f>
        <v>0</v>
      </c>
      <c r="BH228" s="194">
        <f>IF(N228="sníž. přenesená",J228,0)</f>
        <v>0</v>
      </c>
      <c r="BI228" s="194">
        <f>IF(N228="nulová",J228,0)</f>
        <v>0</v>
      </c>
      <c r="BJ228" s="18" t="s">
        <v>80</v>
      </c>
      <c r="BK228" s="194">
        <f>ROUND(I228*H228,2)</f>
        <v>17100</v>
      </c>
      <c r="BL228" s="18" t="s">
        <v>972</v>
      </c>
      <c r="BM228" s="193" t="s">
        <v>806</v>
      </c>
    </row>
    <row r="229" s="13" customFormat="1">
      <c r="B229" s="203"/>
      <c r="D229" s="196" t="s">
        <v>213</v>
      </c>
      <c r="E229" s="204" t="s">
        <v>1</v>
      </c>
      <c r="F229" s="205" t="s">
        <v>5108</v>
      </c>
      <c r="H229" s="206">
        <v>600</v>
      </c>
      <c r="I229" s="207"/>
      <c r="L229" s="203"/>
      <c r="M229" s="208"/>
      <c r="N229" s="209"/>
      <c r="O229" s="209"/>
      <c r="P229" s="209"/>
      <c r="Q229" s="209"/>
      <c r="R229" s="209"/>
      <c r="S229" s="209"/>
      <c r="T229" s="210"/>
      <c r="AT229" s="204" t="s">
        <v>213</v>
      </c>
      <c r="AU229" s="204" t="s">
        <v>80</v>
      </c>
      <c r="AV229" s="13" t="s">
        <v>82</v>
      </c>
      <c r="AW229" s="13" t="s">
        <v>30</v>
      </c>
      <c r="AX229" s="13" t="s">
        <v>73</v>
      </c>
      <c r="AY229" s="204" t="s">
        <v>205</v>
      </c>
    </row>
    <row r="230" s="14" customFormat="1">
      <c r="B230" s="211"/>
      <c r="D230" s="196" t="s">
        <v>213</v>
      </c>
      <c r="E230" s="212" t="s">
        <v>1</v>
      </c>
      <c r="F230" s="213" t="s">
        <v>218</v>
      </c>
      <c r="H230" s="214">
        <v>600</v>
      </c>
      <c r="I230" s="215"/>
      <c r="L230" s="211"/>
      <c r="M230" s="216"/>
      <c r="N230" s="217"/>
      <c r="O230" s="217"/>
      <c r="P230" s="217"/>
      <c r="Q230" s="217"/>
      <c r="R230" s="217"/>
      <c r="S230" s="217"/>
      <c r="T230" s="218"/>
      <c r="AT230" s="212" t="s">
        <v>213</v>
      </c>
      <c r="AU230" s="212" t="s">
        <v>80</v>
      </c>
      <c r="AV230" s="14" t="s">
        <v>123</v>
      </c>
      <c r="AW230" s="14" t="s">
        <v>30</v>
      </c>
      <c r="AX230" s="14" t="s">
        <v>80</v>
      </c>
      <c r="AY230" s="212" t="s">
        <v>205</v>
      </c>
    </row>
    <row r="231" s="1" customFormat="1" ht="37.9" customHeight="1">
      <c r="A231" s="37"/>
      <c r="B231" s="181"/>
      <c r="C231" s="182" t="s">
        <v>680</v>
      </c>
      <c r="D231" s="182" t="s">
        <v>207</v>
      </c>
      <c r="E231" s="183" t="s">
        <v>680</v>
      </c>
      <c r="F231" s="184" t="s">
        <v>5109</v>
      </c>
      <c r="G231" s="185" t="s">
        <v>776</v>
      </c>
      <c r="H231" s="186">
        <v>1845</v>
      </c>
      <c r="I231" s="187">
        <v>36.100000000000001</v>
      </c>
      <c r="J231" s="188">
        <f>ROUND(I231*H231,2)</f>
        <v>66604.5</v>
      </c>
      <c r="K231" s="184" t="s">
        <v>1</v>
      </c>
      <c r="L231" s="38"/>
      <c r="M231" s="189" t="s">
        <v>1</v>
      </c>
      <c r="N231" s="190" t="s">
        <v>38</v>
      </c>
      <c r="O231" s="76"/>
      <c r="P231" s="191">
        <f>O231*H231</f>
        <v>0</v>
      </c>
      <c r="Q231" s="191">
        <v>0</v>
      </c>
      <c r="R231" s="191">
        <f>Q231*H231</f>
        <v>0</v>
      </c>
      <c r="S231" s="191">
        <v>0</v>
      </c>
      <c r="T231" s="192">
        <f>S231*H231</f>
        <v>0</v>
      </c>
      <c r="U231" s="37"/>
      <c r="V231" s="37"/>
      <c r="W231" s="37"/>
      <c r="X231" s="37"/>
      <c r="Y231" s="37"/>
      <c r="Z231" s="37"/>
      <c r="AA231" s="37"/>
      <c r="AB231" s="37"/>
      <c r="AC231" s="37"/>
      <c r="AD231" s="37"/>
      <c r="AE231" s="37"/>
      <c r="AR231" s="193" t="s">
        <v>972</v>
      </c>
      <c r="AT231" s="193" t="s">
        <v>207</v>
      </c>
      <c r="AU231" s="193" t="s">
        <v>80</v>
      </c>
      <c r="AY231" s="18" t="s">
        <v>205</v>
      </c>
      <c r="BE231" s="194">
        <f>IF(N231="základní",J231,0)</f>
        <v>66604.5</v>
      </c>
      <c r="BF231" s="194">
        <f>IF(N231="snížená",J231,0)</f>
        <v>0</v>
      </c>
      <c r="BG231" s="194">
        <f>IF(N231="zákl. přenesená",J231,0)</f>
        <v>0</v>
      </c>
      <c r="BH231" s="194">
        <f>IF(N231="sníž. přenesená",J231,0)</f>
        <v>0</v>
      </c>
      <c r="BI231" s="194">
        <f>IF(N231="nulová",J231,0)</f>
        <v>0</v>
      </c>
      <c r="BJ231" s="18" t="s">
        <v>80</v>
      </c>
      <c r="BK231" s="194">
        <f>ROUND(I231*H231,2)</f>
        <v>66604.5</v>
      </c>
      <c r="BL231" s="18" t="s">
        <v>972</v>
      </c>
      <c r="BM231" s="193" t="s">
        <v>860</v>
      </c>
    </row>
    <row r="232" s="12" customFormat="1">
      <c r="B232" s="195"/>
      <c r="D232" s="196" t="s">
        <v>213</v>
      </c>
      <c r="E232" s="197" t="s">
        <v>1</v>
      </c>
      <c r="F232" s="198" t="s">
        <v>5110</v>
      </c>
      <c r="H232" s="197" t="s">
        <v>1</v>
      </c>
      <c r="I232" s="199"/>
      <c r="L232" s="195"/>
      <c r="M232" s="200"/>
      <c r="N232" s="201"/>
      <c r="O232" s="201"/>
      <c r="P232" s="201"/>
      <c r="Q232" s="201"/>
      <c r="R232" s="201"/>
      <c r="S232" s="201"/>
      <c r="T232" s="202"/>
      <c r="AT232" s="197" t="s">
        <v>213</v>
      </c>
      <c r="AU232" s="197" t="s">
        <v>80</v>
      </c>
      <c r="AV232" s="12" t="s">
        <v>80</v>
      </c>
      <c r="AW232" s="12" t="s">
        <v>30</v>
      </c>
      <c r="AX232" s="12" t="s">
        <v>73</v>
      </c>
      <c r="AY232" s="197" t="s">
        <v>205</v>
      </c>
    </row>
    <row r="233" s="13" customFormat="1">
      <c r="B233" s="203"/>
      <c r="D233" s="196" t="s">
        <v>213</v>
      </c>
      <c r="E233" s="204" t="s">
        <v>1</v>
      </c>
      <c r="F233" s="205" t="s">
        <v>5111</v>
      </c>
      <c r="H233" s="206">
        <v>1845</v>
      </c>
      <c r="I233" s="207"/>
      <c r="L233" s="203"/>
      <c r="M233" s="208"/>
      <c r="N233" s="209"/>
      <c r="O233" s="209"/>
      <c r="P233" s="209"/>
      <c r="Q233" s="209"/>
      <c r="R233" s="209"/>
      <c r="S233" s="209"/>
      <c r="T233" s="210"/>
      <c r="AT233" s="204" t="s">
        <v>213</v>
      </c>
      <c r="AU233" s="204" t="s">
        <v>80</v>
      </c>
      <c r="AV233" s="13" t="s">
        <v>82</v>
      </c>
      <c r="AW233" s="13" t="s">
        <v>30</v>
      </c>
      <c r="AX233" s="13" t="s">
        <v>73</v>
      </c>
      <c r="AY233" s="204" t="s">
        <v>205</v>
      </c>
    </row>
    <row r="234" s="14" customFormat="1">
      <c r="B234" s="211"/>
      <c r="D234" s="196" t="s">
        <v>213</v>
      </c>
      <c r="E234" s="212" t="s">
        <v>1</v>
      </c>
      <c r="F234" s="213" t="s">
        <v>218</v>
      </c>
      <c r="H234" s="214">
        <v>1845</v>
      </c>
      <c r="I234" s="215"/>
      <c r="L234" s="211"/>
      <c r="M234" s="216"/>
      <c r="N234" s="217"/>
      <c r="O234" s="217"/>
      <c r="P234" s="217"/>
      <c r="Q234" s="217"/>
      <c r="R234" s="217"/>
      <c r="S234" s="217"/>
      <c r="T234" s="218"/>
      <c r="AT234" s="212" t="s">
        <v>213</v>
      </c>
      <c r="AU234" s="212" t="s">
        <v>80</v>
      </c>
      <c r="AV234" s="14" t="s">
        <v>123</v>
      </c>
      <c r="AW234" s="14" t="s">
        <v>30</v>
      </c>
      <c r="AX234" s="14" t="s">
        <v>80</v>
      </c>
      <c r="AY234" s="212" t="s">
        <v>205</v>
      </c>
    </row>
    <row r="235" s="1" customFormat="1" ht="14.45" customHeight="1">
      <c r="A235" s="37"/>
      <c r="B235" s="181"/>
      <c r="C235" s="182" t="s">
        <v>2387</v>
      </c>
      <c r="D235" s="182" t="s">
        <v>207</v>
      </c>
      <c r="E235" s="183" t="s">
        <v>2387</v>
      </c>
      <c r="F235" s="184" t="s">
        <v>5112</v>
      </c>
      <c r="G235" s="185" t="s">
        <v>776</v>
      </c>
      <c r="H235" s="186">
        <v>50</v>
      </c>
      <c r="I235" s="187">
        <v>60.140000000000001</v>
      </c>
      <c r="J235" s="188">
        <f>ROUND(I235*H235,2)</f>
        <v>3007</v>
      </c>
      <c r="K235" s="184" t="s">
        <v>1</v>
      </c>
      <c r="L235" s="38"/>
      <c r="M235" s="189" t="s">
        <v>1</v>
      </c>
      <c r="N235" s="190" t="s">
        <v>38</v>
      </c>
      <c r="O235" s="76"/>
      <c r="P235" s="191">
        <f>O235*H235</f>
        <v>0</v>
      </c>
      <c r="Q235" s="191">
        <v>0</v>
      </c>
      <c r="R235" s="191">
        <f>Q235*H235</f>
        <v>0</v>
      </c>
      <c r="S235" s="191">
        <v>0</v>
      </c>
      <c r="T235" s="192">
        <f>S235*H235</f>
        <v>0</v>
      </c>
      <c r="U235" s="37"/>
      <c r="V235" s="37"/>
      <c r="W235" s="37"/>
      <c r="X235" s="37"/>
      <c r="Y235" s="37"/>
      <c r="Z235" s="37"/>
      <c r="AA235" s="37"/>
      <c r="AB235" s="37"/>
      <c r="AC235" s="37"/>
      <c r="AD235" s="37"/>
      <c r="AE235" s="37"/>
      <c r="AR235" s="193" t="s">
        <v>972</v>
      </c>
      <c r="AT235" s="193" t="s">
        <v>207</v>
      </c>
      <c r="AU235" s="193" t="s">
        <v>80</v>
      </c>
      <c r="AY235" s="18" t="s">
        <v>205</v>
      </c>
      <c r="BE235" s="194">
        <f>IF(N235="základní",J235,0)</f>
        <v>3007</v>
      </c>
      <c r="BF235" s="194">
        <f>IF(N235="snížená",J235,0)</f>
        <v>0</v>
      </c>
      <c r="BG235" s="194">
        <f>IF(N235="zákl. přenesená",J235,0)</f>
        <v>0</v>
      </c>
      <c r="BH235" s="194">
        <f>IF(N235="sníž. přenesená",J235,0)</f>
        <v>0</v>
      </c>
      <c r="BI235" s="194">
        <f>IF(N235="nulová",J235,0)</f>
        <v>0</v>
      </c>
      <c r="BJ235" s="18" t="s">
        <v>80</v>
      </c>
      <c r="BK235" s="194">
        <f>ROUND(I235*H235,2)</f>
        <v>3007</v>
      </c>
      <c r="BL235" s="18" t="s">
        <v>972</v>
      </c>
      <c r="BM235" s="193" t="s">
        <v>892</v>
      </c>
    </row>
    <row r="236" s="13" customFormat="1">
      <c r="B236" s="203"/>
      <c r="D236" s="196" t="s">
        <v>213</v>
      </c>
      <c r="E236" s="204" t="s">
        <v>1</v>
      </c>
      <c r="F236" s="205" t="s">
        <v>5113</v>
      </c>
      <c r="H236" s="206">
        <v>50</v>
      </c>
      <c r="I236" s="207"/>
      <c r="L236" s="203"/>
      <c r="M236" s="208"/>
      <c r="N236" s="209"/>
      <c r="O236" s="209"/>
      <c r="P236" s="209"/>
      <c r="Q236" s="209"/>
      <c r="R236" s="209"/>
      <c r="S236" s="209"/>
      <c r="T236" s="210"/>
      <c r="AT236" s="204" t="s">
        <v>213</v>
      </c>
      <c r="AU236" s="204" t="s">
        <v>80</v>
      </c>
      <c r="AV236" s="13" t="s">
        <v>82</v>
      </c>
      <c r="AW236" s="13" t="s">
        <v>30</v>
      </c>
      <c r="AX236" s="13" t="s">
        <v>73</v>
      </c>
      <c r="AY236" s="204" t="s">
        <v>205</v>
      </c>
    </row>
    <row r="237" s="14" customFormat="1">
      <c r="B237" s="211"/>
      <c r="D237" s="196" t="s">
        <v>213</v>
      </c>
      <c r="E237" s="212" t="s">
        <v>1</v>
      </c>
      <c r="F237" s="213" t="s">
        <v>218</v>
      </c>
      <c r="H237" s="214">
        <v>50</v>
      </c>
      <c r="I237" s="215"/>
      <c r="L237" s="211"/>
      <c r="M237" s="216"/>
      <c r="N237" s="217"/>
      <c r="O237" s="217"/>
      <c r="P237" s="217"/>
      <c r="Q237" s="217"/>
      <c r="R237" s="217"/>
      <c r="S237" s="217"/>
      <c r="T237" s="218"/>
      <c r="AT237" s="212" t="s">
        <v>213</v>
      </c>
      <c r="AU237" s="212" t="s">
        <v>80</v>
      </c>
      <c r="AV237" s="14" t="s">
        <v>123</v>
      </c>
      <c r="AW237" s="14" t="s">
        <v>30</v>
      </c>
      <c r="AX237" s="14" t="s">
        <v>80</v>
      </c>
      <c r="AY237" s="212" t="s">
        <v>205</v>
      </c>
    </row>
    <row r="238" s="1" customFormat="1" ht="24.2" customHeight="1">
      <c r="A238" s="37"/>
      <c r="B238" s="181"/>
      <c r="C238" s="182" t="s">
        <v>684</v>
      </c>
      <c r="D238" s="182" t="s">
        <v>207</v>
      </c>
      <c r="E238" s="183" t="s">
        <v>684</v>
      </c>
      <c r="F238" s="184" t="s">
        <v>5114</v>
      </c>
      <c r="G238" s="185" t="s">
        <v>776</v>
      </c>
      <c r="H238" s="186">
        <v>50</v>
      </c>
      <c r="I238" s="187">
        <v>46.170000000000002</v>
      </c>
      <c r="J238" s="188">
        <f>ROUND(I238*H238,2)</f>
        <v>2308.5</v>
      </c>
      <c r="K238" s="184" t="s">
        <v>1</v>
      </c>
      <c r="L238" s="38"/>
      <c r="M238" s="189" t="s">
        <v>1</v>
      </c>
      <c r="N238" s="190" t="s">
        <v>38</v>
      </c>
      <c r="O238" s="76"/>
      <c r="P238" s="191">
        <f>O238*H238</f>
        <v>0</v>
      </c>
      <c r="Q238" s="191">
        <v>0</v>
      </c>
      <c r="R238" s="191">
        <f>Q238*H238</f>
        <v>0</v>
      </c>
      <c r="S238" s="191">
        <v>0</v>
      </c>
      <c r="T238" s="192">
        <f>S238*H238</f>
        <v>0</v>
      </c>
      <c r="U238" s="37"/>
      <c r="V238" s="37"/>
      <c r="W238" s="37"/>
      <c r="X238" s="37"/>
      <c r="Y238" s="37"/>
      <c r="Z238" s="37"/>
      <c r="AA238" s="37"/>
      <c r="AB238" s="37"/>
      <c r="AC238" s="37"/>
      <c r="AD238" s="37"/>
      <c r="AE238" s="37"/>
      <c r="AR238" s="193" t="s">
        <v>972</v>
      </c>
      <c r="AT238" s="193" t="s">
        <v>207</v>
      </c>
      <c r="AU238" s="193" t="s">
        <v>80</v>
      </c>
      <c r="AY238" s="18" t="s">
        <v>205</v>
      </c>
      <c r="BE238" s="194">
        <f>IF(N238="základní",J238,0)</f>
        <v>2308.5</v>
      </c>
      <c r="BF238" s="194">
        <f>IF(N238="snížená",J238,0)</f>
        <v>0</v>
      </c>
      <c r="BG238" s="194">
        <f>IF(N238="zákl. přenesená",J238,0)</f>
        <v>0</v>
      </c>
      <c r="BH238" s="194">
        <f>IF(N238="sníž. přenesená",J238,0)</f>
        <v>0</v>
      </c>
      <c r="BI238" s="194">
        <f>IF(N238="nulová",J238,0)</f>
        <v>0</v>
      </c>
      <c r="BJ238" s="18" t="s">
        <v>80</v>
      </c>
      <c r="BK238" s="194">
        <f>ROUND(I238*H238,2)</f>
        <v>2308.5</v>
      </c>
      <c r="BL238" s="18" t="s">
        <v>972</v>
      </c>
      <c r="BM238" s="193" t="s">
        <v>904</v>
      </c>
    </row>
    <row r="239" s="13" customFormat="1">
      <c r="B239" s="203"/>
      <c r="D239" s="196" t="s">
        <v>213</v>
      </c>
      <c r="E239" s="204" t="s">
        <v>1</v>
      </c>
      <c r="F239" s="205" t="s">
        <v>3935</v>
      </c>
      <c r="H239" s="206">
        <v>50</v>
      </c>
      <c r="I239" s="207"/>
      <c r="L239" s="203"/>
      <c r="M239" s="208"/>
      <c r="N239" s="209"/>
      <c r="O239" s="209"/>
      <c r="P239" s="209"/>
      <c r="Q239" s="209"/>
      <c r="R239" s="209"/>
      <c r="S239" s="209"/>
      <c r="T239" s="210"/>
      <c r="AT239" s="204" t="s">
        <v>213</v>
      </c>
      <c r="AU239" s="204" t="s">
        <v>80</v>
      </c>
      <c r="AV239" s="13" t="s">
        <v>82</v>
      </c>
      <c r="AW239" s="13" t="s">
        <v>30</v>
      </c>
      <c r="AX239" s="13" t="s">
        <v>73</v>
      </c>
      <c r="AY239" s="204" t="s">
        <v>205</v>
      </c>
    </row>
    <row r="240" s="14" customFormat="1">
      <c r="B240" s="211"/>
      <c r="D240" s="196" t="s">
        <v>213</v>
      </c>
      <c r="E240" s="212" t="s">
        <v>1</v>
      </c>
      <c r="F240" s="213" t="s">
        <v>218</v>
      </c>
      <c r="H240" s="214">
        <v>50</v>
      </c>
      <c r="I240" s="215"/>
      <c r="L240" s="211"/>
      <c r="M240" s="216"/>
      <c r="N240" s="217"/>
      <c r="O240" s="217"/>
      <c r="P240" s="217"/>
      <c r="Q240" s="217"/>
      <c r="R240" s="217"/>
      <c r="S240" s="217"/>
      <c r="T240" s="218"/>
      <c r="AT240" s="212" t="s">
        <v>213</v>
      </c>
      <c r="AU240" s="212" t="s">
        <v>80</v>
      </c>
      <c r="AV240" s="14" t="s">
        <v>123</v>
      </c>
      <c r="AW240" s="14" t="s">
        <v>30</v>
      </c>
      <c r="AX240" s="14" t="s">
        <v>80</v>
      </c>
      <c r="AY240" s="212" t="s">
        <v>205</v>
      </c>
    </row>
    <row r="241" s="1" customFormat="1" ht="24.2" customHeight="1">
      <c r="A241" s="37"/>
      <c r="B241" s="181"/>
      <c r="C241" s="182" t="s">
        <v>690</v>
      </c>
      <c r="D241" s="182" t="s">
        <v>207</v>
      </c>
      <c r="E241" s="183" t="s">
        <v>690</v>
      </c>
      <c r="F241" s="184" t="s">
        <v>3931</v>
      </c>
      <c r="G241" s="185" t="s">
        <v>776</v>
      </c>
      <c r="H241" s="186">
        <v>420</v>
      </c>
      <c r="I241" s="187">
        <v>203.49000000000001</v>
      </c>
      <c r="J241" s="188">
        <f>ROUND(I241*H241,2)</f>
        <v>85465.800000000003</v>
      </c>
      <c r="K241" s="184" t="s">
        <v>1</v>
      </c>
      <c r="L241" s="38"/>
      <c r="M241" s="189" t="s">
        <v>1</v>
      </c>
      <c r="N241" s="190" t="s">
        <v>38</v>
      </c>
      <c r="O241" s="76"/>
      <c r="P241" s="191">
        <f>O241*H241</f>
        <v>0</v>
      </c>
      <c r="Q241" s="191">
        <v>0</v>
      </c>
      <c r="R241" s="191">
        <f>Q241*H241</f>
        <v>0</v>
      </c>
      <c r="S241" s="191">
        <v>0</v>
      </c>
      <c r="T241" s="192">
        <f>S241*H241</f>
        <v>0</v>
      </c>
      <c r="U241" s="37"/>
      <c r="V241" s="37"/>
      <c r="W241" s="37"/>
      <c r="X241" s="37"/>
      <c r="Y241" s="37"/>
      <c r="Z241" s="37"/>
      <c r="AA241" s="37"/>
      <c r="AB241" s="37"/>
      <c r="AC241" s="37"/>
      <c r="AD241" s="37"/>
      <c r="AE241" s="37"/>
      <c r="AR241" s="193" t="s">
        <v>972</v>
      </c>
      <c r="AT241" s="193" t="s">
        <v>207</v>
      </c>
      <c r="AU241" s="193" t="s">
        <v>80</v>
      </c>
      <c r="AY241" s="18" t="s">
        <v>205</v>
      </c>
      <c r="BE241" s="194">
        <f>IF(N241="základní",J241,0)</f>
        <v>85465.800000000003</v>
      </c>
      <c r="BF241" s="194">
        <f>IF(N241="snížená",J241,0)</f>
        <v>0</v>
      </c>
      <c r="BG241" s="194">
        <f>IF(N241="zákl. přenesená",J241,0)</f>
        <v>0</v>
      </c>
      <c r="BH241" s="194">
        <f>IF(N241="sníž. přenesená",J241,0)</f>
        <v>0</v>
      </c>
      <c r="BI241" s="194">
        <f>IF(N241="nulová",J241,0)</f>
        <v>0</v>
      </c>
      <c r="BJ241" s="18" t="s">
        <v>80</v>
      </c>
      <c r="BK241" s="194">
        <f>ROUND(I241*H241,2)</f>
        <v>85465.800000000003</v>
      </c>
      <c r="BL241" s="18" t="s">
        <v>972</v>
      </c>
      <c r="BM241" s="193" t="s">
        <v>934</v>
      </c>
    </row>
    <row r="242" s="13" customFormat="1">
      <c r="B242" s="203"/>
      <c r="D242" s="196" t="s">
        <v>213</v>
      </c>
      <c r="E242" s="204" t="s">
        <v>1</v>
      </c>
      <c r="F242" s="205" t="s">
        <v>5115</v>
      </c>
      <c r="H242" s="206">
        <v>420</v>
      </c>
      <c r="I242" s="207"/>
      <c r="L242" s="203"/>
      <c r="M242" s="208"/>
      <c r="N242" s="209"/>
      <c r="O242" s="209"/>
      <c r="P242" s="209"/>
      <c r="Q242" s="209"/>
      <c r="R242" s="209"/>
      <c r="S242" s="209"/>
      <c r="T242" s="210"/>
      <c r="AT242" s="204" t="s">
        <v>213</v>
      </c>
      <c r="AU242" s="204" t="s">
        <v>80</v>
      </c>
      <c r="AV242" s="13" t="s">
        <v>82</v>
      </c>
      <c r="AW242" s="13" t="s">
        <v>30</v>
      </c>
      <c r="AX242" s="13" t="s">
        <v>73</v>
      </c>
      <c r="AY242" s="204" t="s">
        <v>205</v>
      </c>
    </row>
    <row r="243" s="14" customFormat="1">
      <c r="B243" s="211"/>
      <c r="D243" s="196" t="s">
        <v>213</v>
      </c>
      <c r="E243" s="212" t="s">
        <v>1</v>
      </c>
      <c r="F243" s="213" t="s">
        <v>218</v>
      </c>
      <c r="H243" s="214">
        <v>420</v>
      </c>
      <c r="I243" s="215"/>
      <c r="L243" s="211"/>
      <c r="M243" s="216"/>
      <c r="N243" s="217"/>
      <c r="O243" s="217"/>
      <c r="P243" s="217"/>
      <c r="Q243" s="217"/>
      <c r="R243" s="217"/>
      <c r="S243" s="217"/>
      <c r="T243" s="218"/>
      <c r="AT243" s="212" t="s">
        <v>213</v>
      </c>
      <c r="AU243" s="212" t="s">
        <v>80</v>
      </c>
      <c r="AV243" s="14" t="s">
        <v>123</v>
      </c>
      <c r="AW243" s="14" t="s">
        <v>30</v>
      </c>
      <c r="AX243" s="14" t="s">
        <v>80</v>
      </c>
      <c r="AY243" s="212" t="s">
        <v>205</v>
      </c>
    </row>
    <row r="244" s="1" customFormat="1" ht="24.2" customHeight="1">
      <c r="A244" s="37"/>
      <c r="B244" s="181"/>
      <c r="C244" s="182" t="s">
        <v>694</v>
      </c>
      <c r="D244" s="182" t="s">
        <v>207</v>
      </c>
      <c r="E244" s="183" t="s">
        <v>694</v>
      </c>
      <c r="F244" s="184" t="s">
        <v>5116</v>
      </c>
      <c r="G244" s="185" t="s">
        <v>3401</v>
      </c>
      <c r="H244" s="186">
        <v>6150</v>
      </c>
      <c r="I244" s="187">
        <v>11.4</v>
      </c>
      <c r="J244" s="188">
        <f>ROUND(I244*H244,2)</f>
        <v>70110</v>
      </c>
      <c r="K244" s="184" t="s">
        <v>1</v>
      </c>
      <c r="L244" s="38"/>
      <c r="M244" s="189" t="s">
        <v>1</v>
      </c>
      <c r="N244" s="190" t="s">
        <v>38</v>
      </c>
      <c r="O244" s="76"/>
      <c r="P244" s="191">
        <f>O244*H244</f>
        <v>0</v>
      </c>
      <c r="Q244" s="191">
        <v>0</v>
      </c>
      <c r="R244" s="191">
        <f>Q244*H244</f>
        <v>0</v>
      </c>
      <c r="S244" s="191">
        <v>0</v>
      </c>
      <c r="T244" s="192">
        <f>S244*H244</f>
        <v>0</v>
      </c>
      <c r="U244" s="37"/>
      <c r="V244" s="37"/>
      <c r="W244" s="37"/>
      <c r="X244" s="37"/>
      <c r="Y244" s="37"/>
      <c r="Z244" s="37"/>
      <c r="AA244" s="37"/>
      <c r="AB244" s="37"/>
      <c r="AC244" s="37"/>
      <c r="AD244" s="37"/>
      <c r="AE244" s="37"/>
      <c r="AR244" s="193" t="s">
        <v>972</v>
      </c>
      <c r="AT244" s="193" t="s">
        <v>207</v>
      </c>
      <c r="AU244" s="193" t="s">
        <v>80</v>
      </c>
      <c r="AY244" s="18" t="s">
        <v>205</v>
      </c>
      <c r="BE244" s="194">
        <f>IF(N244="základní",J244,0)</f>
        <v>70110</v>
      </c>
      <c r="BF244" s="194">
        <f>IF(N244="snížená",J244,0)</f>
        <v>0</v>
      </c>
      <c r="BG244" s="194">
        <f>IF(N244="zákl. přenesená",J244,0)</f>
        <v>0</v>
      </c>
      <c r="BH244" s="194">
        <f>IF(N244="sníž. přenesená",J244,0)</f>
        <v>0</v>
      </c>
      <c r="BI244" s="194">
        <f>IF(N244="nulová",J244,0)</f>
        <v>0</v>
      </c>
      <c r="BJ244" s="18" t="s">
        <v>80</v>
      </c>
      <c r="BK244" s="194">
        <f>ROUND(I244*H244,2)</f>
        <v>70110</v>
      </c>
      <c r="BL244" s="18" t="s">
        <v>972</v>
      </c>
      <c r="BM244" s="193" t="s">
        <v>953</v>
      </c>
    </row>
    <row r="245" s="12" customFormat="1" ht="22.5">
      <c r="B245" s="195"/>
      <c r="D245" s="196" t="s">
        <v>213</v>
      </c>
      <c r="E245" s="197" t="s">
        <v>1</v>
      </c>
      <c r="F245" s="198" t="s">
        <v>5117</v>
      </c>
      <c r="H245" s="197" t="s">
        <v>1</v>
      </c>
      <c r="I245" s="199"/>
      <c r="L245" s="195"/>
      <c r="M245" s="200"/>
      <c r="N245" s="201"/>
      <c r="O245" s="201"/>
      <c r="P245" s="201"/>
      <c r="Q245" s="201"/>
      <c r="R245" s="201"/>
      <c r="S245" s="201"/>
      <c r="T245" s="202"/>
      <c r="AT245" s="197" t="s">
        <v>213</v>
      </c>
      <c r="AU245" s="197" t="s">
        <v>80</v>
      </c>
      <c r="AV245" s="12" t="s">
        <v>80</v>
      </c>
      <c r="AW245" s="12" t="s">
        <v>30</v>
      </c>
      <c r="AX245" s="12" t="s">
        <v>73</v>
      </c>
      <c r="AY245" s="197" t="s">
        <v>205</v>
      </c>
    </row>
    <row r="246" s="13" customFormat="1">
      <c r="B246" s="203"/>
      <c r="D246" s="196" t="s">
        <v>213</v>
      </c>
      <c r="E246" s="204" t="s">
        <v>1</v>
      </c>
      <c r="F246" s="205" t="s">
        <v>5118</v>
      </c>
      <c r="H246" s="206">
        <v>6150</v>
      </c>
      <c r="I246" s="207"/>
      <c r="L246" s="203"/>
      <c r="M246" s="208"/>
      <c r="N246" s="209"/>
      <c r="O246" s="209"/>
      <c r="P246" s="209"/>
      <c r="Q246" s="209"/>
      <c r="R246" s="209"/>
      <c r="S246" s="209"/>
      <c r="T246" s="210"/>
      <c r="AT246" s="204" t="s">
        <v>213</v>
      </c>
      <c r="AU246" s="204" t="s">
        <v>80</v>
      </c>
      <c r="AV246" s="13" t="s">
        <v>82</v>
      </c>
      <c r="AW246" s="13" t="s">
        <v>30</v>
      </c>
      <c r="AX246" s="13" t="s">
        <v>73</v>
      </c>
      <c r="AY246" s="204" t="s">
        <v>205</v>
      </c>
    </row>
    <row r="247" s="14" customFormat="1">
      <c r="B247" s="211"/>
      <c r="D247" s="196" t="s">
        <v>213</v>
      </c>
      <c r="E247" s="212" t="s">
        <v>1</v>
      </c>
      <c r="F247" s="213" t="s">
        <v>218</v>
      </c>
      <c r="H247" s="214">
        <v>6150</v>
      </c>
      <c r="I247" s="215"/>
      <c r="L247" s="211"/>
      <c r="M247" s="216"/>
      <c r="N247" s="217"/>
      <c r="O247" s="217"/>
      <c r="P247" s="217"/>
      <c r="Q247" s="217"/>
      <c r="R247" s="217"/>
      <c r="S247" s="217"/>
      <c r="T247" s="218"/>
      <c r="AT247" s="212" t="s">
        <v>213</v>
      </c>
      <c r="AU247" s="212" t="s">
        <v>80</v>
      </c>
      <c r="AV247" s="14" t="s">
        <v>123</v>
      </c>
      <c r="AW247" s="14" t="s">
        <v>30</v>
      </c>
      <c r="AX247" s="14" t="s">
        <v>80</v>
      </c>
      <c r="AY247" s="212" t="s">
        <v>205</v>
      </c>
    </row>
    <row r="248" s="1" customFormat="1" ht="14.45" customHeight="1">
      <c r="A248" s="37"/>
      <c r="B248" s="181"/>
      <c r="C248" s="182" t="s">
        <v>699</v>
      </c>
      <c r="D248" s="182" t="s">
        <v>207</v>
      </c>
      <c r="E248" s="183" t="s">
        <v>699</v>
      </c>
      <c r="F248" s="184" t="s">
        <v>5119</v>
      </c>
      <c r="G248" s="185" t="s">
        <v>3401</v>
      </c>
      <c r="H248" s="186">
        <v>6150</v>
      </c>
      <c r="I248" s="187">
        <v>14.25</v>
      </c>
      <c r="J248" s="188">
        <f>ROUND(I248*H248,2)</f>
        <v>87637.5</v>
      </c>
      <c r="K248" s="184" t="s">
        <v>1</v>
      </c>
      <c r="L248" s="38"/>
      <c r="M248" s="189" t="s">
        <v>1</v>
      </c>
      <c r="N248" s="190" t="s">
        <v>38</v>
      </c>
      <c r="O248" s="76"/>
      <c r="P248" s="191">
        <f>O248*H248</f>
        <v>0</v>
      </c>
      <c r="Q248" s="191">
        <v>0</v>
      </c>
      <c r="R248" s="191">
        <f>Q248*H248</f>
        <v>0</v>
      </c>
      <c r="S248" s="191">
        <v>0</v>
      </c>
      <c r="T248" s="192">
        <f>S248*H248</f>
        <v>0</v>
      </c>
      <c r="U248" s="37"/>
      <c r="V248" s="37"/>
      <c r="W248" s="37"/>
      <c r="X248" s="37"/>
      <c r="Y248" s="37"/>
      <c r="Z248" s="37"/>
      <c r="AA248" s="37"/>
      <c r="AB248" s="37"/>
      <c r="AC248" s="37"/>
      <c r="AD248" s="37"/>
      <c r="AE248" s="37"/>
      <c r="AR248" s="193" t="s">
        <v>972</v>
      </c>
      <c r="AT248" s="193" t="s">
        <v>207</v>
      </c>
      <c r="AU248" s="193" t="s">
        <v>80</v>
      </c>
      <c r="AY248" s="18" t="s">
        <v>205</v>
      </c>
      <c r="BE248" s="194">
        <f>IF(N248="základní",J248,0)</f>
        <v>87637.5</v>
      </c>
      <c r="BF248" s="194">
        <f>IF(N248="snížená",J248,0)</f>
        <v>0</v>
      </c>
      <c r="BG248" s="194">
        <f>IF(N248="zákl. přenesená",J248,0)</f>
        <v>0</v>
      </c>
      <c r="BH248" s="194">
        <f>IF(N248="sníž. přenesená",J248,0)</f>
        <v>0</v>
      </c>
      <c r="BI248" s="194">
        <f>IF(N248="nulová",J248,0)</f>
        <v>0</v>
      </c>
      <c r="BJ248" s="18" t="s">
        <v>80</v>
      </c>
      <c r="BK248" s="194">
        <f>ROUND(I248*H248,2)</f>
        <v>87637.5</v>
      </c>
      <c r="BL248" s="18" t="s">
        <v>972</v>
      </c>
      <c r="BM248" s="193" t="s">
        <v>965</v>
      </c>
    </row>
    <row r="249" s="12" customFormat="1">
      <c r="B249" s="195"/>
      <c r="D249" s="196" t="s">
        <v>213</v>
      </c>
      <c r="E249" s="197" t="s">
        <v>1</v>
      </c>
      <c r="F249" s="198" t="s">
        <v>5120</v>
      </c>
      <c r="H249" s="197" t="s">
        <v>1</v>
      </c>
      <c r="I249" s="199"/>
      <c r="L249" s="195"/>
      <c r="M249" s="200"/>
      <c r="N249" s="201"/>
      <c r="O249" s="201"/>
      <c r="P249" s="201"/>
      <c r="Q249" s="201"/>
      <c r="R249" s="201"/>
      <c r="S249" s="201"/>
      <c r="T249" s="202"/>
      <c r="AT249" s="197" t="s">
        <v>213</v>
      </c>
      <c r="AU249" s="197" t="s">
        <v>80</v>
      </c>
      <c r="AV249" s="12" t="s">
        <v>80</v>
      </c>
      <c r="AW249" s="12" t="s">
        <v>30</v>
      </c>
      <c r="AX249" s="12" t="s">
        <v>73</v>
      </c>
      <c r="AY249" s="197" t="s">
        <v>205</v>
      </c>
    </row>
    <row r="250" s="13" customFormat="1">
      <c r="B250" s="203"/>
      <c r="D250" s="196" t="s">
        <v>213</v>
      </c>
      <c r="E250" s="204" t="s">
        <v>1</v>
      </c>
      <c r="F250" s="205" t="s">
        <v>5118</v>
      </c>
      <c r="H250" s="206">
        <v>6150</v>
      </c>
      <c r="I250" s="207"/>
      <c r="L250" s="203"/>
      <c r="M250" s="208"/>
      <c r="N250" s="209"/>
      <c r="O250" s="209"/>
      <c r="P250" s="209"/>
      <c r="Q250" s="209"/>
      <c r="R250" s="209"/>
      <c r="S250" s="209"/>
      <c r="T250" s="210"/>
      <c r="AT250" s="204" t="s">
        <v>213</v>
      </c>
      <c r="AU250" s="204" t="s">
        <v>80</v>
      </c>
      <c r="AV250" s="13" t="s">
        <v>82</v>
      </c>
      <c r="AW250" s="13" t="s">
        <v>30</v>
      </c>
      <c r="AX250" s="13" t="s">
        <v>73</v>
      </c>
      <c r="AY250" s="204" t="s">
        <v>205</v>
      </c>
    </row>
    <row r="251" s="14" customFormat="1">
      <c r="B251" s="211"/>
      <c r="D251" s="196" t="s">
        <v>213</v>
      </c>
      <c r="E251" s="212" t="s">
        <v>1</v>
      </c>
      <c r="F251" s="213" t="s">
        <v>218</v>
      </c>
      <c r="H251" s="214">
        <v>6150</v>
      </c>
      <c r="I251" s="215"/>
      <c r="L251" s="211"/>
      <c r="M251" s="216"/>
      <c r="N251" s="217"/>
      <c r="O251" s="217"/>
      <c r="P251" s="217"/>
      <c r="Q251" s="217"/>
      <c r="R251" s="217"/>
      <c r="S251" s="217"/>
      <c r="T251" s="218"/>
      <c r="AT251" s="212" t="s">
        <v>213</v>
      </c>
      <c r="AU251" s="212" t="s">
        <v>80</v>
      </c>
      <c r="AV251" s="14" t="s">
        <v>123</v>
      </c>
      <c r="AW251" s="14" t="s">
        <v>30</v>
      </c>
      <c r="AX251" s="14" t="s">
        <v>80</v>
      </c>
      <c r="AY251" s="212" t="s">
        <v>205</v>
      </c>
    </row>
    <row r="252" s="1" customFormat="1" ht="14.45" customHeight="1">
      <c r="A252" s="37"/>
      <c r="B252" s="181"/>
      <c r="C252" s="182" t="s">
        <v>703</v>
      </c>
      <c r="D252" s="182" t="s">
        <v>207</v>
      </c>
      <c r="E252" s="183" t="s">
        <v>703</v>
      </c>
      <c r="F252" s="184" t="s">
        <v>5121</v>
      </c>
      <c r="G252" s="185" t="s">
        <v>776</v>
      </c>
      <c r="H252" s="186">
        <v>400</v>
      </c>
      <c r="I252" s="187">
        <v>28.120000000000001</v>
      </c>
      <c r="J252" s="188">
        <f>ROUND(I252*H252,2)</f>
        <v>11248</v>
      </c>
      <c r="K252" s="184" t="s">
        <v>1</v>
      </c>
      <c r="L252" s="38"/>
      <c r="M252" s="189" t="s">
        <v>1</v>
      </c>
      <c r="N252" s="190" t="s">
        <v>38</v>
      </c>
      <c r="O252" s="76"/>
      <c r="P252" s="191">
        <f>O252*H252</f>
        <v>0</v>
      </c>
      <c r="Q252" s="191">
        <v>0</v>
      </c>
      <c r="R252" s="191">
        <f>Q252*H252</f>
        <v>0</v>
      </c>
      <c r="S252" s="191">
        <v>0</v>
      </c>
      <c r="T252" s="192">
        <f>S252*H252</f>
        <v>0</v>
      </c>
      <c r="U252" s="37"/>
      <c r="V252" s="37"/>
      <c r="W252" s="37"/>
      <c r="X252" s="37"/>
      <c r="Y252" s="37"/>
      <c r="Z252" s="37"/>
      <c r="AA252" s="37"/>
      <c r="AB252" s="37"/>
      <c r="AC252" s="37"/>
      <c r="AD252" s="37"/>
      <c r="AE252" s="37"/>
      <c r="AR252" s="193" t="s">
        <v>972</v>
      </c>
      <c r="AT252" s="193" t="s">
        <v>207</v>
      </c>
      <c r="AU252" s="193" t="s">
        <v>80</v>
      </c>
      <c r="AY252" s="18" t="s">
        <v>205</v>
      </c>
      <c r="BE252" s="194">
        <f>IF(N252="základní",J252,0)</f>
        <v>11248</v>
      </c>
      <c r="BF252" s="194">
        <f>IF(N252="snížená",J252,0)</f>
        <v>0</v>
      </c>
      <c r="BG252" s="194">
        <f>IF(N252="zákl. přenesená",J252,0)</f>
        <v>0</v>
      </c>
      <c r="BH252" s="194">
        <f>IF(N252="sníž. přenesená",J252,0)</f>
        <v>0</v>
      </c>
      <c r="BI252" s="194">
        <f>IF(N252="nulová",J252,0)</f>
        <v>0</v>
      </c>
      <c r="BJ252" s="18" t="s">
        <v>80</v>
      </c>
      <c r="BK252" s="194">
        <f>ROUND(I252*H252,2)</f>
        <v>11248</v>
      </c>
      <c r="BL252" s="18" t="s">
        <v>972</v>
      </c>
      <c r="BM252" s="193" t="s">
        <v>972</v>
      </c>
    </row>
    <row r="253" s="13" customFormat="1">
      <c r="B253" s="203"/>
      <c r="D253" s="196" t="s">
        <v>213</v>
      </c>
      <c r="E253" s="204" t="s">
        <v>1</v>
      </c>
      <c r="F253" s="205" t="s">
        <v>5122</v>
      </c>
      <c r="H253" s="206">
        <v>400</v>
      </c>
      <c r="I253" s="207"/>
      <c r="L253" s="203"/>
      <c r="M253" s="208"/>
      <c r="N253" s="209"/>
      <c r="O253" s="209"/>
      <c r="P253" s="209"/>
      <c r="Q253" s="209"/>
      <c r="R253" s="209"/>
      <c r="S253" s="209"/>
      <c r="T253" s="210"/>
      <c r="AT253" s="204" t="s">
        <v>213</v>
      </c>
      <c r="AU253" s="204" t="s">
        <v>80</v>
      </c>
      <c r="AV253" s="13" t="s">
        <v>82</v>
      </c>
      <c r="AW253" s="13" t="s">
        <v>30</v>
      </c>
      <c r="AX253" s="13" t="s">
        <v>73</v>
      </c>
      <c r="AY253" s="204" t="s">
        <v>205</v>
      </c>
    </row>
    <row r="254" s="14" customFormat="1">
      <c r="B254" s="211"/>
      <c r="D254" s="196" t="s">
        <v>213</v>
      </c>
      <c r="E254" s="212" t="s">
        <v>1</v>
      </c>
      <c r="F254" s="213" t="s">
        <v>218</v>
      </c>
      <c r="H254" s="214">
        <v>400</v>
      </c>
      <c r="I254" s="215"/>
      <c r="L254" s="211"/>
      <c r="M254" s="216"/>
      <c r="N254" s="217"/>
      <c r="O254" s="217"/>
      <c r="P254" s="217"/>
      <c r="Q254" s="217"/>
      <c r="R254" s="217"/>
      <c r="S254" s="217"/>
      <c r="T254" s="218"/>
      <c r="AT254" s="212" t="s">
        <v>213</v>
      </c>
      <c r="AU254" s="212" t="s">
        <v>80</v>
      </c>
      <c r="AV254" s="14" t="s">
        <v>123</v>
      </c>
      <c r="AW254" s="14" t="s">
        <v>30</v>
      </c>
      <c r="AX254" s="14" t="s">
        <v>80</v>
      </c>
      <c r="AY254" s="212" t="s">
        <v>205</v>
      </c>
    </row>
    <row r="255" s="1" customFormat="1" ht="14.45" customHeight="1">
      <c r="A255" s="37"/>
      <c r="B255" s="181"/>
      <c r="C255" s="182" t="s">
        <v>709</v>
      </c>
      <c r="D255" s="182" t="s">
        <v>207</v>
      </c>
      <c r="E255" s="183" t="s">
        <v>709</v>
      </c>
      <c r="F255" s="184" t="s">
        <v>5123</v>
      </c>
      <c r="G255" s="185" t="s">
        <v>776</v>
      </c>
      <c r="H255" s="186">
        <v>300</v>
      </c>
      <c r="I255" s="187">
        <v>32.210000000000001</v>
      </c>
      <c r="J255" s="188">
        <f>ROUND(I255*H255,2)</f>
        <v>9663</v>
      </c>
      <c r="K255" s="184" t="s">
        <v>1</v>
      </c>
      <c r="L255" s="38"/>
      <c r="M255" s="189" t="s">
        <v>1</v>
      </c>
      <c r="N255" s="190" t="s">
        <v>38</v>
      </c>
      <c r="O255" s="76"/>
      <c r="P255" s="191">
        <f>O255*H255</f>
        <v>0</v>
      </c>
      <c r="Q255" s="191">
        <v>0</v>
      </c>
      <c r="R255" s="191">
        <f>Q255*H255</f>
        <v>0</v>
      </c>
      <c r="S255" s="191">
        <v>0</v>
      </c>
      <c r="T255" s="192">
        <f>S255*H255</f>
        <v>0</v>
      </c>
      <c r="U255" s="37"/>
      <c r="V255" s="37"/>
      <c r="W255" s="37"/>
      <c r="X255" s="37"/>
      <c r="Y255" s="37"/>
      <c r="Z255" s="37"/>
      <c r="AA255" s="37"/>
      <c r="AB255" s="37"/>
      <c r="AC255" s="37"/>
      <c r="AD255" s="37"/>
      <c r="AE255" s="37"/>
      <c r="AR255" s="193" t="s">
        <v>972</v>
      </c>
      <c r="AT255" s="193" t="s">
        <v>207</v>
      </c>
      <c r="AU255" s="193" t="s">
        <v>80</v>
      </c>
      <c r="AY255" s="18" t="s">
        <v>205</v>
      </c>
      <c r="BE255" s="194">
        <f>IF(N255="základní",J255,0)</f>
        <v>9663</v>
      </c>
      <c r="BF255" s="194">
        <f>IF(N255="snížená",J255,0)</f>
        <v>0</v>
      </c>
      <c r="BG255" s="194">
        <f>IF(N255="zákl. přenesená",J255,0)</f>
        <v>0</v>
      </c>
      <c r="BH255" s="194">
        <f>IF(N255="sníž. přenesená",J255,0)</f>
        <v>0</v>
      </c>
      <c r="BI255" s="194">
        <f>IF(N255="nulová",J255,0)</f>
        <v>0</v>
      </c>
      <c r="BJ255" s="18" t="s">
        <v>80</v>
      </c>
      <c r="BK255" s="194">
        <f>ROUND(I255*H255,2)</f>
        <v>9663</v>
      </c>
      <c r="BL255" s="18" t="s">
        <v>972</v>
      </c>
      <c r="BM255" s="193" t="s">
        <v>982</v>
      </c>
    </row>
    <row r="256" s="13" customFormat="1">
      <c r="B256" s="203"/>
      <c r="D256" s="196" t="s">
        <v>213</v>
      </c>
      <c r="E256" s="204" t="s">
        <v>1</v>
      </c>
      <c r="F256" s="205" t="s">
        <v>3932</v>
      </c>
      <c r="H256" s="206">
        <v>300</v>
      </c>
      <c r="I256" s="207"/>
      <c r="L256" s="203"/>
      <c r="M256" s="208"/>
      <c r="N256" s="209"/>
      <c r="O256" s="209"/>
      <c r="P256" s="209"/>
      <c r="Q256" s="209"/>
      <c r="R256" s="209"/>
      <c r="S256" s="209"/>
      <c r="T256" s="210"/>
      <c r="AT256" s="204" t="s">
        <v>213</v>
      </c>
      <c r="AU256" s="204" t="s">
        <v>80</v>
      </c>
      <c r="AV256" s="13" t="s">
        <v>82</v>
      </c>
      <c r="AW256" s="13" t="s">
        <v>30</v>
      </c>
      <c r="AX256" s="13" t="s">
        <v>73</v>
      </c>
      <c r="AY256" s="204" t="s">
        <v>205</v>
      </c>
    </row>
    <row r="257" s="14" customFormat="1">
      <c r="B257" s="211"/>
      <c r="D257" s="196" t="s">
        <v>213</v>
      </c>
      <c r="E257" s="212" t="s">
        <v>1</v>
      </c>
      <c r="F257" s="213" t="s">
        <v>218</v>
      </c>
      <c r="H257" s="214">
        <v>300</v>
      </c>
      <c r="I257" s="215"/>
      <c r="L257" s="211"/>
      <c r="M257" s="216"/>
      <c r="N257" s="217"/>
      <c r="O257" s="217"/>
      <c r="P257" s="217"/>
      <c r="Q257" s="217"/>
      <c r="R257" s="217"/>
      <c r="S257" s="217"/>
      <c r="T257" s="218"/>
      <c r="AT257" s="212" t="s">
        <v>213</v>
      </c>
      <c r="AU257" s="212" t="s">
        <v>80</v>
      </c>
      <c r="AV257" s="14" t="s">
        <v>123</v>
      </c>
      <c r="AW257" s="14" t="s">
        <v>30</v>
      </c>
      <c r="AX257" s="14" t="s">
        <v>80</v>
      </c>
      <c r="AY257" s="212" t="s">
        <v>205</v>
      </c>
    </row>
    <row r="258" s="1" customFormat="1" ht="14.45" customHeight="1">
      <c r="A258" s="37"/>
      <c r="B258" s="181"/>
      <c r="C258" s="182" t="s">
        <v>717</v>
      </c>
      <c r="D258" s="182" t="s">
        <v>207</v>
      </c>
      <c r="E258" s="183" t="s">
        <v>717</v>
      </c>
      <c r="F258" s="184" t="s">
        <v>5124</v>
      </c>
      <c r="G258" s="185" t="s">
        <v>776</v>
      </c>
      <c r="H258" s="186">
        <v>150</v>
      </c>
      <c r="I258" s="187">
        <v>40.380000000000003</v>
      </c>
      <c r="J258" s="188">
        <f>ROUND(I258*H258,2)</f>
        <v>6057</v>
      </c>
      <c r="K258" s="184" t="s">
        <v>1</v>
      </c>
      <c r="L258" s="38"/>
      <c r="M258" s="189" t="s">
        <v>1</v>
      </c>
      <c r="N258" s="190" t="s">
        <v>38</v>
      </c>
      <c r="O258" s="76"/>
      <c r="P258" s="191">
        <f>O258*H258</f>
        <v>0</v>
      </c>
      <c r="Q258" s="191">
        <v>0</v>
      </c>
      <c r="R258" s="191">
        <f>Q258*H258</f>
        <v>0</v>
      </c>
      <c r="S258" s="191">
        <v>0</v>
      </c>
      <c r="T258" s="192">
        <f>S258*H258</f>
        <v>0</v>
      </c>
      <c r="U258" s="37"/>
      <c r="V258" s="37"/>
      <c r="W258" s="37"/>
      <c r="X258" s="37"/>
      <c r="Y258" s="37"/>
      <c r="Z258" s="37"/>
      <c r="AA258" s="37"/>
      <c r="AB258" s="37"/>
      <c r="AC258" s="37"/>
      <c r="AD258" s="37"/>
      <c r="AE258" s="37"/>
      <c r="AR258" s="193" t="s">
        <v>972</v>
      </c>
      <c r="AT258" s="193" t="s">
        <v>207</v>
      </c>
      <c r="AU258" s="193" t="s">
        <v>80</v>
      </c>
      <c r="AY258" s="18" t="s">
        <v>205</v>
      </c>
      <c r="BE258" s="194">
        <f>IF(N258="základní",J258,0)</f>
        <v>6057</v>
      </c>
      <c r="BF258" s="194">
        <f>IF(N258="snížená",J258,0)</f>
        <v>0</v>
      </c>
      <c r="BG258" s="194">
        <f>IF(N258="zákl. přenesená",J258,0)</f>
        <v>0</v>
      </c>
      <c r="BH258" s="194">
        <f>IF(N258="sníž. přenesená",J258,0)</f>
        <v>0</v>
      </c>
      <c r="BI258" s="194">
        <f>IF(N258="nulová",J258,0)</f>
        <v>0</v>
      </c>
      <c r="BJ258" s="18" t="s">
        <v>80</v>
      </c>
      <c r="BK258" s="194">
        <f>ROUND(I258*H258,2)</f>
        <v>6057</v>
      </c>
      <c r="BL258" s="18" t="s">
        <v>972</v>
      </c>
      <c r="BM258" s="193" t="s">
        <v>1025</v>
      </c>
    </row>
    <row r="259" s="13" customFormat="1">
      <c r="B259" s="203"/>
      <c r="D259" s="196" t="s">
        <v>213</v>
      </c>
      <c r="E259" s="204" t="s">
        <v>1</v>
      </c>
      <c r="F259" s="205" t="s">
        <v>5125</v>
      </c>
      <c r="H259" s="206">
        <v>150</v>
      </c>
      <c r="I259" s="207"/>
      <c r="L259" s="203"/>
      <c r="M259" s="208"/>
      <c r="N259" s="209"/>
      <c r="O259" s="209"/>
      <c r="P259" s="209"/>
      <c r="Q259" s="209"/>
      <c r="R259" s="209"/>
      <c r="S259" s="209"/>
      <c r="T259" s="210"/>
      <c r="AT259" s="204" t="s">
        <v>213</v>
      </c>
      <c r="AU259" s="204" t="s">
        <v>80</v>
      </c>
      <c r="AV259" s="13" t="s">
        <v>82</v>
      </c>
      <c r="AW259" s="13" t="s">
        <v>30</v>
      </c>
      <c r="AX259" s="13" t="s">
        <v>73</v>
      </c>
      <c r="AY259" s="204" t="s">
        <v>205</v>
      </c>
    </row>
    <row r="260" s="14" customFormat="1">
      <c r="B260" s="211"/>
      <c r="D260" s="196" t="s">
        <v>213</v>
      </c>
      <c r="E260" s="212" t="s">
        <v>1</v>
      </c>
      <c r="F260" s="213" t="s">
        <v>218</v>
      </c>
      <c r="H260" s="214">
        <v>150</v>
      </c>
      <c r="I260" s="215"/>
      <c r="L260" s="211"/>
      <c r="M260" s="216"/>
      <c r="N260" s="217"/>
      <c r="O260" s="217"/>
      <c r="P260" s="217"/>
      <c r="Q260" s="217"/>
      <c r="R260" s="217"/>
      <c r="S260" s="217"/>
      <c r="T260" s="218"/>
      <c r="AT260" s="212" t="s">
        <v>213</v>
      </c>
      <c r="AU260" s="212" t="s">
        <v>80</v>
      </c>
      <c r="AV260" s="14" t="s">
        <v>123</v>
      </c>
      <c r="AW260" s="14" t="s">
        <v>30</v>
      </c>
      <c r="AX260" s="14" t="s">
        <v>80</v>
      </c>
      <c r="AY260" s="212" t="s">
        <v>205</v>
      </c>
    </row>
    <row r="261" s="1" customFormat="1" ht="14.45" customHeight="1">
      <c r="A261" s="37"/>
      <c r="B261" s="181"/>
      <c r="C261" s="182" t="s">
        <v>723</v>
      </c>
      <c r="D261" s="182" t="s">
        <v>207</v>
      </c>
      <c r="E261" s="183" t="s">
        <v>723</v>
      </c>
      <c r="F261" s="184" t="s">
        <v>5126</v>
      </c>
      <c r="G261" s="185" t="s">
        <v>776</v>
      </c>
      <c r="H261" s="186">
        <v>100</v>
      </c>
      <c r="I261" s="187">
        <v>84.459999999999994</v>
      </c>
      <c r="J261" s="188">
        <f>ROUND(I261*H261,2)</f>
        <v>8446</v>
      </c>
      <c r="K261" s="184" t="s">
        <v>1</v>
      </c>
      <c r="L261" s="38"/>
      <c r="M261" s="189" t="s">
        <v>1</v>
      </c>
      <c r="N261" s="190" t="s">
        <v>38</v>
      </c>
      <c r="O261" s="76"/>
      <c r="P261" s="191">
        <f>O261*H261</f>
        <v>0</v>
      </c>
      <c r="Q261" s="191">
        <v>0</v>
      </c>
      <c r="R261" s="191">
        <f>Q261*H261</f>
        <v>0</v>
      </c>
      <c r="S261" s="191">
        <v>0</v>
      </c>
      <c r="T261" s="192">
        <f>S261*H261</f>
        <v>0</v>
      </c>
      <c r="U261" s="37"/>
      <c r="V261" s="37"/>
      <c r="W261" s="37"/>
      <c r="X261" s="37"/>
      <c r="Y261" s="37"/>
      <c r="Z261" s="37"/>
      <c r="AA261" s="37"/>
      <c r="AB261" s="37"/>
      <c r="AC261" s="37"/>
      <c r="AD261" s="37"/>
      <c r="AE261" s="37"/>
      <c r="AR261" s="193" t="s">
        <v>972</v>
      </c>
      <c r="AT261" s="193" t="s">
        <v>207</v>
      </c>
      <c r="AU261" s="193" t="s">
        <v>80</v>
      </c>
      <c r="AY261" s="18" t="s">
        <v>205</v>
      </c>
      <c r="BE261" s="194">
        <f>IF(N261="základní",J261,0)</f>
        <v>8446</v>
      </c>
      <c r="BF261" s="194">
        <f>IF(N261="snížená",J261,0)</f>
        <v>0</v>
      </c>
      <c r="BG261" s="194">
        <f>IF(N261="zákl. přenesená",J261,0)</f>
        <v>0</v>
      </c>
      <c r="BH261" s="194">
        <f>IF(N261="sníž. přenesená",J261,0)</f>
        <v>0</v>
      </c>
      <c r="BI261" s="194">
        <f>IF(N261="nulová",J261,0)</f>
        <v>0</v>
      </c>
      <c r="BJ261" s="18" t="s">
        <v>80</v>
      </c>
      <c r="BK261" s="194">
        <f>ROUND(I261*H261,2)</f>
        <v>8446</v>
      </c>
      <c r="BL261" s="18" t="s">
        <v>972</v>
      </c>
      <c r="BM261" s="193" t="s">
        <v>1039</v>
      </c>
    </row>
    <row r="262" s="13" customFormat="1">
      <c r="B262" s="203"/>
      <c r="D262" s="196" t="s">
        <v>213</v>
      </c>
      <c r="E262" s="204" t="s">
        <v>1</v>
      </c>
      <c r="F262" s="205" t="s">
        <v>4063</v>
      </c>
      <c r="H262" s="206">
        <v>100</v>
      </c>
      <c r="I262" s="207"/>
      <c r="L262" s="203"/>
      <c r="M262" s="208"/>
      <c r="N262" s="209"/>
      <c r="O262" s="209"/>
      <c r="P262" s="209"/>
      <c r="Q262" s="209"/>
      <c r="R262" s="209"/>
      <c r="S262" s="209"/>
      <c r="T262" s="210"/>
      <c r="AT262" s="204" t="s">
        <v>213</v>
      </c>
      <c r="AU262" s="204" t="s">
        <v>80</v>
      </c>
      <c r="AV262" s="13" t="s">
        <v>82</v>
      </c>
      <c r="AW262" s="13" t="s">
        <v>30</v>
      </c>
      <c r="AX262" s="13" t="s">
        <v>73</v>
      </c>
      <c r="AY262" s="204" t="s">
        <v>205</v>
      </c>
    </row>
    <row r="263" s="14" customFormat="1">
      <c r="B263" s="211"/>
      <c r="D263" s="196" t="s">
        <v>213</v>
      </c>
      <c r="E263" s="212" t="s">
        <v>1</v>
      </c>
      <c r="F263" s="213" t="s">
        <v>218</v>
      </c>
      <c r="H263" s="214">
        <v>100</v>
      </c>
      <c r="I263" s="215"/>
      <c r="L263" s="211"/>
      <c r="M263" s="216"/>
      <c r="N263" s="217"/>
      <c r="O263" s="217"/>
      <c r="P263" s="217"/>
      <c r="Q263" s="217"/>
      <c r="R263" s="217"/>
      <c r="S263" s="217"/>
      <c r="T263" s="218"/>
      <c r="AT263" s="212" t="s">
        <v>213</v>
      </c>
      <c r="AU263" s="212" t="s">
        <v>80</v>
      </c>
      <c r="AV263" s="14" t="s">
        <v>123</v>
      </c>
      <c r="AW263" s="14" t="s">
        <v>30</v>
      </c>
      <c r="AX263" s="14" t="s">
        <v>80</v>
      </c>
      <c r="AY263" s="212" t="s">
        <v>205</v>
      </c>
    </row>
    <row r="264" s="1" customFormat="1" ht="37.9" customHeight="1">
      <c r="A264" s="37"/>
      <c r="B264" s="181"/>
      <c r="C264" s="182" t="s">
        <v>729</v>
      </c>
      <c r="D264" s="182" t="s">
        <v>207</v>
      </c>
      <c r="E264" s="183" t="s">
        <v>729</v>
      </c>
      <c r="F264" s="184" t="s">
        <v>4013</v>
      </c>
      <c r="G264" s="185" t="s">
        <v>3401</v>
      </c>
      <c r="H264" s="186">
        <v>210</v>
      </c>
      <c r="I264" s="187">
        <v>111.53</v>
      </c>
      <c r="J264" s="188">
        <f>ROUND(I264*H264,2)</f>
        <v>23421.299999999999</v>
      </c>
      <c r="K264" s="184" t="s">
        <v>1</v>
      </c>
      <c r="L264" s="38"/>
      <c r="M264" s="189" t="s">
        <v>1</v>
      </c>
      <c r="N264" s="190" t="s">
        <v>38</v>
      </c>
      <c r="O264" s="76"/>
      <c r="P264" s="191">
        <f>O264*H264</f>
        <v>0</v>
      </c>
      <c r="Q264" s="191">
        <v>0</v>
      </c>
      <c r="R264" s="191">
        <f>Q264*H264</f>
        <v>0</v>
      </c>
      <c r="S264" s="191">
        <v>0</v>
      </c>
      <c r="T264" s="192">
        <f>S264*H264</f>
        <v>0</v>
      </c>
      <c r="U264" s="37"/>
      <c r="V264" s="37"/>
      <c r="W264" s="37"/>
      <c r="X264" s="37"/>
      <c r="Y264" s="37"/>
      <c r="Z264" s="37"/>
      <c r="AA264" s="37"/>
      <c r="AB264" s="37"/>
      <c r="AC264" s="37"/>
      <c r="AD264" s="37"/>
      <c r="AE264" s="37"/>
      <c r="AR264" s="193" t="s">
        <v>972</v>
      </c>
      <c r="AT264" s="193" t="s">
        <v>207</v>
      </c>
      <c r="AU264" s="193" t="s">
        <v>80</v>
      </c>
      <c r="AY264" s="18" t="s">
        <v>205</v>
      </c>
      <c r="BE264" s="194">
        <f>IF(N264="základní",J264,0)</f>
        <v>23421.299999999999</v>
      </c>
      <c r="BF264" s="194">
        <f>IF(N264="snížená",J264,0)</f>
        <v>0</v>
      </c>
      <c r="BG264" s="194">
        <f>IF(N264="zákl. přenesená",J264,0)</f>
        <v>0</v>
      </c>
      <c r="BH264" s="194">
        <f>IF(N264="sníž. přenesená",J264,0)</f>
        <v>0</v>
      </c>
      <c r="BI264" s="194">
        <f>IF(N264="nulová",J264,0)</f>
        <v>0</v>
      </c>
      <c r="BJ264" s="18" t="s">
        <v>80</v>
      </c>
      <c r="BK264" s="194">
        <f>ROUND(I264*H264,2)</f>
        <v>23421.299999999999</v>
      </c>
      <c r="BL264" s="18" t="s">
        <v>972</v>
      </c>
      <c r="BM264" s="193" t="s">
        <v>1050</v>
      </c>
    </row>
    <row r="265" s="12" customFormat="1" ht="22.5">
      <c r="B265" s="195"/>
      <c r="D265" s="196" t="s">
        <v>213</v>
      </c>
      <c r="E265" s="197" t="s">
        <v>1</v>
      </c>
      <c r="F265" s="198" t="s">
        <v>5127</v>
      </c>
      <c r="H265" s="197" t="s">
        <v>1</v>
      </c>
      <c r="I265" s="199"/>
      <c r="L265" s="195"/>
      <c r="M265" s="200"/>
      <c r="N265" s="201"/>
      <c r="O265" s="201"/>
      <c r="P265" s="201"/>
      <c r="Q265" s="201"/>
      <c r="R265" s="201"/>
      <c r="S265" s="201"/>
      <c r="T265" s="202"/>
      <c r="AT265" s="197" t="s">
        <v>213</v>
      </c>
      <c r="AU265" s="197" t="s">
        <v>80</v>
      </c>
      <c r="AV265" s="12" t="s">
        <v>80</v>
      </c>
      <c r="AW265" s="12" t="s">
        <v>30</v>
      </c>
      <c r="AX265" s="12" t="s">
        <v>73</v>
      </c>
      <c r="AY265" s="197" t="s">
        <v>205</v>
      </c>
    </row>
    <row r="266" s="13" customFormat="1">
      <c r="B266" s="203"/>
      <c r="D266" s="196" t="s">
        <v>213</v>
      </c>
      <c r="E266" s="204" t="s">
        <v>1</v>
      </c>
      <c r="F266" s="205" t="s">
        <v>1689</v>
      </c>
      <c r="H266" s="206">
        <v>210</v>
      </c>
      <c r="I266" s="207"/>
      <c r="L266" s="203"/>
      <c r="M266" s="208"/>
      <c r="N266" s="209"/>
      <c r="O266" s="209"/>
      <c r="P266" s="209"/>
      <c r="Q266" s="209"/>
      <c r="R266" s="209"/>
      <c r="S266" s="209"/>
      <c r="T266" s="210"/>
      <c r="AT266" s="204" t="s">
        <v>213</v>
      </c>
      <c r="AU266" s="204" t="s">
        <v>80</v>
      </c>
      <c r="AV266" s="13" t="s">
        <v>82</v>
      </c>
      <c r="AW266" s="13" t="s">
        <v>30</v>
      </c>
      <c r="AX266" s="13" t="s">
        <v>73</v>
      </c>
      <c r="AY266" s="204" t="s">
        <v>205</v>
      </c>
    </row>
    <row r="267" s="14" customFormat="1">
      <c r="B267" s="211"/>
      <c r="D267" s="196" t="s">
        <v>213</v>
      </c>
      <c r="E267" s="212" t="s">
        <v>1</v>
      </c>
      <c r="F267" s="213" t="s">
        <v>218</v>
      </c>
      <c r="H267" s="214">
        <v>210</v>
      </c>
      <c r="I267" s="215"/>
      <c r="L267" s="211"/>
      <c r="M267" s="216"/>
      <c r="N267" s="217"/>
      <c r="O267" s="217"/>
      <c r="P267" s="217"/>
      <c r="Q267" s="217"/>
      <c r="R267" s="217"/>
      <c r="S267" s="217"/>
      <c r="T267" s="218"/>
      <c r="AT267" s="212" t="s">
        <v>213</v>
      </c>
      <c r="AU267" s="212" t="s">
        <v>80</v>
      </c>
      <c r="AV267" s="14" t="s">
        <v>123</v>
      </c>
      <c r="AW267" s="14" t="s">
        <v>30</v>
      </c>
      <c r="AX267" s="14" t="s">
        <v>80</v>
      </c>
      <c r="AY267" s="212" t="s">
        <v>205</v>
      </c>
    </row>
    <row r="268" s="1" customFormat="1" ht="37.9" customHeight="1">
      <c r="A268" s="37"/>
      <c r="B268" s="181"/>
      <c r="C268" s="182" t="s">
        <v>733</v>
      </c>
      <c r="D268" s="182" t="s">
        <v>207</v>
      </c>
      <c r="E268" s="183" t="s">
        <v>733</v>
      </c>
      <c r="F268" s="184" t="s">
        <v>3940</v>
      </c>
      <c r="G268" s="185" t="s">
        <v>3401</v>
      </c>
      <c r="H268" s="186">
        <v>82</v>
      </c>
      <c r="I268" s="187">
        <v>233.22999999999999</v>
      </c>
      <c r="J268" s="188">
        <f>ROUND(I268*H268,2)</f>
        <v>19124.860000000001</v>
      </c>
      <c r="K268" s="184" t="s">
        <v>1</v>
      </c>
      <c r="L268" s="38"/>
      <c r="M268" s="189" t="s">
        <v>1</v>
      </c>
      <c r="N268" s="190" t="s">
        <v>38</v>
      </c>
      <c r="O268" s="76"/>
      <c r="P268" s="191">
        <f>O268*H268</f>
        <v>0</v>
      </c>
      <c r="Q268" s="191">
        <v>0</v>
      </c>
      <c r="R268" s="191">
        <f>Q268*H268</f>
        <v>0</v>
      </c>
      <c r="S268" s="191">
        <v>0</v>
      </c>
      <c r="T268" s="192">
        <f>S268*H268</f>
        <v>0</v>
      </c>
      <c r="U268" s="37"/>
      <c r="V268" s="37"/>
      <c r="W268" s="37"/>
      <c r="X268" s="37"/>
      <c r="Y268" s="37"/>
      <c r="Z268" s="37"/>
      <c r="AA268" s="37"/>
      <c r="AB268" s="37"/>
      <c r="AC268" s="37"/>
      <c r="AD268" s="37"/>
      <c r="AE268" s="37"/>
      <c r="AR268" s="193" t="s">
        <v>972</v>
      </c>
      <c r="AT268" s="193" t="s">
        <v>207</v>
      </c>
      <c r="AU268" s="193" t="s">
        <v>80</v>
      </c>
      <c r="AY268" s="18" t="s">
        <v>205</v>
      </c>
      <c r="BE268" s="194">
        <f>IF(N268="základní",J268,0)</f>
        <v>19124.860000000001</v>
      </c>
      <c r="BF268" s="194">
        <f>IF(N268="snížená",J268,0)</f>
        <v>0</v>
      </c>
      <c r="BG268" s="194">
        <f>IF(N268="zákl. přenesená",J268,0)</f>
        <v>0</v>
      </c>
      <c r="BH268" s="194">
        <f>IF(N268="sníž. přenesená",J268,0)</f>
        <v>0</v>
      </c>
      <c r="BI268" s="194">
        <f>IF(N268="nulová",J268,0)</f>
        <v>0</v>
      </c>
      <c r="BJ268" s="18" t="s">
        <v>80</v>
      </c>
      <c r="BK268" s="194">
        <f>ROUND(I268*H268,2)</f>
        <v>19124.860000000001</v>
      </c>
      <c r="BL268" s="18" t="s">
        <v>972</v>
      </c>
      <c r="BM268" s="193" t="s">
        <v>1062</v>
      </c>
    </row>
    <row r="269" s="13" customFormat="1">
      <c r="B269" s="203"/>
      <c r="D269" s="196" t="s">
        <v>213</v>
      </c>
      <c r="E269" s="204" t="s">
        <v>1</v>
      </c>
      <c r="F269" s="205" t="s">
        <v>5128</v>
      </c>
      <c r="H269" s="206">
        <v>82</v>
      </c>
      <c r="I269" s="207"/>
      <c r="L269" s="203"/>
      <c r="M269" s="208"/>
      <c r="N269" s="209"/>
      <c r="O269" s="209"/>
      <c r="P269" s="209"/>
      <c r="Q269" s="209"/>
      <c r="R269" s="209"/>
      <c r="S269" s="209"/>
      <c r="T269" s="210"/>
      <c r="AT269" s="204" t="s">
        <v>213</v>
      </c>
      <c r="AU269" s="204" t="s">
        <v>80</v>
      </c>
      <c r="AV269" s="13" t="s">
        <v>82</v>
      </c>
      <c r="AW269" s="13" t="s">
        <v>30</v>
      </c>
      <c r="AX269" s="13" t="s">
        <v>73</v>
      </c>
      <c r="AY269" s="204" t="s">
        <v>205</v>
      </c>
    </row>
    <row r="270" s="14" customFormat="1">
      <c r="B270" s="211"/>
      <c r="D270" s="196" t="s">
        <v>213</v>
      </c>
      <c r="E270" s="212" t="s">
        <v>1</v>
      </c>
      <c r="F270" s="213" t="s">
        <v>218</v>
      </c>
      <c r="H270" s="214">
        <v>82</v>
      </c>
      <c r="I270" s="215"/>
      <c r="L270" s="211"/>
      <c r="M270" s="216"/>
      <c r="N270" s="217"/>
      <c r="O270" s="217"/>
      <c r="P270" s="217"/>
      <c r="Q270" s="217"/>
      <c r="R270" s="217"/>
      <c r="S270" s="217"/>
      <c r="T270" s="218"/>
      <c r="AT270" s="212" t="s">
        <v>213</v>
      </c>
      <c r="AU270" s="212" t="s">
        <v>80</v>
      </c>
      <c r="AV270" s="14" t="s">
        <v>123</v>
      </c>
      <c r="AW270" s="14" t="s">
        <v>30</v>
      </c>
      <c r="AX270" s="14" t="s">
        <v>80</v>
      </c>
      <c r="AY270" s="212" t="s">
        <v>205</v>
      </c>
    </row>
    <row r="271" s="1" customFormat="1" ht="24.2" customHeight="1">
      <c r="A271" s="37"/>
      <c r="B271" s="181"/>
      <c r="C271" s="182" t="s">
        <v>738</v>
      </c>
      <c r="D271" s="182" t="s">
        <v>207</v>
      </c>
      <c r="E271" s="183" t="s">
        <v>738</v>
      </c>
      <c r="F271" s="184" t="s">
        <v>5129</v>
      </c>
      <c r="G271" s="185" t="s">
        <v>3401</v>
      </c>
      <c r="H271" s="186">
        <v>24</v>
      </c>
      <c r="I271" s="187">
        <v>320.14999999999998</v>
      </c>
      <c r="J271" s="188">
        <f>ROUND(I271*H271,2)</f>
        <v>7683.6000000000004</v>
      </c>
      <c r="K271" s="184" t="s">
        <v>1</v>
      </c>
      <c r="L271" s="38"/>
      <c r="M271" s="189" t="s">
        <v>1</v>
      </c>
      <c r="N271" s="190" t="s">
        <v>38</v>
      </c>
      <c r="O271" s="76"/>
      <c r="P271" s="191">
        <f>O271*H271</f>
        <v>0</v>
      </c>
      <c r="Q271" s="191">
        <v>0</v>
      </c>
      <c r="R271" s="191">
        <f>Q271*H271</f>
        <v>0</v>
      </c>
      <c r="S271" s="191">
        <v>0</v>
      </c>
      <c r="T271" s="192">
        <f>S271*H271</f>
        <v>0</v>
      </c>
      <c r="U271" s="37"/>
      <c r="V271" s="37"/>
      <c r="W271" s="37"/>
      <c r="X271" s="37"/>
      <c r="Y271" s="37"/>
      <c r="Z271" s="37"/>
      <c r="AA271" s="37"/>
      <c r="AB271" s="37"/>
      <c r="AC271" s="37"/>
      <c r="AD271" s="37"/>
      <c r="AE271" s="37"/>
      <c r="AR271" s="193" t="s">
        <v>972</v>
      </c>
      <c r="AT271" s="193" t="s">
        <v>207</v>
      </c>
      <c r="AU271" s="193" t="s">
        <v>80</v>
      </c>
      <c r="AY271" s="18" t="s">
        <v>205</v>
      </c>
      <c r="BE271" s="194">
        <f>IF(N271="základní",J271,0)</f>
        <v>7683.6000000000004</v>
      </c>
      <c r="BF271" s="194">
        <f>IF(N271="snížená",J271,0)</f>
        <v>0</v>
      </c>
      <c r="BG271" s="194">
        <f>IF(N271="zákl. přenesená",J271,0)</f>
        <v>0</v>
      </c>
      <c r="BH271" s="194">
        <f>IF(N271="sníž. přenesená",J271,0)</f>
        <v>0</v>
      </c>
      <c r="BI271" s="194">
        <f>IF(N271="nulová",J271,0)</f>
        <v>0</v>
      </c>
      <c r="BJ271" s="18" t="s">
        <v>80</v>
      </c>
      <c r="BK271" s="194">
        <f>ROUND(I271*H271,2)</f>
        <v>7683.6000000000004</v>
      </c>
      <c r="BL271" s="18" t="s">
        <v>972</v>
      </c>
      <c r="BM271" s="193" t="s">
        <v>1070</v>
      </c>
    </row>
    <row r="272" s="12" customFormat="1">
      <c r="B272" s="195"/>
      <c r="D272" s="196" t="s">
        <v>213</v>
      </c>
      <c r="E272" s="197" t="s">
        <v>1</v>
      </c>
      <c r="F272" s="198" t="s">
        <v>5130</v>
      </c>
      <c r="H272" s="197" t="s">
        <v>1</v>
      </c>
      <c r="I272" s="199"/>
      <c r="L272" s="195"/>
      <c r="M272" s="200"/>
      <c r="N272" s="201"/>
      <c r="O272" s="201"/>
      <c r="P272" s="201"/>
      <c r="Q272" s="201"/>
      <c r="R272" s="201"/>
      <c r="S272" s="201"/>
      <c r="T272" s="202"/>
      <c r="AT272" s="197" t="s">
        <v>213</v>
      </c>
      <c r="AU272" s="197" t="s">
        <v>80</v>
      </c>
      <c r="AV272" s="12" t="s">
        <v>80</v>
      </c>
      <c r="AW272" s="12" t="s">
        <v>30</v>
      </c>
      <c r="AX272" s="12" t="s">
        <v>73</v>
      </c>
      <c r="AY272" s="197" t="s">
        <v>205</v>
      </c>
    </row>
    <row r="273" s="13" customFormat="1">
      <c r="B273" s="203"/>
      <c r="D273" s="196" t="s">
        <v>213</v>
      </c>
      <c r="E273" s="204" t="s">
        <v>1</v>
      </c>
      <c r="F273" s="205" t="s">
        <v>664</v>
      </c>
      <c r="H273" s="206">
        <v>24</v>
      </c>
      <c r="I273" s="207"/>
      <c r="L273" s="203"/>
      <c r="M273" s="208"/>
      <c r="N273" s="209"/>
      <c r="O273" s="209"/>
      <c r="P273" s="209"/>
      <c r="Q273" s="209"/>
      <c r="R273" s="209"/>
      <c r="S273" s="209"/>
      <c r="T273" s="210"/>
      <c r="AT273" s="204" t="s">
        <v>213</v>
      </c>
      <c r="AU273" s="204" t="s">
        <v>80</v>
      </c>
      <c r="AV273" s="13" t="s">
        <v>82</v>
      </c>
      <c r="AW273" s="13" t="s">
        <v>30</v>
      </c>
      <c r="AX273" s="13" t="s">
        <v>73</v>
      </c>
      <c r="AY273" s="204" t="s">
        <v>205</v>
      </c>
    </row>
    <row r="274" s="14" customFormat="1">
      <c r="B274" s="211"/>
      <c r="D274" s="196" t="s">
        <v>213</v>
      </c>
      <c r="E274" s="212" t="s">
        <v>1</v>
      </c>
      <c r="F274" s="213" t="s">
        <v>218</v>
      </c>
      <c r="H274" s="214">
        <v>24</v>
      </c>
      <c r="I274" s="215"/>
      <c r="L274" s="211"/>
      <c r="M274" s="216"/>
      <c r="N274" s="217"/>
      <c r="O274" s="217"/>
      <c r="P274" s="217"/>
      <c r="Q274" s="217"/>
      <c r="R274" s="217"/>
      <c r="S274" s="217"/>
      <c r="T274" s="218"/>
      <c r="AT274" s="212" t="s">
        <v>213</v>
      </c>
      <c r="AU274" s="212" t="s">
        <v>80</v>
      </c>
      <c r="AV274" s="14" t="s">
        <v>123</v>
      </c>
      <c r="AW274" s="14" t="s">
        <v>30</v>
      </c>
      <c r="AX274" s="14" t="s">
        <v>80</v>
      </c>
      <c r="AY274" s="212" t="s">
        <v>205</v>
      </c>
    </row>
    <row r="275" s="1" customFormat="1" ht="24.2" customHeight="1">
      <c r="A275" s="37"/>
      <c r="B275" s="181"/>
      <c r="C275" s="182" t="s">
        <v>742</v>
      </c>
      <c r="D275" s="182" t="s">
        <v>207</v>
      </c>
      <c r="E275" s="183" t="s">
        <v>742</v>
      </c>
      <c r="F275" s="184" t="s">
        <v>3956</v>
      </c>
      <c r="G275" s="185" t="s">
        <v>3401</v>
      </c>
      <c r="H275" s="186">
        <v>122</v>
      </c>
      <c r="I275" s="187">
        <v>114</v>
      </c>
      <c r="J275" s="188">
        <f>ROUND(I275*H275,2)</f>
        <v>13908</v>
      </c>
      <c r="K275" s="184" t="s">
        <v>1</v>
      </c>
      <c r="L275" s="38"/>
      <c r="M275" s="189" t="s">
        <v>1</v>
      </c>
      <c r="N275" s="190" t="s">
        <v>38</v>
      </c>
      <c r="O275" s="76"/>
      <c r="P275" s="191">
        <f>O275*H275</f>
        <v>0</v>
      </c>
      <c r="Q275" s="191">
        <v>0</v>
      </c>
      <c r="R275" s="191">
        <f>Q275*H275</f>
        <v>0</v>
      </c>
      <c r="S275" s="191">
        <v>0</v>
      </c>
      <c r="T275" s="192">
        <f>S275*H275</f>
        <v>0</v>
      </c>
      <c r="U275" s="37"/>
      <c r="V275" s="37"/>
      <c r="W275" s="37"/>
      <c r="X275" s="37"/>
      <c r="Y275" s="37"/>
      <c r="Z275" s="37"/>
      <c r="AA275" s="37"/>
      <c r="AB275" s="37"/>
      <c r="AC275" s="37"/>
      <c r="AD275" s="37"/>
      <c r="AE275" s="37"/>
      <c r="AR275" s="193" t="s">
        <v>972</v>
      </c>
      <c r="AT275" s="193" t="s">
        <v>207</v>
      </c>
      <c r="AU275" s="193" t="s">
        <v>80</v>
      </c>
      <c r="AY275" s="18" t="s">
        <v>205</v>
      </c>
      <c r="BE275" s="194">
        <f>IF(N275="základní",J275,0)</f>
        <v>13908</v>
      </c>
      <c r="BF275" s="194">
        <f>IF(N275="snížená",J275,0)</f>
        <v>0</v>
      </c>
      <c r="BG275" s="194">
        <f>IF(N275="zákl. přenesená",J275,0)</f>
        <v>0</v>
      </c>
      <c r="BH275" s="194">
        <f>IF(N275="sníž. přenesená",J275,0)</f>
        <v>0</v>
      </c>
      <c r="BI275" s="194">
        <f>IF(N275="nulová",J275,0)</f>
        <v>0</v>
      </c>
      <c r="BJ275" s="18" t="s">
        <v>80</v>
      </c>
      <c r="BK275" s="194">
        <f>ROUND(I275*H275,2)</f>
        <v>13908</v>
      </c>
      <c r="BL275" s="18" t="s">
        <v>972</v>
      </c>
      <c r="BM275" s="193" t="s">
        <v>1135</v>
      </c>
    </row>
    <row r="276" s="13" customFormat="1">
      <c r="B276" s="203"/>
      <c r="D276" s="196" t="s">
        <v>213</v>
      </c>
      <c r="E276" s="204" t="s">
        <v>1</v>
      </c>
      <c r="F276" s="205" t="s">
        <v>5131</v>
      </c>
      <c r="H276" s="206">
        <v>122</v>
      </c>
      <c r="I276" s="207"/>
      <c r="L276" s="203"/>
      <c r="M276" s="208"/>
      <c r="N276" s="209"/>
      <c r="O276" s="209"/>
      <c r="P276" s="209"/>
      <c r="Q276" s="209"/>
      <c r="R276" s="209"/>
      <c r="S276" s="209"/>
      <c r="T276" s="210"/>
      <c r="AT276" s="204" t="s">
        <v>213</v>
      </c>
      <c r="AU276" s="204" t="s">
        <v>80</v>
      </c>
      <c r="AV276" s="13" t="s">
        <v>82</v>
      </c>
      <c r="AW276" s="13" t="s">
        <v>30</v>
      </c>
      <c r="AX276" s="13" t="s">
        <v>73</v>
      </c>
      <c r="AY276" s="204" t="s">
        <v>205</v>
      </c>
    </row>
    <row r="277" s="14" customFormat="1">
      <c r="B277" s="211"/>
      <c r="D277" s="196" t="s">
        <v>213</v>
      </c>
      <c r="E277" s="212" t="s">
        <v>1</v>
      </c>
      <c r="F277" s="213" t="s">
        <v>218</v>
      </c>
      <c r="H277" s="214">
        <v>122</v>
      </c>
      <c r="I277" s="215"/>
      <c r="L277" s="211"/>
      <c r="M277" s="216"/>
      <c r="N277" s="217"/>
      <c r="O277" s="217"/>
      <c r="P277" s="217"/>
      <c r="Q277" s="217"/>
      <c r="R277" s="217"/>
      <c r="S277" s="217"/>
      <c r="T277" s="218"/>
      <c r="AT277" s="212" t="s">
        <v>213</v>
      </c>
      <c r="AU277" s="212" t="s">
        <v>80</v>
      </c>
      <c r="AV277" s="14" t="s">
        <v>123</v>
      </c>
      <c r="AW277" s="14" t="s">
        <v>30</v>
      </c>
      <c r="AX277" s="14" t="s">
        <v>80</v>
      </c>
      <c r="AY277" s="212" t="s">
        <v>205</v>
      </c>
    </row>
    <row r="278" s="1" customFormat="1" ht="24.2" customHeight="1">
      <c r="A278" s="37"/>
      <c r="B278" s="181"/>
      <c r="C278" s="182" t="s">
        <v>748</v>
      </c>
      <c r="D278" s="182" t="s">
        <v>207</v>
      </c>
      <c r="E278" s="183" t="s">
        <v>748</v>
      </c>
      <c r="F278" s="184" t="s">
        <v>3959</v>
      </c>
      <c r="G278" s="185" t="s">
        <v>3401</v>
      </c>
      <c r="H278" s="186">
        <v>38</v>
      </c>
      <c r="I278" s="187">
        <v>237.5</v>
      </c>
      <c r="J278" s="188">
        <f>ROUND(I278*H278,2)</f>
        <v>9025</v>
      </c>
      <c r="K278" s="184" t="s">
        <v>1</v>
      </c>
      <c r="L278" s="38"/>
      <c r="M278" s="189" t="s">
        <v>1</v>
      </c>
      <c r="N278" s="190" t="s">
        <v>38</v>
      </c>
      <c r="O278" s="76"/>
      <c r="P278" s="191">
        <f>O278*H278</f>
        <v>0</v>
      </c>
      <c r="Q278" s="191">
        <v>0</v>
      </c>
      <c r="R278" s="191">
        <f>Q278*H278</f>
        <v>0</v>
      </c>
      <c r="S278" s="191">
        <v>0</v>
      </c>
      <c r="T278" s="192">
        <f>S278*H278</f>
        <v>0</v>
      </c>
      <c r="U278" s="37"/>
      <c r="V278" s="37"/>
      <c r="W278" s="37"/>
      <c r="X278" s="37"/>
      <c r="Y278" s="37"/>
      <c r="Z278" s="37"/>
      <c r="AA278" s="37"/>
      <c r="AB278" s="37"/>
      <c r="AC278" s="37"/>
      <c r="AD278" s="37"/>
      <c r="AE278" s="37"/>
      <c r="AR278" s="193" t="s">
        <v>972</v>
      </c>
      <c r="AT278" s="193" t="s">
        <v>207</v>
      </c>
      <c r="AU278" s="193" t="s">
        <v>80</v>
      </c>
      <c r="AY278" s="18" t="s">
        <v>205</v>
      </c>
      <c r="BE278" s="194">
        <f>IF(N278="základní",J278,0)</f>
        <v>9025</v>
      </c>
      <c r="BF278" s="194">
        <f>IF(N278="snížená",J278,0)</f>
        <v>0</v>
      </c>
      <c r="BG278" s="194">
        <f>IF(N278="zákl. přenesená",J278,0)</f>
        <v>0</v>
      </c>
      <c r="BH278" s="194">
        <f>IF(N278="sníž. přenesená",J278,0)</f>
        <v>0</v>
      </c>
      <c r="BI278" s="194">
        <f>IF(N278="nulová",J278,0)</f>
        <v>0</v>
      </c>
      <c r="BJ278" s="18" t="s">
        <v>80</v>
      </c>
      <c r="BK278" s="194">
        <f>ROUND(I278*H278,2)</f>
        <v>9025</v>
      </c>
      <c r="BL278" s="18" t="s">
        <v>972</v>
      </c>
      <c r="BM278" s="193" t="s">
        <v>1153</v>
      </c>
    </row>
    <row r="279" s="13" customFormat="1">
      <c r="B279" s="203"/>
      <c r="D279" s="196" t="s">
        <v>213</v>
      </c>
      <c r="E279" s="204" t="s">
        <v>1</v>
      </c>
      <c r="F279" s="205" t="s">
        <v>5132</v>
      </c>
      <c r="H279" s="206">
        <v>38</v>
      </c>
      <c r="I279" s="207"/>
      <c r="L279" s="203"/>
      <c r="M279" s="208"/>
      <c r="N279" s="209"/>
      <c r="O279" s="209"/>
      <c r="P279" s="209"/>
      <c r="Q279" s="209"/>
      <c r="R279" s="209"/>
      <c r="S279" s="209"/>
      <c r="T279" s="210"/>
      <c r="AT279" s="204" t="s">
        <v>213</v>
      </c>
      <c r="AU279" s="204" t="s">
        <v>80</v>
      </c>
      <c r="AV279" s="13" t="s">
        <v>82</v>
      </c>
      <c r="AW279" s="13" t="s">
        <v>30</v>
      </c>
      <c r="AX279" s="13" t="s">
        <v>73</v>
      </c>
      <c r="AY279" s="204" t="s">
        <v>205</v>
      </c>
    </row>
    <row r="280" s="14" customFormat="1">
      <c r="B280" s="211"/>
      <c r="D280" s="196" t="s">
        <v>213</v>
      </c>
      <c r="E280" s="212" t="s">
        <v>1</v>
      </c>
      <c r="F280" s="213" t="s">
        <v>218</v>
      </c>
      <c r="H280" s="214">
        <v>38</v>
      </c>
      <c r="I280" s="215"/>
      <c r="L280" s="211"/>
      <c r="M280" s="216"/>
      <c r="N280" s="217"/>
      <c r="O280" s="217"/>
      <c r="P280" s="217"/>
      <c r="Q280" s="217"/>
      <c r="R280" s="217"/>
      <c r="S280" s="217"/>
      <c r="T280" s="218"/>
      <c r="AT280" s="212" t="s">
        <v>213</v>
      </c>
      <c r="AU280" s="212" t="s">
        <v>80</v>
      </c>
      <c r="AV280" s="14" t="s">
        <v>123</v>
      </c>
      <c r="AW280" s="14" t="s">
        <v>30</v>
      </c>
      <c r="AX280" s="14" t="s">
        <v>80</v>
      </c>
      <c r="AY280" s="212" t="s">
        <v>205</v>
      </c>
    </row>
    <row r="281" s="1" customFormat="1" ht="24.2" customHeight="1">
      <c r="A281" s="37"/>
      <c r="B281" s="181"/>
      <c r="C281" s="182" t="s">
        <v>754</v>
      </c>
      <c r="D281" s="182" t="s">
        <v>207</v>
      </c>
      <c r="E281" s="183" t="s">
        <v>754</v>
      </c>
      <c r="F281" s="184" t="s">
        <v>3961</v>
      </c>
      <c r="G281" s="185" t="s">
        <v>776</v>
      </c>
      <c r="H281" s="186">
        <v>240</v>
      </c>
      <c r="I281" s="187">
        <v>42.75</v>
      </c>
      <c r="J281" s="188">
        <f>ROUND(I281*H281,2)</f>
        <v>10260</v>
      </c>
      <c r="K281" s="184" t="s">
        <v>1</v>
      </c>
      <c r="L281" s="38"/>
      <c r="M281" s="189" t="s">
        <v>1</v>
      </c>
      <c r="N281" s="190" t="s">
        <v>38</v>
      </c>
      <c r="O281" s="76"/>
      <c r="P281" s="191">
        <f>O281*H281</f>
        <v>0</v>
      </c>
      <c r="Q281" s="191">
        <v>0</v>
      </c>
      <c r="R281" s="191">
        <f>Q281*H281</f>
        <v>0</v>
      </c>
      <c r="S281" s="191">
        <v>0</v>
      </c>
      <c r="T281" s="192">
        <f>S281*H281</f>
        <v>0</v>
      </c>
      <c r="U281" s="37"/>
      <c r="V281" s="37"/>
      <c r="W281" s="37"/>
      <c r="X281" s="37"/>
      <c r="Y281" s="37"/>
      <c r="Z281" s="37"/>
      <c r="AA281" s="37"/>
      <c r="AB281" s="37"/>
      <c r="AC281" s="37"/>
      <c r="AD281" s="37"/>
      <c r="AE281" s="37"/>
      <c r="AR281" s="193" t="s">
        <v>972</v>
      </c>
      <c r="AT281" s="193" t="s">
        <v>207</v>
      </c>
      <c r="AU281" s="193" t="s">
        <v>80</v>
      </c>
      <c r="AY281" s="18" t="s">
        <v>205</v>
      </c>
      <c r="BE281" s="194">
        <f>IF(N281="základní",J281,0)</f>
        <v>10260</v>
      </c>
      <c r="BF281" s="194">
        <f>IF(N281="snížená",J281,0)</f>
        <v>0</v>
      </c>
      <c r="BG281" s="194">
        <f>IF(N281="zákl. přenesená",J281,0)</f>
        <v>0</v>
      </c>
      <c r="BH281" s="194">
        <f>IF(N281="sníž. přenesená",J281,0)</f>
        <v>0</v>
      </c>
      <c r="BI281" s="194">
        <f>IF(N281="nulová",J281,0)</f>
        <v>0</v>
      </c>
      <c r="BJ281" s="18" t="s">
        <v>80</v>
      </c>
      <c r="BK281" s="194">
        <f>ROUND(I281*H281,2)</f>
        <v>10260</v>
      </c>
      <c r="BL281" s="18" t="s">
        <v>972</v>
      </c>
      <c r="BM281" s="193" t="s">
        <v>1170</v>
      </c>
    </row>
    <row r="282" s="13" customFormat="1">
      <c r="B282" s="203"/>
      <c r="D282" s="196" t="s">
        <v>213</v>
      </c>
      <c r="E282" s="204" t="s">
        <v>1</v>
      </c>
      <c r="F282" s="205" t="s">
        <v>5133</v>
      </c>
      <c r="H282" s="206">
        <v>240</v>
      </c>
      <c r="I282" s="207"/>
      <c r="L282" s="203"/>
      <c r="M282" s="208"/>
      <c r="N282" s="209"/>
      <c r="O282" s="209"/>
      <c r="P282" s="209"/>
      <c r="Q282" s="209"/>
      <c r="R282" s="209"/>
      <c r="S282" s="209"/>
      <c r="T282" s="210"/>
      <c r="AT282" s="204" t="s">
        <v>213</v>
      </c>
      <c r="AU282" s="204" t="s">
        <v>80</v>
      </c>
      <c r="AV282" s="13" t="s">
        <v>82</v>
      </c>
      <c r="AW282" s="13" t="s">
        <v>30</v>
      </c>
      <c r="AX282" s="13" t="s">
        <v>73</v>
      </c>
      <c r="AY282" s="204" t="s">
        <v>205</v>
      </c>
    </row>
    <row r="283" s="14" customFormat="1">
      <c r="B283" s="211"/>
      <c r="D283" s="196" t="s">
        <v>213</v>
      </c>
      <c r="E283" s="212" t="s">
        <v>1</v>
      </c>
      <c r="F283" s="213" t="s">
        <v>218</v>
      </c>
      <c r="H283" s="214">
        <v>240</v>
      </c>
      <c r="I283" s="215"/>
      <c r="L283" s="211"/>
      <c r="M283" s="216"/>
      <c r="N283" s="217"/>
      <c r="O283" s="217"/>
      <c r="P283" s="217"/>
      <c r="Q283" s="217"/>
      <c r="R283" s="217"/>
      <c r="S283" s="217"/>
      <c r="T283" s="218"/>
      <c r="AT283" s="212" t="s">
        <v>213</v>
      </c>
      <c r="AU283" s="212" t="s">
        <v>80</v>
      </c>
      <c r="AV283" s="14" t="s">
        <v>123</v>
      </c>
      <c r="AW283" s="14" t="s">
        <v>30</v>
      </c>
      <c r="AX283" s="14" t="s">
        <v>80</v>
      </c>
      <c r="AY283" s="212" t="s">
        <v>205</v>
      </c>
    </row>
    <row r="284" s="1" customFormat="1" ht="24.2" customHeight="1">
      <c r="A284" s="37"/>
      <c r="B284" s="181"/>
      <c r="C284" s="182" t="s">
        <v>2498</v>
      </c>
      <c r="D284" s="182" t="s">
        <v>207</v>
      </c>
      <c r="E284" s="183" t="s">
        <v>2498</v>
      </c>
      <c r="F284" s="184" t="s">
        <v>3953</v>
      </c>
      <c r="G284" s="185" t="s">
        <v>3401</v>
      </c>
      <c r="H284" s="186">
        <v>12</v>
      </c>
      <c r="I284" s="187">
        <v>1092.5</v>
      </c>
      <c r="J284" s="188">
        <f>ROUND(I284*H284,2)</f>
        <v>13110</v>
      </c>
      <c r="K284" s="184" t="s">
        <v>1</v>
      </c>
      <c r="L284" s="38"/>
      <c r="M284" s="189" t="s">
        <v>1</v>
      </c>
      <c r="N284" s="190" t="s">
        <v>38</v>
      </c>
      <c r="O284" s="76"/>
      <c r="P284" s="191">
        <f>O284*H284</f>
        <v>0</v>
      </c>
      <c r="Q284" s="191">
        <v>0</v>
      </c>
      <c r="R284" s="191">
        <f>Q284*H284</f>
        <v>0</v>
      </c>
      <c r="S284" s="191">
        <v>0</v>
      </c>
      <c r="T284" s="192">
        <f>S284*H284</f>
        <v>0</v>
      </c>
      <c r="U284" s="37"/>
      <c r="V284" s="37"/>
      <c r="W284" s="37"/>
      <c r="X284" s="37"/>
      <c r="Y284" s="37"/>
      <c r="Z284" s="37"/>
      <c r="AA284" s="37"/>
      <c r="AB284" s="37"/>
      <c r="AC284" s="37"/>
      <c r="AD284" s="37"/>
      <c r="AE284" s="37"/>
      <c r="AR284" s="193" t="s">
        <v>972</v>
      </c>
      <c r="AT284" s="193" t="s">
        <v>207</v>
      </c>
      <c r="AU284" s="193" t="s">
        <v>80</v>
      </c>
      <c r="AY284" s="18" t="s">
        <v>205</v>
      </c>
      <c r="BE284" s="194">
        <f>IF(N284="základní",J284,0)</f>
        <v>13110</v>
      </c>
      <c r="BF284" s="194">
        <f>IF(N284="snížená",J284,0)</f>
        <v>0</v>
      </c>
      <c r="BG284" s="194">
        <f>IF(N284="zákl. přenesená",J284,0)</f>
        <v>0</v>
      </c>
      <c r="BH284" s="194">
        <f>IF(N284="sníž. přenesená",J284,0)</f>
        <v>0</v>
      </c>
      <c r="BI284" s="194">
        <f>IF(N284="nulová",J284,0)</f>
        <v>0</v>
      </c>
      <c r="BJ284" s="18" t="s">
        <v>80</v>
      </c>
      <c r="BK284" s="194">
        <f>ROUND(I284*H284,2)</f>
        <v>13110</v>
      </c>
      <c r="BL284" s="18" t="s">
        <v>972</v>
      </c>
      <c r="BM284" s="193" t="s">
        <v>1181</v>
      </c>
    </row>
    <row r="285" s="13" customFormat="1">
      <c r="B285" s="203"/>
      <c r="D285" s="196" t="s">
        <v>213</v>
      </c>
      <c r="E285" s="204" t="s">
        <v>1</v>
      </c>
      <c r="F285" s="205" t="s">
        <v>4113</v>
      </c>
      <c r="H285" s="206">
        <v>12</v>
      </c>
      <c r="I285" s="207"/>
      <c r="L285" s="203"/>
      <c r="M285" s="208"/>
      <c r="N285" s="209"/>
      <c r="O285" s="209"/>
      <c r="P285" s="209"/>
      <c r="Q285" s="209"/>
      <c r="R285" s="209"/>
      <c r="S285" s="209"/>
      <c r="T285" s="210"/>
      <c r="AT285" s="204" t="s">
        <v>213</v>
      </c>
      <c r="AU285" s="204" t="s">
        <v>80</v>
      </c>
      <c r="AV285" s="13" t="s">
        <v>82</v>
      </c>
      <c r="AW285" s="13" t="s">
        <v>30</v>
      </c>
      <c r="AX285" s="13" t="s">
        <v>73</v>
      </c>
      <c r="AY285" s="204" t="s">
        <v>205</v>
      </c>
    </row>
    <row r="286" s="14" customFormat="1">
      <c r="B286" s="211"/>
      <c r="D286" s="196" t="s">
        <v>213</v>
      </c>
      <c r="E286" s="212" t="s">
        <v>1</v>
      </c>
      <c r="F286" s="213" t="s">
        <v>218</v>
      </c>
      <c r="H286" s="214">
        <v>12</v>
      </c>
      <c r="I286" s="215"/>
      <c r="L286" s="211"/>
      <c r="M286" s="216"/>
      <c r="N286" s="217"/>
      <c r="O286" s="217"/>
      <c r="P286" s="217"/>
      <c r="Q286" s="217"/>
      <c r="R286" s="217"/>
      <c r="S286" s="217"/>
      <c r="T286" s="218"/>
      <c r="AT286" s="212" t="s">
        <v>213</v>
      </c>
      <c r="AU286" s="212" t="s">
        <v>80</v>
      </c>
      <c r="AV286" s="14" t="s">
        <v>123</v>
      </c>
      <c r="AW286" s="14" t="s">
        <v>30</v>
      </c>
      <c r="AX286" s="14" t="s">
        <v>80</v>
      </c>
      <c r="AY286" s="212" t="s">
        <v>205</v>
      </c>
    </row>
    <row r="287" s="1" customFormat="1" ht="37.9" customHeight="1">
      <c r="A287" s="37"/>
      <c r="B287" s="181"/>
      <c r="C287" s="182" t="s">
        <v>760</v>
      </c>
      <c r="D287" s="182" t="s">
        <v>207</v>
      </c>
      <c r="E287" s="183" t="s">
        <v>760</v>
      </c>
      <c r="F287" s="184" t="s">
        <v>5134</v>
      </c>
      <c r="G287" s="185" t="s">
        <v>2525</v>
      </c>
      <c r="H287" s="186">
        <v>50</v>
      </c>
      <c r="I287" s="187">
        <v>332.5</v>
      </c>
      <c r="J287" s="188">
        <f>ROUND(I287*H287,2)</f>
        <v>16625</v>
      </c>
      <c r="K287" s="184" t="s">
        <v>1</v>
      </c>
      <c r="L287" s="38"/>
      <c r="M287" s="189" t="s">
        <v>1</v>
      </c>
      <c r="N287" s="190" t="s">
        <v>38</v>
      </c>
      <c r="O287" s="76"/>
      <c r="P287" s="191">
        <f>O287*H287</f>
        <v>0</v>
      </c>
      <c r="Q287" s="191">
        <v>0</v>
      </c>
      <c r="R287" s="191">
        <f>Q287*H287</f>
        <v>0</v>
      </c>
      <c r="S287" s="191">
        <v>0</v>
      </c>
      <c r="T287" s="192">
        <f>S287*H287</f>
        <v>0</v>
      </c>
      <c r="U287" s="37"/>
      <c r="V287" s="37"/>
      <c r="W287" s="37"/>
      <c r="X287" s="37"/>
      <c r="Y287" s="37"/>
      <c r="Z287" s="37"/>
      <c r="AA287" s="37"/>
      <c r="AB287" s="37"/>
      <c r="AC287" s="37"/>
      <c r="AD287" s="37"/>
      <c r="AE287" s="37"/>
      <c r="AR287" s="193" t="s">
        <v>972</v>
      </c>
      <c r="AT287" s="193" t="s">
        <v>207</v>
      </c>
      <c r="AU287" s="193" t="s">
        <v>80</v>
      </c>
      <c r="AY287" s="18" t="s">
        <v>205</v>
      </c>
      <c r="BE287" s="194">
        <f>IF(N287="základní",J287,0)</f>
        <v>16625</v>
      </c>
      <c r="BF287" s="194">
        <f>IF(N287="snížená",J287,0)</f>
        <v>0</v>
      </c>
      <c r="BG287" s="194">
        <f>IF(N287="zákl. přenesená",J287,0)</f>
        <v>0</v>
      </c>
      <c r="BH287" s="194">
        <f>IF(N287="sníž. přenesená",J287,0)</f>
        <v>0</v>
      </c>
      <c r="BI287" s="194">
        <f>IF(N287="nulová",J287,0)</f>
        <v>0</v>
      </c>
      <c r="BJ287" s="18" t="s">
        <v>80</v>
      </c>
      <c r="BK287" s="194">
        <f>ROUND(I287*H287,2)</f>
        <v>16625</v>
      </c>
      <c r="BL287" s="18" t="s">
        <v>972</v>
      </c>
      <c r="BM287" s="193" t="s">
        <v>1191</v>
      </c>
    </row>
    <row r="288" s="13" customFormat="1">
      <c r="B288" s="203"/>
      <c r="D288" s="196" t="s">
        <v>213</v>
      </c>
      <c r="E288" s="204" t="s">
        <v>1</v>
      </c>
      <c r="F288" s="205" t="s">
        <v>806</v>
      </c>
      <c r="H288" s="206">
        <v>50</v>
      </c>
      <c r="I288" s="207"/>
      <c r="L288" s="203"/>
      <c r="M288" s="208"/>
      <c r="N288" s="209"/>
      <c r="O288" s="209"/>
      <c r="P288" s="209"/>
      <c r="Q288" s="209"/>
      <c r="R288" s="209"/>
      <c r="S288" s="209"/>
      <c r="T288" s="210"/>
      <c r="AT288" s="204" t="s">
        <v>213</v>
      </c>
      <c r="AU288" s="204" t="s">
        <v>80</v>
      </c>
      <c r="AV288" s="13" t="s">
        <v>82</v>
      </c>
      <c r="AW288" s="13" t="s">
        <v>30</v>
      </c>
      <c r="AX288" s="13" t="s">
        <v>73</v>
      </c>
      <c r="AY288" s="204" t="s">
        <v>205</v>
      </c>
    </row>
    <row r="289" s="14" customFormat="1">
      <c r="B289" s="211"/>
      <c r="D289" s="196" t="s">
        <v>213</v>
      </c>
      <c r="E289" s="212" t="s">
        <v>1</v>
      </c>
      <c r="F289" s="213" t="s">
        <v>218</v>
      </c>
      <c r="H289" s="214">
        <v>50</v>
      </c>
      <c r="I289" s="215"/>
      <c r="L289" s="211"/>
      <c r="M289" s="216"/>
      <c r="N289" s="217"/>
      <c r="O289" s="217"/>
      <c r="P289" s="217"/>
      <c r="Q289" s="217"/>
      <c r="R289" s="217"/>
      <c r="S289" s="217"/>
      <c r="T289" s="218"/>
      <c r="AT289" s="212" t="s">
        <v>213</v>
      </c>
      <c r="AU289" s="212" t="s">
        <v>80</v>
      </c>
      <c r="AV289" s="14" t="s">
        <v>123</v>
      </c>
      <c r="AW289" s="14" t="s">
        <v>30</v>
      </c>
      <c r="AX289" s="14" t="s">
        <v>80</v>
      </c>
      <c r="AY289" s="212" t="s">
        <v>205</v>
      </c>
    </row>
    <row r="290" s="1" customFormat="1" ht="24.2" customHeight="1">
      <c r="A290" s="37"/>
      <c r="B290" s="181"/>
      <c r="C290" s="182" t="s">
        <v>767</v>
      </c>
      <c r="D290" s="182" t="s">
        <v>207</v>
      </c>
      <c r="E290" s="183" t="s">
        <v>767</v>
      </c>
      <c r="F290" s="184" t="s">
        <v>3964</v>
      </c>
      <c r="G290" s="185" t="s">
        <v>2525</v>
      </c>
      <c r="H290" s="186">
        <v>100</v>
      </c>
      <c r="I290" s="187">
        <v>285</v>
      </c>
      <c r="J290" s="188">
        <f>ROUND(I290*H290,2)</f>
        <v>28500</v>
      </c>
      <c r="K290" s="184" t="s">
        <v>1</v>
      </c>
      <c r="L290" s="38"/>
      <c r="M290" s="189" t="s">
        <v>1</v>
      </c>
      <c r="N290" s="190" t="s">
        <v>38</v>
      </c>
      <c r="O290" s="76"/>
      <c r="P290" s="191">
        <f>O290*H290</f>
        <v>0</v>
      </c>
      <c r="Q290" s="191">
        <v>0</v>
      </c>
      <c r="R290" s="191">
        <f>Q290*H290</f>
        <v>0</v>
      </c>
      <c r="S290" s="191">
        <v>0</v>
      </c>
      <c r="T290" s="192">
        <f>S290*H290</f>
        <v>0</v>
      </c>
      <c r="U290" s="37"/>
      <c r="V290" s="37"/>
      <c r="W290" s="37"/>
      <c r="X290" s="37"/>
      <c r="Y290" s="37"/>
      <c r="Z290" s="37"/>
      <c r="AA290" s="37"/>
      <c r="AB290" s="37"/>
      <c r="AC290" s="37"/>
      <c r="AD290" s="37"/>
      <c r="AE290" s="37"/>
      <c r="AR290" s="193" t="s">
        <v>972</v>
      </c>
      <c r="AT290" s="193" t="s">
        <v>207</v>
      </c>
      <c r="AU290" s="193" t="s">
        <v>80</v>
      </c>
      <c r="AY290" s="18" t="s">
        <v>205</v>
      </c>
      <c r="BE290" s="194">
        <f>IF(N290="základní",J290,0)</f>
        <v>28500</v>
      </c>
      <c r="BF290" s="194">
        <f>IF(N290="snížená",J290,0)</f>
        <v>0</v>
      </c>
      <c r="BG290" s="194">
        <f>IF(N290="zákl. přenesená",J290,0)</f>
        <v>0</v>
      </c>
      <c r="BH290" s="194">
        <f>IF(N290="sníž. přenesená",J290,0)</f>
        <v>0</v>
      </c>
      <c r="BI290" s="194">
        <f>IF(N290="nulová",J290,0)</f>
        <v>0</v>
      </c>
      <c r="BJ290" s="18" t="s">
        <v>80</v>
      </c>
      <c r="BK290" s="194">
        <f>ROUND(I290*H290,2)</f>
        <v>28500</v>
      </c>
      <c r="BL290" s="18" t="s">
        <v>972</v>
      </c>
      <c r="BM290" s="193" t="s">
        <v>1199</v>
      </c>
    </row>
    <row r="291" s="13" customFormat="1">
      <c r="B291" s="203"/>
      <c r="D291" s="196" t="s">
        <v>213</v>
      </c>
      <c r="E291" s="204" t="s">
        <v>1</v>
      </c>
      <c r="F291" s="205" t="s">
        <v>3965</v>
      </c>
      <c r="H291" s="206">
        <v>100</v>
      </c>
      <c r="I291" s="207"/>
      <c r="L291" s="203"/>
      <c r="M291" s="208"/>
      <c r="N291" s="209"/>
      <c r="O291" s="209"/>
      <c r="P291" s="209"/>
      <c r="Q291" s="209"/>
      <c r="R291" s="209"/>
      <c r="S291" s="209"/>
      <c r="T291" s="210"/>
      <c r="AT291" s="204" t="s">
        <v>213</v>
      </c>
      <c r="AU291" s="204" t="s">
        <v>80</v>
      </c>
      <c r="AV291" s="13" t="s">
        <v>82</v>
      </c>
      <c r="AW291" s="13" t="s">
        <v>30</v>
      </c>
      <c r="AX291" s="13" t="s">
        <v>73</v>
      </c>
      <c r="AY291" s="204" t="s">
        <v>205</v>
      </c>
    </row>
    <row r="292" s="14" customFormat="1">
      <c r="B292" s="211"/>
      <c r="D292" s="196" t="s">
        <v>213</v>
      </c>
      <c r="E292" s="212" t="s">
        <v>1</v>
      </c>
      <c r="F292" s="213" t="s">
        <v>218</v>
      </c>
      <c r="H292" s="214">
        <v>100</v>
      </c>
      <c r="I292" s="215"/>
      <c r="L292" s="211"/>
      <c r="M292" s="216"/>
      <c r="N292" s="217"/>
      <c r="O292" s="217"/>
      <c r="P292" s="217"/>
      <c r="Q292" s="217"/>
      <c r="R292" s="217"/>
      <c r="S292" s="217"/>
      <c r="T292" s="218"/>
      <c r="AT292" s="212" t="s">
        <v>213</v>
      </c>
      <c r="AU292" s="212" t="s">
        <v>80</v>
      </c>
      <c r="AV292" s="14" t="s">
        <v>123</v>
      </c>
      <c r="AW292" s="14" t="s">
        <v>30</v>
      </c>
      <c r="AX292" s="14" t="s">
        <v>80</v>
      </c>
      <c r="AY292" s="212" t="s">
        <v>205</v>
      </c>
    </row>
    <row r="293" s="11" customFormat="1" ht="25.9" customHeight="1">
      <c r="B293" s="168"/>
      <c r="D293" s="169" t="s">
        <v>72</v>
      </c>
      <c r="E293" s="170" t="s">
        <v>5135</v>
      </c>
      <c r="F293" s="170" t="s">
        <v>5135</v>
      </c>
      <c r="I293" s="171"/>
      <c r="J293" s="172">
        <f>BK293</f>
        <v>84835</v>
      </c>
      <c r="L293" s="168"/>
      <c r="M293" s="173"/>
      <c r="N293" s="174"/>
      <c r="O293" s="174"/>
      <c r="P293" s="175">
        <f>SUM(P294:P298)</f>
        <v>0</v>
      </c>
      <c r="Q293" s="174"/>
      <c r="R293" s="175">
        <f>SUM(R294:R298)</f>
        <v>0</v>
      </c>
      <c r="S293" s="174"/>
      <c r="T293" s="176">
        <f>SUM(T294:T298)</f>
        <v>0</v>
      </c>
      <c r="AR293" s="169" t="s">
        <v>80</v>
      </c>
      <c r="AT293" s="177" t="s">
        <v>72</v>
      </c>
      <c r="AU293" s="177" t="s">
        <v>73</v>
      </c>
      <c r="AY293" s="169" t="s">
        <v>205</v>
      </c>
      <c r="BK293" s="178">
        <f>SUM(BK294:BK298)</f>
        <v>84835</v>
      </c>
    </row>
    <row r="294" s="1" customFormat="1" ht="14.45" customHeight="1">
      <c r="A294" s="37"/>
      <c r="B294" s="181"/>
      <c r="C294" s="182" t="s">
        <v>773</v>
      </c>
      <c r="D294" s="182" t="s">
        <v>207</v>
      </c>
      <c r="E294" s="183" t="s">
        <v>773</v>
      </c>
      <c r="F294" s="184" t="s">
        <v>5136</v>
      </c>
      <c r="G294" s="185" t="s">
        <v>3401</v>
      </c>
      <c r="H294" s="186">
        <v>162</v>
      </c>
      <c r="I294" s="187">
        <v>47.5</v>
      </c>
      <c r="J294" s="188">
        <f>ROUND(I294*H294,2)</f>
        <v>7695</v>
      </c>
      <c r="K294" s="184" t="s">
        <v>1</v>
      </c>
      <c r="L294" s="38"/>
      <c r="M294" s="189" t="s">
        <v>1</v>
      </c>
      <c r="N294" s="190" t="s">
        <v>38</v>
      </c>
      <c r="O294" s="76"/>
      <c r="P294" s="191">
        <f>O294*H294</f>
        <v>0</v>
      </c>
      <c r="Q294" s="191">
        <v>0</v>
      </c>
      <c r="R294" s="191">
        <f>Q294*H294</f>
        <v>0</v>
      </c>
      <c r="S294" s="191">
        <v>0</v>
      </c>
      <c r="T294" s="192">
        <f>S294*H294</f>
        <v>0</v>
      </c>
      <c r="U294" s="37"/>
      <c r="V294" s="37"/>
      <c r="W294" s="37"/>
      <c r="X294" s="37"/>
      <c r="Y294" s="37"/>
      <c r="Z294" s="37"/>
      <c r="AA294" s="37"/>
      <c r="AB294" s="37"/>
      <c r="AC294" s="37"/>
      <c r="AD294" s="37"/>
      <c r="AE294" s="37"/>
      <c r="AR294" s="193" t="s">
        <v>972</v>
      </c>
      <c r="AT294" s="193" t="s">
        <v>207</v>
      </c>
      <c r="AU294" s="193" t="s">
        <v>80</v>
      </c>
      <c r="AY294" s="18" t="s">
        <v>205</v>
      </c>
      <c r="BE294" s="194">
        <f>IF(N294="základní",J294,0)</f>
        <v>7695</v>
      </c>
      <c r="BF294" s="194">
        <f>IF(N294="snížená",J294,0)</f>
        <v>0</v>
      </c>
      <c r="BG294" s="194">
        <f>IF(N294="zákl. přenesená",J294,0)</f>
        <v>0</v>
      </c>
      <c r="BH294" s="194">
        <f>IF(N294="sníž. přenesená",J294,0)</f>
        <v>0</v>
      </c>
      <c r="BI294" s="194">
        <f>IF(N294="nulová",J294,0)</f>
        <v>0</v>
      </c>
      <c r="BJ294" s="18" t="s">
        <v>80</v>
      </c>
      <c r="BK294" s="194">
        <f>ROUND(I294*H294,2)</f>
        <v>7695</v>
      </c>
      <c r="BL294" s="18" t="s">
        <v>972</v>
      </c>
      <c r="BM294" s="193" t="s">
        <v>1207</v>
      </c>
    </row>
    <row r="295" s="1" customFormat="1" ht="14.45" customHeight="1">
      <c r="A295" s="37"/>
      <c r="B295" s="181"/>
      <c r="C295" s="182" t="s">
        <v>778</v>
      </c>
      <c r="D295" s="182" t="s">
        <v>207</v>
      </c>
      <c r="E295" s="183" t="s">
        <v>778</v>
      </c>
      <c r="F295" s="184" t="s">
        <v>4072</v>
      </c>
      <c r="G295" s="185" t="s">
        <v>3401</v>
      </c>
      <c r="H295" s="186">
        <v>1</v>
      </c>
      <c r="I295" s="187">
        <v>3325</v>
      </c>
      <c r="J295" s="188">
        <f>ROUND(I295*H295,2)</f>
        <v>3325</v>
      </c>
      <c r="K295" s="184" t="s">
        <v>1</v>
      </c>
      <c r="L295" s="38"/>
      <c r="M295" s="189" t="s">
        <v>1</v>
      </c>
      <c r="N295" s="190" t="s">
        <v>38</v>
      </c>
      <c r="O295" s="76"/>
      <c r="P295" s="191">
        <f>O295*H295</f>
        <v>0</v>
      </c>
      <c r="Q295" s="191">
        <v>0</v>
      </c>
      <c r="R295" s="191">
        <f>Q295*H295</f>
        <v>0</v>
      </c>
      <c r="S295" s="191">
        <v>0</v>
      </c>
      <c r="T295" s="192">
        <f>S295*H295</f>
        <v>0</v>
      </c>
      <c r="U295" s="37"/>
      <c r="V295" s="37"/>
      <c r="W295" s="37"/>
      <c r="X295" s="37"/>
      <c r="Y295" s="37"/>
      <c r="Z295" s="37"/>
      <c r="AA295" s="37"/>
      <c r="AB295" s="37"/>
      <c r="AC295" s="37"/>
      <c r="AD295" s="37"/>
      <c r="AE295" s="37"/>
      <c r="AR295" s="193" t="s">
        <v>972</v>
      </c>
      <c r="AT295" s="193" t="s">
        <v>207</v>
      </c>
      <c r="AU295" s="193" t="s">
        <v>80</v>
      </c>
      <c r="AY295" s="18" t="s">
        <v>205</v>
      </c>
      <c r="BE295" s="194">
        <f>IF(N295="základní",J295,0)</f>
        <v>3325</v>
      </c>
      <c r="BF295" s="194">
        <f>IF(N295="snížená",J295,0)</f>
        <v>0</v>
      </c>
      <c r="BG295" s="194">
        <f>IF(N295="zákl. přenesená",J295,0)</f>
        <v>0</v>
      </c>
      <c r="BH295" s="194">
        <f>IF(N295="sníž. přenesená",J295,0)</f>
        <v>0</v>
      </c>
      <c r="BI295" s="194">
        <f>IF(N295="nulová",J295,0)</f>
        <v>0</v>
      </c>
      <c r="BJ295" s="18" t="s">
        <v>80</v>
      </c>
      <c r="BK295" s="194">
        <f>ROUND(I295*H295,2)</f>
        <v>3325</v>
      </c>
      <c r="BL295" s="18" t="s">
        <v>972</v>
      </c>
      <c r="BM295" s="193" t="s">
        <v>1215</v>
      </c>
    </row>
    <row r="296" s="1" customFormat="1" ht="14.45" customHeight="1">
      <c r="A296" s="37"/>
      <c r="B296" s="181"/>
      <c r="C296" s="182" t="s">
        <v>782</v>
      </c>
      <c r="D296" s="182" t="s">
        <v>207</v>
      </c>
      <c r="E296" s="183" t="s">
        <v>782</v>
      </c>
      <c r="F296" s="184" t="s">
        <v>5137</v>
      </c>
      <c r="G296" s="185" t="s">
        <v>3401</v>
      </c>
      <c r="H296" s="186">
        <v>1</v>
      </c>
      <c r="I296" s="187">
        <v>46740</v>
      </c>
      <c r="J296" s="188">
        <f>ROUND(I296*H296,2)</f>
        <v>46740</v>
      </c>
      <c r="K296" s="184" t="s">
        <v>1</v>
      </c>
      <c r="L296" s="38"/>
      <c r="M296" s="189" t="s">
        <v>1</v>
      </c>
      <c r="N296" s="190" t="s">
        <v>38</v>
      </c>
      <c r="O296" s="76"/>
      <c r="P296" s="191">
        <f>O296*H296</f>
        <v>0</v>
      </c>
      <c r="Q296" s="191">
        <v>0</v>
      </c>
      <c r="R296" s="191">
        <f>Q296*H296</f>
        <v>0</v>
      </c>
      <c r="S296" s="191">
        <v>0</v>
      </c>
      <c r="T296" s="192">
        <f>S296*H296</f>
        <v>0</v>
      </c>
      <c r="U296" s="37"/>
      <c r="V296" s="37"/>
      <c r="W296" s="37"/>
      <c r="X296" s="37"/>
      <c r="Y296" s="37"/>
      <c r="Z296" s="37"/>
      <c r="AA296" s="37"/>
      <c r="AB296" s="37"/>
      <c r="AC296" s="37"/>
      <c r="AD296" s="37"/>
      <c r="AE296" s="37"/>
      <c r="AR296" s="193" t="s">
        <v>972</v>
      </c>
      <c r="AT296" s="193" t="s">
        <v>207</v>
      </c>
      <c r="AU296" s="193" t="s">
        <v>80</v>
      </c>
      <c r="AY296" s="18" t="s">
        <v>205</v>
      </c>
      <c r="BE296" s="194">
        <f>IF(N296="základní",J296,0)</f>
        <v>46740</v>
      </c>
      <c r="BF296" s="194">
        <f>IF(N296="snížená",J296,0)</f>
        <v>0</v>
      </c>
      <c r="BG296" s="194">
        <f>IF(N296="zákl. přenesená",J296,0)</f>
        <v>0</v>
      </c>
      <c r="BH296" s="194">
        <f>IF(N296="sníž. přenesená",J296,0)</f>
        <v>0</v>
      </c>
      <c r="BI296" s="194">
        <f>IF(N296="nulová",J296,0)</f>
        <v>0</v>
      </c>
      <c r="BJ296" s="18" t="s">
        <v>80</v>
      </c>
      <c r="BK296" s="194">
        <f>ROUND(I296*H296,2)</f>
        <v>46740</v>
      </c>
      <c r="BL296" s="18" t="s">
        <v>972</v>
      </c>
      <c r="BM296" s="193" t="s">
        <v>1223</v>
      </c>
    </row>
    <row r="297" s="1" customFormat="1" ht="24.2" customHeight="1">
      <c r="A297" s="37"/>
      <c r="B297" s="181"/>
      <c r="C297" s="182" t="s">
        <v>786</v>
      </c>
      <c r="D297" s="182" t="s">
        <v>207</v>
      </c>
      <c r="E297" s="183" t="s">
        <v>786</v>
      </c>
      <c r="F297" s="184" t="s">
        <v>5138</v>
      </c>
      <c r="G297" s="185" t="s">
        <v>3401</v>
      </c>
      <c r="H297" s="186">
        <v>1</v>
      </c>
      <c r="I297" s="187">
        <v>23750</v>
      </c>
      <c r="J297" s="188">
        <f>ROUND(I297*H297,2)</f>
        <v>23750</v>
      </c>
      <c r="K297" s="184" t="s">
        <v>1</v>
      </c>
      <c r="L297" s="38"/>
      <c r="M297" s="189" t="s">
        <v>1</v>
      </c>
      <c r="N297" s="190" t="s">
        <v>38</v>
      </c>
      <c r="O297" s="76"/>
      <c r="P297" s="191">
        <f>O297*H297</f>
        <v>0</v>
      </c>
      <c r="Q297" s="191">
        <v>0</v>
      </c>
      <c r="R297" s="191">
        <f>Q297*H297</f>
        <v>0</v>
      </c>
      <c r="S297" s="191">
        <v>0</v>
      </c>
      <c r="T297" s="192">
        <f>S297*H297</f>
        <v>0</v>
      </c>
      <c r="U297" s="37"/>
      <c r="V297" s="37"/>
      <c r="W297" s="37"/>
      <c r="X297" s="37"/>
      <c r="Y297" s="37"/>
      <c r="Z297" s="37"/>
      <c r="AA297" s="37"/>
      <c r="AB297" s="37"/>
      <c r="AC297" s="37"/>
      <c r="AD297" s="37"/>
      <c r="AE297" s="37"/>
      <c r="AR297" s="193" t="s">
        <v>972</v>
      </c>
      <c r="AT297" s="193" t="s">
        <v>207</v>
      </c>
      <c r="AU297" s="193" t="s">
        <v>80</v>
      </c>
      <c r="AY297" s="18" t="s">
        <v>205</v>
      </c>
      <c r="BE297" s="194">
        <f>IF(N297="základní",J297,0)</f>
        <v>23750</v>
      </c>
      <c r="BF297" s="194">
        <f>IF(N297="snížená",J297,0)</f>
        <v>0</v>
      </c>
      <c r="BG297" s="194">
        <f>IF(N297="zákl. přenesená",J297,0)</f>
        <v>0</v>
      </c>
      <c r="BH297" s="194">
        <f>IF(N297="sníž. přenesená",J297,0)</f>
        <v>0</v>
      </c>
      <c r="BI297" s="194">
        <f>IF(N297="nulová",J297,0)</f>
        <v>0</v>
      </c>
      <c r="BJ297" s="18" t="s">
        <v>80</v>
      </c>
      <c r="BK297" s="194">
        <f>ROUND(I297*H297,2)</f>
        <v>23750</v>
      </c>
      <c r="BL297" s="18" t="s">
        <v>972</v>
      </c>
      <c r="BM297" s="193" t="s">
        <v>1231</v>
      </c>
    </row>
    <row r="298" s="1" customFormat="1" ht="14.45" customHeight="1">
      <c r="A298" s="37"/>
      <c r="B298" s="181"/>
      <c r="C298" s="182" t="s">
        <v>801</v>
      </c>
      <c r="D298" s="182" t="s">
        <v>207</v>
      </c>
      <c r="E298" s="183" t="s">
        <v>801</v>
      </c>
      <c r="F298" s="184" t="s">
        <v>3977</v>
      </c>
      <c r="G298" s="185" t="s">
        <v>3401</v>
      </c>
      <c r="H298" s="186">
        <v>1</v>
      </c>
      <c r="I298" s="187">
        <v>3325</v>
      </c>
      <c r="J298" s="188">
        <f>ROUND(I298*H298,2)</f>
        <v>3325</v>
      </c>
      <c r="K298" s="184" t="s">
        <v>1</v>
      </c>
      <c r="L298" s="38"/>
      <c r="M298" s="237" t="s">
        <v>1</v>
      </c>
      <c r="N298" s="238" t="s">
        <v>38</v>
      </c>
      <c r="O298" s="239"/>
      <c r="P298" s="240">
        <f>O298*H298</f>
        <v>0</v>
      </c>
      <c r="Q298" s="240">
        <v>0</v>
      </c>
      <c r="R298" s="240">
        <f>Q298*H298</f>
        <v>0</v>
      </c>
      <c r="S298" s="240">
        <v>0</v>
      </c>
      <c r="T298" s="241">
        <f>S298*H298</f>
        <v>0</v>
      </c>
      <c r="U298" s="37"/>
      <c r="V298" s="37"/>
      <c r="W298" s="37"/>
      <c r="X298" s="37"/>
      <c r="Y298" s="37"/>
      <c r="Z298" s="37"/>
      <c r="AA298" s="37"/>
      <c r="AB298" s="37"/>
      <c r="AC298" s="37"/>
      <c r="AD298" s="37"/>
      <c r="AE298" s="37"/>
      <c r="AR298" s="193" t="s">
        <v>972</v>
      </c>
      <c r="AT298" s="193" t="s">
        <v>207</v>
      </c>
      <c r="AU298" s="193" t="s">
        <v>80</v>
      </c>
      <c r="AY298" s="18" t="s">
        <v>205</v>
      </c>
      <c r="BE298" s="194">
        <f>IF(N298="základní",J298,0)</f>
        <v>3325</v>
      </c>
      <c r="BF298" s="194">
        <f>IF(N298="snížená",J298,0)</f>
        <v>0</v>
      </c>
      <c r="BG298" s="194">
        <f>IF(N298="zákl. přenesená",J298,0)</f>
        <v>0</v>
      </c>
      <c r="BH298" s="194">
        <f>IF(N298="sníž. přenesená",J298,0)</f>
        <v>0</v>
      </c>
      <c r="BI298" s="194">
        <f>IF(N298="nulová",J298,0)</f>
        <v>0</v>
      </c>
      <c r="BJ298" s="18" t="s">
        <v>80</v>
      </c>
      <c r="BK298" s="194">
        <f>ROUND(I298*H298,2)</f>
        <v>3325</v>
      </c>
      <c r="BL298" s="18" t="s">
        <v>972</v>
      </c>
      <c r="BM298" s="193" t="s">
        <v>1239</v>
      </c>
    </row>
    <row r="299" s="1" customFormat="1" ht="6.95" customHeight="1">
      <c r="A299" s="37"/>
      <c r="B299" s="59"/>
      <c r="C299" s="60"/>
      <c r="D299" s="60"/>
      <c r="E299" s="60"/>
      <c r="F299" s="60"/>
      <c r="G299" s="60"/>
      <c r="H299" s="60"/>
      <c r="I299" s="60"/>
      <c r="J299" s="60"/>
      <c r="K299" s="60"/>
      <c r="L299" s="38"/>
      <c r="M299" s="37"/>
      <c r="O299" s="37"/>
      <c r="P299" s="37"/>
      <c r="Q299" s="37"/>
      <c r="R299" s="37"/>
      <c r="S299" s="37"/>
      <c r="T299" s="37"/>
      <c r="U299" s="37"/>
      <c r="V299" s="37"/>
      <c r="W299" s="37"/>
      <c r="X299" s="37"/>
      <c r="Y299" s="37"/>
      <c r="Z299" s="37"/>
      <c r="AA299" s="37"/>
      <c r="AB299" s="37"/>
      <c r="AC299" s="37"/>
      <c r="AD299" s="37"/>
      <c r="AE299" s="37"/>
    </row>
  </sheetData>
  <autoFilter ref="C122:K298"/>
  <mergeCells count="12">
    <mergeCell ref="E115:H115"/>
    <mergeCell ref="L2:V2"/>
    <mergeCell ref="E85:H85"/>
    <mergeCell ref="E87:H87"/>
    <mergeCell ref="E89:H89"/>
    <mergeCell ref="E111:H111"/>
    <mergeCell ref="E113:H113"/>
    <mergeCell ref="E7:H7"/>
    <mergeCell ref="E9:H9"/>
    <mergeCell ref="E11:H11"/>
    <mergeCell ref="E20:H20"/>
    <mergeCell ref="E29:H29"/>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22.xml><?xml version="1.0" encoding="utf-8"?>
<worksheet xmlns:r="http://schemas.openxmlformats.org/officeDocument/2006/relationships" xmlns="http://schemas.openxmlformats.org/spreadsheetml/2006/main">
  <sheetPr>
    <pageSetUpPr fitToPage="1"/>
  </sheetPr>
  <sheetViews>
    <sheetView showGridLines="0" workbookViewId="0"/>
  </sheetViews>
  <sheetFormatPr defaultRowHeight="11.25"/>
  <cols>
    <col min="1" max="1" width="8.332031" customWidth="1"/>
    <col min="2" max="2" width="1.171875" customWidth="1"/>
    <col min="3" max="3" width="4.160156" customWidth="1"/>
    <col min="4" max="4" width="4.332031" customWidth="1"/>
    <col min="5" max="5" width="17.16016" customWidth="1"/>
    <col min="6" max="6" width="50.83203" customWidth="1"/>
    <col min="7" max="7" width="7.5" customWidth="1"/>
    <col min="8" max="8" width="11.5" customWidth="1"/>
    <col min="9" max="11" width="20.16016" customWidth="1"/>
    <col min="12" max="12" width="9.332031" customWidth="1"/>
    <col min="13" max="13" width="10.83203" hidden="1" customWidth="1"/>
    <col min="14" max="14" width="9.332031" hidden="1"/>
    <col min="15" max="20" width="14.16016" hidden="1" customWidth="1"/>
    <col min="21" max="21" width="16.33203" hidden="1" customWidth="1"/>
    <col min="22" max="22" width="12.33203" customWidth="1"/>
    <col min="23" max="23" width="16.33203" customWidth="1"/>
    <col min="24" max="24" width="12.33203" customWidth="1"/>
    <col min="25" max="25" width="15" customWidth="1"/>
    <col min="26" max="26" width="11" customWidth="1"/>
    <col min="27" max="27" width="15" customWidth="1"/>
    <col min="28" max="28" width="16.33203" customWidth="1"/>
    <col min="29" max="29" width="11" customWidth="1"/>
    <col min="30" max="30" width="15" customWidth="1"/>
    <col min="31" max="31" width="16.33203" customWidth="1"/>
    <col min="44" max="65" width="9.332031" hidden="1"/>
  </cols>
  <sheetData>
    <row r="2" ht="36.95" customHeight="1">
      <c r="L2" s="17" t="s">
        <v>5</v>
      </c>
      <c r="AT2" s="18" t="s">
        <v>150</v>
      </c>
    </row>
    <row r="3" ht="6.95" customHeight="1">
      <c r="B3" s="19"/>
      <c r="C3" s="20"/>
      <c r="D3" s="20"/>
      <c r="E3" s="20"/>
      <c r="F3" s="20"/>
      <c r="G3" s="20"/>
      <c r="H3" s="20"/>
      <c r="I3" s="20"/>
      <c r="J3" s="20"/>
      <c r="K3" s="20"/>
      <c r="L3" s="21"/>
      <c r="AT3" s="18" t="s">
        <v>82</v>
      </c>
    </row>
    <row r="4" ht="24.95" customHeight="1">
      <c r="B4" s="21"/>
      <c r="D4" s="22" t="s">
        <v>157</v>
      </c>
      <c r="L4" s="21"/>
      <c r="M4" s="130" t="s">
        <v>10</v>
      </c>
      <c r="AT4" s="18" t="s">
        <v>3</v>
      </c>
    </row>
    <row r="5" ht="6.95" customHeight="1">
      <c r="B5" s="21"/>
      <c r="L5" s="21"/>
    </row>
    <row r="6" ht="12" customHeight="1">
      <c r="B6" s="21"/>
      <c r="D6" s="31" t="s">
        <v>16</v>
      </c>
      <c r="L6" s="21"/>
    </row>
    <row r="7" ht="16.5" customHeight="1">
      <c r="B7" s="21"/>
      <c r="E7" s="131" t="str">
        <f>'Rekapitulace stavby'!K6</f>
        <v>Radiologie Olomouc</v>
      </c>
      <c r="F7" s="31"/>
      <c r="G7" s="31"/>
      <c r="H7" s="31"/>
      <c r="L7" s="21"/>
    </row>
    <row r="8" ht="12" customHeight="1">
      <c r="B8" s="21"/>
      <c r="D8" s="31" t="s">
        <v>158</v>
      </c>
      <c r="L8" s="21"/>
    </row>
    <row r="9" s="1" customFormat="1" ht="16.5" customHeight="1">
      <c r="A9" s="37"/>
      <c r="B9" s="38"/>
      <c r="C9" s="37"/>
      <c r="D9" s="37"/>
      <c r="E9" s="131" t="s">
        <v>5044</v>
      </c>
      <c r="F9" s="37"/>
      <c r="G9" s="37"/>
      <c r="H9" s="37"/>
      <c r="I9" s="37"/>
      <c r="J9" s="37"/>
      <c r="K9" s="37"/>
      <c r="L9" s="54"/>
      <c r="S9" s="37"/>
      <c r="T9" s="37"/>
      <c r="U9" s="37"/>
      <c r="V9" s="37"/>
      <c r="W9" s="37"/>
      <c r="X9" s="37"/>
      <c r="Y9" s="37"/>
      <c r="Z9" s="37"/>
      <c r="AA9" s="37"/>
      <c r="AB9" s="37"/>
      <c r="AC9" s="37"/>
      <c r="AD9" s="37"/>
      <c r="AE9" s="37"/>
    </row>
    <row r="10" s="1" customFormat="1" ht="12" customHeight="1">
      <c r="A10" s="37"/>
      <c r="B10" s="38"/>
      <c r="C10" s="37"/>
      <c r="D10" s="31" t="s">
        <v>160</v>
      </c>
      <c r="E10" s="37"/>
      <c r="F10" s="37"/>
      <c r="G10" s="37"/>
      <c r="H10" s="37"/>
      <c r="I10" s="37"/>
      <c r="J10" s="37"/>
      <c r="K10" s="37"/>
      <c r="L10" s="54"/>
      <c r="S10" s="37"/>
      <c r="T10" s="37"/>
      <c r="U10" s="37"/>
      <c r="V10" s="37"/>
      <c r="W10" s="37"/>
      <c r="X10" s="37"/>
      <c r="Y10" s="37"/>
      <c r="Z10" s="37"/>
      <c r="AA10" s="37"/>
      <c r="AB10" s="37"/>
      <c r="AC10" s="37"/>
      <c r="AD10" s="37"/>
      <c r="AE10" s="37"/>
    </row>
    <row r="11" s="1" customFormat="1" ht="16.5" customHeight="1">
      <c r="A11" s="37"/>
      <c r="B11" s="38"/>
      <c r="C11" s="37"/>
      <c r="D11" s="37"/>
      <c r="E11" s="66" t="s">
        <v>5139</v>
      </c>
      <c r="F11" s="37"/>
      <c r="G11" s="37"/>
      <c r="H11" s="37"/>
      <c r="I11" s="37"/>
      <c r="J11" s="37"/>
      <c r="K11" s="37"/>
      <c r="L11" s="54"/>
      <c r="S11" s="37"/>
      <c r="T11" s="37"/>
      <c r="U11" s="37"/>
      <c r="V11" s="37"/>
      <c r="W11" s="37"/>
      <c r="X11" s="37"/>
      <c r="Y11" s="37"/>
      <c r="Z11" s="37"/>
      <c r="AA11" s="37"/>
      <c r="AB11" s="37"/>
      <c r="AC11" s="37"/>
      <c r="AD11" s="37"/>
      <c r="AE11" s="37"/>
    </row>
    <row r="12" s="1" customFormat="1">
      <c r="A12" s="37"/>
      <c r="B12" s="38"/>
      <c r="C12" s="37"/>
      <c r="D12" s="37"/>
      <c r="E12" s="37"/>
      <c r="F12" s="37"/>
      <c r="G12" s="37"/>
      <c r="H12" s="37"/>
      <c r="I12" s="37"/>
      <c r="J12" s="37"/>
      <c r="K12" s="37"/>
      <c r="L12" s="54"/>
      <c r="S12" s="37"/>
      <c r="T12" s="37"/>
      <c r="U12" s="37"/>
      <c r="V12" s="37"/>
      <c r="W12" s="37"/>
      <c r="X12" s="37"/>
      <c r="Y12" s="37"/>
      <c r="Z12" s="37"/>
      <c r="AA12" s="37"/>
      <c r="AB12" s="37"/>
      <c r="AC12" s="37"/>
      <c r="AD12" s="37"/>
      <c r="AE12" s="37"/>
    </row>
    <row r="13" s="1" customFormat="1" ht="12" customHeight="1">
      <c r="A13" s="37"/>
      <c r="B13" s="38"/>
      <c r="C13" s="37"/>
      <c r="D13" s="31" t="s">
        <v>18</v>
      </c>
      <c r="E13" s="37"/>
      <c r="F13" s="26" t="s">
        <v>1</v>
      </c>
      <c r="G13" s="37"/>
      <c r="H13" s="37"/>
      <c r="I13" s="31" t="s">
        <v>19</v>
      </c>
      <c r="J13" s="26" t="s">
        <v>1</v>
      </c>
      <c r="K13" s="37"/>
      <c r="L13" s="54"/>
      <c r="S13" s="37"/>
      <c r="T13" s="37"/>
      <c r="U13" s="37"/>
      <c r="V13" s="37"/>
      <c r="W13" s="37"/>
      <c r="X13" s="37"/>
      <c r="Y13" s="37"/>
      <c r="Z13" s="37"/>
      <c r="AA13" s="37"/>
      <c r="AB13" s="37"/>
      <c r="AC13" s="37"/>
      <c r="AD13" s="37"/>
      <c r="AE13" s="37"/>
    </row>
    <row r="14" s="1" customFormat="1" ht="12" customHeight="1">
      <c r="A14" s="37"/>
      <c r="B14" s="38"/>
      <c r="C14" s="37"/>
      <c r="D14" s="31" t="s">
        <v>20</v>
      </c>
      <c r="E14" s="37"/>
      <c r="F14" s="26" t="s">
        <v>21</v>
      </c>
      <c r="G14" s="37"/>
      <c r="H14" s="37"/>
      <c r="I14" s="31" t="s">
        <v>22</v>
      </c>
      <c r="J14" s="68" t="str">
        <f>'Rekapitulace stavby'!AN8</f>
        <v>24. 3. 2020</v>
      </c>
      <c r="K14" s="37"/>
      <c r="L14" s="54"/>
      <c r="S14" s="37"/>
      <c r="T14" s="37"/>
      <c r="U14" s="37"/>
      <c r="V14" s="37"/>
      <c r="W14" s="37"/>
      <c r="X14" s="37"/>
      <c r="Y14" s="37"/>
      <c r="Z14" s="37"/>
      <c r="AA14" s="37"/>
      <c r="AB14" s="37"/>
      <c r="AC14" s="37"/>
      <c r="AD14" s="37"/>
      <c r="AE14" s="37"/>
    </row>
    <row r="15" s="1" customFormat="1" ht="10.9" customHeight="1">
      <c r="A15" s="37"/>
      <c r="B15" s="38"/>
      <c r="C15" s="37"/>
      <c r="D15" s="37"/>
      <c r="E15" s="37"/>
      <c r="F15" s="37"/>
      <c r="G15" s="37"/>
      <c r="H15" s="37"/>
      <c r="I15" s="37"/>
      <c r="J15" s="37"/>
      <c r="K15" s="37"/>
      <c r="L15" s="54"/>
      <c r="S15" s="37"/>
      <c r="T15" s="37"/>
      <c r="U15" s="37"/>
      <c r="V15" s="37"/>
      <c r="W15" s="37"/>
      <c r="X15" s="37"/>
      <c r="Y15" s="37"/>
      <c r="Z15" s="37"/>
      <c r="AA15" s="37"/>
      <c r="AB15" s="37"/>
      <c r="AC15" s="37"/>
      <c r="AD15" s="37"/>
      <c r="AE15" s="37"/>
    </row>
    <row r="16" s="1" customFormat="1" ht="12" customHeight="1">
      <c r="A16" s="37"/>
      <c r="B16" s="38"/>
      <c r="C16" s="37"/>
      <c r="D16" s="31" t="s">
        <v>24</v>
      </c>
      <c r="E16" s="37"/>
      <c r="F16" s="37"/>
      <c r="G16" s="37"/>
      <c r="H16" s="37"/>
      <c r="I16" s="31" t="s">
        <v>25</v>
      </c>
      <c r="J16" s="26" t="str">
        <f>IF('Rekapitulace stavby'!AN10="","",'Rekapitulace stavby'!AN10)</f>
        <v/>
      </c>
      <c r="K16" s="37"/>
      <c r="L16" s="54"/>
      <c r="S16" s="37"/>
      <c r="T16" s="37"/>
      <c r="U16" s="37"/>
      <c r="V16" s="37"/>
      <c r="W16" s="37"/>
      <c r="X16" s="37"/>
      <c r="Y16" s="37"/>
      <c r="Z16" s="37"/>
      <c r="AA16" s="37"/>
      <c r="AB16" s="37"/>
      <c r="AC16" s="37"/>
      <c r="AD16" s="37"/>
      <c r="AE16" s="37"/>
    </row>
    <row r="17" s="1" customFormat="1" ht="18" customHeight="1">
      <c r="A17" s="37"/>
      <c r="B17" s="38"/>
      <c r="C17" s="37"/>
      <c r="D17" s="37"/>
      <c r="E17" s="26" t="str">
        <f>IF('Rekapitulace stavby'!E11="","",'Rekapitulace stavby'!E11)</f>
        <v xml:space="preserve"> </v>
      </c>
      <c r="F17" s="37"/>
      <c r="G17" s="37"/>
      <c r="H17" s="37"/>
      <c r="I17" s="31" t="s">
        <v>26</v>
      </c>
      <c r="J17" s="26" t="str">
        <f>IF('Rekapitulace stavby'!AN11="","",'Rekapitulace stavby'!AN11)</f>
        <v/>
      </c>
      <c r="K17" s="37"/>
      <c r="L17" s="54"/>
      <c r="S17" s="37"/>
      <c r="T17" s="37"/>
      <c r="U17" s="37"/>
      <c r="V17" s="37"/>
      <c r="W17" s="37"/>
      <c r="X17" s="37"/>
      <c r="Y17" s="37"/>
      <c r="Z17" s="37"/>
      <c r="AA17" s="37"/>
      <c r="AB17" s="37"/>
      <c r="AC17" s="37"/>
      <c r="AD17" s="37"/>
      <c r="AE17" s="37"/>
    </row>
    <row r="18" s="1" customFormat="1" ht="6.95" customHeight="1">
      <c r="A18" s="37"/>
      <c r="B18" s="38"/>
      <c r="C18" s="37"/>
      <c r="D18" s="37"/>
      <c r="E18" s="37"/>
      <c r="F18" s="37"/>
      <c r="G18" s="37"/>
      <c r="H18" s="37"/>
      <c r="I18" s="37"/>
      <c r="J18" s="37"/>
      <c r="K18" s="37"/>
      <c r="L18" s="54"/>
      <c r="S18" s="37"/>
      <c r="T18" s="37"/>
      <c r="U18" s="37"/>
      <c r="V18" s="37"/>
      <c r="W18" s="37"/>
      <c r="X18" s="37"/>
      <c r="Y18" s="37"/>
      <c r="Z18" s="37"/>
      <c r="AA18" s="37"/>
      <c r="AB18" s="37"/>
      <c r="AC18" s="37"/>
      <c r="AD18" s="37"/>
      <c r="AE18" s="37"/>
    </row>
    <row r="19" s="1" customFormat="1" ht="12" customHeight="1">
      <c r="A19" s="37"/>
      <c r="B19" s="38"/>
      <c r="C19" s="37"/>
      <c r="D19" s="31" t="s">
        <v>27</v>
      </c>
      <c r="E19" s="37"/>
      <c r="F19" s="37"/>
      <c r="G19" s="37"/>
      <c r="H19" s="37"/>
      <c r="I19" s="31" t="s">
        <v>25</v>
      </c>
      <c r="J19" s="32" t="str">
        <f>'Rekapitulace stavby'!AN13</f>
        <v>Vyplň údaj</v>
      </c>
      <c r="K19" s="37"/>
      <c r="L19" s="54"/>
      <c r="S19" s="37"/>
      <c r="T19" s="37"/>
      <c r="U19" s="37"/>
      <c r="V19" s="37"/>
      <c r="W19" s="37"/>
      <c r="X19" s="37"/>
      <c r="Y19" s="37"/>
      <c r="Z19" s="37"/>
      <c r="AA19" s="37"/>
      <c r="AB19" s="37"/>
      <c r="AC19" s="37"/>
      <c r="AD19" s="37"/>
      <c r="AE19" s="37"/>
    </row>
    <row r="20" s="1" customFormat="1" ht="18" customHeight="1">
      <c r="A20" s="37"/>
      <c r="B20" s="38"/>
      <c r="C20" s="37"/>
      <c r="D20" s="37"/>
      <c r="E20" s="32" t="str">
        <f>'Rekapitulace stavby'!E14</f>
        <v>Vyplň údaj</v>
      </c>
      <c r="F20" s="26"/>
      <c r="G20" s="26"/>
      <c r="H20" s="26"/>
      <c r="I20" s="31" t="s">
        <v>26</v>
      </c>
      <c r="J20" s="32" t="str">
        <f>'Rekapitulace stavby'!AN14</f>
        <v>Vyplň údaj</v>
      </c>
      <c r="K20" s="37"/>
      <c r="L20" s="54"/>
      <c r="S20" s="37"/>
      <c r="T20" s="37"/>
      <c r="U20" s="37"/>
      <c r="V20" s="37"/>
      <c r="W20" s="37"/>
      <c r="X20" s="37"/>
      <c r="Y20" s="37"/>
      <c r="Z20" s="37"/>
      <c r="AA20" s="37"/>
      <c r="AB20" s="37"/>
      <c r="AC20" s="37"/>
      <c r="AD20" s="37"/>
      <c r="AE20" s="37"/>
    </row>
    <row r="21" s="1" customFormat="1" ht="6.95" customHeight="1">
      <c r="A21" s="37"/>
      <c r="B21" s="38"/>
      <c r="C21" s="37"/>
      <c r="D21" s="37"/>
      <c r="E21" s="37"/>
      <c r="F21" s="37"/>
      <c r="G21" s="37"/>
      <c r="H21" s="37"/>
      <c r="I21" s="37"/>
      <c r="J21" s="37"/>
      <c r="K21" s="37"/>
      <c r="L21" s="54"/>
      <c r="S21" s="37"/>
      <c r="T21" s="37"/>
      <c r="U21" s="37"/>
      <c r="V21" s="37"/>
      <c r="W21" s="37"/>
      <c r="X21" s="37"/>
      <c r="Y21" s="37"/>
      <c r="Z21" s="37"/>
      <c r="AA21" s="37"/>
      <c r="AB21" s="37"/>
      <c r="AC21" s="37"/>
      <c r="AD21" s="37"/>
      <c r="AE21" s="37"/>
    </row>
    <row r="22" s="1" customFormat="1" ht="12" customHeight="1">
      <c r="A22" s="37"/>
      <c r="B22" s="38"/>
      <c r="C22" s="37"/>
      <c r="D22" s="31" t="s">
        <v>29</v>
      </c>
      <c r="E22" s="37"/>
      <c r="F22" s="37"/>
      <c r="G22" s="37"/>
      <c r="H22" s="37"/>
      <c r="I22" s="31" t="s">
        <v>25</v>
      </c>
      <c r="J22" s="26" t="str">
        <f>IF('Rekapitulace stavby'!AN16="","",'Rekapitulace stavby'!AN16)</f>
        <v/>
      </c>
      <c r="K22" s="37"/>
      <c r="L22" s="54"/>
      <c r="S22" s="37"/>
      <c r="T22" s="37"/>
      <c r="U22" s="37"/>
      <c r="V22" s="37"/>
      <c r="W22" s="37"/>
      <c r="X22" s="37"/>
      <c r="Y22" s="37"/>
      <c r="Z22" s="37"/>
      <c r="AA22" s="37"/>
      <c r="AB22" s="37"/>
      <c r="AC22" s="37"/>
      <c r="AD22" s="37"/>
      <c r="AE22" s="37"/>
    </row>
    <row r="23" s="1" customFormat="1" ht="18" customHeight="1">
      <c r="A23" s="37"/>
      <c r="B23" s="38"/>
      <c r="C23" s="37"/>
      <c r="D23" s="37"/>
      <c r="E23" s="26" t="str">
        <f>IF('Rekapitulace stavby'!E17="","",'Rekapitulace stavby'!E17)</f>
        <v xml:space="preserve"> </v>
      </c>
      <c r="F23" s="37"/>
      <c r="G23" s="37"/>
      <c r="H23" s="37"/>
      <c r="I23" s="31" t="s">
        <v>26</v>
      </c>
      <c r="J23" s="26" t="str">
        <f>IF('Rekapitulace stavby'!AN17="","",'Rekapitulace stavby'!AN17)</f>
        <v/>
      </c>
      <c r="K23" s="37"/>
      <c r="L23" s="54"/>
      <c r="S23" s="37"/>
      <c r="T23" s="37"/>
      <c r="U23" s="37"/>
      <c r="V23" s="37"/>
      <c r="W23" s="37"/>
      <c r="X23" s="37"/>
      <c r="Y23" s="37"/>
      <c r="Z23" s="37"/>
      <c r="AA23" s="37"/>
      <c r="AB23" s="37"/>
      <c r="AC23" s="37"/>
      <c r="AD23" s="37"/>
      <c r="AE23" s="37"/>
    </row>
    <row r="24" s="1" customFormat="1" ht="6.95" customHeight="1">
      <c r="A24" s="37"/>
      <c r="B24" s="38"/>
      <c r="C24" s="37"/>
      <c r="D24" s="37"/>
      <c r="E24" s="37"/>
      <c r="F24" s="37"/>
      <c r="G24" s="37"/>
      <c r="H24" s="37"/>
      <c r="I24" s="37"/>
      <c r="J24" s="37"/>
      <c r="K24" s="37"/>
      <c r="L24" s="54"/>
      <c r="S24" s="37"/>
      <c r="T24" s="37"/>
      <c r="U24" s="37"/>
      <c r="V24" s="37"/>
      <c r="W24" s="37"/>
      <c r="X24" s="37"/>
      <c r="Y24" s="37"/>
      <c r="Z24" s="37"/>
      <c r="AA24" s="37"/>
      <c r="AB24" s="37"/>
      <c r="AC24" s="37"/>
      <c r="AD24" s="37"/>
      <c r="AE24" s="37"/>
    </row>
    <row r="25" s="1" customFormat="1" ht="12" customHeight="1">
      <c r="A25" s="37"/>
      <c r="B25" s="38"/>
      <c r="C25" s="37"/>
      <c r="D25" s="31" t="s">
        <v>31</v>
      </c>
      <c r="E25" s="37"/>
      <c r="F25" s="37"/>
      <c r="G25" s="37"/>
      <c r="H25" s="37"/>
      <c r="I25" s="31" t="s">
        <v>25</v>
      </c>
      <c r="J25" s="26" t="str">
        <f>IF('Rekapitulace stavby'!AN19="","",'Rekapitulace stavby'!AN19)</f>
        <v/>
      </c>
      <c r="K25" s="37"/>
      <c r="L25" s="54"/>
      <c r="S25" s="37"/>
      <c r="T25" s="37"/>
      <c r="U25" s="37"/>
      <c r="V25" s="37"/>
      <c r="W25" s="37"/>
      <c r="X25" s="37"/>
      <c r="Y25" s="37"/>
      <c r="Z25" s="37"/>
      <c r="AA25" s="37"/>
      <c r="AB25" s="37"/>
      <c r="AC25" s="37"/>
      <c r="AD25" s="37"/>
      <c r="AE25" s="37"/>
    </row>
    <row r="26" s="1" customFormat="1" ht="18" customHeight="1">
      <c r="A26" s="37"/>
      <c r="B26" s="38"/>
      <c r="C26" s="37"/>
      <c r="D26" s="37"/>
      <c r="E26" s="26" t="str">
        <f>IF('Rekapitulace stavby'!E20="","",'Rekapitulace stavby'!E20)</f>
        <v xml:space="preserve"> </v>
      </c>
      <c r="F26" s="37"/>
      <c r="G26" s="37"/>
      <c r="H26" s="37"/>
      <c r="I26" s="31" t="s">
        <v>26</v>
      </c>
      <c r="J26" s="26" t="str">
        <f>IF('Rekapitulace stavby'!AN20="","",'Rekapitulace stavby'!AN20)</f>
        <v/>
      </c>
      <c r="K26" s="37"/>
      <c r="L26" s="54"/>
      <c r="S26" s="37"/>
      <c r="T26" s="37"/>
      <c r="U26" s="37"/>
      <c r="V26" s="37"/>
      <c r="W26" s="37"/>
      <c r="X26" s="37"/>
      <c r="Y26" s="37"/>
      <c r="Z26" s="37"/>
      <c r="AA26" s="37"/>
      <c r="AB26" s="37"/>
      <c r="AC26" s="37"/>
      <c r="AD26" s="37"/>
      <c r="AE26" s="37"/>
    </row>
    <row r="27" s="1" customFormat="1" ht="6.95" customHeight="1">
      <c r="A27" s="37"/>
      <c r="B27" s="38"/>
      <c r="C27" s="37"/>
      <c r="D27" s="37"/>
      <c r="E27" s="37"/>
      <c r="F27" s="37"/>
      <c r="G27" s="37"/>
      <c r="H27" s="37"/>
      <c r="I27" s="37"/>
      <c r="J27" s="37"/>
      <c r="K27" s="37"/>
      <c r="L27" s="54"/>
      <c r="S27" s="37"/>
      <c r="T27" s="37"/>
      <c r="U27" s="37"/>
      <c r="V27" s="37"/>
      <c r="W27" s="37"/>
      <c r="X27" s="37"/>
      <c r="Y27" s="37"/>
      <c r="Z27" s="37"/>
      <c r="AA27" s="37"/>
      <c r="AB27" s="37"/>
      <c r="AC27" s="37"/>
      <c r="AD27" s="37"/>
      <c r="AE27" s="37"/>
    </row>
    <row r="28" s="1" customFormat="1" ht="12" customHeight="1">
      <c r="A28" s="37"/>
      <c r="B28" s="38"/>
      <c r="C28" s="37"/>
      <c r="D28" s="31" t="s">
        <v>32</v>
      </c>
      <c r="E28" s="37"/>
      <c r="F28" s="37"/>
      <c r="G28" s="37"/>
      <c r="H28" s="37"/>
      <c r="I28" s="37"/>
      <c r="J28" s="37"/>
      <c r="K28" s="37"/>
      <c r="L28" s="54"/>
      <c r="S28" s="37"/>
      <c r="T28" s="37"/>
      <c r="U28" s="37"/>
      <c r="V28" s="37"/>
      <c r="W28" s="37"/>
      <c r="X28" s="37"/>
      <c r="Y28" s="37"/>
      <c r="Z28" s="37"/>
      <c r="AA28" s="37"/>
      <c r="AB28" s="37"/>
      <c r="AC28" s="37"/>
      <c r="AD28" s="37"/>
      <c r="AE28" s="37"/>
    </row>
    <row r="29" s="7" customFormat="1" ht="16.5" customHeight="1">
      <c r="A29" s="132"/>
      <c r="B29" s="133"/>
      <c r="C29" s="132"/>
      <c r="D29" s="132"/>
      <c r="E29" s="35" t="s">
        <v>1</v>
      </c>
      <c r="F29" s="35"/>
      <c r="G29" s="35"/>
      <c r="H29" s="35"/>
      <c r="I29" s="132"/>
      <c r="J29" s="132"/>
      <c r="K29" s="132"/>
      <c r="L29" s="134"/>
      <c r="S29" s="132"/>
      <c r="T29" s="132"/>
      <c r="U29" s="132"/>
      <c r="V29" s="132"/>
      <c r="W29" s="132"/>
      <c r="X29" s="132"/>
      <c r="Y29" s="132"/>
      <c r="Z29" s="132"/>
      <c r="AA29" s="132"/>
      <c r="AB29" s="132"/>
      <c r="AC29" s="132"/>
      <c r="AD29" s="132"/>
      <c r="AE29" s="132"/>
    </row>
    <row r="30" s="1" customFormat="1" ht="6.95" customHeight="1">
      <c r="A30" s="37"/>
      <c r="B30" s="38"/>
      <c r="C30" s="37"/>
      <c r="D30" s="37"/>
      <c r="E30" s="37"/>
      <c r="F30" s="37"/>
      <c r="G30" s="37"/>
      <c r="H30" s="37"/>
      <c r="I30" s="37"/>
      <c r="J30" s="37"/>
      <c r="K30" s="37"/>
      <c r="L30" s="54"/>
      <c r="S30" s="37"/>
      <c r="T30" s="37"/>
      <c r="U30" s="37"/>
      <c r="V30" s="37"/>
      <c r="W30" s="37"/>
      <c r="X30" s="37"/>
      <c r="Y30" s="37"/>
      <c r="Z30" s="37"/>
      <c r="AA30" s="37"/>
      <c r="AB30" s="37"/>
      <c r="AC30" s="37"/>
      <c r="AD30" s="37"/>
      <c r="AE30" s="37"/>
    </row>
    <row r="31" s="1" customFormat="1" ht="6.95" customHeight="1">
      <c r="A31" s="37"/>
      <c r="B31" s="38"/>
      <c r="C31" s="37"/>
      <c r="D31" s="89"/>
      <c r="E31" s="89"/>
      <c r="F31" s="89"/>
      <c r="G31" s="89"/>
      <c r="H31" s="89"/>
      <c r="I31" s="89"/>
      <c r="J31" s="89"/>
      <c r="K31" s="89"/>
      <c r="L31" s="54"/>
      <c r="S31" s="37"/>
      <c r="T31" s="37"/>
      <c r="U31" s="37"/>
      <c r="V31" s="37"/>
      <c r="W31" s="37"/>
      <c r="X31" s="37"/>
      <c r="Y31" s="37"/>
      <c r="Z31" s="37"/>
      <c r="AA31" s="37"/>
      <c r="AB31" s="37"/>
      <c r="AC31" s="37"/>
      <c r="AD31" s="37"/>
      <c r="AE31" s="37"/>
    </row>
    <row r="32" s="1" customFormat="1" ht="25.35" customHeight="1">
      <c r="A32" s="37"/>
      <c r="B32" s="38"/>
      <c r="C32" s="37"/>
      <c r="D32" s="135" t="s">
        <v>33</v>
      </c>
      <c r="E32" s="37"/>
      <c r="F32" s="37"/>
      <c r="G32" s="37"/>
      <c r="H32" s="37"/>
      <c r="I32" s="37"/>
      <c r="J32" s="95">
        <f>ROUND(J123, 2)</f>
        <v>829068.84999999998</v>
      </c>
      <c r="K32" s="37"/>
      <c r="L32" s="54"/>
      <c r="S32" s="37"/>
      <c r="T32" s="37"/>
      <c r="U32" s="37"/>
      <c r="V32" s="37"/>
      <c r="W32" s="37"/>
      <c r="X32" s="37"/>
      <c r="Y32" s="37"/>
      <c r="Z32" s="37"/>
      <c r="AA32" s="37"/>
      <c r="AB32" s="37"/>
      <c r="AC32" s="37"/>
      <c r="AD32" s="37"/>
      <c r="AE32" s="37"/>
    </row>
    <row r="33" s="1" customFormat="1" ht="6.95" customHeight="1">
      <c r="A33" s="37"/>
      <c r="B33" s="38"/>
      <c r="C33" s="37"/>
      <c r="D33" s="89"/>
      <c r="E33" s="89"/>
      <c r="F33" s="89"/>
      <c r="G33" s="89"/>
      <c r="H33" s="89"/>
      <c r="I33" s="89"/>
      <c r="J33" s="89"/>
      <c r="K33" s="89"/>
      <c r="L33" s="54"/>
      <c r="S33" s="37"/>
      <c r="T33" s="37"/>
      <c r="U33" s="37"/>
      <c r="V33" s="37"/>
      <c r="W33" s="37"/>
      <c r="X33" s="37"/>
      <c r="Y33" s="37"/>
      <c r="Z33" s="37"/>
      <c r="AA33" s="37"/>
      <c r="AB33" s="37"/>
      <c r="AC33" s="37"/>
      <c r="AD33" s="37"/>
      <c r="AE33" s="37"/>
    </row>
    <row r="34" s="1" customFormat="1" ht="14.45" customHeight="1">
      <c r="A34" s="37"/>
      <c r="B34" s="38"/>
      <c r="C34" s="37"/>
      <c r="D34" s="37"/>
      <c r="E34" s="37"/>
      <c r="F34" s="42" t="s">
        <v>35</v>
      </c>
      <c r="G34" s="37"/>
      <c r="H34" s="37"/>
      <c r="I34" s="42" t="s">
        <v>34</v>
      </c>
      <c r="J34" s="42" t="s">
        <v>36</v>
      </c>
      <c r="K34" s="37"/>
      <c r="L34" s="54"/>
      <c r="S34" s="37"/>
      <c r="T34" s="37"/>
      <c r="U34" s="37"/>
      <c r="V34" s="37"/>
      <c r="W34" s="37"/>
      <c r="X34" s="37"/>
      <c r="Y34" s="37"/>
      <c r="Z34" s="37"/>
      <c r="AA34" s="37"/>
      <c r="AB34" s="37"/>
      <c r="AC34" s="37"/>
      <c r="AD34" s="37"/>
      <c r="AE34" s="37"/>
    </row>
    <row r="35" s="1" customFormat="1" ht="14.45" customHeight="1">
      <c r="A35" s="37"/>
      <c r="B35" s="38"/>
      <c r="C35" s="37"/>
      <c r="D35" s="136" t="s">
        <v>37</v>
      </c>
      <c r="E35" s="31" t="s">
        <v>38</v>
      </c>
      <c r="F35" s="137">
        <f>ROUND((SUM(BE123:BE266)),  2)</f>
        <v>829068.84999999998</v>
      </c>
      <c r="G35" s="37"/>
      <c r="H35" s="37"/>
      <c r="I35" s="138">
        <v>0.20999999999999999</v>
      </c>
      <c r="J35" s="137">
        <f>ROUND(((SUM(BE123:BE266))*I35),  2)</f>
        <v>174104.45999999999</v>
      </c>
      <c r="K35" s="37"/>
      <c r="L35" s="54"/>
      <c r="S35" s="37"/>
      <c r="T35" s="37"/>
      <c r="U35" s="37"/>
      <c r="V35" s="37"/>
      <c r="W35" s="37"/>
      <c r="X35" s="37"/>
      <c r="Y35" s="37"/>
      <c r="Z35" s="37"/>
      <c r="AA35" s="37"/>
      <c r="AB35" s="37"/>
      <c r="AC35" s="37"/>
      <c r="AD35" s="37"/>
      <c r="AE35" s="37"/>
    </row>
    <row r="36" s="1" customFormat="1" ht="14.45" customHeight="1">
      <c r="A36" s="37"/>
      <c r="B36" s="38"/>
      <c r="C36" s="37"/>
      <c r="D36" s="37"/>
      <c r="E36" s="31" t="s">
        <v>39</v>
      </c>
      <c r="F36" s="137">
        <f>ROUND((SUM(BF123:BF266)),  2)</f>
        <v>0</v>
      </c>
      <c r="G36" s="37"/>
      <c r="H36" s="37"/>
      <c r="I36" s="138">
        <v>0.14999999999999999</v>
      </c>
      <c r="J36" s="137">
        <f>ROUND(((SUM(BF123:BF266))*I36),  2)</f>
        <v>0</v>
      </c>
      <c r="K36" s="37"/>
      <c r="L36" s="54"/>
      <c r="S36" s="37"/>
      <c r="T36" s="37"/>
      <c r="U36" s="37"/>
      <c r="V36" s="37"/>
      <c r="W36" s="37"/>
      <c r="X36" s="37"/>
      <c r="Y36" s="37"/>
      <c r="Z36" s="37"/>
      <c r="AA36" s="37"/>
      <c r="AB36" s="37"/>
      <c r="AC36" s="37"/>
      <c r="AD36" s="37"/>
      <c r="AE36" s="37"/>
    </row>
    <row r="37" hidden="1" s="1" customFormat="1" ht="14.45" customHeight="1">
      <c r="A37" s="37"/>
      <c r="B37" s="38"/>
      <c r="C37" s="37"/>
      <c r="D37" s="37"/>
      <c r="E37" s="31" t="s">
        <v>40</v>
      </c>
      <c r="F37" s="137">
        <f>ROUND((SUM(BG123:BG266)),  2)</f>
        <v>0</v>
      </c>
      <c r="G37" s="37"/>
      <c r="H37" s="37"/>
      <c r="I37" s="138">
        <v>0.20999999999999999</v>
      </c>
      <c r="J37" s="137">
        <f>0</f>
        <v>0</v>
      </c>
      <c r="K37" s="37"/>
      <c r="L37" s="54"/>
      <c r="S37" s="37"/>
      <c r="T37" s="37"/>
      <c r="U37" s="37"/>
      <c r="V37" s="37"/>
      <c r="W37" s="37"/>
      <c r="X37" s="37"/>
      <c r="Y37" s="37"/>
      <c r="Z37" s="37"/>
      <c r="AA37" s="37"/>
      <c r="AB37" s="37"/>
      <c r="AC37" s="37"/>
      <c r="AD37" s="37"/>
      <c r="AE37" s="37"/>
    </row>
    <row r="38" hidden="1" s="1" customFormat="1" ht="14.45" customHeight="1">
      <c r="A38" s="37"/>
      <c r="B38" s="38"/>
      <c r="C38" s="37"/>
      <c r="D38" s="37"/>
      <c r="E38" s="31" t="s">
        <v>41</v>
      </c>
      <c r="F38" s="137">
        <f>ROUND((SUM(BH123:BH266)),  2)</f>
        <v>0</v>
      </c>
      <c r="G38" s="37"/>
      <c r="H38" s="37"/>
      <c r="I38" s="138">
        <v>0.14999999999999999</v>
      </c>
      <c r="J38" s="137">
        <f>0</f>
        <v>0</v>
      </c>
      <c r="K38" s="37"/>
      <c r="L38" s="54"/>
      <c r="S38" s="37"/>
      <c r="T38" s="37"/>
      <c r="U38" s="37"/>
      <c r="V38" s="37"/>
      <c r="W38" s="37"/>
      <c r="X38" s="37"/>
      <c r="Y38" s="37"/>
      <c r="Z38" s="37"/>
      <c r="AA38" s="37"/>
      <c r="AB38" s="37"/>
      <c r="AC38" s="37"/>
      <c r="AD38" s="37"/>
      <c r="AE38" s="37"/>
    </row>
    <row r="39" hidden="1" s="1" customFormat="1" ht="14.45" customHeight="1">
      <c r="A39" s="37"/>
      <c r="B39" s="38"/>
      <c r="C39" s="37"/>
      <c r="D39" s="37"/>
      <c r="E39" s="31" t="s">
        <v>42</v>
      </c>
      <c r="F39" s="137">
        <f>ROUND((SUM(BI123:BI266)),  2)</f>
        <v>0</v>
      </c>
      <c r="G39" s="37"/>
      <c r="H39" s="37"/>
      <c r="I39" s="138">
        <v>0</v>
      </c>
      <c r="J39" s="137">
        <f>0</f>
        <v>0</v>
      </c>
      <c r="K39" s="37"/>
      <c r="L39" s="54"/>
      <c r="S39" s="37"/>
      <c r="T39" s="37"/>
      <c r="U39" s="37"/>
      <c r="V39" s="37"/>
      <c r="W39" s="37"/>
      <c r="X39" s="37"/>
      <c r="Y39" s="37"/>
      <c r="Z39" s="37"/>
      <c r="AA39" s="37"/>
      <c r="AB39" s="37"/>
      <c r="AC39" s="37"/>
      <c r="AD39" s="37"/>
      <c r="AE39" s="37"/>
    </row>
    <row r="40" s="1" customFormat="1" ht="6.95" customHeight="1">
      <c r="A40" s="37"/>
      <c r="B40" s="38"/>
      <c r="C40" s="37"/>
      <c r="D40" s="37"/>
      <c r="E40" s="37"/>
      <c r="F40" s="37"/>
      <c r="G40" s="37"/>
      <c r="H40" s="37"/>
      <c r="I40" s="37"/>
      <c r="J40" s="37"/>
      <c r="K40" s="37"/>
      <c r="L40" s="54"/>
      <c r="S40" s="37"/>
      <c r="T40" s="37"/>
      <c r="U40" s="37"/>
      <c r="V40" s="37"/>
      <c r="W40" s="37"/>
      <c r="X40" s="37"/>
      <c r="Y40" s="37"/>
      <c r="Z40" s="37"/>
      <c r="AA40" s="37"/>
      <c r="AB40" s="37"/>
      <c r="AC40" s="37"/>
      <c r="AD40" s="37"/>
      <c r="AE40" s="37"/>
    </row>
    <row r="41" s="1" customFormat="1" ht="25.35" customHeight="1">
      <c r="A41" s="37"/>
      <c r="B41" s="38"/>
      <c r="C41" s="139"/>
      <c r="D41" s="140" t="s">
        <v>43</v>
      </c>
      <c r="E41" s="80"/>
      <c r="F41" s="80"/>
      <c r="G41" s="141" t="s">
        <v>44</v>
      </c>
      <c r="H41" s="142" t="s">
        <v>45</v>
      </c>
      <c r="I41" s="80"/>
      <c r="J41" s="143">
        <f>SUM(J32:J39)</f>
        <v>1003173.3099999999</v>
      </c>
      <c r="K41" s="144"/>
      <c r="L41" s="54"/>
      <c r="S41" s="37"/>
      <c r="T41" s="37"/>
      <c r="U41" s="37"/>
      <c r="V41" s="37"/>
      <c r="W41" s="37"/>
      <c r="X41" s="37"/>
      <c r="Y41" s="37"/>
      <c r="Z41" s="37"/>
      <c r="AA41" s="37"/>
      <c r="AB41" s="37"/>
      <c r="AC41" s="37"/>
      <c r="AD41" s="37"/>
      <c r="AE41" s="37"/>
    </row>
    <row r="42" s="1" customFormat="1" ht="14.45" customHeight="1">
      <c r="A42" s="37"/>
      <c r="B42" s="38"/>
      <c r="C42" s="37"/>
      <c r="D42" s="37"/>
      <c r="E42" s="37"/>
      <c r="F42" s="37"/>
      <c r="G42" s="37"/>
      <c r="H42" s="37"/>
      <c r="I42" s="37"/>
      <c r="J42" s="37"/>
      <c r="K42" s="37"/>
      <c r="L42" s="54"/>
      <c r="S42" s="37"/>
      <c r="T42" s="37"/>
      <c r="U42" s="37"/>
      <c r="V42" s="37"/>
      <c r="W42" s="37"/>
      <c r="X42" s="37"/>
      <c r="Y42" s="37"/>
      <c r="Z42" s="37"/>
      <c r="AA42" s="37"/>
      <c r="AB42" s="37"/>
      <c r="AC42" s="37"/>
      <c r="AD42" s="37"/>
      <c r="AE42" s="37"/>
    </row>
    <row r="43" ht="14.45" customHeight="1">
      <c r="B43" s="21"/>
      <c r="L43" s="21"/>
    </row>
    <row r="44" ht="14.45" customHeight="1">
      <c r="B44" s="21"/>
      <c r="L44" s="21"/>
    </row>
    <row r="45" ht="14.45" customHeight="1">
      <c r="B45" s="21"/>
      <c r="L45" s="21"/>
    </row>
    <row r="46" ht="14.45" customHeight="1">
      <c r="B46" s="21"/>
      <c r="L46" s="21"/>
    </row>
    <row r="47" ht="14.45" customHeight="1">
      <c r="B47" s="21"/>
      <c r="L47" s="21"/>
    </row>
    <row r="48" ht="14.45" customHeight="1">
      <c r="B48" s="21"/>
      <c r="L48" s="21"/>
    </row>
    <row r="49" ht="14.45" customHeight="1">
      <c r="B49" s="21"/>
      <c r="L49" s="21"/>
    </row>
    <row r="50" s="1" customFormat="1" ht="14.45" customHeight="1">
      <c r="B50" s="54"/>
      <c r="D50" s="55" t="s">
        <v>46</v>
      </c>
      <c r="E50" s="56"/>
      <c r="F50" s="56"/>
      <c r="G50" s="55" t="s">
        <v>47</v>
      </c>
      <c r="H50" s="56"/>
      <c r="I50" s="56"/>
      <c r="J50" s="56"/>
      <c r="K50" s="56"/>
      <c r="L50" s="5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1" customFormat="1" ht="12.75">
      <c r="A61" s="37"/>
      <c r="B61" s="38"/>
      <c r="C61" s="37"/>
      <c r="D61" s="57" t="s">
        <v>48</v>
      </c>
      <c r="E61" s="40"/>
      <c r="F61" s="145" t="s">
        <v>49</v>
      </c>
      <c r="G61" s="57" t="s">
        <v>48</v>
      </c>
      <c r="H61" s="40"/>
      <c r="I61" s="40"/>
      <c r="J61" s="146" t="s">
        <v>49</v>
      </c>
      <c r="K61" s="40"/>
      <c r="L61" s="54"/>
      <c r="S61" s="37"/>
      <c r="T61" s="37"/>
      <c r="U61" s="37"/>
      <c r="V61" s="37"/>
      <c r="W61" s="37"/>
      <c r="X61" s="37"/>
      <c r="Y61" s="37"/>
      <c r="Z61" s="37"/>
      <c r="AA61" s="37"/>
      <c r="AB61" s="37"/>
      <c r="AC61" s="37"/>
      <c r="AD61" s="37"/>
      <c r="AE61" s="37"/>
    </row>
    <row r="62">
      <c r="B62" s="21"/>
      <c r="L62" s="21"/>
    </row>
    <row r="63">
      <c r="B63" s="21"/>
      <c r="L63" s="21"/>
    </row>
    <row r="64">
      <c r="B64" s="21"/>
      <c r="L64" s="21"/>
    </row>
    <row r="65" s="1" customFormat="1" ht="12.75">
      <c r="A65" s="37"/>
      <c r="B65" s="38"/>
      <c r="C65" s="37"/>
      <c r="D65" s="55" t="s">
        <v>50</v>
      </c>
      <c r="E65" s="58"/>
      <c r="F65" s="58"/>
      <c r="G65" s="55" t="s">
        <v>51</v>
      </c>
      <c r="H65" s="58"/>
      <c r="I65" s="58"/>
      <c r="J65" s="58"/>
      <c r="K65" s="58"/>
      <c r="L65" s="54"/>
      <c r="S65" s="37"/>
      <c r="T65" s="37"/>
      <c r="U65" s="37"/>
      <c r="V65" s="37"/>
      <c r="W65" s="37"/>
      <c r="X65" s="37"/>
      <c r="Y65" s="37"/>
      <c r="Z65" s="37"/>
      <c r="AA65" s="37"/>
      <c r="AB65" s="37"/>
      <c r="AC65" s="37"/>
      <c r="AD65" s="37"/>
      <c r="AE65" s="37"/>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1" customFormat="1" ht="12.75">
      <c r="A76" s="37"/>
      <c r="B76" s="38"/>
      <c r="C76" s="37"/>
      <c r="D76" s="57" t="s">
        <v>48</v>
      </c>
      <c r="E76" s="40"/>
      <c r="F76" s="145" t="s">
        <v>49</v>
      </c>
      <c r="G76" s="57" t="s">
        <v>48</v>
      </c>
      <c r="H76" s="40"/>
      <c r="I76" s="40"/>
      <c r="J76" s="146" t="s">
        <v>49</v>
      </c>
      <c r="K76" s="40"/>
      <c r="L76" s="54"/>
      <c r="S76" s="37"/>
      <c r="T76" s="37"/>
      <c r="U76" s="37"/>
      <c r="V76" s="37"/>
      <c r="W76" s="37"/>
      <c r="X76" s="37"/>
      <c r="Y76" s="37"/>
      <c r="Z76" s="37"/>
      <c r="AA76" s="37"/>
      <c r="AB76" s="37"/>
      <c r="AC76" s="37"/>
      <c r="AD76" s="37"/>
      <c r="AE76" s="37"/>
    </row>
    <row r="77" s="1" customFormat="1" ht="14.45" customHeight="1">
      <c r="A77" s="37"/>
      <c r="B77" s="59"/>
      <c r="C77" s="60"/>
      <c r="D77" s="60"/>
      <c r="E77" s="60"/>
      <c r="F77" s="60"/>
      <c r="G77" s="60"/>
      <c r="H77" s="60"/>
      <c r="I77" s="60"/>
      <c r="J77" s="60"/>
      <c r="K77" s="60"/>
      <c r="L77" s="54"/>
      <c r="S77" s="37"/>
      <c r="T77" s="37"/>
      <c r="U77" s="37"/>
      <c r="V77" s="37"/>
      <c r="W77" s="37"/>
      <c r="X77" s="37"/>
      <c r="Y77" s="37"/>
      <c r="Z77" s="37"/>
      <c r="AA77" s="37"/>
      <c r="AB77" s="37"/>
      <c r="AC77" s="37"/>
      <c r="AD77" s="37"/>
      <c r="AE77" s="37"/>
    </row>
    <row r="81" s="1" customFormat="1" ht="6.95" customHeight="1">
      <c r="A81" s="37"/>
      <c r="B81" s="61"/>
      <c r="C81" s="62"/>
      <c r="D81" s="62"/>
      <c r="E81" s="62"/>
      <c r="F81" s="62"/>
      <c r="G81" s="62"/>
      <c r="H81" s="62"/>
      <c r="I81" s="62"/>
      <c r="J81" s="62"/>
      <c r="K81" s="62"/>
      <c r="L81" s="54"/>
      <c r="S81" s="37"/>
      <c r="T81" s="37"/>
      <c r="U81" s="37"/>
      <c r="V81" s="37"/>
      <c r="W81" s="37"/>
      <c r="X81" s="37"/>
      <c r="Y81" s="37"/>
      <c r="Z81" s="37"/>
      <c r="AA81" s="37"/>
      <c r="AB81" s="37"/>
      <c r="AC81" s="37"/>
      <c r="AD81" s="37"/>
      <c r="AE81" s="37"/>
    </row>
    <row r="82" s="1" customFormat="1" ht="24.95" customHeight="1">
      <c r="A82" s="37"/>
      <c r="B82" s="38"/>
      <c r="C82" s="22" t="s">
        <v>162</v>
      </c>
      <c r="D82" s="37"/>
      <c r="E82" s="37"/>
      <c r="F82" s="37"/>
      <c r="G82" s="37"/>
      <c r="H82" s="37"/>
      <c r="I82" s="37"/>
      <c r="J82" s="37"/>
      <c r="K82" s="37"/>
      <c r="L82" s="54"/>
      <c r="S82" s="37"/>
      <c r="T82" s="37"/>
      <c r="U82" s="37"/>
      <c r="V82" s="37"/>
      <c r="W82" s="37"/>
      <c r="X82" s="37"/>
      <c r="Y82" s="37"/>
      <c r="Z82" s="37"/>
      <c r="AA82" s="37"/>
      <c r="AB82" s="37"/>
      <c r="AC82" s="37"/>
      <c r="AD82" s="37"/>
      <c r="AE82" s="37"/>
    </row>
    <row r="83" s="1" customFormat="1" ht="6.95" customHeight="1">
      <c r="A83" s="37"/>
      <c r="B83" s="38"/>
      <c r="C83" s="37"/>
      <c r="D83" s="37"/>
      <c r="E83" s="37"/>
      <c r="F83" s="37"/>
      <c r="G83" s="37"/>
      <c r="H83" s="37"/>
      <c r="I83" s="37"/>
      <c r="J83" s="37"/>
      <c r="K83" s="37"/>
      <c r="L83" s="54"/>
      <c r="S83" s="37"/>
      <c r="T83" s="37"/>
      <c r="U83" s="37"/>
      <c r="V83" s="37"/>
      <c r="W83" s="37"/>
      <c r="X83" s="37"/>
      <c r="Y83" s="37"/>
      <c r="Z83" s="37"/>
      <c r="AA83" s="37"/>
      <c r="AB83" s="37"/>
      <c r="AC83" s="37"/>
      <c r="AD83" s="37"/>
      <c r="AE83" s="37"/>
    </row>
    <row r="84" s="1" customFormat="1" ht="12" customHeight="1">
      <c r="A84" s="37"/>
      <c r="B84" s="38"/>
      <c r="C84" s="31" t="s">
        <v>16</v>
      </c>
      <c r="D84" s="37"/>
      <c r="E84" s="37"/>
      <c r="F84" s="37"/>
      <c r="G84" s="37"/>
      <c r="H84" s="37"/>
      <c r="I84" s="37"/>
      <c r="J84" s="37"/>
      <c r="K84" s="37"/>
      <c r="L84" s="54"/>
      <c r="S84" s="37"/>
      <c r="T84" s="37"/>
      <c r="U84" s="37"/>
      <c r="V84" s="37"/>
      <c r="W84" s="37"/>
      <c r="X84" s="37"/>
      <c r="Y84" s="37"/>
      <c r="Z84" s="37"/>
      <c r="AA84" s="37"/>
      <c r="AB84" s="37"/>
      <c r="AC84" s="37"/>
      <c r="AD84" s="37"/>
      <c r="AE84" s="37"/>
    </row>
    <row r="85" s="1" customFormat="1" ht="16.5" customHeight="1">
      <c r="A85" s="37"/>
      <c r="B85" s="38"/>
      <c r="C85" s="37"/>
      <c r="D85" s="37"/>
      <c r="E85" s="131" t="str">
        <f>E7</f>
        <v>Radiologie Olomouc</v>
      </c>
      <c r="F85" s="31"/>
      <c r="G85" s="31"/>
      <c r="H85" s="31"/>
      <c r="I85" s="37"/>
      <c r="J85" s="37"/>
      <c r="K85" s="37"/>
      <c r="L85" s="54"/>
      <c r="S85" s="37"/>
      <c r="T85" s="37"/>
      <c r="U85" s="37"/>
      <c r="V85" s="37"/>
      <c r="W85" s="37"/>
      <c r="X85" s="37"/>
      <c r="Y85" s="37"/>
      <c r="Z85" s="37"/>
      <c r="AA85" s="37"/>
      <c r="AB85" s="37"/>
      <c r="AC85" s="37"/>
      <c r="AD85" s="37"/>
      <c r="AE85" s="37"/>
    </row>
    <row r="86" ht="12" customHeight="1">
      <c r="B86" s="21"/>
      <c r="C86" s="31" t="s">
        <v>158</v>
      </c>
      <c r="L86" s="21"/>
    </row>
    <row r="87" s="1" customFormat="1" ht="16.5" customHeight="1">
      <c r="A87" s="37"/>
      <c r="B87" s="38"/>
      <c r="C87" s="37"/>
      <c r="D87" s="37"/>
      <c r="E87" s="131" t="s">
        <v>5044</v>
      </c>
      <c r="F87" s="37"/>
      <c r="G87" s="37"/>
      <c r="H87" s="37"/>
      <c r="I87" s="37"/>
      <c r="J87" s="37"/>
      <c r="K87" s="37"/>
      <c r="L87" s="54"/>
      <c r="S87" s="37"/>
      <c r="T87" s="37"/>
      <c r="U87" s="37"/>
      <c r="V87" s="37"/>
      <c r="W87" s="37"/>
      <c r="X87" s="37"/>
      <c r="Y87" s="37"/>
      <c r="Z87" s="37"/>
      <c r="AA87" s="37"/>
      <c r="AB87" s="37"/>
      <c r="AC87" s="37"/>
      <c r="AD87" s="37"/>
      <c r="AE87" s="37"/>
    </row>
    <row r="88" s="1" customFormat="1" ht="12" customHeight="1">
      <c r="A88" s="37"/>
      <c r="B88" s="38"/>
      <c r="C88" s="31" t="s">
        <v>160</v>
      </c>
      <c r="D88" s="37"/>
      <c r="E88" s="37"/>
      <c r="F88" s="37"/>
      <c r="G88" s="37"/>
      <c r="H88" s="37"/>
      <c r="I88" s="37"/>
      <c r="J88" s="37"/>
      <c r="K88" s="37"/>
      <c r="L88" s="54"/>
      <c r="S88" s="37"/>
      <c r="T88" s="37"/>
      <c r="U88" s="37"/>
      <c r="V88" s="37"/>
      <c r="W88" s="37"/>
      <c r="X88" s="37"/>
      <c r="Y88" s="37"/>
      <c r="Z88" s="37"/>
      <c r="AA88" s="37"/>
      <c r="AB88" s="37"/>
      <c r="AC88" s="37"/>
      <c r="AD88" s="37"/>
      <c r="AE88" s="37"/>
    </row>
    <row r="89" s="1" customFormat="1" ht="16.5" customHeight="1">
      <c r="A89" s="37"/>
      <c r="B89" s="38"/>
      <c r="C89" s="37"/>
      <c r="D89" s="37"/>
      <c r="E89" s="66" t="str">
        <f>E11</f>
        <v>2 - DR</v>
      </c>
      <c r="F89" s="37"/>
      <c r="G89" s="37"/>
      <c r="H89" s="37"/>
      <c r="I89" s="37"/>
      <c r="J89" s="37"/>
      <c r="K89" s="37"/>
      <c r="L89" s="54"/>
      <c r="S89" s="37"/>
      <c r="T89" s="37"/>
      <c r="U89" s="37"/>
      <c r="V89" s="37"/>
      <c r="W89" s="37"/>
      <c r="X89" s="37"/>
      <c r="Y89" s="37"/>
      <c r="Z89" s="37"/>
      <c r="AA89" s="37"/>
      <c r="AB89" s="37"/>
      <c r="AC89" s="37"/>
      <c r="AD89" s="37"/>
      <c r="AE89" s="37"/>
    </row>
    <row r="90" s="1" customFormat="1" ht="6.95" customHeight="1">
      <c r="A90" s="37"/>
      <c r="B90" s="38"/>
      <c r="C90" s="37"/>
      <c r="D90" s="37"/>
      <c r="E90" s="37"/>
      <c r="F90" s="37"/>
      <c r="G90" s="37"/>
      <c r="H90" s="37"/>
      <c r="I90" s="37"/>
      <c r="J90" s="37"/>
      <c r="K90" s="37"/>
      <c r="L90" s="54"/>
      <c r="S90" s="37"/>
      <c r="T90" s="37"/>
      <c r="U90" s="37"/>
      <c r="V90" s="37"/>
      <c r="W90" s="37"/>
      <c r="X90" s="37"/>
      <c r="Y90" s="37"/>
      <c r="Z90" s="37"/>
      <c r="AA90" s="37"/>
      <c r="AB90" s="37"/>
      <c r="AC90" s="37"/>
      <c r="AD90" s="37"/>
      <c r="AE90" s="37"/>
    </row>
    <row r="91" s="1" customFormat="1" ht="12" customHeight="1">
      <c r="A91" s="37"/>
      <c r="B91" s="38"/>
      <c r="C91" s="31" t="s">
        <v>20</v>
      </c>
      <c r="D91" s="37"/>
      <c r="E91" s="37"/>
      <c r="F91" s="26" t="str">
        <f>F14</f>
        <v xml:space="preserve"> </v>
      </c>
      <c r="G91" s="37"/>
      <c r="H91" s="37"/>
      <c r="I91" s="31" t="s">
        <v>22</v>
      </c>
      <c r="J91" s="68" t="str">
        <f>IF(J14="","",J14)</f>
        <v>24. 3. 2020</v>
      </c>
      <c r="K91" s="37"/>
      <c r="L91" s="54"/>
      <c r="S91" s="37"/>
      <c r="T91" s="37"/>
      <c r="U91" s="37"/>
      <c r="V91" s="37"/>
      <c r="W91" s="37"/>
      <c r="X91" s="37"/>
      <c r="Y91" s="37"/>
      <c r="Z91" s="37"/>
      <c r="AA91" s="37"/>
      <c r="AB91" s="37"/>
      <c r="AC91" s="37"/>
      <c r="AD91" s="37"/>
      <c r="AE91" s="37"/>
    </row>
    <row r="92" s="1" customFormat="1" ht="6.95" customHeight="1">
      <c r="A92" s="37"/>
      <c r="B92" s="38"/>
      <c r="C92" s="37"/>
      <c r="D92" s="37"/>
      <c r="E92" s="37"/>
      <c r="F92" s="37"/>
      <c r="G92" s="37"/>
      <c r="H92" s="37"/>
      <c r="I92" s="37"/>
      <c r="J92" s="37"/>
      <c r="K92" s="37"/>
      <c r="L92" s="54"/>
      <c r="S92" s="37"/>
      <c r="T92" s="37"/>
      <c r="U92" s="37"/>
      <c r="V92" s="37"/>
      <c r="W92" s="37"/>
      <c r="X92" s="37"/>
      <c r="Y92" s="37"/>
      <c r="Z92" s="37"/>
      <c r="AA92" s="37"/>
      <c r="AB92" s="37"/>
      <c r="AC92" s="37"/>
      <c r="AD92" s="37"/>
      <c r="AE92" s="37"/>
    </row>
    <row r="93" s="1" customFormat="1" ht="15.2" customHeight="1">
      <c r="A93" s="37"/>
      <c r="B93" s="38"/>
      <c r="C93" s="31" t="s">
        <v>24</v>
      </c>
      <c r="D93" s="37"/>
      <c r="E93" s="37"/>
      <c r="F93" s="26" t="str">
        <f>E17</f>
        <v xml:space="preserve"> </v>
      </c>
      <c r="G93" s="37"/>
      <c r="H93" s="37"/>
      <c r="I93" s="31" t="s">
        <v>29</v>
      </c>
      <c r="J93" s="35" t="str">
        <f>E23</f>
        <v xml:space="preserve"> </v>
      </c>
      <c r="K93" s="37"/>
      <c r="L93" s="54"/>
      <c r="S93" s="37"/>
      <c r="T93" s="37"/>
      <c r="U93" s="37"/>
      <c r="V93" s="37"/>
      <c r="W93" s="37"/>
      <c r="X93" s="37"/>
      <c r="Y93" s="37"/>
      <c r="Z93" s="37"/>
      <c r="AA93" s="37"/>
      <c r="AB93" s="37"/>
      <c r="AC93" s="37"/>
      <c r="AD93" s="37"/>
      <c r="AE93" s="37"/>
    </row>
    <row r="94" s="1" customFormat="1" ht="15.2" customHeight="1">
      <c r="A94" s="37"/>
      <c r="B94" s="38"/>
      <c r="C94" s="31" t="s">
        <v>27</v>
      </c>
      <c r="D94" s="37"/>
      <c r="E94" s="37"/>
      <c r="F94" s="26" t="str">
        <f>IF(E20="","",E20)</f>
        <v>Vyplň údaj</v>
      </c>
      <c r="G94" s="37"/>
      <c r="H94" s="37"/>
      <c r="I94" s="31" t="s">
        <v>31</v>
      </c>
      <c r="J94" s="35" t="str">
        <f>E26</f>
        <v xml:space="preserve"> </v>
      </c>
      <c r="K94" s="37"/>
      <c r="L94" s="54"/>
      <c r="S94" s="37"/>
      <c r="T94" s="37"/>
      <c r="U94" s="37"/>
      <c r="V94" s="37"/>
      <c r="W94" s="37"/>
      <c r="X94" s="37"/>
      <c r="Y94" s="37"/>
      <c r="Z94" s="37"/>
      <c r="AA94" s="37"/>
      <c r="AB94" s="37"/>
      <c r="AC94" s="37"/>
      <c r="AD94" s="37"/>
      <c r="AE94" s="37"/>
    </row>
    <row r="95" s="1" customFormat="1" ht="10.35" customHeight="1">
      <c r="A95" s="37"/>
      <c r="B95" s="38"/>
      <c r="C95" s="37"/>
      <c r="D95" s="37"/>
      <c r="E95" s="37"/>
      <c r="F95" s="37"/>
      <c r="G95" s="37"/>
      <c r="H95" s="37"/>
      <c r="I95" s="37"/>
      <c r="J95" s="37"/>
      <c r="K95" s="37"/>
      <c r="L95" s="54"/>
      <c r="S95" s="37"/>
      <c r="T95" s="37"/>
      <c r="U95" s="37"/>
      <c r="V95" s="37"/>
      <c r="W95" s="37"/>
      <c r="X95" s="37"/>
      <c r="Y95" s="37"/>
      <c r="Z95" s="37"/>
      <c r="AA95" s="37"/>
      <c r="AB95" s="37"/>
      <c r="AC95" s="37"/>
      <c r="AD95" s="37"/>
      <c r="AE95" s="37"/>
    </row>
    <row r="96" s="1" customFormat="1" ht="29.25" customHeight="1">
      <c r="A96" s="37"/>
      <c r="B96" s="38"/>
      <c r="C96" s="147" t="s">
        <v>163</v>
      </c>
      <c r="D96" s="139"/>
      <c r="E96" s="139"/>
      <c r="F96" s="139"/>
      <c r="G96" s="139"/>
      <c r="H96" s="139"/>
      <c r="I96" s="139"/>
      <c r="J96" s="148" t="s">
        <v>164</v>
      </c>
      <c r="K96" s="139"/>
      <c r="L96" s="54"/>
      <c r="S96" s="37"/>
      <c r="T96" s="37"/>
      <c r="U96" s="37"/>
      <c r="V96" s="37"/>
      <c r="W96" s="37"/>
      <c r="X96" s="37"/>
      <c r="Y96" s="37"/>
      <c r="Z96" s="37"/>
      <c r="AA96" s="37"/>
      <c r="AB96" s="37"/>
      <c r="AC96" s="37"/>
      <c r="AD96" s="37"/>
      <c r="AE96" s="37"/>
    </row>
    <row r="97" s="1" customFormat="1" ht="10.35" customHeight="1">
      <c r="A97" s="37"/>
      <c r="B97" s="38"/>
      <c r="C97" s="37"/>
      <c r="D97" s="37"/>
      <c r="E97" s="37"/>
      <c r="F97" s="37"/>
      <c r="G97" s="37"/>
      <c r="H97" s="37"/>
      <c r="I97" s="37"/>
      <c r="J97" s="37"/>
      <c r="K97" s="37"/>
      <c r="L97" s="54"/>
      <c r="S97" s="37"/>
      <c r="T97" s="37"/>
      <c r="U97" s="37"/>
      <c r="V97" s="37"/>
      <c r="W97" s="37"/>
      <c r="X97" s="37"/>
      <c r="Y97" s="37"/>
      <c r="Z97" s="37"/>
      <c r="AA97" s="37"/>
      <c r="AB97" s="37"/>
      <c r="AC97" s="37"/>
      <c r="AD97" s="37"/>
      <c r="AE97" s="37"/>
    </row>
    <row r="98" s="1" customFormat="1" ht="22.9" customHeight="1">
      <c r="A98" s="37"/>
      <c r="B98" s="38"/>
      <c r="C98" s="149" t="s">
        <v>165</v>
      </c>
      <c r="D98" s="37"/>
      <c r="E98" s="37"/>
      <c r="F98" s="37"/>
      <c r="G98" s="37"/>
      <c r="H98" s="37"/>
      <c r="I98" s="37"/>
      <c r="J98" s="95">
        <f>J123</f>
        <v>829068.85000000009</v>
      </c>
      <c r="K98" s="37"/>
      <c r="L98" s="54"/>
      <c r="S98" s="37"/>
      <c r="T98" s="37"/>
      <c r="U98" s="37"/>
      <c r="V98" s="37"/>
      <c r="W98" s="37"/>
      <c r="X98" s="37"/>
      <c r="Y98" s="37"/>
      <c r="Z98" s="37"/>
      <c r="AA98" s="37"/>
      <c r="AB98" s="37"/>
      <c r="AC98" s="37"/>
      <c r="AD98" s="37"/>
      <c r="AE98" s="37"/>
      <c r="AU98" s="18" t="s">
        <v>166</v>
      </c>
    </row>
    <row r="99" s="8" customFormat="1" ht="24.95" customHeight="1">
      <c r="B99" s="150"/>
      <c r="D99" s="151" t="s">
        <v>5046</v>
      </c>
      <c r="E99" s="152"/>
      <c r="F99" s="152"/>
      <c r="G99" s="152"/>
      <c r="H99" s="152"/>
      <c r="I99" s="152"/>
      <c r="J99" s="153">
        <f>J124</f>
        <v>434624.05000000005</v>
      </c>
      <c r="L99" s="150"/>
    </row>
    <row r="100" s="8" customFormat="1" ht="24.95" customHeight="1">
      <c r="B100" s="150"/>
      <c r="D100" s="151" t="s">
        <v>5047</v>
      </c>
      <c r="E100" s="152"/>
      <c r="F100" s="152"/>
      <c r="G100" s="152"/>
      <c r="H100" s="152"/>
      <c r="I100" s="152"/>
      <c r="J100" s="153">
        <f>J219</f>
        <v>336019.79999999999</v>
      </c>
      <c r="L100" s="150"/>
    </row>
    <row r="101" s="8" customFormat="1" ht="24.95" customHeight="1">
      <c r="B101" s="150"/>
      <c r="D101" s="151" t="s">
        <v>5048</v>
      </c>
      <c r="E101" s="152"/>
      <c r="F101" s="152"/>
      <c r="G101" s="152"/>
      <c r="H101" s="152"/>
      <c r="I101" s="152"/>
      <c r="J101" s="153">
        <f>J261</f>
        <v>58425</v>
      </c>
      <c r="L101" s="150"/>
    </row>
    <row r="102" s="1" customFormat="1" ht="21.75" customHeight="1">
      <c r="A102" s="37"/>
      <c r="B102" s="38"/>
      <c r="C102" s="37"/>
      <c r="D102" s="37"/>
      <c r="E102" s="37"/>
      <c r="F102" s="37"/>
      <c r="G102" s="37"/>
      <c r="H102" s="37"/>
      <c r="I102" s="37"/>
      <c r="J102" s="37"/>
      <c r="K102" s="37"/>
      <c r="L102" s="54"/>
      <c r="S102" s="37"/>
      <c r="T102" s="37"/>
      <c r="U102" s="37"/>
      <c r="V102" s="37"/>
      <c r="W102" s="37"/>
      <c r="X102" s="37"/>
      <c r="Y102" s="37"/>
      <c r="Z102" s="37"/>
      <c r="AA102" s="37"/>
      <c r="AB102" s="37"/>
      <c r="AC102" s="37"/>
      <c r="AD102" s="37"/>
      <c r="AE102" s="37"/>
    </row>
    <row r="103" s="1" customFormat="1" ht="6.95" customHeight="1">
      <c r="A103" s="37"/>
      <c r="B103" s="59"/>
      <c r="C103" s="60"/>
      <c r="D103" s="60"/>
      <c r="E103" s="60"/>
      <c r="F103" s="60"/>
      <c r="G103" s="60"/>
      <c r="H103" s="60"/>
      <c r="I103" s="60"/>
      <c r="J103" s="60"/>
      <c r="K103" s="60"/>
      <c r="L103" s="54"/>
      <c r="S103" s="37"/>
      <c r="T103" s="37"/>
      <c r="U103" s="37"/>
      <c r="V103" s="37"/>
      <c r="W103" s="37"/>
      <c r="X103" s="37"/>
      <c r="Y103" s="37"/>
      <c r="Z103" s="37"/>
      <c r="AA103" s="37"/>
      <c r="AB103" s="37"/>
      <c r="AC103" s="37"/>
      <c r="AD103" s="37"/>
      <c r="AE103" s="37"/>
    </row>
    <row r="107" s="1" customFormat="1" ht="6.95" customHeight="1">
      <c r="A107" s="37"/>
      <c r="B107" s="61"/>
      <c r="C107" s="62"/>
      <c r="D107" s="62"/>
      <c r="E107" s="62"/>
      <c r="F107" s="62"/>
      <c r="G107" s="62"/>
      <c r="H107" s="62"/>
      <c r="I107" s="62"/>
      <c r="J107" s="62"/>
      <c r="K107" s="62"/>
      <c r="L107" s="54"/>
      <c r="S107" s="37"/>
      <c r="T107" s="37"/>
      <c r="U107" s="37"/>
      <c r="V107" s="37"/>
      <c r="W107" s="37"/>
      <c r="X107" s="37"/>
      <c r="Y107" s="37"/>
      <c r="Z107" s="37"/>
      <c r="AA107" s="37"/>
      <c r="AB107" s="37"/>
      <c r="AC107" s="37"/>
      <c r="AD107" s="37"/>
      <c r="AE107" s="37"/>
    </row>
    <row r="108" s="1" customFormat="1" ht="24.95" customHeight="1">
      <c r="A108" s="37"/>
      <c r="B108" s="38"/>
      <c r="C108" s="22" t="s">
        <v>190</v>
      </c>
      <c r="D108" s="37"/>
      <c r="E108" s="37"/>
      <c r="F108" s="37"/>
      <c r="G108" s="37"/>
      <c r="H108" s="37"/>
      <c r="I108" s="37"/>
      <c r="J108" s="37"/>
      <c r="K108" s="37"/>
      <c r="L108" s="54"/>
      <c r="S108" s="37"/>
      <c r="T108" s="37"/>
      <c r="U108" s="37"/>
      <c r="V108" s="37"/>
      <c r="W108" s="37"/>
      <c r="X108" s="37"/>
      <c r="Y108" s="37"/>
      <c r="Z108" s="37"/>
      <c r="AA108" s="37"/>
      <c r="AB108" s="37"/>
      <c r="AC108" s="37"/>
      <c r="AD108" s="37"/>
      <c r="AE108" s="37"/>
    </row>
    <row r="109" s="1" customFormat="1" ht="6.95" customHeight="1">
      <c r="A109" s="37"/>
      <c r="B109" s="38"/>
      <c r="C109" s="37"/>
      <c r="D109" s="37"/>
      <c r="E109" s="37"/>
      <c r="F109" s="37"/>
      <c r="G109" s="37"/>
      <c r="H109" s="37"/>
      <c r="I109" s="37"/>
      <c r="J109" s="37"/>
      <c r="K109" s="37"/>
      <c r="L109" s="54"/>
      <c r="S109" s="37"/>
      <c r="T109" s="37"/>
      <c r="U109" s="37"/>
      <c r="V109" s="37"/>
      <c r="W109" s="37"/>
      <c r="X109" s="37"/>
      <c r="Y109" s="37"/>
      <c r="Z109" s="37"/>
      <c r="AA109" s="37"/>
      <c r="AB109" s="37"/>
      <c r="AC109" s="37"/>
      <c r="AD109" s="37"/>
      <c r="AE109" s="37"/>
    </row>
    <row r="110" s="1" customFormat="1" ht="12" customHeight="1">
      <c r="A110" s="37"/>
      <c r="B110" s="38"/>
      <c r="C110" s="31" t="s">
        <v>16</v>
      </c>
      <c r="D110" s="37"/>
      <c r="E110" s="37"/>
      <c r="F110" s="37"/>
      <c r="G110" s="37"/>
      <c r="H110" s="37"/>
      <c r="I110" s="37"/>
      <c r="J110" s="37"/>
      <c r="K110" s="37"/>
      <c r="L110" s="54"/>
      <c r="S110" s="37"/>
      <c r="T110" s="37"/>
      <c r="U110" s="37"/>
      <c r="V110" s="37"/>
      <c r="W110" s="37"/>
      <c r="X110" s="37"/>
      <c r="Y110" s="37"/>
      <c r="Z110" s="37"/>
      <c r="AA110" s="37"/>
      <c r="AB110" s="37"/>
      <c r="AC110" s="37"/>
      <c r="AD110" s="37"/>
      <c r="AE110" s="37"/>
    </row>
    <row r="111" s="1" customFormat="1" ht="16.5" customHeight="1">
      <c r="A111" s="37"/>
      <c r="B111" s="38"/>
      <c r="C111" s="37"/>
      <c r="D111" s="37"/>
      <c r="E111" s="131" t="str">
        <f>E7</f>
        <v>Radiologie Olomouc</v>
      </c>
      <c r="F111" s="31"/>
      <c r="G111" s="31"/>
      <c r="H111" s="31"/>
      <c r="I111" s="37"/>
      <c r="J111" s="37"/>
      <c r="K111" s="37"/>
      <c r="L111" s="54"/>
      <c r="S111" s="37"/>
      <c r="T111" s="37"/>
      <c r="U111" s="37"/>
      <c r="V111" s="37"/>
      <c r="W111" s="37"/>
      <c r="X111" s="37"/>
      <c r="Y111" s="37"/>
      <c r="Z111" s="37"/>
      <c r="AA111" s="37"/>
      <c r="AB111" s="37"/>
      <c r="AC111" s="37"/>
      <c r="AD111" s="37"/>
      <c r="AE111" s="37"/>
    </row>
    <row r="112" ht="12" customHeight="1">
      <c r="B112" s="21"/>
      <c r="C112" s="31" t="s">
        <v>158</v>
      </c>
      <c r="L112" s="21"/>
    </row>
    <row r="113" s="1" customFormat="1" ht="16.5" customHeight="1">
      <c r="A113" s="37"/>
      <c r="B113" s="38"/>
      <c r="C113" s="37"/>
      <c r="D113" s="37"/>
      <c r="E113" s="131" t="s">
        <v>5044</v>
      </c>
      <c r="F113" s="37"/>
      <c r="G113" s="37"/>
      <c r="H113" s="37"/>
      <c r="I113" s="37"/>
      <c r="J113" s="37"/>
      <c r="K113" s="37"/>
      <c r="L113" s="54"/>
      <c r="S113" s="37"/>
      <c r="T113" s="37"/>
      <c r="U113" s="37"/>
      <c r="V113" s="37"/>
      <c r="W113" s="37"/>
      <c r="X113" s="37"/>
      <c r="Y113" s="37"/>
      <c r="Z113" s="37"/>
      <c r="AA113" s="37"/>
      <c r="AB113" s="37"/>
      <c r="AC113" s="37"/>
      <c r="AD113" s="37"/>
      <c r="AE113" s="37"/>
    </row>
    <row r="114" s="1" customFormat="1" ht="12" customHeight="1">
      <c r="A114" s="37"/>
      <c r="B114" s="38"/>
      <c r="C114" s="31" t="s">
        <v>160</v>
      </c>
      <c r="D114" s="37"/>
      <c r="E114" s="37"/>
      <c r="F114" s="37"/>
      <c r="G114" s="37"/>
      <c r="H114" s="37"/>
      <c r="I114" s="37"/>
      <c r="J114" s="37"/>
      <c r="K114" s="37"/>
      <c r="L114" s="54"/>
      <c r="S114" s="37"/>
      <c r="T114" s="37"/>
      <c r="U114" s="37"/>
      <c r="V114" s="37"/>
      <c r="W114" s="37"/>
      <c r="X114" s="37"/>
      <c r="Y114" s="37"/>
      <c r="Z114" s="37"/>
      <c r="AA114" s="37"/>
      <c r="AB114" s="37"/>
      <c r="AC114" s="37"/>
      <c r="AD114" s="37"/>
      <c r="AE114" s="37"/>
    </row>
    <row r="115" s="1" customFormat="1" ht="16.5" customHeight="1">
      <c r="A115" s="37"/>
      <c r="B115" s="38"/>
      <c r="C115" s="37"/>
      <c r="D115" s="37"/>
      <c r="E115" s="66" t="str">
        <f>E11</f>
        <v>2 - DR</v>
      </c>
      <c r="F115" s="37"/>
      <c r="G115" s="37"/>
      <c r="H115" s="37"/>
      <c r="I115" s="37"/>
      <c r="J115" s="37"/>
      <c r="K115" s="37"/>
      <c r="L115" s="54"/>
      <c r="S115" s="37"/>
      <c r="T115" s="37"/>
      <c r="U115" s="37"/>
      <c r="V115" s="37"/>
      <c r="W115" s="37"/>
      <c r="X115" s="37"/>
      <c r="Y115" s="37"/>
      <c r="Z115" s="37"/>
      <c r="AA115" s="37"/>
      <c r="AB115" s="37"/>
      <c r="AC115" s="37"/>
      <c r="AD115" s="37"/>
      <c r="AE115" s="37"/>
    </row>
    <row r="116" s="1" customFormat="1" ht="6.95" customHeight="1">
      <c r="A116" s="37"/>
      <c r="B116" s="38"/>
      <c r="C116" s="37"/>
      <c r="D116" s="37"/>
      <c r="E116" s="37"/>
      <c r="F116" s="37"/>
      <c r="G116" s="37"/>
      <c r="H116" s="37"/>
      <c r="I116" s="37"/>
      <c r="J116" s="37"/>
      <c r="K116" s="37"/>
      <c r="L116" s="54"/>
      <c r="S116" s="37"/>
      <c r="T116" s="37"/>
      <c r="U116" s="37"/>
      <c r="V116" s="37"/>
      <c r="W116" s="37"/>
      <c r="X116" s="37"/>
      <c r="Y116" s="37"/>
      <c r="Z116" s="37"/>
      <c r="AA116" s="37"/>
      <c r="AB116" s="37"/>
      <c r="AC116" s="37"/>
      <c r="AD116" s="37"/>
      <c r="AE116" s="37"/>
    </row>
    <row r="117" s="1" customFormat="1" ht="12" customHeight="1">
      <c r="A117" s="37"/>
      <c r="B117" s="38"/>
      <c r="C117" s="31" t="s">
        <v>20</v>
      </c>
      <c r="D117" s="37"/>
      <c r="E117" s="37"/>
      <c r="F117" s="26" t="str">
        <f>F14</f>
        <v xml:space="preserve"> </v>
      </c>
      <c r="G117" s="37"/>
      <c r="H117" s="37"/>
      <c r="I117" s="31" t="s">
        <v>22</v>
      </c>
      <c r="J117" s="68" t="str">
        <f>IF(J14="","",J14)</f>
        <v>24. 3. 2020</v>
      </c>
      <c r="K117" s="37"/>
      <c r="L117" s="54"/>
      <c r="S117" s="37"/>
      <c r="T117" s="37"/>
      <c r="U117" s="37"/>
      <c r="V117" s="37"/>
      <c r="W117" s="37"/>
      <c r="X117" s="37"/>
      <c r="Y117" s="37"/>
      <c r="Z117" s="37"/>
      <c r="AA117" s="37"/>
      <c r="AB117" s="37"/>
      <c r="AC117" s="37"/>
      <c r="AD117" s="37"/>
      <c r="AE117" s="37"/>
    </row>
    <row r="118" s="1" customFormat="1" ht="6.95" customHeight="1">
      <c r="A118" s="37"/>
      <c r="B118" s="38"/>
      <c r="C118" s="37"/>
      <c r="D118" s="37"/>
      <c r="E118" s="37"/>
      <c r="F118" s="37"/>
      <c r="G118" s="37"/>
      <c r="H118" s="37"/>
      <c r="I118" s="37"/>
      <c r="J118" s="37"/>
      <c r="K118" s="37"/>
      <c r="L118" s="54"/>
      <c r="S118" s="37"/>
      <c r="T118" s="37"/>
      <c r="U118" s="37"/>
      <c r="V118" s="37"/>
      <c r="W118" s="37"/>
      <c r="X118" s="37"/>
      <c r="Y118" s="37"/>
      <c r="Z118" s="37"/>
      <c r="AA118" s="37"/>
      <c r="AB118" s="37"/>
      <c r="AC118" s="37"/>
      <c r="AD118" s="37"/>
      <c r="AE118" s="37"/>
    </row>
    <row r="119" s="1" customFormat="1" ht="15.2" customHeight="1">
      <c r="A119" s="37"/>
      <c r="B119" s="38"/>
      <c r="C119" s="31" t="s">
        <v>24</v>
      </c>
      <c r="D119" s="37"/>
      <c r="E119" s="37"/>
      <c r="F119" s="26" t="str">
        <f>E17</f>
        <v xml:space="preserve"> </v>
      </c>
      <c r="G119" s="37"/>
      <c r="H119" s="37"/>
      <c r="I119" s="31" t="s">
        <v>29</v>
      </c>
      <c r="J119" s="35" t="str">
        <f>E23</f>
        <v xml:space="preserve"> </v>
      </c>
      <c r="K119" s="37"/>
      <c r="L119" s="54"/>
      <c r="S119" s="37"/>
      <c r="T119" s="37"/>
      <c r="U119" s="37"/>
      <c r="V119" s="37"/>
      <c r="W119" s="37"/>
      <c r="X119" s="37"/>
      <c r="Y119" s="37"/>
      <c r="Z119" s="37"/>
      <c r="AA119" s="37"/>
      <c r="AB119" s="37"/>
      <c r="AC119" s="37"/>
      <c r="AD119" s="37"/>
      <c r="AE119" s="37"/>
    </row>
    <row r="120" s="1" customFormat="1" ht="15.2" customHeight="1">
      <c r="A120" s="37"/>
      <c r="B120" s="38"/>
      <c r="C120" s="31" t="s">
        <v>27</v>
      </c>
      <c r="D120" s="37"/>
      <c r="E120" s="37"/>
      <c r="F120" s="26" t="str">
        <f>IF(E20="","",E20)</f>
        <v>Vyplň údaj</v>
      </c>
      <c r="G120" s="37"/>
      <c r="H120" s="37"/>
      <c r="I120" s="31" t="s">
        <v>31</v>
      </c>
      <c r="J120" s="35" t="str">
        <f>E26</f>
        <v xml:space="preserve"> </v>
      </c>
      <c r="K120" s="37"/>
      <c r="L120" s="54"/>
      <c r="S120" s="37"/>
      <c r="T120" s="37"/>
      <c r="U120" s="37"/>
      <c r="V120" s="37"/>
      <c r="W120" s="37"/>
      <c r="X120" s="37"/>
      <c r="Y120" s="37"/>
      <c r="Z120" s="37"/>
      <c r="AA120" s="37"/>
      <c r="AB120" s="37"/>
      <c r="AC120" s="37"/>
      <c r="AD120" s="37"/>
      <c r="AE120" s="37"/>
    </row>
    <row r="121" s="1" customFormat="1" ht="10.35" customHeight="1">
      <c r="A121" s="37"/>
      <c r="B121" s="38"/>
      <c r="C121" s="37"/>
      <c r="D121" s="37"/>
      <c r="E121" s="37"/>
      <c r="F121" s="37"/>
      <c r="G121" s="37"/>
      <c r="H121" s="37"/>
      <c r="I121" s="37"/>
      <c r="J121" s="37"/>
      <c r="K121" s="37"/>
      <c r="L121" s="54"/>
      <c r="S121" s="37"/>
      <c r="T121" s="37"/>
      <c r="U121" s="37"/>
      <c r="V121" s="37"/>
      <c r="W121" s="37"/>
      <c r="X121" s="37"/>
      <c r="Y121" s="37"/>
      <c r="Z121" s="37"/>
      <c r="AA121" s="37"/>
      <c r="AB121" s="37"/>
      <c r="AC121" s="37"/>
      <c r="AD121" s="37"/>
      <c r="AE121" s="37"/>
    </row>
    <row r="122" s="10" customFormat="1" ht="29.25" customHeight="1">
      <c r="A122" s="158"/>
      <c r="B122" s="159"/>
      <c r="C122" s="160" t="s">
        <v>191</v>
      </c>
      <c r="D122" s="161" t="s">
        <v>58</v>
      </c>
      <c r="E122" s="161" t="s">
        <v>54</v>
      </c>
      <c r="F122" s="161" t="s">
        <v>55</v>
      </c>
      <c r="G122" s="161" t="s">
        <v>192</v>
      </c>
      <c r="H122" s="161" t="s">
        <v>193</v>
      </c>
      <c r="I122" s="161" t="s">
        <v>194</v>
      </c>
      <c r="J122" s="161" t="s">
        <v>164</v>
      </c>
      <c r="K122" s="162" t="s">
        <v>195</v>
      </c>
      <c r="L122" s="163"/>
      <c r="M122" s="85" t="s">
        <v>1</v>
      </c>
      <c r="N122" s="86" t="s">
        <v>37</v>
      </c>
      <c r="O122" s="86" t="s">
        <v>196</v>
      </c>
      <c r="P122" s="86" t="s">
        <v>197</v>
      </c>
      <c r="Q122" s="86" t="s">
        <v>198</v>
      </c>
      <c r="R122" s="86" t="s">
        <v>199</v>
      </c>
      <c r="S122" s="86" t="s">
        <v>200</v>
      </c>
      <c r="T122" s="87" t="s">
        <v>201</v>
      </c>
      <c r="U122" s="158"/>
      <c r="V122" s="158"/>
      <c r="W122" s="158"/>
      <c r="X122" s="158"/>
      <c r="Y122" s="158"/>
      <c r="Z122" s="158"/>
      <c r="AA122" s="158"/>
      <c r="AB122" s="158"/>
      <c r="AC122" s="158"/>
      <c r="AD122" s="158"/>
      <c r="AE122" s="158"/>
    </row>
    <row r="123" s="1" customFormat="1" ht="22.9" customHeight="1">
      <c r="A123" s="37"/>
      <c r="B123" s="38"/>
      <c r="C123" s="92" t="s">
        <v>202</v>
      </c>
      <c r="D123" s="37"/>
      <c r="E123" s="37"/>
      <c r="F123" s="37"/>
      <c r="G123" s="37"/>
      <c r="H123" s="37"/>
      <c r="I123" s="37"/>
      <c r="J123" s="164">
        <f>BK123</f>
        <v>829068.85000000009</v>
      </c>
      <c r="K123" s="37"/>
      <c r="L123" s="38"/>
      <c r="M123" s="88"/>
      <c r="N123" s="72"/>
      <c r="O123" s="89"/>
      <c r="P123" s="165">
        <f>P124+P219+P261</f>
        <v>0</v>
      </c>
      <c r="Q123" s="89"/>
      <c r="R123" s="165">
        <f>R124+R219+R261</f>
        <v>0</v>
      </c>
      <c r="S123" s="89"/>
      <c r="T123" s="166">
        <f>T124+T219+T261</f>
        <v>0</v>
      </c>
      <c r="U123" s="37"/>
      <c r="V123" s="37"/>
      <c r="W123" s="37"/>
      <c r="X123" s="37"/>
      <c r="Y123" s="37"/>
      <c r="Z123" s="37"/>
      <c r="AA123" s="37"/>
      <c r="AB123" s="37"/>
      <c r="AC123" s="37"/>
      <c r="AD123" s="37"/>
      <c r="AE123" s="37"/>
      <c r="AT123" s="18" t="s">
        <v>72</v>
      </c>
      <c r="AU123" s="18" t="s">
        <v>166</v>
      </c>
      <c r="BK123" s="167">
        <f>BK124+BK219+BK261</f>
        <v>829068.85000000009</v>
      </c>
    </row>
    <row r="124" s="11" customFormat="1" ht="25.9" customHeight="1">
      <c r="B124" s="168"/>
      <c r="D124" s="169" t="s">
        <v>72</v>
      </c>
      <c r="E124" s="170" t="s">
        <v>5049</v>
      </c>
      <c r="F124" s="170" t="s">
        <v>5049</v>
      </c>
      <c r="I124" s="171"/>
      <c r="J124" s="172">
        <f>BK124</f>
        <v>434624.05000000005</v>
      </c>
      <c r="L124" s="168"/>
      <c r="M124" s="173"/>
      <c r="N124" s="174"/>
      <c r="O124" s="174"/>
      <c r="P124" s="175">
        <f>SUM(P125:P218)</f>
        <v>0</v>
      </c>
      <c r="Q124" s="174"/>
      <c r="R124" s="175">
        <f>SUM(R125:R218)</f>
        <v>0</v>
      </c>
      <c r="S124" s="174"/>
      <c r="T124" s="176">
        <f>SUM(T125:T218)</f>
        <v>0</v>
      </c>
      <c r="AR124" s="169" t="s">
        <v>80</v>
      </c>
      <c r="AT124" s="177" t="s">
        <v>72</v>
      </c>
      <c r="AU124" s="177" t="s">
        <v>73</v>
      </c>
      <c r="AY124" s="169" t="s">
        <v>205</v>
      </c>
      <c r="BK124" s="178">
        <f>SUM(BK125:BK218)</f>
        <v>434624.05000000005</v>
      </c>
    </row>
    <row r="125" s="1" customFormat="1" ht="62.65" customHeight="1">
      <c r="A125" s="37"/>
      <c r="B125" s="181"/>
      <c r="C125" s="182" t="s">
        <v>80</v>
      </c>
      <c r="D125" s="182" t="s">
        <v>207</v>
      </c>
      <c r="E125" s="183" t="s">
        <v>80</v>
      </c>
      <c r="F125" s="184" t="s">
        <v>5140</v>
      </c>
      <c r="G125" s="185" t="s">
        <v>3401</v>
      </c>
      <c r="H125" s="186">
        <v>1</v>
      </c>
      <c r="I125" s="187">
        <v>85862.899999999994</v>
      </c>
      <c r="J125" s="188">
        <f>ROUND(I125*H125,2)</f>
        <v>85862.899999999994</v>
      </c>
      <c r="K125" s="184" t="s">
        <v>1</v>
      </c>
      <c r="L125" s="38"/>
      <c r="M125" s="189" t="s">
        <v>1</v>
      </c>
      <c r="N125" s="190" t="s">
        <v>38</v>
      </c>
      <c r="O125" s="76"/>
      <c r="P125" s="191">
        <f>O125*H125</f>
        <v>0</v>
      </c>
      <c r="Q125" s="191">
        <v>0</v>
      </c>
      <c r="R125" s="191">
        <f>Q125*H125</f>
        <v>0</v>
      </c>
      <c r="S125" s="191">
        <v>0</v>
      </c>
      <c r="T125" s="192">
        <f>S125*H125</f>
        <v>0</v>
      </c>
      <c r="U125" s="37"/>
      <c r="V125" s="37"/>
      <c r="W125" s="37"/>
      <c r="X125" s="37"/>
      <c r="Y125" s="37"/>
      <c r="Z125" s="37"/>
      <c r="AA125" s="37"/>
      <c r="AB125" s="37"/>
      <c r="AC125" s="37"/>
      <c r="AD125" s="37"/>
      <c r="AE125" s="37"/>
      <c r="AR125" s="193" t="s">
        <v>972</v>
      </c>
      <c r="AT125" s="193" t="s">
        <v>207</v>
      </c>
      <c r="AU125" s="193" t="s">
        <v>80</v>
      </c>
      <c r="AY125" s="18" t="s">
        <v>205</v>
      </c>
      <c r="BE125" s="194">
        <f>IF(N125="základní",J125,0)</f>
        <v>85862.899999999994</v>
      </c>
      <c r="BF125" s="194">
        <f>IF(N125="snížená",J125,0)</f>
        <v>0</v>
      </c>
      <c r="BG125" s="194">
        <f>IF(N125="zákl. přenesená",J125,0)</f>
        <v>0</v>
      </c>
      <c r="BH125" s="194">
        <f>IF(N125="sníž. přenesená",J125,0)</f>
        <v>0</v>
      </c>
      <c r="BI125" s="194">
        <f>IF(N125="nulová",J125,0)</f>
        <v>0</v>
      </c>
      <c r="BJ125" s="18" t="s">
        <v>80</v>
      </c>
      <c r="BK125" s="194">
        <f>ROUND(I125*H125,2)</f>
        <v>85862.899999999994</v>
      </c>
      <c r="BL125" s="18" t="s">
        <v>972</v>
      </c>
      <c r="BM125" s="193" t="s">
        <v>82</v>
      </c>
    </row>
    <row r="126" s="12" customFormat="1" ht="22.5">
      <c r="B126" s="195"/>
      <c r="D126" s="196" t="s">
        <v>213</v>
      </c>
      <c r="E126" s="197" t="s">
        <v>1</v>
      </c>
      <c r="F126" s="198" t="s">
        <v>5141</v>
      </c>
      <c r="H126" s="197" t="s">
        <v>1</v>
      </c>
      <c r="I126" s="199"/>
      <c r="L126" s="195"/>
      <c r="M126" s="200"/>
      <c r="N126" s="201"/>
      <c r="O126" s="201"/>
      <c r="P126" s="201"/>
      <c r="Q126" s="201"/>
      <c r="R126" s="201"/>
      <c r="S126" s="201"/>
      <c r="T126" s="202"/>
      <c r="AT126" s="197" t="s">
        <v>213</v>
      </c>
      <c r="AU126" s="197" t="s">
        <v>80</v>
      </c>
      <c r="AV126" s="12" t="s">
        <v>80</v>
      </c>
      <c r="AW126" s="12" t="s">
        <v>30</v>
      </c>
      <c r="AX126" s="12" t="s">
        <v>73</v>
      </c>
      <c r="AY126" s="197" t="s">
        <v>205</v>
      </c>
    </row>
    <row r="127" s="13" customFormat="1">
      <c r="B127" s="203"/>
      <c r="D127" s="196" t="s">
        <v>213</v>
      </c>
      <c r="E127" s="204" t="s">
        <v>1</v>
      </c>
      <c r="F127" s="205" t="s">
        <v>80</v>
      </c>
      <c r="H127" s="206">
        <v>1</v>
      </c>
      <c r="I127" s="207"/>
      <c r="L127" s="203"/>
      <c r="M127" s="208"/>
      <c r="N127" s="209"/>
      <c r="O127" s="209"/>
      <c r="P127" s="209"/>
      <c r="Q127" s="209"/>
      <c r="R127" s="209"/>
      <c r="S127" s="209"/>
      <c r="T127" s="210"/>
      <c r="AT127" s="204" t="s">
        <v>213</v>
      </c>
      <c r="AU127" s="204" t="s">
        <v>80</v>
      </c>
      <c r="AV127" s="13" t="s">
        <v>82</v>
      </c>
      <c r="AW127" s="13" t="s">
        <v>30</v>
      </c>
      <c r="AX127" s="13" t="s">
        <v>73</v>
      </c>
      <c r="AY127" s="204" t="s">
        <v>205</v>
      </c>
    </row>
    <row r="128" s="14" customFormat="1">
      <c r="B128" s="211"/>
      <c r="D128" s="196" t="s">
        <v>213</v>
      </c>
      <c r="E128" s="212" t="s">
        <v>1</v>
      </c>
      <c r="F128" s="213" t="s">
        <v>218</v>
      </c>
      <c r="H128" s="214">
        <v>1</v>
      </c>
      <c r="I128" s="215"/>
      <c r="L128" s="211"/>
      <c r="M128" s="216"/>
      <c r="N128" s="217"/>
      <c r="O128" s="217"/>
      <c r="P128" s="217"/>
      <c r="Q128" s="217"/>
      <c r="R128" s="217"/>
      <c r="S128" s="217"/>
      <c r="T128" s="218"/>
      <c r="AT128" s="212" t="s">
        <v>213</v>
      </c>
      <c r="AU128" s="212" t="s">
        <v>80</v>
      </c>
      <c r="AV128" s="14" t="s">
        <v>123</v>
      </c>
      <c r="AW128" s="14" t="s">
        <v>30</v>
      </c>
      <c r="AX128" s="14" t="s">
        <v>80</v>
      </c>
      <c r="AY128" s="212" t="s">
        <v>205</v>
      </c>
    </row>
    <row r="129" s="1" customFormat="1" ht="14.45" customHeight="1">
      <c r="A129" s="37"/>
      <c r="B129" s="181"/>
      <c r="C129" s="182" t="s">
        <v>82</v>
      </c>
      <c r="D129" s="182" t="s">
        <v>207</v>
      </c>
      <c r="E129" s="183" t="s">
        <v>82</v>
      </c>
      <c r="F129" s="184" t="s">
        <v>5142</v>
      </c>
      <c r="G129" s="185" t="s">
        <v>3401</v>
      </c>
      <c r="H129" s="186">
        <v>1</v>
      </c>
      <c r="I129" s="187">
        <v>64771</v>
      </c>
      <c r="J129" s="188">
        <f>ROUND(I129*H129,2)</f>
        <v>64771</v>
      </c>
      <c r="K129" s="184" t="s">
        <v>1</v>
      </c>
      <c r="L129" s="38"/>
      <c r="M129" s="189" t="s">
        <v>1</v>
      </c>
      <c r="N129" s="190" t="s">
        <v>38</v>
      </c>
      <c r="O129" s="76"/>
      <c r="P129" s="191">
        <f>O129*H129</f>
        <v>0</v>
      </c>
      <c r="Q129" s="191">
        <v>0</v>
      </c>
      <c r="R129" s="191">
        <f>Q129*H129</f>
        <v>0</v>
      </c>
      <c r="S129" s="191">
        <v>0</v>
      </c>
      <c r="T129" s="192">
        <f>S129*H129</f>
        <v>0</v>
      </c>
      <c r="U129" s="37"/>
      <c r="V129" s="37"/>
      <c r="W129" s="37"/>
      <c r="X129" s="37"/>
      <c r="Y129" s="37"/>
      <c r="Z129" s="37"/>
      <c r="AA129" s="37"/>
      <c r="AB129" s="37"/>
      <c r="AC129" s="37"/>
      <c r="AD129" s="37"/>
      <c r="AE129" s="37"/>
      <c r="AR129" s="193" t="s">
        <v>972</v>
      </c>
      <c r="AT129" s="193" t="s">
        <v>207</v>
      </c>
      <c r="AU129" s="193" t="s">
        <v>80</v>
      </c>
      <c r="AY129" s="18" t="s">
        <v>205</v>
      </c>
      <c r="BE129" s="194">
        <f>IF(N129="základní",J129,0)</f>
        <v>64771</v>
      </c>
      <c r="BF129" s="194">
        <f>IF(N129="snížená",J129,0)</f>
        <v>0</v>
      </c>
      <c r="BG129" s="194">
        <f>IF(N129="zákl. přenesená",J129,0)</f>
        <v>0</v>
      </c>
      <c r="BH129" s="194">
        <f>IF(N129="sníž. přenesená",J129,0)</f>
        <v>0</v>
      </c>
      <c r="BI129" s="194">
        <f>IF(N129="nulová",J129,0)</f>
        <v>0</v>
      </c>
      <c r="BJ129" s="18" t="s">
        <v>80</v>
      </c>
      <c r="BK129" s="194">
        <f>ROUND(I129*H129,2)</f>
        <v>64771</v>
      </c>
      <c r="BL129" s="18" t="s">
        <v>972</v>
      </c>
      <c r="BM129" s="193" t="s">
        <v>123</v>
      </c>
    </row>
    <row r="130" s="12" customFormat="1">
      <c r="B130" s="195"/>
      <c r="D130" s="196" t="s">
        <v>213</v>
      </c>
      <c r="E130" s="197" t="s">
        <v>1</v>
      </c>
      <c r="F130" s="198" t="s">
        <v>5143</v>
      </c>
      <c r="H130" s="197" t="s">
        <v>1</v>
      </c>
      <c r="I130" s="199"/>
      <c r="L130" s="195"/>
      <c r="M130" s="200"/>
      <c r="N130" s="201"/>
      <c r="O130" s="201"/>
      <c r="P130" s="201"/>
      <c r="Q130" s="201"/>
      <c r="R130" s="201"/>
      <c r="S130" s="201"/>
      <c r="T130" s="202"/>
      <c r="AT130" s="197" t="s">
        <v>213</v>
      </c>
      <c r="AU130" s="197" t="s">
        <v>80</v>
      </c>
      <c r="AV130" s="12" t="s">
        <v>80</v>
      </c>
      <c r="AW130" s="12" t="s">
        <v>30</v>
      </c>
      <c r="AX130" s="12" t="s">
        <v>73</v>
      </c>
      <c r="AY130" s="197" t="s">
        <v>205</v>
      </c>
    </row>
    <row r="131" s="13" customFormat="1">
      <c r="B131" s="203"/>
      <c r="D131" s="196" t="s">
        <v>213</v>
      </c>
      <c r="E131" s="204" t="s">
        <v>1</v>
      </c>
      <c r="F131" s="205" t="s">
        <v>80</v>
      </c>
      <c r="H131" s="206">
        <v>1</v>
      </c>
      <c r="I131" s="207"/>
      <c r="L131" s="203"/>
      <c r="M131" s="208"/>
      <c r="N131" s="209"/>
      <c r="O131" s="209"/>
      <c r="P131" s="209"/>
      <c r="Q131" s="209"/>
      <c r="R131" s="209"/>
      <c r="S131" s="209"/>
      <c r="T131" s="210"/>
      <c r="AT131" s="204" t="s">
        <v>213</v>
      </c>
      <c r="AU131" s="204" t="s">
        <v>80</v>
      </c>
      <c r="AV131" s="13" t="s">
        <v>82</v>
      </c>
      <c r="AW131" s="13" t="s">
        <v>30</v>
      </c>
      <c r="AX131" s="13" t="s">
        <v>73</v>
      </c>
      <c r="AY131" s="204" t="s">
        <v>205</v>
      </c>
    </row>
    <row r="132" s="14" customFormat="1">
      <c r="B132" s="211"/>
      <c r="D132" s="196" t="s">
        <v>213</v>
      </c>
      <c r="E132" s="212" t="s">
        <v>1</v>
      </c>
      <c r="F132" s="213" t="s">
        <v>218</v>
      </c>
      <c r="H132" s="214">
        <v>1</v>
      </c>
      <c r="I132" s="215"/>
      <c r="L132" s="211"/>
      <c r="M132" s="216"/>
      <c r="N132" s="217"/>
      <c r="O132" s="217"/>
      <c r="P132" s="217"/>
      <c r="Q132" s="217"/>
      <c r="R132" s="217"/>
      <c r="S132" s="217"/>
      <c r="T132" s="218"/>
      <c r="AT132" s="212" t="s">
        <v>213</v>
      </c>
      <c r="AU132" s="212" t="s">
        <v>80</v>
      </c>
      <c r="AV132" s="14" t="s">
        <v>123</v>
      </c>
      <c r="AW132" s="14" t="s">
        <v>30</v>
      </c>
      <c r="AX132" s="14" t="s">
        <v>80</v>
      </c>
      <c r="AY132" s="212" t="s">
        <v>205</v>
      </c>
    </row>
    <row r="133" s="1" customFormat="1" ht="62.65" customHeight="1">
      <c r="A133" s="37"/>
      <c r="B133" s="181"/>
      <c r="C133" s="182" t="s">
        <v>120</v>
      </c>
      <c r="D133" s="182" t="s">
        <v>207</v>
      </c>
      <c r="E133" s="183" t="s">
        <v>120</v>
      </c>
      <c r="F133" s="184" t="s">
        <v>5144</v>
      </c>
      <c r="G133" s="185" t="s">
        <v>3401</v>
      </c>
      <c r="H133" s="186">
        <v>1</v>
      </c>
      <c r="I133" s="187">
        <v>22546.349999999999</v>
      </c>
      <c r="J133" s="188">
        <f>ROUND(I133*H133,2)</f>
        <v>22546.349999999999</v>
      </c>
      <c r="K133" s="184" t="s">
        <v>1</v>
      </c>
      <c r="L133" s="38"/>
      <c r="M133" s="189" t="s">
        <v>1</v>
      </c>
      <c r="N133" s="190" t="s">
        <v>38</v>
      </c>
      <c r="O133" s="76"/>
      <c r="P133" s="191">
        <f>O133*H133</f>
        <v>0</v>
      </c>
      <c r="Q133" s="191">
        <v>0</v>
      </c>
      <c r="R133" s="191">
        <f>Q133*H133</f>
        <v>0</v>
      </c>
      <c r="S133" s="191">
        <v>0</v>
      </c>
      <c r="T133" s="192">
        <f>S133*H133</f>
        <v>0</v>
      </c>
      <c r="U133" s="37"/>
      <c r="V133" s="37"/>
      <c r="W133" s="37"/>
      <c r="X133" s="37"/>
      <c r="Y133" s="37"/>
      <c r="Z133" s="37"/>
      <c r="AA133" s="37"/>
      <c r="AB133" s="37"/>
      <c r="AC133" s="37"/>
      <c r="AD133" s="37"/>
      <c r="AE133" s="37"/>
      <c r="AR133" s="193" t="s">
        <v>972</v>
      </c>
      <c r="AT133" s="193" t="s">
        <v>207</v>
      </c>
      <c r="AU133" s="193" t="s">
        <v>80</v>
      </c>
      <c r="AY133" s="18" t="s">
        <v>205</v>
      </c>
      <c r="BE133" s="194">
        <f>IF(N133="základní",J133,0)</f>
        <v>22546.349999999999</v>
      </c>
      <c r="BF133" s="194">
        <f>IF(N133="snížená",J133,0)</f>
        <v>0</v>
      </c>
      <c r="BG133" s="194">
        <f>IF(N133="zákl. přenesená",J133,0)</f>
        <v>0</v>
      </c>
      <c r="BH133" s="194">
        <f>IF(N133="sníž. přenesená",J133,0)</f>
        <v>0</v>
      </c>
      <c r="BI133" s="194">
        <f>IF(N133="nulová",J133,0)</f>
        <v>0</v>
      </c>
      <c r="BJ133" s="18" t="s">
        <v>80</v>
      </c>
      <c r="BK133" s="194">
        <f>ROUND(I133*H133,2)</f>
        <v>22546.349999999999</v>
      </c>
      <c r="BL133" s="18" t="s">
        <v>972</v>
      </c>
      <c r="BM133" s="193" t="s">
        <v>129</v>
      </c>
    </row>
    <row r="134" s="12" customFormat="1">
      <c r="B134" s="195"/>
      <c r="D134" s="196" t="s">
        <v>213</v>
      </c>
      <c r="E134" s="197" t="s">
        <v>1</v>
      </c>
      <c r="F134" s="198" t="s">
        <v>5145</v>
      </c>
      <c r="H134" s="197" t="s">
        <v>1</v>
      </c>
      <c r="I134" s="199"/>
      <c r="L134" s="195"/>
      <c r="M134" s="200"/>
      <c r="N134" s="201"/>
      <c r="O134" s="201"/>
      <c r="P134" s="201"/>
      <c r="Q134" s="201"/>
      <c r="R134" s="201"/>
      <c r="S134" s="201"/>
      <c r="T134" s="202"/>
      <c r="AT134" s="197" t="s">
        <v>213</v>
      </c>
      <c r="AU134" s="197" t="s">
        <v>80</v>
      </c>
      <c r="AV134" s="12" t="s">
        <v>80</v>
      </c>
      <c r="AW134" s="12" t="s">
        <v>30</v>
      </c>
      <c r="AX134" s="12" t="s">
        <v>73</v>
      </c>
      <c r="AY134" s="197" t="s">
        <v>205</v>
      </c>
    </row>
    <row r="135" s="13" customFormat="1">
      <c r="B135" s="203"/>
      <c r="D135" s="196" t="s">
        <v>213</v>
      </c>
      <c r="E135" s="204" t="s">
        <v>1</v>
      </c>
      <c r="F135" s="205" t="s">
        <v>80</v>
      </c>
      <c r="H135" s="206">
        <v>1</v>
      </c>
      <c r="I135" s="207"/>
      <c r="L135" s="203"/>
      <c r="M135" s="208"/>
      <c r="N135" s="209"/>
      <c r="O135" s="209"/>
      <c r="P135" s="209"/>
      <c r="Q135" s="209"/>
      <c r="R135" s="209"/>
      <c r="S135" s="209"/>
      <c r="T135" s="210"/>
      <c r="AT135" s="204" t="s">
        <v>213</v>
      </c>
      <c r="AU135" s="204" t="s">
        <v>80</v>
      </c>
      <c r="AV135" s="13" t="s">
        <v>82</v>
      </c>
      <c r="AW135" s="13" t="s">
        <v>30</v>
      </c>
      <c r="AX135" s="13" t="s">
        <v>73</v>
      </c>
      <c r="AY135" s="204" t="s">
        <v>205</v>
      </c>
    </row>
    <row r="136" s="14" customFormat="1">
      <c r="B136" s="211"/>
      <c r="D136" s="196" t="s">
        <v>213</v>
      </c>
      <c r="E136" s="212" t="s">
        <v>1</v>
      </c>
      <c r="F136" s="213" t="s">
        <v>218</v>
      </c>
      <c r="H136" s="214">
        <v>1</v>
      </c>
      <c r="I136" s="215"/>
      <c r="L136" s="211"/>
      <c r="M136" s="216"/>
      <c r="N136" s="217"/>
      <c r="O136" s="217"/>
      <c r="P136" s="217"/>
      <c r="Q136" s="217"/>
      <c r="R136" s="217"/>
      <c r="S136" s="217"/>
      <c r="T136" s="218"/>
      <c r="AT136" s="212" t="s">
        <v>213</v>
      </c>
      <c r="AU136" s="212" t="s">
        <v>80</v>
      </c>
      <c r="AV136" s="14" t="s">
        <v>123</v>
      </c>
      <c r="AW136" s="14" t="s">
        <v>30</v>
      </c>
      <c r="AX136" s="14" t="s">
        <v>80</v>
      </c>
      <c r="AY136" s="212" t="s">
        <v>205</v>
      </c>
    </row>
    <row r="137" s="1" customFormat="1" ht="14.45" customHeight="1">
      <c r="A137" s="37"/>
      <c r="B137" s="181"/>
      <c r="C137" s="182" t="s">
        <v>123</v>
      </c>
      <c r="D137" s="182" t="s">
        <v>207</v>
      </c>
      <c r="E137" s="183" t="s">
        <v>123</v>
      </c>
      <c r="F137" s="184" t="s">
        <v>5146</v>
      </c>
      <c r="G137" s="185" t="s">
        <v>3401</v>
      </c>
      <c r="H137" s="186">
        <v>1</v>
      </c>
      <c r="I137" s="187">
        <v>1596.9500000000001</v>
      </c>
      <c r="J137" s="188">
        <f>ROUND(I137*H137,2)</f>
        <v>1596.9500000000001</v>
      </c>
      <c r="K137" s="184" t="s">
        <v>1</v>
      </c>
      <c r="L137" s="38"/>
      <c r="M137" s="189" t="s">
        <v>1</v>
      </c>
      <c r="N137" s="190" t="s">
        <v>38</v>
      </c>
      <c r="O137" s="76"/>
      <c r="P137" s="191">
        <f>O137*H137</f>
        <v>0</v>
      </c>
      <c r="Q137" s="191">
        <v>0</v>
      </c>
      <c r="R137" s="191">
        <f>Q137*H137</f>
        <v>0</v>
      </c>
      <c r="S137" s="191">
        <v>0</v>
      </c>
      <c r="T137" s="192">
        <f>S137*H137</f>
        <v>0</v>
      </c>
      <c r="U137" s="37"/>
      <c r="V137" s="37"/>
      <c r="W137" s="37"/>
      <c r="X137" s="37"/>
      <c r="Y137" s="37"/>
      <c r="Z137" s="37"/>
      <c r="AA137" s="37"/>
      <c r="AB137" s="37"/>
      <c r="AC137" s="37"/>
      <c r="AD137" s="37"/>
      <c r="AE137" s="37"/>
      <c r="AR137" s="193" t="s">
        <v>972</v>
      </c>
      <c r="AT137" s="193" t="s">
        <v>207</v>
      </c>
      <c r="AU137" s="193" t="s">
        <v>80</v>
      </c>
      <c r="AY137" s="18" t="s">
        <v>205</v>
      </c>
      <c r="BE137" s="194">
        <f>IF(N137="základní",J137,0)</f>
        <v>1596.9500000000001</v>
      </c>
      <c r="BF137" s="194">
        <f>IF(N137="snížená",J137,0)</f>
        <v>0</v>
      </c>
      <c r="BG137" s="194">
        <f>IF(N137="zákl. přenesená",J137,0)</f>
        <v>0</v>
      </c>
      <c r="BH137" s="194">
        <f>IF(N137="sníž. přenesená",J137,0)</f>
        <v>0</v>
      </c>
      <c r="BI137" s="194">
        <f>IF(N137="nulová",J137,0)</f>
        <v>0</v>
      </c>
      <c r="BJ137" s="18" t="s">
        <v>80</v>
      </c>
      <c r="BK137" s="194">
        <f>ROUND(I137*H137,2)</f>
        <v>1596.9500000000001</v>
      </c>
      <c r="BL137" s="18" t="s">
        <v>972</v>
      </c>
      <c r="BM137" s="193" t="s">
        <v>281</v>
      </c>
    </row>
    <row r="138" s="12" customFormat="1">
      <c r="B138" s="195"/>
      <c r="D138" s="196" t="s">
        <v>213</v>
      </c>
      <c r="E138" s="197" t="s">
        <v>1</v>
      </c>
      <c r="F138" s="198" t="s">
        <v>5147</v>
      </c>
      <c r="H138" s="197" t="s">
        <v>1</v>
      </c>
      <c r="I138" s="199"/>
      <c r="L138" s="195"/>
      <c r="M138" s="200"/>
      <c r="N138" s="201"/>
      <c r="O138" s="201"/>
      <c r="P138" s="201"/>
      <c r="Q138" s="201"/>
      <c r="R138" s="201"/>
      <c r="S138" s="201"/>
      <c r="T138" s="202"/>
      <c r="AT138" s="197" t="s">
        <v>213</v>
      </c>
      <c r="AU138" s="197" t="s">
        <v>80</v>
      </c>
      <c r="AV138" s="12" t="s">
        <v>80</v>
      </c>
      <c r="AW138" s="12" t="s">
        <v>30</v>
      </c>
      <c r="AX138" s="12" t="s">
        <v>73</v>
      </c>
      <c r="AY138" s="197" t="s">
        <v>205</v>
      </c>
    </row>
    <row r="139" s="13" customFormat="1">
      <c r="B139" s="203"/>
      <c r="D139" s="196" t="s">
        <v>213</v>
      </c>
      <c r="E139" s="204" t="s">
        <v>1</v>
      </c>
      <c r="F139" s="205" t="s">
        <v>80</v>
      </c>
      <c r="H139" s="206">
        <v>1</v>
      </c>
      <c r="I139" s="207"/>
      <c r="L139" s="203"/>
      <c r="M139" s="208"/>
      <c r="N139" s="209"/>
      <c r="O139" s="209"/>
      <c r="P139" s="209"/>
      <c r="Q139" s="209"/>
      <c r="R139" s="209"/>
      <c r="S139" s="209"/>
      <c r="T139" s="210"/>
      <c r="AT139" s="204" t="s">
        <v>213</v>
      </c>
      <c r="AU139" s="204" t="s">
        <v>80</v>
      </c>
      <c r="AV139" s="13" t="s">
        <v>82</v>
      </c>
      <c r="AW139" s="13" t="s">
        <v>30</v>
      </c>
      <c r="AX139" s="13" t="s">
        <v>73</v>
      </c>
      <c r="AY139" s="204" t="s">
        <v>205</v>
      </c>
    </row>
    <row r="140" s="14" customFormat="1">
      <c r="B140" s="211"/>
      <c r="D140" s="196" t="s">
        <v>213</v>
      </c>
      <c r="E140" s="212" t="s">
        <v>1</v>
      </c>
      <c r="F140" s="213" t="s">
        <v>218</v>
      </c>
      <c r="H140" s="214">
        <v>1</v>
      </c>
      <c r="I140" s="215"/>
      <c r="L140" s="211"/>
      <c r="M140" s="216"/>
      <c r="N140" s="217"/>
      <c r="O140" s="217"/>
      <c r="P140" s="217"/>
      <c r="Q140" s="217"/>
      <c r="R140" s="217"/>
      <c r="S140" s="217"/>
      <c r="T140" s="218"/>
      <c r="AT140" s="212" t="s">
        <v>213</v>
      </c>
      <c r="AU140" s="212" t="s">
        <v>80</v>
      </c>
      <c r="AV140" s="14" t="s">
        <v>123</v>
      </c>
      <c r="AW140" s="14" t="s">
        <v>30</v>
      </c>
      <c r="AX140" s="14" t="s">
        <v>80</v>
      </c>
      <c r="AY140" s="212" t="s">
        <v>205</v>
      </c>
    </row>
    <row r="141" s="1" customFormat="1" ht="24.2" customHeight="1">
      <c r="A141" s="37"/>
      <c r="B141" s="181"/>
      <c r="C141" s="182" t="s">
        <v>126</v>
      </c>
      <c r="D141" s="182" t="s">
        <v>207</v>
      </c>
      <c r="E141" s="183" t="s">
        <v>126</v>
      </c>
      <c r="F141" s="184" t="s">
        <v>5148</v>
      </c>
      <c r="G141" s="185" t="s">
        <v>3401</v>
      </c>
      <c r="H141" s="186">
        <v>1</v>
      </c>
      <c r="I141" s="187">
        <v>8620.2999999999993</v>
      </c>
      <c r="J141" s="188">
        <f>ROUND(I141*H141,2)</f>
        <v>8620.2999999999993</v>
      </c>
      <c r="K141" s="184" t="s">
        <v>1</v>
      </c>
      <c r="L141" s="38"/>
      <c r="M141" s="189" t="s">
        <v>1</v>
      </c>
      <c r="N141" s="190" t="s">
        <v>38</v>
      </c>
      <c r="O141" s="76"/>
      <c r="P141" s="191">
        <f>O141*H141</f>
        <v>0</v>
      </c>
      <c r="Q141" s="191">
        <v>0</v>
      </c>
      <c r="R141" s="191">
        <f>Q141*H141</f>
        <v>0</v>
      </c>
      <c r="S141" s="191">
        <v>0</v>
      </c>
      <c r="T141" s="192">
        <f>S141*H141</f>
        <v>0</v>
      </c>
      <c r="U141" s="37"/>
      <c r="V141" s="37"/>
      <c r="W141" s="37"/>
      <c r="X141" s="37"/>
      <c r="Y141" s="37"/>
      <c r="Z141" s="37"/>
      <c r="AA141" s="37"/>
      <c r="AB141" s="37"/>
      <c r="AC141" s="37"/>
      <c r="AD141" s="37"/>
      <c r="AE141" s="37"/>
      <c r="AR141" s="193" t="s">
        <v>972</v>
      </c>
      <c r="AT141" s="193" t="s">
        <v>207</v>
      </c>
      <c r="AU141" s="193" t="s">
        <v>80</v>
      </c>
      <c r="AY141" s="18" t="s">
        <v>205</v>
      </c>
      <c r="BE141" s="194">
        <f>IF(N141="základní",J141,0)</f>
        <v>8620.2999999999993</v>
      </c>
      <c r="BF141" s="194">
        <f>IF(N141="snížená",J141,0)</f>
        <v>0</v>
      </c>
      <c r="BG141" s="194">
        <f>IF(N141="zákl. přenesená",J141,0)</f>
        <v>0</v>
      </c>
      <c r="BH141" s="194">
        <f>IF(N141="sníž. přenesená",J141,0)</f>
        <v>0</v>
      </c>
      <c r="BI141" s="194">
        <f>IF(N141="nulová",J141,0)</f>
        <v>0</v>
      </c>
      <c r="BJ141" s="18" t="s">
        <v>80</v>
      </c>
      <c r="BK141" s="194">
        <f>ROUND(I141*H141,2)</f>
        <v>8620.2999999999993</v>
      </c>
      <c r="BL141" s="18" t="s">
        <v>972</v>
      </c>
      <c r="BM141" s="193" t="s">
        <v>296</v>
      </c>
    </row>
    <row r="142" s="12" customFormat="1">
      <c r="B142" s="195"/>
      <c r="D142" s="196" t="s">
        <v>213</v>
      </c>
      <c r="E142" s="197" t="s">
        <v>1</v>
      </c>
      <c r="F142" s="198" t="s">
        <v>5147</v>
      </c>
      <c r="H142" s="197" t="s">
        <v>1</v>
      </c>
      <c r="I142" s="199"/>
      <c r="L142" s="195"/>
      <c r="M142" s="200"/>
      <c r="N142" s="201"/>
      <c r="O142" s="201"/>
      <c r="P142" s="201"/>
      <c r="Q142" s="201"/>
      <c r="R142" s="201"/>
      <c r="S142" s="201"/>
      <c r="T142" s="202"/>
      <c r="AT142" s="197" t="s">
        <v>213</v>
      </c>
      <c r="AU142" s="197" t="s">
        <v>80</v>
      </c>
      <c r="AV142" s="12" t="s">
        <v>80</v>
      </c>
      <c r="AW142" s="12" t="s">
        <v>30</v>
      </c>
      <c r="AX142" s="12" t="s">
        <v>73</v>
      </c>
      <c r="AY142" s="197" t="s">
        <v>205</v>
      </c>
    </row>
    <row r="143" s="13" customFormat="1">
      <c r="B143" s="203"/>
      <c r="D143" s="196" t="s">
        <v>213</v>
      </c>
      <c r="E143" s="204" t="s">
        <v>1</v>
      </c>
      <c r="F143" s="205" t="s">
        <v>80</v>
      </c>
      <c r="H143" s="206">
        <v>1</v>
      </c>
      <c r="I143" s="207"/>
      <c r="L143" s="203"/>
      <c r="M143" s="208"/>
      <c r="N143" s="209"/>
      <c r="O143" s="209"/>
      <c r="P143" s="209"/>
      <c r="Q143" s="209"/>
      <c r="R143" s="209"/>
      <c r="S143" s="209"/>
      <c r="T143" s="210"/>
      <c r="AT143" s="204" t="s">
        <v>213</v>
      </c>
      <c r="AU143" s="204" t="s">
        <v>80</v>
      </c>
      <c r="AV143" s="13" t="s">
        <v>82</v>
      </c>
      <c r="AW143" s="13" t="s">
        <v>30</v>
      </c>
      <c r="AX143" s="13" t="s">
        <v>73</v>
      </c>
      <c r="AY143" s="204" t="s">
        <v>205</v>
      </c>
    </row>
    <row r="144" s="14" customFormat="1">
      <c r="B144" s="211"/>
      <c r="D144" s="196" t="s">
        <v>213</v>
      </c>
      <c r="E144" s="212" t="s">
        <v>1</v>
      </c>
      <c r="F144" s="213" t="s">
        <v>218</v>
      </c>
      <c r="H144" s="214">
        <v>1</v>
      </c>
      <c r="I144" s="215"/>
      <c r="L144" s="211"/>
      <c r="M144" s="216"/>
      <c r="N144" s="217"/>
      <c r="O144" s="217"/>
      <c r="P144" s="217"/>
      <c r="Q144" s="217"/>
      <c r="R144" s="217"/>
      <c r="S144" s="217"/>
      <c r="T144" s="218"/>
      <c r="AT144" s="212" t="s">
        <v>213</v>
      </c>
      <c r="AU144" s="212" t="s">
        <v>80</v>
      </c>
      <c r="AV144" s="14" t="s">
        <v>123</v>
      </c>
      <c r="AW144" s="14" t="s">
        <v>30</v>
      </c>
      <c r="AX144" s="14" t="s">
        <v>80</v>
      </c>
      <c r="AY144" s="212" t="s">
        <v>205</v>
      </c>
    </row>
    <row r="145" s="1" customFormat="1" ht="24.2" customHeight="1">
      <c r="A145" s="37"/>
      <c r="B145" s="181"/>
      <c r="C145" s="182" t="s">
        <v>129</v>
      </c>
      <c r="D145" s="182" t="s">
        <v>207</v>
      </c>
      <c r="E145" s="183" t="s">
        <v>129</v>
      </c>
      <c r="F145" s="184" t="s">
        <v>5149</v>
      </c>
      <c r="G145" s="185" t="s">
        <v>3401</v>
      </c>
      <c r="H145" s="186">
        <v>1</v>
      </c>
      <c r="I145" s="187">
        <v>1675.8</v>
      </c>
      <c r="J145" s="188">
        <f>ROUND(I145*H145,2)</f>
        <v>1675.8</v>
      </c>
      <c r="K145" s="184" t="s">
        <v>1</v>
      </c>
      <c r="L145" s="38"/>
      <c r="M145" s="189" t="s">
        <v>1</v>
      </c>
      <c r="N145" s="190" t="s">
        <v>38</v>
      </c>
      <c r="O145" s="76"/>
      <c r="P145" s="191">
        <f>O145*H145</f>
        <v>0</v>
      </c>
      <c r="Q145" s="191">
        <v>0</v>
      </c>
      <c r="R145" s="191">
        <f>Q145*H145</f>
        <v>0</v>
      </c>
      <c r="S145" s="191">
        <v>0</v>
      </c>
      <c r="T145" s="192">
        <f>S145*H145</f>
        <v>0</v>
      </c>
      <c r="U145" s="37"/>
      <c r="V145" s="37"/>
      <c r="W145" s="37"/>
      <c r="X145" s="37"/>
      <c r="Y145" s="37"/>
      <c r="Z145" s="37"/>
      <c r="AA145" s="37"/>
      <c r="AB145" s="37"/>
      <c r="AC145" s="37"/>
      <c r="AD145" s="37"/>
      <c r="AE145" s="37"/>
      <c r="AR145" s="193" t="s">
        <v>972</v>
      </c>
      <c r="AT145" s="193" t="s">
        <v>207</v>
      </c>
      <c r="AU145" s="193" t="s">
        <v>80</v>
      </c>
      <c r="AY145" s="18" t="s">
        <v>205</v>
      </c>
      <c r="BE145" s="194">
        <f>IF(N145="základní",J145,0)</f>
        <v>1675.8</v>
      </c>
      <c r="BF145" s="194">
        <f>IF(N145="snížená",J145,0)</f>
        <v>0</v>
      </c>
      <c r="BG145" s="194">
        <f>IF(N145="zákl. přenesená",J145,0)</f>
        <v>0</v>
      </c>
      <c r="BH145" s="194">
        <f>IF(N145="sníž. přenesená",J145,0)</f>
        <v>0</v>
      </c>
      <c r="BI145" s="194">
        <f>IF(N145="nulová",J145,0)</f>
        <v>0</v>
      </c>
      <c r="BJ145" s="18" t="s">
        <v>80</v>
      </c>
      <c r="BK145" s="194">
        <f>ROUND(I145*H145,2)</f>
        <v>1675.8</v>
      </c>
      <c r="BL145" s="18" t="s">
        <v>972</v>
      </c>
      <c r="BM145" s="193" t="s">
        <v>312</v>
      </c>
    </row>
    <row r="146" s="12" customFormat="1">
      <c r="B146" s="195"/>
      <c r="D146" s="196" t="s">
        <v>213</v>
      </c>
      <c r="E146" s="197" t="s">
        <v>1</v>
      </c>
      <c r="F146" s="198" t="s">
        <v>5150</v>
      </c>
      <c r="H146" s="197" t="s">
        <v>1</v>
      </c>
      <c r="I146" s="199"/>
      <c r="L146" s="195"/>
      <c r="M146" s="200"/>
      <c r="N146" s="201"/>
      <c r="O146" s="201"/>
      <c r="P146" s="201"/>
      <c r="Q146" s="201"/>
      <c r="R146" s="201"/>
      <c r="S146" s="201"/>
      <c r="T146" s="202"/>
      <c r="AT146" s="197" t="s">
        <v>213</v>
      </c>
      <c r="AU146" s="197" t="s">
        <v>80</v>
      </c>
      <c r="AV146" s="12" t="s">
        <v>80</v>
      </c>
      <c r="AW146" s="12" t="s">
        <v>30</v>
      </c>
      <c r="AX146" s="12" t="s">
        <v>73</v>
      </c>
      <c r="AY146" s="197" t="s">
        <v>205</v>
      </c>
    </row>
    <row r="147" s="13" customFormat="1">
      <c r="B147" s="203"/>
      <c r="D147" s="196" t="s">
        <v>213</v>
      </c>
      <c r="E147" s="204" t="s">
        <v>1</v>
      </c>
      <c r="F147" s="205" t="s">
        <v>80</v>
      </c>
      <c r="H147" s="206">
        <v>1</v>
      </c>
      <c r="I147" s="207"/>
      <c r="L147" s="203"/>
      <c r="M147" s="208"/>
      <c r="N147" s="209"/>
      <c r="O147" s="209"/>
      <c r="P147" s="209"/>
      <c r="Q147" s="209"/>
      <c r="R147" s="209"/>
      <c r="S147" s="209"/>
      <c r="T147" s="210"/>
      <c r="AT147" s="204" t="s">
        <v>213</v>
      </c>
      <c r="AU147" s="204" t="s">
        <v>80</v>
      </c>
      <c r="AV147" s="13" t="s">
        <v>82</v>
      </c>
      <c r="AW147" s="13" t="s">
        <v>30</v>
      </c>
      <c r="AX147" s="13" t="s">
        <v>73</v>
      </c>
      <c r="AY147" s="204" t="s">
        <v>205</v>
      </c>
    </row>
    <row r="148" s="14" customFormat="1">
      <c r="B148" s="211"/>
      <c r="D148" s="196" t="s">
        <v>213</v>
      </c>
      <c r="E148" s="212" t="s">
        <v>1</v>
      </c>
      <c r="F148" s="213" t="s">
        <v>218</v>
      </c>
      <c r="H148" s="214">
        <v>1</v>
      </c>
      <c r="I148" s="215"/>
      <c r="L148" s="211"/>
      <c r="M148" s="216"/>
      <c r="N148" s="217"/>
      <c r="O148" s="217"/>
      <c r="P148" s="217"/>
      <c r="Q148" s="217"/>
      <c r="R148" s="217"/>
      <c r="S148" s="217"/>
      <c r="T148" s="218"/>
      <c r="AT148" s="212" t="s">
        <v>213</v>
      </c>
      <c r="AU148" s="212" t="s">
        <v>80</v>
      </c>
      <c r="AV148" s="14" t="s">
        <v>123</v>
      </c>
      <c r="AW148" s="14" t="s">
        <v>30</v>
      </c>
      <c r="AX148" s="14" t="s">
        <v>80</v>
      </c>
      <c r="AY148" s="212" t="s">
        <v>205</v>
      </c>
    </row>
    <row r="149" s="1" customFormat="1" ht="24.2" customHeight="1">
      <c r="A149" s="37"/>
      <c r="B149" s="181"/>
      <c r="C149" s="182" t="s">
        <v>132</v>
      </c>
      <c r="D149" s="182" t="s">
        <v>207</v>
      </c>
      <c r="E149" s="183" t="s">
        <v>132</v>
      </c>
      <c r="F149" s="184" t="s">
        <v>5151</v>
      </c>
      <c r="G149" s="185" t="s">
        <v>3401</v>
      </c>
      <c r="H149" s="186">
        <v>4</v>
      </c>
      <c r="I149" s="187">
        <v>1702.4000000000001</v>
      </c>
      <c r="J149" s="188">
        <f>ROUND(I149*H149,2)</f>
        <v>6809.6000000000004</v>
      </c>
      <c r="K149" s="184" t="s">
        <v>1</v>
      </c>
      <c r="L149" s="38"/>
      <c r="M149" s="189" t="s">
        <v>1</v>
      </c>
      <c r="N149" s="190" t="s">
        <v>38</v>
      </c>
      <c r="O149" s="76"/>
      <c r="P149" s="191">
        <f>O149*H149</f>
        <v>0</v>
      </c>
      <c r="Q149" s="191">
        <v>0</v>
      </c>
      <c r="R149" s="191">
        <f>Q149*H149</f>
        <v>0</v>
      </c>
      <c r="S149" s="191">
        <v>0</v>
      </c>
      <c r="T149" s="192">
        <f>S149*H149</f>
        <v>0</v>
      </c>
      <c r="U149" s="37"/>
      <c r="V149" s="37"/>
      <c r="W149" s="37"/>
      <c r="X149" s="37"/>
      <c r="Y149" s="37"/>
      <c r="Z149" s="37"/>
      <c r="AA149" s="37"/>
      <c r="AB149" s="37"/>
      <c r="AC149" s="37"/>
      <c r="AD149" s="37"/>
      <c r="AE149" s="37"/>
      <c r="AR149" s="193" t="s">
        <v>972</v>
      </c>
      <c r="AT149" s="193" t="s">
        <v>207</v>
      </c>
      <c r="AU149" s="193" t="s">
        <v>80</v>
      </c>
      <c r="AY149" s="18" t="s">
        <v>205</v>
      </c>
      <c r="BE149" s="194">
        <f>IF(N149="základní",J149,0)</f>
        <v>6809.6000000000004</v>
      </c>
      <c r="BF149" s="194">
        <f>IF(N149="snížená",J149,0)</f>
        <v>0</v>
      </c>
      <c r="BG149" s="194">
        <f>IF(N149="zákl. přenesená",J149,0)</f>
        <v>0</v>
      </c>
      <c r="BH149" s="194">
        <f>IF(N149="sníž. přenesená",J149,0)</f>
        <v>0</v>
      </c>
      <c r="BI149" s="194">
        <f>IF(N149="nulová",J149,0)</f>
        <v>0</v>
      </c>
      <c r="BJ149" s="18" t="s">
        <v>80</v>
      </c>
      <c r="BK149" s="194">
        <f>ROUND(I149*H149,2)</f>
        <v>6809.6000000000004</v>
      </c>
      <c r="BL149" s="18" t="s">
        <v>972</v>
      </c>
      <c r="BM149" s="193" t="s">
        <v>334</v>
      </c>
    </row>
    <row r="150" s="12" customFormat="1">
      <c r="B150" s="195"/>
      <c r="D150" s="196" t="s">
        <v>213</v>
      </c>
      <c r="E150" s="197" t="s">
        <v>1</v>
      </c>
      <c r="F150" s="198" t="s">
        <v>5152</v>
      </c>
      <c r="H150" s="197" t="s">
        <v>1</v>
      </c>
      <c r="I150" s="199"/>
      <c r="L150" s="195"/>
      <c r="M150" s="200"/>
      <c r="N150" s="201"/>
      <c r="O150" s="201"/>
      <c r="P150" s="201"/>
      <c r="Q150" s="201"/>
      <c r="R150" s="201"/>
      <c r="S150" s="201"/>
      <c r="T150" s="202"/>
      <c r="AT150" s="197" t="s">
        <v>213</v>
      </c>
      <c r="AU150" s="197" t="s">
        <v>80</v>
      </c>
      <c r="AV150" s="12" t="s">
        <v>80</v>
      </c>
      <c r="AW150" s="12" t="s">
        <v>30</v>
      </c>
      <c r="AX150" s="12" t="s">
        <v>73</v>
      </c>
      <c r="AY150" s="197" t="s">
        <v>205</v>
      </c>
    </row>
    <row r="151" s="13" customFormat="1">
      <c r="B151" s="203"/>
      <c r="D151" s="196" t="s">
        <v>213</v>
      </c>
      <c r="E151" s="204" t="s">
        <v>1</v>
      </c>
      <c r="F151" s="205" t="s">
        <v>123</v>
      </c>
      <c r="H151" s="206">
        <v>4</v>
      </c>
      <c r="I151" s="207"/>
      <c r="L151" s="203"/>
      <c r="M151" s="208"/>
      <c r="N151" s="209"/>
      <c r="O151" s="209"/>
      <c r="P151" s="209"/>
      <c r="Q151" s="209"/>
      <c r="R151" s="209"/>
      <c r="S151" s="209"/>
      <c r="T151" s="210"/>
      <c r="AT151" s="204" t="s">
        <v>213</v>
      </c>
      <c r="AU151" s="204" t="s">
        <v>80</v>
      </c>
      <c r="AV151" s="13" t="s">
        <v>82</v>
      </c>
      <c r="AW151" s="13" t="s">
        <v>30</v>
      </c>
      <c r="AX151" s="13" t="s">
        <v>73</v>
      </c>
      <c r="AY151" s="204" t="s">
        <v>205</v>
      </c>
    </row>
    <row r="152" s="14" customFormat="1">
      <c r="B152" s="211"/>
      <c r="D152" s="196" t="s">
        <v>213</v>
      </c>
      <c r="E152" s="212" t="s">
        <v>1</v>
      </c>
      <c r="F152" s="213" t="s">
        <v>218</v>
      </c>
      <c r="H152" s="214">
        <v>4</v>
      </c>
      <c r="I152" s="215"/>
      <c r="L152" s="211"/>
      <c r="M152" s="216"/>
      <c r="N152" s="217"/>
      <c r="O152" s="217"/>
      <c r="P152" s="217"/>
      <c r="Q152" s="217"/>
      <c r="R152" s="217"/>
      <c r="S152" s="217"/>
      <c r="T152" s="218"/>
      <c r="AT152" s="212" t="s">
        <v>213</v>
      </c>
      <c r="AU152" s="212" t="s">
        <v>80</v>
      </c>
      <c r="AV152" s="14" t="s">
        <v>123</v>
      </c>
      <c r="AW152" s="14" t="s">
        <v>30</v>
      </c>
      <c r="AX152" s="14" t="s">
        <v>80</v>
      </c>
      <c r="AY152" s="212" t="s">
        <v>205</v>
      </c>
    </row>
    <row r="153" s="1" customFormat="1" ht="24.2" customHeight="1">
      <c r="A153" s="37"/>
      <c r="B153" s="181"/>
      <c r="C153" s="182" t="s">
        <v>281</v>
      </c>
      <c r="D153" s="182" t="s">
        <v>207</v>
      </c>
      <c r="E153" s="183" t="s">
        <v>281</v>
      </c>
      <c r="F153" s="184" t="s">
        <v>5153</v>
      </c>
      <c r="G153" s="185" t="s">
        <v>3401</v>
      </c>
      <c r="H153" s="186">
        <v>1</v>
      </c>
      <c r="I153" s="187">
        <v>1675.8</v>
      </c>
      <c r="J153" s="188">
        <f>ROUND(I153*H153,2)</f>
        <v>1675.8</v>
      </c>
      <c r="K153" s="184" t="s">
        <v>1</v>
      </c>
      <c r="L153" s="38"/>
      <c r="M153" s="189" t="s">
        <v>1</v>
      </c>
      <c r="N153" s="190" t="s">
        <v>38</v>
      </c>
      <c r="O153" s="76"/>
      <c r="P153" s="191">
        <f>O153*H153</f>
        <v>0</v>
      </c>
      <c r="Q153" s="191">
        <v>0</v>
      </c>
      <c r="R153" s="191">
        <f>Q153*H153</f>
        <v>0</v>
      </c>
      <c r="S153" s="191">
        <v>0</v>
      </c>
      <c r="T153" s="192">
        <f>S153*H153</f>
        <v>0</v>
      </c>
      <c r="U153" s="37"/>
      <c r="V153" s="37"/>
      <c r="W153" s="37"/>
      <c r="X153" s="37"/>
      <c r="Y153" s="37"/>
      <c r="Z153" s="37"/>
      <c r="AA153" s="37"/>
      <c r="AB153" s="37"/>
      <c r="AC153" s="37"/>
      <c r="AD153" s="37"/>
      <c r="AE153" s="37"/>
      <c r="AR153" s="193" t="s">
        <v>972</v>
      </c>
      <c r="AT153" s="193" t="s">
        <v>207</v>
      </c>
      <c r="AU153" s="193" t="s">
        <v>80</v>
      </c>
      <c r="AY153" s="18" t="s">
        <v>205</v>
      </c>
      <c r="BE153" s="194">
        <f>IF(N153="základní",J153,0)</f>
        <v>1675.8</v>
      </c>
      <c r="BF153" s="194">
        <f>IF(N153="snížená",J153,0)</f>
        <v>0</v>
      </c>
      <c r="BG153" s="194">
        <f>IF(N153="zákl. přenesená",J153,0)</f>
        <v>0</v>
      </c>
      <c r="BH153" s="194">
        <f>IF(N153="sníž. přenesená",J153,0)</f>
        <v>0</v>
      </c>
      <c r="BI153" s="194">
        <f>IF(N153="nulová",J153,0)</f>
        <v>0</v>
      </c>
      <c r="BJ153" s="18" t="s">
        <v>80</v>
      </c>
      <c r="BK153" s="194">
        <f>ROUND(I153*H153,2)</f>
        <v>1675.8</v>
      </c>
      <c r="BL153" s="18" t="s">
        <v>972</v>
      </c>
      <c r="BM153" s="193" t="s">
        <v>472</v>
      </c>
    </row>
    <row r="154" s="12" customFormat="1">
      <c r="B154" s="195"/>
      <c r="D154" s="196" t="s">
        <v>213</v>
      </c>
      <c r="E154" s="197" t="s">
        <v>1</v>
      </c>
      <c r="F154" s="198" t="s">
        <v>5147</v>
      </c>
      <c r="H154" s="197" t="s">
        <v>1</v>
      </c>
      <c r="I154" s="199"/>
      <c r="L154" s="195"/>
      <c r="M154" s="200"/>
      <c r="N154" s="201"/>
      <c r="O154" s="201"/>
      <c r="P154" s="201"/>
      <c r="Q154" s="201"/>
      <c r="R154" s="201"/>
      <c r="S154" s="201"/>
      <c r="T154" s="202"/>
      <c r="AT154" s="197" t="s">
        <v>213</v>
      </c>
      <c r="AU154" s="197" t="s">
        <v>80</v>
      </c>
      <c r="AV154" s="12" t="s">
        <v>80</v>
      </c>
      <c r="AW154" s="12" t="s">
        <v>30</v>
      </c>
      <c r="AX154" s="12" t="s">
        <v>73</v>
      </c>
      <c r="AY154" s="197" t="s">
        <v>205</v>
      </c>
    </row>
    <row r="155" s="13" customFormat="1">
      <c r="B155" s="203"/>
      <c r="D155" s="196" t="s">
        <v>213</v>
      </c>
      <c r="E155" s="204" t="s">
        <v>1</v>
      </c>
      <c r="F155" s="205" t="s">
        <v>80</v>
      </c>
      <c r="H155" s="206">
        <v>1</v>
      </c>
      <c r="I155" s="207"/>
      <c r="L155" s="203"/>
      <c r="M155" s="208"/>
      <c r="N155" s="209"/>
      <c r="O155" s="209"/>
      <c r="P155" s="209"/>
      <c r="Q155" s="209"/>
      <c r="R155" s="209"/>
      <c r="S155" s="209"/>
      <c r="T155" s="210"/>
      <c r="AT155" s="204" t="s">
        <v>213</v>
      </c>
      <c r="AU155" s="204" t="s">
        <v>80</v>
      </c>
      <c r="AV155" s="13" t="s">
        <v>82</v>
      </c>
      <c r="AW155" s="13" t="s">
        <v>30</v>
      </c>
      <c r="AX155" s="13" t="s">
        <v>73</v>
      </c>
      <c r="AY155" s="204" t="s">
        <v>205</v>
      </c>
    </row>
    <row r="156" s="14" customFormat="1">
      <c r="B156" s="211"/>
      <c r="D156" s="196" t="s">
        <v>213</v>
      </c>
      <c r="E156" s="212" t="s">
        <v>1</v>
      </c>
      <c r="F156" s="213" t="s">
        <v>218</v>
      </c>
      <c r="H156" s="214">
        <v>1</v>
      </c>
      <c r="I156" s="215"/>
      <c r="L156" s="211"/>
      <c r="M156" s="216"/>
      <c r="N156" s="217"/>
      <c r="O156" s="217"/>
      <c r="P156" s="217"/>
      <c r="Q156" s="217"/>
      <c r="R156" s="217"/>
      <c r="S156" s="217"/>
      <c r="T156" s="218"/>
      <c r="AT156" s="212" t="s">
        <v>213</v>
      </c>
      <c r="AU156" s="212" t="s">
        <v>80</v>
      </c>
      <c r="AV156" s="14" t="s">
        <v>123</v>
      </c>
      <c r="AW156" s="14" t="s">
        <v>30</v>
      </c>
      <c r="AX156" s="14" t="s">
        <v>80</v>
      </c>
      <c r="AY156" s="212" t="s">
        <v>205</v>
      </c>
    </row>
    <row r="157" s="1" customFormat="1" ht="24.2" customHeight="1">
      <c r="A157" s="37"/>
      <c r="B157" s="181"/>
      <c r="C157" s="182" t="s">
        <v>285</v>
      </c>
      <c r="D157" s="182" t="s">
        <v>207</v>
      </c>
      <c r="E157" s="183" t="s">
        <v>285</v>
      </c>
      <c r="F157" s="184" t="s">
        <v>5154</v>
      </c>
      <c r="G157" s="185" t="s">
        <v>3401</v>
      </c>
      <c r="H157" s="186">
        <v>1</v>
      </c>
      <c r="I157" s="187">
        <v>332.5</v>
      </c>
      <c r="J157" s="188">
        <f>ROUND(I157*H157,2)</f>
        <v>332.5</v>
      </c>
      <c r="K157" s="184" t="s">
        <v>1</v>
      </c>
      <c r="L157" s="38"/>
      <c r="M157" s="189" t="s">
        <v>1</v>
      </c>
      <c r="N157" s="190" t="s">
        <v>38</v>
      </c>
      <c r="O157" s="76"/>
      <c r="P157" s="191">
        <f>O157*H157</f>
        <v>0</v>
      </c>
      <c r="Q157" s="191">
        <v>0</v>
      </c>
      <c r="R157" s="191">
        <f>Q157*H157</f>
        <v>0</v>
      </c>
      <c r="S157" s="191">
        <v>0</v>
      </c>
      <c r="T157" s="192">
        <f>S157*H157</f>
        <v>0</v>
      </c>
      <c r="U157" s="37"/>
      <c r="V157" s="37"/>
      <c r="W157" s="37"/>
      <c r="X157" s="37"/>
      <c r="Y157" s="37"/>
      <c r="Z157" s="37"/>
      <c r="AA157" s="37"/>
      <c r="AB157" s="37"/>
      <c r="AC157" s="37"/>
      <c r="AD157" s="37"/>
      <c r="AE157" s="37"/>
      <c r="AR157" s="193" t="s">
        <v>972</v>
      </c>
      <c r="AT157" s="193" t="s">
        <v>207</v>
      </c>
      <c r="AU157" s="193" t="s">
        <v>80</v>
      </c>
      <c r="AY157" s="18" t="s">
        <v>205</v>
      </c>
      <c r="BE157" s="194">
        <f>IF(N157="základní",J157,0)</f>
        <v>332.5</v>
      </c>
      <c r="BF157" s="194">
        <f>IF(N157="snížená",J157,0)</f>
        <v>0</v>
      </c>
      <c r="BG157" s="194">
        <f>IF(N157="zákl. přenesená",J157,0)</f>
        <v>0</v>
      </c>
      <c r="BH157" s="194">
        <f>IF(N157="sníž. přenesená",J157,0)</f>
        <v>0</v>
      </c>
      <c r="BI157" s="194">
        <f>IF(N157="nulová",J157,0)</f>
        <v>0</v>
      </c>
      <c r="BJ157" s="18" t="s">
        <v>80</v>
      </c>
      <c r="BK157" s="194">
        <f>ROUND(I157*H157,2)</f>
        <v>332.5</v>
      </c>
      <c r="BL157" s="18" t="s">
        <v>972</v>
      </c>
      <c r="BM157" s="193" t="s">
        <v>566</v>
      </c>
    </row>
    <row r="158" s="12" customFormat="1">
      <c r="B158" s="195"/>
      <c r="D158" s="196" t="s">
        <v>213</v>
      </c>
      <c r="E158" s="197" t="s">
        <v>1</v>
      </c>
      <c r="F158" s="198" t="s">
        <v>5147</v>
      </c>
      <c r="H158" s="197" t="s">
        <v>1</v>
      </c>
      <c r="I158" s="199"/>
      <c r="L158" s="195"/>
      <c r="M158" s="200"/>
      <c r="N158" s="201"/>
      <c r="O158" s="201"/>
      <c r="P158" s="201"/>
      <c r="Q158" s="201"/>
      <c r="R158" s="201"/>
      <c r="S158" s="201"/>
      <c r="T158" s="202"/>
      <c r="AT158" s="197" t="s">
        <v>213</v>
      </c>
      <c r="AU158" s="197" t="s">
        <v>80</v>
      </c>
      <c r="AV158" s="12" t="s">
        <v>80</v>
      </c>
      <c r="AW158" s="12" t="s">
        <v>30</v>
      </c>
      <c r="AX158" s="12" t="s">
        <v>73</v>
      </c>
      <c r="AY158" s="197" t="s">
        <v>205</v>
      </c>
    </row>
    <row r="159" s="13" customFormat="1">
      <c r="B159" s="203"/>
      <c r="D159" s="196" t="s">
        <v>213</v>
      </c>
      <c r="E159" s="204" t="s">
        <v>1</v>
      </c>
      <c r="F159" s="205" t="s">
        <v>80</v>
      </c>
      <c r="H159" s="206">
        <v>1</v>
      </c>
      <c r="I159" s="207"/>
      <c r="L159" s="203"/>
      <c r="M159" s="208"/>
      <c r="N159" s="209"/>
      <c r="O159" s="209"/>
      <c r="P159" s="209"/>
      <c r="Q159" s="209"/>
      <c r="R159" s="209"/>
      <c r="S159" s="209"/>
      <c r="T159" s="210"/>
      <c r="AT159" s="204" t="s">
        <v>213</v>
      </c>
      <c r="AU159" s="204" t="s">
        <v>80</v>
      </c>
      <c r="AV159" s="13" t="s">
        <v>82</v>
      </c>
      <c r="AW159" s="13" t="s">
        <v>30</v>
      </c>
      <c r="AX159" s="13" t="s">
        <v>73</v>
      </c>
      <c r="AY159" s="204" t="s">
        <v>205</v>
      </c>
    </row>
    <row r="160" s="14" customFormat="1">
      <c r="B160" s="211"/>
      <c r="D160" s="196" t="s">
        <v>213</v>
      </c>
      <c r="E160" s="212" t="s">
        <v>1</v>
      </c>
      <c r="F160" s="213" t="s">
        <v>218</v>
      </c>
      <c r="H160" s="214">
        <v>1</v>
      </c>
      <c r="I160" s="215"/>
      <c r="L160" s="211"/>
      <c r="M160" s="216"/>
      <c r="N160" s="217"/>
      <c r="O160" s="217"/>
      <c r="P160" s="217"/>
      <c r="Q160" s="217"/>
      <c r="R160" s="217"/>
      <c r="S160" s="217"/>
      <c r="T160" s="218"/>
      <c r="AT160" s="212" t="s">
        <v>213</v>
      </c>
      <c r="AU160" s="212" t="s">
        <v>80</v>
      </c>
      <c r="AV160" s="14" t="s">
        <v>123</v>
      </c>
      <c r="AW160" s="14" t="s">
        <v>30</v>
      </c>
      <c r="AX160" s="14" t="s">
        <v>80</v>
      </c>
      <c r="AY160" s="212" t="s">
        <v>205</v>
      </c>
    </row>
    <row r="161" s="1" customFormat="1" ht="24.2" customHeight="1">
      <c r="A161" s="37"/>
      <c r="B161" s="181"/>
      <c r="C161" s="182" t="s">
        <v>296</v>
      </c>
      <c r="D161" s="182" t="s">
        <v>207</v>
      </c>
      <c r="E161" s="183" t="s">
        <v>296</v>
      </c>
      <c r="F161" s="184" t="s">
        <v>5155</v>
      </c>
      <c r="G161" s="185" t="s">
        <v>3401</v>
      </c>
      <c r="H161" s="186">
        <v>1</v>
      </c>
      <c r="I161" s="187">
        <v>1702.4000000000001</v>
      </c>
      <c r="J161" s="188">
        <f>ROUND(I161*H161,2)</f>
        <v>1702.4000000000001</v>
      </c>
      <c r="K161" s="184" t="s">
        <v>1</v>
      </c>
      <c r="L161" s="38"/>
      <c r="M161" s="189" t="s">
        <v>1</v>
      </c>
      <c r="N161" s="190" t="s">
        <v>38</v>
      </c>
      <c r="O161" s="76"/>
      <c r="P161" s="191">
        <f>O161*H161</f>
        <v>0</v>
      </c>
      <c r="Q161" s="191">
        <v>0</v>
      </c>
      <c r="R161" s="191">
        <f>Q161*H161</f>
        <v>0</v>
      </c>
      <c r="S161" s="191">
        <v>0</v>
      </c>
      <c r="T161" s="192">
        <f>S161*H161</f>
        <v>0</v>
      </c>
      <c r="U161" s="37"/>
      <c r="V161" s="37"/>
      <c r="W161" s="37"/>
      <c r="X161" s="37"/>
      <c r="Y161" s="37"/>
      <c r="Z161" s="37"/>
      <c r="AA161" s="37"/>
      <c r="AB161" s="37"/>
      <c r="AC161" s="37"/>
      <c r="AD161" s="37"/>
      <c r="AE161" s="37"/>
      <c r="AR161" s="193" t="s">
        <v>972</v>
      </c>
      <c r="AT161" s="193" t="s">
        <v>207</v>
      </c>
      <c r="AU161" s="193" t="s">
        <v>80</v>
      </c>
      <c r="AY161" s="18" t="s">
        <v>205</v>
      </c>
      <c r="BE161" s="194">
        <f>IF(N161="základní",J161,0)</f>
        <v>1702.4000000000001</v>
      </c>
      <c r="BF161" s="194">
        <f>IF(N161="snížená",J161,0)</f>
        <v>0</v>
      </c>
      <c r="BG161" s="194">
        <f>IF(N161="zákl. přenesená",J161,0)</f>
        <v>0</v>
      </c>
      <c r="BH161" s="194">
        <f>IF(N161="sníž. přenesená",J161,0)</f>
        <v>0</v>
      </c>
      <c r="BI161" s="194">
        <f>IF(N161="nulová",J161,0)</f>
        <v>0</v>
      </c>
      <c r="BJ161" s="18" t="s">
        <v>80</v>
      </c>
      <c r="BK161" s="194">
        <f>ROUND(I161*H161,2)</f>
        <v>1702.4000000000001</v>
      </c>
      <c r="BL161" s="18" t="s">
        <v>972</v>
      </c>
      <c r="BM161" s="193" t="s">
        <v>576</v>
      </c>
    </row>
    <row r="162" s="12" customFormat="1">
      <c r="B162" s="195"/>
      <c r="D162" s="196" t="s">
        <v>213</v>
      </c>
      <c r="E162" s="197" t="s">
        <v>1</v>
      </c>
      <c r="F162" s="198" t="s">
        <v>5147</v>
      </c>
      <c r="H162" s="197" t="s">
        <v>1</v>
      </c>
      <c r="I162" s="199"/>
      <c r="L162" s="195"/>
      <c r="M162" s="200"/>
      <c r="N162" s="201"/>
      <c r="O162" s="201"/>
      <c r="P162" s="201"/>
      <c r="Q162" s="201"/>
      <c r="R162" s="201"/>
      <c r="S162" s="201"/>
      <c r="T162" s="202"/>
      <c r="AT162" s="197" t="s">
        <v>213</v>
      </c>
      <c r="AU162" s="197" t="s">
        <v>80</v>
      </c>
      <c r="AV162" s="12" t="s">
        <v>80</v>
      </c>
      <c r="AW162" s="12" t="s">
        <v>30</v>
      </c>
      <c r="AX162" s="12" t="s">
        <v>73</v>
      </c>
      <c r="AY162" s="197" t="s">
        <v>205</v>
      </c>
    </row>
    <row r="163" s="13" customFormat="1">
      <c r="B163" s="203"/>
      <c r="D163" s="196" t="s">
        <v>213</v>
      </c>
      <c r="E163" s="204" t="s">
        <v>1</v>
      </c>
      <c r="F163" s="205" t="s">
        <v>80</v>
      </c>
      <c r="H163" s="206">
        <v>1</v>
      </c>
      <c r="I163" s="207"/>
      <c r="L163" s="203"/>
      <c r="M163" s="208"/>
      <c r="N163" s="209"/>
      <c r="O163" s="209"/>
      <c r="P163" s="209"/>
      <c r="Q163" s="209"/>
      <c r="R163" s="209"/>
      <c r="S163" s="209"/>
      <c r="T163" s="210"/>
      <c r="AT163" s="204" t="s">
        <v>213</v>
      </c>
      <c r="AU163" s="204" t="s">
        <v>80</v>
      </c>
      <c r="AV163" s="13" t="s">
        <v>82</v>
      </c>
      <c r="AW163" s="13" t="s">
        <v>30</v>
      </c>
      <c r="AX163" s="13" t="s">
        <v>73</v>
      </c>
      <c r="AY163" s="204" t="s">
        <v>205</v>
      </c>
    </row>
    <row r="164" s="14" customFormat="1">
      <c r="B164" s="211"/>
      <c r="D164" s="196" t="s">
        <v>213</v>
      </c>
      <c r="E164" s="212" t="s">
        <v>1</v>
      </c>
      <c r="F164" s="213" t="s">
        <v>218</v>
      </c>
      <c r="H164" s="214">
        <v>1</v>
      </c>
      <c r="I164" s="215"/>
      <c r="L164" s="211"/>
      <c r="M164" s="216"/>
      <c r="N164" s="217"/>
      <c r="O164" s="217"/>
      <c r="P164" s="217"/>
      <c r="Q164" s="217"/>
      <c r="R164" s="217"/>
      <c r="S164" s="217"/>
      <c r="T164" s="218"/>
      <c r="AT164" s="212" t="s">
        <v>213</v>
      </c>
      <c r="AU164" s="212" t="s">
        <v>80</v>
      </c>
      <c r="AV164" s="14" t="s">
        <v>123</v>
      </c>
      <c r="AW164" s="14" t="s">
        <v>30</v>
      </c>
      <c r="AX164" s="14" t="s">
        <v>80</v>
      </c>
      <c r="AY164" s="212" t="s">
        <v>205</v>
      </c>
    </row>
    <row r="165" s="1" customFormat="1" ht="14.45" customHeight="1">
      <c r="A165" s="37"/>
      <c r="B165" s="181"/>
      <c r="C165" s="182" t="s">
        <v>306</v>
      </c>
      <c r="D165" s="182" t="s">
        <v>207</v>
      </c>
      <c r="E165" s="183" t="s">
        <v>306</v>
      </c>
      <c r="F165" s="184" t="s">
        <v>5156</v>
      </c>
      <c r="G165" s="185" t="s">
        <v>3401</v>
      </c>
      <c r="H165" s="186">
        <v>1</v>
      </c>
      <c r="I165" s="187">
        <v>7901.1499999999996</v>
      </c>
      <c r="J165" s="188">
        <f>ROUND(I165*H165,2)</f>
        <v>7901.1499999999996</v>
      </c>
      <c r="K165" s="184" t="s">
        <v>1</v>
      </c>
      <c r="L165" s="38"/>
      <c r="M165" s="189" t="s">
        <v>1</v>
      </c>
      <c r="N165" s="190" t="s">
        <v>38</v>
      </c>
      <c r="O165" s="76"/>
      <c r="P165" s="191">
        <f>O165*H165</f>
        <v>0</v>
      </c>
      <c r="Q165" s="191">
        <v>0</v>
      </c>
      <c r="R165" s="191">
        <f>Q165*H165</f>
        <v>0</v>
      </c>
      <c r="S165" s="191">
        <v>0</v>
      </c>
      <c r="T165" s="192">
        <f>S165*H165</f>
        <v>0</v>
      </c>
      <c r="U165" s="37"/>
      <c r="V165" s="37"/>
      <c r="W165" s="37"/>
      <c r="X165" s="37"/>
      <c r="Y165" s="37"/>
      <c r="Z165" s="37"/>
      <c r="AA165" s="37"/>
      <c r="AB165" s="37"/>
      <c r="AC165" s="37"/>
      <c r="AD165" s="37"/>
      <c r="AE165" s="37"/>
      <c r="AR165" s="193" t="s">
        <v>972</v>
      </c>
      <c r="AT165" s="193" t="s">
        <v>207</v>
      </c>
      <c r="AU165" s="193" t="s">
        <v>80</v>
      </c>
      <c r="AY165" s="18" t="s">
        <v>205</v>
      </c>
      <c r="BE165" s="194">
        <f>IF(N165="základní",J165,0)</f>
        <v>7901.1499999999996</v>
      </c>
      <c r="BF165" s="194">
        <f>IF(N165="snížená",J165,0)</f>
        <v>0</v>
      </c>
      <c r="BG165" s="194">
        <f>IF(N165="zákl. přenesená",J165,0)</f>
        <v>0</v>
      </c>
      <c r="BH165" s="194">
        <f>IF(N165="sníž. přenesená",J165,0)</f>
        <v>0</v>
      </c>
      <c r="BI165" s="194">
        <f>IF(N165="nulová",J165,0)</f>
        <v>0</v>
      </c>
      <c r="BJ165" s="18" t="s">
        <v>80</v>
      </c>
      <c r="BK165" s="194">
        <f>ROUND(I165*H165,2)</f>
        <v>7901.1499999999996</v>
      </c>
      <c r="BL165" s="18" t="s">
        <v>972</v>
      </c>
      <c r="BM165" s="193" t="s">
        <v>628</v>
      </c>
    </row>
    <row r="166" s="12" customFormat="1">
      <c r="B166" s="195"/>
      <c r="D166" s="196" t="s">
        <v>213</v>
      </c>
      <c r="E166" s="197" t="s">
        <v>1</v>
      </c>
      <c r="F166" s="198" t="s">
        <v>5157</v>
      </c>
      <c r="H166" s="197" t="s">
        <v>1</v>
      </c>
      <c r="I166" s="199"/>
      <c r="L166" s="195"/>
      <c r="M166" s="200"/>
      <c r="N166" s="201"/>
      <c r="O166" s="201"/>
      <c r="P166" s="201"/>
      <c r="Q166" s="201"/>
      <c r="R166" s="201"/>
      <c r="S166" s="201"/>
      <c r="T166" s="202"/>
      <c r="AT166" s="197" t="s">
        <v>213</v>
      </c>
      <c r="AU166" s="197" t="s">
        <v>80</v>
      </c>
      <c r="AV166" s="12" t="s">
        <v>80</v>
      </c>
      <c r="AW166" s="12" t="s">
        <v>30</v>
      </c>
      <c r="AX166" s="12" t="s">
        <v>73</v>
      </c>
      <c r="AY166" s="197" t="s">
        <v>205</v>
      </c>
    </row>
    <row r="167" s="13" customFormat="1">
      <c r="B167" s="203"/>
      <c r="D167" s="196" t="s">
        <v>213</v>
      </c>
      <c r="E167" s="204" t="s">
        <v>1</v>
      </c>
      <c r="F167" s="205" t="s">
        <v>80</v>
      </c>
      <c r="H167" s="206">
        <v>1</v>
      </c>
      <c r="I167" s="207"/>
      <c r="L167" s="203"/>
      <c r="M167" s="208"/>
      <c r="N167" s="209"/>
      <c r="O167" s="209"/>
      <c r="P167" s="209"/>
      <c r="Q167" s="209"/>
      <c r="R167" s="209"/>
      <c r="S167" s="209"/>
      <c r="T167" s="210"/>
      <c r="AT167" s="204" t="s">
        <v>213</v>
      </c>
      <c r="AU167" s="204" t="s">
        <v>80</v>
      </c>
      <c r="AV167" s="13" t="s">
        <v>82</v>
      </c>
      <c r="AW167" s="13" t="s">
        <v>30</v>
      </c>
      <c r="AX167" s="13" t="s">
        <v>73</v>
      </c>
      <c r="AY167" s="204" t="s">
        <v>205</v>
      </c>
    </row>
    <row r="168" s="14" customFormat="1">
      <c r="B168" s="211"/>
      <c r="D168" s="196" t="s">
        <v>213</v>
      </c>
      <c r="E168" s="212" t="s">
        <v>1</v>
      </c>
      <c r="F168" s="213" t="s">
        <v>218</v>
      </c>
      <c r="H168" s="214">
        <v>1</v>
      </c>
      <c r="I168" s="215"/>
      <c r="L168" s="211"/>
      <c r="M168" s="216"/>
      <c r="N168" s="217"/>
      <c r="O168" s="217"/>
      <c r="P168" s="217"/>
      <c r="Q168" s="217"/>
      <c r="R168" s="217"/>
      <c r="S168" s="217"/>
      <c r="T168" s="218"/>
      <c r="AT168" s="212" t="s">
        <v>213</v>
      </c>
      <c r="AU168" s="212" t="s">
        <v>80</v>
      </c>
      <c r="AV168" s="14" t="s">
        <v>123</v>
      </c>
      <c r="AW168" s="14" t="s">
        <v>30</v>
      </c>
      <c r="AX168" s="14" t="s">
        <v>80</v>
      </c>
      <c r="AY168" s="212" t="s">
        <v>205</v>
      </c>
    </row>
    <row r="169" s="1" customFormat="1" ht="14.45" customHeight="1">
      <c r="A169" s="37"/>
      <c r="B169" s="181"/>
      <c r="C169" s="182" t="s">
        <v>312</v>
      </c>
      <c r="D169" s="182" t="s">
        <v>207</v>
      </c>
      <c r="E169" s="183" t="s">
        <v>312</v>
      </c>
      <c r="F169" s="184" t="s">
        <v>5158</v>
      </c>
      <c r="G169" s="185" t="s">
        <v>3401</v>
      </c>
      <c r="H169" s="186">
        <v>1</v>
      </c>
      <c r="I169" s="187">
        <v>1147.5999999999999</v>
      </c>
      <c r="J169" s="188">
        <f>ROUND(I169*H169,2)</f>
        <v>1147.5999999999999</v>
      </c>
      <c r="K169" s="184" t="s">
        <v>1</v>
      </c>
      <c r="L169" s="38"/>
      <c r="M169" s="189" t="s">
        <v>1</v>
      </c>
      <c r="N169" s="190" t="s">
        <v>38</v>
      </c>
      <c r="O169" s="76"/>
      <c r="P169" s="191">
        <f>O169*H169</f>
        <v>0</v>
      </c>
      <c r="Q169" s="191">
        <v>0</v>
      </c>
      <c r="R169" s="191">
        <f>Q169*H169</f>
        <v>0</v>
      </c>
      <c r="S169" s="191">
        <v>0</v>
      </c>
      <c r="T169" s="192">
        <f>S169*H169</f>
        <v>0</v>
      </c>
      <c r="U169" s="37"/>
      <c r="V169" s="37"/>
      <c r="W169" s="37"/>
      <c r="X169" s="37"/>
      <c r="Y169" s="37"/>
      <c r="Z169" s="37"/>
      <c r="AA169" s="37"/>
      <c r="AB169" s="37"/>
      <c r="AC169" s="37"/>
      <c r="AD169" s="37"/>
      <c r="AE169" s="37"/>
      <c r="AR169" s="193" t="s">
        <v>972</v>
      </c>
      <c r="AT169" s="193" t="s">
        <v>207</v>
      </c>
      <c r="AU169" s="193" t="s">
        <v>80</v>
      </c>
      <c r="AY169" s="18" t="s">
        <v>205</v>
      </c>
      <c r="BE169" s="194">
        <f>IF(N169="základní",J169,0)</f>
        <v>1147.5999999999999</v>
      </c>
      <c r="BF169" s="194">
        <f>IF(N169="snížená",J169,0)</f>
        <v>0</v>
      </c>
      <c r="BG169" s="194">
        <f>IF(N169="zákl. přenesená",J169,0)</f>
        <v>0</v>
      </c>
      <c r="BH169" s="194">
        <f>IF(N169="sníž. přenesená",J169,0)</f>
        <v>0</v>
      </c>
      <c r="BI169" s="194">
        <f>IF(N169="nulová",J169,0)</f>
        <v>0</v>
      </c>
      <c r="BJ169" s="18" t="s">
        <v>80</v>
      </c>
      <c r="BK169" s="194">
        <f>ROUND(I169*H169,2)</f>
        <v>1147.5999999999999</v>
      </c>
      <c r="BL169" s="18" t="s">
        <v>972</v>
      </c>
      <c r="BM169" s="193" t="s">
        <v>664</v>
      </c>
    </row>
    <row r="170" s="12" customFormat="1">
      <c r="B170" s="195"/>
      <c r="D170" s="196" t="s">
        <v>213</v>
      </c>
      <c r="E170" s="197" t="s">
        <v>1</v>
      </c>
      <c r="F170" s="198" t="s">
        <v>5157</v>
      </c>
      <c r="H170" s="197" t="s">
        <v>1</v>
      </c>
      <c r="I170" s="199"/>
      <c r="L170" s="195"/>
      <c r="M170" s="200"/>
      <c r="N170" s="201"/>
      <c r="O170" s="201"/>
      <c r="P170" s="201"/>
      <c r="Q170" s="201"/>
      <c r="R170" s="201"/>
      <c r="S170" s="201"/>
      <c r="T170" s="202"/>
      <c r="AT170" s="197" t="s">
        <v>213</v>
      </c>
      <c r="AU170" s="197" t="s">
        <v>80</v>
      </c>
      <c r="AV170" s="12" t="s">
        <v>80</v>
      </c>
      <c r="AW170" s="12" t="s">
        <v>30</v>
      </c>
      <c r="AX170" s="12" t="s">
        <v>73</v>
      </c>
      <c r="AY170" s="197" t="s">
        <v>205</v>
      </c>
    </row>
    <row r="171" s="13" customFormat="1">
      <c r="B171" s="203"/>
      <c r="D171" s="196" t="s">
        <v>213</v>
      </c>
      <c r="E171" s="204" t="s">
        <v>1</v>
      </c>
      <c r="F171" s="205" t="s">
        <v>80</v>
      </c>
      <c r="H171" s="206">
        <v>1</v>
      </c>
      <c r="I171" s="207"/>
      <c r="L171" s="203"/>
      <c r="M171" s="208"/>
      <c r="N171" s="209"/>
      <c r="O171" s="209"/>
      <c r="P171" s="209"/>
      <c r="Q171" s="209"/>
      <c r="R171" s="209"/>
      <c r="S171" s="209"/>
      <c r="T171" s="210"/>
      <c r="AT171" s="204" t="s">
        <v>213</v>
      </c>
      <c r="AU171" s="204" t="s">
        <v>80</v>
      </c>
      <c r="AV171" s="13" t="s">
        <v>82</v>
      </c>
      <c r="AW171" s="13" t="s">
        <v>30</v>
      </c>
      <c r="AX171" s="13" t="s">
        <v>73</v>
      </c>
      <c r="AY171" s="204" t="s">
        <v>205</v>
      </c>
    </row>
    <row r="172" s="14" customFormat="1">
      <c r="B172" s="211"/>
      <c r="D172" s="196" t="s">
        <v>213</v>
      </c>
      <c r="E172" s="212" t="s">
        <v>1</v>
      </c>
      <c r="F172" s="213" t="s">
        <v>218</v>
      </c>
      <c r="H172" s="214">
        <v>1</v>
      </c>
      <c r="I172" s="215"/>
      <c r="L172" s="211"/>
      <c r="M172" s="216"/>
      <c r="N172" s="217"/>
      <c r="O172" s="217"/>
      <c r="P172" s="217"/>
      <c r="Q172" s="217"/>
      <c r="R172" s="217"/>
      <c r="S172" s="217"/>
      <c r="T172" s="218"/>
      <c r="AT172" s="212" t="s">
        <v>213</v>
      </c>
      <c r="AU172" s="212" t="s">
        <v>80</v>
      </c>
      <c r="AV172" s="14" t="s">
        <v>123</v>
      </c>
      <c r="AW172" s="14" t="s">
        <v>30</v>
      </c>
      <c r="AX172" s="14" t="s">
        <v>80</v>
      </c>
      <c r="AY172" s="212" t="s">
        <v>205</v>
      </c>
    </row>
    <row r="173" s="1" customFormat="1" ht="14.45" customHeight="1">
      <c r="A173" s="37"/>
      <c r="B173" s="181"/>
      <c r="C173" s="182" t="s">
        <v>330</v>
      </c>
      <c r="D173" s="182" t="s">
        <v>207</v>
      </c>
      <c r="E173" s="183" t="s">
        <v>330</v>
      </c>
      <c r="F173" s="184" t="s">
        <v>5159</v>
      </c>
      <c r="G173" s="185" t="s">
        <v>3401</v>
      </c>
      <c r="H173" s="186">
        <v>1</v>
      </c>
      <c r="I173" s="187">
        <v>1819.25</v>
      </c>
      <c r="J173" s="188">
        <f>ROUND(I173*H173,2)</f>
        <v>1819.25</v>
      </c>
      <c r="K173" s="184" t="s">
        <v>1</v>
      </c>
      <c r="L173" s="38"/>
      <c r="M173" s="189" t="s">
        <v>1</v>
      </c>
      <c r="N173" s="190" t="s">
        <v>38</v>
      </c>
      <c r="O173" s="76"/>
      <c r="P173" s="191">
        <f>O173*H173</f>
        <v>0</v>
      </c>
      <c r="Q173" s="191">
        <v>0</v>
      </c>
      <c r="R173" s="191">
        <f>Q173*H173</f>
        <v>0</v>
      </c>
      <c r="S173" s="191">
        <v>0</v>
      </c>
      <c r="T173" s="192">
        <f>S173*H173</f>
        <v>0</v>
      </c>
      <c r="U173" s="37"/>
      <c r="V173" s="37"/>
      <c r="W173" s="37"/>
      <c r="X173" s="37"/>
      <c r="Y173" s="37"/>
      <c r="Z173" s="37"/>
      <c r="AA173" s="37"/>
      <c r="AB173" s="37"/>
      <c r="AC173" s="37"/>
      <c r="AD173" s="37"/>
      <c r="AE173" s="37"/>
      <c r="AR173" s="193" t="s">
        <v>972</v>
      </c>
      <c r="AT173" s="193" t="s">
        <v>207</v>
      </c>
      <c r="AU173" s="193" t="s">
        <v>80</v>
      </c>
      <c r="AY173" s="18" t="s">
        <v>205</v>
      </c>
      <c r="BE173" s="194">
        <f>IF(N173="základní",J173,0)</f>
        <v>1819.25</v>
      </c>
      <c r="BF173" s="194">
        <f>IF(N173="snížená",J173,0)</f>
        <v>0</v>
      </c>
      <c r="BG173" s="194">
        <f>IF(N173="zákl. přenesená",J173,0)</f>
        <v>0</v>
      </c>
      <c r="BH173" s="194">
        <f>IF(N173="sníž. přenesená",J173,0)</f>
        <v>0</v>
      </c>
      <c r="BI173" s="194">
        <f>IF(N173="nulová",J173,0)</f>
        <v>0</v>
      </c>
      <c r="BJ173" s="18" t="s">
        <v>80</v>
      </c>
      <c r="BK173" s="194">
        <f>ROUND(I173*H173,2)</f>
        <v>1819.25</v>
      </c>
      <c r="BL173" s="18" t="s">
        <v>972</v>
      </c>
      <c r="BM173" s="193" t="s">
        <v>680</v>
      </c>
    </row>
    <row r="174" s="12" customFormat="1">
      <c r="B174" s="195"/>
      <c r="D174" s="196" t="s">
        <v>213</v>
      </c>
      <c r="E174" s="197" t="s">
        <v>1</v>
      </c>
      <c r="F174" s="198" t="s">
        <v>5157</v>
      </c>
      <c r="H174" s="197" t="s">
        <v>1</v>
      </c>
      <c r="I174" s="199"/>
      <c r="L174" s="195"/>
      <c r="M174" s="200"/>
      <c r="N174" s="201"/>
      <c r="O174" s="201"/>
      <c r="P174" s="201"/>
      <c r="Q174" s="201"/>
      <c r="R174" s="201"/>
      <c r="S174" s="201"/>
      <c r="T174" s="202"/>
      <c r="AT174" s="197" t="s">
        <v>213</v>
      </c>
      <c r="AU174" s="197" t="s">
        <v>80</v>
      </c>
      <c r="AV174" s="12" t="s">
        <v>80</v>
      </c>
      <c r="AW174" s="12" t="s">
        <v>30</v>
      </c>
      <c r="AX174" s="12" t="s">
        <v>73</v>
      </c>
      <c r="AY174" s="197" t="s">
        <v>205</v>
      </c>
    </row>
    <row r="175" s="13" customFormat="1">
      <c r="B175" s="203"/>
      <c r="D175" s="196" t="s">
        <v>213</v>
      </c>
      <c r="E175" s="204" t="s">
        <v>1</v>
      </c>
      <c r="F175" s="205" t="s">
        <v>80</v>
      </c>
      <c r="H175" s="206">
        <v>1</v>
      </c>
      <c r="I175" s="207"/>
      <c r="L175" s="203"/>
      <c r="M175" s="208"/>
      <c r="N175" s="209"/>
      <c r="O175" s="209"/>
      <c r="P175" s="209"/>
      <c r="Q175" s="209"/>
      <c r="R175" s="209"/>
      <c r="S175" s="209"/>
      <c r="T175" s="210"/>
      <c r="AT175" s="204" t="s">
        <v>213</v>
      </c>
      <c r="AU175" s="204" t="s">
        <v>80</v>
      </c>
      <c r="AV175" s="13" t="s">
        <v>82</v>
      </c>
      <c r="AW175" s="13" t="s">
        <v>30</v>
      </c>
      <c r="AX175" s="13" t="s">
        <v>73</v>
      </c>
      <c r="AY175" s="204" t="s">
        <v>205</v>
      </c>
    </row>
    <row r="176" s="14" customFormat="1">
      <c r="B176" s="211"/>
      <c r="D176" s="196" t="s">
        <v>213</v>
      </c>
      <c r="E176" s="212" t="s">
        <v>1</v>
      </c>
      <c r="F176" s="213" t="s">
        <v>218</v>
      </c>
      <c r="H176" s="214">
        <v>1</v>
      </c>
      <c r="I176" s="215"/>
      <c r="L176" s="211"/>
      <c r="M176" s="216"/>
      <c r="N176" s="217"/>
      <c r="O176" s="217"/>
      <c r="P176" s="217"/>
      <c r="Q176" s="217"/>
      <c r="R176" s="217"/>
      <c r="S176" s="217"/>
      <c r="T176" s="218"/>
      <c r="AT176" s="212" t="s">
        <v>213</v>
      </c>
      <c r="AU176" s="212" t="s">
        <v>80</v>
      </c>
      <c r="AV176" s="14" t="s">
        <v>123</v>
      </c>
      <c r="AW176" s="14" t="s">
        <v>30</v>
      </c>
      <c r="AX176" s="14" t="s">
        <v>80</v>
      </c>
      <c r="AY176" s="212" t="s">
        <v>205</v>
      </c>
    </row>
    <row r="177" s="1" customFormat="1" ht="14.45" customHeight="1">
      <c r="A177" s="37"/>
      <c r="B177" s="181"/>
      <c r="C177" s="182" t="s">
        <v>334</v>
      </c>
      <c r="D177" s="182" t="s">
        <v>207</v>
      </c>
      <c r="E177" s="183" t="s">
        <v>334</v>
      </c>
      <c r="F177" s="184" t="s">
        <v>5160</v>
      </c>
      <c r="G177" s="185" t="s">
        <v>3401</v>
      </c>
      <c r="H177" s="186">
        <v>2</v>
      </c>
      <c r="I177" s="187">
        <v>6956.8500000000004</v>
      </c>
      <c r="J177" s="188">
        <f>ROUND(I177*H177,2)</f>
        <v>13913.700000000001</v>
      </c>
      <c r="K177" s="184" t="s">
        <v>1</v>
      </c>
      <c r="L177" s="38"/>
      <c r="M177" s="189" t="s">
        <v>1</v>
      </c>
      <c r="N177" s="190" t="s">
        <v>38</v>
      </c>
      <c r="O177" s="76"/>
      <c r="P177" s="191">
        <f>O177*H177</f>
        <v>0</v>
      </c>
      <c r="Q177" s="191">
        <v>0</v>
      </c>
      <c r="R177" s="191">
        <f>Q177*H177</f>
        <v>0</v>
      </c>
      <c r="S177" s="191">
        <v>0</v>
      </c>
      <c r="T177" s="192">
        <f>S177*H177</f>
        <v>0</v>
      </c>
      <c r="U177" s="37"/>
      <c r="V177" s="37"/>
      <c r="W177" s="37"/>
      <c r="X177" s="37"/>
      <c r="Y177" s="37"/>
      <c r="Z177" s="37"/>
      <c r="AA177" s="37"/>
      <c r="AB177" s="37"/>
      <c r="AC177" s="37"/>
      <c r="AD177" s="37"/>
      <c r="AE177" s="37"/>
      <c r="AR177" s="193" t="s">
        <v>972</v>
      </c>
      <c r="AT177" s="193" t="s">
        <v>207</v>
      </c>
      <c r="AU177" s="193" t="s">
        <v>80</v>
      </c>
      <c r="AY177" s="18" t="s">
        <v>205</v>
      </c>
      <c r="BE177" s="194">
        <f>IF(N177="základní",J177,0)</f>
        <v>13913.700000000001</v>
      </c>
      <c r="BF177" s="194">
        <f>IF(N177="snížená",J177,0)</f>
        <v>0</v>
      </c>
      <c r="BG177" s="194">
        <f>IF(N177="zákl. přenesená",J177,0)</f>
        <v>0</v>
      </c>
      <c r="BH177" s="194">
        <f>IF(N177="sníž. přenesená",J177,0)</f>
        <v>0</v>
      </c>
      <c r="BI177" s="194">
        <f>IF(N177="nulová",J177,0)</f>
        <v>0</v>
      </c>
      <c r="BJ177" s="18" t="s">
        <v>80</v>
      </c>
      <c r="BK177" s="194">
        <f>ROUND(I177*H177,2)</f>
        <v>13913.700000000001</v>
      </c>
      <c r="BL177" s="18" t="s">
        <v>972</v>
      </c>
      <c r="BM177" s="193" t="s">
        <v>684</v>
      </c>
    </row>
    <row r="178" s="12" customFormat="1" ht="22.5">
      <c r="B178" s="195"/>
      <c r="D178" s="196" t="s">
        <v>213</v>
      </c>
      <c r="E178" s="197" t="s">
        <v>1</v>
      </c>
      <c r="F178" s="198" t="s">
        <v>5161</v>
      </c>
      <c r="H178" s="197" t="s">
        <v>1</v>
      </c>
      <c r="I178" s="199"/>
      <c r="L178" s="195"/>
      <c r="M178" s="200"/>
      <c r="N178" s="201"/>
      <c r="O178" s="201"/>
      <c r="P178" s="201"/>
      <c r="Q178" s="201"/>
      <c r="R178" s="201"/>
      <c r="S178" s="201"/>
      <c r="T178" s="202"/>
      <c r="AT178" s="197" t="s">
        <v>213</v>
      </c>
      <c r="AU178" s="197" t="s">
        <v>80</v>
      </c>
      <c r="AV178" s="12" t="s">
        <v>80</v>
      </c>
      <c r="AW178" s="12" t="s">
        <v>30</v>
      </c>
      <c r="AX178" s="12" t="s">
        <v>73</v>
      </c>
      <c r="AY178" s="197" t="s">
        <v>205</v>
      </c>
    </row>
    <row r="179" s="13" customFormat="1">
      <c r="B179" s="203"/>
      <c r="D179" s="196" t="s">
        <v>213</v>
      </c>
      <c r="E179" s="204" t="s">
        <v>1</v>
      </c>
      <c r="F179" s="205" t="s">
        <v>82</v>
      </c>
      <c r="H179" s="206">
        <v>2</v>
      </c>
      <c r="I179" s="207"/>
      <c r="L179" s="203"/>
      <c r="M179" s="208"/>
      <c r="N179" s="209"/>
      <c r="O179" s="209"/>
      <c r="P179" s="209"/>
      <c r="Q179" s="209"/>
      <c r="R179" s="209"/>
      <c r="S179" s="209"/>
      <c r="T179" s="210"/>
      <c r="AT179" s="204" t="s">
        <v>213</v>
      </c>
      <c r="AU179" s="204" t="s">
        <v>80</v>
      </c>
      <c r="AV179" s="13" t="s">
        <v>82</v>
      </c>
      <c r="AW179" s="13" t="s">
        <v>30</v>
      </c>
      <c r="AX179" s="13" t="s">
        <v>73</v>
      </c>
      <c r="AY179" s="204" t="s">
        <v>205</v>
      </c>
    </row>
    <row r="180" s="14" customFormat="1">
      <c r="B180" s="211"/>
      <c r="D180" s="196" t="s">
        <v>213</v>
      </c>
      <c r="E180" s="212" t="s">
        <v>1</v>
      </c>
      <c r="F180" s="213" t="s">
        <v>218</v>
      </c>
      <c r="H180" s="214">
        <v>2</v>
      </c>
      <c r="I180" s="215"/>
      <c r="L180" s="211"/>
      <c r="M180" s="216"/>
      <c r="N180" s="217"/>
      <c r="O180" s="217"/>
      <c r="P180" s="217"/>
      <c r="Q180" s="217"/>
      <c r="R180" s="217"/>
      <c r="S180" s="217"/>
      <c r="T180" s="218"/>
      <c r="AT180" s="212" t="s">
        <v>213</v>
      </c>
      <c r="AU180" s="212" t="s">
        <v>80</v>
      </c>
      <c r="AV180" s="14" t="s">
        <v>123</v>
      </c>
      <c r="AW180" s="14" t="s">
        <v>30</v>
      </c>
      <c r="AX180" s="14" t="s">
        <v>80</v>
      </c>
      <c r="AY180" s="212" t="s">
        <v>205</v>
      </c>
    </row>
    <row r="181" s="1" customFormat="1" ht="24.2" customHeight="1">
      <c r="A181" s="37"/>
      <c r="B181" s="181"/>
      <c r="C181" s="182" t="s">
        <v>8</v>
      </c>
      <c r="D181" s="182" t="s">
        <v>207</v>
      </c>
      <c r="E181" s="183" t="s">
        <v>8</v>
      </c>
      <c r="F181" s="184" t="s">
        <v>5162</v>
      </c>
      <c r="G181" s="185" t="s">
        <v>3401</v>
      </c>
      <c r="H181" s="186">
        <v>1</v>
      </c>
      <c r="I181" s="187">
        <v>4343.3999999999996</v>
      </c>
      <c r="J181" s="188">
        <f>ROUND(I181*H181,2)</f>
        <v>4343.3999999999996</v>
      </c>
      <c r="K181" s="184" t="s">
        <v>1</v>
      </c>
      <c r="L181" s="38"/>
      <c r="M181" s="189" t="s">
        <v>1</v>
      </c>
      <c r="N181" s="190" t="s">
        <v>38</v>
      </c>
      <c r="O181" s="76"/>
      <c r="P181" s="191">
        <f>O181*H181</f>
        <v>0</v>
      </c>
      <c r="Q181" s="191">
        <v>0</v>
      </c>
      <c r="R181" s="191">
        <f>Q181*H181</f>
        <v>0</v>
      </c>
      <c r="S181" s="191">
        <v>0</v>
      </c>
      <c r="T181" s="192">
        <f>S181*H181</f>
        <v>0</v>
      </c>
      <c r="U181" s="37"/>
      <c r="V181" s="37"/>
      <c r="W181" s="37"/>
      <c r="X181" s="37"/>
      <c r="Y181" s="37"/>
      <c r="Z181" s="37"/>
      <c r="AA181" s="37"/>
      <c r="AB181" s="37"/>
      <c r="AC181" s="37"/>
      <c r="AD181" s="37"/>
      <c r="AE181" s="37"/>
      <c r="AR181" s="193" t="s">
        <v>972</v>
      </c>
      <c r="AT181" s="193" t="s">
        <v>207</v>
      </c>
      <c r="AU181" s="193" t="s">
        <v>80</v>
      </c>
      <c r="AY181" s="18" t="s">
        <v>205</v>
      </c>
      <c r="BE181" s="194">
        <f>IF(N181="základní",J181,0)</f>
        <v>4343.3999999999996</v>
      </c>
      <c r="BF181" s="194">
        <f>IF(N181="snížená",J181,0)</f>
        <v>0</v>
      </c>
      <c r="BG181" s="194">
        <f>IF(N181="zákl. přenesená",J181,0)</f>
        <v>0</v>
      </c>
      <c r="BH181" s="194">
        <f>IF(N181="sníž. přenesená",J181,0)</f>
        <v>0</v>
      </c>
      <c r="BI181" s="194">
        <f>IF(N181="nulová",J181,0)</f>
        <v>0</v>
      </c>
      <c r="BJ181" s="18" t="s">
        <v>80</v>
      </c>
      <c r="BK181" s="194">
        <f>ROUND(I181*H181,2)</f>
        <v>4343.3999999999996</v>
      </c>
      <c r="BL181" s="18" t="s">
        <v>972</v>
      </c>
      <c r="BM181" s="193" t="s">
        <v>694</v>
      </c>
    </row>
    <row r="182" s="12" customFormat="1">
      <c r="B182" s="195"/>
      <c r="D182" s="196" t="s">
        <v>213</v>
      </c>
      <c r="E182" s="197" t="s">
        <v>1</v>
      </c>
      <c r="F182" s="198" t="s">
        <v>5163</v>
      </c>
      <c r="H182" s="197" t="s">
        <v>1</v>
      </c>
      <c r="I182" s="199"/>
      <c r="L182" s="195"/>
      <c r="M182" s="200"/>
      <c r="N182" s="201"/>
      <c r="O182" s="201"/>
      <c r="P182" s="201"/>
      <c r="Q182" s="201"/>
      <c r="R182" s="201"/>
      <c r="S182" s="201"/>
      <c r="T182" s="202"/>
      <c r="AT182" s="197" t="s">
        <v>213</v>
      </c>
      <c r="AU182" s="197" t="s">
        <v>80</v>
      </c>
      <c r="AV182" s="12" t="s">
        <v>80</v>
      </c>
      <c r="AW182" s="12" t="s">
        <v>30</v>
      </c>
      <c r="AX182" s="12" t="s">
        <v>73</v>
      </c>
      <c r="AY182" s="197" t="s">
        <v>205</v>
      </c>
    </row>
    <row r="183" s="13" customFormat="1">
      <c r="B183" s="203"/>
      <c r="D183" s="196" t="s">
        <v>213</v>
      </c>
      <c r="E183" s="204" t="s">
        <v>1</v>
      </c>
      <c r="F183" s="205" t="s">
        <v>80</v>
      </c>
      <c r="H183" s="206">
        <v>1</v>
      </c>
      <c r="I183" s="207"/>
      <c r="L183" s="203"/>
      <c r="M183" s="208"/>
      <c r="N183" s="209"/>
      <c r="O183" s="209"/>
      <c r="P183" s="209"/>
      <c r="Q183" s="209"/>
      <c r="R183" s="209"/>
      <c r="S183" s="209"/>
      <c r="T183" s="210"/>
      <c r="AT183" s="204" t="s">
        <v>213</v>
      </c>
      <c r="AU183" s="204" t="s">
        <v>80</v>
      </c>
      <c r="AV183" s="13" t="s">
        <v>82</v>
      </c>
      <c r="AW183" s="13" t="s">
        <v>30</v>
      </c>
      <c r="AX183" s="13" t="s">
        <v>73</v>
      </c>
      <c r="AY183" s="204" t="s">
        <v>205</v>
      </c>
    </row>
    <row r="184" s="14" customFormat="1">
      <c r="B184" s="211"/>
      <c r="D184" s="196" t="s">
        <v>213</v>
      </c>
      <c r="E184" s="212" t="s">
        <v>1</v>
      </c>
      <c r="F184" s="213" t="s">
        <v>218</v>
      </c>
      <c r="H184" s="214">
        <v>1</v>
      </c>
      <c r="I184" s="215"/>
      <c r="L184" s="211"/>
      <c r="M184" s="216"/>
      <c r="N184" s="217"/>
      <c r="O184" s="217"/>
      <c r="P184" s="217"/>
      <c r="Q184" s="217"/>
      <c r="R184" s="217"/>
      <c r="S184" s="217"/>
      <c r="T184" s="218"/>
      <c r="AT184" s="212" t="s">
        <v>213</v>
      </c>
      <c r="AU184" s="212" t="s">
        <v>80</v>
      </c>
      <c r="AV184" s="14" t="s">
        <v>123</v>
      </c>
      <c r="AW184" s="14" t="s">
        <v>30</v>
      </c>
      <c r="AX184" s="14" t="s">
        <v>80</v>
      </c>
      <c r="AY184" s="212" t="s">
        <v>205</v>
      </c>
    </row>
    <row r="185" s="1" customFormat="1" ht="14.45" customHeight="1">
      <c r="A185" s="37"/>
      <c r="B185" s="181"/>
      <c r="C185" s="182" t="s">
        <v>472</v>
      </c>
      <c r="D185" s="182" t="s">
        <v>207</v>
      </c>
      <c r="E185" s="183" t="s">
        <v>472</v>
      </c>
      <c r="F185" s="184" t="s">
        <v>5164</v>
      </c>
      <c r="G185" s="185" t="s">
        <v>3401</v>
      </c>
      <c r="H185" s="186">
        <v>8</v>
      </c>
      <c r="I185" s="187">
        <v>857.85000000000002</v>
      </c>
      <c r="J185" s="188">
        <f>ROUND(I185*H185,2)</f>
        <v>6862.8000000000002</v>
      </c>
      <c r="K185" s="184" t="s">
        <v>1</v>
      </c>
      <c r="L185" s="38"/>
      <c r="M185" s="189" t="s">
        <v>1</v>
      </c>
      <c r="N185" s="190" t="s">
        <v>38</v>
      </c>
      <c r="O185" s="76"/>
      <c r="P185" s="191">
        <f>O185*H185</f>
        <v>0</v>
      </c>
      <c r="Q185" s="191">
        <v>0</v>
      </c>
      <c r="R185" s="191">
        <f>Q185*H185</f>
        <v>0</v>
      </c>
      <c r="S185" s="191">
        <v>0</v>
      </c>
      <c r="T185" s="192">
        <f>S185*H185</f>
        <v>0</v>
      </c>
      <c r="U185" s="37"/>
      <c r="V185" s="37"/>
      <c r="W185" s="37"/>
      <c r="X185" s="37"/>
      <c r="Y185" s="37"/>
      <c r="Z185" s="37"/>
      <c r="AA185" s="37"/>
      <c r="AB185" s="37"/>
      <c r="AC185" s="37"/>
      <c r="AD185" s="37"/>
      <c r="AE185" s="37"/>
      <c r="AR185" s="193" t="s">
        <v>972</v>
      </c>
      <c r="AT185" s="193" t="s">
        <v>207</v>
      </c>
      <c r="AU185" s="193" t="s">
        <v>80</v>
      </c>
      <c r="AY185" s="18" t="s">
        <v>205</v>
      </c>
      <c r="BE185" s="194">
        <f>IF(N185="základní",J185,0)</f>
        <v>6862.8000000000002</v>
      </c>
      <c r="BF185" s="194">
        <f>IF(N185="snížená",J185,0)</f>
        <v>0</v>
      </c>
      <c r="BG185" s="194">
        <f>IF(N185="zákl. přenesená",J185,0)</f>
        <v>0</v>
      </c>
      <c r="BH185" s="194">
        <f>IF(N185="sníž. přenesená",J185,0)</f>
        <v>0</v>
      </c>
      <c r="BI185" s="194">
        <f>IF(N185="nulová",J185,0)</f>
        <v>0</v>
      </c>
      <c r="BJ185" s="18" t="s">
        <v>80</v>
      </c>
      <c r="BK185" s="194">
        <f>ROUND(I185*H185,2)</f>
        <v>6862.8000000000002</v>
      </c>
      <c r="BL185" s="18" t="s">
        <v>972</v>
      </c>
      <c r="BM185" s="193" t="s">
        <v>703</v>
      </c>
    </row>
    <row r="186" s="12" customFormat="1">
      <c r="B186" s="195"/>
      <c r="D186" s="196" t="s">
        <v>213</v>
      </c>
      <c r="E186" s="197" t="s">
        <v>1</v>
      </c>
      <c r="F186" s="198" t="s">
        <v>5165</v>
      </c>
      <c r="H186" s="197" t="s">
        <v>1</v>
      </c>
      <c r="I186" s="199"/>
      <c r="L186" s="195"/>
      <c r="M186" s="200"/>
      <c r="N186" s="201"/>
      <c r="O186" s="201"/>
      <c r="P186" s="201"/>
      <c r="Q186" s="201"/>
      <c r="R186" s="201"/>
      <c r="S186" s="201"/>
      <c r="T186" s="202"/>
      <c r="AT186" s="197" t="s">
        <v>213</v>
      </c>
      <c r="AU186" s="197" t="s">
        <v>80</v>
      </c>
      <c r="AV186" s="12" t="s">
        <v>80</v>
      </c>
      <c r="AW186" s="12" t="s">
        <v>30</v>
      </c>
      <c r="AX186" s="12" t="s">
        <v>73</v>
      </c>
      <c r="AY186" s="197" t="s">
        <v>205</v>
      </c>
    </row>
    <row r="187" s="13" customFormat="1">
      <c r="B187" s="203"/>
      <c r="D187" s="196" t="s">
        <v>213</v>
      </c>
      <c r="E187" s="204" t="s">
        <v>1</v>
      </c>
      <c r="F187" s="205" t="s">
        <v>281</v>
      </c>
      <c r="H187" s="206">
        <v>8</v>
      </c>
      <c r="I187" s="207"/>
      <c r="L187" s="203"/>
      <c r="M187" s="208"/>
      <c r="N187" s="209"/>
      <c r="O187" s="209"/>
      <c r="P187" s="209"/>
      <c r="Q187" s="209"/>
      <c r="R187" s="209"/>
      <c r="S187" s="209"/>
      <c r="T187" s="210"/>
      <c r="AT187" s="204" t="s">
        <v>213</v>
      </c>
      <c r="AU187" s="204" t="s">
        <v>80</v>
      </c>
      <c r="AV187" s="13" t="s">
        <v>82</v>
      </c>
      <c r="AW187" s="13" t="s">
        <v>30</v>
      </c>
      <c r="AX187" s="13" t="s">
        <v>73</v>
      </c>
      <c r="AY187" s="204" t="s">
        <v>205</v>
      </c>
    </row>
    <row r="188" s="14" customFormat="1">
      <c r="B188" s="211"/>
      <c r="D188" s="196" t="s">
        <v>213</v>
      </c>
      <c r="E188" s="212" t="s">
        <v>1</v>
      </c>
      <c r="F188" s="213" t="s">
        <v>218</v>
      </c>
      <c r="H188" s="214">
        <v>8</v>
      </c>
      <c r="I188" s="215"/>
      <c r="L188" s="211"/>
      <c r="M188" s="216"/>
      <c r="N188" s="217"/>
      <c r="O188" s="217"/>
      <c r="P188" s="217"/>
      <c r="Q188" s="217"/>
      <c r="R188" s="217"/>
      <c r="S188" s="217"/>
      <c r="T188" s="218"/>
      <c r="AT188" s="212" t="s">
        <v>213</v>
      </c>
      <c r="AU188" s="212" t="s">
        <v>80</v>
      </c>
      <c r="AV188" s="14" t="s">
        <v>123</v>
      </c>
      <c r="AW188" s="14" t="s">
        <v>30</v>
      </c>
      <c r="AX188" s="14" t="s">
        <v>80</v>
      </c>
      <c r="AY188" s="212" t="s">
        <v>205</v>
      </c>
    </row>
    <row r="189" s="1" customFormat="1" ht="24.2" customHeight="1">
      <c r="A189" s="37"/>
      <c r="B189" s="181"/>
      <c r="C189" s="182" t="s">
        <v>477</v>
      </c>
      <c r="D189" s="182" t="s">
        <v>207</v>
      </c>
      <c r="E189" s="183" t="s">
        <v>477</v>
      </c>
      <c r="F189" s="184" t="s">
        <v>5166</v>
      </c>
      <c r="G189" s="185" t="s">
        <v>3401</v>
      </c>
      <c r="H189" s="186">
        <v>1</v>
      </c>
      <c r="I189" s="187">
        <v>35365.650000000001</v>
      </c>
      <c r="J189" s="188">
        <f>ROUND(I189*H189,2)</f>
        <v>35365.650000000001</v>
      </c>
      <c r="K189" s="184" t="s">
        <v>1</v>
      </c>
      <c r="L189" s="38"/>
      <c r="M189" s="189" t="s">
        <v>1</v>
      </c>
      <c r="N189" s="190" t="s">
        <v>38</v>
      </c>
      <c r="O189" s="76"/>
      <c r="P189" s="191">
        <f>O189*H189</f>
        <v>0</v>
      </c>
      <c r="Q189" s="191">
        <v>0</v>
      </c>
      <c r="R189" s="191">
        <f>Q189*H189</f>
        <v>0</v>
      </c>
      <c r="S189" s="191">
        <v>0</v>
      </c>
      <c r="T189" s="192">
        <f>S189*H189</f>
        <v>0</v>
      </c>
      <c r="U189" s="37"/>
      <c r="V189" s="37"/>
      <c r="W189" s="37"/>
      <c r="X189" s="37"/>
      <c r="Y189" s="37"/>
      <c r="Z189" s="37"/>
      <c r="AA189" s="37"/>
      <c r="AB189" s="37"/>
      <c r="AC189" s="37"/>
      <c r="AD189" s="37"/>
      <c r="AE189" s="37"/>
      <c r="AR189" s="193" t="s">
        <v>972</v>
      </c>
      <c r="AT189" s="193" t="s">
        <v>207</v>
      </c>
      <c r="AU189" s="193" t="s">
        <v>80</v>
      </c>
      <c r="AY189" s="18" t="s">
        <v>205</v>
      </c>
      <c r="BE189" s="194">
        <f>IF(N189="základní",J189,0)</f>
        <v>35365.650000000001</v>
      </c>
      <c r="BF189" s="194">
        <f>IF(N189="snížená",J189,0)</f>
        <v>0</v>
      </c>
      <c r="BG189" s="194">
        <f>IF(N189="zákl. přenesená",J189,0)</f>
        <v>0</v>
      </c>
      <c r="BH189" s="194">
        <f>IF(N189="sníž. přenesená",J189,0)</f>
        <v>0</v>
      </c>
      <c r="BI189" s="194">
        <f>IF(N189="nulová",J189,0)</f>
        <v>0</v>
      </c>
      <c r="BJ189" s="18" t="s">
        <v>80</v>
      </c>
      <c r="BK189" s="194">
        <f>ROUND(I189*H189,2)</f>
        <v>35365.650000000001</v>
      </c>
      <c r="BL189" s="18" t="s">
        <v>972</v>
      </c>
      <c r="BM189" s="193" t="s">
        <v>717</v>
      </c>
    </row>
    <row r="190" s="12" customFormat="1">
      <c r="B190" s="195"/>
      <c r="D190" s="196" t="s">
        <v>213</v>
      </c>
      <c r="E190" s="197" t="s">
        <v>1</v>
      </c>
      <c r="F190" s="198" t="s">
        <v>5147</v>
      </c>
      <c r="H190" s="197" t="s">
        <v>1</v>
      </c>
      <c r="I190" s="199"/>
      <c r="L190" s="195"/>
      <c r="M190" s="200"/>
      <c r="N190" s="201"/>
      <c r="O190" s="201"/>
      <c r="P190" s="201"/>
      <c r="Q190" s="201"/>
      <c r="R190" s="201"/>
      <c r="S190" s="201"/>
      <c r="T190" s="202"/>
      <c r="AT190" s="197" t="s">
        <v>213</v>
      </c>
      <c r="AU190" s="197" t="s">
        <v>80</v>
      </c>
      <c r="AV190" s="12" t="s">
        <v>80</v>
      </c>
      <c r="AW190" s="12" t="s">
        <v>30</v>
      </c>
      <c r="AX190" s="12" t="s">
        <v>73</v>
      </c>
      <c r="AY190" s="197" t="s">
        <v>205</v>
      </c>
    </row>
    <row r="191" s="13" customFormat="1">
      <c r="B191" s="203"/>
      <c r="D191" s="196" t="s">
        <v>213</v>
      </c>
      <c r="E191" s="204" t="s">
        <v>1</v>
      </c>
      <c r="F191" s="205" t="s">
        <v>80</v>
      </c>
      <c r="H191" s="206">
        <v>1</v>
      </c>
      <c r="I191" s="207"/>
      <c r="L191" s="203"/>
      <c r="M191" s="208"/>
      <c r="N191" s="209"/>
      <c r="O191" s="209"/>
      <c r="P191" s="209"/>
      <c r="Q191" s="209"/>
      <c r="R191" s="209"/>
      <c r="S191" s="209"/>
      <c r="T191" s="210"/>
      <c r="AT191" s="204" t="s">
        <v>213</v>
      </c>
      <c r="AU191" s="204" t="s">
        <v>80</v>
      </c>
      <c r="AV191" s="13" t="s">
        <v>82</v>
      </c>
      <c r="AW191" s="13" t="s">
        <v>30</v>
      </c>
      <c r="AX191" s="13" t="s">
        <v>73</v>
      </c>
      <c r="AY191" s="204" t="s">
        <v>205</v>
      </c>
    </row>
    <row r="192" s="14" customFormat="1">
      <c r="B192" s="211"/>
      <c r="D192" s="196" t="s">
        <v>213</v>
      </c>
      <c r="E192" s="212" t="s">
        <v>1</v>
      </c>
      <c r="F192" s="213" t="s">
        <v>218</v>
      </c>
      <c r="H192" s="214">
        <v>1</v>
      </c>
      <c r="I192" s="215"/>
      <c r="L192" s="211"/>
      <c r="M192" s="216"/>
      <c r="N192" s="217"/>
      <c r="O192" s="217"/>
      <c r="P192" s="217"/>
      <c r="Q192" s="217"/>
      <c r="R192" s="217"/>
      <c r="S192" s="217"/>
      <c r="T192" s="218"/>
      <c r="AT192" s="212" t="s">
        <v>213</v>
      </c>
      <c r="AU192" s="212" t="s">
        <v>80</v>
      </c>
      <c r="AV192" s="14" t="s">
        <v>123</v>
      </c>
      <c r="AW192" s="14" t="s">
        <v>30</v>
      </c>
      <c r="AX192" s="14" t="s">
        <v>80</v>
      </c>
      <c r="AY192" s="212" t="s">
        <v>205</v>
      </c>
    </row>
    <row r="193" s="1" customFormat="1" ht="14.45" customHeight="1">
      <c r="A193" s="37"/>
      <c r="B193" s="181"/>
      <c r="C193" s="182" t="s">
        <v>566</v>
      </c>
      <c r="D193" s="182" t="s">
        <v>207</v>
      </c>
      <c r="E193" s="183" t="s">
        <v>566</v>
      </c>
      <c r="F193" s="184" t="s">
        <v>5167</v>
      </c>
      <c r="G193" s="185" t="s">
        <v>3401</v>
      </c>
      <c r="H193" s="186">
        <v>2</v>
      </c>
      <c r="I193" s="187">
        <v>9875.25</v>
      </c>
      <c r="J193" s="188">
        <f>ROUND(I193*H193,2)</f>
        <v>19750.5</v>
      </c>
      <c r="K193" s="184" t="s">
        <v>1</v>
      </c>
      <c r="L193" s="38"/>
      <c r="M193" s="189" t="s">
        <v>1</v>
      </c>
      <c r="N193" s="190" t="s">
        <v>38</v>
      </c>
      <c r="O193" s="76"/>
      <c r="P193" s="191">
        <f>O193*H193</f>
        <v>0</v>
      </c>
      <c r="Q193" s="191">
        <v>0</v>
      </c>
      <c r="R193" s="191">
        <f>Q193*H193</f>
        <v>0</v>
      </c>
      <c r="S193" s="191">
        <v>0</v>
      </c>
      <c r="T193" s="192">
        <f>S193*H193</f>
        <v>0</v>
      </c>
      <c r="U193" s="37"/>
      <c r="V193" s="37"/>
      <c r="W193" s="37"/>
      <c r="X193" s="37"/>
      <c r="Y193" s="37"/>
      <c r="Z193" s="37"/>
      <c r="AA193" s="37"/>
      <c r="AB193" s="37"/>
      <c r="AC193" s="37"/>
      <c r="AD193" s="37"/>
      <c r="AE193" s="37"/>
      <c r="AR193" s="193" t="s">
        <v>972</v>
      </c>
      <c r="AT193" s="193" t="s">
        <v>207</v>
      </c>
      <c r="AU193" s="193" t="s">
        <v>80</v>
      </c>
      <c r="AY193" s="18" t="s">
        <v>205</v>
      </c>
      <c r="BE193" s="194">
        <f>IF(N193="základní",J193,0)</f>
        <v>19750.5</v>
      </c>
      <c r="BF193" s="194">
        <f>IF(N193="snížená",J193,0)</f>
        <v>0</v>
      </c>
      <c r="BG193" s="194">
        <f>IF(N193="zákl. přenesená",J193,0)</f>
        <v>0</v>
      </c>
      <c r="BH193" s="194">
        <f>IF(N193="sníž. přenesená",J193,0)</f>
        <v>0</v>
      </c>
      <c r="BI193" s="194">
        <f>IF(N193="nulová",J193,0)</f>
        <v>0</v>
      </c>
      <c r="BJ193" s="18" t="s">
        <v>80</v>
      </c>
      <c r="BK193" s="194">
        <f>ROUND(I193*H193,2)</f>
        <v>19750.5</v>
      </c>
      <c r="BL193" s="18" t="s">
        <v>972</v>
      </c>
      <c r="BM193" s="193" t="s">
        <v>729</v>
      </c>
    </row>
    <row r="194" s="12" customFormat="1">
      <c r="B194" s="195"/>
      <c r="D194" s="196" t="s">
        <v>213</v>
      </c>
      <c r="E194" s="197" t="s">
        <v>1</v>
      </c>
      <c r="F194" s="198" t="s">
        <v>5168</v>
      </c>
      <c r="H194" s="197" t="s">
        <v>1</v>
      </c>
      <c r="I194" s="199"/>
      <c r="L194" s="195"/>
      <c r="M194" s="200"/>
      <c r="N194" s="201"/>
      <c r="O194" s="201"/>
      <c r="P194" s="201"/>
      <c r="Q194" s="201"/>
      <c r="R194" s="201"/>
      <c r="S194" s="201"/>
      <c r="T194" s="202"/>
      <c r="AT194" s="197" t="s">
        <v>213</v>
      </c>
      <c r="AU194" s="197" t="s">
        <v>80</v>
      </c>
      <c r="AV194" s="12" t="s">
        <v>80</v>
      </c>
      <c r="AW194" s="12" t="s">
        <v>30</v>
      </c>
      <c r="AX194" s="12" t="s">
        <v>73</v>
      </c>
      <c r="AY194" s="197" t="s">
        <v>205</v>
      </c>
    </row>
    <row r="195" s="13" customFormat="1">
      <c r="B195" s="203"/>
      <c r="D195" s="196" t="s">
        <v>213</v>
      </c>
      <c r="E195" s="204" t="s">
        <v>1</v>
      </c>
      <c r="F195" s="205" t="s">
        <v>82</v>
      </c>
      <c r="H195" s="206">
        <v>2</v>
      </c>
      <c r="I195" s="207"/>
      <c r="L195" s="203"/>
      <c r="M195" s="208"/>
      <c r="N195" s="209"/>
      <c r="O195" s="209"/>
      <c r="P195" s="209"/>
      <c r="Q195" s="209"/>
      <c r="R195" s="209"/>
      <c r="S195" s="209"/>
      <c r="T195" s="210"/>
      <c r="AT195" s="204" t="s">
        <v>213</v>
      </c>
      <c r="AU195" s="204" t="s">
        <v>80</v>
      </c>
      <c r="AV195" s="13" t="s">
        <v>82</v>
      </c>
      <c r="AW195" s="13" t="s">
        <v>30</v>
      </c>
      <c r="AX195" s="13" t="s">
        <v>73</v>
      </c>
      <c r="AY195" s="204" t="s">
        <v>205</v>
      </c>
    </row>
    <row r="196" s="14" customFormat="1">
      <c r="B196" s="211"/>
      <c r="D196" s="196" t="s">
        <v>213</v>
      </c>
      <c r="E196" s="212" t="s">
        <v>1</v>
      </c>
      <c r="F196" s="213" t="s">
        <v>218</v>
      </c>
      <c r="H196" s="214">
        <v>2</v>
      </c>
      <c r="I196" s="215"/>
      <c r="L196" s="211"/>
      <c r="M196" s="216"/>
      <c r="N196" s="217"/>
      <c r="O196" s="217"/>
      <c r="P196" s="217"/>
      <c r="Q196" s="217"/>
      <c r="R196" s="217"/>
      <c r="S196" s="217"/>
      <c r="T196" s="218"/>
      <c r="AT196" s="212" t="s">
        <v>213</v>
      </c>
      <c r="AU196" s="212" t="s">
        <v>80</v>
      </c>
      <c r="AV196" s="14" t="s">
        <v>123</v>
      </c>
      <c r="AW196" s="14" t="s">
        <v>30</v>
      </c>
      <c r="AX196" s="14" t="s">
        <v>80</v>
      </c>
      <c r="AY196" s="212" t="s">
        <v>205</v>
      </c>
    </row>
    <row r="197" s="1" customFormat="1" ht="37.9" customHeight="1">
      <c r="A197" s="37"/>
      <c r="B197" s="181"/>
      <c r="C197" s="182" t="s">
        <v>570</v>
      </c>
      <c r="D197" s="182" t="s">
        <v>207</v>
      </c>
      <c r="E197" s="183" t="s">
        <v>570</v>
      </c>
      <c r="F197" s="184" t="s">
        <v>5169</v>
      </c>
      <c r="G197" s="185" t="s">
        <v>3401</v>
      </c>
      <c r="H197" s="186">
        <v>1</v>
      </c>
      <c r="I197" s="187">
        <v>19427.5</v>
      </c>
      <c r="J197" s="188">
        <f>ROUND(I197*H197,2)</f>
        <v>19427.5</v>
      </c>
      <c r="K197" s="184" t="s">
        <v>1</v>
      </c>
      <c r="L197" s="38"/>
      <c r="M197" s="189" t="s">
        <v>1</v>
      </c>
      <c r="N197" s="190" t="s">
        <v>38</v>
      </c>
      <c r="O197" s="76"/>
      <c r="P197" s="191">
        <f>O197*H197</f>
        <v>0</v>
      </c>
      <c r="Q197" s="191">
        <v>0</v>
      </c>
      <c r="R197" s="191">
        <f>Q197*H197</f>
        <v>0</v>
      </c>
      <c r="S197" s="191">
        <v>0</v>
      </c>
      <c r="T197" s="192">
        <f>S197*H197</f>
        <v>0</v>
      </c>
      <c r="U197" s="37"/>
      <c r="V197" s="37"/>
      <c r="W197" s="37"/>
      <c r="X197" s="37"/>
      <c r="Y197" s="37"/>
      <c r="Z197" s="37"/>
      <c r="AA197" s="37"/>
      <c r="AB197" s="37"/>
      <c r="AC197" s="37"/>
      <c r="AD197" s="37"/>
      <c r="AE197" s="37"/>
      <c r="AR197" s="193" t="s">
        <v>972</v>
      </c>
      <c r="AT197" s="193" t="s">
        <v>207</v>
      </c>
      <c r="AU197" s="193" t="s">
        <v>80</v>
      </c>
      <c r="AY197" s="18" t="s">
        <v>205</v>
      </c>
      <c r="BE197" s="194">
        <f>IF(N197="základní",J197,0)</f>
        <v>19427.5</v>
      </c>
      <c r="BF197" s="194">
        <f>IF(N197="snížená",J197,0)</f>
        <v>0</v>
      </c>
      <c r="BG197" s="194">
        <f>IF(N197="zákl. přenesená",J197,0)</f>
        <v>0</v>
      </c>
      <c r="BH197" s="194">
        <f>IF(N197="sníž. přenesená",J197,0)</f>
        <v>0</v>
      </c>
      <c r="BI197" s="194">
        <f>IF(N197="nulová",J197,0)</f>
        <v>0</v>
      </c>
      <c r="BJ197" s="18" t="s">
        <v>80</v>
      </c>
      <c r="BK197" s="194">
        <f>ROUND(I197*H197,2)</f>
        <v>19427.5</v>
      </c>
      <c r="BL197" s="18" t="s">
        <v>972</v>
      </c>
      <c r="BM197" s="193" t="s">
        <v>738</v>
      </c>
    </row>
    <row r="198" s="12" customFormat="1">
      <c r="B198" s="195"/>
      <c r="D198" s="196" t="s">
        <v>213</v>
      </c>
      <c r="E198" s="197" t="s">
        <v>1</v>
      </c>
      <c r="F198" s="198" t="s">
        <v>5170</v>
      </c>
      <c r="H198" s="197" t="s">
        <v>1</v>
      </c>
      <c r="I198" s="199"/>
      <c r="L198" s="195"/>
      <c r="M198" s="200"/>
      <c r="N198" s="201"/>
      <c r="O198" s="201"/>
      <c r="P198" s="201"/>
      <c r="Q198" s="201"/>
      <c r="R198" s="201"/>
      <c r="S198" s="201"/>
      <c r="T198" s="202"/>
      <c r="AT198" s="197" t="s">
        <v>213</v>
      </c>
      <c r="AU198" s="197" t="s">
        <v>80</v>
      </c>
      <c r="AV198" s="12" t="s">
        <v>80</v>
      </c>
      <c r="AW198" s="12" t="s">
        <v>30</v>
      </c>
      <c r="AX198" s="12" t="s">
        <v>73</v>
      </c>
      <c r="AY198" s="197" t="s">
        <v>205</v>
      </c>
    </row>
    <row r="199" s="13" customFormat="1">
      <c r="B199" s="203"/>
      <c r="D199" s="196" t="s">
        <v>213</v>
      </c>
      <c r="E199" s="204" t="s">
        <v>1</v>
      </c>
      <c r="F199" s="205" t="s">
        <v>80</v>
      </c>
      <c r="H199" s="206">
        <v>1</v>
      </c>
      <c r="I199" s="207"/>
      <c r="L199" s="203"/>
      <c r="M199" s="208"/>
      <c r="N199" s="209"/>
      <c r="O199" s="209"/>
      <c r="P199" s="209"/>
      <c r="Q199" s="209"/>
      <c r="R199" s="209"/>
      <c r="S199" s="209"/>
      <c r="T199" s="210"/>
      <c r="AT199" s="204" t="s">
        <v>213</v>
      </c>
      <c r="AU199" s="204" t="s">
        <v>80</v>
      </c>
      <c r="AV199" s="13" t="s">
        <v>82</v>
      </c>
      <c r="AW199" s="13" t="s">
        <v>30</v>
      </c>
      <c r="AX199" s="13" t="s">
        <v>73</v>
      </c>
      <c r="AY199" s="204" t="s">
        <v>205</v>
      </c>
    </row>
    <row r="200" s="14" customFormat="1">
      <c r="B200" s="211"/>
      <c r="D200" s="196" t="s">
        <v>213</v>
      </c>
      <c r="E200" s="212" t="s">
        <v>1</v>
      </c>
      <c r="F200" s="213" t="s">
        <v>218</v>
      </c>
      <c r="H200" s="214">
        <v>1</v>
      </c>
      <c r="I200" s="215"/>
      <c r="L200" s="211"/>
      <c r="M200" s="216"/>
      <c r="N200" s="217"/>
      <c r="O200" s="217"/>
      <c r="P200" s="217"/>
      <c r="Q200" s="217"/>
      <c r="R200" s="217"/>
      <c r="S200" s="217"/>
      <c r="T200" s="218"/>
      <c r="AT200" s="212" t="s">
        <v>213</v>
      </c>
      <c r="AU200" s="212" t="s">
        <v>80</v>
      </c>
      <c r="AV200" s="14" t="s">
        <v>123</v>
      </c>
      <c r="AW200" s="14" t="s">
        <v>30</v>
      </c>
      <c r="AX200" s="14" t="s">
        <v>80</v>
      </c>
      <c r="AY200" s="212" t="s">
        <v>205</v>
      </c>
    </row>
    <row r="201" s="1" customFormat="1" ht="37.9" customHeight="1">
      <c r="A201" s="37"/>
      <c r="B201" s="181"/>
      <c r="C201" s="182" t="s">
        <v>576</v>
      </c>
      <c r="D201" s="182" t="s">
        <v>207</v>
      </c>
      <c r="E201" s="183" t="s">
        <v>576</v>
      </c>
      <c r="F201" s="184" t="s">
        <v>5171</v>
      </c>
      <c r="G201" s="185" t="s">
        <v>3401</v>
      </c>
      <c r="H201" s="186">
        <v>107</v>
      </c>
      <c r="I201" s="187">
        <v>765.70000000000005</v>
      </c>
      <c r="J201" s="188">
        <f>ROUND(I201*H201,2)</f>
        <v>81929.899999999994</v>
      </c>
      <c r="K201" s="184" t="s">
        <v>1</v>
      </c>
      <c r="L201" s="38"/>
      <c r="M201" s="189" t="s">
        <v>1</v>
      </c>
      <c r="N201" s="190" t="s">
        <v>38</v>
      </c>
      <c r="O201" s="76"/>
      <c r="P201" s="191">
        <f>O201*H201</f>
        <v>0</v>
      </c>
      <c r="Q201" s="191">
        <v>0</v>
      </c>
      <c r="R201" s="191">
        <f>Q201*H201</f>
        <v>0</v>
      </c>
      <c r="S201" s="191">
        <v>0</v>
      </c>
      <c r="T201" s="192">
        <f>S201*H201</f>
        <v>0</v>
      </c>
      <c r="U201" s="37"/>
      <c r="V201" s="37"/>
      <c r="W201" s="37"/>
      <c r="X201" s="37"/>
      <c r="Y201" s="37"/>
      <c r="Z201" s="37"/>
      <c r="AA201" s="37"/>
      <c r="AB201" s="37"/>
      <c r="AC201" s="37"/>
      <c r="AD201" s="37"/>
      <c r="AE201" s="37"/>
      <c r="AR201" s="193" t="s">
        <v>972</v>
      </c>
      <c r="AT201" s="193" t="s">
        <v>207</v>
      </c>
      <c r="AU201" s="193" t="s">
        <v>80</v>
      </c>
      <c r="AY201" s="18" t="s">
        <v>205</v>
      </c>
      <c r="BE201" s="194">
        <f>IF(N201="základní",J201,0)</f>
        <v>81929.899999999994</v>
      </c>
      <c r="BF201" s="194">
        <f>IF(N201="snížená",J201,0)</f>
        <v>0</v>
      </c>
      <c r="BG201" s="194">
        <f>IF(N201="zákl. přenesená",J201,0)</f>
        <v>0</v>
      </c>
      <c r="BH201" s="194">
        <f>IF(N201="sníž. přenesená",J201,0)</f>
        <v>0</v>
      </c>
      <c r="BI201" s="194">
        <f>IF(N201="nulová",J201,0)</f>
        <v>0</v>
      </c>
      <c r="BJ201" s="18" t="s">
        <v>80</v>
      </c>
      <c r="BK201" s="194">
        <f>ROUND(I201*H201,2)</f>
        <v>81929.899999999994</v>
      </c>
      <c r="BL201" s="18" t="s">
        <v>972</v>
      </c>
      <c r="BM201" s="193" t="s">
        <v>748</v>
      </c>
    </row>
    <row r="202" s="12" customFormat="1">
      <c r="B202" s="195"/>
      <c r="D202" s="196" t="s">
        <v>213</v>
      </c>
      <c r="E202" s="197" t="s">
        <v>1</v>
      </c>
      <c r="F202" s="198" t="s">
        <v>5172</v>
      </c>
      <c r="H202" s="197" t="s">
        <v>1</v>
      </c>
      <c r="I202" s="199"/>
      <c r="L202" s="195"/>
      <c r="M202" s="200"/>
      <c r="N202" s="201"/>
      <c r="O202" s="201"/>
      <c r="P202" s="201"/>
      <c r="Q202" s="201"/>
      <c r="R202" s="201"/>
      <c r="S202" s="201"/>
      <c r="T202" s="202"/>
      <c r="AT202" s="197" t="s">
        <v>213</v>
      </c>
      <c r="AU202" s="197" t="s">
        <v>80</v>
      </c>
      <c r="AV202" s="12" t="s">
        <v>80</v>
      </c>
      <c r="AW202" s="12" t="s">
        <v>30</v>
      </c>
      <c r="AX202" s="12" t="s">
        <v>73</v>
      </c>
      <c r="AY202" s="197" t="s">
        <v>205</v>
      </c>
    </row>
    <row r="203" s="13" customFormat="1">
      <c r="B203" s="203"/>
      <c r="D203" s="196" t="s">
        <v>213</v>
      </c>
      <c r="E203" s="204" t="s">
        <v>1</v>
      </c>
      <c r="F203" s="205" t="s">
        <v>1275</v>
      </c>
      <c r="H203" s="206">
        <v>107</v>
      </c>
      <c r="I203" s="207"/>
      <c r="L203" s="203"/>
      <c r="M203" s="208"/>
      <c r="N203" s="209"/>
      <c r="O203" s="209"/>
      <c r="P203" s="209"/>
      <c r="Q203" s="209"/>
      <c r="R203" s="209"/>
      <c r="S203" s="209"/>
      <c r="T203" s="210"/>
      <c r="AT203" s="204" t="s">
        <v>213</v>
      </c>
      <c r="AU203" s="204" t="s">
        <v>80</v>
      </c>
      <c r="AV203" s="13" t="s">
        <v>82</v>
      </c>
      <c r="AW203" s="13" t="s">
        <v>30</v>
      </c>
      <c r="AX203" s="13" t="s">
        <v>73</v>
      </c>
      <c r="AY203" s="204" t="s">
        <v>205</v>
      </c>
    </row>
    <row r="204" s="14" customFormat="1">
      <c r="B204" s="211"/>
      <c r="D204" s="196" t="s">
        <v>213</v>
      </c>
      <c r="E204" s="212" t="s">
        <v>1</v>
      </c>
      <c r="F204" s="213" t="s">
        <v>218</v>
      </c>
      <c r="H204" s="214">
        <v>107</v>
      </c>
      <c r="I204" s="215"/>
      <c r="L204" s="211"/>
      <c r="M204" s="216"/>
      <c r="N204" s="217"/>
      <c r="O204" s="217"/>
      <c r="P204" s="217"/>
      <c r="Q204" s="217"/>
      <c r="R204" s="217"/>
      <c r="S204" s="217"/>
      <c r="T204" s="218"/>
      <c r="AT204" s="212" t="s">
        <v>213</v>
      </c>
      <c r="AU204" s="212" t="s">
        <v>80</v>
      </c>
      <c r="AV204" s="14" t="s">
        <v>123</v>
      </c>
      <c r="AW204" s="14" t="s">
        <v>30</v>
      </c>
      <c r="AX204" s="14" t="s">
        <v>80</v>
      </c>
      <c r="AY204" s="212" t="s">
        <v>205</v>
      </c>
    </row>
    <row r="205" s="1" customFormat="1" ht="37.9" customHeight="1">
      <c r="A205" s="37"/>
      <c r="B205" s="181"/>
      <c r="C205" s="182" t="s">
        <v>7</v>
      </c>
      <c r="D205" s="182" t="s">
        <v>207</v>
      </c>
      <c r="E205" s="183" t="s">
        <v>7</v>
      </c>
      <c r="F205" s="184" t="s">
        <v>5173</v>
      </c>
      <c r="G205" s="185" t="s">
        <v>3401</v>
      </c>
      <c r="H205" s="186">
        <v>4</v>
      </c>
      <c r="I205" s="187">
        <v>1045</v>
      </c>
      <c r="J205" s="188">
        <f>ROUND(I205*H205,2)</f>
        <v>4180</v>
      </c>
      <c r="K205" s="184" t="s">
        <v>1</v>
      </c>
      <c r="L205" s="38"/>
      <c r="M205" s="189" t="s">
        <v>1</v>
      </c>
      <c r="N205" s="190" t="s">
        <v>38</v>
      </c>
      <c r="O205" s="76"/>
      <c r="P205" s="191">
        <f>O205*H205</f>
        <v>0</v>
      </c>
      <c r="Q205" s="191">
        <v>0</v>
      </c>
      <c r="R205" s="191">
        <f>Q205*H205</f>
        <v>0</v>
      </c>
      <c r="S205" s="191">
        <v>0</v>
      </c>
      <c r="T205" s="192">
        <f>S205*H205</f>
        <v>0</v>
      </c>
      <c r="U205" s="37"/>
      <c r="V205" s="37"/>
      <c r="W205" s="37"/>
      <c r="X205" s="37"/>
      <c r="Y205" s="37"/>
      <c r="Z205" s="37"/>
      <c r="AA205" s="37"/>
      <c r="AB205" s="37"/>
      <c r="AC205" s="37"/>
      <c r="AD205" s="37"/>
      <c r="AE205" s="37"/>
      <c r="AR205" s="193" t="s">
        <v>972</v>
      </c>
      <c r="AT205" s="193" t="s">
        <v>207</v>
      </c>
      <c r="AU205" s="193" t="s">
        <v>80</v>
      </c>
      <c r="AY205" s="18" t="s">
        <v>205</v>
      </c>
      <c r="BE205" s="194">
        <f>IF(N205="základní",J205,0)</f>
        <v>4180</v>
      </c>
      <c r="BF205" s="194">
        <f>IF(N205="snížená",J205,0)</f>
        <v>0</v>
      </c>
      <c r="BG205" s="194">
        <f>IF(N205="zákl. přenesená",J205,0)</f>
        <v>0</v>
      </c>
      <c r="BH205" s="194">
        <f>IF(N205="sníž. přenesená",J205,0)</f>
        <v>0</v>
      </c>
      <c r="BI205" s="194">
        <f>IF(N205="nulová",J205,0)</f>
        <v>0</v>
      </c>
      <c r="BJ205" s="18" t="s">
        <v>80</v>
      </c>
      <c r="BK205" s="194">
        <f>ROUND(I205*H205,2)</f>
        <v>4180</v>
      </c>
      <c r="BL205" s="18" t="s">
        <v>972</v>
      </c>
      <c r="BM205" s="193" t="s">
        <v>2498</v>
      </c>
    </row>
    <row r="206" s="12" customFormat="1">
      <c r="B206" s="195"/>
      <c r="D206" s="196" t="s">
        <v>213</v>
      </c>
      <c r="E206" s="197" t="s">
        <v>1</v>
      </c>
      <c r="F206" s="198" t="s">
        <v>5174</v>
      </c>
      <c r="H206" s="197" t="s">
        <v>1</v>
      </c>
      <c r="I206" s="199"/>
      <c r="L206" s="195"/>
      <c r="M206" s="200"/>
      <c r="N206" s="201"/>
      <c r="O206" s="201"/>
      <c r="P206" s="201"/>
      <c r="Q206" s="201"/>
      <c r="R206" s="201"/>
      <c r="S206" s="201"/>
      <c r="T206" s="202"/>
      <c r="AT206" s="197" t="s">
        <v>213</v>
      </c>
      <c r="AU206" s="197" t="s">
        <v>80</v>
      </c>
      <c r="AV206" s="12" t="s">
        <v>80</v>
      </c>
      <c r="AW206" s="12" t="s">
        <v>30</v>
      </c>
      <c r="AX206" s="12" t="s">
        <v>73</v>
      </c>
      <c r="AY206" s="197" t="s">
        <v>205</v>
      </c>
    </row>
    <row r="207" s="13" customFormat="1">
      <c r="B207" s="203"/>
      <c r="D207" s="196" t="s">
        <v>213</v>
      </c>
      <c r="E207" s="204" t="s">
        <v>1</v>
      </c>
      <c r="F207" s="205" t="s">
        <v>123</v>
      </c>
      <c r="H207" s="206">
        <v>4</v>
      </c>
      <c r="I207" s="207"/>
      <c r="L207" s="203"/>
      <c r="M207" s="208"/>
      <c r="N207" s="209"/>
      <c r="O207" s="209"/>
      <c r="P207" s="209"/>
      <c r="Q207" s="209"/>
      <c r="R207" s="209"/>
      <c r="S207" s="209"/>
      <c r="T207" s="210"/>
      <c r="AT207" s="204" t="s">
        <v>213</v>
      </c>
      <c r="AU207" s="204" t="s">
        <v>80</v>
      </c>
      <c r="AV207" s="13" t="s">
        <v>82</v>
      </c>
      <c r="AW207" s="13" t="s">
        <v>30</v>
      </c>
      <c r="AX207" s="13" t="s">
        <v>73</v>
      </c>
      <c r="AY207" s="204" t="s">
        <v>205</v>
      </c>
    </row>
    <row r="208" s="14" customFormat="1">
      <c r="B208" s="211"/>
      <c r="D208" s="196" t="s">
        <v>213</v>
      </c>
      <c r="E208" s="212" t="s">
        <v>1</v>
      </c>
      <c r="F208" s="213" t="s">
        <v>218</v>
      </c>
      <c r="H208" s="214">
        <v>4</v>
      </c>
      <c r="I208" s="215"/>
      <c r="L208" s="211"/>
      <c r="M208" s="216"/>
      <c r="N208" s="217"/>
      <c r="O208" s="217"/>
      <c r="P208" s="217"/>
      <c r="Q208" s="217"/>
      <c r="R208" s="217"/>
      <c r="S208" s="217"/>
      <c r="T208" s="218"/>
      <c r="AT208" s="212" t="s">
        <v>213</v>
      </c>
      <c r="AU208" s="212" t="s">
        <v>80</v>
      </c>
      <c r="AV208" s="14" t="s">
        <v>123</v>
      </c>
      <c r="AW208" s="14" t="s">
        <v>30</v>
      </c>
      <c r="AX208" s="14" t="s">
        <v>80</v>
      </c>
      <c r="AY208" s="212" t="s">
        <v>205</v>
      </c>
    </row>
    <row r="209" s="1" customFormat="1" ht="62.65" customHeight="1">
      <c r="A209" s="37"/>
      <c r="B209" s="181"/>
      <c r="C209" s="182" t="s">
        <v>628</v>
      </c>
      <c r="D209" s="182" t="s">
        <v>207</v>
      </c>
      <c r="E209" s="183" t="s">
        <v>628</v>
      </c>
      <c r="F209" s="184" t="s">
        <v>5175</v>
      </c>
      <c r="G209" s="185" t="s">
        <v>2525</v>
      </c>
      <c r="H209" s="186">
        <v>20</v>
      </c>
      <c r="I209" s="187">
        <v>332.5</v>
      </c>
      <c r="J209" s="188">
        <f>ROUND(I209*H209,2)</f>
        <v>6650</v>
      </c>
      <c r="K209" s="184" t="s">
        <v>1</v>
      </c>
      <c r="L209" s="38"/>
      <c r="M209" s="189" t="s">
        <v>1</v>
      </c>
      <c r="N209" s="190" t="s">
        <v>38</v>
      </c>
      <c r="O209" s="76"/>
      <c r="P209" s="191">
        <f>O209*H209</f>
        <v>0</v>
      </c>
      <c r="Q209" s="191">
        <v>0</v>
      </c>
      <c r="R209" s="191">
        <f>Q209*H209</f>
        <v>0</v>
      </c>
      <c r="S209" s="191">
        <v>0</v>
      </c>
      <c r="T209" s="192">
        <f>S209*H209</f>
        <v>0</v>
      </c>
      <c r="U209" s="37"/>
      <c r="V209" s="37"/>
      <c r="W209" s="37"/>
      <c r="X209" s="37"/>
      <c r="Y209" s="37"/>
      <c r="Z209" s="37"/>
      <c r="AA209" s="37"/>
      <c r="AB209" s="37"/>
      <c r="AC209" s="37"/>
      <c r="AD209" s="37"/>
      <c r="AE209" s="37"/>
      <c r="AR209" s="193" t="s">
        <v>972</v>
      </c>
      <c r="AT209" s="193" t="s">
        <v>207</v>
      </c>
      <c r="AU209" s="193" t="s">
        <v>80</v>
      </c>
      <c r="AY209" s="18" t="s">
        <v>205</v>
      </c>
      <c r="BE209" s="194">
        <f>IF(N209="základní",J209,0)</f>
        <v>6650</v>
      </c>
      <c r="BF209" s="194">
        <f>IF(N209="snížená",J209,0)</f>
        <v>0</v>
      </c>
      <c r="BG209" s="194">
        <f>IF(N209="zákl. přenesená",J209,0)</f>
        <v>0</v>
      </c>
      <c r="BH209" s="194">
        <f>IF(N209="sníž. přenesená",J209,0)</f>
        <v>0</v>
      </c>
      <c r="BI209" s="194">
        <f>IF(N209="nulová",J209,0)</f>
        <v>0</v>
      </c>
      <c r="BJ209" s="18" t="s">
        <v>80</v>
      </c>
      <c r="BK209" s="194">
        <f>ROUND(I209*H209,2)</f>
        <v>6650</v>
      </c>
      <c r="BL209" s="18" t="s">
        <v>972</v>
      </c>
      <c r="BM209" s="193" t="s">
        <v>767</v>
      </c>
    </row>
    <row r="210" s="12" customFormat="1" ht="33.75">
      <c r="B210" s="195"/>
      <c r="D210" s="196" t="s">
        <v>213</v>
      </c>
      <c r="E210" s="197" t="s">
        <v>1</v>
      </c>
      <c r="F210" s="198" t="s">
        <v>5176</v>
      </c>
      <c r="H210" s="197" t="s">
        <v>1</v>
      </c>
      <c r="I210" s="199"/>
      <c r="L210" s="195"/>
      <c r="M210" s="200"/>
      <c r="N210" s="201"/>
      <c r="O210" s="201"/>
      <c r="P210" s="201"/>
      <c r="Q210" s="201"/>
      <c r="R210" s="201"/>
      <c r="S210" s="201"/>
      <c r="T210" s="202"/>
      <c r="AT210" s="197" t="s">
        <v>213</v>
      </c>
      <c r="AU210" s="197" t="s">
        <v>80</v>
      </c>
      <c r="AV210" s="12" t="s">
        <v>80</v>
      </c>
      <c r="AW210" s="12" t="s">
        <v>30</v>
      </c>
      <c r="AX210" s="12" t="s">
        <v>73</v>
      </c>
      <c r="AY210" s="197" t="s">
        <v>205</v>
      </c>
    </row>
    <row r="211" s="12" customFormat="1" ht="22.5">
      <c r="B211" s="195"/>
      <c r="D211" s="196" t="s">
        <v>213</v>
      </c>
      <c r="E211" s="197" t="s">
        <v>1</v>
      </c>
      <c r="F211" s="198" t="s">
        <v>5177</v>
      </c>
      <c r="H211" s="197" t="s">
        <v>1</v>
      </c>
      <c r="I211" s="199"/>
      <c r="L211" s="195"/>
      <c r="M211" s="200"/>
      <c r="N211" s="201"/>
      <c r="O211" s="201"/>
      <c r="P211" s="201"/>
      <c r="Q211" s="201"/>
      <c r="R211" s="201"/>
      <c r="S211" s="201"/>
      <c r="T211" s="202"/>
      <c r="AT211" s="197" t="s">
        <v>213</v>
      </c>
      <c r="AU211" s="197" t="s">
        <v>80</v>
      </c>
      <c r="AV211" s="12" t="s">
        <v>80</v>
      </c>
      <c r="AW211" s="12" t="s">
        <v>30</v>
      </c>
      <c r="AX211" s="12" t="s">
        <v>73</v>
      </c>
      <c r="AY211" s="197" t="s">
        <v>205</v>
      </c>
    </row>
    <row r="212" s="12" customFormat="1" ht="22.5">
      <c r="B212" s="195"/>
      <c r="D212" s="196" t="s">
        <v>213</v>
      </c>
      <c r="E212" s="197" t="s">
        <v>1</v>
      </c>
      <c r="F212" s="198" t="s">
        <v>5178</v>
      </c>
      <c r="H212" s="197" t="s">
        <v>1</v>
      </c>
      <c r="I212" s="199"/>
      <c r="L212" s="195"/>
      <c r="M212" s="200"/>
      <c r="N212" s="201"/>
      <c r="O212" s="201"/>
      <c r="P212" s="201"/>
      <c r="Q212" s="201"/>
      <c r="R212" s="201"/>
      <c r="S212" s="201"/>
      <c r="T212" s="202"/>
      <c r="AT212" s="197" t="s">
        <v>213</v>
      </c>
      <c r="AU212" s="197" t="s">
        <v>80</v>
      </c>
      <c r="AV212" s="12" t="s">
        <v>80</v>
      </c>
      <c r="AW212" s="12" t="s">
        <v>30</v>
      </c>
      <c r="AX212" s="12" t="s">
        <v>73</v>
      </c>
      <c r="AY212" s="197" t="s">
        <v>205</v>
      </c>
    </row>
    <row r="213" s="13" customFormat="1">
      <c r="B213" s="203"/>
      <c r="D213" s="196" t="s">
        <v>213</v>
      </c>
      <c r="E213" s="204" t="s">
        <v>1</v>
      </c>
      <c r="F213" s="205" t="s">
        <v>3946</v>
      </c>
      <c r="H213" s="206">
        <v>20</v>
      </c>
      <c r="I213" s="207"/>
      <c r="L213" s="203"/>
      <c r="M213" s="208"/>
      <c r="N213" s="209"/>
      <c r="O213" s="209"/>
      <c r="P213" s="209"/>
      <c r="Q213" s="209"/>
      <c r="R213" s="209"/>
      <c r="S213" s="209"/>
      <c r="T213" s="210"/>
      <c r="AT213" s="204" t="s">
        <v>213</v>
      </c>
      <c r="AU213" s="204" t="s">
        <v>80</v>
      </c>
      <c r="AV213" s="13" t="s">
        <v>82</v>
      </c>
      <c r="AW213" s="13" t="s">
        <v>30</v>
      </c>
      <c r="AX213" s="13" t="s">
        <v>73</v>
      </c>
      <c r="AY213" s="204" t="s">
        <v>205</v>
      </c>
    </row>
    <row r="214" s="14" customFormat="1">
      <c r="B214" s="211"/>
      <c r="D214" s="196" t="s">
        <v>213</v>
      </c>
      <c r="E214" s="212" t="s">
        <v>1</v>
      </c>
      <c r="F214" s="213" t="s">
        <v>218</v>
      </c>
      <c r="H214" s="214">
        <v>20</v>
      </c>
      <c r="I214" s="215"/>
      <c r="L214" s="211"/>
      <c r="M214" s="216"/>
      <c r="N214" s="217"/>
      <c r="O214" s="217"/>
      <c r="P214" s="217"/>
      <c r="Q214" s="217"/>
      <c r="R214" s="217"/>
      <c r="S214" s="217"/>
      <c r="T214" s="218"/>
      <c r="AT214" s="212" t="s">
        <v>213</v>
      </c>
      <c r="AU214" s="212" t="s">
        <v>80</v>
      </c>
      <c r="AV214" s="14" t="s">
        <v>123</v>
      </c>
      <c r="AW214" s="14" t="s">
        <v>30</v>
      </c>
      <c r="AX214" s="14" t="s">
        <v>80</v>
      </c>
      <c r="AY214" s="212" t="s">
        <v>205</v>
      </c>
    </row>
    <row r="215" s="1" customFormat="1" ht="14.45" customHeight="1">
      <c r="A215" s="37"/>
      <c r="B215" s="181"/>
      <c r="C215" s="182" t="s">
        <v>632</v>
      </c>
      <c r="D215" s="182" t="s">
        <v>207</v>
      </c>
      <c r="E215" s="183" t="s">
        <v>632</v>
      </c>
      <c r="F215" s="184" t="s">
        <v>5179</v>
      </c>
      <c r="G215" s="185" t="s">
        <v>3401</v>
      </c>
      <c r="H215" s="186">
        <v>110</v>
      </c>
      <c r="I215" s="187">
        <v>324.89999999999998</v>
      </c>
      <c r="J215" s="188">
        <f>ROUND(I215*H215,2)</f>
        <v>35739</v>
      </c>
      <c r="K215" s="184" t="s">
        <v>1</v>
      </c>
      <c r="L215" s="38"/>
      <c r="M215" s="189" t="s">
        <v>1</v>
      </c>
      <c r="N215" s="190" t="s">
        <v>38</v>
      </c>
      <c r="O215" s="76"/>
      <c r="P215" s="191">
        <f>O215*H215</f>
        <v>0</v>
      </c>
      <c r="Q215" s="191">
        <v>0</v>
      </c>
      <c r="R215" s="191">
        <f>Q215*H215</f>
        <v>0</v>
      </c>
      <c r="S215" s="191">
        <v>0</v>
      </c>
      <c r="T215" s="192">
        <f>S215*H215</f>
        <v>0</v>
      </c>
      <c r="U215" s="37"/>
      <c r="V215" s="37"/>
      <c r="W215" s="37"/>
      <c r="X215" s="37"/>
      <c r="Y215" s="37"/>
      <c r="Z215" s="37"/>
      <c r="AA215" s="37"/>
      <c r="AB215" s="37"/>
      <c r="AC215" s="37"/>
      <c r="AD215" s="37"/>
      <c r="AE215" s="37"/>
      <c r="AR215" s="193" t="s">
        <v>972</v>
      </c>
      <c r="AT215" s="193" t="s">
        <v>207</v>
      </c>
      <c r="AU215" s="193" t="s">
        <v>80</v>
      </c>
      <c r="AY215" s="18" t="s">
        <v>205</v>
      </c>
      <c r="BE215" s="194">
        <f>IF(N215="základní",J215,0)</f>
        <v>35739</v>
      </c>
      <c r="BF215" s="194">
        <f>IF(N215="snížená",J215,0)</f>
        <v>0</v>
      </c>
      <c r="BG215" s="194">
        <f>IF(N215="zákl. přenesená",J215,0)</f>
        <v>0</v>
      </c>
      <c r="BH215" s="194">
        <f>IF(N215="sníž. přenesená",J215,0)</f>
        <v>0</v>
      </c>
      <c r="BI215" s="194">
        <f>IF(N215="nulová",J215,0)</f>
        <v>0</v>
      </c>
      <c r="BJ215" s="18" t="s">
        <v>80</v>
      </c>
      <c r="BK215" s="194">
        <f>ROUND(I215*H215,2)</f>
        <v>35739</v>
      </c>
      <c r="BL215" s="18" t="s">
        <v>972</v>
      </c>
      <c r="BM215" s="193" t="s">
        <v>778</v>
      </c>
    </row>
    <row r="216" s="12" customFormat="1">
      <c r="B216" s="195"/>
      <c r="D216" s="196" t="s">
        <v>213</v>
      </c>
      <c r="E216" s="197" t="s">
        <v>1</v>
      </c>
      <c r="F216" s="198" t="s">
        <v>5180</v>
      </c>
      <c r="H216" s="197" t="s">
        <v>1</v>
      </c>
      <c r="I216" s="199"/>
      <c r="L216" s="195"/>
      <c r="M216" s="200"/>
      <c r="N216" s="201"/>
      <c r="O216" s="201"/>
      <c r="P216" s="201"/>
      <c r="Q216" s="201"/>
      <c r="R216" s="201"/>
      <c r="S216" s="201"/>
      <c r="T216" s="202"/>
      <c r="AT216" s="197" t="s">
        <v>213</v>
      </c>
      <c r="AU216" s="197" t="s">
        <v>80</v>
      </c>
      <c r="AV216" s="12" t="s">
        <v>80</v>
      </c>
      <c r="AW216" s="12" t="s">
        <v>30</v>
      </c>
      <c r="AX216" s="12" t="s">
        <v>73</v>
      </c>
      <c r="AY216" s="197" t="s">
        <v>205</v>
      </c>
    </row>
    <row r="217" s="13" customFormat="1">
      <c r="B217" s="203"/>
      <c r="D217" s="196" t="s">
        <v>213</v>
      </c>
      <c r="E217" s="204" t="s">
        <v>1</v>
      </c>
      <c r="F217" s="205" t="s">
        <v>1287</v>
      </c>
      <c r="H217" s="206">
        <v>110</v>
      </c>
      <c r="I217" s="207"/>
      <c r="L217" s="203"/>
      <c r="M217" s="208"/>
      <c r="N217" s="209"/>
      <c r="O217" s="209"/>
      <c r="P217" s="209"/>
      <c r="Q217" s="209"/>
      <c r="R217" s="209"/>
      <c r="S217" s="209"/>
      <c r="T217" s="210"/>
      <c r="AT217" s="204" t="s">
        <v>213</v>
      </c>
      <c r="AU217" s="204" t="s">
        <v>80</v>
      </c>
      <c r="AV217" s="13" t="s">
        <v>82</v>
      </c>
      <c r="AW217" s="13" t="s">
        <v>30</v>
      </c>
      <c r="AX217" s="13" t="s">
        <v>73</v>
      </c>
      <c r="AY217" s="204" t="s">
        <v>205</v>
      </c>
    </row>
    <row r="218" s="14" customFormat="1">
      <c r="B218" s="211"/>
      <c r="D218" s="196" t="s">
        <v>213</v>
      </c>
      <c r="E218" s="212" t="s">
        <v>1</v>
      </c>
      <c r="F218" s="213" t="s">
        <v>218</v>
      </c>
      <c r="H218" s="214">
        <v>110</v>
      </c>
      <c r="I218" s="215"/>
      <c r="L218" s="211"/>
      <c r="M218" s="216"/>
      <c r="N218" s="217"/>
      <c r="O218" s="217"/>
      <c r="P218" s="217"/>
      <c r="Q218" s="217"/>
      <c r="R218" s="217"/>
      <c r="S218" s="217"/>
      <c r="T218" s="218"/>
      <c r="AT218" s="212" t="s">
        <v>213</v>
      </c>
      <c r="AU218" s="212" t="s">
        <v>80</v>
      </c>
      <c r="AV218" s="14" t="s">
        <v>123</v>
      </c>
      <c r="AW218" s="14" t="s">
        <v>30</v>
      </c>
      <c r="AX218" s="14" t="s">
        <v>80</v>
      </c>
      <c r="AY218" s="212" t="s">
        <v>205</v>
      </c>
    </row>
    <row r="219" s="11" customFormat="1" ht="25.9" customHeight="1">
      <c r="B219" s="168"/>
      <c r="D219" s="169" t="s">
        <v>72</v>
      </c>
      <c r="E219" s="170" t="s">
        <v>3890</v>
      </c>
      <c r="F219" s="170" t="s">
        <v>3890</v>
      </c>
      <c r="I219" s="171"/>
      <c r="J219" s="172">
        <f>BK219</f>
        <v>336019.79999999999</v>
      </c>
      <c r="L219" s="168"/>
      <c r="M219" s="173"/>
      <c r="N219" s="174"/>
      <c r="O219" s="174"/>
      <c r="P219" s="175">
        <f>SUM(P220:P260)</f>
        <v>0</v>
      </c>
      <c r="Q219" s="174"/>
      <c r="R219" s="175">
        <f>SUM(R220:R260)</f>
        <v>0</v>
      </c>
      <c r="S219" s="174"/>
      <c r="T219" s="176">
        <f>SUM(T220:T260)</f>
        <v>0</v>
      </c>
      <c r="AR219" s="169" t="s">
        <v>80</v>
      </c>
      <c r="AT219" s="177" t="s">
        <v>72</v>
      </c>
      <c r="AU219" s="177" t="s">
        <v>73</v>
      </c>
      <c r="AY219" s="169" t="s">
        <v>205</v>
      </c>
      <c r="BK219" s="178">
        <f>SUM(BK220:BK260)</f>
        <v>336019.79999999999</v>
      </c>
    </row>
    <row r="220" s="1" customFormat="1" ht="14.45" customHeight="1">
      <c r="A220" s="37"/>
      <c r="B220" s="181"/>
      <c r="C220" s="182" t="s">
        <v>664</v>
      </c>
      <c r="D220" s="182" t="s">
        <v>207</v>
      </c>
      <c r="E220" s="183" t="s">
        <v>664</v>
      </c>
      <c r="F220" s="184" t="s">
        <v>5181</v>
      </c>
      <c r="G220" s="185" t="s">
        <v>776</v>
      </c>
      <c r="H220" s="186">
        <v>1890</v>
      </c>
      <c r="I220" s="187">
        <v>46.170000000000002</v>
      </c>
      <c r="J220" s="188">
        <f>ROUND(I220*H220,2)</f>
        <v>87261.300000000003</v>
      </c>
      <c r="K220" s="184" t="s">
        <v>1</v>
      </c>
      <c r="L220" s="38"/>
      <c r="M220" s="189" t="s">
        <v>1</v>
      </c>
      <c r="N220" s="190" t="s">
        <v>38</v>
      </c>
      <c r="O220" s="76"/>
      <c r="P220" s="191">
        <f>O220*H220</f>
        <v>0</v>
      </c>
      <c r="Q220" s="191">
        <v>0</v>
      </c>
      <c r="R220" s="191">
        <f>Q220*H220</f>
        <v>0</v>
      </c>
      <c r="S220" s="191">
        <v>0</v>
      </c>
      <c r="T220" s="192">
        <f>S220*H220</f>
        <v>0</v>
      </c>
      <c r="U220" s="37"/>
      <c r="V220" s="37"/>
      <c r="W220" s="37"/>
      <c r="X220" s="37"/>
      <c r="Y220" s="37"/>
      <c r="Z220" s="37"/>
      <c r="AA220" s="37"/>
      <c r="AB220" s="37"/>
      <c r="AC220" s="37"/>
      <c r="AD220" s="37"/>
      <c r="AE220" s="37"/>
      <c r="AR220" s="193" t="s">
        <v>972</v>
      </c>
      <c r="AT220" s="193" t="s">
        <v>207</v>
      </c>
      <c r="AU220" s="193" t="s">
        <v>80</v>
      </c>
      <c r="AY220" s="18" t="s">
        <v>205</v>
      </c>
      <c r="BE220" s="194">
        <f>IF(N220="základní",J220,0)</f>
        <v>87261.300000000003</v>
      </c>
      <c r="BF220" s="194">
        <f>IF(N220="snížená",J220,0)</f>
        <v>0</v>
      </c>
      <c r="BG220" s="194">
        <f>IF(N220="zákl. přenesená",J220,0)</f>
        <v>0</v>
      </c>
      <c r="BH220" s="194">
        <f>IF(N220="sníž. přenesená",J220,0)</f>
        <v>0</v>
      </c>
      <c r="BI220" s="194">
        <f>IF(N220="nulová",J220,0)</f>
        <v>0</v>
      </c>
      <c r="BJ220" s="18" t="s">
        <v>80</v>
      </c>
      <c r="BK220" s="194">
        <f>ROUND(I220*H220,2)</f>
        <v>87261.300000000003</v>
      </c>
      <c r="BL220" s="18" t="s">
        <v>972</v>
      </c>
      <c r="BM220" s="193" t="s">
        <v>786</v>
      </c>
    </row>
    <row r="221" s="12" customFormat="1" ht="22.5">
      <c r="B221" s="195"/>
      <c r="D221" s="196" t="s">
        <v>213</v>
      </c>
      <c r="E221" s="197" t="s">
        <v>1</v>
      </c>
      <c r="F221" s="198" t="s">
        <v>5182</v>
      </c>
      <c r="H221" s="197" t="s">
        <v>1</v>
      </c>
      <c r="I221" s="199"/>
      <c r="L221" s="195"/>
      <c r="M221" s="200"/>
      <c r="N221" s="201"/>
      <c r="O221" s="201"/>
      <c r="P221" s="201"/>
      <c r="Q221" s="201"/>
      <c r="R221" s="201"/>
      <c r="S221" s="201"/>
      <c r="T221" s="202"/>
      <c r="AT221" s="197" t="s">
        <v>213</v>
      </c>
      <c r="AU221" s="197" t="s">
        <v>80</v>
      </c>
      <c r="AV221" s="12" t="s">
        <v>80</v>
      </c>
      <c r="AW221" s="12" t="s">
        <v>30</v>
      </c>
      <c r="AX221" s="12" t="s">
        <v>73</v>
      </c>
      <c r="AY221" s="197" t="s">
        <v>205</v>
      </c>
    </row>
    <row r="222" s="13" customFormat="1">
      <c r="B222" s="203"/>
      <c r="D222" s="196" t="s">
        <v>213</v>
      </c>
      <c r="E222" s="204" t="s">
        <v>1</v>
      </c>
      <c r="F222" s="205" t="s">
        <v>5183</v>
      </c>
      <c r="H222" s="206">
        <v>1890</v>
      </c>
      <c r="I222" s="207"/>
      <c r="L222" s="203"/>
      <c r="M222" s="208"/>
      <c r="N222" s="209"/>
      <c r="O222" s="209"/>
      <c r="P222" s="209"/>
      <c r="Q222" s="209"/>
      <c r="R222" s="209"/>
      <c r="S222" s="209"/>
      <c r="T222" s="210"/>
      <c r="AT222" s="204" t="s">
        <v>213</v>
      </c>
      <c r="AU222" s="204" t="s">
        <v>80</v>
      </c>
      <c r="AV222" s="13" t="s">
        <v>82</v>
      </c>
      <c r="AW222" s="13" t="s">
        <v>30</v>
      </c>
      <c r="AX222" s="13" t="s">
        <v>73</v>
      </c>
      <c r="AY222" s="204" t="s">
        <v>205</v>
      </c>
    </row>
    <row r="223" s="14" customFormat="1">
      <c r="B223" s="211"/>
      <c r="D223" s="196" t="s">
        <v>213</v>
      </c>
      <c r="E223" s="212" t="s">
        <v>1</v>
      </c>
      <c r="F223" s="213" t="s">
        <v>218</v>
      </c>
      <c r="H223" s="214">
        <v>1890</v>
      </c>
      <c r="I223" s="215"/>
      <c r="L223" s="211"/>
      <c r="M223" s="216"/>
      <c r="N223" s="217"/>
      <c r="O223" s="217"/>
      <c r="P223" s="217"/>
      <c r="Q223" s="217"/>
      <c r="R223" s="217"/>
      <c r="S223" s="217"/>
      <c r="T223" s="218"/>
      <c r="AT223" s="212" t="s">
        <v>213</v>
      </c>
      <c r="AU223" s="212" t="s">
        <v>80</v>
      </c>
      <c r="AV223" s="14" t="s">
        <v>123</v>
      </c>
      <c r="AW223" s="14" t="s">
        <v>30</v>
      </c>
      <c r="AX223" s="14" t="s">
        <v>80</v>
      </c>
      <c r="AY223" s="212" t="s">
        <v>205</v>
      </c>
    </row>
    <row r="224" s="1" customFormat="1" ht="24.2" customHeight="1">
      <c r="A224" s="37"/>
      <c r="B224" s="181"/>
      <c r="C224" s="182" t="s">
        <v>671</v>
      </c>
      <c r="D224" s="182" t="s">
        <v>207</v>
      </c>
      <c r="E224" s="183" t="s">
        <v>671</v>
      </c>
      <c r="F224" s="184" t="s">
        <v>5116</v>
      </c>
      <c r="G224" s="185" t="s">
        <v>3401</v>
      </c>
      <c r="H224" s="186">
        <v>6300</v>
      </c>
      <c r="I224" s="187">
        <v>11.4</v>
      </c>
      <c r="J224" s="188">
        <f>ROUND(I224*H224,2)</f>
        <v>71820</v>
      </c>
      <c r="K224" s="184" t="s">
        <v>1</v>
      </c>
      <c r="L224" s="38"/>
      <c r="M224" s="189" t="s">
        <v>1</v>
      </c>
      <c r="N224" s="190" t="s">
        <v>38</v>
      </c>
      <c r="O224" s="76"/>
      <c r="P224" s="191">
        <f>O224*H224</f>
        <v>0</v>
      </c>
      <c r="Q224" s="191">
        <v>0</v>
      </c>
      <c r="R224" s="191">
        <f>Q224*H224</f>
        <v>0</v>
      </c>
      <c r="S224" s="191">
        <v>0</v>
      </c>
      <c r="T224" s="192">
        <f>S224*H224</f>
        <v>0</v>
      </c>
      <c r="U224" s="37"/>
      <c r="V224" s="37"/>
      <c r="W224" s="37"/>
      <c r="X224" s="37"/>
      <c r="Y224" s="37"/>
      <c r="Z224" s="37"/>
      <c r="AA224" s="37"/>
      <c r="AB224" s="37"/>
      <c r="AC224" s="37"/>
      <c r="AD224" s="37"/>
      <c r="AE224" s="37"/>
      <c r="AR224" s="193" t="s">
        <v>972</v>
      </c>
      <c r="AT224" s="193" t="s">
        <v>207</v>
      </c>
      <c r="AU224" s="193" t="s">
        <v>80</v>
      </c>
      <c r="AY224" s="18" t="s">
        <v>205</v>
      </c>
      <c r="BE224" s="194">
        <f>IF(N224="základní",J224,0)</f>
        <v>71820</v>
      </c>
      <c r="BF224" s="194">
        <f>IF(N224="snížená",J224,0)</f>
        <v>0</v>
      </c>
      <c r="BG224" s="194">
        <f>IF(N224="zákl. přenesená",J224,0)</f>
        <v>0</v>
      </c>
      <c r="BH224" s="194">
        <f>IF(N224="sníž. přenesená",J224,0)</f>
        <v>0</v>
      </c>
      <c r="BI224" s="194">
        <f>IF(N224="nulová",J224,0)</f>
        <v>0</v>
      </c>
      <c r="BJ224" s="18" t="s">
        <v>80</v>
      </c>
      <c r="BK224" s="194">
        <f>ROUND(I224*H224,2)</f>
        <v>71820</v>
      </c>
      <c r="BL224" s="18" t="s">
        <v>972</v>
      </c>
      <c r="BM224" s="193" t="s">
        <v>806</v>
      </c>
    </row>
    <row r="225" s="12" customFormat="1" ht="22.5">
      <c r="B225" s="195"/>
      <c r="D225" s="196" t="s">
        <v>213</v>
      </c>
      <c r="E225" s="197" t="s">
        <v>1</v>
      </c>
      <c r="F225" s="198" t="s">
        <v>5184</v>
      </c>
      <c r="H225" s="197" t="s">
        <v>1</v>
      </c>
      <c r="I225" s="199"/>
      <c r="L225" s="195"/>
      <c r="M225" s="200"/>
      <c r="N225" s="201"/>
      <c r="O225" s="201"/>
      <c r="P225" s="201"/>
      <c r="Q225" s="201"/>
      <c r="R225" s="201"/>
      <c r="S225" s="201"/>
      <c r="T225" s="202"/>
      <c r="AT225" s="197" t="s">
        <v>213</v>
      </c>
      <c r="AU225" s="197" t="s">
        <v>80</v>
      </c>
      <c r="AV225" s="12" t="s">
        <v>80</v>
      </c>
      <c r="AW225" s="12" t="s">
        <v>30</v>
      </c>
      <c r="AX225" s="12" t="s">
        <v>73</v>
      </c>
      <c r="AY225" s="197" t="s">
        <v>205</v>
      </c>
    </row>
    <row r="226" s="13" customFormat="1">
      <c r="B226" s="203"/>
      <c r="D226" s="196" t="s">
        <v>213</v>
      </c>
      <c r="E226" s="204" t="s">
        <v>1</v>
      </c>
      <c r="F226" s="205" t="s">
        <v>5185</v>
      </c>
      <c r="H226" s="206">
        <v>6300</v>
      </c>
      <c r="I226" s="207"/>
      <c r="L226" s="203"/>
      <c r="M226" s="208"/>
      <c r="N226" s="209"/>
      <c r="O226" s="209"/>
      <c r="P226" s="209"/>
      <c r="Q226" s="209"/>
      <c r="R226" s="209"/>
      <c r="S226" s="209"/>
      <c r="T226" s="210"/>
      <c r="AT226" s="204" t="s">
        <v>213</v>
      </c>
      <c r="AU226" s="204" t="s">
        <v>80</v>
      </c>
      <c r="AV226" s="13" t="s">
        <v>82</v>
      </c>
      <c r="AW226" s="13" t="s">
        <v>30</v>
      </c>
      <c r="AX226" s="13" t="s">
        <v>73</v>
      </c>
      <c r="AY226" s="204" t="s">
        <v>205</v>
      </c>
    </row>
    <row r="227" s="14" customFormat="1">
      <c r="B227" s="211"/>
      <c r="D227" s="196" t="s">
        <v>213</v>
      </c>
      <c r="E227" s="212" t="s">
        <v>1</v>
      </c>
      <c r="F227" s="213" t="s">
        <v>218</v>
      </c>
      <c r="H227" s="214">
        <v>6300</v>
      </c>
      <c r="I227" s="215"/>
      <c r="L227" s="211"/>
      <c r="M227" s="216"/>
      <c r="N227" s="217"/>
      <c r="O227" s="217"/>
      <c r="P227" s="217"/>
      <c r="Q227" s="217"/>
      <c r="R227" s="217"/>
      <c r="S227" s="217"/>
      <c r="T227" s="218"/>
      <c r="AT227" s="212" t="s">
        <v>213</v>
      </c>
      <c r="AU227" s="212" t="s">
        <v>80</v>
      </c>
      <c r="AV227" s="14" t="s">
        <v>123</v>
      </c>
      <c r="AW227" s="14" t="s">
        <v>30</v>
      </c>
      <c r="AX227" s="14" t="s">
        <v>80</v>
      </c>
      <c r="AY227" s="212" t="s">
        <v>205</v>
      </c>
    </row>
    <row r="228" s="1" customFormat="1" ht="14.45" customHeight="1">
      <c r="A228" s="37"/>
      <c r="B228" s="181"/>
      <c r="C228" s="182" t="s">
        <v>680</v>
      </c>
      <c r="D228" s="182" t="s">
        <v>207</v>
      </c>
      <c r="E228" s="183" t="s">
        <v>680</v>
      </c>
      <c r="F228" s="184" t="s">
        <v>5186</v>
      </c>
      <c r="G228" s="185" t="s">
        <v>3401</v>
      </c>
      <c r="H228" s="186">
        <v>6300</v>
      </c>
      <c r="I228" s="187">
        <v>14.25</v>
      </c>
      <c r="J228" s="188">
        <f>ROUND(I228*H228,2)</f>
        <v>89775</v>
      </c>
      <c r="K228" s="184" t="s">
        <v>1</v>
      </c>
      <c r="L228" s="38"/>
      <c r="M228" s="189" t="s">
        <v>1</v>
      </c>
      <c r="N228" s="190" t="s">
        <v>38</v>
      </c>
      <c r="O228" s="76"/>
      <c r="P228" s="191">
        <f>O228*H228</f>
        <v>0</v>
      </c>
      <c r="Q228" s="191">
        <v>0</v>
      </c>
      <c r="R228" s="191">
        <f>Q228*H228</f>
        <v>0</v>
      </c>
      <c r="S228" s="191">
        <v>0</v>
      </c>
      <c r="T228" s="192">
        <f>S228*H228</f>
        <v>0</v>
      </c>
      <c r="U228" s="37"/>
      <c r="V228" s="37"/>
      <c r="W228" s="37"/>
      <c r="X228" s="37"/>
      <c r="Y228" s="37"/>
      <c r="Z228" s="37"/>
      <c r="AA228" s="37"/>
      <c r="AB228" s="37"/>
      <c r="AC228" s="37"/>
      <c r="AD228" s="37"/>
      <c r="AE228" s="37"/>
      <c r="AR228" s="193" t="s">
        <v>972</v>
      </c>
      <c r="AT228" s="193" t="s">
        <v>207</v>
      </c>
      <c r="AU228" s="193" t="s">
        <v>80</v>
      </c>
      <c r="AY228" s="18" t="s">
        <v>205</v>
      </c>
      <c r="BE228" s="194">
        <f>IF(N228="základní",J228,0)</f>
        <v>89775</v>
      </c>
      <c r="BF228" s="194">
        <f>IF(N228="snížená",J228,0)</f>
        <v>0</v>
      </c>
      <c r="BG228" s="194">
        <f>IF(N228="zákl. přenesená",J228,0)</f>
        <v>0</v>
      </c>
      <c r="BH228" s="194">
        <f>IF(N228="sníž. přenesená",J228,0)</f>
        <v>0</v>
      </c>
      <c r="BI228" s="194">
        <f>IF(N228="nulová",J228,0)</f>
        <v>0</v>
      </c>
      <c r="BJ228" s="18" t="s">
        <v>80</v>
      </c>
      <c r="BK228" s="194">
        <f>ROUND(I228*H228,2)</f>
        <v>89775</v>
      </c>
      <c r="BL228" s="18" t="s">
        <v>972</v>
      </c>
      <c r="BM228" s="193" t="s">
        <v>860</v>
      </c>
    </row>
    <row r="229" s="12" customFormat="1">
      <c r="B229" s="195"/>
      <c r="D229" s="196" t="s">
        <v>213</v>
      </c>
      <c r="E229" s="197" t="s">
        <v>1</v>
      </c>
      <c r="F229" s="198" t="s">
        <v>5187</v>
      </c>
      <c r="H229" s="197" t="s">
        <v>1</v>
      </c>
      <c r="I229" s="199"/>
      <c r="L229" s="195"/>
      <c r="M229" s="200"/>
      <c r="N229" s="201"/>
      <c r="O229" s="201"/>
      <c r="P229" s="201"/>
      <c r="Q229" s="201"/>
      <c r="R229" s="201"/>
      <c r="S229" s="201"/>
      <c r="T229" s="202"/>
      <c r="AT229" s="197" t="s">
        <v>213</v>
      </c>
      <c r="AU229" s="197" t="s">
        <v>80</v>
      </c>
      <c r="AV229" s="12" t="s">
        <v>80</v>
      </c>
      <c r="AW229" s="12" t="s">
        <v>30</v>
      </c>
      <c r="AX229" s="12" t="s">
        <v>73</v>
      </c>
      <c r="AY229" s="197" t="s">
        <v>205</v>
      </c>
    </row>
    <row r="230" s="13" customFormat="1">
      <c r="B230" s="203"/>
      <c r="D230" s="196" t="s">
        <v>213</v>
      </c>
      <c r="E230" s="204" t="s">
        <v>1</v>
      </c>
      <c r="F230" s="205" t="s">
        <v>5185</v>
      </c>
      <c r="H230" s="206">
        <v>6300</v>
      </c>
      <c r="I230" s="207"/>
      <c r="L230" s="203"/>
      <c r="M230" s="208"/>
      <c r="N230" s="209"/>
      <c r="O230" s="209"/>
      <c r="P230" s="209"/>
      <c r="Q230" s="209"/>
      <c r="R230" s="209"/>
      <c r="S230" s="209"/>
      <c r="T230" s="210"/>
      <c r="AT230" s="204" t="s">
        <v>213</v>
      </c>
      <c r="AU230" s="204" t="s">
        <v>80</v>
      </c>
      <c r="AV230" s="13" t="s">
        <v>82</v>
      </c>
      <c r="AW230" s="13" t="s">
        <v>30</v>
      </c>
      <c r="AX230" s="13" t="s">
        <v>73</v>
      </c>
      <c r="AY230" s="204" t="s">
        <v>205</v>
      </c>
    </row>
    <row r="231" s="14" customFormat="1">
      <c r="B231" s="211"/>
      <c r="D231" s="196" t="s">
        <v>213</v>
      </c>
      <c r="E231" s="212" t="s">
        <v>1</v>
      </c>
      <c r="F231" s="213" t="s">
        <v>218</v>
      </c>
      <c r="H231" s="214">
        <v>6300</v>
      </c>
      <c r="I231" s="215"/>
      <c r="L231" s="211"/>
      <c r="M231" s="216"/>
      <c r="N231" s="217"/>
      <c r="O231" s="217"/>
      <c r="P231" s="217"/>
      <c r="Q231" s="217"/>
      <c r="R231" s="217"/>
      <c r="S231" s="217"/>
      <c r="T231" s="218"/>
      <c r="AT231" s="212" t="s">
        <v>213</v>
      </c>
      <c r="AU231" s="212" t="s">
        <v>80</v>
      </c>
      <c r="AV231" s="14" t="s">
        <v>123</v>
      </c>
      <c r="AW231" s="14" t="s">
        <v>30</v>
      </c>
      <c r="AX231" s="14" t="s">
        <v>80</v>
      </c>
      <c r="AY231" s="212" t="s">
        <v>205</v>
      </c>
    </row>
    <row r="232" s="1" customFormat="1" ht="24.2" customHeight="1">
      <c r="A232" s="37"/>
      <c r="B232" s="181"/>
      <c r="C232" s="182" t="s">
        <v>2387</v>
      </c>
      <c r="D232" s="182" t="s">
        <v>207</v>
      </c>
      <c r="E232" s="183" t="s">
        <v>2387</v>
      </c>
      <c r="F232" s="184" t="s">
        <v>5188</v>
      </c>
      <c r="G232" s="185" t="s">
        <v>3401</v>
      </c>
      <c r="H232" s="186">
        <v>10</v>
      </c>
      <c r="I232" s="187">
        <v>612.85000000000002</v>
      </c>
      <c r="J232" s="188">
        <f>ROUND(I232*H232,2)</f>
        <v>6128.5</v>
      </c>
      <c r="K232" s="184" t="s">
        <v>1</v>
      </c>
      <c r="L232" s="38"/>
      <c r="M232" s="189" t="s">
        <v>1</v>
      </c>
      <c r="N232" s="190" t="s">
        <v>38</v>
      </c>
      <c r="O232" s="76"/>
      <c r="P232" s="191">
        <f>O232*H232</f>
        <v>0</v>
      </c>
      <c r="Q232" s="191">
        <v>0</v>
      </c>
      <c r="R232" s="191">
        <f>Q232*H232</f>
        <v>0</v>
      </c>
      <c r="S232" s="191">
        <v>0</v>
      </c>
      <c r="T232" s="192">
        <f>S232*H232</f>
        <v>0</v>
      </c>
      <c r="U232" s="37"/>
      <c r="V232" s="37"/>
      <c r="W232" s="37"/>
      <c r="X232" s="37"/>
      <c r="Y232" s="37"/>
      <c r="Z232" s="37"/>
      <c r="AA232" s="37"/>
      <c r="AB232" s="37"/>
      <c r="AC232" s="37"/>
      <c r="AD232" s="37"/>
      <c r="AE232" s="37"/>
      <c r="AR232" s="193" t="s">
        <v>972</v>
      </c>
      <c r="AT232" s="193" t="s">
        <v>207</v>
      </c>
      <c r="AU232" s="193" t="s">
        <v>80</v>
      </c>
      <c r="AY232" s="18" t="s">
        <v>205</v>
      </c>
      <c r="BE232" s="194">
        <f>IF(N232="základní",J232,0)</f>
        <v>6128.5</v>
      </c>
      <c r="BF232" s="194">
        <f>IF(N232="snížená",J232,0)</f>
        <v>0</v>
      </c>
      <c r="BG232" s="194">
        <f>IF(N232="zákl. přenesená",J232,0)</f>
        <v>0</v>
      </c>
      <c r="BH232" s="194">
        <f>IF(N232="sníž. přenesená",J232,0)</f>
        <v>0</v>
      </c>
      <c r="BI232" s="194">
        <f>IF(N232="nulová",J232,0)</f>
        <v>0</v>
      </c>
      <c r="BJ232" s="18" t="s">
        <v>80</v>
      </c>
      <c r="BK232" s="194">
        <f>ROUND(I232*H232,2)</f>
        <v>6128.5</v>
      </c>
      <c r="BL232" s="18" t="s">
        <v>972</v>
      </c>
      <c r="BM232" s="193" t="s">
        <v>892</v>
      </c>
    </row>
    <row r="233" s="12" customFormat="1">
      <c r="B233" s="195"/>
      <c r="D233" s="196" t="s">
        <v>213</v>
      </c>
      <c r="E233" s="197" t="s">
        <v>1</v>
      </c>
      <c r="F233" s="198" t="s">
        <v>5189</v>
      </c>
      <c r="H233" s="197" t="s">
        <v>1</v>
      </c>
      <c r="I233" s="199"/>
      <c r="L233" s="195"/>
      <c r="M233" s="200"/>
      <c r="N233" s="201"/>
      <c r="O233" s="201"/>
      <c r="P233" s="201"/>
      <c r="Q233" s="201"/>
      <c r="R233" s="201"/>
      <c r="S233" s="201"/>
      <c r="T233" s="202"/>
      <c r="AT233" s="197" t="s">
        <v>213</v>
      </c>
      <c r="AU233" s="197" t="s">
        <v>80</v>
      </c>
      <c r="AV233" s="12" t="s">
        <v>80</v>
      </c>
      <c r="AW233" s="12" t="s">
        <v>30</v>
      </c>
      <c r="AX233" s="12" t="s">
        <v>73</v>
      </c>
      <c r="AY233" s="197" t="s">
        <v>205</v>
      </c>
    </row>
    <row r="234" s="13" customFormat="1">
      <c r="B234" s="203"/>
      <c r="D234" s="196" t="s">
        <v>213</v>
      </c>
      <c r="E234" s="204" t="s">
        <v>1</v>
      </c>
      <c r="F234" s="205" t="s">
        <v>296</v>
      </c>
      <c r="H234" s="206">
        <v>10</v>
      </c>
      <c r="I234" s="207"/>
      <c r="L234" s="203"/>
      <c r="M234" s="208"/>
      <c r="N234" s="209"/>
      <c r="O234" s="209"/>
      <c r="P234" s="209"/>
      <c r="Q234" s="209"/>
      <c r="R234" s="209"/>
      <c r="S234" s="209"/>
      <c r="T234" s="210"/>
      <c r="AT234" s="204" t="s">
        <v>213</v>
      </c>
      <c r="AU234" s="204" t="s">
        <v>80</v>
      </c>
      <c r="AV234" s="13" t="s">
        <v>82</v>
      </c>
      <c r="AW234" s="13" t="s">
        <v>30</v>
      </c>
      <c r="AX234" s="13" t="s">
        <v>73</v>
      </c>
      <c r="AY234" s="204" t="s">
        <v>205</v>
      </c>
    </row>
    <row r="235" s="14" customFormat="1">
      <c r="B235" s="211"/>
      <c r="D235" s="196" t="s">
        <v>213</v>
      </c>
      <c r="E235" s="212" t="s">
        <v>1</v>
      </c>
      <c r="F235" s="213" t="s">
        <v>218</v>
      </c>
      <c r="H235" s="214">
        <v>10</v>
      </c>
      <c r="I235" s="215"/>
      <c r="L235" s="211"/>
      <c r="M235" s="216"/>
      <c r="N235" s="217"/>
      <c r="O235" s="217"/>
      <c r="P235" s="217"/>
      <c r="Q235" s="217"/>
      <c r="R235" s="217"/>
      <c r="S235" s="217"/>
      <c r="T235" s="218"/>
      <c r="AT235" s="212" t="s">
        <v>213</v>
      </c>
      <c r="AU235" s="212" t="s">
        <v>80</v>
      </c>
      <c r="AV235" s="14" t="s">
        <v>123</v>
      </c>
      <c r="AW235" s="14" t="s">
        <v>30</v>
      </c>
      <c r="AX235" s="14" t="s">
        <v>80</v>
      </c>
      <c r="AY235" s="212" t="s">
        <v>205</v>
      </c>
    </row>
    <row r="236" s="1" customFormat="1" ht="24.2" customHeight="1">
      <c r="A236" s="37"/>
      <c r="B236" s="181"/>
      <c r="C236" s="182" t="s">
        <v>684</v>
      </c>
      <c r="D236" s="182" t="s">
        <v>207</v>
      </c>
      <c r="E236" s="183" t="s">
        <v>684</v>
      </c>
      <c r="F236" s="184" t="s">
        <v>3953</v>
      </c>
      <c r="G236" s="185" t="s">
        <v>3401</v>
      </c>
      <c r="H236" s="186">
        <v>12</v>
      </c>
      <c r="I236" s="187">
        <v>1092.5</v>
      </c>
      <c r="J236" s="188">
        <f>ROUND(I236*H236,2)</f>
        <v>13110</v>
      </c>
      <c r="K236" s="184" t="s">
        <v>1</v>
      </c>
      <c r="L236" s="38"/>
      <c r="M236" s="189" t="s">
        <v>1</v>
      </c>
      <c r="N236" s="190" t="s">
        <v>38</v>
      </c>
      <c r="O236" s="76"/>
      <c r="P236" s="191">
        <f>O236*H236</f>
        <v>0</v>
      </c>
      <c r="Q236" s="191">
        <v>0</v>
      </c>
      <c r="R236" s="191">
        <f>Q236*H236</f>
        <v>0</v>
      </c>
      <c r="S236" s="191">
        <v>0</v>
      </c>
      <c r="T236" s="192">
        <f>S236*H236</f>
        <v>0</v>
      </c>
      <c r="U236" s="37"/>
      <c r="V236" s="37"/>
      <c r="W236" s="37"/>
      <c r="X236" s="37"/>
      <c r="Y236" s="37"/>
      <c r="Z236" s="37"/>
      <c r="AA236" s="37"/>
      <c r="AB236" s="37"/>
      <c r="AC236" s="37"/>
      <c r="AD236" s="37"/>
      <c r="AE236" s="37"/>
      <c r="AR236" s="193" t="s">
        <v>972</v>
      </c>
      <c r="AT236" s="193" t="s">
        <v>207</v>
      </c>
      <c r="AU236" s="193" t="s">
        <v>80</v>
      </c>
      <c r="AY236" s="18" t="s">
        <v>205</v>
      </c>
      <c r="BE236" s="194">
        <f>IF(N236="základní",J236,0)</f>
        <v>13110</v>
      </c>
      <c r="BF236" s="194">
        <f>IF(N236="snížená",J236,0)</f>
        <v>0</v>
      </c>
      <c r="BG236" s="194">
        <f>IF(N236="zákl. přenesená",J236,0)</f>
        <v>0</v>
      </c>
      <c r="BH236" s="194">
        <f>IF(N236="sníž. přenesená",J236,0)</f>
        <v>0</v>
      </c>
      <c r="BI236" s="194">
        <f>IF(N236="nulová",J236,0)</f>
        <v>0</v>
      </c>
      <c r="BJ236" s="18" t="s">
        <v>80</v>
      </c>
      <c r="BK236" s="194">
        <f>ROUND(I236*H236,2)</f>
        <v>13110</v>
      </c>
      <c r="BL236" s="18" t="s">
        <v>972</v>
      </c>
      <c r="BM236" s="193" t="s">
        <v>904</v>
      </c>
    </row>
    <row r="237" s="12" customFormat="1">
      <c r="B237" s="195"/>
      <c r="D237" s="196" t="s">
        <v>213</v>
      </c>
      <c r="E237" s="197" t="s">
        <v>1</v>
      </c>
      <c r="F237" s="198" t="s">
        <v>5190</v>
      </c>
      <c r="H237" s="197" t="s">
        <v>1</v>
      </c>
      <c r="I237" s="199"/>
      <c r="L237" s="195"/>
      <c r="M237" s="200"/>
      <c r="N237" s="201"/>
      <c r="O237" s="201"/>
      <c r="P237" s="201"/>
      <c r="Q237" s="201"/>
      <c r="R237" s="201"/>
      <c r="S237" s="201"/>
      <c r="T237" s="202"/>
      <c r="AT237" s="197" t="s">
        <v>213</v>
      </c>
      <c r="AU237" s="197" t="s">
        <v>80</v>
      </c>
      <c r="AV237" s="12" t="s">
        <v>80</v>
      </c>
      <c r="AW237" s="12" t="s">
        <v>30</v>
      </c>
      <c r="AX237" s="12" t="s">
        <v>73</v>
      </c>
      <c r="AY237" s="197" t="s">
        <v>205</v>
      </c>
    </row>
    <row r="238" s="13" customFormat="1">
      <c r="B238" s="203"/>
      <c r="D238" s="196" t="s">
        <v>213</v>
      </c>
      <c r="E238" s="204" t="s">
        <v>1</v>
      </c>
      <c r="F238" s="205" t="s">
        <v>312</v>
      </c>
      <c r="H238" s="206">
        <v>12</v>
      </c>
      <c r="I238" s="207"/>
      <c r="L238" s="203"/>
      <c r="M238" s="208"/>
      <c r="N238" s="209"/>
      <c r="O238" s="209"/>
      <c r="P238" s="209"/>
      <c r="Q238" s="209"/>
      <c r="R238" s="209"/>
      <c r="S238" s="209"/>
      <c r="T238" s="210"/>
      <c r="AT238" s="204" t="s">
        <v>213</v>
      </c>
      <c r="AU238" s="204" t="s">
        <v>80</v>
      </c>
      <c r="AV238" s="13" t="s">
        <v>82</v>
      </c>
      <c r="AW238" s="13" t="s">
        <v>30</v>
      </c>
      <c r="AX238" s="13" t="s">
        <v>73</v>
      </c>
      <c r="AY238" s="204" t="s">
        <v>205</v>
      </c>
    </row>
    <row r="239" s="14" customFormat="1">
      <c r="B239" s="211"/>
      <c r="D239" s="196" t="s">
        <v>213</v>
      </c>
      <c r="E239" s="212" t="s">
        <v>1</v>
      </c>
      <c r="F239" s="213" t="s">
        <v>218</v>
      </c>
      <c r="H239" s="214">
        <v>12</v>
      </c>
      <c r="I239" s="215"/>
      <c r="L239" s="211"/>
      <c r="M239" s="216"/>
      <c r="N239" s="217"/>
      <c r="O239" s="217"/>
      <c r="P239" s="217"/>
      <c r="Q239" s="217"/>
      <c r="R239" s="217"/>
      <c r="S239" s="217"/>
      <c r="T239" s="218"/>
      <c r="AT239" s="212" t="s">
        <v>213</v>
      </c>
      <c r="AU239" s="212" t="s">
        <v>80</v>
      </c>
      <c r="AV239" s="14" t="s">
        <v>123</v>
      </c>
      <c r="AW239" s="14" t="s">
        <v>30</v>
      </c>
      <c r="AX239" s="14" t="s">
        <v>80</v>
      </c>
      <c r="AY239" s="212" t="s">
        <v>205</v>
      </c>
    </row>
    <row r="240" s="1" customFormat="1" ht="24.2" customHeight="1">
      <c r="A240" s="37"/>
      <c r="B240" s="181"/>
      <c r="C240" s="182" t="s">
        <v>690</v>
      </c>
      <c r="D240" s="182" t="s">
        <v>207</v>
      </c>
      <c r="E240" s="183" t="s">
        <v>690</v>
      </c>
      <c r="F240" s="184" t="s">
        <v>3956</v>
      </c>
      <c r="G240" s="185" t="s">
        <v>3401</v>
      </c>
      <c r="H240" s="186">
        <v>95</v>
      </c>
      <c r="I240" s="187">
        <v>114</v>
      </c>
      <c r="J240" s="188">
        <f>ROUND(I240*H240,2)</f>
        <v>10830</v>
      </c>
      <c r="K240" s="184" t="s">
        <v>1</v>
      </c>
      <c r="L240" s="38"/>
      <c r="M240" s="189" t="s">
        <v>1</v>
      </c>
      <c r="N240" s="190" t="s">
        <v>38</v>
      </c>
      <c r="O240" s="76"/>
      <c r="P240" s="191">
        <f>O240*H240</f>
        <v>0</v>
      </c>
      <c r="Q240" s="191">
        <v>0</v>
      </c>
      <c r="R240" s="191">
        <f>Q240*H240</f>
        <v>0</v>
      </c>
      <c r="S240" s="191">
        <v>0</v>
      </c>
      <c r="T240" s="192">
        <f>S240*H240</f>
        <v>0</v>
      </c>
      <c r="U240" s="37"/>
      <c r="V240" s="37"/>
      <c r="W240" s="37"/>
      <c r="X240" s="37"/>
      <c r="Y240" s="37"/>
      <c r="Z240" s="37"/>
      <c r="AA240" s="37"/>
      <c r="AB240" s="37"/>
      <c r="AC240" s="37"/>
      <c r="AD240" s="37"/>
      <c r="AE240" s="37"/>
      <c r="AR240" s="193" t="s">
        <v>972</v>
      </c>
      <c r="AT240" s="193" t="s">
        <v>207</v>
      </c>
      <c r="AU240" s="193" t="s">
        <v>80</v>
      </c>
      <c r="AY240" s="18" t="s">
        <v>205</v>
      </c>
      <c r="BE240" s="194">
        <f>IF(N240="základní",J240,0)</f>
        <v>10830</v>
      </c>
      <c r="BF240" s="194">
        <f>IF(N240="snížená",J240,0)</f>
        <v>0</v>
      </c>
      <c r="BG240" s="194">
        <f>IF(N240="zákl. přenesená",J240,0)</f>
        <v>0</v>
      </c>
      <c r="BH240" s="194">
        <f>IF(N240="sníž. přenesená",J240,0)</f>
        <v>0</v>
      </c>
      <c r="BI240" s="194">
        <f>IF(N240="nulová",J240,0)</f>
        <v>0</v>
      </c>
      <c r="BJ240" s="18" t="s">
        <v>80</v>
      </c>
      <c r="BK240" s="194">
        <f>ROUND(I240*H240,2)</f>
        <v>10830</v>
      </c>
      <c r="BL240" s="18" t="s">
        <v>972</v>
      </c>
      <c r="BM240" s="193" t="s">
        <v>934</v>
      </c>
    </row>
    <row r="241" s="13" customFormat="1">
      <c r="B241" s="203"/>
      <c r="D241" s="196" t="s">
        <v>213</v>
      </c>
      <c r="E241" s="204" t="s">
        <v>1</v>
      </c>
      <c r="F241" s="205" t="s">
        <v>5191</v>
      </c>
      <c r="H241" s="206">
        <v>95</v>
      </c>
      <c r="I241" s="207"/>
      <c r="L241" s="203"/>
      <c r="M241" s="208"/>
      <c r="N241" s="209"/>
      <c r="O241" s="209"/>
      <c r="P241" s="209"/>
      <c r="Q241" s="209"/>
      <c r="R241" s="209"/>
      <c r="S241" s="209"/>
      <c r="T241" s="210"/>
      <c r="AT241" s="204" t="s">
        <v>213</v>
      </c>
      <c r="AU241" s="204" t="s">
        <v>80</v>
      </c>
      <c r="AV241" s="13" t="s">
        <v>82</v>
      </c>
      <c r="AW241" s="13" t="s">
        <v>30</v>
      </c>
      <c r="AX241" s="13" t="s">
        <v>73</v>
      </c>
      <c r="AY241" s="204" t="s">
        <v>205</v>
      </c>
    </row>
    <row r="242" s="14" customFormat="1">
      <c r="B242" s="211"/>
      <c r="D242" s="196" t="s">
        <v>213</v>
      </c>
      <c r="E242" s="212" t="s">
        <v>1</v>
      </c>
      <c r="F242" s="213" t="s">
        <v>218</v>
      </c>
      <c r="H242" s="214">
        <v>95</v>
      </c>
      <c r="I242" s="215"/>
      <c r="L242" s="211"/>
      <c r="M242" s="216"/>
      <c r="N242" s="217"/>
      <c r="O242" s="217"/>
      <c r="P242" s="217"/>
      <c r="Q242" s="217"/>
      <c r="R242" s="217"/>
      <c r="S242" s="217"/>
      <c r="T242" s="218"/>
      <c r="AT242" s="212" t="s">
        <v>213</v>
      </c>
      <c r="AU242" s="212" t="s">
        <v>80</v>
      </c>
      <c r="AV242" s="14" t="s">
        <v>123</v>
      </c>
      <c r="AW242" s="14" t="s">
        <v>30</v>
      </c>
      <c r="AX242" s="14" t="s">
        <v>80</v>
      </c>
      <c r="AY242" s="212" t="s">
        <v>205</v>
      </c>
    </row>
    <row r="243" s="1" customFormat="1" ht="24.2" customHeight="1">
      <c r="A243" s="37"/>
      <c r="B243" s="181"/>
      <c r="C243" s="182" t="s">
        <v>694</v>
      </c>
      <c r="D243" s="182" t="s">
        <v>207</v>
      </c>
      <c r="E243" s="183" t="s">
        <v>694</v>
      </c>
      <c r="F243" s="184" t="s">
        <v>3959</v>
      </c>
      <c r="G243" s="185" t="s">
        <v>3401</v>
      </c>
      <c r="H243" s="186">
        <v>18</v>
      </c>
      <c r="I243" s="187">
        <v>237.5</v>
      </c>
      <c r="J243" s="188">
        <f>ROUND(I243*H243,2)</f>
        <v>4275</v>
      </c>
      <c r="K243" s="184" t="s">
        <v>1</v>
      </c>
      <c r="L243" s="38"/>
      <c r="M243" s="189" t="s">
        <v>1</v>
      </c>
      <c r="N243" s="190" t="s">
        <v>38</v>
      </c>
      <c r="O243" s="76"/>
      <c r="P243" s="191">
        <f>O243*H243</f>
        <v>0</v>
      </c>
      <c r="Q243" s="191">
        <v>0</v>
      </c>
      <c r="R243" s="191">
        <f>Q243*H243</f>
        <v>0</v>
      </c>
      <c r="S243" s="191">
        <v>0</v>
      </c>
      <c r="T243" s="192">
        <f>S243*H243</f>
        <v>0</v>
      </c>
      <c r="U243" s="37"/>
      <c r="V243" s="37"/>
      <c r="W243" s="37"/>
      <c r="X243" s="37"/>
      <c r="Y243" s="37"/>
      <c r="Z243" s="37"/>
      <c r="AA243" s="37"/>
      <c r="AB243" s="37"/>
      <c r="AC243" s="37"/>
      <c r="AD243" s="37"/>
      <c r="AE243" s="37"/>
      <c r="AR243" s="193" t="s">
        <v>972</v>
      </c>
      <c r="AT243" s="193" t="s">
        <v>207</v>
      </c>
      <c r="AU243" s="193" t="s">
        <v>80</v>
      </c>
      <c r="AY243" s="18" t="s">
        <v>205</v>
      </c>
      <c r="BE243" s="194">
        <f>IF(N243="základní",J243,0)</f>
        <v>4275</v>
      </c>
      <c r="BF243" s="194">
        <f>IF(N243="snížená",J243,0)</f>
        <v>0</v>
      </c>
      <c r="BG243" s="194">
        <f>IF(N243="zákl. přenesená",J243,0)</f>
        <v>0</v>
      </c>
      <c r="BH243" s="194">
        <f>IF(N243="sníž. přenesená",J243,0)</f>
        <v>0</v>
      </c>
      <c r="BI243" s="194">
        <f>IF(N243="nulová",J243,0)</f>
        <v>0</v>
      </c>
      <c r="BJ243" s="18" t="s">
        <v>80</v>
      </c>
      <c r="BK243" s="194">
        <f>ROUND(I243*H243,2)</f>
        <v>4275</v>
      </c>
      <c r="BL243" s="18" t="s">
        <v>972</v>
      </c>
      <c r="BM243" s="193" t="s">
        <v>953</v>
      </c>
    </row>
    <row r="244" s="13" customFormat="1">
      <c r="B244" s="203"/>
      <c r="D244" s="196" t="s">
        <v>213</v>
      </c>
      <c r="E244" s="204" t="s">
        <v>1</v>
      </c>
      <c r="F244" s="205" t="s">
        <v>5192</v>
      </c>
      <c r="H244" s="206">
        <v>18</v>
      </c>
      <c r="I244" s="207"/>
      <c r="L244" s="203"/>
      <c r="M244" s="208"/>
      <c r="N244" s="209"/>
      <c r="O244" s="209"/>
      <c r="P244" s="209"/>
      <c r="Q244" s="209"/>
      <c r="R244" s="209"/>
      <c r="S244" s="209"/>
      <c r="T244" s="210"/>
      <c r="AT244" s="204" t="s">
        <v>213</v>
      </c>
      <c r="AU244" s="204" t="s">
        <v>80</v>
      </c>
      <c r="AV244" s="13" t="s">
        <v>82</v>
      </c>
      <c r="AW244" s="13" t="s">
        <v>30</v>
      </c>
      <c r="AX244" s="13" t="s">
        <v>73</v>
      </c>
      <c r="AY244" s="204" t="s">
        <v>205</v>
      </c>
    </row>
    <row r="245" s="14" customFormat="1">
      <c r="B245" s="211"/>
      <c r="D245" s="196" t="s">
        <v>213</v>
      </c>
      <c r="E245" s="212" t="s">
        <v>1</v>
      </c>
      <c r="F245" s="213" t="s">
        <v>218</v>
      </c>
      <c r="H245" s="214">
        <v>18</v>
      </c>
      <c r="I245" s="215"/>
      <c r="L245" s="211"/>
      <c r="M245" s="216"/>
      <c r="N245" s="217"/>
      <c r="O245" s="217"/>
      <c r="P245" s="217"/>
      <c r="Q245" s="217"/>
      <c r="R245" s="217"/>
      <c r="S245" s="217"/>
      <c r="T245" s="218"/>
      <c r="AT245" s="212" t="s">
        <v>213</v>
      </c>
      <c r="AU245" s="212" t="s">
        <v>80</v>
      </c>
      <c r="AV245" s="14" t="s">
        <v>123</v>
      </c>
      <c r="AW245" s="14" t="s">
        <v>30</v>
      </c>
      <c r="AX245" s="14" t="s">
        <v>80</v>
      </c>
      <c r="AY245" s="212" t="s">
        <v>205</v>
      </c>
    </row>
    <row r="246" s="1" customFormat="1" ht="24.2" customHeight="1">
      <c r="A246" s="37"/>
      <c r="B246" s="181"/>
      <c r="C246" s="182" t="s">
        <v>699</v>
      </c>
      <c r="D246" s="182" t="s">
        <v>207</v>
      </c>
      <c r="E246" s="183" t="s">
        <v>699</v>
      </c>
      <c r="F246" s="184" t="s">
        <v>3961</v>
      </c>
      <c r="G246" s="185" t="s">
        <v>776</v>
      </c>
      <c r="H246" s="186">
        <v>180</v>
      </c>
      <c r="I246" s="187">
        <v>42.75</v>
      </c>
      <c r="J246" s="188">
        <f>ROUND(I246*H246,2)</f>
        <v>7695</v>
      </c>
      <c r="K246" s="184" t="s">
        <v>1</v>
      </c>
      <c r="L246" s="38"/>
      <c r="M246" s="189" t="s">
        <v>1</v>
      </c>
      <c r="N246" s="190" t="s">
        <v>38</v>
      </c>
      <c r="O246" s="76"/>
      <c r="P246" s="191">
        <f>O246*H246</f>
        <v>0</v>
      </c>
      <c r="Q246" s="191">
        <v>0</v>
      </c>
      <c r="R246" s="191">
        <f>Q246*H246</f>
        <v>0</v>
      </c>
      <c r="S246" s="191">
        <v>0</v>
      </c>
      <c r="T246" s="192">
        <f>S246*H246</f>
        <v>0</v>
      </c>
      <c r="U246" s="37"/>
      <c r="V246" s="37"/>
      <c r="W246" s="37"/>
      <c r="X246" s="37"/>
      <c r="Y246" s="37"/>
      <c r="Z246" s="37"/>
      <c r="AA246" s="37"/>
      <c r="AB246" s="37"/>
      <c r="AC246" s="37"/>
      <c r="AD246" s="37"/>
      <c r="AE246" s="37"/>
      <c r="AR246" s="193" t="s">
        <v>972</v>
      </c>
      <c r="AT246" s="193" t="s">
        <v>207</v>
      </c>
      <c r="AU246" s="193" t="s">
        <v>80</v>
      </c>
      <c r="AY246" s="18" t="s">
        <v>205</v>
      </c>
      <c r="BE246" s="194">
        <f>IF(N246="základní",J246,0)</f>
        <v>7695</v>
      </c>
      <c r="BF246" s="194">
        <f>IF(N246="snížená",J246,0)</f>
        <v>0</v>
      </c>
      <c r="BG246" s="194">
        <f>IF(N246="zákl. přenesená",J246,0)</f>
        <v>0</v>
      </c>
      <c r="BH246" s="194">
        <f>IF(N246="sníž. přenesená",J246,0)</f>
        <v>0</v>
      </c>
      <c r="BI246" s="194">
        <f>IF(N246="nulová",J246,0)</f>
        <v>0</v>
      </c>
      <c r="BJ246" s="18" t="s">
        <v>80</v>
      </c>
      <c r="BK246" s="194">
        <f>ROUND(I246*H246,2)</f>
        <v>7695</v>
      </c>
      <c r="BL246" s="18" t="s">
        <v>972</v>
      </c>
      <c r="BM246" s="193" t="s">
        <v>965</v>
      </c>
    </row>
    <row r="247" s="13" customFormat="1">
      <c r="B247" s="203"/>
      <c r="D247" s="196" t="s">
        <v>213</v>
      </c>
      <c r="E247" s="204" t="s">
        <v>1</v>
      </c>
      <c r="F247" s="205" t="s">
        <v>5193</v>
      </c>
      <c r="H247" s="206">
        <v>180</v>
      </c>
      <c r="I247" s="207"/>
      <c r="L247" s="203"/>
      <c r="M247" s="208"/>
      <c r="N247" s="209"/>
      <c r="O247" s="209"/>
      <c r="P247" s="209"/>
      <c r="Q247" s="209"/>
      <c r="R247" s="209"/>
      <c r="S247" s="209"/>
      <c r="T247" s="210"/>
      <c r="AT247" s="204" t="s">
        <v>213</v>
      </c>
      <c r="AU247" s="204" t="s">
        <v>80</v>
      </c>
      <c r="AV247" s="13" t="s">
        <v>82</v>
      </c>
      <c r="AW247" s="13" t="s">
        <v>30</v>
      </c>
      <c r="AX247" s="13" t="s">
        <v>73</v>
      </c>
      <c r="AY247" s="204" t="s">
        <v>205</v>
      </c>
    </row>
    <row r="248" s="14" customFormat="1">
      <c r="B248" s="211"/>
      <c r="D248" s="196" t="s">
        <v>213</v>
      </c>
      <c r="E248" s="212" t="s">
        <v>1</v>
      </c>
      <c r="F248" s="213" t="s">
        <v>218</v>
      </c>
      <c r="H248" s="214">
        <v>180</v>
      </c>
      <c r="I248" s="215"/>
      <c r="L248" s="211"/>
      <c r="M248" s="216"/>
      <c r="N248" s="217"/>
      <c r="O248" s="217"/>
      <c r="P248" s="217"/>
      <c r="Q248" s="217"/>
      <c r="R248" s="217"/>
      <c r="S248" s="217"/>
      <c r="T248" s="218"/>
      <c r="AT248" s="212" t="s">
        <v>213</v>
      </c>
      <c r="AU248" s="212" t="s">
        <v>80</v>
      </c>
      <c r="AV248" s="14" t="s">
        <v>123</v>
      </c>
      <c r="AW248" s="14" t="s">
        <v>30</v>
      </c>
      <c r="AX248" s="14" t="s">
        <v>80</v>
      </c>
      <c r="AY248" s="212" t="s">
        <v>205</v>
      </c>
    </row>
    <row r="249" s="1" customFormat="1" ht="37.9" customHeight="1">
      <c r="A249" s="37"/>
      <c r="B249" s="181"/>
      <c r="C249" s="182" t="s">
        <v>703</v>
      </c>
      <c r="D249" s="182" t="s">
        <v>207</v>
      </c>
      <c r="E249" s="183" t="s">
        <v>703</v>
      </c>
      <c r="F249" s="184" t="s">
        <v>5194</v>
      </c>
      <c r="G249" s="185" t="s">
        <v>2525</v>
      </c>
      <c r="H249" s="186">
        <v>30</v>
      </c>
      <c r="I249" s="187">
        <v>332.5</v>
      </c>
      <c r="J249" s="188">
        <f>ROUND(I249*H249,2)</f>
        <v>9975</v>
      </c>
      <c r="K249" s="184" t="s">
        <v>1</v>
      </c>
      <c r="L249" s="38"/>
      <c r="M249" s="189" t="s">
        <v>1</v>
      </c>
      <c r="N249" s="190" t="s">
        <v>38</v>
      </c>
      <c r="O249" s="76"/>
      <c r="P249" s="191">
        <f>O249*H249</f>
        <v>0</v>
      </c>
      <c r="Q249" s="191">
        <v>0</v>
      </c>
      <c r="R249" s="191">
        <f>Q249*H249</f>
        <v>0</v>
      </c>
      <c r="S249" s="191">
        <v>0</v>
      </c>
      <c r="T249" s="192">
        <f>S249*H249</f>
        <v>0</v>
      </c>
      <c r="U249" s="37"/>
      <c r="V249" s="37"/>
      <c r="W249" s="37"/>
      <c r="X249" s="37"/>
      <c r="Y249" s="37"/>
      <c r="Z249" s="37"/>
      <c r="AA249" s="37"/>
      <c r="AB249" s="37"/>
      <c r="AC249" s="37"/>
      <c r="AD249" s="37"/>
      <c r="AE249" s="37"/>
      <c r="AR249" s="193" t="s">
        <v>972</v>
      </c>
      <c r="AT249" s="193" t="s">
        <v>207</v>
      </c>
      <c r="AU249" s="193" t="s">
        <v>80</v>
      </c>
      <c r="AY249" s="18" t="s">
        <v>205</v>
      </c>
      <c r="BE249" s="194">
        <f>IF(N249="základní",J249,0)</f>
        <v>9975</v>
      </c>
      <c r="BF249" s="194">
        <f>IF(N249="snížená",J249,0)</f>
        <v>0</v>
      </c>
      <c r="BG249" s="194">
        <f>IF(N249="zákl. přenesená",J249,0)</f>
        <v>0</v>
      </c>
      <c r="BH249" s="194">
        <f>IF(N249="sníž. přenesená",J249,0)</f>
        <v>0</v>
      </c>
      <c r="BI249" s="194">
        <f>IF(N249="nulová",J249,0)</f>
        <v>0</v>
      </c>
      <c r="BJ249" s="18" t="s">
        <v>80</v>
      </c>
      <c r="BK249" s="194">
        <f>ROUND(I249*H249,2)</f>
        <v>9975</v>
      </c>
      <c r="BL249" s="18" t="s">
        <v>972</v>
      </c>
      <c r="BM249" s="193" t="s">
        <v>972</v>
      </c>
    </row>
    <row r="250" s="13" customFormat="1">
      <c r="B250" s="203"/>
      <c r="D250" s="196" t="s">
        <v>213</v>
      </c>
      <c r="E250" s="204" t="s">
        <v>1</v>
      </c>
      <c r="F250" s="205" t="s">
        <v>5195</v>
      </c>
      <c r="H250" s="206">
        <v>30</v>
      </c>
      <c r="I250" s="207"/>
      <c r="L250" s="203"/>
      <c r="M250" s="208"/>
      <c r="N250" s="209"/>
      <c r="O250" s="209"/>
      <c r="P250" s="209"/>
      <c r="Q250" s="209"/>
      <c r="R250" s="209"/>
      <c r="S250" s="209"/>
      <c r="T250" s="210"/>
      <c r="AT250" s="204" t="s">
        <v>213</v>
      </c>
      <c r="AU250" s="204" t="s">
        <v>80</v>
      </c>
      <c r="AV250" s="13" t="s">
        <v>82</v>
      </c>
      <c r="AW250" s="13" t="s">
        <v>30</v>
      </c>
      <c r="AX250" s="13" t="s">
        <v>73</v>
      </c>
      <c r="AY250" s="204" t="s">
        <v>205</v>
      </c>
    </row>
    <row r="251" s="14" customFormat="1">
      <c r="B251" s="211"/>
      <c r="D251" s="196" t="s">
        <v>213</v>
      </c>
      <c r="E251" s="212" t="s">
        <v>1</v>
      </c>
      <c r="F251" s="213" t="s">
        <v>218</v>
      </c>
      <c r="H251" s="214">
        <v>30</v>
      </c>
      <c r="I251" s="215"/>
      <c r="L251" s="211"/>
      <c r="M251" s="216"/>
      <c r="N251" s="217"/>
      <c r="O251" s="217"/>
      <c r="P251" s="217"/>
      <c r="Q251" s="217"/>
      <c r="R251" s="217"/>
      <c r="S251" s="217"/>
      <c r="T251" s="218"/>
      <c r="AT251" s="212" t="s">
        <v>213</v>
      </c>
      <c r="AU251" s="212" t="s">
        <v>80</v>
      </c>
      <c r="AV251" s="14" t="s">
        <v>123</v>
      </c>
      <c r="AW251" s="14" t="s">
        <v>30</v>
      </c>
      <c r="AX251" s="14" t="s">
        <v>80</v>
      </c>
      <c r="AY251" s="212" t="s">
        <v>205</v>
      </c>
    </row>
    <row r="252" s="1" customFormat="1" ht="62.65" customHeight="1">
      <c r="A252" s="37"/>
      <c r="B252" s="181"/>
      <c r="C252" s="182" t="s">
        <v>709</v>
      </c>
      <c r="D252" s="182" t="s">
        <v>207</v>
      </c>
      <c r="E252" s="183" t="s">
        <v>709</v>
      </c>
      <c r="F252" s="184" t="s">
        <v>5196</v>
      </c>
      <c r="G252" s="185" t="s">
        <v>2525</v>
      </c>
      <c r="H252" s="186">
        <v>20</v>
      </c>
      <c r="I252" s="187">
        <v>332.5</v>
      </c>
      <c r="J252" s="188">
        <f>ROUND(I252*H252,2)</f>
        <v>6650</v>
      </c>
      <c r="K252" s="184" t="s">
        <v>1</v>
      </c>
      <c r="L252" s="38"/>
      <c r="M252" s="189" t="s">
        <v>1</v>
      </c>
      <c r="N252" s="190" t="s">
        <v>38</v>
      </c>
      <c r="O252" s="76"/>
      <c r="P252" s="191">
        <f>O252*H252</f>
        <v>0</v>
      </c>
      <c r="Q252" s="191">
        <v>0</v>
      </c>
      <c r="R252" s="191">
        <f>Q252*H252</f>
        <v>0</v>
      </c>
      <c r="S252" s="191">
        <v>0</v>
      </c>
      <c r="T252" s="192">
        <f>S252*H252</f>
        <v>0</v>
      </c>
      <c r="U252" s="37"/>
      <c r="V252" s="37"/>
      <c r="W252" s="37"/>
      <c r="X252" s="37"/>
      <c r="Y252" s="37"/>
      <c r="Z252" s="37"/>
      <c r="AA252" s="37"/>
      <c r="AB252" s="37"/>
      <c r="AC252" s="37"/>
      <c r="AD252" s="37"/>
      <c r="AE252" s="37"/>
      <c r="AR252" s="193" t="s">
        <v>972</v>
      </c>
      <c r="AT252" s="193" t="s">
        <v>207</v>
      </c>
      <c r="AU252" s="193" t="s">
        <v>80</v>
      </c>
      <c r="AY252" s="18" t="s">
        <v>205</v>
      </c>
      <c r="BE252" s="194">
        <f>IF(N252="základní",J252,0)</f>
        <v>6650</v>
      </c>
      <c r="BF252" s="194">
        <f>IF(N252="snížená",J252,0)</f>
        <v>0</v>
      </c>
      <c r="BG252" s="194">
        <f>IF(N252="zákl. přenesená",J252,0)</f>
        <v>0</v>
      </c>
      <c r="BH252" s="194">
        <f>IF(N252="sníž. přenesená",J252,0)</f>
        <v>0</v>
      </c>
      <c r="BI252" s="194">
        <f>IF(N252="nulová",J252,0)</f>
        <v>0</v>
      </c>
      <c r="BJ252" s="18" t="s">
        <v>80</v>
      </c>
      <c r="BK252" s="194">
        <f>ROUND(I252*H252,2)</f>
        <v>6650</v>
      </c>
      <c r="BL252" s="18" t="s">
        <v>972</v>
      </c>
      <c r="BM252" s="193" t="s">
        <v>982</v>
      </c>
    </row>
    <row r="253" s="12" customFormat="1" ht="33.75">
      <c r="B253" s="195"/>
      <c r="D253" s="196" t="s">
        <v>213</v>
      </c>
      <c r="E253" s="197" t="s">
        <v>1</v>
      </c>
      <c r="F253" s="198" t="s">
        <v>5197</v>
      </c>
      <c r="H253" s="197" t="s">
        <v>1</v>
      </c>
      <c r="I253" s="199"/>
      <c r="L253" s="195"/>
      <c r="M253" s="200"/>
      <c r="N253" s="201"/>
      <c r="O253" s="201"/>
      <c r="P253" s="201"/>
      <c r="Q253" s="201"/>
      <c r="R253" s="201"/>
      <c r="S253" s="201"/>
      <c r="T253" s="202"/>
      <c r="AT253" s="197" t="s">
        <v>213</v>
      </c>
      <c r="AU253" s="197" t="s">
        <v>80</v>
      </c>
      <c r="AV253" s="12" t="s">
        <v>80</v>
      </c>
      <c r="AW253" s="12" t="s">
        <v>30</v>
      </c>
      <c r="AX253" s="12" t="s">
        <v>73</v>
      </c>
      <c r="AY253" s="197" t="s">
        <v>205</v>
      </c>
    </row>
    <row r="254" s="12" customFormat="1" ht="33.75">
      <c r="B254" s="195"/>
      <c r="D254" s="196" t="s">
        <v>213</v>
      </c>
      <c r="E254" s="197" t="s">
        <v>1</v>
      </c>
      <c r="F254" s="198" t="s">
        <v>5101</v>
      </c>
      <c r="H254" s="197" t="s">
        <v>1</v>
      </c>
      <c r="I254" s="199"/>
      <c r="L254" s="195"/>
      <c r="M254" s="200"/>
      <c r="N254" s="201"/>
      <c r="O254" s="201"/>
      <c r="P254" s="201"/>
      <c r="Q254" s="201"/>
      <c r="R254" s="201"/>
      <c r="S254" s="201"/>
      <c r="T254" s="202"/>
      <c r="AT254" s="197" t="s">
        <v>213</v>
      </c>
      <c r="AU254" s="197" t="s">
        <v>80</v>
      </c>
      <c r="AV254" s="12" t="s">
        <v>80</v>
      </c>
      <c r="AW254" s="12" t="s">
        <v>30</v>
      </c>
      <c r="AX254" s="12" t="s">
        <v>73</v>
      </c>
      <c r="AY254" s="197" t="s">
        <v>205</v>
      </c>
    </row>
    <row r="255" s="12" customFormat="1" ht="22.5">
      <c r="B255" s="195"/>
      <c r="D255" s="196" t="s">
        <v>213</v>
      </c>
      <c r="E255" s="197" t="s">
        <v>1</v>
      </c>
      <c r="F255" s="198" t="s">
        <v>5198</v>
      </c>
      <c r="H255" s="197" t="s">
        <v>1</v>
      </c>
      <c r="I255" s="199"/>
      <c r="L255" s="195"/>
      <c r="M255" s="200"/>
      <c r="N255" s="201"/>
      <c r="O255" s="201"/>
      <c r="P255" s="201"/>
      <c r="Q255" s="201"/>
      <c r="R255" s="201"/>
      <c r="S255" s="201"/>
      <c r="T255" s="202"/>
      <c r="AT255" s="197" t="s">
        <v>213</v>
      </c>
      <c r="AU255" s="197" t="s">
        <v>80</v>
      </c>
      <c r="AV255" s="12" t="s">
        <v>80</v>
      </c>
      <c r="AW255" s="12" t="s">
        <v>30</v>
      </c>
      <c r="AX255" s="12" t="s">
        <v>73</v>
      </c>
      <c r="AY255" s="197" t="s">
        <v>205</v>
      </c>
    </row>
    <row r="256" s="13" customFormat="1">
      <c r="B256" s="203"/>
      <c r="D256" s="196" t="s">
        <v>213</v>
      </c>
      <c r="E256" s="204" t="s">
        <v>1</v>
      </c>
      <c r="F256" s="205" t="s">
        <v>3946</v>
      </c>
      <c r="H256" s="206">
        <v>20</v>
      </c>
      <c r="I256" s="207"/>
      <c r="L256" s="203"/>
      <c r="M256" s="208"/>
      <c r="N256" s="209"/>
      <c r="O256" s="209"/>
      <c r="P256" s="209"/>
      <c r="Q256" s="209"/>
      <c r="R256" s="209"/>
      <c r="S256" s="209"/>
      <c r="T256" s="210"/>
      <c r="AT256" s="204" t="s">
        <v>213</v>
      </c>
      <c r="AU256" s="204" t="s">
        <v>80</v>
      </c>
      <c r="AV256" s="13" t="s">
        <v>82</v>
      </c>
      <c r="AW256" s="13" t="s">
        <v>30</v>
      </c>
      <c r="AX256" s="13" t="s">
        <v>73</v>
      </c>
      <c r="AY256" s="204" t="s">
        <v>205</v>
      </c>
    </row>
    <row r="257" s="14" customFormat="1">
      <c r="B257" s="211"/>
      <c r="D257" s="196" t="s">
        <v>213</v>
      </c>
      <c r="E257" s="212" t="s">
        <v>1</v>
      </c>
      <c r="F257" s="213" t="s">
        <v>218</v>
      </c>
      <c r="H257" s="214">
        <v>20</v>
      </c>
      <c r="I257" s="215"/>
      <c r="L257" s="211"/>
      <c r="M257" s="216"/>
      <c r="N257" s="217"/>
      <c r="O257" s="217"/>
      <c r="P257" s="217"/>
      <c r="Q257" s="217"/>
      <c r="R257" s="217"/>
      <c r="S257" s="217"/>
      <c r="T257" s="218"/>
      <c r="AT257" s="212" t="s">
        <v>213</v>
      </c>
      <c r="AU257" s="212" t="s">
        <v>80</v>
      </c>
      <c r="AV257" s="14" t="s">
        <v>123</v>
      </c>
      <c r="AW257" s="14" t="s">
        <v>30</v>
      </c>
      <c r="AX257" s="14" t="s">
        <v>80</v>
      </c>
      <c r="AY257" s="212" t="s">
        <v>205</v>
      </c>
    </row>
    <row r="258" s="1" customFormat="1" ht="24.2" customHeight="1">
      <c r="A258" s="37"/>
      <c r="B258" s="181"/>
      <c r="C258" s="182" t="s">
        <v>717</v>
      </c>
      <c r="D258" s="182" t="s">
        <v>207</v>
      </c>
      <c r="E258" s="183" t="s">
        <v>717</v>
      </c>
      <c r="F258" s="184" t="s">
        <v>3964</v>
      </c>
      <c r="G258" s="185" t="s">
        <v>2525</v>
      </c>
      <c r="H258" s="186">
        <v>100</v>
      </c>
      <c r="I258" s="187">
        <v>285</v>
      </c>
      <c r="J258" s="188">
        <f>ROUND(I258*H258,2)</f>
        <v>28500</v>
      </c>
      <c r="K258" s="184" t="s">
        <v>1</v>
      </c>
      <c r="L258" s="38"/>
      <c r="M258" s="189" t="s">
        <v>1</v>
      </c>
      <c r="N258" s="190" t="s">
        <v>38</v>
      </c>
      <c r="O258" s="76"/>
      <c r="P258" s="191">
        <f>O258*H258</f>
        <v>0</v>
      </c>
      <c r="Q258" s="191">
        <v>0</v>
      </c>
      <c r="R258" s="191">
        <f>Q258*H258</f>
        <v>0</v>
      </c>
      <c r="S258" s="191">
        <v>0</v>
      </c>
      <c r="T258" s="192">
        <f>S258*H258</f>
        <v>0</v>
      </c>
      <c r="U258" s="37"/>
      <c r="V258" s="37"/>
      <c r="W258" s="37"/>
      <c r="X258" s="37"/>
      <c r="Y258" s="37"/>
      <c r="Z258" s="37"/>
      <c r="AA258" s="37"/>
      <c r="AB258" s="37"/>
      <c r="AC258" s="37"/>
      <c r="AD258" s="37"/>
      <c r="AE258" s="37"/>
      <c r="AR258" s="193" t="s">
        <v>972</v>
      </c>
      <c r="AT258" s="193" t="s">
        <v>207</v>
      </c>
      <c r="AU258" s="193" t="s">
        <v>80</v>
      </c>
      <c r="AY258" s="18" t="s">
        <v>205</v>
      </c>
      <c r="BE258" s="194">
        <f>IF(N258="základní",J258,0)</f>
        <v>28500</v>
      </c>
      <c r="BF258" s="194">
        <f>IF(N258="snížená",J258,0)</f>
        <v>0</v>
      </c>
      <c r="BG258" s="194">
        <f>IF(N258="zákl. přenesená",J258,0)</f>
        <v>0</v>
      </c>
      <c r="BH258" s="194">
        <f>IF(N258="sníž. přenesená",J258,0)</f>
        <v>0</v>
      </c>
      <c r="BI258" s="194">
        <f>IF(N258="nulová",J258,0)</f>
        <v>0</v>
      </c>
      <c r="BJ258" s="18" t="s">
        <v>80</v>
      </c>
      <c r="BK258" s="194">
        <f>ROUND(I258*H258,2)</f>
        <v>28500</v>
      </c>
      <c r="BL258" s="18" t="s">
        <v>972</v>
      </c>
      <c r="BM258" s="193" t="s">
        <v>1025</v>
      </c>
    </row>
    <row r="259" s="13" customFormat="1">
      <c r="B259" s="203"/>
      <c r="D259" s="196" t="s">
        <v>213</v>
      </c>
      <c r="E259" s="204" t="s">
        <v>1</v>
      </c>
      <c r="F259" s="205" t="s">
        <v>3965</v>
      </c>
      <c r="H259" s="206">
        <v>100</v>
      </c>
      <c r="I259" s="207"/>
      <c r="L259" s="203"/>
      <c r="M259" s="208"/>
      <c r="N259" s="209"/>
      <c r="O259" s="209"/>
      <c r="P259" s="209"/>
      <c r="Q259" s="209"/>
      <c r="R259" s="209"/>
      <c r="S259" s="209"/>
      <c r="T259" s="210"/>
      <c r="AT259" s="204" t="s">
        <v>213</v>
      </c>
      <c r="AU259" s="204" t="s">
        <v>80</v>
      </c>
      <c r="AV259" s="13" t="s">
        <v>82</v>
      </c>
      <c r="AW259" s="13" t="s">
        <v>30</v>
      </c>
      <c r="AX259" s="13" t="s">
        <v>73</v>
      </c>
      <c r="AY259" s="204" t="s">
        <v>205</v>
      </c>
    </row>
    <row r="260" s="14" customFormat="1">
      <c r="B260" s="211"/>
      <c r="D260" s="196" t="s">
        <v>213</v>
      </c>
      <c r="E260" s="212" t="s">
        <v>1</v>
      </c>
      <c r="F260" s="213" t="s">
        <v>218</v>
      </c>
      <c r="H260" s="214">
        <v>100</v>
      </c>
      <c r="I260" s="215"/>
      <c r="L260" s="211"/>
      <c r="M260" s="216"/>
      <c r="N260" s="217"/>
      <c r="O260" s="217"/>
      <c r="P260" s="217"/>
      <c r="Q260" s="217"/>
      <c r="R260" s="217"/>
      <c r="S260" s="217"/>
      <c r="T260" s="218"/>
      <c r="AT260" s="212" t="s">
        <v>213</v>
      </c>
      <c r="AU260" s="212" t="s">
        <v>80</v>
      </c>
      <c r="AV260" s="14" t="s">
        <v>123</v>
      </c>
      <c r="AW260" s="14" t="s">
        <v>30</v>
      </c>
      <c r="AX260" s="14" t="s">
        <v>80</v>
      </c>
      <c r="AY260" s="212" t="s">
        <v>205</v>
      </c>
    </row>
    <row r="261" s="11" customFormat="1" ht="25.9" customHeight="1">
      <c r="B261" s="168"/>
      <c r="D261" s="169" t="s">
        <v>72</v>
      </c>
      <c r="E261" s="170" t="s">
        <v>5135</v>
      </c>
      <c r="F261" s="170" t="s">
        <v>5135</v>
      </c>
      <c r="I261" s="171"/>
      <c r="J261" s="172">
        <f>BK261</f>
        <v>58425</v>
      </c>
      <c r="L261" s="168"/>
      <c r="M261" s="173"/>
      <c r="N261" s="174"/>
      <c r="O261" s="174"/>
      <c r="P261" s="175">
        <f>SUM(P262:P266)</f>
        <v>0</v>
      </c>
      <c r="Q261" s="174"/>
      <c r="R261" s="175">
        <f>SUM(R262:R266)</f>
        <v>0</v>
      </c>
      <c r="S261" s="174"/>
      <c r="T261" s="176">
        <f>SUM(T262:T266)</f>
        <v>0</v>
      </c>
      <c r="AR261" s="169" t="s">
        <v>80</v>
      </c>
      <c r="AT261" s="177" t="s">
        <v>72</v>
      </c>
      <c r="AU261" s="177" t="s">
        <v>73</v>
      </c>
      <c r="AY261" s="169" t="s">
        <v>205</v>
      </c>
      <c r="BK261" s="178">
        <f>SUM(BK262:BK266)</f>
        <v>58425</v>
      </c>
    </row>
    <row r="262" s="1" customFormat="1" ht="14.45" customHeight="1">
      <c r="A262" s="37"/>
      <c r="B262" s="181"/>
      <c r="C262" s="182" t="s">
        <v>723</v>
      </c>
      <c r="D262" s="182" t="s">
        <v>207</v>
      </c>
      <c r="E262" s="183" t="s">
        <v>723</v>
      </c>
      <c r="F262" s="184" t="s">
        <v>5199</v>
      </c>
      <c r="G262" s="185" t="s">
        <v>3401</v>
      </c>
      <c r="H262" s="186">
        <v>1</v>
      </c>
      <c r="I262" s="187">
        <v>14250</v>
      </c>
      <c r="J262" s="188">
        <f>ROUND(I262*H262,2)</f>
        <v>14250</v>
      </c>
      <c r="K262" s="184" t="s">
        <v>1</v>
      </c>
      <c r="L262" s="38"/>
      <c r="M262" s="189" t="s">
        <v>1</v>
      </c>
      <c r="N262" s="190" t="s">
        <v>38</v>
      </c>
      <c r="O262" s="76"/>
      <c r="P262" s="191">
        <f>O262*H262</f>
        <v>0</v>
      </c>
      <c r="Q262" s="191">
        <v>0</v>
      </c>
      <c r="R262" s="191">
        <f>Q262*H262</f>
        <v>0</v>
      </c>
      <c r="S262" s="191">
        <v>0</v>
      </c>
      <c r="T262" s="192">
        <f>S262*H262</f>
        <v>0</v>
      </c>
      <c r="U262" s="37"/>
      <c r="V262" s="37"/>
      <c r="W262" s="37"/>
      <c r="X262" s="37"/>
      <c r="Y262" s="37"/>
      <c r="Z262" s="37"/>
      <c r="AA262" s="37"/>
      <c r="AB262" s="37"/>
      <c r="AC262" s="37"/>
      <c r="AD262" s="37"/>
      <c r="AE262" s="37"/>
      <c r="AR262" s="193" t="s">
        <v>972</v>
      </c>
      <c r="AT262" s="193" t="s">
        <v>207</v>
      </c>
      <c r="AU262" s="193" t="s">
        <v>80</v>
      </c>
      <c r="AY262" s="18" t="s">
        <v>205</v>
      </c>
      <c r="BE262" s="194">
        <f>IF(N262="základní",J262,0)</f>
        <v>14250</v>
      </c>
      <c r="BF262" s="194">
        <f>IF(N262="snížená",J262,0)</f>
        <v>0</v>
      </c>
      <c r="BG262" s="194">
        <f>IF(N262="zákl. přenesená",J262,0)</f>
        <v>0</v>
      </c>
      <c r="BH262" s="194">
        <f>IF(N262="sníž. přenesená",J262,0)</f>
        <v>0</v>
      </c>
      <c r="BI262" s="194">
        <f>IF(N262="nulová",J262,0)</f>
        <v>0</v>
      </c>
      <c r="BJ262" s="18" t="s">
        <v>80</v>
      </c>
      <c r="BK262" s="194">
        <f>ROUND(I262*H262,2)</f>
        <v>14250</v>
      </c>
      <c r="BL262" s="18" t="s">
        <v>972</v>
      </c>
      <c r="BM262" s="193" t="s">
        <v>1039</v>
      </c>
    </row>
    <row r="263" s="1" customFormat="1" ht="14.45" customHeight="1">
      <c r="A263" s="37"/>
      <c r="B263" s="181"/>
      <c r="C263" s="182" t="s">
        <v>729</v>
      </c>
      <c r="D263" s="182" t="s">
        <v>207</v>
      </c>
      <c r="E263" s="183" t="s">
        <v>729</v>
      </c>
      <c r="F263" s="184" t="s">
        <v>4072</v>
      </c>
      <c r="G263" s="185" t="s">
        <v>3401</v>
      </c>
      <c r="H263" s="186">
        <v>1</v>
      </c>
      <c r="I263" s="187">
        <v>2850</v>
      </c>
      <c r="J263" s="188">
        <f>ROUND(I263*H263,2)</f>
        <v>2850</v>
      </c>
      <c r="K263" s="184" t="s">
        <v>1</v>
      </c>
      <c r="L263" s="38"/>
      <c r="M263" s="189" t="s">
        <v>1</v>
      </c>
      <c r="N263" s="190" t="s">
        <v>38</v>
      </c>
      <c r="O263" s="76"/>
      <c r="P263" s="191">
        <f>O263*H263</f>
        <v>0</v>
      </c>
      <c r="Q263" s="191">
        <v>0</v>
      </c>
      <c r="R263" s="191">
        <f>Q263*H263</f>
        <v>0</v>
      </c>
      <c r="S263" s="191">
        <v>0</v>
      </c>
      <c r="T263" s="192">
        <f>S263*H263</f>
        <v>0</v>
      </c>
      <c r="U263" s="37"/>
      <c r="V263" s="37"/>
      <c r="W263" s="37"/>
      <c r="X263" s="37"/>
      <c r="Y263" s="37"/>
      <c r="Z263" s="37"/>
      <c r="AA263" s="37"/>
      <c r="AB263" s="37"/>
      <c r="AC263" s="37"/>
      <c r="AD263" s="37"/>
      <c r="AE263" s="37"/>
      <c r="AR263" s="193" t="s">
        <v>972</v>
      </c>
      <c r="AT263" s="193" t="s">
        <v>207</v>
      </c>
      <c r="AU263" s="193" t="s">
        <v>80</v>
      </c>
      <c r="AY263" s="18" t="s">
        <v>205</v>
      </c>
      <c r="BE263" s="194">
        <f>IF(N263="základní",J263,0)</f>
        <v>2850</v>
      </c>
      <c r="BF263" s="194">
        <f>IF(N263="snížená",J263,0)</f>
        <v>0</v>
      </c>
      <c r="BG263" s="194">
        <f>IF(N263="zákl. přenesená",J263,0)</f>
        <v>0</v>
      </c>
      <c r="BH263" s="194">
        <f>IF(N263="sníž. přenesená",J263,0)</f>
        <v>0</v>
      </c>
      <c r="BI263" s="194">
        <f>IF(N263="nulová",J263,0)</f>
        <v>0</v>
      </c>
      <c r="BJ263" s="18" t="s">
        <v>80</v>
      </c>
      <c r="BK263" s="194">
        <f>ROUND(I263*H263,2)</f>
        <v>2850</v>
      </c>
      <c r="BL263" s="18" t="s">
        <v>972</v>
      </c>
      <c r="BM263" s="193" t="s">
        <v>1050</v>
      </c>
    </row>
    <row r="264" s="1" customFormat="1" ht="37.9" customHeight="1">
      <c r="A264" s="37"/>
      <c r="B264" s="181"/>
      <c r="C264" s="182" t="s">
        <v>733</v>
      </c>
      <c r="D264" s="182" t="s">
        <v>207</v>
      </c>
      <c r="E264" s="183" t="s">
        <v>733</v>
      </c>
      <c r="F264" s="184" t="s">
        <v>5200</v>
      </c>
      <c r="G264" s="185" t="s">
        <v>3401</v>
      </c>
      <c r="H264" s="186">
        <v>1</v>
      </c>
      <c r="I264" s="187">
        <v>28500</v>
      </c>
      <c r="J264" s="188">
        <f>ROUND(I264*H264,2)</f>
        <v>28500</v>
      </c>
      <c r="K264" s="184" t="s">
        <v>1</v>
      </c>
      <c r="L264" s="38"/>
      <c r="M264" s="189" t="s">
        <v>1</v>
      </c>
      <c r="N264" s="190" t="s">
        <v>38</v>
      </c>
      <c r="O264" s="76"/>
      <c r="P264" s="191">
        <f>O264*H264</f>
        <v>0</v>
      </c>
      <c r="Q264" s="191">
        <v>0</v>
      </c>
      <c r="R264" s="191">
        <f>Q264*H264</f>
        <v>0</v>
      </c>
      <c r="S264" s="191">
        <v>0</v>
      </c>
      <c r="T264" s="192">
        <f>S264*H264</f>
        <v>0</v>
      </c>
      <c r="U264" s="37"/>
      <c r="V264" s="37"/>
      <c r="W264" s="37"/>
      <c r="X264" s="37"/>
      <c r="Y264" s="37"/>
      <c r="Z264" s="37"/>
      <c r="AA264" s="37"/>
      <c r="AB264" s="37"/>
      <c r="AC264" s="37"/>
      <c r="AD264" s="37"/>
      <c r="AE264" s="37"/>
      <c r="AR264" s="193" t="s">
        <v>972</v>
      </c>
      <c r="AT264" s="193" t="s">
        <v>207</v>
      </c>
      <c r="AU264" s="193" t="s">
        <v>80</v>
      </c>
      <c r="AY264" s="18" t="s">
        <v>205</v>
      </c>
      <c r="BE264" s="194">
        <f>IF(N264="základní",J264,0)</f>
        <v>28500</v>
      </c>
      <c r="BF264" s="194">
        <f>IF(N264="snížená",J264,0)</f>
        <v>0</v>
      </c>
      <c r="BG264" s="194">
        <f>IF(N264="zákl. přenesená",J264,0)</f>
        <v>0</v>
      </c>
      <c r="BH264" s="194">
        <f>IF(N264="sníž. přenesená",J264,0)</f>
        <v>0</v>
      </c>
      <c r="BI264" s="194">
        <f>IF(N264="nulová",J264,0)</f>
        <v>0</v>
      </c>
      <c r="BJ264" s="18" t="s">
        <v>80</v>
      </c>
      <c r="BK264" s="194">
        <f>ROUND(I264*H264,2)</f>
        <v>28500</v>
      </c>
      <c r="BL264" s="18" t="s">
        <v>972</v>
      </c>
      <c r="BM264" s="193" t="s">
        <v>1062</v>
      </c>
    </row>
    <row r="265" s="1" customFormat="1" ht="14.45" customHeight="1">
      <c r="A265" s="37"/>
      <c r="B265" s="181"/>
      <c r="C265" s="182" t="s">
        <v>738</v>
      </c>
      <c r="D265" s="182" t="s">
        <v>207</v>
      </c>
      <c r="E265" s="183" t="s">
        <v>738</v>
      </c>
      <c r="F265" s="184" t="s">
        <v>5201</v>
      </c>
      <c r="G265" s="185" t="s">
        <v>3401</v>
      </c>
      <c r="H265" s="186">
        <v>1</v>
      </c>
      <c r="I265" s="187">
        <v>9500</v>
      </c>
      <c r="J265" s="188">
        <f>ROUND(I265*H265,2)</f>
        <v>9500</v>
      </c>
      <c r="K265" s="184" t="s">
        <v>1</v>
      </c>
      <c r="L265" s="38"/>
      <c r="M265" s="189" t="s">
        <v>1</v>
      </c>
      <c r="N265" s="190" t="s">
        <v>38</v>
      </c>
      <c r="O265" s="76"/>
      <c r="P265" s="191">
        <f>O265*H265</f>
        <v>0</v>
      </c>
      <c r="Q265" s="191">
        <v>0</v>
      </c>
      <c r="R265" s="191">
        <f>Q265*H265</f>
        <v>0</v>
      </c>
      <c r="S265" s="191">
        <v>0</v>
      </c>
      <c r="T265" s="192">
        <f>S265*H265</f>
        <v>0</v>
      </c>
      <c r="U265" s="37"/>
      <c r="V265" s="37"/>
      <c r="W265" s="37"/>
      <c r="X265" s="37"/>
      <c r="Y265" s="37"/>
      <c r="Z265" s="37"/>
      <c r="AA265" s="37"/>
      <c r="AB265" s="37"/>
      <c r="AC265" s="37"/>
      <c r="AD265" s="37"/>
      <c r="AE265" s="37"/>
      <c r="AR265" s="193" t="s">
        <v>972</v>
      </c>
      <c r="AT265" s="193" t="s">
        <v>207</v>
      </c>
      <c r="AU265" s="193" t="s">
        <v>80</v>
      </c>
      <c r="AY265" s="18" t="s">
        <v>205</v>
      </c>
      <c r="BE265" s="194">
        <f>IF(N265="základní",J265,0)</f>
        <v>9500</v>
      </c>
      <c r="BF265" s="194">
        <f>IF(N265="snížená",J265,0)</f>
        <v>0</v>
      </c>
      <c r="BG265" s="194">
        <f>IF(N265="zákl. přenesená",J265,0)</f>
        <v>0</v>
      </c>
      <c r="BH265" s="194">
        <f>IF(N265="sníž. přenesená",J265,0)</f>
        <v>0</v>
      </c>
      <c r="BI265" s="194">
        <f>IF(N265="nulová",J265,0)</f>
        <v>0</v>
      </c>
      <c r="BJ265" s="18" t="s">
        <v>80</v>
      </c>
      <c r="BK265" s="194">
        <f>ROUND(I265*H265,2)</f>
        <v>9500</v>
      </c>
      <c r="BL265" s="18" t="s">
        <v>972</v>
      </c>
      <c r="BM265" s="193" t="s">
        <v>1070</v>
      </c>
    </row>
    <row r="266" s="1" customFormat="1" ht="14.45" customHeight="1">
      <c r="A266" s="37"/>
      <c r="B266" s="181"/>
      <c r="C266" s="182" t="s">
        <v>742</v>
      </c>
      <c r="D266" s="182" t="s">
        <v>207</v>
      </c>
      <c r="E266" s="183" t="s">
        <v>742</v>
      </c>
      <c r="F266" s="184" t="s">
        <v>3977</v>
      </c>
      <c r="G266" s="185" t="s">
        <v>3401</v>
      </c>
      <c r="H266" s="186">
        <v>1</v>
      </c>
      <c r="I266" s="187">
        <v>3325</v>
      </c>
      <c r="J266" s="188">
        <f>ROUND(I266*H266,2)</f>
        <v>3325</v>
      </c>
      <c r="K266" s="184" t="s">
        <v>1</v>
      </c>
      <c r="L266" s="38"/>
      <c r="M266" s="237" t="s">
        <v>1</v>
      </c>
      <c r="N266" s="238" t="s">
        <v>38</v>
      </c>
      <c r="O266" s="239"/>
      <c r="P266" s="240">
        <f>O266*H266</f>
        <v>0</v>
      </c>
      <c r="Q266" s="240">
        <v>0</v>
      </c>
      <c r="R266" s="240">
        <f>Q266*H266</f>
        <v>0</v>
      </c>
      <c r="S266" s="240">
        <v>0</v>
      </c>
      <c r="T266" s="241">
        <f>S266*H266</f>
        <v>0</v>
      </c>
      <c r="U266" s="37"/>
      <c r="V266" s="37"/>
      <c r="W266" s="37"/>
      <c r="X266" s="37"/>
      <c r="Y266" s="37"/>
      <c r="Z266" s="37"/>
      <c r="AA266" s="37"/>
      <c r="AB266" s="37"/>
      <c r="AC266" s="37"/>
      <c r="AD266" s="37"/>
      <c r="AE266" s="37"/>
      <c r="AR266" s="193" t="s">
        <v>972</v>
      </c>
      <c r="AT266" s="193" t="s">
        <v>207</v>
      </c>
      <c r="AU266" s="193" t="s">
        <v>80</v>
      </c>
      <c r="AY266" s="18" t="s">
        <v>205</v>
      </c>
      <c r="BE266" s="194">
        <f>IF(N266="základní",J266,0)</f>
        <v>3325</v>
      </c>
      <c r="BF266" s="194">
        <f>IF(N266="snížená",J266,0)</f>
        <v>0</v>
      </c>
      <c r="BG266" s="194">
        <f>IF(N266="zákl. přenesená",J266,0)</f>
        <v>0</v>
      </c>
      <c r="BH266" s="194">
        <f>IF(N266="sníž. přenesená",J266,0)</f>
        <v>0</v>
      </c>
      <c r="BI266" s="194">
        <f>IF(N266="nulová",J266,0)</f>
        <v>0</v>
      </c>
      <c r="BJ266" s="18" t="s">
        <v>80</v>
      </c>
      <c r="BK266" s="194">
        <f>ROUND(I266*H266,2)</f>
        <v>3325</v>
      </c>
      <c r="BL266" s="18" t="s">
        <v>972</v>
      </c>
      <c r="BM266" s="193" t="s">
        <v>1135</v>
      </c>
    </row>
    <row r="267" s="1" customFormat="1" ht="6.95" customHeight="1">
      <c r="A267" s="37"/>
      <c r="B267" s="59"/>
      <c r="C267" s="60"/>
      <c r="D267" s="60"/>
      <c r="E267" s="60"/>
      <c r="F267" s="60"/>
      <c r="G267" s="60"/>
      <c r="H267" s="60"/>
      <c r="I267" s="60"/>
      <c r="J267" s="60"/>
      <c r="K267" s="60"/>
      <c r="L267" s="38"/>
      <c r="M267" s="37"/>
      <c r="O267" s="37"/>
      <c r="P267" s="37"/>
      <c r="Q267" s="37"/>
      <c r="R267" s="37"/>
      <c r="S267" s="37"/>
      <c r="T267" s="37"/>
      <c r="U267" s="37"/>
      <c r="V267" s="37"/>
      <c r="W267" s="37"/>
      <c r="X267" s="37"/>
      <c r="Y267" s="37"/>
      <c r="Z267" s="37"/>
      <c r="AA267" s="37"/>
      <c r="AB267" s="37"/>
      <c r="AC267" s="37"/>
      <c r="AD267" s="37"/>
      <c r="AE267" s="37"/>
    </row>
  </sheetData>
  <autoFilter ref="C122:K266"/>
  <mergeCells count="12">
    <mergeCell ref="E115:H115"/>
    <mergeCell ref="L2:V2"/>
    <mergeCell ref="E85:H85"/>
    <mergeCell ref="E87:H87"/>
    <mergeCell ref="E89:H89"/>
    <mergeCell ref="E111:H111"/>
    <mergeCell ref="E113:H113"/>
    <mergeCell ref="E7:H7"/>
    <mergeCell ref="E9:H9"/>
    <mergeCell ref="E11:H11"/>
    <mergeCell ref="E20:H20"/>
    <mergeCell ref="E29:H29"/>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23.xml><?xml version="1.0" encoding="utf-8"?>
<worksheet xmlns:r="http://schemas.openxmlformats.org/officeDocument/2006/relationships" xmlns="http://schemas.openxmlformats.org/spreadsheetml/2006/main">
  <sheetPr>
    <pageSetUpPr fitToPage="1"/>
  </sheetPr>
  <sheetViews>
    <sheetView showGridLines="0" workbookViewId="0">
      <selection activeCell="A49" sqref="A49"/>
    </sheetView>
  </sheetViews>
  <sheetFormatPr defaultRowHeight="11.25"/>
  <cols>
    <col min="1" max="1" width="8.332031" customWidth="1"/>
    <col min="2" max="2" width="1.171875" customWidth="1"/>
    <col min="3" max="3" width="4.160156" customWidth="1"/>
    <col min="4" max="4" width="4.332031" customWidth="1"/>
    <col min="5" max="5" width="17.16016" customWidth="1"/>
    <col min="6" max="6" width="50.83203" customWidth="1"/>
    <col min="7" max="7" width="7.5" customWidth="1"/>
    <col min="8" max="8" width="11.5" customWidth="1"/>
    <col min="9" max="11" width="20.16016" customWidth="1"/>
    <col min="12" max="12" width="9.332031" customWidth="1"/>
    <col min="13" max="13" width="10.83203" hidden="1" customWidth="1"/>
    <col min="14" max="14" width="9.332031" hidden="1"/>
    <col min="15" max="20" width="14.16016" hidden="1" customWidth="1"/>
    <col min="21" max="21" width="16.33203" hidden="1" customWidth="1"/>
    <col min="22" max="22" width="12.33203" customWidth="1"/>
    <col min="23" max="23" width="16.33203" customWidth="1"/>
    <col min="24" max="24" width="12.33203" customWidth="1"/>
    <col min="25" max="25" width="15" customWidth="1"/>
    <col min="26" max="26" width="11" customWidth="1"/>
    <col min="27" max="27" width="15" customWidth="1"/>
    <col min="28" max="28" width="16.33203" customWidth="1"/>
    <col min="29" max="29" width="11" customWidth="1"/>
    <col min="30" max="30" width="15" customWidth="1"/>
    <col min="31" max="31" width="16.33203" customWidth="1"/>
    <col min="44" max="65" width="9.332031" hidden="1"/>
  </cols>
  <sheetData>
    <row r="2" ht="36.95" customHeight="1">
      <c r="L2" s="17" t="s">
        <v>5</v>
      </c>
      <c r="AT2" s="18" t="s">
        <v>153</v>
      </c>
    </row>
    <row r="3" ht="6.95" customHeight="1">
      <c r="B3" s="19"/>
      <c r="C3" s="20"/>
      <c r="D3" s="20"/>
      <c r="E3" s="20"/>
      <c r="F3" s="20"/>
      <c r="G3" s="20"/>
      <c r="H3" s="20"/>
      <c r="I3" s="20"/>
      <c r="J3" s="20"/>
      <c r="K3" s="20"/>
      <c r="L3" s="21"/>
      <c r="AT3" s="18" t="s">
        <v>82</v>
      </c>
    </row>
    <row r="4" ht="24.95" customHeight="1">
      <c r="B4" s="21"/>
      <c r="D4" s="22" t="s">
        <v>157</v>
      </c>
      <c r="L4" s="21"/>
      <c r="M4" s="130" t="s">
        <v>10</v>
      </c>
      <c r="AT4" s="18" t="s">
        <v>3</v>
      </c>
    </row>
    <row r="5" ht="6.95" customHeight="1">
      <c r="B5" s="21"/>
      <c r="L5" s="21"/>
    </row>
    <row r="6" ht="12" customHeight="1">
      <c r="B6" s="21"/>
      <c r="D6" s="31" t="s">
        <v>16</v>
      </c>
      <c r="L6" s="21"/>
    </row>
    <row r="7" ht="16.5" customHeight="1">
      <c r="B7" s="21"/>
      <c r="E7" s="131" t="str">
        <f>'Rekapitulace stavby'!K6</f>
        <v>Radiologie Olomouc</v>
      </c>
      <c r="F7" s="31"/>
      <c r="G7" s="31"/>
      <c r="H7" s="31"/>
      <c r="L7" s="21"/>
    </row>
    <row r="8" s="1" customFormat="1" ht="12" customHeight="1">
      <c r="A8" s="37"/>
      <c r="B8" s="38"/>
      <c r="C8" s="37"/>
      <c r="D8" s="31" t="s">
        <v>158</v>
      </c>
      <c r="E8" s="37"/>
      <c r="F8" s="37"/>
      <c r="G8" s="37"/>
      <c r="H8" s="37"/>
      <c r="I8" s="37"/>
      <c r="J8" s="37"/>
      <c r="K8" s="37"/>
      <c r="L8" s="54"/>
      <c r="S8" s="37"/>
      <c r="T8" s="37"/>
      <c r="U8" s="37"/>
      <c r="V8" s="37"/>
      <c r="W8" s="37"/>
      <c r="X8" s="37"/>
      <c r="Y8" s="37"/>
      <c r="Z8" s="37"/>
      <c r="AA8" s="37"/>
      <c r="AB8" s="37"/>
      <c r="AC8" s="37"/>
      <c r="AD8" s="37"/>
      <c r="AE8" s="37"/>
    </row>
    <row r="9" s="1" customFormat="1" ht="16.5" customHeight="1">
      <c r="A9" s="37"/>
      <c r="B9" s="38"/>
      <c r="C9" s="37"/>
      <c r="D9" s="37"/>
      <c r="E9" s="66" t="s">
        <v>5202</v>
      </c>
      <c r="F9" s="37"/>
      <c r="G9" s="37"/>
      <c r="H9" s="37"/>
      <c r="I9" s="37"/>
      <c r="J9" s="37"/>
      <c r="K9" s="37"/>
      <c r="L9" s="54"/>
      <c r="S9" s="37"/>
      <c r="T9" s="37"/>
      <c r="U9" s="37"/>
      <c r="V9" s="37"/>
      <c r="W9" s="37"/>
      <c r="X9" s="37"/>
      <c r="Y9" s="37"/>
      <c r="Z9" s="37"/>
      <c r="AA9" s="37"/>
      <c r="AB9" s="37"/>
      <c r="AC9" s="37"/>
      <c r="AD9" s="37"/>
      <c r="AE9" s="37"/>
    </row>
    <row r="10" s="1" customFormat="1">
      <c r="A10" s="37"/>
      <c r="B10" s="38"/>
      <c r="C10" s="37"/>
      <c r="D10" s="37"/>
      <c r="E10" s="37"/>
      <c r="F10" s="37"/>
      <c r="G10" s="37"/>
      <c r="H10" s="37"/>
      <c r="I10" s="37"/>
      <c r="J10" s="37"/>
      <c r="K10" s="37"/>
      <c r="L10" s="54"/>
      <c r="S10" s="37"/>
      <c r="T10" s="37"/>
      <c r="U10" s="37"/>
      <c r="V10" s="37"/>
      <c r="W10" s="37"/>
      <c r="X10" s="37"/>
      <c r="Y10" s="37"/>
      <c r="Z10" s="37"/>
      <c r="AA10" s="37"/>
      <c r="AB10" s="37"/>
      <c r="AC10" s="37"/>
      <c r="AD10" s="37"/>
      <c r="AE10" s="37"/>
    </row>
    <row r="11" s="1" customFormat="1" ht="12" customHeight="1">
      <c r="A11" s="37"/>
      <c r="B11" s="38"/>
      <c r="C11" s="37"/>
      <c r="D11" s="31" t="s">
        <v>18</v>
      </c>
      <c r="E11" s="37"/>
      <c r="F11" s="26" t="s">
        <v>1</v>
      </c>
      <c r="G11" s="37"/>
      <c r="H11" s="37"/>
      <c r="I11" s="31" t="s">
        <v>19</v>
      </c>
      <c r="J11" s="26" t="s">
        <v>1</v>
      </c>
      <c r="K11" s="37"/>
      <c r="L11" s="54"/>
      <c r="S11" s="37"/>
      <c r="T11" s="37"/>
      <c r="U11" s="37"/>
      <c r="V11" s="37"/>
      <c r="W11" s="37"/>
      <c r="X11" s="37"/>
      <c r="Y11" s="37"/>
      <c r="Z11" s="37"/>
      <c r="AA11" s="37"/>
      <c r="AB11" s="37"/>
      <c r="AC11" s="37"/>
      <c r="AD11" s="37"/>
      <c r="AE11" s="37"/>
    </row>
    <row r="12" s="1" customFormat="1" ht="12" customHeight="1">
      <c r="A12" s="37"/>
      <c r="B12" s="38"/>
      <c r="C12" s="37"/>
      <c r="D12" s="31" t="s">
        <v>20</v>
      </c>
      <c r="E12" s="37"/>
      <c r="F12" s="26" t="s">
        <v>21</v>
      </c>
      <c r="G12" s="37"/>
      <c r="H12" s="37"/>
      <c r="I12" s="31" t="s">
        <v>22</v>
      </c>
      <c r="J12" s="68" t="str">
        <f>'Rekapitulace stavby'!AN8</f>
        <v>24. 3. 2020</v>
      </c>
      <c r="K12" s="37"/>
      <c r="L12" s="54"/>
      <c r="S12" s="37"/>
      <c r="T12" s="37"/>
      <c r="U12" s="37"/>
      <c r="V12" s="37"/>
      <c r="W12" s="37"/>
      <c r="X12" s="37"/>
      <c r="Y12" s="37"/>
      <c r="Z12" s="37"/>
      <c r="AA12" s="37"/>
      <c r="AB12" s="37"/>
      <c r="AC12" s="37"/>
      <c r="AD12" s="37"/>
      <c r="AE12" s="37"/>
    </row>
    <row r="13" s="1" customFormat="1" ht="10.9" customHeight="1">
      <c r="A13" s="37"/>
      <c r="B13" s="38"/>
      <c r="C13" s="37"/>
      <c r="D13" s="37"/>
      <c r="E13" s="37"/>
      <c r="F13" s="37"/>
      <c r="G13" s="37"/>
      <c r="H13" s="37"/>
      <c r="I13" s="37"/>
      <c r="J13" s="37"/>
      <c r="K13" s="37"/>
      <c r="L13" s="54"/>
      <c r="S13" s="37"/>
      <c r="T13" s="37"/>
      <c r="U13" s="37"/>
      <c r="V13" s="37"/>
      <c r="W13" s="37"/>
      <c r="X13" s="37"/>
      <c r="Y13" s="37"/>
      <c r="Z13" s="37"/>
      <c r="AA13" s="37"/>
      <c r="AB13" s="37"/>
      <c r="AC13" s="37"/>
      <c r="AD13" s="37"/>
      <c r="AE13" s="37"/>
    </row>
    <row r="14" s="1" customFormat="1" ht="12" customHeight="1">
      <c r="A14" s="37"/>
      <c r="B14" s="38"/>
      <c r="C14" s="37"/>
      <c r="D14" s="31" t="s">
        <v>24</v>
      </c>
      <c r="E14" s="37"/>
      <c r="F14" s="37"/>
      <c r="G14" s="37"/>
      <c r="H14" s="37"/>
      <c r="I14" s="31" t="s">
        <v>25</v>
      </c>
      <c r="J14" s="26" t="str">
        <f>IF('Rekapitulace stavby'!AN10="","",'Rekapitulace stavby'!AN10)</f>
        <v/>
      </c>
      <c r="K14" s="37"/>
      <c r="L14" s="54"/>
      <c r="S14" s="37"/>
      <c r="T14" s="37"/>
      <c r="U14" s="37"/>
      <c r="V14" s="37"/>
      <c r="W14" s="37"/>
      <c r="X14" s="37"/>
      <c r="Y14" s="37"/>
      <c r="Z14" s="37"/>
      <c r="AA14" s="37"/>
      <c r="AB14" s="37"/>
      <c r="AC14" s="37"/>
      <c r="AD14" s="37"/>
      <c r="AE14" s="37"/>
    </row>
    <row r="15" s="1" customFormat="1" ht="18" customHeight="1">
      <c r="A15" s="37"/>
      <c r="B15" s="38"/>
      <c r="C15" s="37"/>
      <c r="D15" s="37"/>
      <c r="E15" s="26" t="str">
        <f>IF('Rekapitulace stavby'!E11="","",'Rekapitulace stavby'!E11)</f>
        <v xml:space="preserve"> </v>
      </c>
      <c r="F15" s="37"/>
      <c r="G15" s="37"/>
      <c r="H15" s="37"/>
      <c r="I15" s="31" t="s">
        <v>26</v>
      </c>
      <c r="J15" s="26" t="str">
        <f>IF('Rekapitulace stavby'!AN11="","",'Rekapitulace stavby'!AN11)</f>
        <v/>
      </c>
      <c r="K15" s="37"/>
      <c r="L15" s="54"/>
      <c r="S15" s="37"/>
      <c r="T15" s="37"/>
      <c r="U15" s="37"/>
      <c r="V15" s="37"/>
      <c r="W15" s="37"/>
      <c r="X15" s="37"/>
      <c r="Y15" s="37"/>
      <c r="Z15" s="37"/>
      <c r="AA15" s="37"/>
      <c r="AB15" s="37"/>
      <c r="AC15" s="37"/>
      <c r="AD15" s="37"/>
      <c r="AE15" s="37"/>
    </row>
    <row r="16" s="1" customFormat="1" ht="6.95" customHeight="1">
      <c r="A16" s="37"/>
      <c r="B16" s="38"/>
      <c r="C16" s="37"/>
      <c r="D16" s="37"/>
      <c r="E16" s="37"/>
      <c r="F16" s="37"/>
      <c r="G16" s="37"/>
      <c r="H16" s="37"/>
      <c r="I16" s="37"/>
      <c r="J16" s="37"/>
      <c r="K16" s="37"/>
      <c r="L16" s="54"/>
      <c r="S16" s="37"/>
      <c r="T16" s="37"/>
      <c r="U16" s="37"/>
      <c r="V16" s="37"/>
      <c r="W16" s="37"/>
      <c r="X16" s="37"/>
      <c r="Y16" s="37"/>
      <c r="Z16" s="37"/>
      <c r="AA16" s="37"/>
      <c r="AB16" s="37"/>
      <c r="AC16" s="37"/>
      <c r="AD16" s="37"/>
      <c r="AE16" s="37"/>
    </row>
    <row r="17" s="1" customFormat="1" ht="12" customHeight="1">
      <c r="A17" s="37"/>
      <c r="B17" s="38"/>
      <c r="C17" s="37"/>
      <c r="D17" s="31" t="s">
        <v>27</v>
      </c>
      <c r="E17" s="37"/>
      <c r="F17" s="37"/>
      <c r="G17" s="37"/>
      <c r="H17" s="37"/>
      <c r="I17" s="31" t="s">
        <v>25</v>
      </c>
      <c r="J17" s="32" t="str">
        <f>'Rekapitulace stavby'!AN13</f>
        <v>Vyplň údaj</v>
      </c>
      <c r="K17" s="37"/>
      <c r="L17" s="54"/>
      <c r="S17" s="37"/>
      <c r="T17" s="37"/>
      <c r="U17" s="37"/>
      <c r="V17" s="37"/>
      <c r="W17" s="37"/>
      <c r="X17" s="37"/>
      <c r="Y17" s="37"/>
      <c r="Z17" s="37"/>
      <c r="AA17" s="37"/>
      <c r="AB17" s="37"/>
      <c r="AC17" s="37"/>
      <c r="AD17" s="37"/>
      <c r="AE17" s="37"/>
    </row>
    <row r="18" s="1" customFormat="1" ht="18" customHeight="1">
      <c r="A18" s="37"/>
      <c r="B18" s="38"/>
      <c r="C18" s="37"/>
      <c r="D18" s="37"/>
      <c r="E18" s="32" t="str">
        <f>'Rekapitulace stavby'!E14</f>
        <v>Vyplň údaj</v>
      </c>
      <c r="F18" s="26"/>
      <c r="G18" s="26"/>
      <c r="H18" s="26"/>
      <c r="I18" s="31" t="s">
        <v>26</v>
      </c>
      <c r="J18" s="32" t="str">
        <f>'Rekapitulace stavby'!AN14</f>
        <v>Vyplň údaj</v>
      </c>
      <c r="K18" s="37"/>
      <c r="L18" s="54"/>
      <c r="S18" s="37"/>
      <c r="T18" s="37"/>
      <c r="U18" s="37"/>
      <c r="V18" s="37"/>
      <c r="W18" s="37"/>
      <c r="X18" s="37"/>
      <c r="Y18" s="37"/>
      <c r="Z18" s="37"/>
      <c r="AA18" s="37"/>
      <c r="AB18" s="37"/>
      <c r="AC18" s="37"/>
      <c r="AD18" s="37"/>
      <c r="AE18" s="37"/>
    </row>
    <row r="19" s="1" customFormat="1" ht="6.95" customHeight="1">
      <c r="A19" s="37"/>
      <c r="B19" s="38"/>
      <c r="C19" s="37"/>
      <c r="D19" s="37"/>
      <c r="E19" s="37"/>
      <c r="F19" s="37"/>
      <c r="G19" s="37"/>
      <c r="H19" s="37"/>
      <c r="I19" s="37"/>
      <c r="J19" s="37"/>
      <c r="K19" s="37"/>
      <c r="L19" s="54"/>
      <c r="S19" s="37"/>
      <c r="T19" s="37"/>
      <c r="U19" s="37"/>
      <c r="V19" s="37"/>
      <c r="W19" s="37"/>
      <c r="X19" s="37"/>
      <c r="Y19" s="37"/>
      <c r="Z19" s="37"/>
      <c r="AA19" s="37"/>
      <c r="AB19" s="37"/>
      <c r="AC19" s="37"/>
      <c r="AD19" s="37"/>
      <c r="AE19" s="37"/>
    </row>
    <row r="20" s="1" customFormat="1" ht="12" customHeight="1">
      <c r="A20" s="37"/>
      <c r="B20" s="38"/>
      <c r="C20" s="37"/>
      <c r="D20" s="31" t="s">
        <v>29</v>
      </c>
      <c r="E20" s="37"/>
      <c r="F20" s="37"/>
      <c r="G20" s="37"/>
      <c r="H20" s="37"/>
      <c r="I20" s="31" t="s">
        <v>25</v>
      </c>
      <c r="J20" s="26" t="str">
        <f>IF('Rekapitulace stavby'!AN16="","",'Rekapitulace stavby'!AN16)</f>
        <v/>
      </c>
      <c r="K20" s="37"/>
      <c r="L20" s="54"/>
      <c r="S20" s="37"/>
      <c r="T20" s="37"/>
      <c r="U20" s="37"/>
      <c r="V20" s="37"/>
      <c r="W20" s="37"/>
      <c r="X20" s="37"/>
      <c r="Y20" s="37"/>
      <c r="Z20" s="37"/>
      <c r="AA20" s="37"/>
      <c r="AB20" s="37"/>
      <c r="AC20" s="37"/>
      <c r="AD20" s="37"/>
      <c r="AE20" s="37"/>
    </row>
    <row r="21" s="1" customFormat="1" ht="18" customHeight="1">
      <c r="A21" s="37"/>
      <c r="B21" s="38"/>
      <c r="C21" s="37"/>
      <c r="D21" s="37"/>
      <c r="E21" s="26" t="str">
        <f>IF('Rekapitulace stavby'!E17="","",'Rekapitulace stavby'!E17)</f>
        <v xml:space="preserve"> </v>
      </c>
      <c r="F21" s="37"/>
      <c r="G21" s="37"/>
      <c r="H21" s="37"/>
      <c r="I21" s="31" t="s">
        <v>26</v>
      </c>
      <c r="J21" s="26" t="str">
        <f>IF('Rekapitulace stavby'!AN17="","",'Rekapitulace stavby'!AN17)</f>
        <v/>
      </c>
      <c r="K21" s="37"/>
      <c r="L21" s="54"/>
      <c r="S21" s="37"/>
      <c r="T21" s="37"/>
      <c r="U21" s="37"/>
      <c r="V21" s="37"/>
      <c r="W21" s="37"/>
      <c r="X21" s="37"/>
      <c r="Y21" s="37"/>
      <c r="Z21" s="37"/>
      <c r="AA21" s="37"/>
      <c r="AB21" s="37"/>
      <c r="AC21" s="37"/>
      <c r="AD21" s="37"/>
      <c r="AE21" s="37"/>
    </row>
    <row r="22" s="1" customFormat="1" ht="6.95" customHeight="1">
      <c r="A22" s="37"/>
      <c r="B22" s="38"/>
      <c r="C22" s="37"/>
      <c r="D22" s="37"/>
      <c r="E22" s="37"/>
      <c r="F22" s="37"/>
      <c r="G22" s="37"/>
      <c r="H22" s="37"/>
      <c r="I22" s="37"/>
      <c r="J22" s="37"/>
      <c r="K22" s="37"/>
      <c r="L22" s="54"/>
      <c r="S22" s="37"/>
      <c r="T22" s="37"/>
      <c r="U22" s="37"/>
      <c r="V22" s="37"/>
      <c r="W22" s="37"/>
      <c r="X22" s="37"/>
      <c r="Y22" s="37"/>
      <c r="Z22" s="37"/>
      <c r="AA22" s="37"/>
      <c r="AB22" s="37"/>
      <c r="AC22" s="37"/>
      <c r="AD22" s="37"/>
      <c r="AE22" s="37"/>
    </row>
    <row r="23" s="1" customFormat="1" ht="12" customHeight="1">
      <c r="A23" s="37"/>
      <c r="B23" s="38"/>
      <c r="C23" s="37"/>
      <c r="D23" s="31" t="s">
        <v>31</v>
      </c>
      <c r="E23" s="37"/>
      <c r="F23" s="37"/>
      <c r="G23" s="37"/>
      <c r="H23" s="37"/>
      <c r="I23" s="31" t="s">
        <v>25</v>
      </c>
      <c r="J23" s="26" t="str">
        <f>IF('Rekapitulace stavby'!AN19="","",'Rekapitulace stavby'!AN19)</f>
        <v/>
      </c>
      <c r="K23" s="37"/>
      <c r="L23" s="54"/>
      <c r="S23" s="37"/>
      <c r="T23" s="37"/>
      <c r="U23" s="37"/>
      <c r="V23" s="37"/>
      <c r="W23" s="37"/>
      <c r="X23" s="37"/>
      <c r="Y23" s="37"/>
      <c r="Z23" s="37"/>
      <c r="AA23" s="37"/>
      <c r="AB23" s="37"/>
      <c r="AC23" s="37"/>
      <c r="AD23" s="37"/>
      <c r="AE23" s="37"/>
    </row>
    <row r="24" s="1" customFormat="1" ht="18" customHeight="1">
      <c r="A24" s="37"/>
      <c r="B24" s="38"/>
      <c r="C24" s="37"/>
      <c r="D24" s="37"/>
      <c r="E24" s="26" t="str">
        <f>IF('Rekapitulace stavby'!E20="","",'Rekapitulace stavby'!E20)</f>
        <v xml:space="preserve"> </v>
      </c>
      <c r="F24" s="37"/>
      <c r="G24" s="37"/>
      <c r="H24" s="37"/>
      <c r="I24" s="31" t="s">
        <v>26</v>
      </c>
      <c r="J24" s="26" t="str">
        <f>IF('Rekapitulace stavby'!AN20="","",'Rekapitulace stavby'!AN20)</f>
        <v/>
      </c>
      <c r="K24" s="37"/>
      <c r="L24" s="54"/>
      <c r="S24" s="37"/>
      <c r="T24" s="37"/>
      <c r="U24" s="37"/>
      <c r="V24" s="37"/>
      <c r="W24" s="37"/>
      <c r="X24" s="37"/>
      <c r="Y24" s="37"/>
      <c r="Z24" s="37"/>
      <c r="AA24" s="37"/>
      <c r="AB24" s="37"/>
      <c r="AC24" s="37"/>
      <c r="AD24" s="37"/>
      <c r="AE24" s="37"/>
    </row>
    <row r="25" s="1" customFormat="1" ht="6.95" customHeight="1">
      <c r="A25" s="37"/>
      <c r="B25" s="38"/>
      <c r="C25" s="37"/>
      <c r="D25" s="37"/>
      <c r="E25" s="37"/>
      <c r="F25" s="37"/>
      <c r="G25" s="37"/>
      <c r="H25" s="37"/>
      <c r="I25" s="37"/>
      <c r="J25" s="37"/>
      <c r="K25" s="37"/>
      <c r="L25" s="54"/>
      <c r="S25" s="37"/>
      <c r="T25" s="37"/>
      <c r="U25" s="37"/>
      <c r="V25" s="37"/>
      <c r="W25" s="37"/>
      <c r="X25" s="37"/>
      <c r="Y25" s="37"/>
      <c r="Z25" s="37"/>
      <c r="AA25" s="37"/>
      <c r="AB25" s="37"/>
      <c r="AC25" s="37"/>
      <c r="AD25" s="37"/>
      <c r="AE25" s="37"/>
    </row>
    <row r="26" s="1" customFormat="1" ht="12" customHeight="1">
      <c r="A26" s="37"/>
      <c r="B26" s="38"/>
      <c r="C26" s="37"/>
      <c r="D26" s="31" t="s">
        <v>32</v>
      </c>
      <c r="E26" s="37"/>
      <c r="F26" s="37"/>
      <c r="G26" s="37"/>
      <c r="H26" s="37"/>
      <c r="I26" s="37"/>
      <c r="J26" s="37"/>
      <c r="K26" s="37"/>
      <c r="L26" s="54"/>
      <c r="S26" s="37"/>
      <c r="T26" s="37"/>
      <c r="U26" s="37"/>
      <c r="V26" s="37"/>
      <c r="W26" s="37"/>
      <c r="X26" s="37"/>
      <c r="Y26" s="37"/>
      <c r="Z26" s="37"/>
      <c r="AA26" s="37"/>
      <c r="AB26" s="37"/>
      <c r="AC26" s="37"/>
      <c r="AD26" s="37"/>
      <c r="AE26" s="37"/>
    </row>
    <row r="27" s="7" customFormat="1" ht="16.5" customHeight="1">
      <c r="A27" s="132"/>
      <c r="B27" s="133"/>
      <c r="C27" s="132"/>
      <c r="D27" s="132"/>
      <c r="E27" s="35" t="s">
        <v>1</v>
      </c>
      <c r="F27" s="35"/>
      <c r="G27" s="35"/>
      <c r="H27" s="35"/>
      <c r="I27" s="132"/>
      <c r="J27" s="132"/>
      <c r="K27" s="132"/>
      <c r="L27" s="134"/>
      <c r="S27" s="132"/>
      <c r="T27" s="132"/>
      <c r="U27" s="132"/>
      <c r="V27" s="132"/>
      <c r="W27" s="132"/>
      <c r="X27" s="132"/>
      <c r="Y27" s="132"/>
      <c r="Z27" s="132"/>
      <c r="AA27" s="132"/>
      <c r="AB27" s="132"/>
      <c r="AC27" s="132"/>
      <c r="AD27" s="132"/>
      <c r="AE27" s="132"/>
    </row>
    <row r="28" s="1" customFormat="1" ht="6.95" customHeight="1">
      <c r="A28" s="37"/>
      <c r="B28" s="38"/>
      <c r="C28" s="37"/>
      <c r="D28" s="37"/>
      <c r="E28" s="37"/>
      <c r="F28" s="37"/>
      <c r="G28" s="37"/>
      <c r="H28" s="37"/>
      <c r="I28" s="37"/>
      <c r="J28" s="37"/>
      <c r="K28" s="37"/>
      <c r="L28" s="54"/>
      <c r="S28" s="37"/>
      <c r="T28" s="37"/>
      <c r="U28" s="37"/>
      <c r="V28" s="37"/>
      <c r="W28" s="37"/>
      <c r="X28" s="37"/>
      <c r="Y28" s="37"/>
      <c r="Z28" s="37"/>
      <c r="AA28" s="37"/>
      <c r="AB28" s="37"/>
      <c r="AC28" s="37"/>
      <c r="AD28" s="37"/>
      <c r="AE28" s="37"/>
    </row>
    <row r="29" s="1" customFormat="1" ht="6.95" customHeight="1">
      <c r="A29" s="37"/>
      <c r="B29" s="38"/>
      <c r="C29" s="37"/>
      <c r="D29" s="89"/>
      <c r="E29" s="89"/>
      <c r="F29" s="89"/>
      <c r="G29" s="89"/>
      <c r="H29" s="89"/>
      <c r="I29" s="89"/>
      <c r="J29" s="89"/>
      <c r="K29" s="89"/>
      <c r="L29" s="54"/>
      <c r="S29" s="37"/>
      <c r="T29" s="37"/>
      <c r="U29" s="37"/>
      <c r="V29" s="37"/>
      <c r="W29" s="37"/>
      <c r="X29" s="37"/>
      <c r="Y29" s="37"/>
      <c r="Z29" s="37"/>
      <c r="AA29" s="37"/>
      <c r="AB29" s="37"/>
      <c r="AC29" s="37"/>
      <c r="AD29" s="37"/>
      <c r="AE29" s="37"/>
    </row>
    <row r="30" s="1" customFormat="1" ht="25.35" customHeight="1">
      <c r="A30" s="37"/>
      <c r="B30" s="38"/>
      <c r="C30" s="37"/>
      <c r="D30" s="135" t="s">
        <v>33</v>
      </c>
      <c r="E30" s="37"/>
      <c r="F30" s="37"/>
      <c r="G30" s="37"/>
      <c r="H30" s="37"/>
      <c r="I30" s="37"/>
      <c r="J30" s="95">
        <f>ROUND(J117, 2)</f>
        <v>0</v>
      </c>
      <c r="K30" s="37"/>
      <c r="L30" s="54"/>
      <c r="S30" s="37"/>
      <c r="T30" s="37"/>
      <c r="U30" s="37"/>
      <c r="V30" s="37"/>
      <c r="W30" s="37"/>
      <c r="X30" s="37"/>
      <c r="Y30" s="37"/>
      <c r="Z30" s="37"/>
      <c r="AA30" s="37"/>
      <c r="AB30" s="37"/>
      <c r="AC30" s="37"/>
      <c r="AD30" s="37"/>
      <c r="AE30" s="37"/>
    </row>
    <row r="31" s="1" customFormat="1" ht="6.95" customHeight="1">
      <c r="A31" s="37"/>
      <c r="B31" s="38"/>
      <c r="C31" s="37"/>
      <c r="D31" s="89"/>
      <c r="E31" s="89"/>
      <c r="F31" s="89"/>
      <c r="G31" s="89"/>
      <c r="H31" s="89"/>
      <c r="I31" s="89"/>
      <c r="J31" s="89"/>
      <c r="K31" s="89"/>
      <c r="L31" s="54"/>
      <c r="S31" s="37"/>
      <c r="T31" s="37"/>
      <c r="U31" s="37"/>
      <c r="V31" s="37"/>
      <c r="W31" s="37"/>
      <c r="X31" s="37"/>
      <c r="Y31" s="37"/>
      <c r="Z31" s="37"/>
      <c r="AA31" s="37"/>
      <c r="AB31" s="37"/>
      <c r="AC31" s="37"/>
      <c r="AD31" s="37"/>
      <c r="AE31" s="37"/>
    </row>
    <row r="32" s="1" customFormat="1" ht="14.45" customHeight="1">
      <c r="A32" s="37"/>
      <c r="B32" s="38"/>
      <c r="C32" s="37"/>
      <c r="D32" s="37"/>
      <c r="E32" s="37"/>
      <c r="F32" s="42" t="s">
        <v>35</v>
      </c>
      <c r="G32" s="37"/>
      <c r="H32" s="37"/>
      <c r="I32" s="42" t="s">
        <v>34</v>
      </c>
      <c r="J32" s="42" t="s">
        <v>36</v>
      </c>
      <c r="K32" s="37"/>
      <c r="L32" s="54"/>
      <c r="S32" s="37"/>
      <c r="T32" s="37"/>
      <c r="U32" s="37"/>
      <c r="V32" s="37"/>
      <c r="W32" s="37"/>
      <c r="X32" s="37"/>
      <c r="Y32" s="37"/>
      <c r="Z32" s="37"/>
      <c r="AA32" s="37"/>
      <c r="AB32" s="37"/>
      <c r="AC32" s="37"/>
      <c r="AD32" s="37"/>
      <c r="AE32" s="37"/>
    </row>
    <row r="33" s="1" customFormat="1" ht="14.45" customHeight="1">
      <c r="A33" s="37"/>
      <c r="B33" s="38"/>
      <c r="C33" s="37"/>
      <c r="D33" s="136" t="s">
        <v>37</v>
      </c>
      <c r="E33" s="31" t="s">
        <v>38</v>
      </c>
      <c r="F33" s="137">
        <f>ROUND((SUM(BE117:BE740)),  2)</f>
        <v>0</v>
      </c>
      <c r="G33" s="37"/>
      <c r="H33" s="37"/>
      <c r="I33" s="138">
        <v>0.20999999999999999</v>
      </c>
      <c r="J33" s="137">
        <f>ROUND(((SUM(BE117:BE740))*I33),  2)</f>
        <v>0</v>
      </c>
      <c r="K33" s="37"/>
      <c r="L33" s="54"/>
      <c r="S33" s="37"/>
      <c r="T33" s="37"/>
      <c r="U33" s="37"/>
      <c r="V33" s="37"/>
      <c r="W33" s="37"/>
      <c r="X33" s="37"/>
      <c r="Y33" s="37"/>
      <c r="Z33" s="37"/>
      <c r="AA33" s="37"/>
      <c r="AB33" s="37"/>
      <c r="AC33" s="37"/>
      <c r="AD33" s="37"/>
      <c r="AE33" s="37"/>
    </row>
    <row r="34" s="1" customFormat="1" ht="14.45" customHeight="1">
      <c r="A34" s="37"/>
      <c r="B34" s="38"/>
      <c r="C34" s="37"/>
      <c r="D34" s="37"/>
      <c r="E34" s="31" t="s">
        <v>39</v>
      </c>
      <c r="F34" s="137">
        <f>ROUND((SUM(BF117:BF740)),  2)</f>
        <v>0</v>
      </c>
      <c r="G34" s="37"/>
      <c r="H34" s="37"/>
      <c r="I34" s="138">
        <v>0.14999999999999999</v>
      </c>
      <c r="J34" s="137">
        <f>ROUND(((SUM(BF117:BF740))*I34),  2)</f>
        <v>0</v>
      </c>
      <c r="K34" s="37"/>
      <c r="L34" s="54"/>
      <c r="S34" s="37"/>
      <c r="T34" s="37"/>
      <c r="U34" s="37"/>
      <c r="V34" s="37"/>
      <c r="W34" s="37"/>
      <c r="X34" s="37"/>
      <c r="Y34" s="37"/>
      <c r="Z34" s="37"/>
      <c r="AA34" s="37"/>
      <c r="AB34" s="37"/>
      <c r="AC34" s="37"/>
      <c r="AD34" s="37"/>
      <c r="AE34" s="37"/>
    </row>
    <row r="35" hidden="1" s="1" customFormat="1" ht="14.45" customHeight="1">
      <c r="A35" s="37"/>
      <c r="B35" s="38"/>
      <c r="C35" s="37"/>
      <c r="D35" s="37"/>
      <c r="E35" s="31" t="s">
        <v>40</v>
      </c>
      <c r="F35" s="137">
        <f>ROUND((SUM(BG117:BG740)),  2)</f>
        <v>0</v>
      </c>
      <c r="G35" s="37"/>
      <c r="H35" s="37"/>
      <c r="I35" s="138">
        <v>0.20999999999999999</v>
      </c>
      <c r="J35" s="137">
        <f>0</f>
        <v>0</v>
      </c>
      <c r="K35" s="37"/>
      <c r="L35" s="54"/>
      <c r="S35" s="37"/>
      <c r="T35" s="37"/>
      <c r="U35" s="37"/>
      <c r="V35" s="37"/>
      <c r="W35" s="37"/>
      <c r="X35" s="37"/>
      <c r="Y35" s="37"/>
      <c r="Z35" s="37"/>
      <c r="AA35" s="37"/>
      <c r="AB35" s="37"/>
      <c r="AC35" s="37"/>
      <c r="AD35" s="37"/>
      <c r="AE35" s="37"/>
    </row>
    <row r="36" hidden="1" s="1" customFormat="1" ht="14.45" customHeight="1">
      <c r="A36" s="37"/>
      <c r="B36" s="38"/>
      <c r="C36" s="37"/>
      <c r="D36" s="37"/>
      <c r="E36" s="31" t="s">
        <v>41</v>
      </c>
      <c r="F36" s="137">
        <f>ROUND((SUM(BH117:BH740)),  2)</f>
        <v>0</v>
      </c>
      <c r="G36" s="37"/>
      <c r="H36" s="37"/>
      <c r="I36" s="138">
        <v>0.14999999999999999</v>
      </c>
      <c r="J36" s="137">
        <f>0</f>
        <v>0</v>
      </c>
      <c r="K36" s="37"/>
      <c r="L36" s="54"/>
      <c r="S36" s="37"/>
      <c r="T36" s="37"/>
      <c r="U36" s="37"/>
      <c r="V36" s="37"/>
      <c r="W36" s="37"/>
      <c r="X36" s="37"/>
      <c r="Y36" s="37"/>
      <c r="Z36" s="37"/>
      <c r="AA36" s="37"/>
      <c r="AB36" s="37"/>
      <c r="AC36" s="37"/>
      <c r="AD36" s="37"/>
      <c r="AE36" s="37"/>
    </row>
    <row r="37" hidden="1" s="1" customFormat="1" ht="14.45" customHeight="1">
      <c r="A37" s="37"/>
      <c r="B37" s="38"/>
      <c r="C37" s="37"/>
      <c r="D37" s="37"/>
      <c r="E37" s="31" t="s">
        <v>42</v>
      </c>
      <c r="F37" s="137">
        <f>ROUND((SUM(BI117:BI740)),  2)</f>
        <v>0</v>
      </c>
      <c r="G37" s="37"/>
      <c r="H37" s="37"/>
      <c r="I37" s="138">
        <v>0</v>
      </c>
      <c r="J37" s="137">
        <f>0</f>
        <v>0</v>
      </c>
      <c r="K37" s="37"/>
      <c r="L37" s="54"/>
      <c r="S37" s="37"/>
      <c r="T37" s="37"/>
      <c r="U37" s="37"/>
      <c r="V37" s="37"/>
      <c r="W37" s="37"/>
      <c r="X37" s="37"/>
      <c r="Y37" s="37"/>
      <c r="Z37" s="37"/>
      <c r="AA37" s="37"/>
      <c r="AB37" s="37"/>
      <c r="AC37" s="37"/>
      <c r="AD37" s="37"/>
      <c r="AE37" s="37"/>
    </row>
    <row r="38" s="1" customFormat="1" ht="6.95" customHeight="1">
      <c r="A38" s="37"/>
      <c r="B38" s="38"/>
      <c r="C38" s="37"/>
      <c r="D38" s="37"/>
      <c r="E38" s="37"/>
      <c r="F38" s="37"/>
      <c r="G38" s="37"/>
      <c r="H38" s="37"/>
      <c r="I38" s="37"/>
      <c r="J38" s="37"/>
      <c r="K38" s="37"/>
      <c r="L38" s="54"/>
      <c r="S38" s="37"/>
      <c r="T38" s="37"/>
      <c r="U38" s="37"/>
      <c r="V38" s="37"/>
      <c r="W38" s="37"/>
      <c r="X38" s="37"/>
      <c r="Y38" s="37"/>
      <c r="Z38" s="37"/>
      <c r="AA38" s="37"/>
      <c r="AB38" s="37"/>
      <c r="AC38" s="37"/>
      <c r="AD38" s="37"/>
      <c r="AE38" s="37"/>
    </row>
    <row r="39" s="1" customFormat="1" ht="25.35" customHeight="1">
      <c r="A39" s="37"/>
      <c r="B39" s="38"/>
      <c r="C39" s="139"/>
      <c r="D39" s="140" t="s">
        <v>43</v>
      </c>
      <c r="E39" s="80"/>
      <c r="F39" s="80"/>
      <c r="G39" s="141" t="s">
        <v>44</v>
      </c>
      <c r="H39" s="142" t="s">
        <v>45</v>
      </c>
      <c r="I39" s="80"/>
      <c r="J39" s="143">
        <f>SUM(J30:J37)</f>
        <v>0</v>
      </c>
      <c r="K39" s="144"/>
      <c r="L39" s="54"/>
      <c r="S39" s="37"/>
      <c r="T39" s="37"/>
      <c r="U39" s="37"/>
      <c r="V39" s="37"/>
      <c r="W39" s="37"/>
      <c r="X39" s="37"/>
      <c r="Y39" s="37"/>
      <c r="Z39" s="37"/>
      <c r="AA39" s="37"/>
      <c r="AB39" s="37"/>
      <c r="AC39" s="37"/>
      <c r="AD39" s="37"/>
      <c r="AE39" s="37"/>
    </row>
    <row r="40" s="1" customFormat="1" ht="14.45" customHeight="1">
      <c r="A40" s="37"/>
      <c r="B40" s="38"/>
      <c r="C40" s="37"/>
      <c r="D40" s="37"/>
      <c r="E40" s="37"/>
      <c r="F40" s="37"/>
      <c r="G40" s="37"/>
      <c r="H40" s="37"/>
      <c r="I40" s="37"/>
      <c r="J40" s="37"/>
      <c r="K40" s="37"/>
      <c r="L40" s="54"/>
      <c r="S40" s="37"/>
      <c r="T40" s="37"/>
      <c r="U40" s="37"/>
      <c r="V40" s="37"/>
      <c r="W40" s="37"/>
      <c r="X40" s="37"/>
      <c r="Y40" s="37"/>
      <c r="Z40" s="37"/>
      <c r="AA40" s="37"/>
      <c r="AB40" s="37"/>
      <c r="AC40" s="37"/>
      <c r="AD40" s="37"/>
      <c r="AE40" s="37"/>
    </row>
    <row r="41" ht="14.45" customHeight="1">
      <c r="B41" s="21"/>
      <c r="L41" s="21"/>
    </row>
    <row r="42" ht="14.45" customHeight="1">
      <c r="B42" s="21"/>
      <c r="L42" s="21"/>
    </row>
    <row r="43" ht="14.45" customHeight="1">
      <c r="B43" s="21"/>
      <c r="L43" s="21"/>
    </row>
    <row r="44" ht="14.45" customHeight="1">
      <c r="B44" s="21"/>
      <c r="L44" s="21"/>
    </row>
    <row r="45" ht="14.45" customHeight="1">
      <c r="B45" s="21"/>
      <c r="L45" s="21"/>
    </row>
    <row r="46" ht="14.45" customHeight="1">
      <c r="B46" s="21"/>
      <c r="L46" s="21"/>
    </row>
    <row r="47" ht="14.45" customHeight="1">
      <c r="B47" s="21"/>
      <c r="L47" s="21"/>
    </row>
    <row r="48" ht="14.45" customHeight="1">
      <c r="B48" s="21"/>
      <c r="L48" s="21"/>
    </row>
    <row r="49" ht="14.45" customHeight="1">
      <c r="B49" s="21"/>
      <c r="L49" s="21"/>
    </row>
    <row r="50" s="1" customFormat="1" ht="14.45" customHeight="1">
      <c r="B50" s="54"/>
      <c r="D50" s="55" t="s">
        <v>46</v>
      </c>
      <c r="E50" s="56"/>
      <c r="F50" s="56"/>
      <c r="G50" s="55" t="s">
        <v>47</v>
      </c>
      <c r="H50" s="56"/>
      <c r="I50" s="56"/>
      <c r="J50" s="56"/>
      <c r="K50" s="56"/>
      <c r="L50" s="5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1" customFormat="1" ht="12.75">
      <c r="A61" s="37"/>
      <c r="B61" s="38"/>
      <c r="C61" s="37"/>
      <c r="D61" s="57" t="s">
        <v>48</v>
      </c>
      <c r="E61" s="40"/>
      <c r="F61" s="145" t="s">
        <v>49</v>
      </c>
      <c r="G61" s="57" t="s">
        <v>48</v>
      </c>
      <c r="H61" s="40"/>
      <c r="I61" s="40"/>
      <c r="J61" s="146" t="s">
        <v>49</v>
      </c>
      <c r="K61" s="40"/>
      <c r="L61" s="54"/>
      <c r="S61" s="37"/>
      <c r="T61" s="37"/>
      <c r="U61" s="37"/>
      <c r="V61" s="37"/>
      <c r="W61" s="37"/>
      <c r="X61" s="37"/>
      <c r="Y61" s="37"/>
      <c r="Z61" s="37"/>
      <c r="AA61" s="37"/>
      <c r="AB61" s="37"/>
      <c r="AC61" s="37"/>
      <c r="AD61" s="37"/>
      <c r="AE61" s="37"/>
    </row>
    <row r="62">
      <c r="B62" s="21"/>
      <c r="L62" s="21"/>
    </row>
    <row r="63">
      <c r="B63" s="21"/>
      <c r="L63" s="21"/>
    </row>
    <row r="64">
      <c r="B64" s="21"/>
      <c r="L64" s="21"/>
    </row>
    <row r="65" s="1" customFormat="1" ht="12.75">
      <c r="A65" s="37"/>
      <c r="B65" s="38"/>
      <c r="C65" s="37"/>
      <c r="D65" s="55" t="s">
        <v>50</v>
      </c>
      <c r="E65" s="58"/>
      <c r="F65" s="58"/>
      <c r="G65" s="55" t="s">
        <v>51</v>
      </c>
      <c r="H65" s="58"/>
      <c r="I65" s="58"/>
      <c r="J65" s="58"/>
      <c r="K65" s="58"/>
      <c r="L65" s="54"/>
      <c r="S65" s="37"/>
      <c r="T65" s="37"/>
      <c r="U65" s="37"/>
      <c r="V65" s="37"/>
      <c r="W65" s="37"/>
      <c r="X65" s="37"/>
      <c r="Y65" s="37"/>
      <c r="Z65" s="37"/>
      <c r="AA65" s="37"/>
      <c r="AB65" s="37"/>
      <c r="AC65" s="37"/>
      <c r="AD65" s="37"/>
      <c r="AE65" s="37"/>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1" customFormat="1" ht="12.75">
      <c r="A76" s="37"/>
      <c r="B76" s="38"/>
      <c r="C76" s="37"/>
      <c r="D76" s="57" t="s">
        <v>48</v>
      </c>
      <c r="E76" s="40"/>
      <c r="F76" s="145" t="s">
        <v>49</v>
      </c>
      <c r="G76" s="57" t="s">
        <v>48</v>
      </c>
      <c r="H76" s="40"/>
      <c r="I76" s="40"/>
      <c r="J76" s="146" t="s">
        <v>49</v>
      </c>
      <c r="K76" s="40"/>
      <c r="L76" s="54"/>
      <c r="S76" s="37"/>
      <c r="T76" s="37"/>
      <c r="U76" s="37"/>
      <c r="V76" s="37"/>
      <c r="W76" s="37"/>
      <c r="X76" s="37"/>
      <c r="Y76" s="37"/>
      <c r="Z76" s="37"/>
      <c r="AA76" s="37"/>
      <c r="AB76" s="37"/>
      <c r="AC76" s="37"/>
      <c r="AD76" s="37"/>
      <c r="AE76" s="37"/>
    </row>
    <row r="77" s="1" customFormat="1" ht="14.45" customHeight="1">
      <c r="A77" s="37"/>
      <c r="B77" s="59"/>
      <c r="C77" s="60"/>
      <c r="D77" s="60"/>
      <c r="E77" s="60"/>
      <c r="F77" s="60"/>
      <c r="G77" s="60"/>
      <c r="H77" s="60"/>
      <c r="I77" s="60"/>
      <c r="J77" s="60"/>
      <c r="K77" s="60"/>
      <c r="L77" s="54"/>
      <c r="S77" s="37"/>
      <c r="T77" s="37"/>
      <c r="U77" s="37"/>
      <c r="V77" s="37"/>
      <c r="W77" s="37"/>
      <c r="X77" s="37"/>
      <c r="Y77" s="37"/>
      <c r="Z77" s="37"/>
      <c r="AA77" s="37"/>
      <c r="AB77" s="37"/>
      <c r="AC77" s="37"/>
      <c r="AD77" s="37"/>
      <c r="AE77" s="37"/>
    </row>
    <row r="81" s="1" customFormat="1" ht="6.95" customHeight="1">
      <c r="A81" s="37"/>
      <c r="B81" s="61"/>
      <c r="C81" s="62"/>
      <c r="D81" s="62"/>
      <c r="E81" s="62"/>
      <c r="F81" s="62"/>
      <c r="G81" s="62"/>
      <c r="H81" s="62"/>
      <c r="I81" s="62"/>
      <c r="J81" s="62"/>
      <c r="K81" s="62"/>
      <c r="L81" s="54"/>
      <c r="S81" s="37"/>
      <c r="T81" s="37"/>
      <c r="U81" s="37"/>
      <c r="V81" s="37"/>
      <c r="W81" s="37"/>
      <c r="X81" s="37"/>
      <c r="Y81" s="37"/>
      <c r="Z81" s="37"/>
      <c r="AA81" s="37"/>
      <c r="AB81" s="37"/>
      <c r="AC81" s="37"/>
      <c r="AD81" s="37"/>
      <c r="AE81" s="37"/>
    </row>
    <row r="82" s="1" customFormat="1" ht="24.95" customHeight="1">
      <c r="A82" s="37"/>
      <c r="B82" s="38"/>
      <c r="C82" s="22" t="s">
        <v>162</v>
      </c>
      <c r="D82" s="37"/>
      <c r="E82" s="37"/>
      <c r="F82" s="37"/>
      <c r="G82" s="37"/>
      <c r="H82" s="37"/>
      <c r="I82" s="37"/>
      <c r="J82" s="37"/>
      <c r="K82" s="37"/>
      <c r="L82" s="54"/>
      <c r="S82" s="37"/>
      <c r="T82" s="37"/>
      <c r="U82" s="37"/>
      <c r="V82" s="37"/>
      <c r="W82" s="37"/>
      <c r="X82" s="37"/>
      <c r="Y82" s="37"/>
      <c r="Z82" s="37"/>
      <c r="AA82" s="37"/>
      <c r="AB82" s="37"/>
      <c r="AC82" s="37"/>
      <c r="AD82" s="37"/>
      <c r="AE82" s="37"/>
    </row>
    <row r="83" s="1" customFormat="1" ht="6.95" customHeight="1">
      <c r="A83" s="37"/>
      <c r="B83" s="38"/>
      <c r="C83" s="37"/>
      <c r="D83" s="37"/>
      <c r="E83" s="37"/>
      <c r="F83" s="37"/>
      <c r="G83" s="37"/>
      <c r="H83" s="37"/>
      <c r="I83" s="37"/>
      <c r="J83" s="37"/>
      <c r="K83" s="37"/>
      <c r="L83" s="54"/>
      <c r="S83" s="37"/>
      <c r="T83" s="37"/>
      <c r="U83" s="37"/>
      <c r="V83" s="37"/>
      <c r="W83" s="37"/>
      <c r="X83" s="37"/>
      <c r="Y83" s="37"/>
      <c r="Z83" s="37"/>
      <c r="AA83" s="37"/>
      <c r="AB83" s="37"/>
      <c r="AC83" s="37"/>
      <c r="AD83" s="37"/>
      <c r="AE83" s="37"/>
    </row>
    <row r="84" s="1" customFormat="1" ht="12" customHeight="1">
      <c r="A84" s="37"/>
      <c r="B84" s="38"/>
      <c r="C84" s="31" t="s">
        <v>16</v>
      </c>
      <c r="D84" s="37"/>
      <c r="E84" s="37"/>
      <c r="F84" s="37"/>
      <c r="G84" s="37"/>
      <c r="H84" s="37"/>
      <c r="I84" s="37"/>
      <c r="J84" s="37"/>
      <c r="K84" s="37"/>
      <c r="L84" s="54"/>
      <c r="S84" s="37"/>
      <c r="T84" s="37"/>
      <c r="U84" s="37"/>
      <c r="V84" s="37"/>
      <c r="W84" s="37"/>
      <c r="X84" s="37"/>
      <c r="Y84" s="37"/>
      <c r="Z84" s="37"/>
      <c r="AA84" s="37"/>
      <c r="AB84" s="37"/>
      <c r="AC84" s="37"/>
      <c r="AD84" s="37"/>
      <c r="AE84" s="37"/>
    </row>
    <row r="85" s="1" customFormat="1" ht="16.5" customHeight="1">
      <c r="A85" s="37"/>
      <c r="B85" s="38"/>
      <c r="C85" s="37"/>
      <c r="D85" s="37"/>
      <c r="E85" s="131" t="str">
        <f>E7</f>
        <v>Radiologie Olomouc</v>
      </c>
      <c r="F85" s="31"/>
      <c r="G85" s="31"/>
      <c r="H85" s="31"/>
      <c r="I85" s="37"/>
      <c r="J85" s="37"/>
      <c r="K85" s="37"/>
      <c r="L85" s="54"/>
      <c r="S85" s="37"/>
      <c r="T85" s="37"/>
      <c r="U85" s="37"/>
      <c r="V85" s="37"/>
      <c r="W85" s="37"/>
      <c r="X85" s="37"/>
      <c r="Y85" s="37"/>
      <c r="Z85" s="37"/>
      <c r="AA85" s="37"/>
      <c r="AB85" s="37"/>
      <c r="AC85" s="37"/>
      <c r="AD85" s="37"/>
      <c r="AE85" s="37"/>
    </row>
    <row r="86" s="1" customFormat="1" ht="12" customHeight="1">
      <c r="A86" s="37"/>
      <c r="B86" s="38"/>
      <c r="C86" s="31" t="s">
        <v>158</v>
      </c>
      <c r="D86" s="37"/>
      <c r="E86" s="37"/>
      <c r="F86" s="37"/>
      <c r="G86" s="37"/>
      <c r="H86" s="37"/>
      <c r="I86" s="37"/>
      <c r="J86" s="37"/>
      <c r="K86" s="37"/>
      <c r="L86" s="54"/>
      <c r="S86" s="37"/>
      <c r="T86" s="37"/>
      <c r="U86" s="37"/>
      <c r="V86" s="37"/>
      <c r="W86" s="37"/>
      <c r="X86" s="37"/>
      <c r="Y86" s="37"/>
      <c r="Z86" s="37"/>
      <c r="AA86" s="37"/>
      <c r="AB86" s="37"/>
      <c r="AC86" s="37"/>
      <c r="AD86" s="37"/>
      <c r="AE86" s="37"/>
    </row>
    <row r="87" s="1" customFormat="1" ht="16.5" customHeight="1">
      <c r="A87" s="37"/>
      <c r="B87" s="38"/>
      <c r="C87" s="37"/>
      <c r="D87" s="37"/>
      <c r="E87" s="66" t="str">
        <f>E9</f>
        <v xml:space="preserve">D1.01.5 - Zdravotnická technologie  - NENACEŇOVAT </v>
      </c>
      <c r="F87" s="37"/>
      <c r="G87" s="37"/>
      <c r="H87" s="37"/>
      <c r="I87" s="37"/>
      <c r="J87" s="37"/>
      <c r="K87" s="37"/>
      <c r="L87" s="54"/>
      <c r="S87" s="37"/>
      <c r="T87" s="37"/>
      <c r="U87" s="37"/>
      <c r="V87" s="37"/>
      <c r="W87" s="37"/>
      <c r="X87" s="37"/>
      <c r="Y87" s="37"/>
      <c r="Z87" s="37"/>
      <c r="AA87" s="37"/>
      <c r="AB87" s="37"/>
      <c r="AC87" s="37"/>
      <c r="AD87" s="37"/>
      <c r="AE87" s="37"/>
    </row>
    <row r="88" s="1" customFormat="1" ht="6.95" customHeight="1">
      <c r="A88" s="37"/>
      <c r="B88" s="38"/>
      <c r="C88" s="37"/>
      <c r="D88" s="37"/>
      <c r="E88" s="37"/>
      <c r="F88" s="37"/>
      <c r="G88" s="37"/>
      <c r="H88" s="37"/>
      <c r="I88" s="37"/>
      <c r="J88" s="37"/>
      <c r="K88" s="37"/>
      <c r="L88" s="54"/>
      <c r="S88" s="37"/>
      <c r="T88" s="37"/>
      <c r="U88" s="37"/>
      <c r="V88" s="37"/>
      <c r="W88" s="37"/>
      <c r="X88" s="37"/>
      <c r="Y88" s="37"/>
      <c r="Z88" s="37"/>
      <c r="AA88" s="37"/>
      <c r="AB88" s="37"/>
      <c r="AC88" s="37"/>
      <c r="AD88" s="37"/>
      <c r="AE88" s="37"/>
    </row>
    <row r="89" s="1" customFormat="1" ht="12" customHeight="1">
      <c r="A89" s="37"/>
      <c r="B89" s="38"/>
      <c r="C89" s="31" t="s">
        <v>20</v>
      </c>
      <c r="D89" s="37"/>
      <c r="E89" s="37"/>
      <c r="F89" s="26" t="str">
        <f>F12</f>
        <v xml:space="preserve"> </v>
      </c>
      <c r="G89" s="37"/>
      <c r="H89" s="37"/>
      <c r="I89" s="31" t="s">
        <v>22</v>
      </c>
      <c r="J89" s="68" t="str">
        <f>IF(J12="","",J12)</f>
        <v>24. 3. 2020</v>
      </c>
      <c r="K89" s="37"/>
      <c r="L89" s="54"/>
      <c r="S89" s="37"/>
      <c r="T89" s="37"/>
      <c r="U89" s="37"/>
      <c r="V89" s="37"/>
      <c r="W89" s="37"/>
      <c r="X89" s="37"/>
      <c r="Y89" s="37"/>
      <c r="Z89" s="37"/>
      <c r="AA89" s="37"/>
      <c r="AB89" s="37"/>
      <c r="AC89" s="37"/>
      <c r="AD89" s="37"/>
      <c r="AE89" s="37"/>
    </row>
    <row r="90" s="1" customFormat="1" ht="6.95" customHeight="1">
      <c r="A90" s="37"/>
      <c r="B90" s="38"/>
      <c r="C90" s="37"/>
      <c r="D90" s="37"/>
      <c r="E90" s="37"/>
      <c r="F90" s="37"/>
      <c r="G90" s="37"/>
      <c r="H90" s="37"/>
      <c r="I90" s="37"/>
      <c r="J90" s="37"/>
      <c r="K90" s="37"/>
      <c r="L90" s="54"/>
      <c r="S90" s="37"/>
      <c r="T90" s="37"/>
      <c r="U90" s="37"/>
      <c r="V90" s="37"/>
      <c r="W90" s="37"/>
      <c r="X90" s="37"/>
      <c r="Y90" s="37"/>
      <c r="Z90" s="37"/>
      <c r="AA90" s="37"/>
      <c r="AB90" s="37"/>
      <c r="AC90" s="37"/>
      <c r="AD90" s="37"/>
      <c r="AE90" s="37"/>
    </row>
    <row r="91" s="1" customFormat="1" ht="15.2" customHeight="1">
      <c r="A91" s="37"/>
      <c r="B91" s="38"/>
      <c r="C91" s="31" t="s">
        <v>24</v>
      </c>
      <c r="D91" s="37"/>
      <c r="E91" s="37"/>
      <c r="F91" s="26" t="str">
        <f>E15</f>
        <v xml:space="preserve"> </v>
      </c>
      <c r="G91" s="37"/>
      <c r="H91" s="37"/>
      <c r="I91" s="31" t="s">
        <v>29</v>
      </c>
      <c r="J91" s="35" t="str">
        <f>E21</f>
        <v xml:space="preserve"> </v>
      </c>
      <c r="K91" s="37"/>
      <c r="L91" s="54"/>
      <c r="S91" s="37"/>
      <c r="T91" s="37"/>
      <c r="U91" s="37"/>
      <c r="V91" s="37"/>
      <c r="W91" s="37"/>
      <c r="X91" s="37"/>
      <c r="Y91" s="37"/>
      <c r="Z91" s="37"/>
      <c r="AA91" s="37"/>
      <c r="AB91" s="37"/>
      <c r="AC91" s="37"/>
      <c r="AD91" s="37"/>
      <c r="AE91" s="37"/>
    </row>
    <row r="92" s="1" customFormat="1" ht="15.2" customHeight="1">
      <c r="A92" s="37"/>
      <c r="B92" s="38"/>
      <c r="C92" s="31" t="s">
        <v>27</v>
      </c>
      <c r="D92" s="37"/>
      <c r="E92" s="37"/>
      <c r="F92" s="26" t="str">
        <f>IF(E18="","",E18)</f>
        <v>Vyplň údaj</v>
      </c>
      <c r="G92" s="37"/>
      <c r="H92" s="37"/>
      <c r="I92" s="31" t="s">
        <v>31</v>
      </c>
      <c r="J92" s="35" t="str">
        <f>E24</f>
        <v xml:space="preserve"> </v>
      </c>
      <c r="K92" s="37"/>
      <c r="L92" s="54"/>
      <c r="S92" s="37"/>
      <c r="T92" s="37"/>
      <c r="U92" s="37"/>
      <c r="V92" s="37"/>
      <c r="W92" s="37"/>
      <c r="X92" s="37"/>
      <c r="Y92" s="37"/>
      <c r="Z92" s="37"/>
      <c r="AA92" s="37"/>
      <c r="AB92" s="37"/>
      <c r="AC92" s="37"/>
      <c r="AD92" s="37"/>
      <c r="AE92" s="37"/>
    </row>
    <row r="93" s="1" customFormat="1" ht="10.35" customHeight="1">
      <c r="A93" s="37"/>
      <c r="B93" s="38"/>
      <c r="C93" s="37"/>
      <c r="D93" s="37"/>
      <c r="E93" s="37"/>
      <c r="F93" s="37"/>
      <c r="G93" s="37"/>
      <c r="H93" s="37"/>
      <c r="I93" s="37"/>
      <c r="J93" s="37"/>
      <c r="K93" s="37"/>
      <c r="L93" s="54"/>
      <c r="S93" s="37"/>
      <c r="T93" s="37"/>
      <c r="U93" s="37"/>
      <c r="V93" s="37"/>
      <c r="W93" s="37"/>
      <c r="X93" s="37"/>
      <c r="Y93" s="37"/>
      <c r="Z93" s="37"/>
      <c r="AA93" s="37"/>
      <c r="AB93" s="37"/>
      <c r="AC93" s="37"/>
      <c r="AD93" s="37"/>
      <c r="AE93" s="37"/>
    </row>
    <row r="94" s="1" customFormat="1" ht="29.25" customHeight="1">
      <c r="A94" s="37"/>
      <c r="B94" s="38"/>
      <c r="C94" s="147" t="s">
        <v>163</v>
      </c>
      <c r="D94" s="139"/>
      <c r="E94" s="139"/>
      <c r="F94" s="139"/>
      <c r="G94" s="139"/>
      <c r="H94" s="139"/>
      <c r="I94" s="139"/>
      <c r="J94" s="148" t="s">
        <v>164</v>
      </c>
      <c r="K94" s="139"/>
      <c r="L94" s="54"/>
      <c r="S94" s="37"/>
      <c r="T94" s="37"/>
      <c r="U94" s="37"/>
      <c r="V94" s="37"/>
      <c r="W94" s="37"/>
      <c r="X94" s="37"/>
      <c r="Y94" s="37"/>
      <c r="Z94" s="37"/>
      <c r="AA94" s="37"/>
      <c r="AB94" s="37"/>
      <c r="AC94" s="37"/>
      <c r="AD94" s="37"/>
      <c r="AE94" s="37"/>
    </row>
    <row r="95" s="1" customFormat="1" ht="10.35" customHeight="1">
      <c r="A95" s="37"/>
      <c r="B95" s="38"/>
      <c r="C95" s="37"/>
      <c r="D95" s="37"/>
      <c r="E95" s="37"/>
      <c r="F95" s="37"/>
      <c r="G95" s="37"/>
      <c r="H95" s="37"/>
      <c r="I95" s="37"/>
      <c r="J95" s="37"/>
      <c r="K95" s="37"/>
      <c r="L95" s="54"/>
      <c r="S95" s="37"/>
      <c r="T95" s="37"/>
      <c r="U95" s="37"/>
      <c r="V95" s="37"/>
      <c r="W95" s="37"/>
      <c r="X95" s="37"/>
      <c r="Y95" s="37"/>
      <c r="Z95" s="37"/>
      <c r="AA95" s="37"/>
      <c r="AB95" s="37"/>
      <c r="AC95" s="37"/>
      <c r="AD95" s="37"/>
      <c r="AE95" s="37"/>
    </row>
    <row r="96" s="1" customFormat="1" ht="22.9" customHeight="1">
      <c r="A96" s="37"/>
      <c r="B96" s="38"/>
      <c r="C96" s="149" t="s">
        <v>165</v>
      </c>
      <c r="D96" s="37"/>
      <c r="E96" s="37"/>
      <c r="F96" s="37"/>
      <c r="G96" s="37"/>
      <c r="H96" s="37"/>
      <c r="I96" s="37"/>
      <c r="J96" s="95">
        <f>J117</f>
        <v>0</v>
      </c>
      <c r="K96" s="37"/>
      <c r="L96" s="54"/>
      <c r="S96" s="37"/>
      <c r="T96" s="37"/>
      <c r="U96" s="37"/>
      <c r="V96" s="37"/>
      <c r="W96" s="37"/>
      <c r="X96" s="37"/>
      <c r="Y96" s="37"/>
      <c r="Z96" s="37"/>
      <c r="AA96" s="37"/>
      <c r="AB96" s="37"/>
      <c r="AC96" s="37"/>
      <c r="AD96" s="37"/>
      <c r="AE96" s="37"/>
      <c r="AU96" s="18" t="s">
        <v>166</v>
      </c>
    </row>
    <row r="97" s="8" customFormat="1" ht="24.95" customHeight="1">
      <c r="B97" s="150"/>
      <c r="D97" s="151" t="s">
        <v>5203</v>
      </c>
      <c r="E97" s="152"/>
      <c r="F97" s="152"/>
      <c r="G97" s="152"/>
      <c r="H97" s="152"/>
      <c r="I97" s="152"/>
      <c r="J97" s="153">
        <f>J118</f>
        <v>0</v>
      </c>
      <c r="L97" s="150"/>
    </row>
    <row r="98" s="1" customFormat="1" ht="21.75" customHeight="1">
      <c r="A98" s="37"/>
      <c r="B98" s="38"/>
      <c r="C98" s="37"/>
      <c r="D98" s="37"/>
      <c r="E98" s="37"/>
      <c r="F98" s="37"/>
      <c r="G98" s="37"/>
      <c r="H98" s="37"/>
      <c r="I98" s="37"/>
      <c r="J98" s="37"/>
      <c r="K98" s="37"/>
      <c r="L98" s="54"/>
      <c r="S98" s="37"/>
      <c r="T98" s="37"/>
      <c r="U98" s="37"/>
      <c r="V98" s="37"/>
      <c r="W98" s="37"/>
      <c r="X98" s="37"/>
      <c r="Y98" s="37"/>
      <c r="Z98" s="37"/>
      <c r="AA98" s="37"/>
      <c r="AB98" s="37"/>
      <c r="AC98" s="37"/>
      <c r="AD98" s="37"/>
      <c r="AE98" s="37"/>
    </row>
    <row r="99" s="1" customFormat="1" ht="6.95" customHeight="1">
      <c r="A99" s="37"/>
      <c r="B99" s="59"/>
      <c r="C99" s="60"/>
      <c r="D99" s="60"/>
      <c r="E99" s="60"/>
      <c r="F99" s="60"/>
      <c r="G99" s="60"/>
      <c r="H99" s="60"/>
      <c r="I99" s="60"/>
      <c r="J99" s="60"/>
      <c r="K99" s="60"/>
      <c r="L99" s="54"/>
      <c r="S99" s="37"/>
      <c r="T99" s="37"/>
      <c r="U99" s="37"/>
      <c r="V99" s="37"/>
      <c r="W99" s="37"/>
      <c r="X99" s="37"/>
      <c r="Y99" s="37"/>
      <c r="Z99" s="37"/>
      <c r="AA99" s="37"/>
      <c r="AB99" s="37"/>
      <c r="AC99" s="37"/>
      <c r="AD99" s="37"/>
      <c r="AE99" s="37"/>
    </row>
    <row r="103" s="1" customFormat="1" ht="6.95" customHeight="1">
      <c r="A103" s="37"/>
      <c r="B103" s="61"/>
      <c r="C103" s="62"/>
      <c r="D103" s="62"/>
      <c r="E103" s="62"/>
      <c r="F103" s="62"/>
      <c r="G103" s="62"/>
      <c r="H103" s="62"/>
      <c r="I103" s="62"/>
      <c r="J103" s="62"/>
      <c r="K103" s="62"/>
      <c r="L103" s="54"/>
      <c r="S103" s="37"/>
      <c r="T103" s="37"/>
      <c r="U103" s="37"/>
      <c r="V103" s="37"/>
      <c r="W103" s="37"/>
      <c r="X103" s="37"/>
      <c r="Y103" s="37"/>
      <c r="Z103" s="37"/>
      <c r="AA103" s="37"/>
      <c r="AB103" s="37"/>
      <c r="AC103" s="37"/>
      <c r="AD103" s="37"/>
      <c r="AE103" s="37"/>
    </row>
    <row r="104" s="1" customFormat="1" ht="24.95" customHeight="1">
      <c r="A104" s="37"/>
      <c r="B104" s="38"/>
      <c r="C104" s="22" t="s">
        <v>190</v>
      </c>
      <c r="D104" s="37"/>
      <c r="E104" s="37"/>
      <c r="F104" s="37"/>
      <c r="G104" s="37"/>
      <c r="H104" s="37"/>
      <c r="I104" s="37"/>
      <c r="J104" s="37"/>
      <c r="K104" s="37"/>
      <c r="L104" s="54"/>
      <c r="S104" s="37"/>
      <c r="T104" s="37"/>
      <c r="U104" s="37"/>
      <c r="V104" s="37"/>
      <c r="W104" s="37"/>
      <c r="X104" s="37"/>
      <c r="Y104" s="37"/>
      <c r="Z104" s="37"/>
      <c r="AA104" s="37"/>
      <c r="AB104" s="37"/>
      <c r="AC104" s="37"/>
      <c r="AD104" s="37"/>
      <c r="AE104" s="37"/>
    </row>
    <row r="105" s="1" customFormat="1" ht="6.95" customHeight="1">
      <c r="A105" s="37"/>
      <c r="B105" s="38"/>
      <c r="C105" s="37"/>
      <c r="D105" s="37"/>
      <c r="E105" s="37"/>
      <c r="F105" s="37"/>
      <c r="G105" s="37"/>
      <c r="H105" s="37"/>
      <c r="I105" s="37"/>
      <c r="J105" s="37"/>
      <c r="K105" s="37"/>
      <c r="L105" s="54"/>
      <c r="S105" s="37"/>
      <c r="T105" s="37"/>
      <c r="U105" s="37"/>
      <c r="V105" s="37"/>
      <c r="W105" s="37"/>
      <c r="X105" s="37"/>
      <c r="Y105" s="37"/>
      <c r="Z105" s="37"/>
      <c r="AA105" s="37"/>
      <c r="AB105" s="37"/>
      <c r="AC105" s="37"/>
      <c r="AD105" s="37"/>
      <c r="AE105" s="37"/>
    </row>
    <row r="106" s="1" customFormat="1" ht="12" customHeight="1">
      <c r="A106" s="37"/>
      <c r="B106" s="38"/>
      <c r="C106" s="31" t="s">
        <v>16</v>
      </c>
      <c r="D106" s="37"/>
      <c r="E106" s="37"/>
      <c r="F106" s="37"/>
      <c r="G106" s="37"/>
      <c r="H106" s="37"/>
      <c r="I106" s="37"/>
      <c r="J106" s="37"/>
      <c r="K106" s="37"/>
      <c r="L106" s="54"/>
      <c r="S106" s="37"/>
      <c r="T106" s="37"/>
      <c r="U106" s="37"/>
      <c r="V106" s="37"/>
      <c r="W106" s="37"/>
      <c r="X106" s="37"/>
      <c r="Y106" s="37"/>
      <c r="Z106" s="37"/>
      <c r="AA106" s="37"/>
      <c r="AB106" s="37"/>
      <c r="AC106" s="37"/>
      <c r="AD106" s="37"/>
      <c r="AE106" s="37"/>
    </row>
    <row r="107" s="1" customFormat="1" ht="16.5" customHeight="1">
      <c r="A107" s="37"/>
      <c r="B107" s="38"/>
      <c r="C107" s="37"/>
      <c r="D107" s="37"/>
      <c r="E107" s="131" t="str">
        <f>E7</f>
        <v>Radiologie Olomouc</v>
      </c>
      <c r="F107" s="31"/>
      <c r="G107" s="31"/>
      <c r="H107" s="31"/>
      <c r="I107" s="37"/>
      <c r="J107" s="37"/>
      <c r="K107" s="37"/>
      <c r="L107" s="54"/>
      <c r="S107" s="37"/>
      <c r="T107" s="37"/>
      <c r="U107" s="37"/>
      <c r="V107" s="37"/>
      <c r="W107" s="37"/>
      <c r="X107" s="37"/>
      <c r="Y107" s="37"/>
      <c r="Z107" s="37"/>
      <c r="AA107" s="37"/>
      <c r="AB107" s="37"/>
      <c r="AC107" s="37"/>
      <c r="AD107" s="37"/>
      <c r="AE107" s="37"/>
    </row>
    <row r="108" s="1" customFormat="1" ht="12" customHeight="1">
      <c r="A108" s="37"/>
      <c r="B108" s="38"/>
      <c r="C108" s="31" t="s">
        <v>158</v>
      </c>
      <c r="D108" s="37"/>
      <c r="E108" s="37"/>
      <c r="F108" s="37"/>
      <c r="G108" s="37"/>
      <c r="H108" s="37"/>
      <c r="I108" s="37"/>
      <c r="J108" s="37"/>
      <c r="K108" s="37"/>
      <c r="L108" s="54"/>
      <c r="S108" s="37"/>
      <c r="T108" s="37"/>
      <c r="U108" s="37"/>
      <c r="V108" s="37"/>
      <c r="W108" s="37"/>
      <c r="X108" s="37"/>
      <c r="Y108" s="37"/>
      <c r="Z108" s="37"/>
      <c r="AA108" s="37"/>
      <c r="AB108" s="37"/>
      <c r="AC108" s="37"/>
      <c r="AD108" s="37"/>
      <c r="AE108" s="37"/>
    </row>
    <row r="109" s="1" customFormat="1" ht="16.5" customHeight="1">
      <c r="A109" s="37"/>
      <c r="B109" s="38"/>
      <c r="C109" s="37"/>
      <c r="D109" s="37"/>
      <c r="E109" s="66" t="str">
        <f>E9</f>
        <v xml:space="preserve">D1.01.5 - Zdravotnická technologie  - NENACEŇOVAT </v>
      </c>
      <c r="F109" s="37"/>
      <c r="G109" s="37"/>
      <c r="H109" s="37"/>
      <c r="I109" s="37"/>
      <c r="J109" s="37"/>
      <c r="K109" s="37"/>
      <c r="L109" s="54"/>
      <c r="S109" s="37"/>
      <c r="T109" s="37"/>
      <c r="U109" s="37"/>
      <c r="V109" s="37"/>
      <c r="W109" s="37"/>
      <c r="X109" s="37"/>
      <c r="Y109" s="37"/>
      <c r="Z109" s="37"/>
      <c r="AA109" s="37"/>
      <c r="AB109" s="37"/>
      <c r="AC109" s="37"/>
      <c r="AD109" s="37"/>
      <c r="AE109" s="37"/>
    </row>
    <row r="110" s="1" customFormat="1" ht="6.95" customHeight="1">
      <c r="A110" s="37"/>
      <c r="B110" s="38"/>
      <c r="C110" s="37"/>
      <c r="D110" s="37"/>
      <c r="E110" s="37"/>
      <c r="F110" s="37"/>
      <c r="G110" s="37"/>
      <c r="H110" s="37"/>
      <c r="I110" s="37"/>
      <c r="J110" s="37"/>
      <c r="K110" s="37"/>
      <c r="L110" s="54"/>
      <c r="S110" s="37"/>
      <c r="T110" s="37"/>
      <c r="U110" s="37"/>
      <c r="V110" s="37"/>
      <c r="W110" s="37"/>
      <c r="X110" s="37"/>
      <c r="Y110" s="37"/>
      <c r="Z110" s="37"/>
      <c r="AA110" s="37"/>
      <c r="AB110" s="37"/>
      <c r="AC110" s="37"/>
      <c r="AD110" s="37"/>
      <c r="AE110" s="37"/>
    </row>
    <row r="111" s="1" customFormat="1" ht="12" customHeight="1">
      <c r="A111" s="37"/>
      <c r="B111" s="38"/>
      <c r="C111" s="31" t="s">
        <v>20</v>
      </c>
      <c r="D111" s="37"/>
      <c r="E111" s="37"/>
      <c r="F111" s="26" t="str">
        <f>F12</f>
        <v xml:space="preserve"> </v>
      </c>
      <c r="G111" s="37"/>
      <c r="H111" s="37"/>
      <c r="I111" s="31" t="s">
        <v>22</v>
      </c>
      <c r="J111" s="68" t="str">
        <f>IF(J12="","",J12)</f>
        <v>24. 3. 2020</v>
      </c>
      <c r="K111" s="37"/>
      <c r="L111" s="54"/>
      <c r="S111" s="37"/>
      <c r="T111" s="37"/>
      <c r="U111" s="37"/>
      <c r="V111" s="37"/>
      <c r="W111" s="37"/>
      <c r="X111" s="37"/>
      <c r="Y111" s="37"/>
      <c r="Z111" s="37"/>
      <c r="AA111" s="37"/>
      <c r="AB111" s="37"/>
      <c r="AC111" s="37"/>
      <c r="AD111" s="37"/>
      <c r="AE111" s="37"/>
    </row>
    <row r="112" s="1" customFormat="1" ht="6.95" customHeight="1">
      <c r="A112" s="37"/>
      <c r="B112" s="38"/>
      <c r="C112" s="37"/>
      <c r="D112" s="37"/>
      <c r="E112" s="37"/>
      <c r="F112" s="37"/>
      <c r="G112" s="37"/>
      <c r="H112" s="37"/>
      <c r="I112" s="37"/>
      <c r="J112" s="37"/>
      <c r="K112" s="37"/>
      <c r="L112" s="54"/>
      <c r="S112" s="37"/>
      <c r="T112" s="37"/>
      <c r="U112" s="37"/>
      <c r="V112" s="37"/>
      <c r="W112" s="37"/>
      <c r="X112" s="37"/>
      <c r="Y112" s="37"/>
      <c r="Z112" s="37"/>
      <c r="AA112" s="37"/>
      <c r="AB112" s="37"/>
      <c r="AC112" s="37"/>
      <c r="AD112" s="37"/>
      <c r="AE112" s="37"/>
    </row>
    <row r="113" s="1" customFormat="1" ht="15.2" customHeight="1">
      <c r="A113" s="37"/>
      <c r="B113" s="38"/>
      <c r="C113" s="31" t="s">
        <v>24</v>
      </c>
      <c r="D113" s="37"/>
      <c r="E113" s="37"/>
      <c r="F113" s="26" t="str">
        <f>E15</f>
        <v xml:space="preserve"> </v>
      </c>
      <c r="G113" s="37"/>
      <c r="H113" s="37"/>
      <c r="I113" s="31" t="s">
        <v>29</v>
      </c>
      <c r="J113" s="35" t="str">
        <f>E21</f>
        <v xml:space="preserve"> </v>
      </c>
      <c r="K113" s="37"/>
      <c r="L113" s="54"/>
      <c r="S113" s="37"/>
      <c r="T113" s="37"/>
      <c r="U113" s="37"/>
      <c r="V113" s="37"/>
      <c r="W113" s="37"/>
      <c r="X113" s="37"/>
      <c r="Y113" s="37"/>
      <c r="Z113" s="37"/>
      <c r="AA113" s="37"/>
      <c r="AB113" s="37"/>
      <c r="AC113" s="37"/>
      <c r="AD113" s="37"/>
      <c r="AE113" s="37"/>
    </row>
    <row r="114" s="1" customFormat="1" ht="15.2" customHeight="1">
      <c r="A114" s="37"/>
      <c r="B114" s="38"/>
      <c r="C114" s="31" t="s">
        <v>27</v>
      </c>
      <c r="D114" s="37"/>
      <c r="E114" s="37"/>
      <c r="F114" s="26" t="str">
        <f>IF(E18="","",E18)</f>
        <v>Vyplň údaj</v>
      </c>
      <c r="G114" s="37"/>
      <c r="H114" s="37"/>
      <c r="I114" s="31" t="s">
        <v>31</v>
      </c>
      <c r="J114" s="35" t="str">
        <f>E24</f>
        <v xml:space="preserve"> </v>
      </c>
      <c r="K114" s="37"/>
      <c r="L114" s="54"/>
      <c r="S114" s="37"/>
      <c r="T114" s="37"/>
      <c r="U114" s="37"/>
      <c r="V114" s="37"/>
      <c r="W114" s="37"/>
      <c r="X114" s="37"/>
      <c r="Y114" s="37"/>
      <c r="Z114" s="37"/>
      <c r="AA114" s="37"/>
      <c r="AB114" s="37"/>
      <c r="AC114" s="37"/>
      <c r="AD114" s="37"/>
      <c r="AE114" s="37"/>
    </row>
    <row r="115" s="1" customFormat="1" ht="10.35" customHeight="1">
      <c r="A115" s="37"/>
      <c r="B115" s="38"/>
      <c r="C115" s="37"/>
      <c r="D115" s="37"/>
      <c r="E115" s="37"/>
      <c r="F115" s="37"/>
      <c r="G115" s="37"/>
      <c r="H115" s="37"/>
      <c r="I115" s="37"/>
      <c r="J115" s="37"/>
      <c r="K115" s="37"/>
      <c r="L115" s="54"/>
      <c r="S115" s="37"/>
      <c r="T115" s="37"/>
      <c r="U115" s="37"/>
      <c r="V115" s="37"/>
      <c r="W115" s="37"/>
      <c r="X115" s="37"/>
      <c r="Y115" s="37"/>
      <c r="Z115" s="37"/>
      <c r="AA115" s="37"/>
      <c r="AB115" s="37"/>
      <c r="AC115" s="37"/>
      <c r="AD115" s="37"/>
      <c r="AE115" s="37"/>
    </row>
    <row r="116" s="10" customFormat="1" ht="29.25" customHeight="1">
      <c r="A116" s="158"/>
      <c r="B116" s="159"/>
      <c r="C116" s="160" t="s">
        <v>191</v>
      </c>
      <c r="D116" s="161" t="s">
        <v>58</v>
      </c>
      <c r="E116" s="161" t="s">
        <v>54</v>
      </c>
      <c r="F116" s="161" t="s">
        <v>55</v>
      </c>
      <c r="G116" s="161" t="s">
        <v>192</v>
      </c>
      <c r="H116" s="161" t="s">
        <v>193</v>
      </c>
      <c r="I116" s="161" t="s">
        <v>194</v>
      </c>
      <c r="J116" s="161" t="s">
        <v>164</v>
      </c>
      <c r="K116" s="162" t="s">
        <v>195</v>
      </c>
      <c r="L116" s="163"/>
      <c r="M116" s="85" t="s">
        <v>1</v>
      </c>
      <c r="N116" s="86" t="s">
        <v>37</v>
      </c>
      <c r="O116" s="86" t="s">
        <v>196</v>
      </c>
      <c r="P116" s="86" t="s">
        <v>197</v>
      </c>
      <c r="Q116" s="86" t="s">
        <v>198</v>
      </c>
      <c r="R116" s="86" t="s">
        <v>199</v>
      </c>
      <c r="S116" s="86" t="s">
        <v>200</v>
      </c>
      <c r="T116" s="87" t="s">
        <v>201</v>
      </c>
      <c r="U116" s="158"/>
      <c r="V116" s="158"/>
      <c r="W116" s="158"/>
      <c r="X116" s="158"/>
      <c r="Y116" s="158"/>
      <c r="Z116" s="158"/>
      <c r="AA116" s="158"/>
      <c r="AB116" s="158"/>
      <c r="AC116" s="158"/>
      <c r="AD116" s="158"/>
      <c r="AE116" s="158"/>
    </row>
    <row r="117" s="1" customFormat="1" ht="22.9" customHeight="1">
      <c r="A117" s="37"/>
      <c r="B117" s="38"/>
      <c r="C117" s="92" t="s">
        <v>202</v>
      </c>
      <c r="D117" s="37"/>
      <c r="E117" s="37"/>
      <c r="F117" s="37"/>
      <c r="G117" s="37"/>
      <c r="H117" s="37"/>
      <c r="I117" s="37"/>
      <c r="J117" s="164">
        <f>BK117</f>
        <v>0</v>
      </c>
      <c r="K117" s="37"/>
      <c r="L117" s="38"/>
      <c r="M117" s="88"/>
      <c r="N117" s="72"/>
      <c r="O117" s="89"/>
      <c r="P117" s="165">
        <f>P118</f>
        <v>0</v>
      </c>
      <c r="Q117" s="89"/>
      <c r="R117" s="165">
        <f>R118</f>
        <v>0</v>
      </c>
      <c r="S117" s="89"/>
      <c r="T117" s="166">
        <f>T118</f>
        <v>0</v>
      </c>
      <c r="U117" s="37"/>
      <c r="V117" s="37"/>
      <c r="W117" s="37"/>
      <c r="X117" s="37"/>
      <c r="Y117" s="37"/>
      <c r="Z117" s="37"/>
      <c r="AA117" s="37"/>
      <c r="AB117" s="37"/>
      <c r="AC117" s="37"/>
      <c r="AD117" s="37"/>
      <c r="AE117" s="37"/>
      <c r="AT117" s="18" t="s">
        <v>72</v>
      </c>
      <c r="AU117" s="18" t="s">
        <v>166</v>
      </c>
      <c r="BK117" s="167">
        <f>BK118</f>
        <v>0</v>
      </c>
    </row>
    <row r="118" s="11" customFormat="1" ht="25.9" customHeight="1">
      <c r="B118" s="168"/>
      <c r="D118" s="169" t="s">
        <v>72</v>
      </c>
      <c r="E118" s="170" t="s">
        <v>5204</v>
      </c>
      <c r="F118" s="170" t="s">
        <v>5205</v>
      </c>
      <c r="I118" s="171"/>
      <c r="J118" s="172">
        <f>BK118</f>
        <v>0</v>
      </c>
      <c r="L118" s="168"/>
      <c r="M118" s="173"/>
      <c r="N118" s="174"/>
      <c r="O118" s="174"/>
      <c r="P118" s="175">
        <f>SUM(P119:P740)</f>
        <v>0</v>
      </c>
      <c r="Q118" s="174"/>
      <c r="R118" s="175">
        <f>SUM(R119:R740)</f>
        <v>0</v>
      </c>
      <c r="S118" s="174"/>
      <c r="T118" s="176">
        <f>SUM(T119:T740)</f>
        <v>0</v>
      </c>
      <c r="AR118" s="169" t="s">
        <v>123</v>
      </c>
      <c r="AT118" s="177" t="s">
        <v>72</v>
      </c>
      <c r="AU118" s="177" t="s">
        <v>73</v>
      </c>
      <c r="AY118" s="169" t="s">
        <v>205</v>
      </c>
      <c r="BK118" s="178">
        <f>SUM(BK119:BK740)</f>
        <v>0</v>
      </c>
    </row>
    <row r="119" s="1" customFormat="1" ht="24.2" customHeight="1">
      <c r="A119" s="37"/>
      <c r="B119" s="181"/>
      <c r="C119" s="182" t="s">
        <v>80</v>
      </c>
      <c r="D119" s="182" t="s">
        <v>207</v>
      </c>
      <c r="E119" s="183" t="s">
        <v>5206</v>
      </c>
      <c r="F119" s="184" t="s">
        <v>5207</v>
      </c>
      <c r="G119" s="185" t="s">
        <v>1</v>
      </c>
      <c r="H119" s="186">
        <v>3</v>
      </c>
      <c r="I119" s="187"/>
      <c r="J119" s="188">
        <f>ROUND(I119*H119,2)</f>
        <v>0</v>
      </c>
      <c r="K119" s="184" t="s">
        <v>1</v>
      </c>
      <c r="L119" s="38"/>
      <c r="M119" s="189" t="s">
        <v>1</v>
      </c>
      <c r="N119" s="190" t="s">
        <v>38</v>
      </c>
      <c r="O119" s="76"/>
      <c r="P119" s="191">
        <f>O119*H119</f>
        <v>0</v>
      </c>
      <c r="Q119" s="191">
        <v>0</v>
      </c>
      <c r="R119" s="191">
        <f>Q119*H119</f>
        <v>0</v>
      </c>
      <c r="S119" s="191">
        <v>0</v>
      </c>
      <c r="T119" s="192">
        <f>S119*H119</f>
        <v>0</v>
      </c>
      <c r="U119" s="37"/>
      <c r="V119" s="37"/>
      <c r="W119" s="37"/>
      <c r="X119" s="37"/>
      <c r="Y119" s="37"/>
      <c r="Z119" s="37"/>
      <c r="AA119" s="37"/>
      <c r="AB119" s="37"/>
      <c r="AC119" s="37"/>
      <c r="AD119" s="37"/>
      <c r="AE119" s="37"/>
      <c r="AR119" s="193" t="s">
        <v>3102</v>
      </c>
      <c r="AT119" s="193" t="s">
        <v>207</v>
      </c>
      <c r="AU119" s="193" t="s">
        <v>80</v>
      </c>
      <c r="AY119" s="18" t="s">
        <v>205</v>
      </c>
      <c r="BE119" s="194">
        <f>IF(N119="základní",J119,0)</f>
        <v>0</v>
      </c>
      <c r="BF119" s="194">
        <f>IF(N119="snížená",J119,0)</f>
        <v>0</v>
      </c>
      <c r="BG119" s="194">
        <f>IF(N119="zákl. přenesená",J119,0)</f>
        <v>0</v>
      </c>
      <c r="BH119" s="194">
        <f>IF(N119="sníž. přenesená",J119,0)</f>
        <v>0</v>
      </c>
      <c r="BI119" s="194">
        <f>IF(N119="nulová",J119,0)</f>
        <v>0</v>
      </c>
      <c r="BJ119" s="18" t="s">
        <v>80</v>
      </c>
      <c r="BK119" s="194">
        <f>ROUND(I119*H119,2)</f>
        <v>0</v>
      </c>
      <c r="BL119" s="18" t="s">
        <v>3102</v>
      </c>
      <c r="BM119" s="193" t="s">
        <v>82</v>
      </c>
    </row>
    <row r="120" s="12" customFormat="1" ht="22.5">
      <c r="B120" s="195"/>
      <c r="D120" s="196" t="s">
        <v>213</v>
      </c>
      <c r="E120" s="197" t="s">
        <v>1</v>
      </c>
      <c r="F120" s="198" t="s">
        <v>5208</v>
      </c>
      <c r="H120" s="197" t="s">
        <v>1</v>
      </c>
      <c r="I120" s="199"/>
      <c r="L120" s="195"/>
      <c r="M120" s="200"/>
      <c r="N120" s="201"/>
      <c r="O120" s="201"/>
      <c r="P120" s="201"/>
      <c r="Q120" s="201"/>
      <c r="R120" s="201"/>
      <c r="S120" s="201"/>
      <c r="T120" s="202"/>
      <c r="AT120" s="197" t="s">
        <v>213</v>
      </c>
      <c r="AU120" s="197" t="s">
        <v>80</v>
      </c>
      <c r="AV120" s="12" t="s">
        <v>80</v>
      </c>
      <c r="AW120" s="12" t="s">
        <v>30</v>
      </c>
      <c r="AX120" s="12" t="s">
        <v>73</v>
      </c>
      <c r="AY120" s="197" t="s">
        <v>205</v>
      </c>
    </row>
    <row r="121" s="12" customFormat="1" ht="22.5">
      <c r="B121" s="195"/>
      <c r="D121" s="196" t="s">
        <v>213</v>
      </c>
      <c r="E121" s="197" t="s">
        <v>1</v>
      </c>
      <c r="F121" s="198" t="s">
        <v>5209</v>
      </c>
      <c r="H121" s="197" t="s">
        <v>1</v>
      </c>
      <c r="I121" s="199"/>
      <c r="L121" s="195"/>
      <c r="M121" s="200"/>
      <c r="N121" s="201"/>
      <c r="O121" s="201"/>
      <c r="P121" s="201"/>
      <c r="Q121" s="201"/>
      <c r="R121" s="201"/>
      <c r="S121" s="201"/>
      <c r="T121" s="202"/>
      <c r="AT121" s="197" t="s">
        <v>213</v>
      </c>
      <c r="AU121" s="197" t="s">
        <v>80</v>
      </c>
      <c r="AV121" s="12" t="s">
        <v>80</v>
      </c>
      <c r="AW121" s="12" t="s">
        <v>30</v>
      </c>
      <c r="AX121" s="12" t="s">
        <v>73</v>
      </c>
      <c r="AY121" s="197" t="s">
        <v>205</v>
      </c>
    </row>
    <row r="122" s="12" customFormat="1" ht="22.5">
      <c r="B122" s="195"/>
      <c r="D122" s="196" t="s">
        <v>213</v>
      </c>
      <c r="E122" s="197" t="s">
        <v>1</v>
      </c>
      <c r="F122" s="198" t="s">
        <v>5210</v>
      </c>
      <c r="H122" s="197" t="s">
        <v>1</v>
      </c>
      <c r="I122" s="199"/>
      <c r="L122" s="195"/>
      <c r="M122" s="200"/>
      <c r="N122" s="201"/>
      <c r="O122" s="201"/>
      <c r="P122" s="201"/>
      <c r="Q122" s="201"/>
      <c r="R122" s="201"/>
      <c r="S122" s="201"/>
      <c r="T122" s="202"/>
      <c r="AT122" s="197" t="s">
        <v>213</v>
      </c>
      <c r="AU122" s="197" t="s">
        <v>80</v>
      </c>
      <c r="AV122" s="12" t="s">
        <v>80</v>
      </c>
      <c r="AW122" s="12" t="s">
        <v>30</v>
      </c>
      <c r="AX122" s="12" t="s">
        <v>73</v>
      </c>
      <c r="AY122" s="197" t="s">
        <v>205</v>
      </c>
    </row>
    <row r="123" s="12" customFormat="1" ht="22.5">
      <c r="B123" s="195"/>
      <c r="D123" s="196" t="s">
        <v>213</v>
      </c>
      <c r="E123" s="197" t="s">
        <v>1</v>
      </c>
      <c r="F123" s="198" t="s">
        <v>5211</v>
      </c>
      <c r="H123" s="197" t="s">
        <v>1</v>
      </c>
      <c r="I123" s="199"/>
      <c r="L123" s="195"/>
      <c r="M123" s="200"/>
      <c r="N123" s="201"/>
      <c r="O123" s="201"/>
      <c r="P123" s="201"/>
      <c r="Q123" s="201"/>
      <c r="R123" s="201"/>
      <c r="S123" s="201"/>
      <c r="T123" s="202"/>
      <c r="AT123" s="197" t="s">
        <v>213</v>
      </c>
      <c r="AU123" s="197" t="s">
        <v>80</v>
      </c>
      <c r="AV123" s="12" t="s">
        <v>80</v>
      </c>
      <c r="AW123" s="12" t="s">
        <v>30</v>
      </c>
      <c r="AX123" s="12" t="s">
        <v>73</v>
      </c>
      <c r="AY123" s="197" t="s">
        <v>205</v>
      </c>
    </row>
    <row r="124" s="12" customFormat="1" ht="22.5">
      <c r="B124" s="195"/>
      <c r="D124" s="196" t="s">
        <v>213</v>
      </c>
      <c r="E124" s="197" t="s">
        <v>1</v>
      </c>
      <c r="F124" s="198" t="s">
        <v>5212</v>
      </c>
      <c r="H124" s="197" t="s">
        <v>1</v>
      </c>
      <c r="I124" s="199"/>
      <c r="L124" s="195"/>
      <c r="M124" s="200"/>
      <c r="N124" s="201"/>
      <c r="O124" s="201"/>
      <c r="P124" s="201"/>
      <c r="Q124" s="201"/>
      <c r="R124" s="201"/>
      <c r="S124" s="201"/>
      <c r="T124" s="202"/>
      <c r="AT124" s="197" t="s">
        <v>213</v>
      </c>
      <c r="AU124" s="197" t="s">
        <v>80</v>
      </c>
      <c r="AV124" s="12" t="s">
        <v>80</v>
      </c>
      <c r="AW124" s="12" t="s">
        <v>30</v>
      </c>
      <c r="AX124" s="12" t="s">
        <v>73</v>
      </c>
      <c r="AY124" s="197" t="s">
        <v>205</v>
      </c>
    </row>
    <row r="125" s="13" customFormat="1">
      <c r="B125" s="203"/>
      <c r="D125" s="196" t="s">
        <v>213</v>
      </c>
      <c r="E125" s="204" t="s">
        <v>1</v>
      </c>
      <c r="F125" s="205" t="s">
        <v>120</v>
      </c>
      <c r="H125" s="206">
        <v>3</v>
      </c>
      <c r="I125" s="207"/>
      <c r="L125" s="203"/>
      <c r="M125" s="208"/>
      <c r="N125" s="209"/>
      <c r="O125" s="209"/>
      <c r="P125" s="209"/>
      <c r="Q125" s="209"/>
      <c r="R125" s="209"/>
      <c r="S125" s="209"/>
      <c r="T125" s="210"/>
      <c r="AT125" s="204" t="s">
        <v>213</v>
      </c>
      <c r="AU125" s="204" t="s">
        <v>80</v>
      </c>
      <c r="AV125" s="13" t="s">
        <v>82</v>
      </c>
      <c r="AW125" s="13" t="s">
        <v>30</v>
      </c>
      <c r="AX125" s="13" t="s">
        <v>73</v>
      </c>
      <c r="AY125" s="204" t="s">
        <v>205</v>
      </c>
    </row>
    <row r="126" s="14" customFormat="1">
      <c r="B126" s="211"/>
      <c r="D126" s="196" t="s">
        <v>213</v>
      </c>
      <c r="E126" s="212" t="s">
        <v>1</v>
      </c>
      <c r="F126" s="213" t="s">
        <v>218</v>
      </c>
      <c r="H126" s="214">
        <v>3</v>
      </c>
      <c r="I126" s="215"/>
      <c r="L126" s="211"/>
      <c r="M126" s="216"/>
      <c r="N126" s="217"/>
      <c r="O126" s="217"/>
      <c r="P126" s="217"/>
      <c r="Q126" s="217"/>
      <c r="R126" s="217"/>
      <c r="S126" s="217"/>
      <c r="T126" s="218"/>
      <c r="AT126" s="212" t="s">
        <v>213</v>
      </c>
      <c r="AU126" s="212" t="s">
        <v>80</v>
      </c>
      <c r="AV126" s="14" t="s">
        <v>123</v>
      </c>
      <c r="AW126" s="14" t="s">
        <v>30</v>
      </c>
      <c r="AX126" s="14" t="s">
        <v>80</v>
      </c>
      <c r="AY126" s="212" t="s">
        <v>205</v>
      </c>
    </row>
    <row r="127" s="1" customFormat="1" ht="24.2" customHeight="1">
      <c r="A127" s="37"/>
      <c r="B127" s="181"/>
      <c r="C127" s="182" t="s">
        <v>82</v>
      </c>
      <c r="D127" s="182" t="s">
        <v>207</v>
      </c>
      <c r="E127" s="183" t="s">
        <v>5213</v>
      </c>
      <c r="F127" s="184" t="s">
        <v>5214</v>
      </c>
      <c r="G127" s="185" t="s">
        <v>1</v>
      </c>
      <c r="H127" s="186">
        <v>33</v>
      </c>
      <c r="I127" s="187"/>
      <c r="J127" s="188">
        <f>ROUND(I127*H127,2)</f>
        <v>0</v>
      </c>
      <c r="K127" s="184" t="s">
        <v>1</v>
      </c>
      <c r="L127" s="38"/>
      <c r="M127" s="189" t="s">
        <v>1</v>
      </c>
      <c r="N127" s="190" t="s">
        <v>38</v>
      </c>
      <c r="O127" s="76"/>
      <c r="P127" s="191">
        <f>O127*H127</f>
        <v>0</v>
      </c>
      <c r="Q127" s="191">
        <v>0</v>
      </c>
      <c r="R127" s="191">
        <f>Q127*H127</f>
        <v>0</v>
      </c>
      <c r="S127" s="191">
        <v>0</v>
      </c>
      <c r="T127" s="192">
        <f>S127*H127</f>
        <v>0</v>
      </c>
      <c r="U127" s="37"/>
      <c r="V127" s="37"/>
      <c r="W127" s="37"/>
      <c r="X127" s="37"/>
      <c r="Y127" s="37"/>
      <c r="Z127" s="37"/>
      <c r="AA127" s="37"/>
      <c r="AB127" s="37"/>
      <c r="AC127" s="37"/>
      <c r="AD127" s="37"/>
      <c r="AE127" s="37"/>
      <c r="AR127" s="193" t="s">
        <v>3102</v>
      </c>
      <c r="AT127" s="193" t="s">
        <v>207</v>
      </c>
      <c r="AU127" s="193" t="s">
        <v>80</v>
      </c>
      <c r="AY127" s="18" t="s">
        <v>205</v>
      </c>
      <c r="BE127" s="194">
        <f>IF(N127="základní",J127,0)</f>
        <v>0</v>
      </c>
      <c r="BF127" s="194">
        <f>IF(N127="snížená",J127,0)</f>
        <v>0</v>
      </c>
      <c r="BG127" s="194">
        <f>IF(N127="zákl. přenesená",J127,0)</f>
        <v>0</v>
      </c>
      <c r="BH127" s="194">
        <f>IF(N127="sníž. přenesená",J127,0)</f>
        <v>0</v>
      </c>
      <c r="BI127" s="194">
        <f>IF(N127="nulová",J127,0)</f>
        <v>0</v>
      </c>
      <c r="BJ127" s="18" t="s">
        <v>80</v>
      </c>
      <c r="BK127" s="194">
        <f>ROUND(I127*H127,2)</f>
        <v>0</v>
      </c>
      <c r="BL127" s="18" t="s">
        <v>3102</v>
      </c>
      <c r="BM127" s="193" t="s">
        <v>123</v>
      </c>
    </row>
    <row r="128" s="12" customFormat="1" ht="22.5">
      <c r="B128" s="195"/>
      <c r="D128" s="196" t="s">
        <v>213</v>
      </c>
      <c r="E128" s="197" t="s">
        <v>1</v>
      </c>
      <c r="F128" s="198" t="s">
        <v>5208</v>
      </c>
      <c r="H128" s="197" t="s">
        <v>1</v>
      </c>
      <c r="I128" s="199"/>
      <c r="L128" s="195"/>
      <c r="M128" s="200"/>
      <c r="N128" s="201"/>
      <c r="O128" s="201"/>
      <c r="P128" s="201"/>
      <c r="Q128" s="201"/>
      <c r="R128" s="201"/>
      <c r="S128" s="201"/>
      <c r="T128" s="202"/>
      <c r="AT128" s="197" t="s">
        <v>213</v>
      </c>
      <c r="AU128" s="197" t="s">
        <v>80</v>
      </c>
      <c r="AV128" s="12" t="s">
        <v>80</v>
      </c>
      <c r="AW128" s="12" t="s">
        <v>30</v>
      </c>
      <c r="AX128" s="12" t="s">
        <v>73</v>
      </c>
      <c r="AY128" s="197" t="s">
        <v>205</v>
      </c>
    </row>
    <row r="129" s="12" customFormat="1" ht="22.5">
      <c r="B129" s="195"/>
      <c r="D129" s="196" t="s">
        <v>213</v>
      </c>
      <c r="E129" s="197" t="s">
        <v>1</v>
      </c>
      <c r="F129" s="198" t="s">
        <v>5209</v>
      </c>
      <c r="H129" s="197" t="s">
        <v>1</v>
      </c>
      <c r="I129" s="199"/>
      <c r="L129" s="195"/>
      <c r="M129" s="200"/>
      <c r="N129" s="201"/>
      <c r="O129" s="201"/>
      <c r="P129" s="201"/>
      <c r="Q129" s="201"/>
      <c r="R129" s="201"/>
      <c r="S129" s="201"/>
      <c r="T129" s="202"/>
      <c r="AT129" s="197" t="s">
        <v>213</v>
      </c>
      <c r="AU129" s="197" t="s">
        <v>80</v>
      </c>
      <c r="AV129" s="12" t="s">
        <v>80</v>
      </c>
      <c r="AW129" s="12" t="s">
        <v>30</v>
      </c>
      <c r="AX129" s="12" t="s">
        <v>73</v>
      </c>
      <c r="AY129" s="197" t="s">
        <v>205</v>
      </c>
    </row>
    <row r="130" s="12" customFormat="1" ht="22.5">
      <c r="B130" s="195"/>
      <c r="D130" s="196" t="s">
        <v>213</v>
      </c>
      <c r="E130" s="197" t="s">
        <v>1</v>
      </c>
      <c r="F130" s="198" t="s">
        <v>5215</v>
      </c>
      <c r="H130" s="197" t="s">
        <v>1</v>
      </c>
      <c r="I130" s="199"/>
      <c r="L130" s="195"/>
      <c r="M130" s="200"/>
      <c r="N130" s="201"/>
      <c r="O130" s="201"/>
      <c r="P130" s="201"/>
      <c r="Q130" s="201"/>
      <c r="R130" s="201"/>
      <c r="S130" s="201"/>
      <c r="T130" s="202"/>
      <c r="AT130" s="197" t="s">
        <v>213</v>
      </c>
      <c r="AU130" s="197" t="s">
        <v>80</v>
      </c>
      <c r="AV130" s="12" t="s">
        <v>80</v>
      </c>
      <c r="AW130" s="12" t="s">
        <v>30</v>
      </c>
      <c r="AX130" s="12" t="s">
        <v>73</v>
      </c>
      <c r="AY130" s="197" t="s">
        <v>205</v>
      </c>
    </row>
    <row r="131" s="12" customFormat="1">
      <c r="B131" s="195"/>
      <c r="D131" s="196" t="s">
        <v>213</v>
      </c>
      <c r="E131" s="197" t="s">
        <v>1</v>
      </c>
      <c r="F131" s="198" t="s">
        <v>5216</v>
      </c>
      <c r="H131" s="197" t="s">
        <v>1</v>
      </c>
      <c r="I131" s="199"/>
      <c r="L131" s="195"/>
      <c r="M131" s="200"/>
      <c r="N131" s="201"/>
      <c r="O131" s="201"/>
      <c r="P131" s="201"/>
      <c r="Q131" s="201"/>
      <c r="R131" s="201"/>
      <c r="S131" s="201"/>
      <c r="T131" s="202"/>
      <c r="AT131" s="197" t="s">
        <v>213</v>
      </c>
      <c r="AU131" s="197" t="s">
        <v>80</v>
      </c>
      <c r="AV131" s="12" t="s">
        <v>80</v>
      </c>
      <c r="AW131" s="12" t="s">
        <v>30</v>
      </c>
      <c r="AX131" s="12" t="s">
        <v>73</v>
      </c>
      <c r="AY131" s="197" t="s">
        <v>205</v>
      </c>
    </row>
    <row r="132" s="12" customFormat="1" ht="22.5">
      <c r="B132" s="195"/>
      <c r="D132" s="196" t="s">
        <v>213</v>
      </c>
      <c r="E132" s="197" t="s">
        <v>1</v>
      </c>
      <c r="F132" s="198" t="s">
        <v>5212</v>
      </c>
      <c r="H132" s="197" t="s">
        <v>1</v>
      </c>
      <c r="I132" s="199"/>
      <c r="L132" s="195"/>
      <c r="M132" s="200"/>
      <c r="N132" s="201"/>
      <c r="O132" s="201"/>
      <c r="P132" s="201"/>
      <c r="Q132" s="201"/>
      <c r="R132" s="201"/>
      <c r="S132" s="201"/>
      <c r="T132" s="202"/>
      <c r="AT132" s="197" t="s">
        <v>213</v>
      </c>
      <c r="AU132" s="197" t="s">
        <v>80</v>
      </c>
      <c r="AV132" s="12" t="s">
        <v>80</v>
      </c>
      <c r="AW132" s="12" t="s">
        <v>30</v>
      </c>
      <c r="AX132" s="12" t="s">
        <v>73</v>
      </c>
      <c r="AY132" s="197" t="s">
        <v>205</v>
      </c>
    </row>
    <row r="133" s="13" customFormat="1">
      <c r="B133" s="203"/>
      <c r="D133" s="196" t="s">
        <v>213</v>
      </c>
      <c r="E133" s="204" t="s">
        <v>1</v>
      </c>
      <c r="F133" s="205" t="s">
        <v>709</v>
      </c>
      <c r="H133" s="206">
        <v>33</v>
      </c>
      <c r="I133" s="207"/>
      <c r="L133" s="203"/>
      <c r="M133" s="208"/>
      <c r="N133" s="209"/>
      <c r="O133" s="209"/>
      <c r="P133" s="209"/>
      <c r="Q133" s="209"/>
      <c r="R133" s="209"/>
      <c r="S133" s="209"/>
      <c r="T133" s="210"/>
      <c r="AT133" s="204" t="s">
        <v>213</v>
      </c>
      <c r="AU133" s="204" t="s">
        <v>80</v>
      </c>
      <c r="AV133" s="13" t="s">
        <v>82</v>
      </c>
      <c r="AW133" s="13" t="s">
        <v>30</v>
      </c>
      <c r="AX133" s="13" t="s">
        <v>73</v>
      </c>
      <c r="AY133" s="204" t="s">
        <v>205</v>
      </c>
    </row>
    <row r="134" s="14" customFormat="1">
      <c r="B134" s="211"/>
      <c r="D134" s="196" t="s">
        <v>213</v>
      </c>
      <c r="E134" s="212" t="s">
        <v>1</v>
      </c>
      <c r="F134" s="213" t="s">
        <v>218</v>
      </c>
      <c r="H134" s="214">
        <v>33</v>
      </c>
      <c r="I134" s="215"/>
      <c r="L134" s="211"/>
      <c r="M134" s="216"/>
      <c r="N134" s="217"/>
      <c r="O134" s="217"/>
      <c r="P134" s="217"/>
      <c r="Q134" s="217"/>
      <c r="R134" s="217"/>
      <c r="S134" s="217"/>
      <c r="T134" s="218"/>
      <c r="AT134" s="212" t="s">
        <v>213</v>
      </c>
      <c r="AU134" s="212" t="s">
        <v>80</v>
      </c>
      <c r="AV134" s="14" t="s">
        <v>123</v>
      </c>
      <c r="AW134" s="14" t="s">
        <v>30</v>
      </c>
      <c r="AX134" s="14" t="s">
        <v>80</v>
      </c>
      <c r="AY134" s="212" t="s">
        <v>205</v>
      </c>
    </row>
    <row r="135" s="1" customFormat="1" ht="14.45" customHeight="1">
      <c r="A135" s="37"/>
      <c r="B135" s="181"/>
      <c r="C135" s="182" t="s">
        <v>120</v>
      </c>
      <c r="D135" s="182" t="s">
        <v>207</v>
      </c>
      <c r="E135" s="183" t="s">
        <v>5217</v>
      </c>
      <c r="F135" s="184" t="s">
        <v>5218</v>
      </c>
      <c r="G135" s="185" t="s">
        <v>1</v>
      </c>
      <c r="H135" s="186">
        <v>1</v>
      </c>
      <c r="I135" s="187"/>
      <c r="J135" s="188">
        <f>ROUND(I135*H135,2)</f>
        <v>0</v>
      </c>
      <c r="K135" s="184" t="s">
        <v>1</v>
      </c>
      <c r="L135" s="38"/>
      <c r="M135" s="189" t="s">
        <v>1</v>
      </c>
      <c r="N135" s="190" t="s">
        <v>38</v>
      </c>
      <c r="O135" s="76"/>
      <c r="P135" s="191">
        <f>O135*H135</f>
        <v>0</v>
      </c>
      <c r="Q135" s="191">
        <v>0</v>
      </c>
      <c r="R135" s="191">
        <f>Q135*H135</f>
        <v>0</v>
      </c>
      <c r="S135" s="191">
        <v>0</v>
      </c>
      <c r="T135" s="192">
        <f>S135*H135</f>
        <v>0</v>
      </c>
      <c r="U135" s="37"/>
      <c r="V135" s="37"/>
      <c r="W135" s="37"/>
      <c r="X135" s="37"/>
      <c r="Y135" s="37"/>
      <c r="Z135" s="37"/>
      <c r="AA135" s="37"/>
      <c r="AB135" s="37"/>
      <c r="AC135" s="37"/>
      <c r="AD135" s="37"/>
      <c r="AE135" s="37"/>
      <c r="AR135" s="193" t="s">
        <v>3102</v>
      </c>
      <c r="AT135" s="193" t="s">
        <v>207</v>
      </c>
      <c r="AU135" s="193" t="s">
        <v>80</v>
      </c>
      <c r="AY135" s="18" t="s">
        <v>205</v>
      </c>
      <c r="BE135" s="194">
        <f>IF(N135="základní",J135,0)</f>
        <v>0</v>
      </c>
      <c r="BF135" s="194">
        <f>IF(N135="snížená",J135,0)</f>
        <v>0</v>
      </c>
      <c r="BG135" s="194">
        <f>IF(N135="zákl. přenesená",J135,0)</f>
        <v>0</v>
      </c>
      <c r="BH135" s="194">
        <f>IF(N135="sníž. přenesená",J135,0)</f>
        <v>0</v>
      </c>
      <c r="BI135" s="194">
        <f>IF(N135="nulová",J135,0)</f>
        <v>0</v>
      </c>
      <c r="BJ135" s="18" t="s">
        <v>80</v>
      </c>
      <c r="BK135" s="194">
        <f>ROUND(I135*H135,2)</f>
        <v>0</v>
      </c>
      <c r="BL135" s="18" t="s">
        <v>3102</v>
      </c>
      <c r="BM135" s="193" t="s">
        <v>129</v>
      </c>
    </row>
    <row r="136" s="12" customFormat="1" ht="22.5">
      <c r="B136" s="195"/>
      <c r="D136" s="196" t="s">
        <v>213</v>
      </c>
      <c r="E136" s="197" t="s">
        <v>1</v>
      </c>
      <c r="F136" s="198" t="s">
        <v>5208</v>
      </c>
      <c r="H136" s="197" t="s">
        <v>1</v>
      </c>
      <c r="I136" s="199"/>
      <c r="L136" s="195"/>
      <c r="M136" s="200"/>
      <c r="N136" s="201"/>
      <c r="O136" s="201"/>
      <c r="P136" s="201"/>
      <c r="Q136" s="201"/>
      <c r="R136" s="201"/>
      <c r="S136" s="201"/>
      <c r="T136" s="202"/>
      <c r="AT136" s="197" t="s">
        <v>213</v>
      </c>
      <c r="AU136" s="197" t="s">
        <v>80</v>
      </c>
      <c r="AV136" s="12" t="s">
        <v>80</v>
      </c>
      <c r="AW136" s="12" t="s">
        <v>30</v>
      </c>
      <c r="AX136" s="12" t="s">
        <v>73</v>
      </c>
      <c r="AY136" s="197" t="s">
        <v>205</v>
      </c>
    </row>
    <row r="137" s="12" customFormat="1" ht="22.5">
      <c r="B137" s="195"/>
      <c r="D137" s="196" t="s">
        <v>213</v>
      </c>
      <c r="E137" s="197" t="s">
        <v>1</v>
      </c>
      <c r="F137" s="198" t="s">
        <v>5209</v>
      </c>
      <c r="H137" s="197" t="s">
        <v>1</v>
      </c>
      <c r="I137" s="199"/>
      <c r="L137" s="195"/>
      <c r="M137" s="200"/>
      <c r="N137" s="201"/>
      <c r="O137" s="201"/>
      <c r="P137" s="201"/>
      <c r="Q137" s="201"/>
      <c r="R137" s="201"/>
      <c r="S137" s="201"/>
      <c r="T137" s="202"/>
      <c r="AT137" s="197" t="s">
        <v>213</v>
      </c>
      <c r="AU137" s="197" t="s">
        <v>80</v>
      </c>
      <c r="AV137" s="12" t="s">
        <v>80</v>
      </c>
      <c r="AW137" s="12" t="s">
        <v>30</v>
      </c>
      <c r="AX137" s="12" t="s">
        <v>73</v>
      </c>
      <c r="AY137" s="197" t="s">
        <v>205</v>
      </c>
    </row>
    <row r="138" s="12" customFormat="1" ht="22.5">
      <c r="B138" s="195"/>
      <c r="D138" s="196" t="s">
        <v>213</v>
      </c>
      <c r="E138" s="197" t="s">
        <v>1</v>
      </c>
      <c r="F138" s="198" t="s">
        <v>5219</v>
      </c>
      <c r="H138" s="197" t="s">
        <v>1</v>
      </c>
      <c r="I138" s="199"/>
      <c r="L138" s="195"/>
      <c r="M138" s="200"/>
      <c r="N138" s="201"/>
      <c r="O138" s="201"/>
      <c r="P138" s="201"/>
      <c r="Q138" s="201"/>
      <c r="R138" s="201"/>
      <c r="S138" s="201"/>
      <c r="T138" s="202"/>
      <c r="AT138" s="197" t="s">
        <v>213</v>
      </c>
      <c r="AU138" s="197" t="s">
        <v>80</v>
      </c>
      <c r="AV138" s="12" t="s">
        <v>80</v>
      </c>
      <c r="AW138" s="12" t="s">
        <v>30</v>
      </c>
      <c r="AX138" s="12" t="s">
        <v>73</v>
      </c>
      <c r="AY138" s="197" t="s">
        <v>205</v>
      </c>
    </row>
    <row r="139" s="12" customFormat="1" ht="22.5">
      <c r="B139" s="195"/>
      <c r="D139" s="196" t="s">
        <v>213</v>
      </c>
      <c r="E139" s="197" t="s">
        <v>1</v>
      </c>
      <c r="F139" s="198" t="s">
        <v>5220</v>
      </c>
      <c r="H139" s="197" t="s">
        <v>1</v>
      </c>
      <c r="I139" s="199"/>
      <c r="L139" s="195"/>
      <c r="M139" s="200"/>
      <c r="N139" s="201"/>
      <c r="O139" s="201"/>
      <c r="P139" s="201"/>
      <c r="Q139" s="201"/>
      <c r="R139" s="201"/>
      <c r="S139" s="201"/>
      <c r="T139" s="202"/>
      <c r="AT139" s="197" t="s">
        <v>213</v>
      </c>
      <c r="AU139" s="197" t="s">
        <v>80</v>
      </c>
      <c r="AV139" s="12" t="s">
        <v>80</v>
      </c>
      <c r="AW139" s="12" t="s">
        <v>30</v>
      </c>
      <c r="AX139" s="12" t="s">
        <v>73</v>
      </c>
      <c r="AY139" s="197" t="s">
        <v>205</v>
      </c>
    </row>
    <row r="140" s="12" customFormat="1" ht="22.5">
      <c r="B140" s="195"/>
      <c r="D140" s="196" t="s">
        <v>213</v>
      </c>
      <c r="E140" s="197" t="s">
        <v>1</v>
      </c>
      <c r="F140" s="198" t="s">
        <v>5212</v>
      </c>
      <c r="H140" s="197" t="s">
        <v>1</v>
      </c>
      <c r="I140" s="199"/>
      <c r="L140" s="195"/>
      <c r="M140" s="200"/>
      <c r="N140" s="201"/>
      <c r="O140" s="201"/>
      <c r="P140" s="201"/>
      <c r="Q140" s="201"/>
      <c r="R140" s="201"/>
      <c r="S140" s="201"/>
      <c r="T140" s="202"/>
      <c r="AT140" s="197" t="s">
        <v>213</v>
      </c>
      <c r="AU140" s="197" t="s">
        <v>80</v>
      </c>
      <c r="AV140" s="12" t="s">
        <v>80</v>
      </c>
      <c r="AW140" s="12" t="s">
        <v>30</v>
      </c>
      <c r="AX140" s="12" t="s">
        <v>73</v>
      </c>
      <c r="AY140" s="197" t="s">
        <v>205</v>
      </c>
    </row>
    <row r="141" s="13" customFormat="1">
      <c r="B141" s="203"/>
      <c r="D141" s="196" t="s">
        <v>213</v>
      </c>
      <c r="E141" s="204" t="s">
        <v>1</v>
      </c>
      <c r="F141" s="205" t="s">
        <v>80</v>
      </c>
      <c r="H141" s="206">
        <v>1</v>
      </c>
      <c r="I141" s="207"/>
      <c r="L141" s="203"/>
      <c r="M141" s="208"/>
      <c r="N141" s="209"/>
      <c r="O141" s="209"/>
      <c r="P141" s="209"/>
      <c r="Q141" s="209"/>
      <c r="R141" s="209"/>
      <c r="S141" s="209"/>
      <c r="T141" s="210"/>
      <c r="AT141" s="204" t="s">
        <v>213</v>
      </c>
      <c r="AU141" s="204" t="s">
        <v>80</v>
      </c>
      <c r="AV141" s="13" t="s">
        <v>82</v>
      </c>
      <c r="AW141" s="13" t="s">
        <v>30</v>
      </c>
      <c r="AX141" s="13" t="s">
        <v>73</v>
      </c>
      <c r="AY141" s="204" t="s">
        <v>205</v>
      </c>
    </row>
    <row r="142" s="14" customFormat="1">
      <c r="B142" s="211"/>
      <c r="D142" s="196" t="s">
        <v>213</v>
      </c>
      <c r="E142" s="212" t="s">
        <v>1</v>
      </c>
      <c r="F142" s="213" t="s">
        <v>218</v>
      </c>
      <c r="H142" s="214">
        <v>1</v>
      </c>
      <c r="I142" s="215"/>
      <c r="L142" s="211"/>
      <c r="M142" s="216"/>
      <c r="N142" s="217"/>
      <c r="O142" s="217"/>
      <c r="P142" s="217"/>
      <c r="Q142" s="217"/>
      <c r="R142" s="217"/>
      <c r="S142" s="217"/>
      <c r="T142" s="218"/>
      <c r="AT142" s="212" t="s">
        <v>213</v>
      </c>
      <c r="AU142" s="212" t="s">
        <v>80</v>
      </c>
      <c r="AV142" s="14" t="s">
        <v>123</v>
      </c>
      <c r="AW142" s="14" t="s">
        <v>30</v>
      </c>
      <c r="AX142" s="14" t="s">
        <v>80</v>
      </c>
      <c r="AY142" s="212" t="s">
        <v>205</v>
      </c>
    </row>
    <row r="143" s="1" customFormat="1" ht="24.2" customHeight="1">
      <c r="A143" s="37"/>
      <c r="B143" s="181"/>
      <c r="C143" s="182" t="s">
        <v>123</v>
      </c>
      <c r="D143" s="182" t="s">
        <v>207</v>
      </c>
      <c r="E143" s="183" t="s">
        <v>5221</v>
      </c>
      <c r="F143" s="184" t="s">
        <v>5222</v>
      </c>
      <c r="G143" s="185" t="s">
        <v>1</v>
      </c>
      <c r="H143" s="186">
        <v>1</v>
      </c>
      <c r="I143" s="187"/>
      <c r="J143" s="188">
        <f>ROUND(I143*H143,2)</f>
        <v>0</v>
      </c>
      <c r="K143" s="184" t="s">
        <v>1</v>
      </c>
      <c r="L143" s="38"/>
      <c r="M143" s="189" t="s">
        <v>1</v>
      </c>
      <c r="N143" s="190" t="s">
        <v>38</v>
      </c>
      <c r="O143" s="76"/>
      <c r="P143" s="191">
        <f>O143*H143</f>
        <v>0</v>
      </c>
      <c r="Q143" s="191">
        <v>0</v>
      </c>
      <c r="R143" s="191">
        <f>Q143*H143</f>
        <v>0</v>
      </c>
      <c r="S143" s="191">
        <v>0</v>
      </c>
      <c r="T143" s="192">
        <f>S143*H143</f>
        <v>0</v>
      </c>
      <c r="U143" s="37"/>
      <c r="V143" s="37"/>
      <c r="W143" s="37"/>
      <c r="X143" s="37"/>
      <c r="Y143" s="37"/>
      <c r="Z143" s="37"/>
      <c r="AA143" s="37"/>
      <c r="AB143" s="37"/>
      <c r="AC143" s="37"/>
      <c r="AD143" s="37"/>
      <c r="AE143" s="37"/>
      <c r="AR143" s="193" t="s">
        <v>3102</v>
      </c>
      <c r="AT143" s="193" t="s">
        <v>207</v>
      </c>
      <c r="AU143" s="193" t="s">
        <v>80</v>
      </c>
      <c r="AY143" s="18" t="s">
        <v>205</v>
      </c>
      <c r="BE143" s="194">
        <f>IF(N143="základní",J143,0)</f>
        <v>0</v>
      </c>
      <c r="BF143" s="194">
        <f>IF(N143="snížená",J143,0)</f>
        <v>0</v>
      </c>
      <c r="BG143" s="194">
        <f>IF(N143="zákl. přenesená",J143,0)</f>
        <v>0</v>
      </c>
      <c r="BH143" s="194">
        <f>IF(N143="sníž. přenesená",J143,0)</f>
        <v>0</v>
      </c>
      <c r="BI143" s="194">
        <f>IF(N143="nulová",J143,0)</f>
        <v>0</v>
      </c>
      <c r="BJ143" s="18" t="s">
        <v>80</v>
      </c>
      <c r="BK143" s="194">
        <f>ROUND(I143*H143,2)</f>
        <v>0</v>
      </c>
      <c r="BL143" s="18" t="s">
        <v>3102</v>
      </c>
      <c r="BM143" s="193" t="s">
        <v>281</v>
      </c>
    </row>
    <row r="144" s="12" customFormat="1" ht="22.5">
      <c r="B144" s="195"/>
      <c r="D144" s="196" t="s">
        <v>213</v>
      </c>
      <c r="E144" s="197" t="s">
        <v>1</v>
      </c>
      <c r="F144" s="198" t="s">
        <v>5208</v>
      </c>
      <c r="H144" s="197" t="s">
        <v>1</v>
      </c>
      <c r="I144" s="199"/>
      <c r="L144" s="195"/>
      <c r="M144" s="200"/>
      <c r="N144" s="201"/>
      <c r="O144" s="201"/>
      <c r="P144" s="201"/>
      <c r="Q144" s="201"/>
      <c r="R144" s="201"/>
      <c r="S144" s="201"/>
      <c r="T144" s="202"/>
      <c r="AT144" s="197" t="s">
        <v>213</v>
      </c>
      <c r="AU144" s="197" t="s">
        <v>80</v>
      </c>
      <c r="AV144" s="12" t="s">
        <v>80</v>
      </c>
      <c r="AW144" s="12" t="s">
        <v>30</v>
      </c>
      <c r="AX144" s="12" t="s">
        <v>73</v>
      </c>
      <c r="AY144" s="197" t="s">
        <v>205</v>
      </c>
    </row>
    <row r="145" s="12" customFormat="1" ht="22.5">
      <c r="B145" s="195"/>
      <c r="D145" s="196" t="s">
        <v>213</v>
      </c>
      <c r="E145" s="197" t="s">
        <v>1</v>
      </c>
      <c r="F145" s="198" t="s">
        <v>5209</v>
      </c>
      <c r="H145" s="197" t="s">
        <v>1</v>
      </c>
      <c r="I145" s="199"/>
      <c r="L145" s="195"/>
      <c r="M145" s="200"/>
      <c r="N145" s="201"/>
      <c r="O145" s="201"/>
      <c r="P145" s="201"/>
      <c r="Q145" s="201"/>
      <c r="R145" s="201"/>
      <c r="S145" s="201"/>
      <c r="T145" s="202"/>
      <c r="AT145" s="197" t="s">
        <v>213</v>
      </c>
      <c r="AU145" s="197" t="s">
        <v>80</v>
      </c>
      <c r="AV145" s="12" t="s">
        <v>80</v>
      </c>
      <c r="AW145" s="12" t="s">
        <v>30</v>
      </c>
      <c r="AX145" s="12" t="s">
        <v>73</v>
      </c>
      <c r="AY145" s="197" t="s">
        <v>205</v>
      </c>
    </row>
    <row r="146" s="12" customFormat="1" ht="22.5">
      <c r="B146" s="195"/>
      <c r="D146" s="196" t="s">
        <v>213</v>
      </c>
      <c r="E146" s="197" t="s">
        <v>1</v>
      </c>
      <c r="F146" s="198" t="s">
        <v>5223</v>
      </c>
      <c r="H146" s="197" t="s">
        <v>1</v>
      </c>
      <c r="I146" s="199"/>
      <c r="L146" s="195"/>
      <c r="M146" s="200"/>
      <c r="N146" s="201"/>
      <c r="O146" s="201"/>
      <c r="P146" s="201"/>
      <c r="Q146" s="201"/>
      <c r="R146" s="201"/>
      <c r="S146" s="201"/>
      <c r="T146" s="202"/>
      <c r="AT146" s="197" t="s">
        <v>213</v>
      </c>
      <c r="AU146" s="197" t="s">
        <v>80</v>
      </c>
      <c r="AV146" s="12" t="s">
        <v>80</v>
      </c>
      <c r="AW146" s="12" t="s">
        <v>30</v>
      </c>
      <c r="AX146" s="12" t="s">
        <v>73</v>
      </c>
      <c r="AY146" s="197" t="s">
        <v>205</v>
      </c>
    </row>
    <row r="147" s="12" customFormat="1">
      <c r="B147" s="195"/>
      <c r="D147" s="196" t="s">
        <v>213</v>
      </c>
      <c r="E147" s="197" t="s">
        <v>1</v>
      </c>
      <c r="F147" s="198" t="s">
        <v>5224</v>
      </c>
      <c r="H147" s="197" t="s">
        <v>1</v>
      </c>
      <c r="I147" s="199"/>
      <c r="L147" s="195"/>
      <c r="M147" s="200"/>
      <c r="N147" s="201"/>
      <c r="O147" s="201"/>
      <c r="P147" s="201"/>
      <c r="Q147" s="201"/>
      <c r="R147" s="201"/>
      <c r="S147" s="201"/>
      <c r="T147" s="202"/>
      <c r="AT147" s="197" t="s">
        <v>213</v>
      </c>
      <c r="AU147" s="197" t="s">
        <v>80</v>
      </c>
      <c r="AV147" s="12" t="s">
        <v>80</v>
      </c>
      <c r="AW147" s="12" t="s">
        <v>30</v>
      </c>
      <c r="AX147" s="12" t="s">
        <v>73</v>
      </c>
      <c r="AY147" s="197" t="s">
        <v>205</v>
      </c>
    </row>
    <row r="148" s="12" customFormat="1" ht="22.5">
      <c r="B148" s="195"/>
      <c r="D148" s="196" t="s">
        <v>213</v>
      </c>
      <c r="E148" s="197" t="s">
        <v>1</v>
      </c>
      <c r="F148" s="198" t="s">
        <v>5212</v>
      </c>
      <c r="H148" s="197" t="s">
        <v>1</v>
      </c>
      <c r="I148" s="199"/>
      <c r="L148" s="195"/>
      <c r="M148" s="200"/>
      <c r="N148" s="201"/>
      <c r="O148" s="201"/>
      <c r="P148" s="201"/>
      <c r="Q148" s="201"/>
      <c r="R148" s="201"/>
      <c r="S148" s="201"/>
      <c r="T148" s="202"/>
      <c r="AT148" s="197" t="s">
        <v>213</v>
      </c>
      <c r="AU148" s="197" t="s">
        <v>80</v>
      </c>
      <c r="AV148" s="12" t="s">
        <v>80</v>
      </c>
      <c r="AW148" s="12" t="s">
        <v>30</v>
      </c>
      <c r="AX148" s="12" t="s">
        <v>73</v>
      </c>
      <c r="AY148" s="197" t="s">
        <v>205</v>
      </c>
    </row>
    <row r="149" s="13" customFormat="1">
      <c r="B149" s="203"/>
      <c r="D149" s="196" t="s">
        <v>213</v>
      </c>
      <c r="E149" s="204" t="s">
        <v>1</v>
      </c>
      <c r="F149" s="205" t="s">
        <v>80</v>
      </c>
      <c r="H149" s="206">
        <v>1</v>
      </c>
      <c r="I149" s="207"/>
      <c r="L149" s="203"/>
      <c r="M149" s="208"/>
      <c r="N149" s="209"/>
      <c r="O149" s="209"/>
      <c r="P149" s="209"/>
      <c r="Q149" s="209"/>
      <c r="R149" s="209"/>
      <c r="S149" s="209"/>
      <c r="T149" s="210"/>
      <c r="AT149" s="204" t="s">
        <v>213</v>
      </c>
      <c r="AU149" s="204" t="s">
        <v>80</v>
      </c>
      <c r="AV149" s="13" t="s">
        <v>82</v>
      </c>
      <c r="AW149" s="13" t="s">
        <v>30</v>
      </c>
      <c r="AX149" s="13" t="s">
        <v>73</v>
      </c>
      <c r="AY149" s="204" t="s">
        <v>205</v>
      </c>
    </row>
    <row r="150" s="14" customFormat="1">
      <c r="B150" s="211"/>
      <c r="D150" s="196" t="s">
        <v>213</v>
      </c>
      <c r="E150" s="212" t="s">
        <v>1</v>
      </c>
      <c r="F150" s="213" t="s">
        <v>218</v>
      </c>
      <c r="H150" s="214">
        <v>1</v>
      </c>
      <c r="I150" s="215"/>
      <c r="L150" s="211"/>
      <c r="M150" s="216"/>
      <c r="N150" s="217"/>
      <c r="O150" s="217"/>
      <c r="P150" s="217"/>
      <c r="Q150" s="217"/>
      <c r="R150" s="217"/>
      <c r="S150" s="217"/>
      <c r="T150" s="218"/>
      <c r="AT150" s="212" t="s">
        <v>213</v>
      </c>
      <c r="AU150" s="212" t="s">
        <v>80</v>
      </c>
      <c r="AV150" s="14" t="s">
        <v>123</v>
      </c>
      <c r="AW150" s="14" t="s">
        <v>30</v>
      </c>
      <c r="AX150" s="14" t="s">
        <v>80</v>
      </c>
      <c r="AY150" s="212" t="s">
        <v>205</v>
      </c>
    </row>
    <row r="151" s="1" customFormat="1" ht="24.2" customHeight="1">
      <c r="A151" s="37"/>
      <c r="B151" s="181"/>
      <c r="C151" s="182" t="s">
        <v>126</v>
      </c>
      <c r="D151" s="182" t="s">
        <v>207</v>
      </c>
      <c r="E151" s="183" t="s">
        <v>5225</v>
      </c>
      <c r="F151" s="184" t="s">
        <v>5226</v>
      </c>
      <c r="G151" s="185" t="s">
        <v>1</v>
      </c>
      <c r="H151" s="186">
        <v>62</v>
      </c>
      <c r="I151" s="187"/>
      <c r="J151" s="188">
        <f>ROUND(I151*H151,2)</f>
        <v>0</v>
      </c>
      <c r="K151" s="184" t="s">
        <v>1</v>
      </c>
      <c r="L151" s="38"/>
      <c r="M151" s="189" t="s">
        <v>1</v>
      </c>
      <c r="N151" s="190" t="s">
        <v>38</v>
      </c>
      <c r="O151" s="76"/>
      <c r="P151" s="191">
        <f>O151*H151</f>
        <v>0</v>
      </c>
      <c r="Q151" s="191">
        <v>0</v>
      </c>
      <c r="R151" s="191">
        <f>Q151*H151</f>
        <v>0</v>
      </c>
      <c r="S151" s="191">
        <v>0</v>
      </c>
      <c r="T151" s="192">
        <f>S151*H151</f>
        <v>0</v>
      </c>
      <c r="U151" s="37"/>
      <c r="V151" s="37"/>
      <c r="W151" s="37"/>
      <c r="X151" s="37"/>
      <c r="Y151" s="37"/>
      <c r="Z151" s="37"/>
      <c r="AA151" s="37"/>
      <c r="AB151" s="37"/>
      <c r="AC151" s="37"/>
      <c r="AD151" s="37"/>
      <c r="AE151" s="37"/>
      <c r="AR151" s="193" t="s">
        <v>3102</v>
      </c>
      <c r="AT151" s="193" t="s">
        <v>207</v>
      </c>
      <c r="AU151" s="193" t="s">
        <v>80</v>
      </c>
      <c r="AY151" s="18" t="s">
        <v>205</v>
      </c>
      <c r="BE151" s="194">
        <f>IF(N151="základní",J151,0)</f>
        <v>0</v>
      </c>
      <c r="BF151" s="194">
        <f>IF(N151="snížená",J151,0)</f>
        <v>0</v>
      </c>
      <c r="BG151" s="194">
        <f>IF(N151="zákl. přenesená",J151,0)</f>
        <v>0</v>
      </c>
      <c r="BH151" s="194">
        <f>IF(N151="sníž. přenesená",J151,0)</f>
        <v>0</v>
      </c>
      <c r="BI151" s="194">
        <f>IF(N151="nulová",J151,0)</f>
        <v>0</v>
      </c>
      <c r="BJ151" s="18" t="s">
        <v>80</v>
      </c>
      <c r="BK151" s="194">
        <f>ROUND(I151*H151,2)</f>
        <v>0</v>
      </c>
      <c r="BL151" s="18" t="s">
        <v>3102</v>
      </c>
      <c r="BM151" s="193" t="s">
        <v>296</v>
      </c>
    </row>
    <row r="152" s="12" customFormat="1" ht="22.5">
      <c r="B152" s="195"/>
      <c r="D152" s="196" t="s">
        <v>213</v>
      </c>
      <c r="E152" s="197" t="s">
        <v>1</v>
      </c>
      <c r="F152" s="198" t="s">
        <v>5208</v>
      </c>
      <c r="H152" s="197" t="s">
        <v>1</v>
      </c>
      <c r="I152" s="199"/>
      <c r="L152" s="195"/>
      <c r="M152" s="200"/>
      <c r="N152" s="201"/>
      <c r="O152" s="201"/>
      <c r="P152" s="201"/>
      <c r="Q152" s="201"/>
      <c r="R152" s="201"/>
      <c r="S152" s="201"/>
      <c r="T152" s="202"/>
      <c r="AT152" s="197" t="s">
        <v>213</v>
      </c>
      <c r="AU152" s="197" t="s">
        <v>80</v>
      </c>
      <c r="AV152" s="12" t="s">
        <v>80</v>
      </c>
      <c r="AW152" s="12" t="s">
        <v>30</v>
      </c>
      <c r="AX152" s="12" t="s">
        <v>73</v>
      </c>
      <c r="AY152" s="197" t="s">
        <v>205</v>
      </c>
    </row>
    <row r="153" s="12" customFormat="1" ht="22.5">
      <c r="B153" s="195"/>
      <c r="D153" s="196" t="s">
        <v>213</v>
      </c>
      <c r="E153" s="197" t="s">
        <v>1</v>
      </c>
      <c r="F153" s="198" t="s">
        <v>5209</v>
      </c>
      <c r="H153" s="197" t="s">
        <v>1</v>
      </c>
      <c r="I153" s="199"/>
      <c r="L153" s="195"/>
      <c r="M153" s="200"/>
      <c r="N153" s="201"/>
      <c r="O153" s="201"/>
      <c r="P153" s="201"/>
      <c r="Q153" s="201"/>
      <c r="R153" s="201"/>
      <c r="S153" s="201"/>
      <c r="T153" s="202"/>
      <c r="AT153" s="197" t="s">
        <v>213</v>
      </c>
      <c r="AU153" s="197" t="s">
        <v>80</v>
      </c>
      <c r="AV153" s="12" t="s">
        <v>80</v>
      </c>
      <c r="AW153" s="12" t="s">
        <v>30</v>
      </c>
      <c r="AX153" s="12" t="s">
        <v>73</v>
      </c>
      <c r="AY153" s="197" t="s">
        <v>205</v>
      </c>
    </row>
    <row r="154" s="12" customFormat="1" ht="22.5">
      <c r="B154" s="195"/>
      <c r="D154" s="196" t="s">
        <v>213</v>
      </c>
      <c r="E154" s="197" t="s">
        <v>1</v>
      </c>
      <c r="F154" s="198" t="s">
        <v>5227</v>
      </c>
      <c r="H154" s="197" t="s">
        <v>1</v>
      </c>
      <c r="I154" s="199"/>
      <c r="L154" s="195"/>
      <c r="M154" s="200"/>
      <c r="N154" s="201"/>
      <c r="O154" s="201"/>
      <c r="P154" s="201"/>
      <c r="Q154" s="201"/>
      <c r="R154" s="201"/>
      <c r="S154" s="201"/>
      <c r="T154" s="202"/>
      <c r="AT154" s="197" t="s">
        <v>213</v>
      </c>
      <c r="AU154" s="197" t="s">
        <v>80</v>
      </c>
      <c r="AV154" s="12" t="s">
        <v>80</v>
      </c>
      <c r="AW154" s="12" t="s">
        <v>30</v>
      </c>
      <c r="AX154" s="12" t="s">
        <v>73</v>
      </c>
      <c r="AY154" s="197" t="s">
        <v>205</v>
      </c>
    </row>
    <row r="155" s="12" customFormat="1">
      <c r="B155" s="195"/>
      <c r="D155" s="196" t="s">
        <v>213</v>
      </c>
      <c r="E155" s="197" t="s">
        <v>1</v>
      </c>
      <c r="F155" s="198" t="s">
        <v>5216</v>
      </c>
      <c r="H155" s="197" t="s">
        <v>1</v>
      </c>
      <c r="I155" s="199"/>
      <c r="L155" s="195"/>
      <c r="M155" s="200"/>
      <c r="N155" s="201"/>
      <c r="O155" s="201"/>
      <c r="P155" s="201"/>
      <c r="Q155" s="201"/>
      <c r="R155" s="201"/>
      <c r="S155" s="201"/>
      <c r="T155" s="202"/>
      <c r="AT155" s="197" t="s">
        <v>213</v>
      </c>
      <c r="AU155" s="197" t="s">
        <v>80</v>
      </c>
      <c r="AV155" s="12" t="s">
        <v>80</v>
      </c>
      <c r="AW155" s="12" t="s">
        <v>30</v>
      </c>
      <c r="AX155" s="12" t="s">
        <v>73</v>
      </c>
      <c r="AY155" s="197" t="s">
        <v>205</v>
      </c>
    </row>
    <row r="156" s="12" customFormat="1" ht="22.5">
      <c r="B156" s="195"/>
      <c r="D156" s="196" t="s">
        <v>213</v>
      </c>
      <c r="E156" s="197" t="s">
        <v>1</v>
      </c>
      <c r="F156" s="198" t="s">
        <v>5212</v>
      </c>
      <c r="H156" s="197" t="s">
        <v>1</v>
      </c>
      <c r="I156" s="199"/>
      <c r="L156" s="195"/>
      <c r="M156" s="200"/>
      <c r="N156" s="201"/>
      <c r="O156" s="201"/>
      <c r="P156" s="201"/>
      <c r="Q156" s="201"/>
      <c r="R156" s="201"/>
      <c r="S156" s="201"/>
      <c r="T156" s="202"/>
      <c r="AT156" s="197" t="s">
        <v>213</v>
      </c>
      <c r="AU156" s="197" t="s">
        <v>80</v>
      </c>
      <c r="AV156" s="12" t="s">
        <v>80</v>
      </c>
      <c r="AW156" s="12" t="s">
        <v>30</v>
      </c>
      <c r="AX156" s="12" t="s">
        <v>73</v>
      </c>
      <c r="AY156" s="197" t="s">
        <v>205</v>
      </c>
    </row>
    <row r="157" s="13" customFormat="1">
      <c r="B157" s="203"/>
      <c r="D157" s="196" t="s">
        <v>213</v>
      </c>
      <c r="E157" s="204" t="s">
        <v>1</v>
      </c>
      <c r="F157" s="205" t="s">
        <v>965</v>
      </c>
      <c r="H157" s="206">
        <v>62</v>
      </c>
      <c r="I157" s="207"/>
      <c r="L157" s="203"/>
      <c r="M157" s="208"/>
      <c r="N157" s="209"/>
      <c r="O157" s="209"/>
      <c r="P157" s="209"/>
      <c r="Q157" s="209"/>
      <c r="R157" s="209"/>
      <c r="S157" s="209"/>
      <c r="T157" s="210"/>
      <c r="AT157" s="204" t="s">
        <v>213</v>
      </c>
      <c r="AU157" s="204" t="s">
        <v>80</v>
      </c>
      <c r="AV157" s="13" t="s">
        <v>82</v>
      </c>
      <c r="AW157" s="13" t="s">
        <v>30</v>
      </c>
      <c r="AX157" s="13" t="s">
        <v>73</v>
      </c>
      <c r="AY157" s="204" t="s">
        <v>205</v>
      </c>
    </row>
    <row r="158" s="14" customFormat="1">
      <c r="B158" s="211"/>
      <c r="D158" s="196" t="s">
        <v>213</v>
      </c>
      <c r="E158" s="212" t="s">
        <v>1</v>
      </c>
      <c r="F158" s="213" t="s">
        <v>218</v>
      </c>
      <c r="H158" s="214">
        <v>62</v>
      </c>
      <c r="I158" s="215"/>
      <c r="L158" s="211"/>
      <c r="M158" s="216"/>
      <c r="N158" s="217"/>
      <c r="O158" s="217"/>
      <c r="P158" s="217"/>
      <c r="Q158" s="217"/>
      <c r="R158" s="217"/>
      <c r="S158" s="217"/>
      <c r="T158" s="218"/>
      <c r="AT158" s="212" t="s">
        <v>213</v>
      </c>
      <c r="AU158" s="212" t="s">
        <v>80</v>
      </c>
      <c r="AV158" s="14" t="s">
        <v>123</v>
      </c>
      <c r="AW158" s="14" t="s">
        <v>30</v>
      </c>
      <c r="AX158" s="14" t="s">
        <v>80</v>
      </c>
      <c r="AY158" s="212" t="s">
        <v>205</v>
      </c>
    </row>
    <row r="159" s="1" customFormat="1" ht="24.2" customHeight="1">
      <c r="A159" s="37"/>
      <c r="B159" s="181"/>
      <c r="C159" s="182" t="s">
        <v>129</v>
      </c>
      <c r="D159" s="182" t="s">
        <v>207</v>
      </c>
      <c r="E159" s="183" t="s">
        <v>5228</v>
      </c>
      <c r="F159" s="184" t="s">
        <v>5229</v>
      </c>
      <c r="G159" s="185" t="s">
        <v>1</v>
      </c>
      <c r="H159" s="186">
        <v>10</v>
      </c>
      <c r="I159" s="187"/>
      <c r="J159" s="188">
        <f>ROUND(I159*H159,2)</f>
        <v>0</v>
      </c>
      <c r="K159" s="184" t="s">
        <v>1</v>
      </c>
      <c r="L159" s="38"/>
      <c r="M159" s="189" t="s">
        <v>1</v>
      </c>
      <c r="N159" s="190" t="s">
        <v>38</v>
      </c>
      <c r="O159" s="76"/>
      <c r="P159" s="191">
        <f>O159*H159</f>
        <v>0</v>
      </c>
      <c r="Q159" s="191">
        <v>0</v>
      </c>
      <c r="R159" s="191">
        <f>Q159*H159</f>
        <v>0</v>
      </c>
      <c r="S159" s="191">
        <v>0</v>
      </c>
      <c r="T159" s="192">
        <f>S159*H159</f>
        <v>0</v>
      </c>
      <c r="U159" s="37"/>
      <c r="V159" s="37"/>
      <c r="W159" s="37"/>
      <c r="X159" s="37"/>
      <c r="Y159" s="37"/>
      <c r="Z159" s="37"/>
      <c r="AA159" s="37"/>
      <c r="AB159" s="37"/>
      <c r="AC159" s="37"/>
      <c r="AD159" s="37"/>
      <c r="AE159" s="37"/>
      <c r="AR159" s="193" t="s">
        <v>3102</v>
      </c>
      <c r="AT159" s="193" t="s">
        <v>207</v>
      </c>
      <c r="AU159" s="193" t="s">
        <v>80</v>
      </c>
      <c r="AY159" s="18" t="s">
        <v>205</v>
      </c>
      <c r="BE159" s="194">
        <f>IF(N159="základní",J159,0)</f>
        <v>0</v>
      </c>
      <c r="BF159" s="194">
        <f>IF(N159="snížená",J159,0)</f>
        <v>0</v>
      </c>
      <c r="BG159" s="194">
        <f>IF(N159="zákl. přenesená",J159,0)</f>
        <v>0</v>
      </c>
      <c r="BH159" s="194">
        <f>IF(N159="sníž. přenesená",J159,0)</f>
        <v>0</v>
      </c>
      <c r="BI159" s="194">
        <f>IF(N159="nulová",J159,0)</f>
        <v>0</v>
      </c>
      <c r="BJ159" s="18" t="s">
        <v>80</v>
      </c>
      <c r="BK159" s="194">
        <f>ROUND(I159*H159,2)</f>
        <v>0</v>
      </c>
      <c r="BL159" s="18" t="s">
        <v>3102</v>
      </c>
      <c r="BM159" s="193" t="s">
        <v>312</v>
      </c>
    </row>
    <row r="160" s="12" customFormat="1" ht="22.5">
      <c r="B160" s="195"/>
      <c r="D160" s="196" t="s">
        <v>213</v>
      </c>
      <c r="E160" s="197" t="s">
        <v>1</v>
      </c>
      <c r="F160" s="198" t="s">
        <v>5208</v>
      </c>
      <c r="H160" s="197" t="s">
        <v>1</v>
      </c>
      <c r="I160" s="199"/>
      <c r="L160" s="195"/>
      <c r="M160" s="200"/>
      <c r="N160" s="201"/>
      <c r="O160" s="201"/>
      <c r="P160" s="201"/>
      <c r="Q160" s="201"/>
      <c r="R160" s="201"/>
      <c r="S160" s="201"/>
      <c r="T160" s="202"/>
      <c r="AT160" s="197" t="s">
        <v>213</v>
      </c>
      <c r="AU160" s="197" t="s">
        <v>80</v>
      </c>
      <c r="AV160" s="12" t="s">
        <v>80</v>
      </c>
      <c r="AW160" s="12" t="s">
        <v>30</v>
      </c>
      <c r="AX160" s="12" t="s">
        <v>73</v>
      </c>
      <c r="AY160" s="197" t="s">
        <v>205</v>
      </c>
    </row>
    <row r="161" s="12" customFormat="1" ht="22.5">
      <c r="B161" s="195"/>
      <c r="D161" s="196" t="s">
        <v>213</v>
      </c>
      <c r="E161" s="197" t="s">
        <v>1</v>
      </c>
      <c r="F161" s="198" t="s">
        <v>5209</v>
      </c>
      <c r="H161" s="197" t="s">
        <v>1</v>
      </c>
      <c r="I161" s="199"/>
      <c r="L161" s="195"/>
      <c r="M161" s="200"/>
      <c r="N161" s="201"/>
      <c r="O161" s="201"/>
      <c r="P161" s="201"/>
      <c r="Q161" s="201"/>
      <c r="R161" s="201"/>
      <c r="S161" s="201"/>
      <c r="T161" s="202"/>
      <c r="AT161" s="197" t="s">
        <v>213</v>
      </c>
      <c r="AU161" s="197" t="s">
        <v>80</v>
      </c>
      <c r="AV161" s="12" t="s">
        <v>80</v>
      </c>
      <c r="AW161" s="12" t="s">
        <v>30</v>
      </c>
      <c r="AX161" s="12" t="s">
        <v>73</v>
      </c>
      <c r="AY161" s="197" t="s">
        <v>205</v>
      </c>
    </row>
    <row r="162" s="12" customFormat="1" ht="22.5">
      <c r="B162" s="195"/>
      <c r="D162" s="196" t="s">
        <v>213</v>
      </c>
      <c r="E162" s="197" t="s">
        <v>1</v>
      </c>
      <c r="F162" s="198" t="s">
        <v>5227</v>
      </c>
      <c r="H162" s="197" t="s">
        <v>1</v>
      </c>
      <c r="I162" s="199"/>
      <c r="L162" s="195"/>
      <c r="M162" s="200"/>
      <c r="N162" s="201"/>
      <c r="O162" s="201"/>
      <c r="P162" s="201"/>
      <c r="Q162" s="201"/>
      <c r="R162" s="201"/>
      <c r="S162" s="201"/>
      <c r="T162" s="202"/>
      <c r="AT162" s="197" t="s">
        <v>213</v>
      </c>
      <c r="AU162" s="197" t="s">
        <v>80</v>
      </c>
      <c r="AV162" s="12" t="s">
        <v>80</v>
      </c>
      <c r="AW162" s="12" t="s">
        <v>30</v>
      </c>
      <c r="AX162" s="12" t="s">
        <v>73</v>
      </c>
      <c r="AY162" s="197" t="s">
        <v>205</v>
      </c>
    </row>
    <row r="163" s="12" customFormat="1">
      <c r="B163" s="195"/>
      <c r="D163" s="196" t="s">
        <v>213</v>
      </c>
      <c r="E163" s="197" t="s">
        <v>1</v>
      </c>
      <c r="F163" s="198" t="s">
        <v>5216</v>
      </c>
      <c r="H163" s="197" t="s">
        <v>1</v>
      </c>
      <c r="I163" s="199"/>
      <c r="L163" s="195"/>
      <c r="M163" s="200"/>
      <c r="N163" s="201"/>
      <c r="O163" s="201"/>
      <c r="P163" s="201"/>
      <c r="Q163" s="201"/>
      <c r="R163" s="201"/>
      <c r="S163" s="201"/>
      <c r="T163" s="202"/>
      <c r="AT163" s="197" t="s">
        <v>213</v>
      </c>
      <c r="AU163" s="197" t="s">
        <v>80</v>
      </c>
      <c r="AV163" s="12" t="s">
        <v>80</v>
      </c>
      <c r="AW163" s="12" t="s">
        <v>30</v>
      </c>
      <c r="AX163" s="12" t="s">
        <v>73</v>
      </c>
      <c r="AY163" s="197" t="s">
        <v>205</v>
      </c>
    </row>
    <row r="164" s="12" customFormat="1" ht="22.5">
      <c r="B164" s="195"/>
      <c r="D164" s="196" t="s">
        <v>213</v>
      </c>
      <c r="E164" s="197" t="s">
        <v>1</v>
      </c>
      <c r="F164" s="198" t="s">
        <v>5212</v>
      </c>
      <c r="H164" s="197" t="s">
        <v>1</v>
      </c>
      <c r="I164" s="199"/>
      <c r="L164" s="195"/>
      <c r="M164" s="200"/>
      <c r="N164" s="201"/>
      <c r="O164" s="201"/>
      <c r="P164" s="201"/>
      <c r="Q164" s="201"/>
      <c r="R164" s="201"/>
      <c r="S164" s="201"/>
      <c r="T164" s="202"/>
      <c r="AT164" s="197" t="s">
        <v>213</v>
      </c>
      <c r="AU164" s="197" t="s">
        <v>80</v>
      </c>
      <c r="AV164" s="12" t="s">
        <v>80</v>
      </c>
      <c r="AW164" s="12" t="s">
        <v>30</v>
      </c>
      <c r="AX164" s="12" t="s">
        <v>73</v>
      </c>
      <c r="AY164" s="197" t="s">
        <v>205</v>
      </c>
    </row>
    <row r="165" s="13" customFormat="1">
      <c r="B165" s="203"/>
      <c r="D165" s="196" t="s">
        <v>213</v>
      </c>
      <c r="E165" s="204" t="s">
        <v>1</v>
      </c>
      <c r="F165" s="205" t="s">
        <v>296</v>
      </c>
      <c r="H165" s="206">
        <v>10</v>
      </c>
      <c r="I165" s="207"/>
      <c r="L165" s="203"/>
      <c r="M165" s="208"/>
      <c r="N165" s="209"/>
      <c r="O165" s="209"/>
      <c r="P165" s="209"/>
      <c r="Q165" s="209"/>
      <c r="R165" s="209"/>
      <c r="S165" s="209"/>
      <c r="T165" s="210"/>
      <c r="AT165" s="204" t="s">
        <v>213</v>
      </c>
      <c r="AU165" s="204" t="s">
        <v>80</v>
      </c>
      <c r="AV165" s="13" t="s">
        <v>82</v>
      </c>
      <c r="AW165" s="13" t="s">
        <v>30</v>
      </c>
      <c r="AX165" s="13" t="s">
        <v>73</v>
      </c>
      <c r="AY165" s="204" t="s">
        <v>205</v>
      </c>
    </row>
    <row r="166" s="14" customFormat="1">
      <c r="B166" s="211"/>
      <c r="D166" s="196" t="s">
        <v>213</v>
      </c>
      <c r="E166" s="212" t="s">
        <v>1</v>
      </c>
      <c r="F166" s="213" t="s">
        <v>218</v>
      </c>
      <c r="H166" s="214">
        <v>10</v>
      </c>
      <c r="I166" s="215"/>
      <c r="L166" s="211"/>
      <c r="M166" s="216"/>
      <c r="N166" s="217"/>
      <c r="O166" s="217"/>
      <c r="P166" s="217"/>
      <c r="Q166" s="217"/>
      <c r="R166" s="217"/>
      <c r="S166" s="217"/>
      <c r="T166" s="218"/>
      <c r="AT166" s="212" t="s">
        <v>213</v>
      </c>
      <c r="AU166" s="212" t="s">
        <v>80</v>
      </c>
      <c r="AV166" s="14" t="s">
        <v>123</v>
      </c>
      <c r="AW166" s="14" t="s">
        <v>30</v>
      </c>
      <c r="AX166" s="14" t="s">
        <v>80</v>
      </c>
      <c r="AY166" s="212" t="s">
        <v>205</v>
      </c>
    </row>
    <row r="167" s="1" customFormat="1" ht="24.2" customHeight="1">
      <c r="A167" s="37"/>
      <c r="B167" s="181"/>
      <c r="C167" s="182" t="s">
        <v>132</v>
      </c>
      <c r="D167" s="182" t="s">
        <v>207</v>
      </c>
      <c r="E167" s="183" t="s">
        <v>5230</v>
      </c>
      <c r="F167" s="184" t="s">
        <v>5231</v>
      </c>
      <c r="G167" s="185" t="s">
        <v>1</v>
      </c>
      <c r="H167" s="186">
        <v>1</v>
      </c>
      <c r="I167" s="187"/>
      <c r="J167" s="188">
        <f>ROUND(I167*H167,2)</f>
        <v>0</v>
      </c>
      <c r="K167" s="184" t="s">
        <v>1</v>
      </c>
      <c r="L167" s="38"/>
      <c r="M167" s="189" t="s">
        <v>1</v>
      </c>
      <c r="N167" s="190" t="s">
        <v>38</v>
      </c>
      <c r="O167" s="76"/>
      <c r="P167" s="191">
        <f>O167*H167</f>
        <v>0</v>
      </c>
      <c r="Q167" s="191">
        <v>0</v>
      </c>
      <c r="R167" s="191">
        <f>Q167*H167</f>
        <v>0</v>
      </c>
      <c r="S167" s="191">
        <v>0</v>
      </c>
      <c r="T167" s="192">
        <f>S167*H167</f>
        <v>0</v>
      </c>
      <c r="U167" s="37"/>
      <c r="V167" s="37"/>
      <c r="W167" s="37"/>
      <c r="X167" s="37"/>
      <c r="Y167" s="37"/>
      <c r="Z167" s="37"/>
      <c r="AA167" s="37"/>
      <c r="AB167" s="37"/>
      <c r="AC167" s="37"/>
      <c r="AD167" s="37"/>
      <c r="AE167" s="37"/>
      <c r="AR167" s="193" t="s">
        <v>3102</v>
      </c>
      <c r="AT167" s="193" t="s">
        <v>207</v>
      </c>
      <c r="AU167" s="193" t="s">
        <v>80</v>
      </c>
      <c r="AY167" s="18" t="s">
        <v>205</v>
      </c>
      <c r="BE167" s="194">
        <f>IF(N167="základní",J167,0)</f>
        <v>0</v>
      </c>
      <c r="BF167" s="194">
        <f>IF(N167="snížená",J167,0)</f>
        <v>0</v>
      </c>
      <c r="BG167" s="194">
        <f>IF(N167="zákl. přenesená",J167,0)</f>
        <v>0</v>
      </c>
      <c r="BH167" s="194">
        <f>IF(N167="sníž. přenesená",J167,0)</f>
        <v>0</v>
      </c>
      <c r="BI167" s="194">
        <f>IF(N167="nulová",J167,0)</f>
        <v>0</v>
      </c>
      <c r="BJ167" s="18" t="s">
        <v>80</v>
      </c>
      <c r="BK167" s="194">
        <f>ROUND(I167*H167,2)</f>
        <v>0</v>
      </c>
      <c r="BL167" s="18" t="s">
        <v>3102</v>
      </c>
      <c r="BM167" s="193" t="s">
        <v>334</v>
      </c>
    </row>
    <row r="168" s="12" customFormat="1" ht="22.5">
      <c r="B168" s="195"/>
      <c r="D168" s="196" t="s">
        <v>213</v>
      </c>
      <c r="E168" s="197" t="s">
        <v>1</v>
      </c>
      <c r="F168" s="198" t="s">
        <v>5208</v>
      </c>
      <c r="H168" s="197" t="s">
        <v>1</v>
      </c>
      <c r="I168" s="199"/>
      <c r="L168" s="195"/>
      <c r="M168" s="200"/>
      <c r="N168" s="201"/>
      <c r="O168" s="201"/>
      <c r="P168" s="201"/>
      <c r="Q168" s="201"/>
      <c r="R168" s="201"/>
      <c r="S168" s="201"/>
      <c r="T168" s="202"/>
      <c r="AT168" s="197" t="s">
        <v>213</v>
      </c>
      <c r="AU168" s="197" t="s">
        <v>80</v>
      </c>
      <c r="AV168" s="12" t="s">
        <v>80</v>
      </c>
      <c r="AW168" s="12" t="s">
        <v>30</v>
      </c>
      <c r="AX168" s="12" t="s">
        <v>73</v>
      </c>
      <c r="AY168" s="197" t="s">
        <v>205</v>
      </c>
    </row>
    <row r="169" s="12" customFormat="1" ht="22.5">
      <c r="B169" s="195"/>
      <c r="D169" s="196" t="s">
        <v>213</v>
      </c>
      <c r="E169" s="197" t="s">
        <v>1</v>
      </c>
      <c r="F169" s="198" t="s">
        <v>5209</v>
      </c>
      <c r="H169" s="197" t="s">
        <v>1</v>
      </c>
      <c r="I169" s="199"/>
      <c r="L169" s="195"/>
      <c r="M169" s="200"/>
      <c r="N169" s="201"/>
      <c r="O169" s="201"/>
      <c r="P169" s="201"/>
      <c r="Q169" s="201"/>
      <c r="R169" s="201"/>
      <c r="S169" s="201"/>
      <c r="T169" s="202"/>
      <c r="AT169" s="197" t="s">
        <v>213</v>
      </c>
      <c r="AU169" s="197" t="s">
        <v>80</v>
      </c>
      <c r="AV169" s="12" t="s">
        <v>80</v>
      </c>
      <c r="AW169" s="12" t="s">
        <v>30</v>
      </c>
      <c r="AX169" s="12" t="s">
        <v>73</v>
      </c>
      <c r="AY169" s="197" t="s">
        <v>205</v>
      </c>
    </row>
    <row r="170" s="12" customFormat="1" ht="22.5">
      <c r="B170" s="195"/>
      <c r="D170" s="196" t="s">
        <v>213</v>
      </c>
      <c r="E170" s="197" t="s">
        <v>1</v>
      </c>
      <c r="F170" s="198" t="s">
        <v>5227</v>
      </c>
      <c r="H170" s="197" t="s">
        <v>1</v>
      </c>
      <c r="I170" s="199"/>
      <c r="L170" s="195"/>
      <c r="M170" s="200"/>
      <c r="N170" s="201"/>
      <c r="O170" s="201"/>
      <c r="P170" s="201"/>
      <c r="Q170" s="201"/>
      <c r="R170" s="201"/>
      <c r="S170" s="201"/>
      <c r="T170" s="202"/>
      <c r="AT170" s="197" t="s">
        <v>213</v>
      </c>
      <c r="AU170" s="197" t="s">
        <v>80</v>
      </c>
      <c r="AV170" s="12" t="s">
        <v>80</v>
      </c>
      <c r="AW170" s="12" t="s">
        <v>30</v>
      </c>
      <c r="AX170" s="12" t="s">
        <v>73</v>
      </c>
      <c r="AY170" s="197" t="s">
        <v>205</v>
      </c>
    </row>
    <row r="171" s="12" customFormat="1">
      <c r="B171" s="195"/>
      <c r="D171" s="196" t="s">
        <v>213</v>
      </c>
      <c r="E171" s="197" t="s">
        <v>1</v>
      </c>
      <c r="F171" s="198" t="s">
        <v>5216</v>
      </c>
      <c r="H171" s="197" t="s">
        <v>1</v>
      </c>
      <c r="I171" s="199"/>
      <c r="L171" s="195"/>
      <c r="M171" s="200"/>
      <c r="N171" s="201"/>
      <c r="O171" s="201"/>
      <c r="P171" s="201"/>
      <c r="Q171" s="201"/>
      <c r="R171" s="201"/>
      <c r="S171" s="201"/>
      <c r="T171" s="202"/>
      <c r="AT171" s="197" t="s">
        <v>213</v>
      </c>
      <c r="AU171" s="197" t="s">
        <v>80</v>
      </c>
      <c r="AV171" s="12" t="s">
        <v>80</v>
      </c>
      <c r="AW171" s="12" t="s">
        <v>30</v>
      </c>
      <c r="AX171" s="12" t="s">
        <v>73</v>
      </c>
      <c r="AY171" s="197" t="s">
        <v>205</v>
      </c>
    </row>
    <row r="172" s="12" customFormat="1" ht="22.5">
      <c r="B172" s="195"/>
      <c r="D172" s="196" t="s">
        <v>213</v>
      </c>
      <c r="E172" s="197" t="s">
        <v>1</v>
      </c>
      <c r="F172" s="198" t="s">
        <v>5212</v>
      </c>
      <c r="H172" s="197" t="s">
        <v>1</v>
      </c>
      <c r="I172" s="199"/>
      <c r="L172" s="195"/>
      <c r="M172" s="200"/>
      <c r="N172" s="201"/>
      <c r="O172" s="201"/>
      <c r="P172" s="201"/>
      <c r="Q172" s="201"/>
      <c r="R172" s="201"/>
      <c r="S172" s="201"/>
      <c r="T172" s="202"/>
      <c r="AT172" s="197" t="s">
        <v>213</v>
      </c>
      <c r="AU172" s="197" t="s">
        <v>80</v>
      </c>
      <c r="AV172" s="12" t="s">
        <v>80</v>
      </c>
      <c r="AW172" s="12" t="s">
        <v>30</v>
      </c>
      <c r="AX172" s="12" t="s">
        <v>73</v>
      </c>
      <c r="AY172" s="197" t="s">
        <v>205</v>
      </c>
    </row>
    <row r="173" s="13" customFormat="1">
      <c r="B173" s="203"/>
      <c r="D173" s="196" t="s">
        <v>213</v>
      </c>
      <c r="E173" s="204" t="s">
        <v>1</v>
      </c>
      <c r="F173" s="205" t="s">
        <v>80</v>
      </c>
      <c r="H173" s="206">
        <v>1</v>
      </c>
      <c r="I173" s="207"/>
      <c r="L173" s="203"/>
      <c r="M173" s="208"/>
      <c r="N173" s="209"/>
      <c r="O173" s="209"/>
      <c r="P173" s="209"/>
      <c r="Q173" s="209"/>
      <c r="R173" s="209"/>
      <c r="S173" s="209"/>
      <c r="T173" s="210"/>
      <c r="AT173" s="204" t="s">
        <v>213</v>
      </c>
      <c r="AU173" s="204" t="s">
        <v>80</v>
      </c>
      <c r="AV173" s="13" t="s">
        <v>82</v>
      </c>
      <c r="AW173" s="13" t="s">
        <v>30</v>
      </c>
      <c r="AX173" s="13" t="s">
        <v>73</v>
      </c>
      <c r="AY173" s="204" t="s">
        <v>205</v>
      </c>
    </row>
    <row r="174" s="14" customFormat="1">
      <c r="B174" s="211"/>
      <c r="D174" s="196" t="s">
        <v>213</v>
      </c>
      <c r="E174" s="212" t="s">
        <v>1</v>
      </c>
      <c r="F174" s="213" t="s">
        <v>218</v>
      </c>
      <c r="H174" s="214">
        <v>1</v>
      </c>
      <c r="I174" s="215"/>
      <c r="L174" s="211"/>
      <c r="M174" s="216"/>
      <c r="N174" s="217"/>
      <c r="O174" s="217"/>
      <c r="P174" s="217"/>
      <c r="Q174" s="217"/>
      <c r="R174" s="217"/>
      <c r="S174" s="217"/>
      <c r="T174" s="218"/>
      <c r="AT174" s="212" t="s">
        <v>213</v>
      </c>
      <c r="AU174" s="212" t="s">
        <v>80</v>
      </c>
      <c r="AV174" s="14" t="s">
        <v>123</v>
      </c>
      <c r="AW174" s="14" t="s">
        <v>30</v>
      </c>
      <c r="AX174" s="14" t="s">
        <v>80</v>
      </c>
      <c r="AY174" s="212" t="s">
        <v>205</v>
      </c>
    </row>
    <row r="175" s="1" customFormat="1" ht="24.2" customHeight="1">
      <c r="A175" s="37"/>
      <c r="B175" s="181"/>
      <c r="C175" s="182" t="s">
        <v>281</v>
      </c>
      <c r="D175" s="182" t="s">
        <v>207</v>
      </c>
      <c r="E175" s="183" t="s">
        <v>5232</v>
      </c>
      <c r="F175" s="184" t="s">
        <v>5233</v>
      </c>
      <c r="G175" s="185" t="s">
        <v>1</v>
      </c>
      <c r="H175" s="186">
        <v>7</v>
      </c>
      <c r="I175" s="187"/>
      <c r="J175" s="188">
        <f>ROUND(I175*H175,2)</f>
        <v>0</v>
      </c>
      <c r="K175" s="184" t="s">
        <v>1</v>
      </c>
      <c r="L175" s="38"/>
      <c r="M175" s="189" t="s">
        <v>1</v>
      </c>
      <c r="N175" s="190" t="s">
        <v>38</v>
      </c>
      <c r="O175" s="76"/>
      <c r="P175" s="191">
        <f>O175*H175</f>
        <v>0</v>
      </c>
      <c r="Q175" s="191">
        <v>0</v>
      </c>
      <c r="R175" s="191">
        <f>Q175*H175</f>
        <v>0</v>
      </c>
      <c r="S175" s="191">
        <v>0</v>
      </c>
      <c r="T175" s="192">
        <f>S175*H175</f>
        <v>0</v>
      </c>
      <c r="U175" s="37"/>
      <c r="V175" s="37"/>
      <c r="W175" s="37"/>
      <c r="X175" s="37"/>
      <c r="Y175" s="37"/>
      <c r="Z175" s="37"/>
      <c r="AA175" s="37"/>
      <c r="AB175" s="37"/>
      <c r="AC175" s="37"/>
      <c r="AD175" s="37"/>
      <c r="AE175" s="37"/>
      <c r="AR175" s="193" t="s">
        <v>3102</v>
      </c>
      <c r="AT175" s="193" t="s">
        <v>207</v>
      </c>
      <c r="AU175" s="193" t="s">
        <v>80</v>
      </c>
      <c r="AY175" s="18" t="s">
        <v>205</v>
      </c>
      <c r="BE175" s="194">
        <f>IF(N175="základní",J175,0)</f>
        <v>0</v>
      </c>
      <c r="BF175" s="194">
        <f>IF(N175="snížená",J175,0)</f>
        <v>0</v>
      </c>
      <c r="BG175" s="194">
        <f>IF(N175="zákl. přenesená",J175,0)</f>
        <v>0</v>
      </c>
      <c r="BH175" s="194">
        <f>IF(N175="sníž. přenesená",J175,0)</f>
        <v>0</v>
      </c>
      <c r="BI175" s="194">
        <f>IF(N175="nulová",J175,0)</f>
        <v>0</v>
      </c>
      <c r="BJ175" s="18" t="s">
        <v>80</v>
      </c>
      <c r="BK175" s="194">
        <f>ROUND(I175*H175,2)</f>
        <v>0</v>
      </c>
      <c r="BL175" s="18" t="s">
        <v>3102</v>
      </c>
      <c r="BM175" s="193" t="s">
        <v>472</v>
      </c>
    </row>
    <row r="176" s="12" customFormat="1" ht="22.5">
      <c r="B176" s="195"/>
      <c r="D176" s="196" t="s">
        <v>213</v>
      </c>
      <c r="E176" s="197" t="s">
        <v>1</v>
      </c>
      <c r="F176" s="198" t="s">
        <v>5208</v>
      </c>
      <c r="H176" s="197" t="s">
        <v>1</v>
      </c>
      <c r="I176" s="199"/>
      <c r="L176" s="195"/>
      <c r="M176" s="200"/>
      <c r="N176" s="201"/>
      <c r="O176" s="201"/>
      <c r="P176" s="201"/>
      <c r="Q176" s="201"/>
      <c r="R176" s="201"/>
      <c r="S176" s="201"/>
      <c r="T176" s="202"/>
      <c r="AT176" s="197" t="s">
        <v>213</v>
      </c>
      <c r="AU176" s="197" t="s">
        <v>80</v>
      </c>
      <c r="AV176" s="12" t="s">
        <v>80</v>
      </c>
      <c r="AW176" s="12" t="s">
        <v>30</v>
      </c>
      <c r="AX176" s="12" t="s">
        <v>73</v>
      </c>
      <c r="AY176" s="197" t="s">
        <v>205</v>
      </c>
    </row>
    <row r="177" s="12" customFormat="1" ht="22.5">
      <c r="B177" s="195"/>
      <c r="D177" s="196" t="s">
        <v>213</v>
      </c>
      <c r="E177" s="197" t="s">
        <v>1</v>
      </c>
      <c r="F177" s="198" t="s">
        <v>5209</v>
      </c>
      <c r="H177" s="197" t="s">
        <v>1</v>
      </c>
      <c r="I177" s="199"/>
      <c r="L177" s="195"/>
      <c r="M177" s="200"/>
      <c r="N177" s="201"/>
      <c r="O177" s="201"/>
      <c r="P177" s="201"/>
      <c r="Q177" s="201"/>
      <c r="R177" s="201"/>
      <c r="S177" s="201"/>
      <c r="T177" s="202"/>
      <c r="AT177" s="197" t="s">
        <v>213</v>
      </c>
      <c r="AU177" s="197" t="s">
        <v>80</v>
      </c>
      <c r="AV177" s="12" t="s">
        <v>80</v>
      </c>
      <c r="AW177" s="12" t="s">
        <v>30</v>
      </c>
      <c r="AX177" s="12" t="s">
        <v>73</v>
      </c>
      <c r="AY177" s="197" t="s">
        <v>205</v>
      </c>
    </row>
    <row r="178" s="12" customFormat="1" ht="22.5">
      <c r="B178" s="195"/>
      <c r="D178" s="196" t="s">
        <v>213</v>
      </c>
      <c r="E178" s="197" t="s">
        <v>1</v>
      </c>
      <c r="F178" s="198" t="s">
        <v>5234</v>
      </c>
      <c r="H178" s="197" t="s">
        <v>1</v>
      </c>
      <c r="I178" s="199"/>
      <c r="L178" s="195"/>
      <c r="M178" s="200"/>
      <c r="N178" s="201"/>
      <c r="O178" s="201"/>
      <c r="P178" s="201"/>
      <c r="Q178" s="201"/>
      <c r="R178" s="201"/>
      <c r="S178" s="201"/>
      <c r="T178" s="202"/>
      <c r="AT178" s="197" t="s">
        <v>213</v>
      </c>
      <c r="AU178" s="197" t="s">
        <v>80</v>
      </c>
      <c r="AV178" s="12" t="s">
        <v>80</v>
      </c>
      <c r="AW178" s="12" t="s">
        <v>30</v>
      </c>
      <c r="AX178" s="12" t="s">
        <v>73</v>
      </c>
      <c r="AY178" s="197" t="s">
        <v>205</v>
      </c>
    </row>
    <row r="179" s="12" customFormat="1">
      <c r="B179" s="195"/>
      <c r="D179" s="196" t="s">
        <v>213</v>
      </c>
      <c r="E179" s="197" t="s">
        <v>1</v>
      </c>
      <c r="F179" s="198" t="s">
        <v>5235</v>
      </c>
      <c r="H179" s="197" t="s">
        <v>1</v>
      </c>
      <c r="I179" s="199"/>
      <c r="L179" s="195"/>
      <c r="M179" s="200"/>
      <c r="N179" s="201"/>
      <c r="O179" s="201"/>
      <c r="P179" s="201"/>
      <c r="Q179" s="201"/>
      <c r="R179" s="201"/>
      <c r="S179" s="201"/>
      <c r="T179" s="202"/>
      <c r="AT179" s="197" t="s">
        <v>213</v>
      </c>
      <c r="AU179" s="197" t="s">
        <v>80</v>
      </c>
      <c r="AV179" s="12" t="s">
        <v>80</v>
      </c>
      <c r="AW179" s="12" t="s">
        <v>30</v>
      </c>
      <c r="AX179" s="12" t="s">
        <v>73</v>
      </c>
      <c r="AY179" s="197" t="s">
        <v>205</v>
      </c>
    </row>
    <row r="180" s="12" customFormat="1" ht="22.5">
      <c r="B180" s="195"/>
      <c r="D180" s="196" t="s">
        <v>213</v>
      </c>
      <c r="E180" s="197" t="s">
        <v>1</v>
      </c>
      <c r="F180" s="198" t="s">
        <v>5212</v>
      </c>
      <c r="H180" s="197" t="s">
        <v>1</v>
      </c>
      <c r="I180" s="199"/>
      <c r="L180" s="195"/>
      <c r="M180" s="200"/>
      <c r="N180" s="201"/>
      <c r="O180" s="201"/>
      <c r="P180" s="201"/>
      <c r="Q180" s="201"/>
      <c r="R180" s="201"/>
      <c r="S180" s="201"/>
      <c r="T180" s="202"/>
      <c r="AT180" s="197" t="s">
        <v>213</v>
      </c>
      <c r="AU180" s="197" t="s">
        <v>80</v>
      </c>
      <c r="AV180" s="12" t="s">
        <v>80</v>
      </c>
      <c r="AW180" s="12" t="s">
        <v>30</v>
      </c>
      <c r="AX180" s="12" t="s">
        <v>73</v>
      </c>
      <c r="AY180" s="197" t="s">
        <v>205</v>
      </c>
    </row>
    <row r="181" s="13" customFormat="1">
      <c r="B181" s="203"/>
      <c r="D181" s="196" t="s">
        <v>213</v>
      </c>
      <c r="E181" s="204" t="s">
        <v>1</v>
      </c>
      <c r="F181" s="205" t="s">
        <v>132</v>
      </c>
      <c r="H181" s="206">
        <v>7</v>
      </c>
      <c r="I181" s="207"/>
      <c r="L181" s="203"/>
      <c r="M181" s="208"/>
      <c r="N181" s="209"/>
      <c r="O181" s="209"/>
      <c r="P181" s="209"/>
      <c r="Q181" s="209"/>
      <c r="R181" s="209"/>
      <c r="S181" s="209"/>
      <c r="T181" s="210"/>
      <c r="AT181" s="204" t="s">
        <v>213</v>
      </c>
      <c r="AU181" s="204" t="s">
        <v>80</v>
      </c>
      <c r="AV181" s="13" t="s">
        <v>82</v>
      </c>
      <c r="AW181" s="13" t="s">
        <v>30</v>
      </c>
      <c r="AX181" s="13" t="s">
        <v>73</v>
      </c>
      <c r="AY181" s="204" t="s">
        <v>205</v>
      </c>
    </row>
    <row r="182" s="14" customFormat="1">
      <c r="B182" s="211"/>
      <c r="D182" s="196" t="s">
        <v>213</v>
      </c>
      <c r="E182" s="212" t="s">
        <v>1</v>
      </c>
      <c r="F182" s="213" t="s">
        <v>218</v>
      </c>
      <c r="H182" s="214">
        <v>7</v>
      </c>
      <c r="I182" s="215"/>
      <c r="L182" s="211"/>
      <c r="M182" s="216"/>
      <c r="N182" s="217"/>
      <c r="O182" s="217"/>
      <c r="P182" s="217"/>
      <c r="Q182" s="217"/>
      <c r="R182" s="217"/>
      <c r="S182" s="217"/>
      <c r="T182" s="218"/>
      <c r="AT182" s="212" t="s">
        <v>213</v>
      </c>
      <c r="AU182" s="212" t="s">
        <v>80</v>
      </c>
      <c r="AV182" s="14" t="s">
        <v>123</v>
      </c>
      <c r="AW182" s="14" t="s">
        <v>30</v>
      </c>
      <c r="AX182" s="14" t="s">
        <v>80</v>
      </c>
      <c r="AY182" s="212" t="s">
        <v>205</v>
      </c>
    </row>
    <row r="183" s="1" customFormat="1" ht="24.2" customHeight="1">
      <c r="A183" s="37"/>
      <c r="B183" s="181"/>
      <c r="C183" s="182" t="s">
        <v>285</v>
      </c>
      <c r="D183" s="182" t="s">
        <v>207</v>
      </c>
      <c r="E183" s="183" t="s">
        <v>5236</v>
      </c>
      <c r="F183" s="184" t="s">
        <v>5237</v>
      </c>
      <c r="G183" s="185" t="s">
        <v>1</v>
      </c>
      <c r="H183" s="186">
        <v>1</v>
      </c>
      <c r="I183" s="187"/>
      <c r="J183" s="188">
        <f>ROUND(I183*H183,2)</f>
        <v>0</v>
      </c>
      <c r="K183" s="184" t="s">
        <v>1</v>
      </c>
      <c r="L183" s="38"/>
      <c r="M183" s="189" t="s">
        <v>1</v>
      </c>
      <c r="N183" s="190" t="s">
        <v>38</v>
      </c>
      <c r="O183" s="76"/>
      <c r="P183" s="191">
        <f>O183*H183</f>
        <v>0</v>
      </c>
      <c r="Q183" s="191">
        <v>0</v>
      </c>
      <c r="R183" s="191">
        <f>Q183*H183</f>
        <v>0</v>
      </c>
      <c r="S183" s="191">
        <v>0</v>
      </c>
      <c r="T183" s="192">
        <f>S183*H183</f>
        <v>0</v>
      </c>
      <c r="U183" s="37"/>
      <c r="V183" s="37"/>
      <c r="W183" s="37"/>
      <c r="X183" s="37"/>
      <c r="Y183" s="37"/>
      <c r="Z183" s="37"/>
      <c r="AA183" s="37"/>
      <c r="AB183" s="37"/>
      <c r="AC183" s="37"/>
      <c r="AD183" s="37"/>
      <c r="AE183" s="37"/>
      <c r="AR183" s="193" t="s">
        <v>3102</v>
      </c>
      <c r="AT183" s="193" t="s">
        <v>207</v>
      </c>
      <c r="AU183" s="193" t="s">
        <v>80</v>
      </c>
      <c r="AY183" s="18" t="s">
        <v>205</v>
      </c>
      <c r="BE183" s="194">
        <f>IF(N183="základní",J183,0)</f>
        <v>0</v>
      </c>
      <c r="BF183" s="194">
        <f>IF(N183="snížená",J183,0)</f>
        <v>0</v>
      </c>
      <c r="BG183" s="194">
        <f>IF(N183="zákl. přenesená",J183,0)</f>
        <v>0</v>
      </c>
      <c r="BH183" s="194">
        <f>IF(N183="sníž. přenesená",J183,0)</f>
        <v>0</v>
      </c>
      <c r="BI183" s="194">
        <f>IF(N183="nulová",J183,0)</f>
        <v>0</v>
      </c>
      <c r="BJ183" s="18" t="s">
        <v>80</v>
      </c>
      <c r="BK183" s="194">
        <f>ROUND(I183*H183,2)</f>
        <v>0</v>
      </c>
      <c r="BL183" s="18" t="s">
        <v>3102</v>
      </c>
      <c r="BM183" s="193" t="s">
        <v>566</v>
      </c>
    </row>
    <row r="184" s="12" customFormat="1" ht="22.5">
      <c r="B184" s="195"/>
      <c r="D184" s="196" t="s">
        <v>213</v>
      </c>
      <c r="E184" s="197" t="s">
        <v>1</v>
      </c>
      <c r="F184" s="198" t="s">
        <v>5238</v>
      </c>
      <c r="H184" s="197" t="s">
        <v>1</v>
      </c>
      <c r="I184" s="199"/>
      <c r="L184" s="195"/>
      <c r="M184" s="200"/>
      <c r="N184" s="201"/>
      <c r="O184" s="201"/>
      <c r="P184" s="201"/>
      <c r="Q184" s="201"/>
      <c r="R184" s="201"/>
      <c r="S184" s="201"/>
      <c r="T184" s="202"/>
      <c r="AT184" s="197" t="s">
        <v>213</v>
      </c>
      <c r="AU184" s="197" t="s">
        <v>80</v>
      </c>
      <c r="AV184" s="12" t="s">
        <v>80</v>
      </c>
      <c r="AW184" s="12" t="s">
        <v>30</v>
      </c>
      <c r="AX184" s="12" t="s">
        <v>73</v>
      </c>
      <c r="AY184" s="197" t="s">
        <v>205</v>
      </c>
    </row>
    <row r="185" s="12" customFormat="1" ht="22.5">
      <c r="B185" s="195"/>
      <c r="D185" s="196" t="s">
        <v>213</v>
      </c>
      <c r="E185" s="197" t="s">
        <v>1</v>
      </c>
      <c r="F185" s="198" t="s">
        <v>5239</v>
      </c>
      <c r="H185" s="197" t="s">
        <v>1</v>
      </c>
      <c r="I185" s="199"/>
      <c r="L185" s="195"/>
      <c r="M185" s="200"/>
      <c r="N185" s="201"/>
      <c r="O185" s="201"/>
      <c r="P185" s="201"/>
      <c r="Q185" s="201"/>
      <c r="R185" s="201"/>
      <c r="S185" s="201"/>
      <c r="T185" s="202"/>
      <c r="AT185" s="197" t="s">
        <v>213</v>
      </c>
      <c r="AU185" s="197" t="s">
        <v>80</v>
      </c>
      <c r="AV185" s="12" t="s">
        <v>80</v>
      </c>
      <c r="AW185" s="12" t="s">
        <v>30</v>
      </c>
      <c r="AX185" s="12" t="s">
        <v>73</v>
      </c>
      <c r="AY185" s="197" t="s">
        <v>205</v>
      </c>
    </row>
    <row r="186" s="13" customFormat="1">
      <c r="B186" s="203"/>
      <c r="D186" s="196" t="s">
        <v>213</v>
      </c>
      <c r="E186" s="204" t="s">
        <v>1</v>
      </c>
      <c r="F186" s="205" t="s">
        <v>80</v>
      </c>
      <c r="H186" s="206">
        <v>1</v>
      </c>
      <c r="I186" s="207"/>
      <c r="L186" s="203"/>
      <c r="M186" s="208"/>
      <c r="N186" s="209"/>
      <c r="O186" s="209"/>
      <c r="P186" s="209"/>
      <c r="Q186" s="209"/>
      <c r="R186" s="209"/>
      <c r="S186" s="209"/>
      <c r="T186" s="210"/>
      <c r="AT186" s="204" t="s">
        <v>213</v>
      </c>
      <c r="AU186" s="204" t="s">
        <v>80</v>
      </c>
      <c r="AV186" s="13" t="s">
        <v>82</v>
      </c>
      <c r="AW186" s="13" t="s">
        <v>30</v>
      </c>
      <c r="AX186" s="13" t="s">
        <v>73</v>
      </c>
      <c r="AY186" s="204" t="s">
        <v>205</v>
      </c>
    </row>
    <row r="187" s="14" customFormat="1">
      <c r="B187" s="211"/>
      <c r="D187" s="196" t="s">
        <v>213</v>
      </c>
      <c r="E187" s="212" t="s">
        <v>1</v>
      </c>
      <c r="F187" s="213" t="s">
        <v>218</v>
      </c>
      <c r="H187" s="214">
        <v>1</v>
      </c>
      <c r="I187" s="215"/>
      <c r="L187" s="211"/>
      <c r="M187" s="216"/>
      <c r="N187" s="217"/>
      <c r="O187" s="217"/>
      <c r="P187" s="217"/>
      <c r="Q187" s="217"/>
      <c r="R187" s="217"/>
      <c r="S187" s="217"/>
      <c r="T187" s="218"/>
      <c r="AT187" s="212" t="s">
        <v>213</v>
      </c>
      <c r="AU187" s="212" t="s">
        <v>80</v>
      </c>
      <c r="AV187" s="14" t="s">
        <v>123</v>
      </c>
      <c r="AW187" s="14" t="s">
        <v>30</v>
      </c>
      <c r="AX187" s="14" t="s">
        <v>80</v>
      </c>
      <c r="AY187" s="212" t="s">
        <v>205</v>
      </c>
    </row>
    <row r="188" s="1" customFormat="1" ht="14.45" customHeight="1">
      <c r="A188" s="37"/>
      <c r="B188" s="181"/>
      <c r="C188" s="182" t="s">
        <v>296</v>
      </c>
      <c r="D188" s="182" t="s">
        <v>207</v>
      </c>
      <c r="E188" s="183" t="s">
        <v>5240</v>
      </c>
      <c r="F188" s="184" t="s">
        <v>5241</v>
      </c>
      <c r="G188" s="185" t="s">
        <v>1</v>
      </c>
      <c r="H188" s="186">
        <v>8</v>
      </c>
      <c r="I188" s="187"/>
      <c r="J188" s="188">
        <f>ROUND(I188*H188,2)</f>
        <v>0</v>
      </c>
      <c r="K188" s="184" t="s">
        <v>1</v>
      </c>
      <c r="L188" s="38"/>
      <c r="M188" s="189" t="s">
        <v>1</v>
      </c>
      <c r="N188" s="190" t="s">
        <v>38</v>
      </c>
      <c r="O188" s="76"/>
      <c r="P188" s="191">
        <f>O188*H188</f>
        <v>0</v>
      </c>
      <c r="Q188" s="191">
        <v>0</v>
      </c>
      <c r="R188" s="191">
        <f>Q188*H188</f>
        <v>0</v>
      </c>
      <c r="S188" s="191">
        <v>0</v>
      </c>
      <c r="T188" s="192">
        <f>S188*H188</f>
        <v>0</v>
      </c>
      <c r="U188" s="37"/>
      <c r="V188" s="37"/>
      <c r="W188" s="37"/>
      <c r="X188" s="37"/>
      <c r="Y188" s="37"/>
      <c r="Z188" s="37"/>
      <c r="AA188" s="37"/>
      <c r="AB188" s="37"/>
      <c r="AC188" s="37"/>
      <c r="AD188" s="37"/>
      <c r="AE188" s="37"/>
      <c r="AR188" s="193" t="s">
        <v>3102</v>
      </c>
      <c r="AT188" s="193" t="s">
        <v>207</v>
      </c>
      <c r="AU188" s="193" t="s">
        <v>80</v>
      </c>
      <c r="AY188" s="18" t="s">
        <v>205</v>
      </c>
      <c r="BE188" s="194">
        <f>IF(N188="základní",J188,0)</f>
        <v>0</v>
      </c>
      <c r="BF188" s="194">
        <f>IF(N188="snížená",J188,0)</f>
        <v>0</v>
      </c>
      <c r="BG188" s="194">
        <f>IF(N188="zákl. přenesená",J188,0)</f>
        <v>0</v>
      </c>
      <c r="BH188" s="194">
        <f>IF(N188="sníž. přenesená",J188,0)</f>
        <v>0</v>
      </c>
      <c r="BI188" s="194">
        <f>IF(N188="nulová",J188,0)</f>
        <v>0</v>
      </c>
      <c r="BJ188" s="18" t="s">
        <v>80</v>
      </c>
      <c r="BK188" s="194">
        <f>ROUND(I188*H188,2)</f>
        <v>0</v>
      </c>
      <c r="BL188" s="18" t="s">
        <v>3102</v>
      </c>
      <c r="BM188" s="193" t="s">
        <v>576</v>
      </c>
    </row>
    <row r="189" s="12" customFormat="1">
      <c r="B189" s="195"/>
      <c r="D189" s="196" t="s">
        <v>213</v>
      </c>
      <c r="E189" s="197" t="s">
        <v>1</v>
      </c>
      <c r="F189" s="198" t="s">
        <v>5242</v>
      </c>
      <c r="H189" s="197" t="s">
        <v>1</v>
      </c>
      <c r="I189" s="199"/>
      <c r="L189" s="195"/>
      <c r="M189" s="200"/>
      <c r="N189" s="201"/>
      <c r="O189" s="201"/>
      <c r="P189" s="201"/>
      <c r="Q189" s="201"/>
      <c r="R189" s="201"/>
      <c r="S189" s="201"/>
      <c r="T189" s="202"/>
      <c r="AT189" s="197" t="s">
        <v>213</v>
      </c>
      <c r="AU189" s="197" t="s">
        <v>80</v>
      </c>
      <c r="AV189" s="12" t="s">
        <v>80</v>
      </c>
      <c r="AW189" s="12" t="s">
        <v>30</v>
      </c>
      <c r="AX189" s="12" t="s">
        <v>73</v>
      </c>
      <c r="AY189" s="197" t="s">
        <v>205</v>
      </c>
    </row>
    <row r="190" s="12" customFormat="1" ht="22.5">
      <c r="B190" s="195"/>
      <c r="D190" s="196" t="s">
        <v>213</v>
      </c>
      <c r="E190" s="197" t="s">
        <v>1</v>
      </c>
      <c r="F190" s="198" t="s">
        <v>5243</v>
      </c>
      <c r="H190" s="197" t="s">
        <v>1</v>
      </c>
      <c r="I190" s="199"/>
      <c r="L190" s="195"/>
      <c r="M190" s="200"/>
      <c r="N190" s="201"/>
      <c r="O190" s="201"/>
      <c r="P190" s="201"/>
      <c r="Q190" s="201"/>
      <c r="R190" s="201"/>
      <c r="S190" s="201"/>
      <c r="T190" s="202"/>
      <c r="AT190" s="197" t="s">
        <v>213</v>
      </c>
      <c r="AU190" s="197" t="s">
        <v>80</v>
      </c>
      <c r="AV190" s="12" t="s">
        <v>80</v>
      </c>
      <c r="AW190" s="12" t="s">
        <v>30</v>
      </c>
      <c r="AX190" s="12" t="s">
        <v>73</v>
      </c>
      <c r="AY190" s="197" t="s">
        <v>205</v>
      </c>
    </row>
    <row r="191" s="13" customFormat="1">
      <c r="B191" s="203"/>
      <c r="D191" s="196" t="s">
        <v>213</v>
      </c>
      <c r="E191" s="204" t="s">
        <v>1</v>
      </c>
      <c r="F191" s="205" t="s">
        <v>281</v>
      </c>
      <c r="H191" s="206">
        <v>8</v>
      </c>
      <c r="I191" s="207"/>
      <c r="L191" s="203"/>
      <c r="M191" s="208"/>
      <c r="N191" s="209"/>
      <c r="O191" s="209"/>
      <c r="P191" s="209"/>
      <c r="Q191" s="209"/>
      <c r="R191" s="209"/>
      <c r="S191" s="209"/>
      <c r="T191" s="210"/>
      <c r="AT191" s="204" t="s">
        <v>213</v>
      </c>
      <c r="AU191" s="204" t="s">
        <v>80</v>
      </c>
      <c r="AV191" s="13" t="s">
        <v>82</v>
      </c>
      <c r="AW191" s="13" t="s">
        <v>30</v>
      </c>
      <c r="AX191" s="13" t="s">
        <v>73</v>
      </c>
      <c r="AY191" s="204" t="s">
        <v>205</v>
      </c>
    </row>
    <row r="192" s="14" customFormat="1">
      <c r="B192" s="211"/>
      <c r="D192" s="196" t="s">
        <v>213</v>
      </c>
      <c r="E192" s="212" t="s">
        <v>1</v>
      </c>
      <c r="F192" s="213" t="s">
        <v>218</v>
      </c>
      <c r="H192" s="214">
        <v>8</v>
      </c>
      <c r="I192" s="215"/>
      <c r="L192" s="211"/>
      <c r="M192" s="216"/>
      <c r="N192" s="217"/>
      <c r="O192" s="217"/>
      <c r="P192" s="217"/>
      <c r="Q192" s="217"/>
      <c r="R192" s="217"/>
      <c r="S192" s="217"/>
      <c r="T192" s="218"/>
      <c r="AT192" s="212" t="s">
        <v>213</v>
      </c>
      <c r="AU192" s="212" t="s">
        <v>80</v>
      </c>
      <c r="AV192" s="14" t="s">
        <v>123</v>
      </c>
      <c r="AW192" s="14" t="s">
        <v>30</v>
      </c>
      <c r="AX192" s="14" t="s">
        <v>80</v>
      </c>
      <c r="AY192" s="212" t="s">
        <v>205</v>
      </c>
    </row>
    <row r="193" s="1" customFormat="1" ht="14.45" customHeight="1">
      <c r="A193" s="37"/>
      <c r="B193" s="181"/>
      <c r="C193" s="182" t="s">
        <v>306</v>
      </c>
      <c r="D193" s="182" t="s">
        <v>207</v>
      </c>
      <c r="E193" s="183" t="s">
        <v>5244</v>
      </c>
      <c r="F193" s="184" t="s">
        <v>5245</v>
      </c>
      <c r="G193" s="185" t="s">
        <v>1</v>
      </c>
      <c r="H193" s="186">
        <v>1</v>
      </c>
      <c r="I193" s="187"/>
      <c r="J193" s="188">
        <f>ROUND(I193*H193,2)</f>
        <v>0</v>
      </c>
      <c r="K193" s="184" t="s">
        <v>1</v>
      </c>
      <c r="L193" s="38"/>
      <c r="M193" s="189" t="s">
        <v>1</v>
      </c>
      <c r="N193" s="190" t="s">
        <v>38</v>
      </c>
      <c r="O193" s="76"/>
      <c r="P193" s="191">
        <f>O193*H193</f>
        <v>0</v>
      </c>
      <c r="Q193" s="191">
        <v>0</v>
      </c>
      <c r="R193" s="191">
        <f>Q193*H193</f>
        <v>0</v>
      </c>
      <c r="S193" s="191">
        <v>0</v>
      </c>
      <c r="T193" s="192">
        <f>S193*H193</f>
        <v>0</v>
      </c>
      <c r="U193" s="37"/>
      <c r="V193" s="37"/>
      <c r="W193" s="37"/>
      <c r="X193" s="37"/>
      <c r="Y193" s="37"/>
      <c r="Z193" s="37"/>
      <c r="AA193" s="37"/>
      <c r="AB193" s="37"/>
      <c r="AC193" s="37"/>
      <c r="AD193" s="37"/>
      <c r="AE193" s="37"/>
      <c r="AR193" s="193" t="s">
        <v>3102</v>
      </c>
      <c r="AT193" s="193" t="s">
        <v>207</v>
      </c>
      <c r="AU193" s="193" t="s">
        <v>80</v>
      </c>
      <c r="AY193" s="18" t="s">
        <v>205</v>
      </c>
      <c r="BE193" s="194">
        <f>IF(N193="základní",J193,0)</f>
        <v>0</v>
      </c>
      <c r="BF193" s="194">
        <f>IF(N193="snížená",J193,0)</f>
        <v>0</v>
      </c>
      <c r="BG193" s="194">
        <f>IF(N193="zákl. přenesená",J193,0)</f>
        <v>0</v>
      </c>
      <c r="BH193" s="194">
        <f>IF(N193="sníž. přenesená",J193,0)</f>
        <v>0</v>
      </c>
      <c r="BI193" s="194">
        <f>IF(N193="nulová",J193,0)</f>
        <v>0</v>
      </c>
      <c r="BJ193" s="18" t="s">
        <v>80</v>
      </c>
      <c r="BK193" s="194">
        <f>ROUND(I193*H193,2)</f>
        <v>0</v>
      </c>
      <c r="BL193" s="18" t="s">
        <v>3102</v>
      </c>
      <c r="BM193" s="193" t="s">
        <v>628</v>
      </c>
    </row>
    <row r="194" s="12" customFormat="1" ht="22.5">
      <c r="B194" s="195"/>
      <c r="D194" s="196" t="s">
        <v>213</v>
      </c>
      <c r="E194" s="197" t="s">
        <v>1</v>
      </c>
      <c r="F194" s="198" t="s">
        <v>5246</v>
      </c>
      <c r="H194" s="197" t="s">
        <v>1</v>
      </c>
      <c r="I194" s="199"/>
      <c r="L194" s="195"/>
      <c r="M194" s="200"/>
      <c r="N194" s="201"/>
      <c r="O194" s="201"/>
      <c r="P194" s="201"/>
      <c r="Q194" s="201"/>
      <c r="R194" s="201"/>
      <c r="S194" s="201"/>
      <c r="T194" s="202"/>
      <c r="AT194" s="197" t="s">
        <v>213</v>
      </c>
      <c r="AU194" s="197" t="s">
        <v>80</v>
      </c>
      <c r="AV194" s="12" t="s">
        <v>80</v>
      </c>
      <c r="AW194" s="12" t="s">
        <v>30</v>
      </c>
      <c r="AX194" s="12" t="s">
        <v>73</v>
      </c>
      <c r="AY194" s="197" t="s">
        <v>205</v>
      </c>
    </row>
    <row r="195" s="12" customFormat="1">
      <c r="B195" s="195"/>
      <c r="D195" s="196" t="s">
        <v>213</v>
      </c>
      <c r="E195" s="197" t="s">
        <v>1</v>
      </c>
      <c r="F195" s="198" t="s">
        <v>5247</v>
      </c>
      <c r="H195" s="197" t="s">
        <v>1</v>
      </c>
      <c r="I195" s="199"/>
      <c r="L195" s="195"/>
      <c r="M195" s="200"/>
      <c r="N195" s="201"/>
      <c r="O195" s="201"/>
      <c r="P195" s="201"/>
      <c r="Q195" s="201"/>
      <c r="R195" s="201"/>
      <c r="S195" s="201"/>
      <c r="T195" s="202"/>
      <c r="AT195" s="197" t="s">
        <v>213</v>
      </c>
      <c r="AU195" s="197" t="s">
        <v>80</v>
      </c>
      <c r="AV195" s="12" t="s">
        <v>80</v>
      </c>
      <c r="AW195" s="12" t="s">
        <v>30</v>
      </c>
      <c r="AX195" s="12" t="s">
        <v>73</v>
      </c>
      <c r="AY195" s="197" t="s">
        <v>205</v>
      </c>
    </row>
    <row r="196" s="12" customFormat="1" ht="22.5">
      <c r="B196" s="195"/>
      <c r="D196" s="196" t="s">
        <v>213</v>
      </c>
      <c r="E196" s="197" t="s">
        <v>1</v>
      </c>
      <c r="F196" s="198" t="s">
        <v>5248</v>
      </c>
      <c r="H196" s="197" t="s">
        <v>1</v>
      </c>
      <c r="I196" s="199"/>
      <c r="L196" s="195"/>
      <c r="M196" s="200"/>
      <c r="N196" s="201"/>
      <c r="O196" s="201"/>
      <c r="P196" s="201"/>
      <c r="Q196" s="201"/>
      <c r="R196" s="201"/>
      <c r="S196" s="201"/>
      <c r="T196" s="202"/>
      <c r="AT196" s="197" t="s">
        <v>213</v>
      </c>
      <c r="AU196" s="197" t="s">
        <v>80</v>
      </c>
      <c r="AV196" s="12" t="s">
        <v>80</v>
      </c>
      <c r="AW196" s="12" t="s">
        <v>30</v>
      </c>
      <c r="AX196" s="12" t="s">
        <v>73</v>
      </c>
      <c r="AY196" s="197" t="s">
        <v>205</v>
      </c>
    </row>
    <row r="197" s="12" customFormat="1">
      <c r="B197" s="195"/>
      <c r="D197" s="196" t="s">
        <v>213</v>
      </c>
      <c r="E197" s="197" t="s">
        <v>1</v>
      </c>
      <c r="F197" s="198" t="s">
        <v>5249</v>
      </c>
      <c r="H197" s="197" t="s">
        <v>1</v>
      </c>
      <c r="I197" s="199"/>
      <c r="L197" s="195"/>
      <c r="M197" s="200"/>
      <c r="N197" s="201"/>
      <c r="O197" s="201"/>
      <c r="P197" s="201"/>
      <c r="Q197" s="201"/>
      <c r="R197" s="201"/>
      <c r="S197" s="201"/>
      <c r="T197" s="202"/>
      <c r="AT197" s="197" t="s">
        <v>213</v>
      </c>
      <c r="AU197" s="197" t="s">
        <v>80</v>
      </c>
      <c r="AV197" s="12" t="s">
        <v>80</v>
      </c>
      <c r="AW197" s="12" t="s">
        <v>30</v>
      </c>
      <c r="AX197" s="12" t="s">
        <v>73</v>
      </c>
      <c r="AY197" s="197" t="s">
        <v>205</v>
      </c>
    </row>
    <row r="198" s="12" customFormat="1" ht="22.5">
      <c r="B198" s="195"/>
      <c r="D198" s="196" t="s">
        <v>213</v>
      </c>
      <c r="E198" s="197" t="s">
        <v>1</v>
      </c>
      <c r="F198" s="198" t="s">
        <v>5212</v>
      </c>
      <c r="H198" s="197" t="s">
        <v>1</v>
      </c>
      <c r="I198" s="199"/>
      <c r="L198" s="195"/>
      <c r="M198" s="200"/>
      <c r="N198" s="201"/>
      <c r="O198" s="201"/>
      <c r="P198" s="201"/>
      <c r="Q198" s="201"/>
      <c r="R198" s="201"/>
      <c r="S198" s="201"/>
      <c r="T198" s="202"/>
      <c r="AT198" s="197" t="s">
        <v>213</v>
      </c>
      <c r="AU198" s="197" t="s">
        <v>80</v>
      </c>
      <c r="AV198" s="12" t="s">
        <v>80</v>
      </c>
      <c r="AW198" s="12" t="s">
        <v>30</v>
      </c>
      <c r="AX198" s="12" t="s">
        <v>73</v>
      </c>
      <c r="AY198" s="197" t="s">
        <v>205</v>
      </c>
    </row>
    <row r="199" s="13" customFormat="1">
      <c r="B199" s="203"/>
      <c r="D199" s="196" t="s">
        <v>213</v>
      </c>
      <c r="E199" s="204" t="s">
        <v>1</v>
      </c>
      <c r="F199" s="205" t="s">
        <v>80</v>
      </c>
      <c r="H199" s="206">
        <v>1</v>
      </c>
      <c r="I199" s="207"/>
      <c r="L199" s="203"/>
      <c r="M199" s="208"/>
      <c r="N199" s="209"/>
      <c r="O199" s="209"/>
      <c r="P199" s="209"/>
      <c r="Q199" s="209"/>
      <c r="R199" s="209"/>
      <c r="S199" s="209"/>
      <c r="T199" s="210"/>
      <c r="AT199" s="204" t="s">
        <v>213</v>
      </c>
      <c r="AU199" s="204" t="s">
        <v>80</v>
      </c>
      <c r="AV199" s="13" t="s">
        <v>82</v>
      </c>
      <c r="AW199" s="13" t="s">
        <v>30</v>
      </c>
      <c r="AX199" s="13" t="s">
        <v>73</v>
      </c>
      <c r="AY199" s="204" t="s">
        <v>205</v>
      </c>
    </row>
    <row r="200" s="14" customFormat="1">
      <c r="B200" s="211"/>
      <c r="D200" s="196" t="s">
        <v>213</v>
      </c>
      <c r="E200" s="212" t="s">
        <v>1</v>
      </c>
      <c r="F200" s="213" t="s">
        <v>218</v>
      </c>
      <c r="H200" s="214">
        <v>1</v>
      </c>
      <c r="I200" s="215"/>
      <c r="L200" s="211"/>
      <c r="M200" s="216"/>
      <c r="N200" s="217"/>
      <c r="O200" s="217"/>
      <c r="P200" s="217"/>
      <c r="Q200" s="217"/>
      <c r="R200" s="217"/>
      <c r="S200" s="217"/>
      <c r="T200" s="218"/>
      <c r="AT200" s="212" t="s">
        <v>213</v>
      </c>
      <c r="AU200" s="212" t="s">
        <v>80</v>
      </c>
      <c r="AV200" s="14" t="s">
        <v>123</v>
      </c>
      <c r="AW200" s="14" t="s">
        <v>30</v>
      </c>
      <c r="AX200" s="14" t="s">
        <v>80</v>
      </c>
      <c r="AY200" s="212" t="s">
        <v>205</v>
      </c>
    </row>
    <row r="201" s="1" customFormat="1" ht="14.45" customHeight="1">
      <c r="A201" s="37"/>
      <c r="B201" s="181"/>
      <c r="C201" s="182" t="s">
        <v>312</v>
      </c>
      <c r="D201" s="182" t="s">
        <v>207</v>
      </c>
      <c r="E201" s="183" t="s">
        <v>5250</v>
      </c>
      <c r="F201" s="184" t="s">
        <v>5251</v>
      </c>
      <c r="G201" s="185" t="s">
        <v>1</v>
      </c>
      <c r="H201" s="186">
        <v>1</v>
      </c>
      <c r="I201" s="187"/>
      <c r="J201" s="188">
        <f>ROUND(I201*H201,2)</f>
        <v>0</v>
      </c>
      <c r="K201" s="184" t="s">
        <v>1</v>
      </c>
      <c r="L201" s="38"/>
      <c r="M201" s="189" t="s">
        <v>1</v>
      </c>
      <c r="N201" s="190" t="s">
        <v>38</v>
      </c>
      <c r="O201" s="76"/>
      <c r="P201" s="191">
        <f>O201*H201</f>
        <v>0</v>
      </c>
      <c r="Q201" s="191">
        <v>0</v>
      </c>
      <c r="R201" s="191">
        <f>Q201*H201</f>
        <v>0</v>
      </c>
      <c r="S201" s="191">
        <v>0</v>
      </c>
      <c r="T201" s="192">
        <f>S201*H201</f>
        <v>0</v>
      </c>
      <c r="U201" s="37"/>
      <c r="V201" s="37"/>
      <c r="W201" s="37"/>
      <c r="X201" s="37"/>
      <c r="Y201" s="37"/>
      <c r="Z201" s="37"/>
      <c r="AA201" s="37"/>
      <c r="AB201" s="37"/>
      <c r="AC201" s="37"/>
      <c r="AD201" s="37"/>
      <c r="AE201" s="37"/>
      <c r="AR201" s="193" t="s">
        <v>3102</v>
      </c>
      <c r="AT201" s="193" t="s">
        <v>207</v>
      </c>
      <c r="AU201" s="193" t="s">
        <v>80</v>
      </c>
      <c r="AY201" s="18" t="s">
        <v>205</v>
      </c>
      <c r="BE201" s="194">
        <f>IF(N201="základní",J201,0)</f>
        <v>0</v>
      </c>
      <c r="BF201" s="194">
        <f>IF(N201="snížená",J201,0)</f>
        <v>0</v>
      </c>
      <c r="BG201" s="194">
        <f>IF(N201="zákl. přenesená",J201,0)</f>
        <v>0</v>
      </c>
      <c r="BH201" s="194">
        <f>IF(N201="sníž. přenesená",J201,0)</f>
        <v>0</v>
      </c>
      <c r="BI201" s="194">
        <f>IF(N201="nulová",J201,0)</f>
        <v>0</v>
      </c>
      <c r="BJ201" s="18" t="s">
        <v>80</v>
      </c>
      <c r="BK201" s="194">
        <f>ROUND(I201*H201,2)</f>
        <v>0</v>
      </c>
      <c r="BL201" s="18" t="s">
        <v>3102</v>
      </c>
      <c r="BM201" s="193" t="s">
        <v>664</v>
      </c>
    </row>
    <row r="202" s="12" customFormat="1" ht="22.5">
      <c r="B202" s="195"/>
      <c r="D202" s="196" t="s">
        <v>213</v>
      </c>
      <c r="E202" s="197" t="s">
        <v>1</v>
      </c>
      <c r="F202" s="198" t="s">
        <v>5252</v>
      </c>
      <c r="H202" s="197" t="s">
        <v>1</v>
      </c>
      <c r="I202" s="199"/>
      <c r="L202" s="195"/>
      <c r="M202" s="200"/>
      <c r="N202" s="201"/>
      <c r="O202" s="201"/>
      <c r="P202" s="201"/>
      <c r="Q202" s="201"/>
      <c r="R202" s="201"/>
      <c r="S202" s="201"/>
      <c r="T202" s="202"/>
      <c r="AT202" s="197" t="s">
        <v>213</v>
      </c>
      <c r="AU202" s="197" t="s">
        <v>80</v>
      </c>
      <c r="AV202" s="12" t="s">
        <v>80</v>
      </c>
      <c r="AW202" s="12" t="s">
        <v>30</v>
      </c>
      <c r="AX202" s="12" t="s">
        <v>73</v>
      </c>
      <c r="AY202" s="197" t="s">
        <v>205</v>
      </c>
    </row>
    <row r="203" s="12" customFormat="1" ht="22.5">
      <c r="B203" s="195"/>
      <c r="D203" s="196" t="s">
        <v>213</v>
      </c>
      <c r="E203" s="197" t="s">
        <v>1</v>
      </c>
      <c r="F203" s="198" t="s">
        <v>5253</v>
      </c>
      <c r="H203" s="197" t="s">
        <v>1</v>
      </c>
      <c r="I203" s="199"/>
      <c r="L203" s="195"/>
      <c r="M203" s="200"/>
      <c r="N203" s="201"/>
      <c r="O203" s="201"/>
      <c r="P203" s="201"/>
      <c r="Q203" s="201"/>
      <c r="R203" s="201"/>
      <c r="S203" s="201"/>
      <c r="T203" s="202"/>
      <c r="AT203" s="197" t="s">
        <v>213</v>
      </c>
      <c r="AU203" s="197" t="s">
        <v>80</v>
      </c>
      <c r="AV203" s="12" t="s">
        <v>80</v>
      </c>
      <c r="AW203" s="12" t="s">
        <v>30</v>
      </c>
      <c r="AX203" s="12" t="s">
        <v>73</v>
      </c>
      <c r="AY203" s="197" t="s">
        <v>205</v>
      </c>
    </row>
    <row r="204" s="12" customFormat="1" ht="22.5">
      <c r="B204" s="195"/>
      <c r="D204" s="196" t="s">
        <v>213</v>
      </c>
      <c r="E204" s="197" t="s">
        <v>1</v>
      </c>
      <c r="F204" s="198" t="s">
        <v>5254</v>
      </c>
      <c r="H204" s="197" t="s">
        <v>1</v>
      </c>
      <c r="I204" s="199"/>
      <c r="L204" s="195"/>
      <c r="M204" s="200"/>
      <c r="N204" s="201"/>
      <c r="O204" s="201"/>
      <c r="P204" s="201"/>
      <c r="Q204" s="201"/>
      <c r="R204" s="201"/>
      <c r="S204" s="201"/>
      <c r="T204" s="202"/>
      <c r="AT204" s="197" t="s">
        <v>213</v>
      </c>
      <c r="AU204" s="197" t="s">
        <v>80</v>
      </c>
      <c r="AV204" s="12" t="s">
        <v>80</v>
      </c>
      <c r="AW204" s="12" t="s">
        <v>30</v>
      </c>
      <c r="AX204" s="12" t="s">
        <v>73</v>
      </c>
      <c r="AY204" s="197" t="s">
        <v>205</v>
      </c>
    </row>
    <row r="205" s="12" customFormat="1">
      <c r="B205" s="195"/>
      <c r="D205" s="196" t="s">
        <v>213</v>
      </c>
      <c r="E205" s="197" t="s">
        <v>1</v>
      </c>
      <c r="F205" s="198" t="s">
        <v>5255</v>
      </c>
      <c r="H205" s="197" t="s">
        <v>1</v>
      </c>
      <c r="I205" s="199"/>
      <c r="L205" s="195"/>
      <c r="M205" s="200"/>
      <c r="N205" s="201"/>
      <c r="O205" s="201"/>
      <c r="P205" s="201"/>
      <c r="Q205" s="201"/>
      <c r="R205" s="201"/>
      <c r="S205" s="201"/>
      <c r="T205" s="202"/>
      <c r="AT205" s="197" t="s">
        <v>213</v>
      </c>
      <c r="AU205" s="197" t="s">
        <v>80</v>
      </c>
      <c r="AV205" s="12" t="s">
        <v>80</v>
      </c>
      <c r="AW205" s="12" t="s">
        <v>30</v>
      </c>
      <c r="AX205" s="12" t="s">
        <v>73</v>
      </c>
      <c r="AY205" s="197" t="s">
        <v>205</v>
      </c>
    </row>
    <row r="206" s="12" customFormat="1" ht="22.5">
      <c r="B206" s="195"/>
      <c r="D206" s="196" t="s">
        <v>213</v>
      </c>
      <c r="E206" s="197" t="s">
        <v>1</v>
      </c>
      <c r="F206" s="198" t="s">
        <v>5256</v>
      </c>
      <c r="H206" s="197" t="s">
        <v>1</v>
      </c>
      <c r="I206" s="199"/>
      <c r="L206" s="195"/>
      <c r="M206" s="200"/>
      <c r="N206" s="201"/>
      <c r="O206" s="201"/>
      <c r="P206" s="201"/>
      <c r="Q206" s="201"/>
      <c r="R206" s="201"/>
      <c r="S206" s="201"/>
      <c r="T206" s="202"/>
      <c r="AT206" s="197" t="s">
        <v>213</v>
      </c>
      <c r="AU206" s="197" t="s">
        <v>80</v>
      </c>
      <c r="AV206" s="12" t="s">
        <v>80</v>
      </c>
      <c r="AW206" s="12" t="s">
        <v>30</v>
      </c>
      <c r="AX206" s="12" t="s">
        <v>73</v>
      </c>
      <c r="AY206" s="197" t="s">
        <v>205</v>
      </c>
    </row>
    <row r="207" s="12" customFormat="1" ht="22.5">
      <c r="B207" s="195"/>
      <c r="D207" s="196" t="s">
        <v>213</v>
      </c>
      <c r="E207" s="197" t="s">
        <v>1</v>
      </c>
      <c r="F207" s="198" t="s">
        <v>5257</v>
      </c>
      <c r="H207" s="197" t="s">
        <v>1</v>
      </c>
      <c r="I207" s="199"/>
      <c r="L207" s="195"/>
      <c r="M207" s="200"/>
      <c r="N207" s="201"/>
      <c r="O207" s="201"/>
      <c r="P207" s="201"/>
      <c r="Q207" s="201"/>
      <c r="R207" s="201"/>
      <c r="S207" s="201"/>
      <c r="T207" s="202"/>
      <c r="AT207" s="197" t="s">
        <v>213</v>
      </c>
      <c r="AU207" s="197" t="s">
        <v>80</v>
      </c>
      <c r="AV207" s="12" t="s">
        <v>80</v>
      </c>
      <c r="AW207" s="12" t="s">
        <v>30</v>
      </c>
      <c r="AX207" s="12" t="s">
        <v>73</v>
      </c>
      <c r="AY207" s="197" t="s">
        <v>205</v>
      </c>
    </row>
    <row r="208" s="12" customFormat="1" ht="22.5">
      <c r="B208" s="195"/>
      <c r="D208" s="196" t="s">
        <v>213</v>
      </c>
      <c r="E208" s="197" t="s">
        <v>1</v>
      </c>
      <c r="F208" s="198" t="s">
        <v>5258</v>
      </c>
      <c r="H208" s="197" t="s">
        <v>1</v>
      </c>
      <c r="I208" s="199"/>
      <c r="L208" s="195"/>
      <c r="M208" s="200"/>
      <c r="N208" s="201"/>
      <c r="O208" s="201"/>
      <c r="P208" s="201"/>
      <c r="Q208" s="201"/>
      <c r="R208" s="201"/>
      <c r="S208" s="201"/>
      <c r="T208" s="202"/>
      <c r="AT208" s="197" t="s">
        <v>213</v>
      </c>
      <c r="AU208" s="197" t="s">
        <v>80</v>
      </c>
      <c r="AV208" s="12" t="s">
        <v>80</v>
      </c>
      <c r="AW208" s="12" t="s">
        <v>30</v>
      </c>
      <c r="AX208" s="12" t="s">
        <v>73</v>
      </c>
      <c r="AY208" s="197" t="s">
        <v>205</v>
      </c>
    </row>
    <row r="209" s="12" customFormat="1" ht="22.5">
      <c r="B209" s="195"/>
      <c r="D209" s="196" t="s">
        <v>213</v>
      </c>
      <c r="E209" s="197" t="s">
        <v>1</v>
      </c>
      <c r="F209" s="198" t="s">
        <v>5259</v>
      </c>
      <c r="H209" s="197" t="s">
        <v>1</v>
      </c>
      <c r="I209" s="199"/>
      <c r="L209" s="195"/>
      <c r="M209" s="200"/>
      <c r="N209" s="201"/>
      <c r="O209" s="201"/>
      <c r="P209" s="201"/>
      <c r="Q209" s="201"/>
      <c r="R209" s="201"/>
      <c r="S209" s="201"/>
      <c r="T209" s="202"/>
      <c r="AT209" s="197" t="s">
        <v>213</v>
      </c>
      <c r="AU209" s="197" t="s">
        <v>80</v>
      </c>
      <c r="AV209" s="12" t="s">
        <v>80</v>
      </c>
      <c r="AW209" s="12" t="s">
        <v>30</v>
      </c>
      <c r="AX209" s="12" t="s">
        <v>73</v>
      </c>
      <c r="AY209" s="197" t="s">
        <v>205</v>
      </c>
    </row>
    <row r="210" s="12" customFormat="1" ht="22.5">
      <c r="B210" s="195"/>
      <c r="D210" s="196" t="s">
        <v>213</v>
      </c>
      <c r="E210" s="197" t="s">
        <v>1</v>
      </c>
      <c r="F210" s="198" t="s">
        <v>5212</v>
      </c>
      <c r="H210" s="197" t="s">
        <v>1</v>
      </c>
      <c r="I210" s="199"/>
      <c r="L210" s="195"/>
      <c r="M210" s="200"/>
      <c r="N210" s="201"/>
      <c r="O210" s="201"/>
      <c r="P210" s="201"/>
      <c r="Q210" s="201"/>
      <c r="R210" s="201"/>
      <c r="S210" s="201"/>
      <c r="T210" s="202"/>
      <c r="AT210" s="197" t="s">
        <v>213</v>
      </c>
      <c r="AU210" s="197" t="s">
        <v>80</v>
      </c>
      <c r="AV210" s="12" t="s">
        <v>80</v>
      </c>
      <c r="AW210" s="12" t="s">
        <v>30</v>
      </c>
      <c r="AX210" s="12" t="s">
        <v>73</v>
      </c>
      <c r="AY210" s="197" t="s">
        <v>205</v>
      </c>
    </row>
    <row r="211" s="13" customFormat="1">
      <c r="B211" s="203"/>
      <c r="D211" s="196" t="s">
        <v>213</v>
      </c>
      <c r="E211" s="204" t="s">
        <v>1</v>
      </c>
      <c r="F211" s="205" t="s">
        <v>80</v>
      </c>
      <c r="H211" s="206">
        <v>1</v>
      </c>
      <c r="I211" s="207"/>
      <c r="L211" s="203"/>
      <c r="M211" s="208"/>
      <c r="N211" s="209"/>
      <c r="O211" s="209"/>
      <c r="P211" s="209"/>
      <c r="Q211" s="209"/>
      <c r="R211" s="209"/>
      <c r="S211" s="209"/>
      <c r="T211" s="210"/>
      <c r="AT211" s="204" t="s">
        <v>213</v>
      </c>
      <c r="AU211" s="204" t="s">
        <v>80</v>
      </c>
      <c r="AV211" s="13" t="s">
        <v>82</v>
      </c>
      <c r="AW211" s="13" t="s">
        <v>30</v>
      </c>
      <c r="AX211" s="13" t="s">
        <v>73</v>
      </c>
      <c r="AY211" s="204" t="s">
        <v>205</v>
      </c>
    </row>
    <row r="212" s="14" customFormat="1">
      <c r="B212" s="211"/>
      <c r="D212" s="196" t="s">
        <v>213</v>
      </c>
      <c r="E212" s="212" t="s">
        <v>1</v>
      </c>
      <c r="F212" s="213" t="s">
        <v>218</v>
      </c>
      <c r="H212" s="214">
        <v>1</v>
      </c>
      <c r="I212" s="215"/>
      <c r="L212" s="211"/>
      <c r="M212" s="216"/>
      <c r="N212" s="217"/>
      <c r="O212" s="217"/>
      <c r="P212" s="217"/>
      <c r="Q212" s="217"/>
      <c r="R212" s="217"/>
      <c r="S212" s="217"/>
      <c r="T212" s="218"/>
      <c r="AT212" s="212" t="s">
        <v>213</v>
      </c>
      <c r="AU212" s="212" t="s">
        <v>80</v>
      </c>
      <c r="AV212" s="14" t="s">
        <v>123</v>
      </c>
      <c r="AW212" s="14" t="s">
        <v>30</v>
      </c>
      <c r="AX212" s="14" t="s">
        <v>80</v>
      </c>
      <c r="AY212" s="212" t="s">
        <v>205</v>
      </c>
    </row>
    <row r="213" s="1" customFormat="1" ht="14.45" customHeight="1">
      <c r="A213" s="37"/>
      <c r="B213" s="181"/>
      <c r="C213" s="182" t="s">
        <v>330</v>
      </c>
      <c r="D213" s="182" t="s">
        <v>207</v>
      </c>
      <c r="E213" s="183" t="s">
        <v>5260</v>
      </c>
      <c r="F213" s="184" t="s">
        <v>5261</v>
      </c>
      <c r="G213" s="185" t="s">
        <v>1</v>
      </c>
      <c r="H213" s="186">
        <v>3</v>
      </c>
      <c r="I213" s="187"/>
      <c r="J213" s="188">
        <f>ROUND(I213*H213,2)</f>
        <v>0</v>
      </c>
      <c r="K213" s="184" t="s">
        <v>1</v>
      </c>
      <c r="L213" s="38"/>
      <c r="M213" s="189" t="s">
        <v>1</v>
      </c>
      <c r="N213" s="190" t="s">
        <v>38</v>
      </c>
      <c r="O213" s="76"/>
      <c r="P213" s="191">
        <f>O213*H213</f>
        <v>0</v>
      </c>
      <c r="Q213" s="191">
        <v>0</v>
      </c>
      <c r="R213" s="191">
        <f>Q213*H213</f>
        <v>0</v>
      </c>
      <c r="S213" s="191">
        <v>0</v>
      </c>
      <c r="T213" s="192">
        <f>S213*H213</f>
        <v>0</v>
      </c>
      <c r="U213" s="37"/>
      <c r="V213" s="37"/>
      <c r="W213" s="37"/>
      <c r="X213" s="37"/>
      <c r="Y213" s="37"/>
      <c r="Z213" s="37"/>
      <c r="AA213" s="37"/>
      <c r="AB213" s="37"/>
      <c r="AC213" s="37"/>
      <c r="AD213" s="37"/>
      <c r="AE213" s="37"/>
      <c r="AR213" s="193" t="s">
        <v>3102</v>
      </c>
      <c r="AT213" s="193" t="s">
        <v>207</v>
      </c>
      <c r="AU213" s="193" t="s">
        <v>80</v>
      </c>
      <c r="AY213" s="18" t="s">
        <v>205</v>
      </c>
      <c r="BE213" s="194">
        <f>IF(N213="základní",J213,0)</f>
        <v>0</v>
      </c>
      <c r="BF213" s="194">
        <f>IF(N213="snížená",J213,0)</f>
        <v>0</v>
      </c>
      <c r="BG213" s="194">
        <f>IF(N213="zákl. přenesená",J213,0)</f>
        <v>0</v>
      </c>
      <c r="BH213" s="194">
        <f>IF(N213="sníž. přenesená",J213,0)</f>
        <v>0</v>
      </c>
      <c r="BI213" s="194">
        <f>IF(N213="nulová",J213,0)</f>
        <v>0</v>
      </c>
      <c r="BJ213" s="18" t="s">
        <v>80</v>
      </c>
      <c r="BK213" s="194">
        <f>ROUND(I213*H213,2)</f>
        <v>0</v>
      </c>
      <c r="BL213" s="18" t="s">
        <v>3102</v>
      </c>
      <c r="BM213" s="193" t="s">
        <v>680</v>
      </c>
    </row>
    <row r="214" s="12" customFormat="1" ht="22.5">
      <c r="B214" s="195"/>
      <c r="D214" s="196" t="s">
        <v>213</v>
      </c>
      <c r="E214" s="197" t="s">
        <v>1</v>
      </c>
      <c r="F214" s="198" t="s">
        <v>5246</v>
      </c>
      <c r="H214" s="197" t="s">
        <v>1</v>
      </c>
      <c r="I214" s="199"/>
      <c r="L214" s="195"/>
      <c r="M214" s="200"/>
      <c r="N214" s="201"/>
      <c r="O214" s="201"/>
      <c r="P214" s="201"/>
      <c r="Q214" s="201"/>
      <c r="R214" s="201"/>
      <c r="S214" s="201"/>
      <c r="T214" s="202"/>
      <c r="AT214" s="197" t="s">
        <v>213</v>
      </c>
      <c r="AU214" s="197" t="s">
        <v>80</v>
      </c>
      <c r="AV214" s="12" t="s">
        <v>80</v>
      </c>
      <c r="AW214" s="12" t="s">
        <v>30</v>
      </c>
      <c r="AX214" s="12" t="s">
        <v>73</v>
      </c>
      <c r="AY214" s="197" t="s">
        <v>205</v>
      </c>
    </row>
    <row r="215" s="12" customFormat="1" ht="22.5">
      <c r="B215" s="195"/>
      <c r="D215" s="196" t="s">
        <v>213</v>
      </c>
      <c r="E215" s="197" t="s">
        <v>1</v>
      </c>
      <c r="F215" s="198" t="s">
        <v>5262</v>
      </c>
      <c r="H215" s="197" t="s">
        <v>1</v>
      </c>
      <c r="I215" s="199"/>
      <c r="L215" s="195"/>
      <c r="M215" s="200"/>
      <c r="N215" s="201"/>
      <c r="O215" s="201"/>
      <c r="P215" s="201"/>
      <c r="Q215" s="201"/>
      <c r="R215" s="201"/>
      <c r="S215" s="201"/>
      <c r="T215" s="202"/>
      <c r="AT215" s="197" t="s">
        <v>213</v>
      </c>
      <c r="AU215" s="197" t="s">
        <v>80</v>
      </c>
      <c r="AV215" s="12" t="s">
        <v>80</v>
      </c>
      <c r="AW215" s="12" t="s">
        <v>30</v>
      </c>
      <c r="AX215" s="12" t="s">
        <v>73</v>
      </c>
      <c r="AY215" s="197" t="s">
        <v>205</v>
      </c>
    </row>
    <row r="216" s="12" customFormat="1" ht="22.5">
      <c r="B216" s="195"/>
      <c r="D216" s="196" t="s">
        <v>213</v>
      </c>
      <c r="E216" s="197" t="s">
        <v>1</v>
      </c>
      <c r="F216" s="198" t="s">
        <v>5248</v>
      </c>
      <c r="H216" s="197" t="s">
        <v>1</v>
      </c>
      <c r="I216" s="199"/>
      <c r="L216" s="195"/>
      <c r="M216" s="200"/>
      <c r="N216" s="201"/>
      <c r="O216" s="201"/>
      <c r="P216" s="201"/>
      <c r="Q216" s="201"/>
      <c r="R216" s="201"/>
      <c r="S216" s="201"/>
      <c r="T216" s="202"/>
      <c r="AT216" s="197" t="s">
        <v>213</v>
      </c>
      <c r="AU216" s="197" t="s">
        <v>80</v>
      </c>
      <c r="AV216" s="12" t="s">
        <v>80</v>
      </c>
      <c r="AW216" s="12" t="s">
        <v>30</v>
      </c>
      <c r="AX216" s="12" t="s">
        <v>73</v>
      </c>
      <c r="AY216" s="197" t="s">
        <v>205</v>
      </c>
    </row>
    <row r="217" s="12" customFormat="1">
      <c r="B217" s="195"/>
      <c r="D217" s="196" t="s">
        <v>213</v>
      </c>
      <c r="E217" s="197" t="s">
        <v>1</v>
      </c>
      <c r="F217" s="198" t="s">
        <v>5249</v>
      </c>
      <c r="H217" s="197" t="s">
        <v>1</v>
      </c>
      <c r="I217" s="199"/>
      <c r="L217" s="195"/>
      <c r="M217" s="200"/>
      <c r="N217" s="201"/>
      <c r="O217" s="201"/>
      <c r="P217" s="201"/>
      <c r="Q217" s="201"/>
      <c r="R217" s="201"/>
      <c r="S217" s="201"/>
      <c r="T217" s="202"/>
      <c r="AT217" s="197" t="s">
        <v>213</v>
      </c>
      <c r="AU217" s="197" t="s">
        <v>80</v>
      </c>
      <c r="AV217" s="12" t="s">
        <v>80</v>
      </c>
      <c r="AW217" s="12" t="s">
        <v>30</v>
      </c>
      <c r="AX217" s="12" t="s">
        <v>73</v>
      </c>
      <c r="AY217" s="197" t="s">
        <v>205</v>
      </c>
    </row>
    <row r="218" s="12" customFormat="1" ht="22.5">
      <c r="B218" s="195"/>
      <c r="D218" s="196" t="s">
        <v>213</v>
      </c>
      <c r="E218" s="197" t="s">
        <v>1</v>
      </c>
      <c r="F218" s="198" t="s">
        <v>5212</v>
      </c>
      <c r="H218" s="197" t="s">
        <v>1</v>
      </c>
      <c r="I218" s="199"/>
      <c r="L218" s="195"/>
      <c r="M218" s="200"/>
      <c r="N218" s="201"/>
      <c r="O218" s="201"/>
      <c r="P218" s="201"/>
      <c r="Q218" s="201"/>
      <c r="R218" s="201"/>
      <c r="S218" s="201"/>
      <c r="T218" s="202"/>
      <c r="AT218" s="197" t="s">
        <v>213</v>
      </c>
      <c r="AU218" s="197" t="s">
        <v>80</v>
      </c>
      <c r="AV218" s="12" t="s">
        <v>80</v>
      </c>
      <c r="AW218" s="12" t="s">
        <v>30</v>
      </c>
      <c r="AX218" s="12" t="s">
        <v>73</v>
      </c>
      <c r="AY218" s="197" t="s">
        <v>205</v>
      </c>
    </row>
    <row r="219" s="13" customFormat="1">
      <c r="B219" s="203"/>
      <c r="D219" s="196" t="s">
        <v>213</v>
      </c>
      <c r="E219" s="204" t="s">
        <v>1</v>
      </c>
      <c r="F219" s="205" t="s">
        <v>120</v>
      </c>
      <c r="H219" s="206">
        <v>3</v>
      </c>
      <c r="I219" s="207"/>
      <c r="L219" s="203"/>
      <c r="M219" s="208"/>
      <c r="N219" s="209"/>
      <c r="O219" s="209"/>
      <c r="P219" s="209"/>
      <c r="Q219" s="209"/>
      <c r="R219" s="209"/>
      <c r="S219" s="209"/>
      <c r="T219" s="210"/>
      <c r="AT219" s="204" t="s">
        <v>213</v>
      </c>
      <c r="AU219" s="204" t="s">
        <v>80</v>
      </c>
      <c r="AV219" s="13" t="s">
        <v>82</v>
      </c>
      <c r="AW219" s="13" t="s">
        <v>30</v>
      </c>
      <c r="AX219" s="13" t="s">
        <v>73</v>
      </c>
      <c r="AY219" s="204" t="s">
        <v>205</v>
      </c>
    </row>
    <row r="220" s="14" customFormat="1">
      <c r="B220" s="211"/>
      <c r="D220" s="196" t="s">
        <v>213</v>
      </c>
      <c r="E220" s="212" t="s">
        <v>1</v>
      </c>
      <c r="F220" s="213" t="s">
        <v>218</v>
      </c>
      <c r="H220" s="214">
        <v>3</v>
      </c>
      <c r="I220" s="215"/>
      <c r="L220" s="211"/>
      <c r="M220" s="216"/>
      <c r="N220" s="217"/>
      <c r="O220" s="217"/>
      <c r="P220" s="217"/>
      <c r="Q220" s="217"/>
      <c r="R220" s="217"/>
      <c r="S220" s="217"/>
      <c r="T220" s="218"/>
      <c r="AT220" s="212" t="s">
        <v>213</v>
      </c>
      <c r="AU220" s="212" t="s">
        <v>80</v>
      </c>
      <c r="AV220" s="14" t="s">
        <v>123</v>
      </c>
      <c r="AW220" s="14" t="s">
        <v>30</v>
      </c>
      <c r="AX220" s="14" t="s">
        <v>80</v>
      </c>
      <c r="AY220" s="212" t="s">
        <v>205</v>
      </c>
    </row>
    <row r="221" s="1" customFormat="1" ht="14.45" customHeight="1">
      <c r="A221" s="37"/>
      <c r="B221" s="181"/>
      <c r="C221" s="182" t="s">
        <v>334</v>
      </c>
      <c r="D221" s="182" t="s">
        <v>207</v>
      </c>
      <c r="E221" s="183" t="s">
        <v>5263</v>
      </c>
      <c r="F221" s="184" t="s">
        <v>5264</v>
      </c>
      <c r="G221" s="185" t="s">
        <v>1</v>
      </c>
      <c r="H221" s="186">
        <v>1</v>
      </c>
      <c r="I221" s="187"/>
      <c r="J221" s="188">
        <f>ROUND(I221*H221,2)</f>
        <v>0</v>
      </c>
      <c r="K221" s="184" t="s">
        <v>1</v>
      </c>
      <c r="L221" s="38"/>
      <c r="M221" s="189" t="s">
        <v>1</v>
      </c>
      <c r="N221" s="190" t="s">
        <v>38</v>
      </c>
      <c r="O221" s="76"/>
      <c r="P221" s="191">
        <f>O221*H221</f>
        <v>0</v>
      </c>
      <c r="Q221" s="191">
        <v>0</v>
      </c>
      <c r="R221" s="191">
        <f>Q221*H221</f>
        <v>0</v>
      </c>
      <c r="S221" s="191">
        <v>0</v>
      </c>
      <c r="T221" s="192">
        <f>S221*H221</f>
        <v>0</v>
      </c>
      <c r="U221" s="37"/>
      <c r="V221" s="37"/>
      <c r="W221" s="37"/>
      <c r="X221" s="37"/>
      <c r="Y221" s="37"/>
      <c r="Z221" s="37"/>
      <c r="AA221" s="37"/>
      <c r="AB221" s="37"/>
      <c r="AC221" s="37"/>
      <c r="AD221" s="37"/>
      <c r="AE221" s="37"/>
      <c r="AR221" s="193" t="s">
        <v>3102</v>
      </c>
      <c r="AT221" s="193" t="s">
        <v>207</v>
      </c>
      <c r="AU221" s="193" t="s">
        <v>80</v>
      </c>
      <c r="AY221" s="18" t="s">
        <v>205</v>
      </c>
      <c r="BE221" s="194">
        <f>IF(N221="základní",J221,0)</f>
        <v>0</v>
      </c>
      <c r="BF221" s="194">
        <f>IF(N221="snížená",J221,0)</f>
        <v>0</v>
      </c>
      <c r="BG221" s="194">
        <f>IF(N221="zákl. přenesená",J221,0)</f>
        <v>0</v>
      </c>
      <c r="BH221" s="194">
        <f>IF(N221="sníž. přenesená",J221,0)</f>
        <v>0</v>
      </c>
      <c r="BI221" s="194">
        <f>IF(N221="nulová",J221,0)</f>
        <v>0</v>
      </c>
      <c r="BJ221" s="18" t="s">
        <v>80</v>
      </c>
      <c r="BK221" s="194">
        <f>ROUND(I221*H221,2)</f>
        <v>0</v>
      </c>
      <c r="BL221" s="18" t="s">
        <v>3102</v>
      </c>
      <c r="BM221" s="193" t="s">
        <v>684</v>
      </c>
    </row>
    <row r="222" s="12" customFormat="1" ht="22.5">
      <c r="B222" s="195"/>
      <c r="D222" s="196" t="s">
        <v>213</v>
      </c>
      <c r="E222" s="197" t="s">
        <v>1</v>
      </c>
      <c r="F222" s="198" t="s">
        <v>5246</v>
      </c>
      <c r="H222" s="197" t="s">
        <v>1</v>
      </c>
      <c r="I222" s="199"/>
      <c r="L222" s="195"/>
      <c r="M222" s="200"/>
      <c r="N222" s="201"/>
      <c r="O222" s="201"/>
      <c r="P222" s="201"/>
      <c r="Q222" s="201"/>
      <c r="R222" s="201"/>
      <c r="S222" s="201"/>
      <c r="T222" s="202"/>
      <c r="AT222" s="197" t="s">
        <v>213</v>
      </c>
      <c r="AU222" s="197" t="s">
        <v>80</v>
      </c>
      <c r="AV222" s="12" t="s">
        <v>80</v>
      </c>
      <c r="AW222" s="12" t="s">
        <v>30</v>
      </c>
      <c r="AX222" s="12" t="s">
        <v>73</v>
      </c>
      <c r="AY222" s="197" t="s">
        <v>205</v>
      </c>
    </row>
    <row r="223" s="12" customFormat="1" ht="22.5">
      <c r="B223" s="195"/>
      <c r="D223" s="196" t="s">
        <v>213</v>
      </c>
      <c r="E223" s="197" t="s">
        <v>1</v>
      </c>
      <c r="F223" s="198" t="s">
        <v>5262</v>
      </c>
      <c r="H223" s="197" t="s">
        <v>1</v>
      </c>
      <c r="I223" s="199"/>
      <c r="L223" s="195"/>
      <c r="M223" s="200"/>
      <c r="N223" s="201"/>
      <c r="O223" s="201"/>
      <c r="P223" s="201"/>
      <c r="Q223" s="201"/>
      <c r="R223" s="201"/>
      <c r="S223" s="201"/>
      <c r="T223" s="202"/>
      <c r="AT223" s="197" t="s">
        <v>213</v>
      </c>
      <c r="AU223" s="197" t="s">
        <v>80</v>
      </c>
      <c r="AV223" s="12" t="s">
        <v>80</v>
      </c>
      <c r="AW223" s="12" t="s">
        <v>30</v>
      </c>
      <c r="AX223" s="12" t="s">
        <v>73</v>
      </c>
      <c r="AY223" s="197" t="s">
        <v>205</v>
      </c>
    </row>
    <row r="224" s="12" customFormat="1" ht="22.5">
      <c r="B224" s="195"/>
      <c r="D224" s="196" t="s">
        <v>213</v>
      </c>
      <c r="E224" s="197" t="s">
        <v>1</v>
      </c>
      <c r="F224" s="198" t="s">
        <v>5248</v>
      </c>
      <c r="H224" s="197" t="s">
        <v>1</v>
      </c>
      <c r="I224" s="199"/>
      <c r="L224" s="195"/>
      <c r="M224" s="200"/>
      <c r="N224" s="201"/>
      <c r="O224" s="201"/>
      <c r="P224" s="201"/>
      <c r="Q224" s="201"/>
      <c r="R224" s="201"/>
      <c r="S224" s="201"/>
      <c r="T224" s="202"/>
      <c r="AT224" s="197" t="s">
        <v>213</v>
      </c>
      <c r="AU224" s="197" t="s">
        <v>80</v>
      </c>
      <c r="AV224" s="12" t="s">
        <v>80</v>
      </c>
      <c r="AW224" s="12" t="s">
        <v>30</v>
      </c>
      <c r="AX224" s="12" t="s">
        <v>73</v>
      </c>
      <c r="AY224" s="197" t="s">
        <v>205</v>
      </c>
    </row>
    <row r="225" s="12" customFormat="1">
      <c r="B225" s="195"/>
      <c r="D225" s="196" t="s">
        <v>213</v>
      </c>
      <c r="E225" s="197" t="s">
        <v>1</v>
      </c>
      <c r="F225" s="198" t="s">
        <v>5249</v>
      </c>
      <c r="H225" s="197" t="s">
        <v>1</v>
      </c>
      <c r="I225" s="199"/>
      <c r="L225" s="195"/>
      <c r="M225" s="200"/>
      <c r="N225" s="201"/>
      <c r="O225" s="201"/>
      <c r="P225" s="201"/>
      <c r="Q225" s="201"/>
      <c r="R225" s="201"/>
      <c r="S225" s="201"/>
      <c r="T225" s="202"/>
      <c r="AT225" s="197" t="s">
        <v>213</v>
      </c>
      <c r="AU225" s="197" t="s">
        <v>80</v>
      </c>
      <c r="AV225" s="12" t="s">
        <v>80</v>
      </c>
      <c r="AW225" s="12" t="s">
        <v>30</v>
      </c>
      <c r="AX225" s="12" t="s">
        <v>73</v>
      </c>
      <c r="AY225" s="197" t="s">
        <v>205</v>
      </c>
    </row>
    <row r="226" s="12" customFormat="1" ht="22.5">
      <c r="B226" s="195"/>
      <c r="D226" s="196" t="s">
        <v>213</v>
      </c>
      <c r="E226" s="197" t="s">
        <v>1</v>
      </c>
      <c r="F226" s="198" t="s">
        <v>5212</v>
      </c>
      <c r="H226" s="197" t="s">
        <v>1</v>
      </c>
      <c r="I226" s="199"/>
      <c r="L226" s="195"/>
      <c r="M226" s="200"/>
      <c r="N226" s="201"/>
      <c r="O226" s="201"/>
      <c r="P226" s="201"/>
      <c r="Q226" s="201"/>
      <c r="R226" s="201"/>
      <c r="S226" s="201"/>
      <c r="T226" s="202"/>
      <c r="AT226" s="197" t="s">
        <v>213</v>
      </c>
      <c r="AU226" s="197" t="s">
        <v>80</v>
      </c>
      <c r="AV226" s="12" t="s">
        <v>80</v>
      </c>
      <c r="AW226" s="12" t="s">
        <v>30</v>
      </c>
      <c r="AX226" s="12" t="s">
        <v>73</v>
      </c>
      <c r="AY226" s="197" t="s">
        <v>205</v>
      </c>
    </row>
    <row r="227" s="13" customFormat="1">
      <c r="B227" s="203"/>
      <c r="D227" s="196" t="s">
        <v>213</v>
      </c>
      <c r="E227" s="204" t="s">
        <v>1</v>
      </c>
      <c r="F227" s="205" t="s">
        <v>80</v>
      </c>
      <c r="H227" s="206">
        <v>1</v>
      </c>
      <c r="I227" s="207"/>
      <c r="L227" s="203"/>
      <c r="M227" s="208"/>
      <c r="N227" s="209"/>
      <c r="O227" s="209"/>
      <c r="P227" s="209"/>
      <c r="Q227" s="209"/>
      <c r="R227" s="209"/>
      <c r="S227" s="209"/>
      <c r="T227" s="210"/>
      <c r="AT227" s="204" t="s">
        <v>213</v>
      </c>
      <c r="AU227" s="204" t="s">
        <v>80</v>
      </c>
      <c r="AV227" s="13" t="s">
        <v>82</v>
      </c>
      <c r="AW227" s="13" t="s">
        <v>30</v>
      </c>
      <c r="AX227" s="13" t="s">
        <v>73</v>
      </c>
      <c r="AY227" s="204" t="s">
        <v>205</v>
      </c>
    </row>
    <row r="228" s="14" customFormat="1">
      <c r="B228" s="211"/>
      <c r="D228" s="196" t="s">
        <v>213</v>
      </c>
      <c r="E228" s="212" t="s">
        <v>1</v>
      </c>
      <c r="F228" s="213" t="s">
        <v>218</v>
      </c>
      <c r="H228" s="214">
        <v>1</v>
      </c>
      <c r="I228" s="215"/>
      <c r="L228" s="211"/>
      <c r="M228" s="216"/>
      <c r="N228" s="217"/>
      <c r="O228" s="217"/>
      <c r="P228" s="217"/>
      <c r="Q228" s="217"/>
      <c r="R228" s="217"/>
      <c r="S228" s="217"/>
      <c r="T228" s="218"/>
      <c r="AT228" s="212" t="s">
        <v>213</v>
      </c>
      <c r="AU228" s="212" t="s">
        <v>80</v>
      </c>
      <c r="AV228" s="14" t="s">
        <v>123</v>
      </c>
      <c r="AW228" s="14" t="s">
        <v>30</v>
      </c>
      <c r="AX228" s="14" t="s">
        <v>80</v>
      </c>
      <c r="AY228" s="212" t="s">
        <v>205</v>
      </c>
    </row>
    <row r="229" s="1" customFormat="1" ht="14.45" customHeight="1">
      <c r="A229" s="37"/>
      <c r="B229" s="181"/>
      <c r="C229" s="182" t="s">
        <v>8</v>
      </c>
      <c r="D229" s="182" t="s">
        <v>207</v>
      </c>
      <c r="E229" s="183" t="s">
        <v>5265</v>
      </c>
      <c r="F229" s="184" t="s">
        <v>5266</v>
      </c>
      <c r="G229" s="185" t="s">
        <v>1</v>
      </c>
      <c r="H229" s="186">
        <v>4</v>
      </c>
      <c r="I229" s="187"/>
      <c r="J229" s="188">
        <f>ROUND(I229*H229,2)</f>
        <v>0</v>
      </c>
      <c r="K229" s="184" t="s">
        <v>1</v>
      </c>
      <c r="L229" s="38"/>
      <c r="M229" s="189" t="s">
        <v>1</v>
      </c>
      <c r="N229" s="190" t="s">
        <v>38</v>
      </c>
      <c r="O229" s="76"/>
      <c r="P229" s="191">
        <f>O229*H229</f>
        <v>0</v>
      </c>
      <c r="Q229" s="191">
        <v>0</v>
      </c>
      <c r="R229" s="191">
        <f>Q229*H229</f>
        <v>0</v>
      </c>
      <c r="S229" s="191">
        <v>0</v>
      </c>
      <c r="T229" s="192">
        <f>S229*H229</f>
        <v>0</v>
      </c>
      <c r="U229" s="37"/>
      <c r="V229" s="37"/>
      <c r="W229" s="37"/>
      <c r="X229" s="37"/>
      <c r="Y229" s="37"/>
      <c r="Z229" s="37"/>
      <c r="AA229" s="37"/>
      <c r="AB229" s="37"/>
      <c r="AC229" s="37"/>
      <c r="AD229" s="37"/>
      <c r="AE229" s="37"/>
      <c r="AR229" s="193" t="s">
        <v>3102</v>
      </c>
      <c r="AT229" s="193" t="s">
        <v>207</v>
      </c>
      <c r="AU229" s="193" t="s">
        <v>80</v>
      </c>
      <c r="AY229" s="18" t="s">
        <v>205</v>
      </c>
      <c r="BE229" s="194">
        <f>IF(N229="základní",J229,0)</f>
        <v>0</v>
      </c>
      <c r="BF229" s="194">
        <f>IF(N229="snížená",J229,0)</f>
        <v>0</v>
      </c>
      <c r="BG229" s="194">
        <f>IF(N229="zákl. přenesená",J229,0)</f>
        <v>0</v>
      </c>
      <c r="BH229" s="194">
        <f>IF(N229="sníž. přenesená",J229,0)</f>
        <v>0</v>
      </c>
      <c r="BI229" s="194">
        <f>IF(N229="nulová",J229,0)</f>
        <v>0</v>
      </c>
      <c r="BJ229" s="18" t="s">
        <v>80</v>
      </c>
      <c r="BK229" s="194">
        <f>ROUND(I229*H229,2)</f>
        <v>0</v>
      </c>
      <c r="BL229" s="18" t="s">
        <v>3102</v>
      </c>
      <c r="BM229" s="193" t="s">
        <v>694</v>
      </c>
    </row>
    <row r="230" s="12" customFormat="1" ht="22.5">
      <c r="B230" s="195"/>
      <c r="D230" s="196" t="s">
        <v>213</v>
      </c>
      <c r="E230" s="197" t="s">
        <v>1</v>
      </c>
      <c r="F230" s="198" t="s">
        <v>5267</v>
      </c>
      <c r="H230" s="197" t="s">
        <v>1</v>
      </c>
      <c r="I230" s="199"/>
      <c r="L230" s="195"/>
      <c r="M230" s="200"/>
      <c r="N230" s="201"/>
      <c r="O230" s="201"/>
      <c r="P230" s="201"/>
      <c r="Q230" s="201"/>
      <c r="R230" s="201"/>
      <c r="S230" s="201"/>
      <c r="T230" s="202"/>
      <c r="AT230" s="197" t="s">
        <v>213</v>
      </c>
      <c r="AU230" s="197" t="s">
        <v>80</v>
      </c>
      <c r="AV230" s="12" t="s">
        <v>80</v>
      </c>
      <c r="AW230" s="12" t="s">
        <v>30</v>
      </c>
      <c r="AX230" s="12" t="s">
        <v>73</v>
      </c>
      <c r="AY230" s="197" t="s">
        <v>205</v>
      </c>
    </row>
    <row r="231" s="12" customFormat="1" ht="22.5">
      <c r="B231" s="195"/>
      <c r="D231" s="196" t="s">
        <v>213</v>
      </c>
      <c r="E231" s="197" t="s">
        <v>1</v>
      </c>
      <c r="F231" s="198" t="s">
        <v>5262</v>
      </c>
      <c r="H231" s="197" t="s">
        <v>1</v>
      </c>
      <c r="I231" s="199"/>
      <c r="L231" s="195"/>
      <c r="M231" s="200"/>
      <c r="N231" s="201"/>
      <c r="O231" s="201"/>
      <c r="P231" s="201"/>
      <c r="Q231" s="201"/>
      <c r="R231" s="201"/>
      <c r="S231" s="201"/>
      <c r="T231" s="202"/>
      <c r="AT231" s="197" t="s">
        <v>213</v>
      </c>
      <c r="AU231" s="197" t="s">
        <v>80</v>
      </c>
      <c r="AV231" s="12" t="s">
        <v>80</v>
      </c>
      <c r="AW231" s="12" t="s">
        <v>30</v>
      </c>
      <c r="AX231" s="12" t="s">
        <v>73</v>
      </c>
      <c r="AY231" s="197" t="s">
        <v>205</v>
      </c>
    </row>
    <row r="232" s="12" customFormat="1" ht="22.5">
      <c r="B232" s="195"/>
      <c r="D232" s="196" t="s">
        <v>213</v>
      </c>
      <c r="E232" s="197" t="s">
        <v>1</v>
      </c>
      <c r="F232" s="198" t="s">
        <v>5248</v>
      </c>
      <c r="H232" s="197" t="s">
        <v>1</v>
      </c>
      <c r="I232" s="199"/>
      <c r="L232" s="195"/>
      <c r="M232" s="200"/>
      <c r="N232" s="201"/>
      <c r="O232" s="201"/>
      <c r="P232" s="201"/>
      <c r="Q232" s="201"/>
      <c r="R232" s="201"/>
      <c r="S232" s="201"/>
      <c r="T232" s="202"/>
      <c r="AT232" s="197" t="s">
        <v>213</v>
      </c>
      <c r="AU232" s="197" t="s">
        <v>80</v>
      </c>
      <c r="AV232" s="12" t="s">
        <v>80</v>
      </c>
      <c r="AW232" s="12" t="s">
        <v>30</v>
      </c>
      <c r="AX232" s="12" t="s">
        <v>73</v>
      </c>
      <c r="AY232" s="197" t="s">
        <v>205</v>
      </c>
    </row>
    <row r="233" s="12" customFormat="1">
      <c r="B233" s="195"/>
      <c r="D233" s="196" t="s">
        <v>213</v>
      </c>
      <c r="E233" s="197" t="s">
        <v>1</v>
      </c>
      <c r="F233" s="198" t="s">
        <v>5249</v>
      </c>
      <c r="H233" s="197" t="s">
        <v>1</v>
      </c>
      <c r="I233" s="199"/>
      <c r="L233" s="195"/>
      <c r="M233" s="200"/>
      <c r="N233" s="201"/>
      <c r="O233" s="201"/>
      <c r="P233" s="201"/>
      <c r="Q233" s="201"/>
      <c r="R233" s="201"/>
      <c r="S233" s="201"/>
      <c r="T233" s="202"/>
      <c r="AT233" s="197" t="s">
        <v>213</v>
      </c>
      <c r="AU233" s="197" t="s">
        <v>80</v>
      </c>
      <c r="AV233" s="12" t="s">
        <v>80</v>
      </c>
      <c r="AW233" s="12" t="s">
        <v>30</v>
      </c>
      <c r="AX233" s="12" t="s">
        <v>73</v>
      </c>
      <c r="AY233" s="197" t="s">
        <v>205</v>
      </c>
    </row>
    <row r="234" s="12" customFormat="1" ht="22.5">
      <c r="B234" s="195"/>
      <c r="D234" s="196" t="s">
        <v>213</v>
      </c>
      <c r="E234" s="197" t="s">
        <v>1</v>
      </c>
      <c r="F234" s="198" t="s">
        <v>5212</v>
      </c>
      <c r="H234" s="197" t="s">
        <v>1</v>
      </c>
      <c r="I234" s="199"/>
      <c r="L234" s="195"/>
      <c r="M234" s="200"/>
      <c r="N234" s="201"/>
      <c r="O234" s="201"/>
      <c r="P234" s="201"/>
      <c r="Q234" s="201"/>
      <c r="R234" s="201"/>
      <c r="S234" s="201"/>
      <c r="T234" s="202"/>
      <c r="AT234" s="197" t="s">
        <v>213</v>
      </c>
      <c r="AU234" s="197" t="s">
        <v>80</v>
      </c>
      <c r="AV234" s="12" t="s">
        <v>80</v>
      </c>
      <c r="AW234" s="12" t="s">
        <v>30</v>
      </c>
      <c r="AX234" s="12" t="s">
        <v>73</v>
      </c>
      <c r="AY234" s="197" t="s">
        <v>205</v>
      </c>
    </row>
    <row r="235" s="13" customFormat="1">
      <c r="B235" s="203"/>
      <c r="D235" s="196" t="s">
        <v>213</v>
      </c>
      <c r="E235" s="204" t="s">
        <v>1</v>
      </c>
      <c r="F235" s="205" t="s">
        <v>123</v>
      </c>
      <c r="H235" s="206">
        <v>4</v>
      </c>
      <c r="I235" s="207"/>
      <c r="L235" s="203"/>
      <c r="M235" s="208"/>
      <c r="N235" s="209"/>
      <c r="O235" s="209"/>
      <c r="P235" s="209"/>
      <c r="Q235" s="209"/>
      <c r="R235" s="209"/>
      <c r="S235" s="209"/>
      <c r="T235" s="210"/>
      <c r="AT235" s="204" t="s">
        <v>213</v>
      </c>
      <c r="AU235" s="204" t="s">
        <v>80</v>
      </c>
      <c r="AV235" s="13" t="s">
        <v>82</v>
      </c>
      <c r="AW235" s="13" t="s">
        <v>30</v>
      </c>
      <c r="AX235" s="13" t="s">
        <v>73</v>
      </c>
      <c r="AY235" s="204" t="s">
        <v>205</v>
      </c>
    </row>
    <row r="236" s="14" customFormat="1">
      <c r="B236" s="211"/>
      <c r="D236" s="196" t="s">
        <v>213</v>
      </c>
      <c r="E236" s="212" t="s">
        <v>1</v>
      </c>
      <c r="F236" s="213" t="s">
        <v>218</v>
      </c>
      <c r="H236" s="214">
        <v>4</v>
      </c>
      <c r="I236" s="215"/>
      <c r="L236" s="211"/>
      <c r="M236" s="216"/>
      <c r="N236" s="217"/>
      <c r="O236" s="217"/>
      <c r="P236" s="217"/>
      <c r="Q236" s="217"/>
      <c r="R236" s="217"/>
      <c r="S236" s="217"/>
      <c r="T236" s="218"/>
      <c r="AT236" s="212" t="s">
        <v>213</v>
      </c>
      <c r="AU236" s="212" t="s">
        <v>80</v>
      </c>
      <c r="AV236" s="14" t="s">
        <v>123</v>
      </c>
      <c r="AW236" s="14" t="s">
        <v>30</v>
      </c>
      <c r="AX236" s="14" t="s">
        <v>80</v>
      </c>
      <c r="AY236" s="212" t="s">
        <v>205</v>
      </c>
    </row>
    <row r="237" s="1" customFormat="1" ht="14.45" customHeight="1">
      <c r="A237" s="37"/>
      <c r="B237" s="181"/>
      <c r="C237" s="182" t="s">
        <v>472</v>
      </c>
      <c r="D237" s="182" t="s">
        <v>207</v>
      </c>
      <c r="E237" s="183" t="s">
        <v>5268</v>
      </c>
      <c r="F237" s="184" t="s">
        <v>5269</v>
      </c>
      <c r="G237" s="185" t="s">
        <v>1</v>
      </c>
      <c r="H237" s="186">
        <v>2</v>
      </c>
      <c r="I237" s="187"/>
      <c r="J237" s="188">
        <f>ROUND(I237*H237,2)</f>
        <v>0</v>
      </c>
      <c r="K237" s="184" t="s">
        <v>1</v>
      </c>
      <c r="L237" s="38"/>
      <c r="M237" s="189" t="s">
        <v>1</v>
      </c>
      <c r="N237" s="190" t="s">
        <v>38</v>
      </c>
      <c r="O237" s="76"/>
      <c r="P237" s="191">
        <f>O237*H237</f>
        <v>0</v>
      </c>
      <c r="Q237" s="191">
        <v>0</v>
      </c>
      <c r="R237" s="191">
        <f>Q237*H237</f>
        <v>0</v>
      </c>
      <c r="S237" s="191">
        <v>0</v>
      </c>
      <c r="T237" s="192">
        <f>S237*H237</f>
        <v>0</v>
      </c>
      <c r="U237" s="37"/>
      <c r="V237" s="37"/>
      <c r="W237" s="37"/>
      <c r="X237" s="37"/>
      <c r="Y237" s="37"/>
      <c r="Z237" s="37"/>
      <c r="AA237" s="37"/>
      <c r="AB237" s="37"/>
      <c r="AC237" s="37"/>
      <c r="AD237" s="37"/>
      <c r="AE237" s="37"/>
      <c r="AR237" s="193" t="s">
        <v>3102</v>
      </c>
      <c r="AT237" s="193" t="s">
        <v>207</v>
      </c>
      <c r="AU237" s="193" t="s">
        <v>80</v>
      </c>
      <c r="AY237" s="18" t="s">
        <v>205</v>
      </c>
      <c r="BE237" s="194">
        <f>IF(N237="základní",J237,0)</f>
        <v>0</v>
      </c>
      <c r="BF237" s="194">
        <f>IF(N237="snížená",J237,0)</f>
        <v>0</v>
      </c>
      <c r="BG237" s="194">
        <f>IF(N237="zákl. přenesená",J237,0)</f>
        <v>0</v>
      </c>
      <c r="BH237" s="194">
        <f>IF(N237="sníž. přenesená",J237,0)</f>
        <v>0</v>
      </c>
      <c r="BI237" s="194">
        <f>IF(N237="nulová",J237,0)</f>
        <v>0</v>
      </c>
      <c r="BJ237" s="18" t="s">
        <v>80</v>
      </c>
      <c r="BK237" s="194">
        <f>ROUND(I237*H237,2)</f>
        <v>0</v>
      </c>
      <c r="BL237" s="18" t="s">
        <v>3102</v>
      </c>
      <c r="BM237" s="193" t="s">
        <v>703</v>
      </c>
    </row>
    <row r="238" s="12" customFormat="1" ht="22.5">
      <c r="B238" s="195"/>
      <c r="D238" s="196" t="s">
        <v>213</v>
      </c>
      <c r="E238" s="197" t="s">
        <v>1</v>
      </c>
      <c r="F238" s="198" t="s">
        <v>5267</v>
      </c>
      <c r="H238" s="197" t="s">
        <v>1</v>
      </c>
      <c r="I238" s="199"/>
      <c r="L238" s="195"/>
      <c r="M238" s="200"/>
      <c r="N238" s="201"/>
      <c r="O238" s="201"/>
      <c r="P238" s="201"/>
      <c r="Q238" s="201"/>
      <c r="R238" s="201"/>
      <c r="S238" s="201"/>
      <c r="T238" s="202"/>
      <c r="AT238" s="197" t="s">
        <v>213</v>
      </c>
      <c r="AU238" s="197" t="s">
        <v>80</v>
      </c>
      <c r="AV238" s="12" t="s">
        <v>80</v>
      </c>
      <c r="AW238" s="12" t="s">
        <v>30</v>
      </c>
      <c r="AX238" s="12" t="s">
        <v>73</v>
      </c>
      <c r="AY238" s="197" t="s">
        <v>205</v>
      </c>
    </row>
    <row r="239" s="12" customFormat="1" ht="22.5">
      <c r="B239" s="195"/>
      <c r="D239" s="196" t="s">
        <v>213</v>
      </c>
      <c r="E239" s="197" t="s">
        <v>1</v>
      </c>
      <c r="F239" s="198" t="s">
        <v>5262</v>
      </c>
      <c r="H239" s="197" t="s">
        <v>1</v>
      </c>
      <c r="I239" s="199"/>
      <c r="L239" s="195"/>
      <c r="M239" s="200"/>
      <c r="N239" s="201"/>
      <c r="O239" s="201"/>
      <c r="P239" s="201"/>
      <c r="Q239" s="201"/>
      <c r="R239" s="201"/>
      <c r="S239" s="201"/>
      <c r="T239" s="202"/>
      <c r="AT239" s="197" t="s">
        <v>213</v>
      </c>
      <c r="AU239" s="197" t="s">
        <v>80</v>
      </c>
      <c r="AV239" s="12" t="s">
        <v>80</v>
      </c>
      <c r="AW239" s="12" t="s">
        <v>30</v>
      </c>
      <c r="AX239" s="12" t="s">
        <v>73</v>
      </c>
      <c r="AY239" s="197" t="s">
        <v>205</v>
      </c>
    </row>
    <row r="240" s="12" customFormat="1" ht="22.5">
      <c r="B240" s="195"/>
      <c r="D240" s="196" t="s">
        <v>213</v>
      </c>
      <c r="E240" s="197" t="s">
        <v>1</v>
      </c>
      <c r="F240" s="198" t="s">
        <v>5248</v>
      </c>
      <c r="H240" s="197" t="s">
        <v>1</v>
      </c>
      <c r="I240" s="199"/>
      <c r="L240" s="195"/>
      <c r="M240" s="200"/>
      <c r="N240" s="201"/>
      <c r="O240" s="201"/>
      <c r="P240" s="201"/>
      <c r="Q240" s="201"/>
      <c r="R240" s="201"/>
      <c r="S240" s="201"/>
      <c r="T240" s="202"/>
      <c r="AT240" s="197" t="s">
        <v>213</v>
      </c>
      <c r="AU240" s="197" t="s">
        <v>80</v>
      </c>
      <c r="AV240" s="12" t="s">
        <v>80</v>
      </c>
      <c r="AW240" s="12" t="s">
        <v>30</v>
      </c>
      <c r="AX240" s="12" t="s">
        <v>73</v>
      </c>
      <c r="AY240" s="197" t="s">
        <v>205</v>
      </c>
    </row>
    <row r="241" s="12" customFormat="1">
      <c r="B241" s="195"/>
      <c r="D241" s="196" t="s">
        <v>213</v>
      </c>
      <c r="E241" s="197" t="s">
        <v>1</v>
      </c>
      <c r="F241" s="198" t="s">
        <v>5249</v>
      </c>
      <c r="H241" s="197" t="s">
        <v>1</v>
      </c>
      <c r="I241" s="199"/>
      <c r="L241" s="195"/>
      <c r="M241" s="200"/>
      <c r="N241" s="201"/>
      <c r="O241" s="201"/>
      <c r="P241" s="201"/>
      <c r="Q241" s="201"/>
      <c r="R241" s="201"/>
      <c r="S241" s="201"/>
      <c r="T241" s="202"/>
      <c r="AT241" s="197" t="s">
        <v>213</v>
      </c>
      <c r="AU241" s="197" t="s">
        <v>80</v>
      </c>
      <c r="AV241" s="12" t="s">
        <v>80</v>
      </c>
      <c r="AW241" s="12" t="s">
        <v>30</v>
      </c>
      <c r="AX241" s="12" t="s">
        <v>73</v>
      </c>
      <c r="AY241" s="197" t="s">
        <v>205</v>
      </c>
    </row>
    <row r="242" s="12" customFormat="1" ht="22.5">
      <c r="B242" s="195"/>
      <c r="D242" s="196" t="s">
        <v>213</v>
      </c>
      <c r="E242" s="197" t="s">
        <v>1</v>
      </c>
      <c r="F242" s="198" t="s">
        <v>5212</v>
      </c>
      <c r="H242" s="197" t="s">
        <v>1</v>
      </c>
      <c r="I242" s="199"/>
      <c r="L242" s="195"/>
      <c r="M242" s="200"/>
      <c r="N242" s="201"/>
      <c r="O242" s="201"/>
      <c r="P242" s="201"/>
      <c r="Q242" s="201"/>
      <c r="R242" s="201"/>
      <c r="S242" s="201"/>
      <c r="T242" s="202"/>
      <c r="AT242" s="197" t="s">
        <v>213</v>
      </c>
      <c r="AU242" s="197" t="s">
        <v>80</v>
      </c>
      <c r="AV242" s="12" t="s">
        <v>80</v>
      </c>
      <c r="AW242" s="12" t="s">
        <v>30</v>
      </c>
      <c r="AX242" s="12" t="s">
        <v>73</v>
      </c>
      <c r="AY242" s="197" t="s">
        <v>205</v>
      </c>
    </row>
    <row r="243" s="13" customFormat="1">
      <c r="B243" s="203"/>
      <c r="D243" s="196" t="s">
        <v>213</v>
      </c>
      <c r="E243" s="204" t="s">
        <v>1</v>
      </c>
      <c r="F243" s="205" t="s">
        <v>82</v>
      </c>
      <c r="H243" s="206">
        <v>2</v>
      </c>
      <c r="I243" s="207"/>
      <c r="L243" s="203"/>
      <c r="M243" s="208"/>
      <c r="N243" s="209"/>
      <c r="O243" s="209"/>
      <c r="P243" s="209"/>
      <c r="Q243" s="209"/>
      <c r="R243" s="209"/>
      <c r="S243" s="209"/>
      <c r="T243" s="210"/>
      <c r="AT243" s="204" t="s">
        <v>213</v>
      </c>
      <c r="AU243" s="204" t="s">
        <v>80</v>
      </c>
      <c r="AV243" s="13" t="s">
        <v>82</v>
      </c>
      <c r="AW243" s="13" t="s">
        <v>30</v>
      </c>
      <c r="AX243" s="13" t="s">
        <v>73</v>
      </c>
      <c r="AY243" s="204" t="s">
        <v>205</v>
      </c>
    </row>
    <row r="244" s="14" customFormat="1">
      <c r="B244" s="211"/>
      <c r="D244" s="196" t="s">
        <v>213</v>
      </c>
      <c r="E244" s="212" t="s">
        <v>1</v>
      </c>
      <c r="F244" s="213" t="s">
        <v>218</v>
      </c>
      <c r="H244" s="214">
        <v>2</v>
      </c>
      <c r="I244" s="215"/>
      <c r="L244" s="211"/>
      <c r="M244" s="216"/>
      <c r="N244" s="217"/>
      <c r="O244" s="217"/>
      <c r="P244" s="217"/>
      <c r="Q244" s="217"/>
      <c r="R244" s="217"/>
      <c r="S244" s="217"/>
      <c r="T244" s="218"/>
      <c r="AT244" s="212" t="s">
        <v>213</v>
      </c>
      <c r="AU244" s="212" t="s">
        <v>80</v>
      </c>
      <c r="AV244" s="14" t="s">
        <v>123</v>
      </c>
      <c r="AW244" s="14" t="s">
        <v>30</v>
      </c>
      <c r="AX244" s="14" t="s">
        <v>80</v>
      </c>
      <c r="AY244" s="212" t="s">
        <v>205</v>
      </c>
    </row>
    <row r="245" s="1" customFormat="1" ht="14.45" customHeight="1">
      <c r="A245" s="37"/>
      <c r="B245" s="181"/>
      <c r="C245" s="182" t="s">
        <v>477</v>
      </c>
      <c r="D245" s="182" t="s">
        <v>207</v>
      </c>
      <c r="E245" s="183" t="s">
        <v>5270</v>
      </c>
      <c r="F245" s="184" t="s">
        <v>5271</v>
      </c>
      <c r="G245" s="185" t="s">
        <v>1</v>
      </c>
      <c r="H245" s="186">
        <v>1</v>
      </c>
      <c r="I245" s="187"/>
      <c r="J245" s="188">
        <f>ROUND(I245*H245,2)</f>
        <v>0</v>
      </c>
      <c r="K245" s="184" t="s">
        <v>1</v>
      </c>
      <c r="L245" s="38"/>
      <c r="M245" s="189" t="s">
        <v>1</v>
      </c>
      <c r="N245" s="190" t="s">
        <v>38</v>
      </c>
      <c r="O245" s="76"/>
      <c r="P245" s="191">
        <f>O245*H245</f>
        <v>0</v>
      </c>
      <c r="Q245" s="191">
        <v>0</v>
      </c>
      <c r="R245" s="191">
        <f>Q245*H245</f>
        <v>0</v>
      </c>
      <c r="S245" s="191">
        <v>0</v>
      </c>
      <c r="T245" s="192">
        <f>S245*H245</f>
        <v>0</v>
      </c>
      <c r="U245" s="37"/>
      <c r="V245" s="37"/>
      <c r="W245" s="37"/>
      <c r="X245" s="37"/>
      <c r="Y245" s="37"/>
      <c r="Z245" s="37"/>
      <c r="AA245" s="37"/>
      <c r="AB245" s="37"/>
      <c r="AC245" s="37"/>
      <c r="AD245" s="37"/>
      <c r="AE245" s="37"/>
      <c r="AR245" s="193" t="s">
        <v>3102</v>
      </c>
      <c r="AT245" s="193" t="s">
        <v>207</v>
      </c>
      <c r="AU245" s="193" t="s">
        <v>80</v>
      </c>
      <c r="AY245" s="18" t="s">
        <v>205</v>
      </c>
      <c r="BE245" s="194">
        <f>IF(N245="základní",J245,0)</f>
        <v>0</v>
      </c>
      <c r="BF245" s="194">
        <f>IF(N245="snížená",J245,0)</f>
        <v>0</v>
      </c>
      <c r="BG245" s="194">
        <f>IF(N245="zákl. přenesená",J245,0)</f>
        <v>0</v>
      </c>
      <c r="BH245" s="194">
        <f>IF(N245="sníž. přenesená",J245,0)</f>
        <v>0</v>
      </c>
      <c r="BI245" s="194">
        <f>IF(N245="nulová",J245,0)</f>
        <v>0</v>
      </c>
      <c r="BJ245" s="18" t="s">
        <v>80</v>
      </c>
      <c r="BK245" s="194">
        <f>ROUND(I245*H245,2)</f>
        <v>0</v>
      </c>
      <c r="BL245" s="18" t="s">
        <v>3102</v>
      </c>
      <c r="BM245" s="193" t="s">
        <v>717</v>
      </c>
    </row>
    <row r="246" s="12" customFormat="1" ht="22.5">
      <c r="B246" s="195"/>
      <c r="D246" s="196" t="s">
        <v>213</v>
      </c>
      <c r="E246" s="197" t="s">
        <v>1</v>
      </c>
      <c r="F246" s="198" t="s">
        <v>5267</v>
      </c>
      <c r="H246" s="197" t="s">
        <v>1</v>
      </c>
      <c r="I246" s="199"/>
      <c r="L246" s="195"/>
      <c r="M246" s="200"/>
      <c r="N246" s="201"/>
      <c r="O246" s="201"/>
      <c r="P246" s="201"/>
      <c r="Q246" s="201"/>
      <c r="R246" s="201"/>
      <c r="S246" s="201"/>
      <c r="T246" s="202"/>
      <c r="AT246" s="197" t="s">
        <v>213</v>
      </c>
      <c r="AU246" s="197" t="s">
        <v>80</v>
      </c>
      <c r="AV246" s="12" t="s">
        <v>80</v>
      </c>
      <c r="AW246" s="12" t="s">
        <v>30</v>
      </c>
      <c r="AX246" s="12" t="s">
        <v>73</v>
      </c>
      <c r="AY246" s="197" t="s">
        <v>205</v>
      </c>
    </row>
    <row r="247" s="12" customFormat="1" ht="22.5">
      <c r="B247" s="195"/>
      <c r="D247" s="196" t="s">
        <v>213</v>
      </c>
      <c r="E247" s="197" t="s">
        <v>1</v>
      </c>
      <c r="F247" s="198" t="s">
        <v>5262</v>
      </c>
      <c r="H247" s="197" t="s">
        <v>1</v>
      </c>
      <c r="I247" s="199"/>
      <c r="L247" s="195"/>
      <c r="M247" s="200"/>
      <c r="N247" s="201"/>
      <c r="O247" s="201"/>
      <c r="P247" s="201"/>
      <c r="Q247" s="201"/>
      <c r="R247" s="201"/>
      <c r="S247" s="201"/>
      <c r="T247" s="202"/>
      <c r="AT247" s="197" t="s">
        <v>213</v>
      </c>
      <c r="AU247" s="197" t="s">
        <v>80</v>
      </c>
      <c r="AV247" s="12" t="s">
        <v>80</v>
      </c>
      <c r="AW247" s="12" t="s">
        <v>30</v>
      </c>
      <c r="AX247" s="12" t="s">
        <v>73</v>
      </c>
      <c r="AY247" s="197" t="s">
        <v>205</v>
      </c>
    </row>
    <row r="248" s="12" customFormat="1" ht="22.5">
      <c r="B248" s="195"/>
      <c r="D248" s="196" t="s">
        <v>213</v>
      </c>
      <c r="E248" s="197" t="s">
        <v>1</v>
      </c>
      <c r="F248" s="198" t="s">
        <v>5248</v>
      </c>
      <c r="H248" s="197" t="s">
        <v>1</v>
      </c>
      <c r="I248" s="199"/>
      <c r="L248" s="195"/>
      <c r="M248" s="200"/>
      <c r="N248" s="201"/>
      <c r="O248" s="201"/>
      <c r="P248" s="201"/>
      <c r="Q248" s="201"/>
      <c r="R248" s="201"/>
      <c r="S248" s="201"/>
      <c r="T248" s="202"/>
      <c r="AT248" s="197" t="s">
        <v>213</v>
      </c>
      <c r="AU248" s="197" t="s">
        <v>80</v>
      </c>
      <c r="AV248" s="12" t="s">
        <v>80</v>
      </c>
      <c r="AW248" s="12" t="s">
        <v>30</v>
      </c>
      <c r="AX248" s="12" t="s">
        <v>73</v>
      </c>
      <c r="AY248" s="197" t="s">
        <v>205</v>
      </c>
    </row>
    <row r="249" s="12" customFormat="1">
      <c r="B249" s="195"/>
      <c r="D249" s="196" t="s">
        <v>213</v>
      </c>
      <c r="E249" s="197" t="s">
        <v>1</v>
      </c>
      <c r="F249" s="198" t="s">
        <v>5249</v>
      </c>
      <c r="H249" s="197" t="s">
        <v>1</v>
      </c>
      <c r="I249" s="199"/>
      <c r="L249" s="195"/>
      <c r="M249" s="200"/>
      <c r="N249" s="201"/>
      <c r="O249" s="201"/>
      <c r="P249" s="201"/>
      <c r="Q249" s="201"/>
      <c r="R249" s="201"/>
      <c r="S249" s="201"/>
      <c r="T249" s="202"/>
      <c r="AT249" s="197" t="s">
        <v>213</v>
      </c>
      <c r="AU249" s="197" t="s">
        <v>80</v>
      </c>
      <c r="AV249" s="12" t="s">
        <v>80</v>
      </c>
      <c r="AW249" s="12" t="s">
        <v>30</v>
      </c>
      <c r="AX249" s="12" t="s">
        <v>73</v>
      </c>
      <c r="AY249" s="197" t="s">
        <v>205</v>
      </c>
    </row>
    <row r="250" s="12" customFormat="1" ht="22.5">
      <c r="B250" s="195"/>
      <c r="D250" s="196" t="s">
        <v>213</v>
      </c>
      <c r="E250" s="197" t="s">
        <v>1</v>
      </c>
      <c r="F250" s="198" t="s">
        <v>5212</v>
      </c>
      <c r="H250" s="197" t="s">
        <v>1</v>
      </c>
      <c r="I250" s="199"/>
      <c r="L250" s="195"/>
      <c r="M250" s="200"/>
      <c r="N250" s="201"/>
      <c r="O250" s="201"/>
      <c r="P250" s="201"/>
      <c r="Q250" s="201"/>
      <c r="R250" s="201"/>
      <c r="S250" s="201"/>
      <c r="T250" s="202"/>
      <c r="AT250" s="197" t="s">
        <v>213</v>
      </c>
      <c r="AU250" s="197" t="s">
        <v>80</v>
      </c>
      <c r="AV250" s="12" t="s">
        <v>80</v>
      </c>
      <c r="AW250" s="12" t="s">
        <v>30</v>
      </c>
      <c r="AX250" s="12" t="s">
        <v>73</v>
      </c>
      <c r="AY250" s="197" t="s">
        <v>205</v>
      </c>
    </row>
    <row r="251" s="13" customFormat="1">
      <c r="B251" s="203"/>
      <c r="D251" s="196" t="s">
        <v>213</v>
      </c>
      <c r="E251" s="204" t="s">
        <v>1</v>
      </c>
      <c r="F251" s="205" t="s">
        <v>80</v>
      </c>
      <c r="H251" s="206">
        <v>1</v>
      </c>
      <c r="I251" s="207"/>
      <c r="L251" s="203"/>
      <c r="M251" s="208"/>
      <c r="N251" s="209"/>
      <c r="O251" s="209"/>
      <c r="P251" s="209"/>
      <c r="Q251" s="209"/>
      <c r="R251" s="209"/>
      <c r="S251" s="209"/>
      <c r="T251" s="210"/>
      <c r="AT251" s="204" t="s">
        <v>213</v>
      </c>
      <c r="AU251" s="204" t="s">
        <v>80</v>
      </c>
      <c r="AV251" s="13" t="s">
        <v>82</v>
      </c>
      <c r="AW251" s="13" t="s">
        <v>30</v>
      </c>
      <c r="AX251" s="13" t="s">
        <v>73</v>
      </c>
      <c r="AY251" s="204" t="s">
        <v>205</v>
      </c>
    </row>
    <row r="252" s="14" customFormat="1">
      <c r="B252" s="211"/>
      <c r="D252" s="196" t="s">
        <v>213</v>
      </c>
      <c r="E252" s="212" t="s">
        <v>1</v>
      </c>
      <c r="F252" s="213" t="s">
        <v>218</v>
      </c>
      <c r="H252" s="214">
        <v>1</v>
      </c>
      <c r="I252" s="215"/>
      <c r="L252" s="211"/>
      <c r="M252" s="216"/>
      <c r="N252" s="217"/>
      <c r="O252" s="217"/>
      <c r="P252" s="217"/>
      <c r="Q252" s="217"/>
      <c r="R252" s="217"/>
      <c r="S252" s="217"/>
      <c r="T252" s="218"/>
      <c r="AT252" s="212" t="s">
        <v>213</v>
      </c>
      <c r="AU252" s="212" t="s">
        <v>80</v>
      </c>
      <c r="AV252" s="14" t="s">
        <v>123</v>
      </c>
      <c r="AW252" s="14" t="s">
        <v>30</v>
      </c>
      <c r="AX252" s="14" t="s">
        <v>80</v>
      </c>
      <c r="AY252" s="212" t="s">
        <v>205</v>
      </c>
    </row>
    <row r="253" s="1" customFormat="1" ht="14.45" customHeight="1">
      <c r="A253" s="37"/>
      <c r="B253" s="181"/>
      <c r="C253" s="182" t="s">
        <v>566</v>
      </c>
      <c r="D253" s="182" t="s">
        <v>207</v>
      </c>
      <c r="E253" s="183" t="s">
        <v>5272</v>
      </c>
      <c r="F253" s="184" t="s">
        <v>5273</v>
      </c>
      <c r="G253" s="185" t="s">
        <v>1</v>
      </c>
      <c r="H253" s="186">
        <v>2</v>
      </c>
      <c r="I253" s="187"/>
      <c r="J253" s="188">
        <f>ROUND(I253*H253,2)</f>
        <v>0</v>
      </c>
      <c r="K253" s="184" t="s">
        <v>1</v>
      </c>
      <c r="L253" s="38"/>
      <c r="M253" s="189" t="s">
        <v>1</v>
      </c>
      <c r="N253" s="190" t="s">
        <v>38</v>
      </c>
      <c r="O253" s="76"/>
      <c r="P253" s="191">
        <f>O253*H253</f>
        <v>0</v>
      </c>
      <c r="Q253" s="191">
        <v>0</v>
      </c>
      <c r="R253" s="191">
        <f>Q253*H253</f>
        <v>0</v>
      </c>
      <c r="S253" s="191">
        <v>0</v>
      </c>
      <c r="T253" s="192">
        <f>S253*H253</f>
        <v>0</v>
      </c>
      <c r="U253" s="37"/>
      <c r="V253" s="37"/>
      <c r="W253" s="37"/>
      <c r="X253" s="37"/>
      <c r="Y253" s="37"/>
      <c r="Z253" s="37"/>
      <c r="AA253" s="37"/>
      <c r="AB253" s="37"/>
      <c r="AC253" s="37"/>
      <c r="AD253" s="37"/>
      <c r="AE253" s="37"/>
      <c r="AR253" s="193" t="s">
        <v>3102</v>
      </c>
      <c r="AT253" s="193" t="s">
        <v>207</v>
      </c>
      <c r="AU253" s="193" t="s">
        <v>80</v>
      </c>
      <c r="AY253" s="18" t="s">
        <v>205</v>
      </c>
      <c r="BE253" s="194">
        <f>IF(N253="základní",J253,0)</f>
        <v>0</v>
      </c>
      <c r="BF253" s="194">
        <f>IF(N253="snížená",J253,0)</f>
        <v>0</v>
      </c>
      <c r="BG253" s="194">
        <f>IF(N253="zákl. přenesená",J253,0)</f>
        <v>0</v>
      </c>
      <c r="BH253" s="194">
        <f>IF(N253="sníž. přenesená",J253,0)</f>
        <v>0</v>
      </c>
      <c r="BI253" s="194">
        <f>IF(N253="nulová",J253,0)</f>
        <v>0</v>
      </c>
      <c r="BJ253" s="18" t="s">
        <v>80</v>
      </c>
      <c r="BK253" s="194">
        <f>ROUND(I253*H253,2)</f>
        <v>0</v>
      </c>
      <c r="BL253" s="18" t="s">
        <v>3102</v>
      </c>
      <c r="BM253" s="193" t="s">
        <v>729</v>
      </c>
    </row>
    <row r="254" s="12" customFormat="1" ht="22.5">
      <c r="B254" s="195"/>
      <c r="D254" s="196" t="s">
        <v>213</v>
      </c>
      <c r="E254" s="197" t="s">
        <v>1</v>
      </c>
      <c r="F254" s="198" t="s">
        <v>5252</v>
      </c>
      <c r="H254" s="197" t="s">
        <v>1</v>
      </c>
      <c r="I254" s="199"/>
      <c r="L254" s="195"/>
      <c r="M254" s="200"/>
      <c r="N254" s="201"/>
      <c r="O254" s="201"/>
      <c r="P254" s="201"/>
      <c r="Q254" s="201"/>
      <c r="R254" s="201"/>
      <c r="S254" s="201"/>
      <c r="T254" s="202"/>
      <c r="AT254" s="197" t="s">
        <v>213</v>
      </c>
      <c r="AU254" s="197" t="s">
        <v>80</v>
      </c>
      <c r="AV254" s="12" t="s">
        <v>80</v>
      </c>
      <c r="AW254" s="12" t="s">
        <v>30</v>
      </c>
      <c r="AX254" s="12" t="s">
        <v>73</v>
      </c>
      <c r="AY254" s="197" t="s">
        <v>205</v>
      </c>
    </row>
    <row r="255" s="12" customFormat="1" ht="22.5">
      <c r="B255" s="195"/>
      <c r="D255" s="196" t="s">
        <v>213</v>
      </c>
      <c r="E255" s="197" t="s">
        <v>1</v>
      </c>
      <c r="F255" s="198" t="s">
        <v>5253</v>
      </c>
      <c r="H255" s="197" t="s">
        <v>1</v>
      </c>
      <c r="I255" s="199"/>
      <c r="L255" s="195"/>
      <c r="M255" s="200"/>
      <c r="N255" s="201"/>
      <c r="O255" s="201"/>
      <c r="P255" s="201"/>
      <c r="Q255" s="201"/>
      <c r="R255" s="201"/>
      <c r="S255" s="201"/>
      <c r="T255" s="202"/>
      <c r="AT255" s="197" t="s">
        <v>213</v>
      </c>
      <c r="AU255" s="197" t="s">
        <v>80</v>
      </c>
      <c r="AV255" s="12" t="s">
        <v>80</v>
      </c>
      <c r="AW255" s="12" t="s">
        <v>30</v>
      </c>
      <c r="AX255" s="12" t="s">
        <v>73</v>
      </c>
      <c r="AY255" s="197" t="s">
        <v>205</v>
      </c>
    </row>
    <row r="256" s="12" customFormat="1" ht="22.5">
      <c r="B256" s="195"/>
      <c r="D256" s="196" t="s">
        <v>213</v>
      </c>
      <c r="E256" s="197" t="s">
        <v>1</v>
      </c>
      <c r="F256" s="198" t="s">
        <v>5254</v>
      </c>
      <c r="H256" s="197" t="s">
        <v>1</v>
      </c>
      <c r="I256" s="199"/>
      <c r="L256" s="195"/>
      <c r="M256" s="200"/>
      <c r="N256" s="201"/>
      <c r="O256" s="201"/>
      <c r="P256" s="201"/>
      <c r="Q256" s="201"/>
      <c r="R256" s="201"/>
      <c r="S256" s="201"/>
      <c r="T256" s="202"/>
      <c r="AT256" s="197" t="s">
        <v>213</v>
      </c>
      <c r="AU256" s="197" t="s">
        <v>80</v>
      </c>
      <c r="AV256" s="12" t="s">
        <v>80</v>
      </c>
      <c r="AW256" s="12" t="s">
        <v>30</v>
      </c>
      <c r="AX256" s="12" t="s">
        <v>73</v>
      </c>
      <c r="AY256" s="197" t="s">
        <v>205</v>
      </c>
    </row>
    <row r="257" s="12" customFormat="1">
      <c r="B257" s="195"/>
      <c r="D257" s="196" t="s">
        <v>213</v>
      </c>
      <c r="E257" s="197" t="s">
        <v>1</v>
      </c>
      <c r="F257" s="198" t="s">
        <v>5255</v>
      </c>
      <c r="H257" s="197" t="s">
        <v>1</v>
      </c>
      <c r="I257" s="199"/>
      <c r="L257" s="195"/>
      <c r="M257" s="200"/>
      <c r="N257" s="201"/>
      <c r="O257" s="201"/>
      <c r="P257" s="201"/>
      <c r="Q257" s="201"/>
      <c r="R257" s="201"/>
      <c r="S257" s="201"/>
      <c r="T257" s="202"/>
      <c r="AT257" s="197" t="s">
        <v>213</v>
      </c>
      <c r="AU257" s="197" t="s">
        <v>80</v>
      </c>
      <c r="AV257" s="12" t="s">
        <v>80</v>
      </c>
      <c r="AW257" s="12" t="s">
        <v>30</v>
      </c>
      <c r="AX257" s="12" t="s">
        <v>73</v>
      </c>
      <c r="AY257" s="197" t="s">
        <v>205</v>
      </c>
    </row>
    <row r="258" s="12" customFormat="1" ht="22.5">
      <c r="B258" s="195"/>
      <c r="D258" s="196" t="s">
        <v>213</v>
      </c>
      <c r="E258" s="197" t="s">
        <v>1</v>
      </c>
      <c r="F258" s="198" t="s">
        <v>5256</v>
      </c>
      <c r="H258" s="197" t="s">
        <v>1</v>
      </c>
      <c r="I258" s="199"/>
      <c r="L258" s="195"/>
      <c r="M258" s="200"/>
      <c r="N258" s="201"/>
      <c r="O258" s="201"/>
      <c r="P258" s="201"/>
      <c r="Q258" s="201"/>
      <c r="R258" s="201"/>
      <c r="S258" s="201"/>
      <c r="T258" s="202"/>
      <c r="AT258" s="197" t="s">
        <v>213</v>
      </c>
      <c r="AU258" s="197" t="s">
        <v>80</v>
      </c>
      <c r="AV258" s="12" t="s">
        <v>80</v>
      </c>
      <c r="AW258" s="12" t="s">
        <v>30</v>
      </c>
      <c r="AX258" s="12" t="s">
        <v>73</v>
      </c>
      <c r="AY258" s="197" t="s">
        <v>205</v>
      </c>
    </row>
    <row r="259" s="12" customFormat="1" ht="22.5">
      <c r="B259" s="195"/>
      <c r="D259" s="196" t="s">
        <v>213</v>
      </c>
      <c r="E259" s="197" t="s">
        <v>1</v>
      </c>
      <c r="F259" s="198" t="s">
        <v>5257</v>
      </c>
      <c r="H259" s="197" t="s">
        <v>1</v>
      </c>
      <c r="I259" s="199"/>
      <c r="L259" s="195"/>
      <c r="M259" s="200"/>
      <c r="N259" s="201"/>
      <c r="O259" s="201"/>
      <c r="P259" s="201"/>
      <c r="Q259" s="201"/>
      <c r="R259" s="201"/>
      <c r="S259" s="201"/>
      <c r="T259" s="202"/>
      <c r="AT259" s="197" t="s">
        <v>213</v>
      </c>
      <c r="AU259" s="197" t="s">
        <v>80</v>
      </c>
      <c r="AV259" s="12" t="s">
        <v>80</v>
      </c>
      <c r="AW259" s="12" t="s">
        <v>30</v>
      </c>
      <c r="AX259" s="12" t="s">
        <v>73</v>
      </c>
      <c r="AY259" s="197" t="s">
        <v>205</v>
      </c>
    </row>
    <row r="260" s="12" customFormat="1" ht="22.5">
      <c r="B260" s="195"/>
      <c r="D260" s="196" t="s">
        <v>213</v>
      </c>
      <c r="E260" s="197" t="s">
        <v>1</v>
      </c>
      <c r="F260" s="198" t="s">
        <v>5258</v>
      </c>
      <c r="H260" s="197" t="s">
        <v>1</v>
      </c>
      <c r="I260" s="199"/>
      <c r="L260" s="195"/>
      <c r="M260" s="200"/>
      <c r="N260" s="201"/>
      <c r="O260" s="201"/>
      <c r="P260" s="201"/>
      <c r="Q260" s="201"/>
      <c r="R260" s="201"/>
      <c r="S260" s="201"/>
      <c r="T260" s="202"/>
      <c r="AT260" s="197" t="s">
        <v>213</v>
      </c>
      <c r="AU260" s="197" t="s">
        <v>80</v>
      </c>
      <c r="AV260" s="12" t="s">
        <v>80</v>
      </c>
      <c r="AW260" s="12" t="s">
        <v>30</v>
      </c>
      <c r="AX260" s="12" t="s">
        <v>73</v>
      </c>
      <c r="AY260" s="197" t="s">
        <v>205</v>
      </c>
    </row>
    <row r="261" s="12" customFormat="1" ht="22.5">
      <c r="B261" s="195"/>
      <c r="D261" s="196" t="s">
        <v>213</v>
      </c>
      <c r="E261" s="197" t="s">
        <v>1</v>
      </c>
      <c r="F261" s="198" t="s">
        <v>5259</v>
      </c>
      <c r="H261" s="197" t="s">
        <v>1</v>
      </c>
      <c r="I261" s="199"/>
      <c r="L261" s="195"/>
      <c r="M261" s="200"/>
      <c r="N261" s="201"/>
      <c r="O261" s="201"/>
      <c r="P261" s="201"/>
      <c r="Q261" s="201"/>
      <c r="R261" s="201"/>
      <c r="S261" s="201"/>
      <c r="T261" s="202"/>
      <c r="AT261" s="197" t="s">
        <v>213</v>
      </c>
      <c r="AU261" s="197" t="s">
        <v>80</v>
      </c>
      <c r="AV261" s="12" t="s">
        <v>80</v>
      </c>
      <c r="AW261" s="12" t="s">
        <v>30</v>
      </c>
      <c r="AX261" s="12" t="s">
        <v>73</v>
      </c>
      <c r="AY261" s="197" t="s">
        <v>205</v>
      </c>
    </row>
    <row r="262" s="12" customFormat="1" ht="22.5">
      <c r="B262" s="195"/>
      <c r="D262" s="196" t="s">
        <v>213</v>
      </c>
      <c r="E262" s="197" t="s">
        <v>1</v>
      </c>
      <c r="F262" s="198" t="s">
        <v>5212</v>
      </c>
      <c r="H262" s="197" t="s">
        <v>1</v>
      </c>
      <c r="I262" s="199"/>
      <c r="L262" s="195"/>
      <c r="M262" s="200"/>
      <c r="N262" s="201"/>
      <c r="O262" s="201"/>
      <c r="P262" s="201"/>
      <c r="Q262" s="201"/>
      <c r="R262" s="201"/>
      <c r="S262" s="201"/>
      <c r="T262" s="202"/>
      <c r="AT262" s="197" t="s">
        <v>213</v>
      </c>
      <c r="AU262" s="197" t="s">
        <v>80</v>
      </c>
      <c r="AV262" s="12" t="s">
        <v>80</v>
      </c>
      <c r="AW262" s="12" t="s">
        <v>30</v>
      </c>
      <c r="AX262" s="12" t="s">
        <v>73</v>
      </c>
      <c r="AY262" s="197" t="s">
        <v>205</v>
      </c>
    </row>
    <row r="263" s="13" customFormat="1">
      <c r="B263" s="203"/>
      <c r="D263" s="196" t="s">
        <v>213</v>
      </c>
      <c r="E263" s="204" t="s">
        <v>1</v>
      </c>
      <c r="F263" s="205" t="s">
        <v>82</v>
      </c>
      <c r="H263" s="206">
        <v>2</v>
      </c>
      <c r="I263" s="207"/>
      <c r="L263" s="203"/>
      <c r="M263" s="208"/>
      <c r="N263" s="209"/>
      <c r="O263" s="209"/>
      <c r="P263" s="209"/>
      <c r="Q263" s="209"/>
      <c r="R263" s="209"/>
      <c r="S263" s="209"/>
      <c r="T263" s="210"/>
      <c r="AT263" s="204" t="s">
        <v>213</v>
      </c>
      <c r="AU263" s="204" t="s">
        <v>80</v>
      </c>
      <c r="AV263" s="13" t="s">
        <v>82</v>
      </c>
      <c r="AW263" s="13" t="s">
        <v>30</v>
      </c>
      <c r="AX263" s="13" t="s">
        <v>73</v>
      </c>
      <c r="AY263" s="204" t="s">
        <v>205</v>
      </c>
    </row>
    <row r="264" s="14" customFormat="1">
      <c r="B264" s="211"/>
      <c r="D264" s="196" t="s">
        <v>213</v>
      </c>
      <c r="E264" s="212" t="s">
        <v>1</v>
      </c>
      <c r="F264" s="213" t="s">
        <v>218</v>
      </c>
      <c r="H264" s="214">
        <v>2</v>
      </c>
      <c r="I264" s="215"/>
      <c r="L264" s="211"/>
      <c r="M264" s="216"/>
      <c r="N264" s="217"/>
      <c r="O264" s="217"/>
      <c r="P264" s="217"/>
      <c r="Q264" s="217"/>
      <c r="R264" s="217"/>
      <c r="S264" s="217"/>
      <c r="T264" s="218"/>
      <c r="AT264" s="212" t="s">
        <v>213</v>
      </c>
      <c r="AU264" s="212" t="s">
        <v>80</v>
      </c>
      <c r="AV264" s="14" t="s">
        <v>123</v>
      </c>
      <c r="AW264" s="14" t="s">
        <v>30</v>
      </c>
      <c r="AX264" s="14" t="s">
        <v>80</v>
      </c>
      <c r="AY264" s="212" t="s">
        <v>205</v>
      </c>
    </row>
    <row r="265" s="1" customFormat="1" ht="14.45" customHeight="1">
      <c r="A265" s="37"/>
      <c r="B265" s="181"/>
      <c r="C265" s="182" t="s">
        <v>570</v>
      </c>
      <c r="D265" s="182" t="s">
        <v>207</v>
      </c>
      <c r="E265" s="183" t="s">
        <v>5274</v>
      </c>
      <c r="F265" s="184" t="s">
        <v>5275</v>
      </c>
      <c r="G265" s="185" t="s">
        <v>1</v>
      </c>
      <c r="H265" s="186">
        <v>3</v>
      </c>
      <c r="I265" s="187"/>
      <c r="J265" s="188">
        <f>ROUND(I265*H265,2)</f>
        <v>0</v>
      </c>
      <c r="K265" s="184" t="s">
        <v>1</v>
      </c>
      <c r="L265" s="38"/>
      <c r="M265" s="189" t="s">
        <v>1</v>
      </c>
      <c r="N265" s="190" t="s">
        <v>38</v>
      </c>
      <c r="O265" s="76"/>
      <c r="P265" s="191">
        <f>O265*H265</f>
        <v>0</v>
      </c>
      <c r="Q265" s="191">
        <v>0</v>
      </c>
      <c r="R265" s="191">
        <f>Q265*H265</f>
        <v>0</v>
      </c>
      <c r="S265" s="191">
        <v>0</v>
      </c>
      <c r="T265" s="192">
        <f>S265*H265</f>
        <v>0</v>
      </c>
      <c r="U265" s="37"/>
      <c r="V265" s="37"/>
      <c r="W265" s="37"/>
      <c r="X265" s="37"/>
      <c r="Y265" s="37"/>
      <c r="Z265" s="37"/>
      <c r="AA265" s="37"/>
      <c r="AB265" s="37"/>
      <c r="AC265" s="37"/>
      <c r="AD265" s="37"/>
      <c r="AE265" s="37"/>
      <c r="AR265" s="193" t="s">
        <v>3102</v>
      </c>
      <c r="AT265" s="193" t="s">
        <v>207</v>
      </c>
      <c r="AU265" s="193" t="s">
        <v>80</v>
      </c>
      <c r="AY265" s="18" t="s">
        <v>205</v>
      </c>
      <c r="BE265" s="194">
        <f>IF(N265="základní",J265,0)</f>
        <v>0</v>
      </c>
      <c r="BF265" s="194">
        <f>IF(N265="snížená",J265,0)</f>
        <v>0</v>
      </c>
      <c r="BG265" s="194">
        <f>IF(N265="zákl. přenesená",J265,0)</f>
        <v>0</v>
      </c>
      <c r="BH265" s="194">
        <f>IF(N265="sníž. přenesená",J265,0)</f>
        <v>0</v>
      </c>
      <c r="BI265" s="194">
        <f>IF(N265="nulová",J265,0)</f>
        <v>0</v>
      </c>
      <c r="BJ265" s="18" t="s">
        <v>80</v>
      </c>
      <c r="BK265" s="194">
        <f>ROUND(I265*H265,2)</f>
        <v>0</v>
      </c>
      <c r="BL265" s="18" t="s">
        <v>3102</v>
      </c>
      <c r="BM265" s="193" t="s">
        <v>738</v>
      </c>
    </row>
    <row r="266" s="12" customFormat="1" ht="22.5">
      <c r="B266" s="195"/>
      <c r="D266" s="196" t="s">
        <v>213</v>
      </c>
      <c r="E266" s="197" t="s">
        <v>1</v>
      </c>
      <c r="F266" s="198" t="s">
        <v>5246</v>
      </c>
      <c r="H266" s="197" t="s">
        <v>1</v>
      </c>
      <c r="I266" s="199"/>
      <c r="L266" s="195"/>
      <c r="M266" s="200"/>
      <c r="N266" s="201"/>
      <c r="O266" s="201"/>
      <c r="P266" s="201"/>
      <c r="Q266" s="201"/>
      <c r="R266" s="201"/>
      <c r="S266" s="201"/>
      <c r="T266" s="202"/>
      <c r="AT266" s="197" t="s">
        <v>213</v>
      </c>
      <c r="AU266" s="197" t="s">
        <v>80</v>
      </c>
      <c r="AV266" s="12" t="s">
        <v>80</v>
      </c>
      <c r="AW266" s="12" t="s">
        <v>30</v>
      </c>
      <c r="AX266" s="12" t="s">
        <v>73</v>
      </c>
      <c r="AY266" s="197" t="s">
        <v>205</v>
      </c>
    </row>
    <row r="267" s="12" customFormat="1" ht="22.5">
      <c r="B267" s="195"/>
      <c r="D267" s="196" t="s">
        <v>213</v>
      </c>
      <c r="E267" s="197" t="s">
        <v>1</v>
      </c>
      <c r="F267" s="198" t="s">
        <v>5262</v>
      </c>
      <c r="H267" s="197" t="s">
        <v>1</v>
      </c>
      <c r="I267" s="199"/>
      <c r="L267" s="195"/>
      <c r="M267" s="200"/>
      <c r="N267" s="201"/>
      <c r="O267" s="201"/>
      <c r="P267" s="201"/>
      <c r="Q267" s="201"/>
      <c r="R267" s="201"/>
      <c r="S267" s="201"/>
      <c r="T267" s="202"/>
      <c r="AT267" s="197" t="s">
        <v>213</v>
      </c>
      <c r="AU267" s="197" t="s">
        <v>80</v>
      </c>
      <c r="AV267" s="12" t="s">
        <v>80</v>
      </c>
      <c r="AW267" s="12" t="s">
        <v>30</v>
      </c>
      <c r="AX267" s="12" t="s">
        <v>73</v>
      </c>
      <c r="AY267" s="197" t="s">
        <v>205</v>
      </c>
    </row>
    <row r="268" s="12" customFormat="1" ht="22.5">
      <c r="B268" s="195"/>
      <c r="D268" s="196" t="s">
        <v>213</v>
      </c>
      <c r="E268" s="197" t="s">
        <v>1</v>
      </c>
      <c r="F268" s="198" t="s">
        <v>5248</v>
      </c>
      <c r="H268" s="197" t="s">
        <v>1</v>
      </c>
      <c r="I268" s="199"/>
      <c r="L268" s="195"/>
      <c r="M268" s="200"/>
      <c r="N268" s="201"/>
      <c r="O268" s="201"/>
      <c r="P268" s="201"/>
      <c r="Q268" s="201"/>
      <c r="R268" s="201"/>
      <c r="S268" s="201"/>
      <c r="T268" s="202"/>
      <c r="AT268" s="197" t="s">
        <v>213</v>
      </c>
      <c r="AU268" s="197" t="s">
        <v>80</v>
      </c>
      <c r="AV268" s="12" t="s">
        <v>80</v>
      </c>
      <c r="AW268" s="12" t="s">
        <v>30</v>
      </c>
      <c r="AX268" s="12" t="s">
        <v>73</v>
      </c>
      <c r="AY268" s="197" t="s">
        <v>205</v>
      </c>
    </row>
    <row r="269" s="12" customFormat="1">
      <c r="B269" s="195"/>
      <c r="D269" s="196" t="s">
        <v>213</v>
      </c>
      <c r="E269" s="197" t="s">
        <v>1</v>
      </c>
      <c r="F269" s="198" t="s">
        <v>5249</v>
      </c>
      <c r="H269" s="197" t="s">
        <v>1</v>
      </c>
      <c r="I269" s="199"/>
      <c r="L269" s="195"/>
      <c r="M269" s="200"/>
      <c r="N269" s="201"/>
      <c r="O269" s="201"/>
      <c r="P269" s="201"/>
      <c r="Q269" s="201"/>
      <c r="R269" s="201"/>
      <c r="S269" s="201"/>
      <c r="T269" s="202"/>
      <c r="AT269" s="197" t="s">
        <v>213</v>
      </c>
      <c r="AU269" s="197" t="s">
        <v>80</v>
      </c>
      <c r="AV269" s="12" t="s">
        <v>80</v>
      </c>
      <c r="AW269" s="12" t="s">
        <v>30</v>
      </c>
      <c r="AX269" s="12" t="s">
        <v>73</v>
      </c>
      <c r="AY269" s="197" t="s">
        <v>205</v>
      </c>
    </row>
    <row r="270" s="12" customFormat="1" ht="22.5">
      <c r="B270" s="195"/>
      <c r="D270" s="196" t="s">
        <v>213</v>
      </c>
      <c r="E270" s="197" t="s">
        <v>1</v>
      </c>
      <c r="F270" s="198" t="s">
        <v>5212</v>
      </c>
      <c r="H270" s="197" t="s">
        <v>1</v>
      </c>
      <c r="I270" s="199"/>
      <c r="L270" s="195"/>
      <c r="M270" s="200"/>
      <c r="N270" s="201"/>
      <c r="O270" s="201"/>
      <c r="P270" s="201"/>
      <c r="Q270" s="201"/>
      <c r="R270" s="201"/>
      <c r="S270" s="201"/>
      <c r="T270" s="202"/>
      <c r="AT270" s="197" t="s">
        <v>213</v>
      </c>
      <c r="AU270" s="197" t="s">
        <v>80</v>
      </c>
      <c r="AV270" s="12" t="s">
        <v>80</v>
      </c>
      <c r="AW270" s="12" t="s">
        <v>30</v>
      </c>
      <c r="AX270" s="12" t="s">
        <v>73</v>
      </c>
      <c r="AY270" s="197" t="s">
        <v>205</v>
      </c>
    </row>
    <row r="271" s="13" customFormat="1">
      <c r="B271" s="203"/>
      <c r="D271" s="196" t="s">
        <v>213</v>
      </c>
      <c r="E271" s="204" t="s">
        <v>1</v>
      </c>
      <c r="F271" s="205" t="s">
        <v>120</v>
      </c>
      <c r="H271" s="206">
        <v>3</v>
      </c>
      <c r="I271" s="207"/>
      <c r="L271" s="203"/>
      <c r="M271" s="208"/>
      <c r="N271" s="209"/>
      <c r="O271" s="209"/>
      <c r="P271" s="209"/>
      <c r="Q271" s="209"/>
      <c r="R271" s="209"/>
      <c r="S271" s="209"/>
      <c r="T271" s="210"/>
      <c r="AT271" s="204" t="s">
        <v>213</v>
      </c>
      <c r="AU271" s="204" t="s">
        <v>80</v>
      </c>
      <c r="AV271" s="13" t="s">
        <v>82</v>
      </c>
      <c r="AW271" s="13" t="s">
        <v>30</v>
      </c>
      <c r="AX271" s="13" t="s">
        <v>73</v>
      </c>
      <c r="AY271" s="204" t="s">
        <v>205</v>
      </c>
    </row>
    <row r="272" s="14" customFormat="1">
      <c r="B272" s="211"/>
      <c r="D272" s="196" t="s">
        <v>213</v>
      </c>
      <c r="E272" s="212" t="s">
        <v>1</v>
      </c>
      <c r="F272" s="213" t="s">
        <v>218</v>
      </c>
      <c r="H272" s="214">
        <v>3</v>
      </c>
      <c r="I272" s="215"/>
      <c r="L272" s="211"/>
      <c r="M272" s="216"/>
      <c r="N272" s="217"/>
      <c r="O272" s="217"/>
      <c r="P272" s="217"/>
      <c r="Q272" s="217"/>
      <c r="R272" s="217"/>
      <c r="S272" s="217"/>
      <c r="T272" s="218"/>
      <c r="AT272" s="212" t="s">
        <v>213</v>
      </c>
      <c r="AU272" s="212" t="s">
        <v>80</v>
      </c>
      <c r="AV272" s="14" t="s">
        <v>123</v>
      </c>
      <c r="AW272" s="14" t="s">
        <v>30</v>
      </c>
      <c r="AX272" s="14" t="s">
        <v>80</v>
      </c>
      <c r="AY272" s="212" t="s">
        <v>205</v>
      </c>
    </row>
    <row r="273" s="1" customFormat="1" ht="14.45" customHeight="1">
      <c r="A273" s="37"/>
      <c r="B273" s="181"/>
      <c r="C273" s="182" t="s">
        <v>576</v>
      </c>
      <c r="D273" s="182" t="s">
        <v>207</v>
      </c>
      <c r="E273" s="183" t="s">
        <v>5276</v>
      </c>
      <c r="F273" s="184" t="s">
        <v>5277</v>
      </c>
      <c r="G273" s="185" t="s">
        <v>1</v>
      </c>
      <c r="H273" s="186">
        <v>3</v>
      </c>
      <c r="I273" s="187"/>
      <c r="J273" s="188">
        <f>ROUND(I273*H273,2)</f>
        <v>0</v>
      </c>
      <c r="K273" s="184" t="s">
        <v>1</v>
      </c>
      <c r="L273" s="38"/>
      <c r="M273" s="189" t="s">
        <v>1</v>
      </c>
      <c r="N273" s="190" t="s">
        <v>38</v>
      </c>
      <c r="O273" s="76"/>
      <c r="P273" s="191">
        <f>O273*H273</f>
        <v>0</v>
      </c>
      <c r="Q273" s="191">
        <v>0</v>
      </c>
      <c r="R273" s="191">
        <f>Q273*H273</f>
        <v>0</v>
      </c>
      <c r="S273" s="191">
        <v>0</v>
      </c>
      <c r="T273" s="192">
        <f>S273*H273</f>
        <v>0</v>
      </c>
      <c r="U273" s="37"/>
      <c r="V273" s="37"/>
      <c r="W273" s="37"/>
      <c r="X273" s="37"/>
      <c r="Y273" s="37"/>
      <c r="Z273" s="37"/>
      <c r="AA273" s="37"/>
      <c r="AB273" s="37"/>
      <c r="AC273" s="37"/>
      <c r="AD273" s="37"/>
      <c r="AE273" s="37"/>
      <c r="AR273" s="193" t="s">
        <v>3102</v>
      </c>
      <c r="AT273" s="193" t="s">
        <v>207</v>
      </c>
      <c r="AU273" s="193" t="s">
        <v>80</v>
      </c>
      <c r="AY273" s="18" t="s">
        <v>205</v>
      </c>
      <c r="BE273" s="194">
        <f>IF(N273="základní",J273,0)</f>
        <v>0</v>
      </c>
      <c r="BF273" s="194">
        <f>IF(N273="snížená",J273,0)</f>
        <v>0</v>
      </c>
      <c r="BG273" s="194">
        <f>IF(N273="zákl. přenesená",J273,0)</f>
        <v>0</v>
      </c>
      <c r="BH273" s="194">
        <f>IF(N273="sníž. přenesená",J273,0)</f>
        <v>0</v>
      </c>
      <c r="BI273" s="194">
        <f>IF(N273="nulová",J273,0)</f>
        <v>0</v>
      </c>
      <c r="BJ273" s="18" t="s">
        <v>80</v>
      </c>
      <c r="BK273" s="194">
        <f>ROUND(I273*H273,2)</f>
        <v>0</v>
      </c>
      <c r="BL273" s="18" t="s">
        <v>3102</v>
      </c>
      <c r="BM273" s="193" t="s">
        <v>748</v>
      </c>
    </row>
    <row r="274" s="12" customFormat="1" ht="22.5">
      <c r="B274" s="195"/>
      <c r="D274" s="196" t="s">
        <v>213</v>
      </c>
      <c r="E274" s="197" t="s">
        <v>1</v>
      </c>
      <c r="F274" s="198" t="s">
        <v>5267</v>
      </c>
      <c r="H274" s="197" t="s">
        <v>1</v>
      </c>
      <c r="I274" s="199"/>
      <c r="L274" s="195"/>
      <c r="M274" s="200"/>
      <c r="N274" s="201"/>
      <c r="O274" s="201"/>
      <c r="P274" s="201"/>
      <c r="Q274" s="201"/>
      <c r="R274" s="201"/>
      <c r="S274" s="201"/>
      <c r="T274" s="202"/>
      <c r="AT274" s="197" t="s">
        <v>213</v>
      </c>
      <c r="AU274" s="197" t="s">
        <v>80</v>
      </c>
      <c r="AV274" s="12" t="s">
        <v>80</v>
      </c>
      <c r="AW274" s="12" t="s">
        <v>30</v>
      </c>
      <c r="AX274" s="12" t="s">
        <v>73</v>
      </c>
      <c r="AY274" s="197" t="s">
        <v>205</v>
      </c>
    </row>
    <row r="275" s="12" customFormat="1" ht="22.5">
      <c r="B275" s="195"/>
      <c r="D275" s="196" t="s">
        <v>213</v>
      </c>
      <c r="E275" s="197" t="s">
        <v>1</v>
      </c>
      <c r="F275" s="198" t="s">
        <v>5262</v>
      </c>
      <c r="H275" s="197" t="s">
        <v>1</v>
      </c>
      <c r="I275" s="199"/>
      <c r="L275" s="195"/>
      <c r="M275" s="200"/>
      <c r="N275" s="201"/>
      <c r="O275" s="201"/>
      <c r="P275" s="201"/>
      <c r="Q275" s="201"/>
      <c r="R275" s="201"/>
      <c r="S275" s="201"/>
      <c r="T275" s="202"/>
      <c r="AT275" s="197" t="s">
        <v>213</v>
      </c>
      <c r="AU275" s="197" t="s">
        <v>80</v>
      </c>
      <c r="AV275" s="12" t="s">
        <v>80</v>
      </c>
      <c r="AW275" s="12" t="s">
        <v>30</v>
      </c>
      <c r="AX275" s="12" t="s">
        <v>73</v>
      </c>
      <c r="AY275" s="197" t="s">
        <v>205</v>
      </c>
    </row>
    <row r="276" s="12" customFormat="1" ht="22.5">
      <c r="B276" s="195"/>
      <c r="D276" s="196" t="s">
        <v>213</v>
      </c>
      <c r="E276" s="197" t="s">
        <v>1</v>
      </c>
      <c r="F276" s="198" t="s">
        <v>5248</v>
      </c>
      <c r="H276" s="197" t="s">
        <v>1</v>
      </c>
      <c r="I276" s="199"/>
      <c r="L276" s="195"/>
      <c r="M276" s="200"/>
      <c r="N276" s="201"/>
      <c r="O276" s="201"/>
      <c r="P276" s="201"/>
      <c r="Q276" s="201"/>
      <c r="R276" s="201"/>
      <c r="S276" s="201"/>
      <c r="T276" s="202"/>
      <c r="AT276" s="197" t="s">
        <v>213</v>
      </c>
      <c r="AU276" s="197" t="s">
        <v>80</v>
      </c>
      <c r="AV276" s="12" t="s">
        <v>80</v>
      </c>
      <c r="AW276" s="12" t="s">
        <v>30</v>
      </c>
      <c r="AX276" s="12" t="s">
        <v>73</v>
      </c>
      <c r="AY276" s="197" t="s">
        <v>205</v>
      </c>
    </row>
    <row r="277" s="12" customFormat="1">
      <c r="B277" s="195"/>
      <c r="D277" s="196" t="s">
        <v>213</v>
      </c>
      <c r="E277" s="197" t="s">
        <v>1</v>
      </c>
      <c r="F277" s="198" t="s">
        <v>5249</v>
      </c>
      <c r="H277" s="197" t="s">
        <v>1</v>
      </c>
      <c r="I277" s="199"/>
      <c r="L277" s="195"/>
      <c r="M277" s="200"/>
      <c r="N277" s="201"/>
      <c r="O277" s="201"/>
      <c r="P277" s="201"/>
      <c r="Q277" s="201"/>
      <c r="R277" s="201"/>
      <c r="S277" s="201"/>
      <c r="T277" s="202"/>
      <c r="AT277" s="197" t="s">
        <v>213</v>
      </c>
      <c r="AU277" s="197" t="s">
        <v>80</v>
      </c>
      <c r="AV277" s="12" t="s">
        <v>80</v>
      </c>
      <c r="AW277" s="12" t="s">
        <v>30</v>
      </c>
      <c r="AX277" s="12" t="s">
        <v>73</v>
      </c>
      <c r="AY277" s="197" t="s">
        <v>205</v>
      </c>
    </row>
    <row r="278" s="12" customFormat="1" ht="22.5">
      <c r="B278" s="195"/>
      <c r="D278" s="196" t="s">
        <v>213</v>
      </c>
      <c r="E278" s="197" t="s">
        <v>1</v>
      </c>
      <c r="F278" s="198" t="s">
        <v>5212</v>
      </c>
      <c r="H278" s="197" t="s">
        <v>1</v>
      </c>
      <c r="I278" s="199"/>
      <c r="L278" s="195"/>
      <c r="M278" s="200"/>
      <c r="N278" s="201"/>
      <c r="O278" s="201"/>
      <c r="P278" s="201"/>
      <c r="Q278" s="201"/>
      <c r="R278" s="201"/>
      <c r="S278" s="201"/>
      <c r="T278" s="202"/>
      <c r="AT278" s="197" t="s">
        <v>213</v>
      </c>
      <c r="AU278" s="197" t="s">
        <v>80</v>
      </c>
      <c r="AV278" s="12" t="s">
        <v>80</v>
      </c>
      <c r="AW278" s="12" t="s">
        <v>30</v>
      </c>
      <c r="AX278" s="12" t="s">
        <v>73</v>
      </c>
      <c r="AY278" s="197" t="s">
        <v>205</v>
      </c>
    </row>
    <row r="279" s="13" customFormat="1">
      <c r="B279" s="203"/>
      <c r="D279" s="196" t="s">
        <v>213</v>
      </c>
      <c r="E279" s="204" t="s">
        <v>1</v>
      </c>
      <c r="F279" s="205" t="s">
        <v>120</v>
      </c>
      <c r="H279" s="206">
        <v>3</v>
      </c>
      <c r="I279" s="207"/>
      <c r="L279" s="203"/>
      <c r="M279" s="208"/>
      <c r="N279" s="209"/>
      <c r="O279" s="209"/>
      <c r="P279" s="209"/>
      <c r="Q279" s="209"/>
      <c r="R279" s="209"/>
      <c r="S279" s="209"/>
      <c r="T279" s="210"/>
      <c r="AT279" s="204" t="s">
        <v>213</v>
      </c>
      <c r="AU279" s="204" t="s">
        <v>80</v>
      </c>
      <c r="AV279" s="13" t="s">
        <v>82</v>
      </c>
      <c r="AW279" s="13" t="s">
        <v>30</v>
      </c>
      <c r="AX279" s="13" t="s">
        <v>73</v>
      </c>
      <c r="AY279" s="204" t="s">
        <v>205</v>
      </c>
    </row>
    <row r="280" s="14" customFormat="1">
      <c r="B280" s="211"/>
      <c r="D280" s="196" t="s">
        <v>213</v>
      </c>
      <c r="E280" s="212" t="s">
        <v>1</v>
      </c>
      <c r="F280" s="213" t="s">
        <v>218</v>
      </c>
      <c r="H280" s="214">
        <v>3</v>
      </c>
      <c r="I280" s="215"/>
      <c r="L280" s="211"/>
      <c r="M280" s="216"/>
      <c r="N280" s="217"/>
      <c r="O280" s="217"/>
      <c r="P280" s="217"/>
      <c r="Q280" s="217"/>
      <c r="R280" s="217"/>
      <c r="S280" s="217"/>
      <c r="T280" s="218"/>
      <c r="AT280" s="212" t="s">
        <v>213</v>
      </c>
      <c r="AU280" s="212" t="s">
        <v>80</v>
      </c>
      <c r="AV280" s="14" t="s">
        <v>123</v>
      </c>
      <c r="AW280" s="14" t="s">
        <v>30</v>
      </c>
      <c r="AX280" s="14" t="s">
        <v>80</v>
      </c>
      <c r="AY280" s="212" t="s">
        <v>205</v>
      </c>
    </row>
    <row r="281" s="1" customFormat="1" ht="14.45" customHeight="1">
      <c r="A281" s="37"/>
      <c r="B281" s="181"/>
      <c r="C281" s="182" t="s">
        <v>7</v>
      </c>
      <c r="D281" s="182" t="s">
        <v>207</v>
      </c>
      <c r="E281" s="183" t="s">
        <v>5278</v>
      </c>
      <c r="F281" s="184" t="s">
        <v>5279</v>
      </c>
      <c r="G281" s="185" t="s">
        <v>1</v>
      </c>
      <c r="H281" s="186">
        <v>2</v>
      </c>
      <c r="I281" s="187"/>
      <c r="J281" s="188">
        <f>ROUND(I281*H281,2)</f>
        <v>0</v>
      </c>
      <c r="K281" s="184" t="s">
        <v>1</v>
      </c>
      <c r="L281" s="38"/>
      <c r="M281" s="189" t="s">
        <v>1</v>
      </c>
      <c r="N281" s="190" t="s">
        <v>38</v>
      </c>
      <c r="O281" s="76"/>
      <c r="P281" s="191">
        <f>O281*H281</f>
        <v>0</v>
      </c>
      <c r="Q281" s="191">
        <v>0</v>
      </c>
      <c r="R281" s="191">
        <f>Q281*H281</f>
        <v>0</v>
      </c>
      <c r="S281" s="191">
        <v>0</v>
      </c>
      <c r="T281" s="192">
        <f>S281*H281</f>
        <v>0</v>
      </c>
      <c r="U281" s="37"/>
      <c r="V281" s="37"/>
      <c r="W281" s="37"/>
      <c r="X281" s="37"/>
      <c r="Y281" s="37"/>
      <c r="Z281" s="37"/>
      <c r="AA281" s="37"/>
      <c r="AB281" s="37"/>
      <c r="AC281" s="37"/>
      <c r="AD281" s="37"/>
      <c r="AE281" s="37"/>
      <c r="AR281" s="193" t="s">
        <v>3102</v>
      </c>
      <c r="AT281" s="193" t="s">
        <v>207</v>
      </c>
      <c r="AU281" s="193" t="s">
        <v>80</v>
      </c>
      <c r="AY281" s="18" t="s">
        <v>205</v>
      </c>
      <c r="BE281" s="194">
        <f>IF(N281="základní",J281,0)</f>
        <v>0</v>
      </c>
      <c r="BF281" s="194">
        <f>IF(N281="snížená",J281,0)</f>
        <v>0</v>
      </c>
      <c r="BG281" s="194">
        <f>IF(N281="zákl. přenesená",J281,0)</f>
        <v>0</v>
      </c>
      <c r="BH281" s="194">
        <f>IF(N281="sníž. přenesená",J281,0)</f>
        <v>0</v>
      </c>
      <c r="BI281" s="194">
        <f>IF(N281="nulová",J281,0)</f>
        <v>0</v>
      </c>
      <c r="BJ281" s="18" t="s">
        <v>80</v>
      </c>
      <c r="BK281" s="194">
        <f>ROUND(I281*H281,2)</f>
        <v>0</v>
      </c>
      <c r="BL281" s="18" t="s">
        <v>3102</v>
      </c>
      <c r="BM281" s="193" t="s">
        <v>2498</v>
      </c>
    </row>
    <row r="282" s="12" customFormat="1" ht="22.5">
      <c r="B282" s="195"/>
      <c r="D282" s="196" t="s">
        <v>213</v>
      </c>
      <c r="E282" s="197" t="s">
        <v>1</v>
      </c>
      <c r="F282" s="198" t="s">
        <v>5267</v>
      </c>
      <c r="H282" s="197" t="s">
        <v>1</v>
      </c>
      <c r="I282" s="199"/>
      <c r="L282" s="195"/>
      <c r="M282" s="200"/>
      <c r="N282" s="201"/>
      <c r="O282" s="201"/>
      <c r="P282" s="201"/>
      <c r="Q282" s="201"/>
      <c r="R282" s="201"/>
      <c r="S282" s="201"/>
      <c r="T282" s="202"/>
      <c r="AT282" s="197" t="s">
        <v>213</v>
      </c>
      <c r="AU282" s="197" t="s">
        <v>80</v>
      </c>
      <c r="AV282" s="12" t="s">
        <v>80</v>
      </c>
      <c r="AW282" s="12" t="s">
        <v>30</v>
      </c>
      <c r="AX282" s="12" t="s">
        <v>73</v>
      </c>
      <c r="AY282" s="197" t="s">
        <v>205</v>
      </c>
    </row>
    <row r="283" s="12" customFormat="1" ht="22.5">
      <c r="B283" s="195"/>
      <c r="D283" s="196" t="s">
        <v>213</v>
      </c>
      <c r="E283" s="197" t="s">
        <v>1</v>
      </c>
      <c r="F283" s="198" t="s">
        <v>5262</v>
      </c>
      <c r="H283" s="197" t="s">
        <v>1</v>
      </c>
      <c r="I283" s="199"/>
      <c r="L283" s="195"/>
      <c r="M283" s="200"/>
      <c r="N283" s="201"/>
      <c r="O283" s="201"/>
      <c r="P283" s="201"/>
      <c r="Q283" s="201"/>
      <c r="R283" s="201"/>
      <c r="S283" s="201"/>
      <c r="T283" s="202"/>
      <c r="AT283" s="197" t="s">
        <v>213</v>
      </c>
      <c r="AU283" s="197" t="s">
        <v>80</v>
      </c>
      <c r="AV283" s="12" t="s">
        <v>80</v>
      </c>
      <c r="AW283" s="12" t="s">
        <v>30</v>
      </c>
      <c r="AX283" s="12" t="s">
        <v>73</v>
      </c>
      <c r="AY283" s="197" t="s">
        <v>205</v>
      </c>
    </row>
    <row r="284" s="12" customFormat="1" ht="22.5">
      <c r="B284" s="195"/>
      <c r="D284" s="196" t="s">
        <v>213</v>
      </c>
      <c r="E284" s="197" t="s">
        <v>1</v>
      </c>
      <c r="F284" s="198" t="s">
        <v>5248</v>
      </c>
      <c r="H284" s="197" t="s">
        <v>1</v>
      </c>
      <c r="I284" s="199"/>
      <c r="L284" s="195"/>
      <c r="M284" s="200"/>
      <c r="N284" s="201"/>
      <c r="O284" s="201"/>
      <c r="P284" s="201"/>
      <c r="Q284" s="201"/>
      <c r="R284" s="201"/>
      <c r="S284" s="201"/>
      <c r="T284" s="202"/>
      <c r="AT284" s="197" t="s">
        <v>213</v>
      </c>
      <c r="AU284" s="197" t="s">
        <v>80</v>
      </c>
      <c r="AV284" s="12" t="s">
        <v>80</v>
      </c>
      <c r="AW284" s="12" t="s">
        <v>30</v>
      </c>
      <c r="AX284" s="12" t="s">
        <v>73</v>
      </c>
      <c r="AY284" s="197" t="s">
        <v>205</v>
      </c>
    </row>
    <row r="285" s="12" customFormat="1">
      <c r="B285" s="195"/>
      <c r="D285" s="196" t="s">
        <v>213</v>
      </c>
      <c r="E285" s="197" t="s">
        <v>1</v>
      </c>
      <c r="F285" s="198" t="s">
        <v>5249</v>
      </c>
      <c r="H285" s="197" t="s">
        <v>1</v>
      </c>
      <c r="I285" s="199"/>
      <c r="L285" s="195"/>
      <c r="M285" s="200"/>
      <c r="N285" s="201"/>
      <c r="O285" s="201"/>
      <c r="P285" s="201"/>
      <c r="Q285" s="201"/>
      <c r="R285" s="201"/>
      <c r="S285" s="201"/>
      <c r="T285" s="202"/>
      <c r="AT285" s="197" t="s">
        <v>213</v>
      </c>
      <c r="AU285" s="197" t="s">
        <v>80</v>
      </c>
      <c r="AV285" s="12" t="s">
        <v>80</v>
      </c>
      <c r="AW285" s="12" t="s">
        <v>30</v>
      </c>
      <c r="AX285" s="12" t="s">
        <v>73</v>
      </c>
      <c r="AY285" s="197" t="s">
        <v>205</v>
      </c>
    </row>
    <row r="286" s="12" customFormat="1" ht="22.5">
      <c r="B286" s="195"/>
      <c r="D286" s="196" t="s">
        <v>213</v>
      </c>
      <c r="E286" s="197" t="s">
        <v>1</v>
      </c>
      <c r="F286" s="198" t="s">
        <v>5212</v>
      </c>
      <c r="H286" s="197" t="s">
        <v>1</v>
      </c>
      <c r="I286" s="199"/>
      <c r="L286" s="195"/>
      <c r="M286" s="200"/>
      <c r="N286" s="201"/>
      <c r="O286" s="201"/>
      <c r="P286" s="201"/>
      <c r="Q286" s="201"/>
      <c r="R286" s="201"/>
      <c r="S286" s="201"/>
      <c r="T286" s="202"/>
      <c r="AT286" s="197" t="s">
        <v>213</v>
      </c>
      <c r="AU286" s="197" t="s">
        <v>80</v>
      </c>
      <c r="AV286" s="12" t="s">
        <v>80</v>
      </c>
      <c r="AW286" s="12" t="s">
        <v>30</v>
      </c>
      <c r="AX286" s="12" t="s">
        <v>73</v>
      </c>
      <c r="AY286" s="197" t="s">
        <v>205</v>
      </c>
    </row>
    <row r="287" s="13" customFormat="1">
      <c r="B287" s="203"/>
      <c r="D287" s="196" t="s">
        <v>213</v>
      </c>
      <c r="E287" s="204" t="s">
        <v>1</v>
      </c>
      <c r="F287" s="205" t="s">
        <v>82</v>
      </c>
      <c r="H287" s="206">
        <v>2</v>
      </c>
      <c r="I287" s="207"/>
      <c r="L287" s="203"/>
      <c r="M287" s="208"/>
      <c r="N287" s="209"/>
      <c r="O287" s="209"/>
      <c r="P287" s="209"/>
      <c r="Q287" s="209"/>
      <c r="R287" s="209"/>
      <c r="S287" s="209"/>
      <c r="T287" s="210"/>
      <c r="AT287" s="204" t="s">
        <v>213</v>
      </c>
      <c r="AU287" s="204" t="s">
        <v>80</v>
      </c>
      <c r="AV287" s="13" t="s">
        <v>82</v>
      </c>
      <c r="AW287" s="13" t="s">
        <v>30</v>
      </c>
      <c r="AX287" s="13" t="s">
        <v>73</v>
      </c>
      <c r="AY287" s="204" t="s">
        <v>205</v>
      </c>
    </row>
    <row r="288" s="14" customFormat="1">
      <c r="B288" s="211"/>
      <c r="D288" s="196" t="s">
        <v>213</v>
      </c>
      <c r="E288" s="212" t="s">
        <v>1</v>
      </c>
      <c r="F288" s="213" t="s">
        <v>218</v>
      </c>
      <c r="H288" s="214">
        <v>2</v>
      </c>
      <c r="I288" s="215"/>
      <c r="L288" s="211"/>
      <c r="M288" s="216"/>
      <c r="N288" s="217"/>
      <c r="O288" s="217"/>
      <c r="P288" s="217"/>
      <c r="Q288" s="217"/>
      <c r="R288" s="217"/>
      <c r="S288" s="217"/>
      <c r="T288" s="218"/>
      <c r="AT288" s="212" t="s">
        <v>213</v>
      </c>
      <c r="AU288" s="212" t="s">
        <v>80</v>
      </c>
      <c r="AV288" s="14" t="s">
        <v>123</v>
      </c>
      <c r="AW288" s="14" t="s">
        <v>30</v>
      </c>
      <c r="AX288" s="14" t="s">
        <v>80</v>
      </c>
      <c r="AY288" s="212" t="s">
        <v>205</v>
      </c>
    </row>
    <row r="289" s="1" customFormat="1" ht="14.45" customHeight="1">
      <c r="A289" s="37"/>
      <c r="B289" s="181"/>
      <c r="C289" s="182" t="s">
        <v>628</v>
      </c>
      <c r="D289" s="182" t="s">
        <v>207</v>
      </c>
      <c r="E289" s="183" t="s">
        <v>5280</v>
      </c>
      <c r="F289" s="184" t="s">
        <v>5281</v>
      </c>
      <c r="G289" s="185" t="s">
        <v>1</v>
      </c>
      <c r="H289" s="186">
        <v>1</v>
      </c>
      <c r="I289" s="187"/>
      <c r="J289" s="188">
        <f>ROUND(I289*H289,2)</f>
        <v>0</v>
      </c>
      <c r="K289" s="184" t="s">
        <v>1</v>
      </c>
      <c r="L289" s="38"/>
      <c r="M289" s="189" t="s">
        <v>1</v>
      </c>
      <c r="N289" s="190" t="s">
        <v>38</v>
      </c>
      <c r="O289" s="76"/>
      <c r="P289" s="191">
        <f>O289*H289</f>
        <v>0</v>
      </c>
      <c r="Q289" s="191">
        <v>0</v>
      </c>
      <c r="R289" s="191">
        <f>Q289*H289</f>
        <v>0</v>
      </c>
      <c r="S289" s="191">
        <v>0</v>
      </c>
      <c r="T289" s="192">
        <f>S289*H289</f>
        <v>0</v>
      </c>
      <c r="U289" s="37"/>
      <c r="V289" s="37"/>
      <c r="W289" s="37"/>
      <c r="X289" s="37"/>
      <c r="Y289" s="37"/>
      <c r="Z289" s="37"/>
      <c r="AA289" s="37"/>
      <c r="AB289" s="37"/>
      <c r="AC289" s="37"/>
      <c r="AD289" s="37"/>
      <c r="AE289" s="37"/>
      <c r="AR289" s="193" t="s">
        <v>3102</v>
      </c>
      <c r="AT289" s="193" t="s">
        <v>207</v>
      </c>
      <c r="AU289" s="193" t="s">
        <v>80</v>
      </c>
      <c r="AY289" s="18" t="s">
        <v>205</v>
      </c>
      <c r="BE289" s="194">
        <f>IF(N289="základní",J289,0)</f>
        <v>0</v>
      </c>
      <c r="BF289" s="194">
        <f>IF(N289="snížená",J289,0)</f>
        <v>0</v>
      </c>
      <c r="BG289" s="194">
        <f>IF(N289="zákl. přenesená",J289,0)</f>
        <v>0</v>
      </c>
      <c r="BH289" s="194">
        <f>IF(N289="sníž. přenesená",J289,0)</f>
        <v>0</v>
      </c>
      <c r="BI289" s="194">
        <f>IF(N289="nulová",J289,0)</f>
        <v>0</v>
      </c>
      <c r="BJ289" s="18" t="s">
        <v>80</v>
      </c>
      <c r="BK289" s="194">
        <f>ROUND(I289*H289,2)</f>
        <v>0</v>
      </c>
      <c r="BL289" s="18" t="s">
        <v>3102</v>
      </c>
      <c r="BM289" s="193" t="s">
        <v>767</v>
      </c>
    </row>
    <row r="290" s="12" customFormat="1" ht="22.5">
      <c r="B290" s="195"/>
      <c r="D290" s="196" t="s">
        <v>213</v>
      </c>
      <c r="E290" s="197" t="s">
        <v>1</v>
      </c>
      <c r="F290" s="198" t="s">
        <v>5282</v>
      </c>
      <c r="H290" s="197" t="s">
        <v>1</v>
      </c>
      <c r="I290" s="199"/>
      <c r="L290" s="195"/>
      <c r="M290" s="200"/>
      <c r="N290" s="201"/>
      <c r="O290" s="201"/>
      <c r="P290" s="201"/>
      <c r="Q290" s="201"/>
      <c r="R290" s="201"/>
      <c r="S290" s="201"/>
      <c r="T290" s="202"/>
      <c r="AT290" s="197" t="s">
        <v>213</v>
      </c>
      <c r="AU290" s="197" t="s">
        <v>80</v>
      </c>
      <c r="AV290" s="12" t="s">
        <v>80</v>
      </c>
      <c r="AW290" s="12" t="s">
        <v>30</v>
      </c>
      <c r="AX290" s="12" t="s">
        <v>73</v>
      </c>
      <c r="AY290" s="197" t="s">
        <v>205</v>
      </c>
    </row>
    <row r="291" s="12" customFormat="1" ht="22.5">
      <c r="B291" s="195"/>
      <c r="D291" s="196" t="s">
        <v>213</v>
      </c>
      <c r="E291" s="197" t="s">
        <v>1</v>
      </c>
      <c r="F291" s="198" t="s">
        <v>5262</v>
      </c>
      <c r="H291" s="197" t="s">
        <v>1</v>
      </c>
      <c r="I291" s="199"/>
      <c r="L291" s="195"/>
      <c r="M291" s="200"/>
      <c r="N291" s="201"/>
      <c r="O291" s="201"/>
      <c r="P291" s="201"/>
      <c r="Q291" s="201"/>
      <c r="R291" s="201"/>
      <c r="S291" s="201"/>
      <c r="T291" s="202"/>
      <c r="AT291" s="197" t="s">
        <v>213</v>
      </c>
      <c r="AU291" s="197" t="s">
        <v>80</v>
      </c>
      <c r="AV291" s="12" t="s">
        <v>80</v>
      </c>
      <c r="AW291" s="12" t="s">
        <v>30</v>
      </c>
      <c r="AX291" s="12" t="s">
        <v>73</v>
      </c>
      <c r="AY291" s="197" t="s">
        <v>205</v>
      </c>
    </row>
    <row r="292" s="12" customFormat="1" ht="22.5">
      <c r="B292" s="195"/>
      <c r="D292" s="196" t="s">
        <v>213</v>
      </c>
      <c r="E292" s="197" t="s">
        <v>1</v>
      </c>
      <c r="F292" s="198" t="s">
        <v>5248</v>
      </c>
      <c r="H292" s="197" t="s">
        <v>1</v>
      </c>
      <c r="I292" s="199"/>
      <c r="L292" s="195"/>
      <c r="M292" s="200"/>
      <c r="N292" s="201"/>
      <c r="O292" s="201"/>
      <c r="P292" s="201"/>
      <c r="Q292" s="201"/>
      <c r="R292" s="201"/>
      <c r="S292" s="201"/>
      <c r="T292" s="202"/>
      <c r="AT292" s="197" t="s">
        <v>213</v>
      </c>
      <c r="AU292" s="197" t="s">
        <v>80</v>
      </c>
      <c r="AV292" s="12" t="s">
        <v>80</v>
      </c>
      <c r="AW292" s="12" t="s">
        <v>30</v>
      </c>
      <c r="AX292" s="12" t="s">
        <v>73</v>
      </c>
      <c r="AY292" s="197" t="s">
        <v>205</v>
      </c>
    </row>
    <row r="293" s="12" customFormat="1" ht="22.5">
      <c r="B293" s="195"/>
      <c r="D293" s="196" t="s">
        <v>213</v>
      </c>
      <c r="E293" s="197" t="s">
        <v>1</v>
      </c>
      <c r="F293" s="198" t="s">
        <v>5283</v>
      </c>
      <c r="H293" s="197" t="s">
        <v>1</v>
      </c>
      <c r="I293" s="199"/>
      <c r="L293" s="195"/>
      <c r="M293" s="200"/>
      <c r="N293" s="201"/>
      <c r="O293" s="201"/>
      <c r="P293" s="201"/>
      <c r="Q293" s="201"/>
      <c r="R293" s="201"/>
      <c r="S293" s="201"/>
      <c r="T293" s="202"/>
      <c r="AT293" s="197" t="s">
        <v>213</v>
      </c>
      <c r="AU293" s="197" t="s">
        <v>80</v>
      </c>
      <c r="AV293" s="12" t="s">
        <v>80</v>
      </c>
      <c r="AW293" s="12" t="s">
        <v>30</v>
      </c>
      <c r="AX293" s="12" t="s">
        <v>73</v>
      </c>
      <c r="AY293" s="197" t="s">
        <v>205</v>
      </c>
    </row>
    <row r="294" s="12" customFormat="1" ht="22.5">
      <c r="B294" s="195"/>
      <c r="D294" s="196" t="s">
        <v>213</v>
      </c>
      <c r="E294" s="197" t="s">
        <v>1</v>
      </c>
      <c r="F294" s="198" t="s">
        <v>5212</v>
      </c>
      <c r="H294" s="197" t="s">
        <v>1</v>
      </c>
      <c r="I294" s="199"/>
      <c r="L294" s="195"/>
      <c r="M294" s="200"/>
      <c r="N294" s="201"/>
      <c r="O294" s="201"/>
      <c r="P294" s="201"/>
      <c r="Q294" s="201"/>
      <c r="R294" s="201"/>
      <c r="S294" s="201"/>
      <c r="T294" s="202"/>
      <c r="AT294" s="197" t="s">
        <v>213</v>
      </c>
      <c r="AU294" s="197" t="s">
        <v>80</v>
      </c>
      <c r="AV294" s="12" t="s">
        <v>80</v>
      </c>
      <c r="AW294" s="12" t="s">
        <v>30</v>
      </c>
      <c r="AX294" s="12" t="s">
        <v>73</v>
      </c>
      <c r="AY294" s="197" t="s">
        <v>205</v>
      </c>
    </row>
    <row r="295" s="13" customFormat="1">
      <c r="B295" s="203"/>
      <c r="D295" s="196" t="s">
        <v>213</v>
      </c>
      <c r="E295" s="204" t="s">
        <v>1</v>
      </c>
      <c r="F295" s="205" t="s">
        <v>80</v>
      </c>
      <c r="H295" s="206">
        <v>1</v>
      </c>
      <c r="I295" s="207"/>
      <c r="L295" s="203"/>
      <c r="M295" s="208"/>
      <c r="N295" s="209"/>
      <c r="O295" s="209"/>
      <c r="P295" s="209"/>
      <c r="Q295" s="209"/>
      <c r="R295" s="209"/>
      <c r="S295" s="209"/>
      <c r="T295" s="210"/>
      <c r="AT295" s="204" t="s">
        <v>213</v>
      </c>
      <c r="AU295" s="204" t="s">
        <v>80</v>
      </c>
      <c r="AV295" s="13" t="s">
        <v>82</v>
      </c>
      <c r="AW295" s="13" t="s">
        <v>30</v>
      </c>
      <c r="AX295" s="13" t="s">
        <v>73</v>
      </c>
      <c r="AY295" s="204" t="s">
        <v>205</v>
      </c>
    </row>
    <row r="296" s="14" customFormat="1">
      <c r="B296" s="211"/>
      <c r="D296" s="196" t="s">
        <v>213</v>
      </c>
      <c r="E296" s="212" t="s">
        <v>1</v>
      </c>
      <c r="F296" s="213" t="s">
        <v>218</v>
      </c>
      <c r="H296" s="214">
        <v>1</v>
      </c>
      <c r="I296" s="215"/>
      <c r="L296" s="211"/>
      <c r="M296" s="216"/>
      <c r="N296" s="217"/>
      <c r="O296" s="217"/>
      <c r="P296" s="217"/>
      <c r="Q296" s="217"/>
      <c r="R296" s="217"/>
      <c r="S296" s="217"/>
      <c r="T296" s="218"/>
      <c r="AT296" s="212" t="s">
        <v>213</v>
      </c>
      <c r="AU296" s="212" t="s">
        <v>80</v>
      </c>
      <c r="AV296" s="14" t="s">
        <v>123</v>
      </c>
      <c r="AW296" s="14" t="s">
        <v>30</v>
      </c>
      <c r="AX296" s="14" t="s">
        <v>80</v>
      </c>
      <c r="AY296" s="212" t="s">
        <v>205</v>
      </c>
    </row>
    <row r="297" s="1" customFormat="1" ht="14.45" customHeight="1">
      <c r="A297" s="37"/>
      <c r="B297" s="181"/>
      <c r="C297" s="182" t="s">
        <v>632</v>
      </c>
      <c r="D297" s="182" t="s">
        <v>207</v>
      </c>
      <c r="E297" s="183" t="s">
        <v>5284</v>
      </c>
      <c r="F297" s="184" t="s">
        <v>5285</v>
      </c>
      <c r="G297" s="185" t="s">
        <v>1</v>
      </c>
      <c r="H297" s="186">
        <v>1</v>
      </c>
      <c r="I297" s="187"/>
      <c r="J297" s="188">
        <f>ROUND(I297*H297,2)</f>
        <v>0</v>
      </c>
      <c r="K297" s="184" t="s">
        <v>1</v>
      </c>
      <c r="L297" s="38"/>
      <c r="M297" s="189" t="s">
        <v>1</v>
      </c>
      <c r="N297" s="190" t="s">
        <v>38</v>
      </c>
      <c r="O297" s="76"/>
      <c r="P297" s="191">
        <f>O297*H297</f>
        <v>0</v>
      </c>
      <c r="Q297" s="191">
        <v>0</v>
      </c>
      <c r="R297" s="191">
        <f>Q297*H297</f>
        <v>0</v>
      </c>
      <c r="S297" s="191">
        <v>0</v>
      </c>
      <c r="T297" s="192">
        <f>S297*H297</f>
        <v>0</v>
      </c>
      <c r="U297" s="37"/>
      <c r="V297" s="37"/>
      <c r="W297" s="37"/>
      <c r="X297" s="37"/>
      <c r="Y297" s="37"/>
      <c r="Z297" s="37"/>
      <c r="AA297" s="37"/>
      <c r="AB297" s="37"/>
      <c r="AC297" s="37"/>
      <c r="AD297" s="37"/>
      <c r="AE297" s="37"/>
      <c r="AR297" s="193" t="s">
        <v>3102</v>
      </c>
      <c r="AT297" s="193" t="s">
        <v>207</v>
      </c>
      <c r="AU297" s="193" t="s">
        <v>80</v>
      </c>
      <c r="AY297" s="18" t="s">
        <v>205</v>
      </c>
      <c r="BE297" s="194">
        <f>IF(N297="základní",J297,0)</f>
        <v>0</v>
      </c>
      <c r="BF297" s="194">
        <f>IF(N297="snížená",J297,0)</f>
        <v>0</v>
      </c>
      <c r="BG297" s="194">
        <f>IF(N297="zákl. přenesená",J297,0)</f>
        <v>0</v>
      </c>
      <c r="BH297" s="194">
        <f>IF(N297="sníž. přenesená",J297,0)</f>
        <v>0</v>
      </c>
      <c r="BI297" s="194">
        <f>IF(N297="nulová",J297,0)</f>
        <v>0</v>
      </c>
      <c r="BJ297" s="18" t="s">
        <v>80</v>
      </c>
      <c r="BK297" s="194">
        <f>ROUND(I297*H297,2)</f>
        <v>0</v>
      </c>
      <c r="BL297" s="18" t="s">
        <v>3102</v>
      </c>
      <c r="BM297" s="193" t="s">
        <v>778</v>
      </c>
    </row>
    <row r="298" s="12" customFormat="1" ht="22.5">
      <c r="B298" s="195"/>
      <c r="D298" s="196" t="s">
        <v>213</v>
      </c>
      <c r="E298" s="197" t="s">
        <v>1</v>
      </c>
      <c r="F298" s="198" t="s">
        <v>5208</v>
      </c>
      <c r="H298" s="197" t="s">
        <v>1</v>
      </c>
      <c r="I298" s="199"/>
      <c r="L298" s="195"/>
      <c r="M298" s="200"/>
      <c r="N298" s="201"/>
      <c r="O298" s="201"/>
      <c r="P298" s="201"/>
      <c r="Q298" s="201"/>
      <c r="R298" s="201"/>
      <c r="S298" s="201"/>
      <c r="T298" s="202"/>
      <c r="AT298" s="197" t="s">
        <v>213</v>
      </c>
      <c r="AU298" s="197" t="s">
        <v>80</v>
      </c>
      <c r="AV298" s="12" t="s">
        <v>80</v>
      </c>
      <c r="AW298" s="12" t="s">
        <v>30</v>
      </c>
      <c r="AX298" s="12" t="s">
        <v>73</v>
      </c>
      <c r="AY298" s="197" t="s">
        <v>205</v>
      </c>
    </row>
    <row r="299" s="12" customFormat="1" ht="22.5">
      <c r="B299" s="195"/>
      <c r="D299" s="196" t="s">
        <v>213</v>
      </c>
      <c r="E299" s="197" t="s">
        <v>1</v>
      </c>
      <c r="F299" s="198" t="s">
        <v>5286</v>
      </c>
      <c r="H299" s="197" t="s">
        <v>1</v>
      </c>
      <c r="I299" s="199"/>
      <c r="L299" s="195"/>
      <c r="M299" s="200"/>
      <c r="N299" s="201"/>
      <c r="O299" s="201"/>
      <c r="P299" s="201"/>
      <c r="Q299" s="201"/>
      <c r="R299" s="201"/>
      <c r="S299" s="201"/>
      <c r="T299" s="202"/>
      <c r="AT299" s="197" t="s">
        <v>213</v>
      </c>
      <c r="AU299" s="197" t="s">
        <v>80</v>
      </c>
      <c r="AV299" s="12" t="s">
        <v>80</v>
      </c>
      <c r="AW299" s="12" t="s">
        <v>30</v>
      </c>
      <c r="AX299" s="12" t="s">
        <v>73</v>
      </c>
      <c r="AY299" s="197" t="s">
        <v>205</v>
      </c>
    </row>
    <row r="300" s="12" customFormat="1" ht="22.5">
      <c r="B300" s="195"/>
      <c r="D300" s="196" t="s">
        <v>213</v>
      </c>
      <c r="E300" s="197" t="s">
        <v>1</v>
      </c>
      <c r="F300" s="198" t="s">
        <v>5287</v>
      </c>
      <c r="H300" s="197" t="s">
        <v>1</v>
      </c>
      <c r="I300" s="199"/>
      <c r="L300" s="195"/>
      <c r="M300" s="200"/>
      <c r="N300" s="201"/>
      <c r="O300" s="201"/>
      <c r="P300" s="201"/>
      <c r="Q300" s="201"/>
      <c r="R300" s="201"/>
      <c r="S300" s="201"/>
      <c r="T300" s="202"/>
      <c r="AT300" s="197" t="s">
        <v>213</v>
      </c>
      <c r="AU300" s="197" t="s">
        <v>80</v>
      </c>
      <c r="AV300" s="12" t="s">
        <v>80</v>
      </c>
      <c r="AW300" s="12" t="s">
        <v>30</v>
      </c>
      <c r="AX300" s="12" t="s">
        <v>73</v>
      </c>
      <c r="AY300" s="197" t="s">
        <v>205</v>
      </c>
    </row>
    <row r="301" s="12" customFormat="1" ht="22.5">
      <c r="B301" s="195"/>
      <c r="D301" s="196" t="s">
        <v>213</v>
      </c>
      <c r="E301" s="197" t="s">
        <v>1</v>
      </c>
      <c r="F301" s="198" t="s">
        <v>5288</v>
      </c>
      <c r="H301" s="197" t="s">
        <v>1</v>
      </c>
      <c r="I301" s="199"/>
      <c r="L301" s="195"/>
      <c r="M301" s="200"/>
      <c r="N301" s="201"/>
      <c r="O301" s="201"/>
      <c r="P301" s="201"/>
      <c r="Q301" s="201"/>
      <c r="R301" s="201"/>
      <c r="S301" s="201"/>
      <c r="T301" s="202"/>
      <c r="AT301" s="197" t="s">
        <v>213</v>
      </c>
      <c r="AU301" s="197" t="s">
        <v>80</v>
      </c>
      <c r="AV301" s="12" t="s">
        <v>80</v>
      </c>
      <c r="AW301" s="12" t="s">
        <v>30</v>
      </c>
      <c r="AX301" s="12" t="s">
        <v>73</v>
      </c>
      <c r="AY301" s="197" t="s">
        <v>205</v>
      </c>
    </row>
    <row r="302" s="12" customFormat="1" ht="22.5">
      <c r="B302" s="195"/>
      <c r="D302" s="196" t="s">
        <v>213</v>
      </c>
      <c r="E302" s="197" t="s">
        <v>1</v>
      </c>
      <c r="F302" s="198" t="s">
        <v>5289</v>
      </c>
      <c r="H302" s="197" t="s">
        <v>1</v>
      </c>
      <c r="I302" s="199"/>
      <c r="L302" s="195"/>
      <c r="M302" s="200"/>
      <c r="N302" s="201"/>
      <c r="O302" s="201"/>
      <c r="P302" s="201"/>
      <c r="Q302" s="201"/>
      <c r="R302" s="201"/>
      <c r="S302" s="201"/>
      <c r="T302" s="202"/>
      <c r="AT302" s="197" t="s">
        <v>213</v>
      </c>
      <c r="AU302" s="197" t="s">
        <v>80</v>
      </c>
      <c r="AV302" s="12" t="s">
        <v>80</v>
      </c>
      <c r="AW302" s="12" t="s">
        <v>30</v>
      </c>
      <c r="AX302" s="12" t="s">
        <v>73</v>
      </c>
      <c r="AY302" s="197" t="s">
        <v>205</v>
      </c>
    </row>
    <row r="303" s="12" customFormat="1">
      <c r="B303" s="195"/>
      <c r="D303" s="196" t="s">
        <v>213</v>
      </c>
      <c r="E303" s="197" t="s">
        <v>1</v>
      </c>
      <c r="F303" s="198" t="s">
        <v>5290</v>
      </c>
      <c r="H303" s="197" t="s">
        <v>1</v>
      </c>
      <c r="I303" s="199"/>
      <c r="L303" s="195"/>
      <c r="M303" s="200"/>
      <c r="N303" s="201"/>
      <c r="O303" s="201"/>
      <c r="P303" s="201"/>
      <c r="Q303" s="201"/>
      <c r="R303" s="201"/>
      <c r="S303" s="201"/>
      <c r="T303" s="202"/>
      <c r="AT303" s="197" t="s">
        <v>213</v>
      </c>
      <c r="AU303" s="197" t="s">
        <v>80</v>
      </c>
      <c r="AV303" s="12" t="s">
        <v>80</v>
      </c>
      <c r="AW303" s="12" t="s">
        <v>30</v>
      </c>
      <c r="AX303" s="12" t="s">
        <v>73</v>
      </c>
      <c r="AY303" s="197" t="s">
        <v>205</v>
      </c>
    </row>
    <row r="304" s="12" customFormat="1" ht="22.5">
      <c r="B304" s="195"/>
      <c r="D304" s="196" t="s">
        <v>213</v>
      </c>
      <c r="E304" s="197" t="s">
        <v>1</v>
      </c>
      <c r="F304" s="198" t="s">
        <v>5212</v>
      </c>
      <c r="H304" s="197" t="s">
        <v>1</v>
      </c>
      <c r="I304" s="199"/>
      <c r="L304" s="195"/>
      <c r="M304" s="200"/>
      <c r="N304" s="201"/>
      <c r="O304" s="201"/>
      <c r="P304" s="201"/>
      <c r="Q304" s="201"/>
      <c r="R304" s="201"/>
      <c r="S304" s="201"/>
      <c r="T304" s="202"/>
      <c r="AT304" s="197" t="s">
        <v>213</v>
      </c>
      <c r="AU304" s="197" t="s">
        <v>80</v>
      </c>
      <c r="AV304" s="12" t="s">
        <v>80</v>
      </c>
      <c r="AW304" s="12" t="s">
        <v>30</v>
      </c>
      <c r="AX304" s="12" t="s">
        <v>73</v>
      </c>
      <c r="AY304" s="197" t="s">
        <v>205</v>
      </c>
    </row>
    <row r="305" s="13" customFormat="1">
      <c r="B305" s="203"/>
      <c r="D305" s="196" t="s">
        <v>213</v>
      </c>
      <c r="E305" s="204" t="s">
        <v>1</v>
      </c>
      <c r="F305" s="205" t="s">
        <v>80</v>
      </c>
      <c r="H305" s="206">
        <v>1</v>
      </c>
      <c r="I305" s="207"/>
      <c r="L305" s="203"/>
      <c r="M305" s="208"/>
      <c r="N305" s="209"/>
      <c r="O305" s="209"/>
      <c r="P305" s="209"/>
      <c r="Q305" s="209"/>
      <c r="R305" s="209"/>
      <c r="S305" s="209"/>
      <c r="T305" s="210"/>
      <c r="AT305" s="204" t="s">
        <v>213</v>
      </c>
      <c r="AU305" s="204" t="s">
        <v>80</v>
      </c>
      <c r="AV305" s="13" t="s">
        <v>82</v>
      </c>
      <c r="AW305" s="13" t="s">
        <v>30</v>
      </c>
      <c r="AX305" s="13" t="s">
        <v>73</v>
      </c>
      <c r="AY305" s="204" t="s">
        <v>205</v>
      </c>
    </row>
    <row r="306" s="14" customFormat="1">
      <c r="B306" s="211"/>
      <c r="D306" s="196" t="s">
        <v>213</v>
      </c>
      <c r="E306" s="212" t="s">
        <v>1</v>
      </c>
      <c r="F306" s="213" t="s">
        <v>218</v>
      </c>
      <c r="H306" s="214">
        <v>1</v>
      </c>
      <c r="I306" s="215"/>
      <c r="L306" s="211"/>
      <c r="M306" s="216"/>
      <c r="N306" s="217"/>
      <c r="O306" s="217"/>
      <c r="P306" s="217"/>
      <c r="Q306" s="217"/>
      <c r="R306" s="217"/>
      <c r="S306" s="217"/>
      <c r="T306" s="218"/>
      <c r="AT306" s="212" t="s">
        <v>213</v>
      </c>
      <c r="AU306" s="212" t="s">
        <v>80</v>
      </c>
      <c r="AV306" s="14" t="s">
        <v>123</v>
      </c>
      <c r="AW306" s="14" t="s">
        <v>30</v>
      </c>
      <c r="AX306" s="14" t="s">
        <v>80</v>
      </c>
      <c r="AY306" s="212" t="s">
        <v>205</v>
      </c>
    </row>
    <row r="307" s="1" customFormat="1" ht="14.45" customHeight="1">
      <c r="A307" s="37"/>
      <c r="B307" s="181"/>
      <c r="C307" s="182" t="s">
        <v>664</v>
      </c>
      <c r="D307" s="182" t="s">
        <v>207</v>
      </c>
      <c r="E307" s="183" t="s">
        <v>5291</v>
      </c>
      <c r="F307" s="184" t="s">
        <v>5292</v>
      </c>
      <c r="G307" s="185" t="s">
        <v>1</v>
      </c>
      <c r="H307" s="186">
        <v>4</v>
      </c>
      <c r="I307" s="187"/>
      <c r="J307" s="188">
        <f>ROUND(I307*H307,2)</f>
        <v>0</v>
      </c>
      <c r="K307" s="184" t="s">
        <v>1</v>
      </c>
      <c r="L307" s="38"/>
      <c r="M307" s="189" t="s">
        <v>1</v>
      </c>
      <c r="N307" s="190" t="s">
        <v>38</v>
      </c>
      <c r="O307" s="76"/>
      <c r="P307" s="191">
        <f>O307*H307</f>
        <v>0</v>
      </c>
      <c r="Q307" s="191">
        <v>0</v>
      </c>
      <c r="R307" s="191">
        <f>Q307*H307</f>
        <v>0</v>
      </c>
      <c r="S307" s="191">
        <v>0</v>
      </c>
      <c r="T307" s="192">
        <f>S307*H307</f>
        <v>0</v>
      </c>
      <c r="U307" s="37"/>
      <c r="V307" s="37"/>
      <c r="W307" s="37"/>
      <c r="X307" s="37"/>
      <c r="Y307" s="37"/>
      <c r="Z307" s="37"/>
      <c r="AA307" s="37"/>
      <c r="AB307" s="37"/>
      <c r="AC307" s="37"/>
      <c r="AD307" s="37"/>
      <c r="AE307" s="37"/>
      <c r="AR307" s="193" t="s">
        <v>3102</v>
      </c>
      <c r="AT307" s="193" t="s">
        <v>207</v>
      </c>
      <c r="AU307" s="193" t="s">
        <v>80</v>
      </c>
      <c r="AY307" s="18" t="s">
        <v>205</v>
      </c>
      <c r="BE307" s="194">
        <f>IF(N307="základní",J307,0)</f>
        <v>0</v>
      </c>
      <c r="BF307" s="194">
        <f>IF(N307="snížená",J307,0)</f>
        <v>0</v>
      </c>
      <c r="BG307" s="194">
        <f>IF(N307="zákl. přenesená",J307,0)</f>
        <v>0</v>
      </c>
      <c r="BH307" s="194">
        <f>IF(N307="sníž. přenesená",J307,0)</f>
        <v>0</v>
      </c>
      <c r="BI307" s="194">
        <f>IF(N307="nulová",J307,0)</f>
        <v>0</v>
      </c>
      <c r="BJ307" s="18" t="s">
        <v>80</v>
      </c>
      <c r="BK307" s="194">
        <f>ROUND(I307*H307,2)</f>
        <v>0</v>
      </c>
      <c r="BL307" s="18" t="s">
        <v>3102</v>
      </c>
      <c r="BM307" s="193" t="s">
        <v>786</v>
      </c>
    </row>
    <row r="308" s="12" customFormat="1" ht="22.5">
      <c r="B308" s="195"/>
      <c r="D308" s="196" t="s">
        <v>213</v>
      </c>
      <c r="E308" s="197" t="s">
        <v>1</v>
      </c>
      <c r="F308" s="198" t="s">
        <v>5208</v>
      </c>
      <c r="H308" s="197" t="s">
        <v>1</v>
      </c>
      <c r="I308" s="199"/>
      <c r="L308" s="195"/>
      <c r="M308" s="200"/>
      <c r="N308" s="201"/>
      <c r="O308" s="201"/>
      <c r="P308" s="201"/>
      <c r="Q308" s="201"/>
      <c r="R308" s="201"/>
      <c r="S308" s="201"/>
      <c r="T308" s="202"/>
      <c r="AT308" s="197" t="s">
        <v>213</v>
      </c>
      <c r="AU308" s="197" t="s">
        <v>80</v>
      </c>
      <c r="AV308" s="12" t="s">
        <v>80</v>
      </c>
      <c r="AW308" s="12" t="s">
        <v>30</v>
      </c>
      <c r="AX308" s="12" t="s">
        <v>73</v>
      </c>
      <c r="AY308" s="197" t="s">
        <v>205</v>
      </c>
    </row>
    <row r="309" s="12" customFormat="1" ht="22.5">
      <c r="B309" s="195"/>
      <c r="D309" s="196" t="s">
        <v>213</v>
      </c>
      <c r="E309" s="197" t="s">
        <v>1</v>
      </c>
      <c r="F309" s="198" t="s">
        <v>5286</v>
      </c>
      <c r="H309" s="197" t="s">
        <v>1</v>
      </c>
      <c r="I309" s="199"/>
      <c r="L309" s="195"/>
      <c r="M309" s="200"/>
      <c r="N309" s="201"/>
      <c r="O309" s="201"/>
      <c r="P309" s="201"/>
      <c r="Q309" s="201"/>
      <c r="R309" s="201"/>
      <c r="S309" s="201"/>
      <c r="T309" s="202"/>
      <c r="AT309" s="197" t="s">
        <v>213</v>
      </c>
      <c r="AU309" s="197" t="s">
        <v>80</v>
      </c>
      <c r="AV309" s="12" t="s">
        <v>80</v>
      </c>
      <c r="AW309" s="12" t="s">
        <v>30</v>
      </c>
      <c r="AX309" s="12" t="s">
        <v>73</v>
      </c>
      <c r="AY309" s="197" t="s">
        <v>205</v>
      </c>
    </row>
    <row r="310" s="12" customFormat="1" ht="22.5">
      <c r="B310" s="195"/>
      <c r="D310" s="196" t="s">
        <v>213</v>
      </c>
      <c r="E310" s="197" t="s">
        <v>1</v>
      </c>
      <c r="F310" s="198" t="s">
        <v>5287</v>
      </c>
      <c r="H310" s="197" t="s">
        <v>1</v>
      </c>
      <c r="I310" s="199"/>
      <c r="L310" s="195"/>
      <c r="M310" s="200"/>
      <c r="N310" s="201"/>
      <c r="O310" s="201"/>
      <c r="P310" s="201"/>
      <c r="Q310" s="201"/>
      <c r="R310" s="201"/>
      <c r="S310" s="201"/>
      <c r="T310" s="202"/>
      <c r="AT310" s="197" t="s">
        <v>213</v>
      </c>
      <c r="AU310" s="197" t="s">
        <v>80</v>
      </c>
      <c r="AV310" s="12" t="s">
        <v>80</v>
      </c>
      <c r="AW310" s="12" t="s">
        <v>30</v>
      </c>
      <c r="AX310" s="12" t="s">
        <v>73</v>
      </c>
      <c r="AY310" s="197" t="s">
        <v>205</v>
      </c>
    </row>
    <row r="311" s="12" customFormat="1" ht="22.5">
      <c r="B311" s="195"/>
      <c r="D311" s="196" t="s">
        <v>213</v>
      </c>
      <c r="E311" s="197" t="s">
        <v>1</v>
      </c>
      <c r="F311" s="198" t="s">
        <v>5288</v>
      </c>
      <c r="H311" s="197" t="s">
        <v>1</v>
      </c>
      <c r="I311" s="199"/>
      <c r="L311" s="195"/>
      <c r="M311" s="200"/>
      <c r="N311" s="201"/>
      <c r="O311" s="201"/>
      <c r="P311" s="201"/>
      <c r="Q311" s="201"/>
      <c r="R311" s="201"/>
      <c r="S311" s="201"/>
      <c r="T311" s="202"/>
      <c r="AT311" s="197" t="s">
        <v>213</v>
      </c>
      <c r="AU311" s="197" t="s">
        <v>80</v>
      </c>
      <c r="AV311" s="12" t="s">
        <v>80</v>
      </c>
      <c r="AW311" s="12" t="s">
        <v>30</v>
      </c>
      <c r="AX311" s="12" t="s">
        <v>73</v>
      </c>
      <c r="AY311" s="197" t="s">
        <v>205</v>
      </c>
    </row>
    <row r="312" s="12" customFormat="1" ht="22.5">
      <c r="B312" s="195"/>
      <c r="D312" s="196" t="s">
        <v>213</v>
      </c>
      <c r="E312" s="197" t="s">
        <v>1</v>
      </c>
      <c r="F312" s="198" t="s">
        <v>5289</v>
      </c>
      <c r="H312" s="197" t="s">
        <v>1</v>
      </c>
      <c r="I312" s="199"/>
      <c r="L312" s="195"/>
      <c r="M312" s="200"/>
      <c r="N312" s="201"/>
      <c r="O312" s="201"/>
      <c r="P312" s="201"/>
      <c r="Q312" s="201"/>
      <c r="R312" s="201"/>
      <c r="S312" s="201"/>
      <c r="T312" s="202"/>
      <c r="AT312" s="197" t="s">
        <v>213</v>
      </c>
      <c r="AU312" s="197" t="s">
        <v>80</v>
      </c>
      <c r="AV312" s="12" t="s">
        <v>80</v>
      </c>
      <c r="AW312" s="12" t="s">
        <v>30</v>
      </c>
      <c r="AX312" s="12" t="s">
        <v>73</v>
      </c>
      <c r="AY312" s="197" t="s">
        <v>205</v>
      </c>
    </row>
    <row r="313" s="12" customFormat="1">
      <c r="B313" s="195"/>
      <c r="D313" s="196" t="s">
        <v>213</v>
      </c>
      <c r="E313" s="197" t="s">
        <v>1</v>
      </c>
      <c r="F313" s="198" t="s">
        <v>5290</v>
      </c>
      <c r="H313" s="197" t="s">
        <v>1</v>
      </c>
      <c r="I313" s="199"/>
      <c r="L313" s="195"/>
      <c r="M313" s="200"/>
      <c r="N313" s="201"/>
      <c r="O313" s="201"/>
      <c r="P313" s="201"/>
      <c r="Q313" s="201"/>
      <c r="R313" s="201"/>
      <c r="S313" s="201"/>
      <c r="T313" s="202"/>
      <c r="AT313" s="197" t="s">
        <v>213</v>
      </c>
      <c r="AU313" s="197" t="s">
        <v>80</v>
      </c>
      <c r="AV313" s="12" t="s">
        <v>80</v>
      </c>
      <c r="AW313" s="12" t="s">
        <v>30</v>
      </c>
      <c r="AX313" s="12" t="s">
        <v>73</v>
      </c>
      <c r="AY313" s="197" t="s">
        <v>205</v>
      </c>
    </row>
    <row r="314" s="12" customFormat="1" ht="22.5">
      <c r="B314" s="195"/>
      <c r="D314" s="196" t="s">
        <v>213</v>
      </c>
      <c r="E314" s="197" t="s">
        <v>1</v>
      </c>
      <c r="F314" s="198" t="s">
        <v>5212</v>
      </c>
      <c r="H314" s="197" t="s">
        <v>1</v>
      </c>
      <c r="I314" s="199"/>
      <c r="L314" s="195"/>
      <c r="M314" s="200"/>
      <c r="N314" s="201"/>
      <c r="O314" s="201"/>
      <c r="P314" s="201"/>
      <c r="Q314" s="201"/>
      <c r="R314" s="201"/>
      <c r="S314" s="201"/>
      <c r="T314" s="202"/>
      <c r="AT314" s="197" t="s">
        <v>213</v>
      </c>
      <c r="AU314" s="197" t="s">
        <v>80</v>
      </c>
      <c r="AV314" s="12" t="s">
        <v>80</v>
      </c>
      <c r="AW314" s="12" t="s">
        <v>30</v>
      </c>
      <c r="AX314" s="12" t="s">
        <v>73</v>
      </c>
      <c r="AY314" s="197" t="s">
        <v>205</v>
      </c>
    </row>
    <row r="315" s="13" customFormat="1">
      <c r="B315" s="203"/>
      <c r="D315" s="196" t="s">
        <v>213</v>
      </c>
      <c r="E315" s="204" t="s">
        <v>1</v>
      </c>
      <c r="F315" s="205" t="s">
        <v>123</v>
      </c>
      <c r="H315" s="206">
        <v>4</v>
      </c>
      <c r="I315" s="207"/>
      <c r="L315" s="203"/>
      <c r="M315" s="208"/>
      <c r="N315" s="209"/>
      <c r="O315" s="209"/>
      <c r="P315" s="209"/>
      <c r="Q315" s="209"/>
      <c r="R315" s="209"/>
      <c r="S315" s="209"/>
      <c r="T315" s="210"/>
      <c r="AT315" s="204" t="s">
        <v>213</v>
      </c>
      <c r="AU315" s="204" t="s">
        <v>80</v>
      </c>
      <c r="AV315" s="13" t="s">
        <v>82</v>
      </c>
      <c r="AW315" s="13" t="s">
        <v>30</v>
      </c>
      <c r="AX315" s="13" t="s">
        <v>73</v>
      </c>
      <c r="AY315" s="204" t="s">
        <v>205</v>
      </c>
    </row>
    <row r="316" s="14" customFormat="1">
      <c r="B316" s="211"/>
      <c r="D316" s="196" t="s">
        <v>213</v>
      </c>
      <c r="E316" s="212" t="s">
        <v>1</v>
      </c>
      <c r="F316" s="213" t="s">
        <v>218</v>
      </c>
      <c r="H316" s="214">
        <v>4</v>
      </c>
      <c r="I316" s="215"/>
      <c r="L316" s="211"/>
      <c r="M316" s="216"/>
      <c r="N316" s="217"/>
      <c r="O316" s="217"/>
      <c r="P316" s="217"/>
      <c r="Q316" s="217"/>
      <c r="R316" s="217"/>
      <c r="S316" s="217"/>
      <c r="T316" s="218"/>
      <c r="AT316" s="212" t="s">
        <v>213</v>
      </c>
      <c r="AU316" s="212" t="s">
        <v>80</v>
      </c>
      <c r="AV316" s="14" t="s">
        <v>123</v>
      </c>
      <c r="AW316" s="14" t="s">
        <v>30</v>
      </c>
      <c r="AX316" s="14" t="s">
        <v>80</v>
      </c>
      <c r="AY316" s="212" t="s">
        <v>205</v>
      </c>
    </row>
    <row r="317" s="1" customFormat="1" ht="14.45" customHeight="1">
      <c r="A317" s="37"/>
      <c r="B317" s="181"/>
      <c r="C317" s="182" t="s">
        <v>671</v>
      </c>
      <c r="D317" s="182" t="s">
        <v>207</v>
      </c>
      <c r="E317" s="183" t="s">
        <v>5293</v>
      </c>
      <c r="F317" s="184" t="s">
        <v>5294</v>
      </c>
      <c r="G317" s="185" t="s">
        <v>1</v>
      </c>
      <c r="H317" s="186">
        <v>3</v>
      </c>
      <c r="I317" s="187"/>
      <c r="J317" s="188">
        <f>ROUND(I317*H317,2)</f>
        <v>0</v>
      </c>
      <c r="K317" s="184" t="s">
        <v>1</v>
      </c>
      <c r="L317" s="38"/>
      <c r="M317" s="189" t="s">
        <v>1</v>
      </c>
      <c r="N317" s="190" t="s">
        <v>38</v>
      </c>
      <c r="O317" s="76"/>
      <c r="P317" s="191">
        <f>O317*H317</f>
        <v>0</v>
      </c>
      <c r="Q317" s="191">
        <v>0</v>
      </c>
      <c r="R317" s="191">
        <f>Q317*H317</f>
        <v>0</v>
      </c>
      <c r="S317" s="191">
        <v>0</v>
      </c>
      <c r="T317" s="192">
        <f>S317*H317</f>
        <v>0</v>
      </c>
      <c r="U317" s="37"/>
      <c r="V317" s="37"/>
      <c r="W317" s="37"/>
      <c r="X317" s="37"/>
      <c r="Y317" s="37"/>
      <c r="Z317" s="37"/>
      <c r="AA317" s="37"/>
      <c r="AB317" s="37"/>
      <c r="AC317" s="37"/>
      <c r="AD317" s="37"/>
      <c r="AE317" s="37"/>
      <c r="AR317" s="193" t="s">
        <v>3102</v>
      </c>
      <c r="AT317" s="193" t="s">
        <v>207</v>
      </c>
      <c r="AU317" s="193" t="s">
        <v>80</v>
      </c>
      <c r="AY317" s="18" t="s">
        <v>205</v>
      </c>
      <c r="BE317" s="194">
        <f>IF(N317="základní",J317,0)</f>
        <v>0</v>
      </c>
      <c r="BF317" s="194">
        <f>IF(N317="snížená",J317,0)</f>
        <v>0</v>
      </c>
      <c r="BG317" s="194">
        <f>IF(N317="zákl. přenesená",J317,0)</f>
        <v>0</v>
      </c>
      <c r="BH317" s="194">
        <f>IF(N317="sníž. přenesená",J317,0)</f>
        <v>0</v>
      </c>
      <c r="BI317" s="194">
        <f>IF(N317="nulová",J317,0)</f>
        <v>0</v>
      </c>
      <c r="BJ317" s="18" t="s">
        <v>80</v>
      </c>
      <c r="BK317" s="194">
        <f>ROUND(I317*H317,2)</f>
        <v>0</v>
      </c>
      <c r="BL317" s="18" t="s">
        <v>3102</v>
      </c>
      <c r="BM317" s="193" t="s">
        <v>806</v>
      </c>
    </row>
    <row r="318" s="12" customFormat="1" ht="22.5">
      <c r="B318" s="195"/>
      <c r="D318" s="196" t="s">
        <v>213</v>
      </c>
      <c r="E318" s="197" t="s">
        <v>1</v>
      </c>
      <c r="F318" s="198" t="s">
        <v>5208</v>
      </c>
      <c r="H318" s="197" t="s">
        <v>1</v>
      </c>
      <c r="I318" s="199"/>
      <c r="L318" s="195"/>
      <c r="M318" s="200"/>
      <c r="N318" s="201"/>
      <c r="O318" s="201"/>
      <c r="P318" s="201"/>
      <c r="Q318" s="201"/>
      <c r="R318" s="201"/>
      <c r="S318" s="201"/>
      <c r="T318" s="202"/>
      <c r="AT318" s="197" t="s">
        <v>213</v>
      </c>
      <c r="AU318" s="197" t="s">
        <v>80</v>
      </c>
      <c r="AV318" s="12" t="s">
        <v>80</v>
      </c>
      <c r="AW318" s="12" t="s">
        <v>30</v>
      </c>
      <c r="AX318" s="12" t="s">
        <v>73</v>
      </c>
      <c r="AY318" s="197" t="s">
        <v>205</v>
      </c>
    </row>
    <row r="319" s="12" customFormat="1" ht="22.5">
      <c r="B319" s="195"/>
      <c r="D319" s="196" t="s">
        <v>213</v>
      </c>
      <c r="E319" s="197" t="s">
        <v>1</v>
      </c>
      <c r="F319" s="198" t="s">
        <v>5286</v>
      </c>
      <c r="H319" s="197" t="s">
        <v>1</v>
      </c>
      <c r="I319" s="199"/>
      <c r="L319" s="195"/>
      <c r="M319" s="200"/>
      <c r="N319" s="201"/>
      <c r="O319" s="201"/>
      <c r="P319" s="201"/>
      <c r="Q319" s="201"/>
      <c r="R319" s="201"/>
      <c r="S319" s="201"/>
      <c r="T319" s="202"/>
      <c r="AT319" s="197" t="s">
        <v>213</v>
      </c>
      <c r="AU319" s="197" t="s">
        <v>80</v>
      </c>
      <c r="AV319" s="12" t="s">
        <v>80</v>
      </c>
      <c r="AW319" s="12" t="s">
        <v>30</v>
      </c>
      <c r="AX319" s="12" t="s">
        <v>73</v>
      </c>
      <c r="AY319" s="197" t="s">
        <v>205</v>
      </c>
    </row>
    <row r="320" s="12" customFormat="1" ht="22.5">
      <c r="B320" s="195"/>
      <c r="D320" s="196" t="s">
        <v>213</v>
      </c>
      <c r="E320" s="197" t="s">
        <v>1</v>
      </c>
      <c r="F320" s="198" t="s">
        <v>5287</v>
      </c>
      <c r="H320" s="197" t="s">
        <v>1</v>
      </c>
      <c r="I320" s="199"/>
      <c r="L320" s="195"/>
      <c r="M320" s="200"/>
      <c r="N320" s="201"/>
      <c r="O320" s="201"/>
      <c r="P320" s="201"/>
      <c r="Q320" s="201"/>
      <c r="R320" s="201"/>
      <c r="S320" s="201"/>
      <c r="T320" s="202"/>
      <c r="AT320" s="197" t="s">
        <v>213</v>
      </c>
      <c r="AU320" s="197" t="s">
        <v>80</v>
      </c>
      <c r="AV320" s="12" t="s">
        <v>80</v>
      </c>
      <c r="AW320" s="12" t="s">
        <v>30</v>
      </c>
      <c r="AX320" s="12" t="s">
        <v>73</v>
      </c>
      <c r="AY320" s="197" t="s">
        <v>205</v>
      </c>
    </row>
    <row r="321" s="12" customFormat="1" ht="22.5">
      <c r="B321" s="195"/>
      <c r="D321" s="196" t="s">
        <v>213</v>
      </c>
      <c r="E321" s="197" t="s">
        <v>1</v>
      </c>
      <c r="F321" s="198" t="s">
        <v>5288</v>
      </c>
      <c r="H321" s="197" t="s">
        <v>1</v>
      </c>
      <c r="I321" s="199"/>
      <c r="L321" s="195"/>
      <c r="M321" s="200"/>
      <c r="N321" s="201"/>
      <c r="O321" s="201"/>
      <c r="P321" s="201"/>
      <c r="Q321" s="201"/>
      <c r="R321" s="201"/>
      <c r="S321" s="201"/>
      <c r="T321" s="202"/>
      <c r="AT321" s="197" t="s">
        <v>213</v>
      </c>
      <c r="AU321" s="197" t="s">
        <v>80</v>
      </c>
      <c r="AV321" s="12" t="s">
        <v>80</v>
      </c>
      <c r="AW321" s="12" t="s">
        <v>30</v>
      </c>
      <c r="AX321" s="12" t="s">
        <v>73</v>
      </c>
      <c r="AY321" s="197" t="s">
        <v>205</v>
      </c>
    </row>
    <row r="322" s="12" customFormat="1" ht="22.5">
      <c r="B322" s="195"/>
      <c r="D322" s="196" t="s">
        <v>213</v>
      </c>
      <c r="E322" s="197" t="s">
        <v>1</v>
      </c>
      <c r="F322" s="198" t="s">
        <v>5295</v>
      </c>
      <c r="H322" s="197" t="s">
        <v>1</v>
      </c>
      <c r="I322" s="199"/>
      <c r="L322" s="195"/>
      <c r="M322" s="200"/>
      <c r="N322" s="201"/>
      <c r="O322" s="201"/>
      <c r="P322" s="201"/>
      <c r="Q322" s="201"/>
      <c r="R322" s="201"/>
      <c r="S322" s="201"/>
      <c r="T322" s="202"/>
      <c r="AT322" s="197" t="s">
        <v>213</v>
      </c>
      <c r="AU322" s="197" t="s">
        <v>80</v>
      </c>
      <c r="AV322" s="12" t="s">
        <v>80</v>
      </c>
      <c r="AW322" s="12" t="s">
        <v>30</v>
      </c>
      <c r="AX322" s="12" t="s">
        <v>73</v>
      </c>
      <c r="AY322" s="197" t="s">
        <v>205</v>
      </c>
    </row>
    <row r="323" s="12" customFormat="1">
      <c r="B323" s="195"/>
      <c r="D323" s="196" t="s">
        <v>213</v>
      </c>
      <c r="E323" s="197" t="s">
        <v>1</v>
      </c>
      <c r="F323" s="198" t="s">
        <v>5290</v>
      </c>
      <c r="H323" s="197" t="s">
        <v>1</v>
      </c>
      <c r="I323" s="199"/>
      <c r="L323" s="195"/>
      <c r="M323" s="200"/>
      <c r="N323" s="201"/>
      <c r="O323" s="201"/>
      <c r="P323" s="201"/>
      <c r="Q323" s="201"/>
      <c r="R323" s="201"/>
      <c r="S323" s="201"/>
      <c r="T323" s="202"/>
      <c r="AT323" s="197" t="s">
        <v>213</v>
      </c>
      <c r="AU323" s="197" t="s">
        <v>80</v>
      </c>
      <c r="AV323" s="12" t="s">
        <v>80</v>
      </c>
      <c r="AW323" s="12" t="s">
        <v>30</v>
      </c>
      <c r="AX323" s="12" t="s">
        <v>73</v>
      </c>
      <c r="AY323" s="197" t="s">
        <v>205</v>
      </c>
    </row>
    <row r="324" s="12" customFormat="1" ht="22.5">
      <c r="B324" s="195"/>
      <c r="D324" s="196" t="s">
        <v>213</v>
      </c>
      <c r="E324" s="197" t="s">
        <v>1</v>
      </c>
      <c r="F324" s="198" t="s">
        <v>5212</v>
      </c>
      <c r="H324" s="197" t="s">
        <v>1</v>
      </c>
      <c r="I324" s="199"/>
      <c r="L324" s="195"/>
      <c r="M324" s="200"/>
      <c r="N324" s="201"/>
      <c r="O324" s="201"/>
      <c r="P324" s="201"/>
      <c r="Q324" s="201"/>
      <c r="R324" s="201"/>
      <c r="S324" s="201"/>
      <c r="T324" s="202"/>
      <c r="AT324" s="197" t="s">
        <v>213</v>
      </c>
      <c r="AU324" s="197" t="s">
        <v>80</v>
      </c>
      <c r="AV324" s="12" t="s">
        <v>80</v>
      </c>
      <c r="AW324" s="12" t="s">
        <v>30</v>
      </c>
      <c r="AX324" s="12" t="s">
        <v>73</v>
      </c>
      <c r="AY324" s="197" t="s">
        <v>205</v>
      </c>
    </row>
    <row r="325" s="13" customFormat="1">
      <c r="B325" s="203"/>
      <c r="D325" s="196" t="s">
        <v>213</v>
      </c>
      <c r="E325" s="204" t="s">
        <v>1</v>
      </c>
      <c r="F325" s="205" t="s">
        <v>120</v>
      </c>
      <c r="H325" s="206">
        <v>3</v>
      </c>
      <c r="I325" s="207"/>
      <c r="L325" s="203"/>
      <c r="M325" s="208"/>
      <c r="N325" s="209"/>
      <c r="O325" s="209"/>
      <c r="P325" s="209"/>
      <c r="Q325" s="209"/>
      <c r="R325" s="209"/>
      <c r="S325" s="209"/>
      <c r="T325" s="210"/>
      <c r="AT325" s="204" t="s">
        <v>213</v>
      </c>
      <c r="AU325" s="204" t="s">
        <v>80</v>
      </c>
      <c r="AV325" s="13" t="s">
        <v>82</v>
      </c>
      <c r="AW325" s="13" t="s">
        <v>30</v>
      </c>
      <c r="AX325" s="13" t="s">
        <v>73</v>
      </c>
      <c r="AY325" s="204" t="s">
        <v>205</v>
      </c>
    </row>
    <row r="326" s="14" customFormat="1">
      <c r="B326" s="211"/>
      <c r="D326" s="196" t="s">
        <v>213</v>
      </c>
      <c r="E326" s="212" t="s">
        <v>1</v>
      </c>
      <c r="F326" s="213" t="s">
        <v>218</v>
      </c>
      <c r="H326" s="214">
        <v>3</v>
      </c>
      <c r="I326" s="215"/>
      <c r="L326" s="211"/>
      <c r="M326" s="216"/>
      <c r="N326" s="217"/>
      <c r="O326" s="217"/>
      <c r="P326" s="217"/>
      <c r="Q326" s="217"/>
      <c r="R326" s="217"/>
      <c r="S326" s="217"/>
      <c r="T326" s="218"/>
      <c r="AT326" s="212" t="s">
        <v>213</v>
      </c>
      <c r="AU326" s="212" t="s">
        <v>80</v>
      </c>
      <c r="AV326" s="14" t="s">
        <v>123</v>
      </c>
      <c r="AW326" s="14" t="s">
        <v>30</v>
      </c>
      <c r="AX326" s="14" t="s">
        <v>80</v>
      </c>
      <c r="AY326" s="212" t="s">
        <v>205</v>
      </c>
    </row>
    <row r="327" s="1" customFormat="1" ht="24.2" customHeight="1">
      <c r="A327" s="37"/>
      <c r="B327" s="181"/>
      <c r="C327" s="182" t="s">
        <v>680</v>
      </c>
      <c r="D327" s="182" t="s">
        <v>207</v>
      </c>
      <c r="E327" s="183" t="s">
        <v>5296</v>
      </c>
      <c r="F327" s="184" t="s">
        <v>5297</v>
      </c>
      <c r="G327" s="185" t="s">
        <v>1</v>
      </c>
      <c r="H327" s="186">
        <v>1</v>
      </c>
      <c r="I327" s="187"/>
      <c r="J327" s="188">
        <f>ROUND(I327*H327,2)</f>
        <v>0</v>
      </c>
      <c r="K327" s="184" t="s">
        <v>1</v>
      </c>
      <c r="L327" s="38"/>
      <c r="M327" s="189" t="s">
        <v>1</v>
      </c>
      <c r="N327" s="190" t="s">
        <v>38</v>
      </c>
      <c r="O327" s="76"/>
      <c r="P327" s="191">
        <f>O327*H327</f>
        <v>0</v>
      </c>
      <c r="Q327" s="191">
        <v>0</v>
      </c>
      <c r="R327" s="191">
        <f>Q327*H327</f>
        <v>0</v>
      </c>
      <c r="S327" s="191">
        <v>0</v>
      </c>
      <c r="T327" s="192">
        <f>S327*H327</f>
        <v>0</v>
      </c>
      <c r="U327" s="37"/>
      <c r="V327" s="37"/>
      <c r="W327" s="37"/>
      <c r="X327" s="37"/>
      <c r="Y327" s="37"/>
      <c r="Z327" s="37"/>
      <c r="AA327" s="37"/>
      <c r="AB327" s="37"/>
      <c r="AC327" s="37"/>
      <c r="AD327" s="37"/>
      <c r="AE327" s="37"/>
      <c r="AR327" s="193" t="s">
        <v>3102</v>
      </c>
      <c r="AT327" s="193" t="s">
        <v>207</v>
      </c>
      <c r="AU327" s="193" t="s">
        <v>80</v>
      </c>
      <c r="AY327" s="18" t="s">
        <v>205</v>
      </c>
      <c r="BE327" s="194">
        <f>IF(N327="základní",J327,0)</f>
        <v>0</v>
      </c>
      <c r="BF327" s="194">
        <f>IF(N327="snížená",J327,0)</f>
        <v>0</v>
      </c>
      <c r="BG327" s="194">
        <f>IF(N327="zákl. přenesená",J327,0)</f>
        <v>0</v>
      </c>
      <c r="BH327" s="194">
        <f>IF(N327="sníž. přenesená",J327,0)</f>
        <v>0</v>
      </c>
      <c r="BI327" s="194">
        <f>IF(N327="nulová",J327,0)</f>
        <v>0</v>
      </c>
      <c r="BJ327" s="18" t="s">
        <v>80</v>
      </c>
      <c r="BK327" s="194">
        <f>ROUND(I327*H327,2)</f>
        <v>0</v>
      </c>
      <c r="BL327" s="18" t="s">
        <v>3102</v>
      </c>
      <c r="BM327" s="193" t="s">
        <v>860</v>
      </c>
    </row>
    <row r="328" s="12" customFormat="1" ht="22.5">
      <c r="B328" s="195"/>
      <c r="D328" s="196" t="s">
        <v>213</v>
      </c>
      <c r="E328" s="197" t="s">
        <v>1</v>
      </c>
      <c r="F328" s="198" t="s">
        <v>5252</v>
      </c>
      <c r="H328" s="197" t="s">
        <v>1</v>
      </c>
      <c r="I328" s="199"/>
      <c r="L328" s="195"/>
      <c r="M328" s="200"/>
      <c r="N328" s="201"/>
      <c r="O328" s="201"/>
      <c r="P328" s="201"/>
      <c r="Q328" s="201"/>
      <c r="R328" s="201"/>
      <c r="S328" s="201"/>
      <c r="T328" s="202"/>
      <c r="AT328" s="197" t="s">
        <v>213</v>
      </c>
      <c r="AU328" s="197" t="s">
        <v>80</v>
      </c>
      <c r="AV328" s="12" t="s">
        <v>80</v>
      </c>
      <c r="AW328" s="12" t="s">
        <v>30</v>
      </c>
      <c r="AX328" s="12" t="s">
        <v>73</v>
      </c>
      <c r="AY328" s="197" t="s">
        <v>205</v>
      </c>
    </row>
    <row r="329" s="12" customFormat="1" ht="22.5">
      <c r="B329" s="195"/>
      <c r="D329" s="196" t="s">
        <v>213</v>
      </c>
      <c r="E329" s="197" t="s">
        <v>1</v>
      </c>
      <c r="F329" s="198" t="s">
        <v>5253</v>
      </c>
      <c r="H329" s="197" t="s">
        <v>1</v>
      </c>
      <c r="I329" s="199"/>
      <c r="L329" s="195"/>
      <c r="M329" s="200"/>
      <c r="N329" s="201"/>
      <c r="O329" s="201"/>
      <c r="P329" s="201"/>
      <c r="Q329" s="201"/>
      <c r="R329" s="201"/>
      <c r="S329" s="201"/>
      <c r="T329" s="202"/>
      <c r="AT329" s="197" t="s">
        <v>213</v>
      </c>
      <c r="AU329" s="197" t="s">
        <v>80</v>
      </c>
      <c r="AV329" s="12" t="s">
        <v>80</v>
      </c>
      <c r="AW329" s="12" t="s">
        <v>30</v>
      </c>
      <c r="AX329" s="12" t="s">
        <v>73</v>
      </c>
      <c r="AY329" s="197" t="s">
        <v>205</v>
      </c>
    </row>
    <row r="330" s="12" customFormat="1" ht="22.5">
      <c r="B330" s="195"/>
      <c r="D330" s="196" t="s">
        <v>213</v>
      </c>
      <c r="E330" s="197" t="s">
        <v>1</v>
      </c>
      <c r="F330" s="198" t="s">
        <v>5254</v>
      </c>
      <c r="H330" s="197" t="s">
        <v>1</v>
      </c>
      <c r="I330" s="199"/>
      <c r="L330" s="195"/>
      <c r="M330" s="200"/>
      <c r="N330" s="201"/>
      <c r="O330" s="201"/>
      <c r="P330" s="201"/>
      <c r="Q330" s="201"/>
      <c r="R330" s="201"/>
      <c r="S330" s="201"/>
      <c r="T330" s="202"/>
      <c r="AT330" s="197" t="s">
        <v>213</v>
      </c>
      <c r="AU330" s="197" t="s">
        <v>80</v>
      </c>
      <c r="AV330" s="12" t="s">
        <v>80</v>
      </c>
      <c r="AW330" s="12" t="s">
        <v>30</v>
      </c>
      <c r="AX330" s="12" t="s">
        <v>73</v>
      </c>
      <c r="AY330" s="197" t="s">
        <v>205</v>
      </c>
    </row>
    <row r="331" s="12" customFormat="1">
      <c r="B331" s="195"/>
      <c r="D331" s="196" t="s">
        <v>213</v>
      </c>
      <c r="E331" s="197" t="s">
        <v>1</v>
      </c>
      <c r="F331" s="198" t="s">
        <v>5255</v>
      </c>
      <c r="H331" s="197" t="s">
        <v>1</v>
      </c>
      <c r="I331" s="199"/>
      <c r="L331" s="195"/>
      <c r="M331" s="200"/>
      <c r="N331" s="201"/>
      <c r="O331" s="201"/>
      <c r="P331" s="201"/>
      <c r="Q331" s="201"/>
      <c r="R331" s="201"/>
      <c r="S331" s="201"/>
      <c r="T331" s="202"/>
      <c r="AT331" s="197" t="s">
        <v>213</v>
      </c>
      <c r="AU331" s="197" t="s">
        <v>80</v>
      </c>
      <c r="AV331" s="12" t="s">
        <v>80</v>
      </c>
      <c r="AW331" s="12" t="s">
        <v>30</v>
      </c>
      <c r="AX331" s="12" t="s">
        <v>73</v>
      </c>
      <c r="AY331" s="197" t="s">
        <v>205</v>
      </c>
    </row>
    <row r="332" s="12" customFormat="1" ht="22.5">
      <c r="B332" s="195"/>
      <c r="D332" s="196" t="s">
        <v>213</v>
      </c>
      <c r="E332" s="197" t="s">
        <v>1</v>
      </c>
      <c r="F332" s="198" t="s">
        <v>5256</v>
      </c>
      <c r="H332" s="197" t="s">
        <v>1</v>
      </c>
      <c r="I332" s="199"/>
      <c r="L332" s="195"/>
      <c r="M332" s="200"/>
      <c r="N332" s="201"/>
      <c r="O332" s="201"/>
      <c r="P332" s="201"/>
      <c r="Q332" s="201"/>
      <c r="R332" s="201"/>
      <c r="S332" s="201"/>
      <c r="T332" s="202"/>
      <c r="AT332" s="197" t="s">
        <v>213</v>
      </c>
      <c r="AU332" s="197" t="s">
        <v>80</v>
      </c>
      <c r="AV332" s="12" t="s">
        <v>80</v>
      </c>
      <c r="AW332" s="12" t="s">
        <v>30</v>
      </c>
      <c r="AX332" s="12" t="s">
        <v>73</v>
      </c>
      <c r="AY332" s="197" t="s">
        <v>205</v>
      </c>
    </row>
    <row r="333" s="12" customFormat="1" ht="22.5">
      <c r="B333" s="195"/>
      <c r="D333" s="196" t="s">
        <v>213</v>
      </c>
      <c r="E333" s="197" t="s">
        <v>1</v>
      </c>
      <c r="F333" s="198" t="s">
        <v>5257</v>
      </c>
      <c r="H333" s="197" t="s">
        <v>1</v>
      </c>
      <c r="I333" s="199"/>
      <c r="L333" s="195"/>
      <c r="M333" s="200"/>
      <c r="N333" s="201"/>
      <c r="O333" s="201"/>
      <c r="P333" s="201"/>
      <c r="Q333" s="201"/>
      <c r="R333" s="201"/>
      <c r="S333" s="201"/>
      <c r="T333" s="202"/>
      <c r="AT333" s="197" t="s">
        <v>213</v>
      </c>
      <c r="AU333" s="197" t="s">
        <v>80</v>
      </c>
      <c r="AV333" s="12" t="s">
        <v>80</v>
      </c>
      <c r="AW333" s="12" t="s">
        <v>30</v>
      </c>
      <c r="AX333" s="12" t="s">
        <v>73</v>
      </c>
      <c r="AY333" s="197" t="s">
        <v>205</v>
      </c>
    </row>
    <row r="334" s="12" customFormat="1" ht="22.5">
      <c r="B334" s="195"/>
      <c r="D334" s="196" t="s">
        <v>213</v>
      </c>
      <c r="E334" s="197" t="s">
        <v>1</v>
      </c>
      <c r="F334" s="198" t="s">
        <v>5258</v>
      </c>
      <c r="H334" s="197" t="s">
        <v>1</v>
      </c>
      <c r="I334" s="199"/>
      <c r="L334" s="195"/>
      <c r="M334" s="200"/>
      <c r="N334" s="201"/>
      <c r="O334" s="201"/>
      <c r="P334" s="201"/>
      <c r="Q334" s="201"/>
      <c r="R334" s="201"/>
      <c r="S334" s="201"/>
      <c r="T334" s="202"/>
      <c r="AT334" s="197" t="s">
        <v>213</v>
      </c>
      <c r="AU334" s="197" t="s">
        <v>80</v>
      </c>
      <c r="AV334" s="12" t="s">
        <v>80</v>
      </c>
      <c r="AW334" s="12" t="s">
        <v>30</v>
      </c>
      <c r="AX334" s="12" t="s">
        <v>73</v>
      </c>
      <c r="AY334" s="197" t="s">
        <v>205</v>
      </c>
    </row>
    <row r="335" s="12" customFormat="1" ht="22.5">
      <c r="B335" s="195"/>
      <c r="D335" s="196" t="s">
        <v>213</v>
      </c>
      <c r="E335" s="197" t="s">
        <v>1</v>
      </c>
      <c r="F335" s="198" t="s">
        <v>5259</v>
      </c>
      <c r="H335" s="197" t="s">
        <v>1</v>
      </c>
      <c r="I335" s="199"/>
      <c r="L335" s="195"/>
      <c r="M335" s="200"/>
      <c r="N335" s="201"/>
      <c r="O335" s="201"/>
      <c r="P335" s="201"/>
      <c r="Q335" s="201"/>
      <c r="R335" s="201"/>
      <c r="S335" s="201"/>
      <c r="T335" s="202"/>
      <c r="AT335" s="197" t="s">
        <v>213</v>
      </c>
      <c r="AU335" s="197" t="s">
        <v>80</v>
      </c>
      <c r="AV335" s="12" t="s">
        <v>80</v>
      </c>
      <c r="AW335" s="12" t="s">
        <v>30</v>
      </c>
      <c r="AX335" s="12" t="s">
        <v>73</v>
      </c>
      <c r="AY335" s="197" t="s">
        <v>205</v>
      </c>
    </row>
    <row r="336" s="12" customFormat="1" ht="22.5">
      <c r="B336" s="195"/>
      <c r="D336" s="196" t="s">
        <v>213</v>
      </c>
      <c r="E336" s="197" t="s">
        <v>1</v>
      </c>
      <c r="F336" s="198" t="s">
        <v>5212</v>
      </c>
      <c r="H336" s="197" t="s">
        <v>1</v>
      </c>
      <c r="I336" s="199"/>
      <c r="L336" s="195"/>
      <c r="M336" s="200"/>
      <c r="N336" s="201"/>
      <c r="O336" s="201"/>
      <c r="P336" s="201"/>
      <c r="Q336" s="201"/>
      <c r="R336" s="201"/>
      <c r="S336" s="201"/>
      <c r="T336" s="202"/>
      <c r="AT336" s="197" t="s">
        <v>213</v>
      </c>
      <c r="AU336" s="197" t="s">
        <v>80</v>
      </c>
      <c r="AV336" s="12" t="s">
        <v>80</v>
      </c>
      <c r="AW336" s="12" t="s">
        <v>30</v>
      </c>
      <c r="AX336" s="12" t="s">
        <v>73</v>
      </c>
      <c r="AY336" s="197" t="s">
        <v>205</v>
      </c>
    </row>
    <row r="337" s="13" customFormat="1">
      <c r="B337" s="203"/>
      <c r="D337" s="196" t="s">
        <v>213</v>
      </c>
      <c r="E337" s="204" t="s">
        <v>1</v>
      </c>
      <c r="F337" s="205" t="s">
        <v>80</v>
      </c>
      <c r="H337" s="206">
        <v>1</v>
      </c>
      <c r="I337" s="207"/>
      <c r="L337" s="203"/>
      <c r="M337" s="208"/>
      <c r="N337" s="209"/>
      <c r="O337" s="209"/>
      <c r="P337" s="209"/>
      <c r="Q337" s="209"/>
      <c r="R337" s="209"/>
      <c r="S337" s="209"/>
      <c r="T337" s="210"/>
      <c r="AT337" s="204" t="s">
        <v>213</v>
      </c>
      <c r="AU337" s="204" t="s">
        <v>80</v>
      </c>
      <c r="AV337" s="13" t="s">
        <v>82</v>
      </c>
      <c r="AW337" s="13" t="s">
        <v>30</v>
      </c>
      <c r="AX337" s="13" t="s">
        <v>73</v>
      </c>
      <c r="AY337" s="204" t="s">
        <v>205</v>
      </c>
    </row>
    <row r="338" s="14" customFormat="1">
      <c r="B338" s="211"/>
      <c r="D338" s="196" t="s">
        <v>213</v>
      </c>
      <c r="E338" s="212" t="s">
        <v>1</v>
      </c>
      <c r="F338" s="213" t="s">
        <v>218</v>
      </c>
      <c r="H338" s="214">
        <v>1</v>
      </c>
      <c r="I338" s="215"/>
      <c r="L338" s="211"/>
      <c r="M338" s="216"/>
      <c r="N338" s="217"/>
      <c r="O338" s="217"/>
      <c r="P338" s="217"/>
      <c r="Q338" s="217"/>
      <c r="R338" s="217"/>
      <c r="S338" s="217"/>
      <c r="T338" s="218"/>
      <c r="AT338" s="212" t="s">
        <v>213</v>
      </c>
      <c r="AU338" s="212" t="s">
        <v>80</v>
      </c>
      <c r="AV338" s="14" t="s">
        <v>123</v>
      </c>
      <c r="AW338" s="14" t="s">
        <v>30</v>
      </c>
      <c r="AX338" s="14" t="s">
        <v>80</v>
      </c>
      <c r="AY338" s="212" t="s">
        <v>205</v>
      </c>
    </row>
    <row r="339" s="1" customFormat="1" ht="24.2" customHeight="1">
      <c r="A339" s="37"/>
      <c r="B339" s="181"/>
      <c r="C339" s="182" t="s">
        <v>2387</v>
      </c>
      <c r="D339" s="182" t="s">
        <v>207</v>
      </c>
      <c r="E339" s="183" t="s">
        <v>5298</v>
      </c>
      <c r="F339" s="184" t="s">
        <v>5299</v>
      </c>
      <c r="G339" s="185" t="s">
        <v>1</v>
      </c>
      <c r="H339" s="186">
        <v>1</v>
      </c>
      <c r="I339" s="187"/>
      <c r="J339" s="188">
        <f>ROUND(I339*H339,2)</f>
        <v>0</v>
      </c>
      <c r="K339" s="184" t="s">
        <v>1</v>
      </c>
      <c r="L339" s="38"/>
      <c r="M339" s="189" t="s">
        <v>1</v>
      </c>
      <c r="N339" s="190" t="s">
        <v>38</v>
      </c>
      <c r="O339" s="76"/>
      <c r="P339" s="191">
        <f>O339*H339</f>
        <v>0</v>
      </c>
      <c r="Q339" s="191">
        <v>0</v>
      </c>
      <c r="R339" s="191">
        <f>Q339*H339</f>
        <v>0</v>
      </c>
      <c r="S339" s="191">
        <v>0</v>
      </c>
      <c r="T339" s="192">
        <f>S339*H339</f>
        <v>0</v>
      </c>
      <c r="U339" s="37"/>
      <c r="V339" s="37"/>
      <c r="W339" s="37"/>
      <c r="X339" s="37"/>
      <c r="Y339" s="37"/>
      <c r="Z339" s="37"/>
      <c r="AA339" s="37"/>
      <c r="AB339" s="37"/>
      <c r="AC339" s="37"/>
      <c r="AD339" s="37"/>
      <c r="AE339" s="37"/>
      <c r="AR339" s="193" t="s">
        <v>3102</v>
      </c>
      <c r="AT339" s="193" t="s">
        <v>207</v>
      </c>
      <c r="AU339" s="193" t="s">
        <v>80</v>
      </c>
      <c r="AY339" s="18" t="s">
        <v>205</v>
      </c>
      <c r="BE339" s="194">
        <f>IF(N339="základní",J339,0)</f>
        <v>0</v>
      </c>
      <c r="BF339" s="194">
        <f>IF(N339="snížená",J339,0)</f>
        <v>0</v>
      </c>
      <c r="BG339" s="194">
        <f>IF(N339="zákl. přenesená",J339,0)</f>
        <v>0</v>
      </c>
      <c r="BH339" s="194">
        <f>IF(N339="sníž. přenesená",J339,0)</f>
        <v>0</v>
      </c>
      <c r="BI339" s="194">
        <f>IF(N339="nulová",J339,0)</f>
        <v>0</v>
      </c>
      <c r="BJ339" s="18" t="s">
        <v>80</v>
      </c>
      <c r="BK339" s="194">
        <f>ROUND(I339*H339,2)</f>
        <v>0</v>
      </c>
      <c r="BL339" s="18" t="s">
        <v>3102</v>
      </c>
      <c r="BM339" s="193" t="s">
        <v>892</v>
      </c>
    </row>
    <row r="340" s="12" customFormat="1" ht="22.5">
      <c r="B340" s="195"/>
      <c r="D340" s="196" t="s">
        <v>213</v>
      </c>
      <c r="E340" s="197" t="s">
        <v>1</v>
      </c>
      <c r="F340" s="198" t="s">
        <v>5252</v>
      </c>
      <c r="H340" s="197" t="s">
        <v>1</v>
      </c>
      <c r="I340" s="199"/>
      <c r="L340" s="195"/>
      <c r="M340" s="200"/>
      <c r="N340" s="201"/>
      <c r="O340" s="201"/>
      <c r="P340" s="201"/>
      <c r="Q340" s="201"/>
      <c r="R340" s="201"/>
      <c r="S340" s="201"/>
      <c r="T340" s="202"/>
      <c r="AT340" s="197" t="s">
        <v>213</v>
      </c>
      <c r="AU340" s="197" t="s">
        <v>80</v>
      </c>
      <c r="AV340" s="12" t="s">
        <v>80</v>
      </c>
      <c r="AW340" s="12" t="s">
        <v>30</v>
      </c>
      <c r="AX340" s="12" t="s">
        <v>73</v>
      </c>
      <c r="AY340" s="197" t="s">
        <v>205</v>
      </c>
    </row>
    <row r="341" s="12" customFormat="1" ht="22.5">
      <c r="B341" s="195"/>
      <c r="D341" s="196" t="s">
        <v>213</v>
      </c>
      <c r="E341" s="197" t="s">
        <v>1</v>
      </c>
      <c r="F341" s="198" t="s">
        <v>5253</v>
      </c>
      <c r="H341" s="197" t="s">
        <v>1</v>
      </c>
      <c r="I341" s="199"/>
      <c r="L341" s="195"/>
      <c r="M341" s="200"/>
      <c r="N341" s="201"/>
      <c r="O341" s="201"/>
      <c r="P341" s="201"/>
      <c r="Q341" s="201"/>
      <c r="R341" s="201"/>
      <c r="S341" s="201"/>
      <c r="T341" s="202"/>
      <c r="AT341" s="197" t="s">
        <v>213</v>
      </c>
      <c r="AU341" s="197" t="s">
        <v>80</v>
      </c>
      <c r="AV341" s="12" t="s">
        <v>80</v>
      </c>
      <c r="AW341" s="12" t="s">
        <v>30</v>
      </c>
      <c r="AX341" s="12" t="s">
        <v>73</v>
      </c>
      <c r="AY341" s="197" t="s">
        <v>205</v>
      </c>
    </row>
    <row r="342" s="12" customFormat="1" ht="22.5">
      <c r="B342" s="195"/>
      <c r="D342" s="196" t="s">
        <v>213</v>
      </c>
      <c r="E342" s="197" t="s">
        <v>1</v>
      </c>
      <c r="F342" s="198" t="s">
        <v>5254</v>
      </c>
      <c r="H342" s="197" t="s">
        <v>1</v>
      </c>
      <c r="I342" s="199"/>
      <c r="L342" s="195"/>
      <c r="M342" s="200"/>
      <c r="N342" s="201"/>
      <c r="O342" s="201"/>
      <c r="P342" s="201"/>
      <c r="Q342" s="201"/>
      <c r="R342" s="201"/>
      <c r="S342" s="201"/>
      <c r="T342" s="202"/>
      <c r="AT342" s="197" t="s">
        <v>213</v>
      </c>
      <c r="AU342" s="197" t="s">
        <v>80</v>
      </c>
      <c r="AV342" s="12" t="s">
        <v>80</v>
      </c>
      <c r="AW342" s="12" t="s">
        <v>30</v>
      </c>
      <c r="AX342" s="12" t="s">
        <v>73</v>
      </c>
      <c r="AY342" s="197" t="s">
        <v>205</v>
      </c>
    </row>
    <row r="343" s="12" customFormat="1">
      <c r="B343" s="195"/>
      <c r="D343" s="196" t="s">
        <v>213</v>
      </c>
      <c r="E343" s="197" t="s">
        <v>1</v>
      </c>
      <c r="F343" s="198" t="s">
        <v>5255</v>
      </c>
      <c r="H343" s="197" t="s">
        <v>1</v>
      </c>
      <c r="I343" s="199"/>
      <c r="L343" s="195"/>
      <c r="M343" s="200"/>
      <c r="N343" s="201"/>
      <c r="O343" s="201"/>
      <c r="P343" s="201"/>
      <c r="Q343" s="201"/>
      <c r="R343" s="201"/>
      <c r="S343" s="201"/>
      <c r="T343" s="202"/>
      <c r="AT343" s="197" t="s">
        <v>213</v>
      </c>
      <c r="AU343" s="197" t="s">
        <v>80</v>
      </c>
      <c r="AV343" s="12" t="s">
        <v>80</v>
      </c>
      <c r="AW343" s="12" t="s">
        <v>30</v>
      </c>
      <c r="AX343" s="12" t="s">
        <v>73</v>
      </c>
      <c r="AY343" s="197" t="s">
        <v>205</v>
      </c>
    </row>
    <row r="344" s="12" customFormat="1" ht="22.5">
      <c r="B344" s="195"/>
      <c r="D344" s="196" t="s">
        <v>213</v>
      </c>
      <c r="E344" s="197" t="s">
        <v>1</v>
      </c>
      <c r="F344" s="198" t="s">
        <v>5256</v>
      </c>
      <c r="H344" s="197" t="s">
        <v>1</v>
      </c>
      <c r="I344" s="199"/>
      <c r="L344" s="195"/>
      <c r="M344" s="200"/>
      <c r="N344" s="201"/>
      <c r="O344" s="201"/>
      <c r="P344" s="201"/>
      <c r="Q344" s="201"/>
      <c r="R344" s="201"/>
      <c r="S344" s="201"/>
      <c r="T344" s="202"/>
      <c r="AT344" s="197" t="s">
        <v>213</v>
      </c>
      <c r="AU344" s="197" t="s">
        <v>80</v>
      </c>
      <c r="AV344" s="12" t="s">
        <v>80</v>
      </c>
      <c r="AW344" s="12" t="s">
        <v>30</v>
      </c>
      <c r="AX344" s="12" t="s">
        <v>73</v>
      </c>
      <c r="AY344" s="197" t="s">
        <v>205</v>
      </c>
    </row>
    <row r="345" s="12" customFormat="1" ht="22.5">
      <c r="B345" s="195"/>
      <c r="D345" s="196" t="s">
        <v>213</v>
      </c>
      <c r="E345" s="197" t="s">
        <v>1</v>
      </c>
      <c r="F345" s="198" t="s">
        <v>5257</v>
      </c>
      <c r="H345" s="197" t="s">
        <v>1</v>
      </c>
      <c r="I345" s="199"/>
      <c r="L345" s="195"/>
      <c r="M345" s="200"/>
      <c r="N345" s="201"/>
      <c r="O345" s="201"/>
      <c r="P345" s="201"/>
      <c r="Q345" s="201"/>
      <c r="R345" s="201"/>
      <c r="S345" s="201"/>
      <c r="T345" s="202"/>
      <c r="AT345" s="197" t="s">
        <v>213</v>
      </c>
      <c r="AU345" s="197" t="s">
        <v>80</v>
      </c>
      <c r="AV345" s="12" t="s">
        <v>80</v>
      </c>
      <c r="AW345" s="12" t="s">
        <v>30</v>
      </c>
      <c r="AX345" s="12" t="s">
        <v>73</v>
      </c>
      <c r="AY345" s="197" t="s">
        <v>205</v>
      </c>
    </row>
    <row r="346" s="12" customFormat="1" ht="22.5">
      <c r="B346" s="195"/>
      <c r="D346" s="196" t="s">
        <v>213</v>
      </c>
      <c r="E346" s="197" t="s">
        <v>1</v>
      </c>
      <c r="F346" s="198" t="s">
        <v>5258</v>
      </c>
      <c r="H346" s="197" t="s">
        <v>1</v>
      </c>
      <c r="I346" s="199"/>
      <c r="L346" s="195"/>
      <c r="M346" s="200"/>
      <c r="N346" s="201"/>
      <c r="O346" s="201"/>
      <c r="P346" s="201"/>
      <c r="Q346" s="201"/>
      <c r="R346" s="201"/>
      <c r="S346" s="201"/>
      <c r="T346" s="202"/>
      <c r="AT346" s="197" t="s">
        <v>213</v>
      </c>
      <c r="AU346" s="197" t="s">
        <v>80</v>
      </c>
      <c r="AV346" s="12" t="s">
        <v>80</v>
      </c>
      <c r="AW346" s="12" t="s">
        <v>30</v>
      </c>
      <c r="AX346" s="12" t="s">
        <v>73</v>
      </c>
      <c r="AY346" s="197" t="s">
        <v>205</v>
      </c>
    </row>
    <row r="347" s="12" customFormat="1" ht="22.5">
      <c r="B347" s="195"/>
      <c r="D347" s="196" t="s">
        <v>213</v>
      </c>
      <c r="E347" s="197" t="s">
        <v>1</v>
      </c>
      <c r="F347" s="198" t="s">
        <v>5259</v>
      </c>
      <c r="H347" s="197" t="s">
        <v>1</v>
      </c>
      <c r="I347" s="199"/>
      <c r="L347" s="195"/>
      <c r="M347" s="200"/>
      <c r="N347" s="201"/>
      <c r="O347" s="201"/>
      <c r="P347" s="201"/>
      <c r="Q347" s="201"/>
      <c r="R347" s="201"/>
      <c r="S347" s="201"/>
      <c r="T347" s="202"/>
      <c r="AT347" s="197" t="s">
        <v>213</v>
      </c>
      <c r="AU347" s="197" t="s">
        <v>80</v>
      </c>
      <c r="AV347" s="12" t="s">
        <v>80</v>
      </c>
      <c r="AW347" s="12" t="s">
        <v>30</v>
      </c>
      <c r="AX347" s="12" t="s">
        <v>73</v>
      </c>
      <c r="AY347" s="197" t="s">
        <v>205</v>
      </c>
    </row>
    <row r="348" s="12" customFormat="1" ht="22.5">
      <c r="B348" s="195"/>
      <c r="D348" s="196" t="s">
        <v>213</v>
      </c>
      <c r="E348" s="197" t="s">
        <v>1</v>
      </c>
      <c r="F348" s="198" t="s">
        <v>5212</v>
      </c>
      <c r="H348" s="197" t="s">
        <v>1</v>
      </c>
      <c r="I348" s="199"/>
      <c r="L348" s="195"/>
      <c r="M348" s="200"/>
      <c r="N348" s="201"/>
      <c r="O348" s="201"/>
      <c r="P348" s="201"/>
      <c r="Q348" s="201"/>
      <c r="R348" s="201"/>
      <c r="S348" s="201"/>
      <c r="T348" s="202"/>
      <c r="AT348" s="197" t="s">
        <v>213</v>
      </c>
      <c r="AU348" s="197" t="s">
        <v>80</v>
      </c>
      <c r="AV348" s="12" t="s">
        <v>80</v>
      </c>
      <c r="AW348" s="12" t="s">
        <v>30</v>
      </c>
      <c r="AX348" s="12" t="s">
        <v>73</v>
      </c>
      <c r="AY348" s="197" t="s">
        <v>205</v>
      </c>
    </row>
    <row r="349" s="13" customFormat="1">
      <c r="B349" s="203"/>
      <c r="D349" s="196" t="s">
        <v>213</v>
      </c>
      <c r="E349" s="204" t="s">
        <v>1</v>
      </c>
      <c r="F349" s="205" t="s">
        <v>80</v>
      </c>
      <c r="H349" s="206">
        <v>1</v>
      </c>
      <c r="I349" s="207"/>
      <c r="L349" s="203"/>
      <c r="M349" s="208"/>
      <c r="N349" s="209"/>
      <c r="O349" s="209"/>
      <c r="P349" s="209"/>
      <c r="Q349" s="209"/>
      <c r="R349" s="209"/>
      <c r="S349" s="209"/>
      <c r="T349" s="210"/>
      <c r="AT349" s="204" t="s">
        <v>213</v>
      </c>
      <c r="AU349" s="204" t="s">
        <v>80</v>
      </c>
      <c r="AV349" s="13" t="s">
        <v>82</v>
      </c>
      <c r="AW349" s="13" t="s">
        <v>30</v>
      </c>
      <c r="AX349" s="13" t="s">
        <v>73</v>
      </c>
      <c r="AY349" s="204" t="s">
        <v>205</v>
      </c>
    </row>
    <row r="350" s="14" customFormat="1">
      <c r="B350" s="211"/>
      <c r="D350" s="196" t="s">
        <v>213</v>
      </c>
      <c r="E350" s="212" t="s">
        <v>1</v>
      </c>
      <c r="F350" s="213" t="s">
        <v>218</v>
      </c>
      <c r="H350" s="214">
        <v>1</v>
      </c>
      <c r="I350" s="215"/>
      <c r="L350" s="211"/>
      <c r="M350" s="216"/>
      <c r="N350" s="217"/>
      <c r="O350" s="217"/>
      <c r="P350" s="217"/>
      <c r="Q350" s="217"/>
      <c r="R350" s="217"/>
      <c r="S350" s="217"/>
      <c r="T350" s="218"/>
      <c r="AT350" s="212" t="s">
        <v>213</v>
      </c>
      <c r="AU350" s="212" t="s">
        <v>80</v>
      </c>
      <c r="AV350" s="14" t="s">
        <v>123</v>
      </c>
      <c r="AW350" s="14" t="s">
        <v>30</v>
      </c>
      <c r="AX350" s="14" t="s">
        <v>80</v>
      </c>
      <c r="AY350" s="212" t="s">
        <v>205</v>
      </c>
    </row>
    <row r="351" s="1" customFormat="1" ht="24.2" customHeight="1">
      <c r="A351" s="37"/>
      <c r="B351" s="181"/>
      <c r="C351" s="182" t="s">
        <v>684</v>
      </c>
      <c r="D351" s="182" t="s">
        <v>207</v>
      </c>
      <c r="E351" s="183" t="s">
        <v>5300</v>
      </c>
      <c r="F351" s="184" t="s">
        <v>5301</v>
      </c>
      <c r="G351" s="185" t="s">
        <v>1</v>
      </c>
      <c r="H351" s="186">
        <v>30</v>
      </c>
      <c r="I351" s="187"/>
      <c r="J351" s="188">
        <f>ROUND(I351*H351,2)</f>
        <v>0</v>
      </c>
      <c r="K351" s="184" t="s">
        <v>1</v>
      </c>
      <c r="L351" s="38"/>
      <c r="M351" s="189" t="s">
        <v>1</v>
      </c>
      <c r="N351" s="190" t="s">
        <v>38</v>
      </c>
      <c r="O351" s="76"/>
      <c r="P351" s="191">
        <f>O351*H351</f>
        <v>0</v>
      </c>
      <c r="Q351" s="191">
        <v>0</v>
      </c>
      <c r="R351" s="191">
        <f>Q351*H351</f>
        <v>0</v>
      </c>
      <c r="S351" s="191">
        <v>0</v>
      </c>
      <c r="T351" s="192">
        <f>S351*H351</f>
        <v>0</v>
      </c>
      <c r="U351" s="37"/>
      <c r="V351" s="37"/>
      <c r="W351" s="37"/>
      <c r="X351" s="37"/>
      <c r="Y351" s="37"/>
      <c r="Z351" s="37"/>
      <c r="AA351" s="37"/>
      <c r="AB351" s="37"/>
      <c r="AC351" s="37"/>
      <c r="AD351" s="37"/>
      <c r="AE351" s="37"/>
      <c r="AR351" s="193" t="s">
        <v>3102</v>
      </c>
      <c r="AT351" s="193" t="s">
        <v>207</v>
      </c>
      <c r="AU351" s="193" t="s">
        <v>80</v>
      </c>
      <c r="AY351" s="18" t="s">
        <v>205</v>
      </c>
      <c r="BE351" s="194">
        <f>IF(N351="základní",J351,0)</f>
        <v>0</v>
      </c>
      <c r="BF351" s="194">
        <f>IF(N351="snížená",J351,0)</f>
        <v>0</v>
      </c>
      <c r="BG351" s="194">
        <f>IF(N351="zákl. přenesená",J351,0)</f>
        <v>0</v>
      </c>
      <c r="BH351" s="194">
        <f>IF(N351="sníž. přenesená",J351,0)</f>
        <v>0</v>
      </c>
      <c r="BI351" s="194">
        <f>IF(N351="nulová",J351,0)</f>
        <v>0</v>
      </c>
      <c r="BJ351" s="18" t="s">
        <v>80</v>
      </c>
      <c r="BK351" s="194">
        <f>ROUND(I351*H351,2)</f>
        <v>0</v>
      </c>
      <c r="BL351" s="18" t="s">
        <v>3102</v>
      </c>
      <c r="BM351" s="193" t="s">
        <v>904</v>
      </c>
    </row>
    <row r="352" s="12" customFormat="1" ht="22.5">
      <c r="B352" s="195"/>
      <c r="D352" s="196" t="s">
        <v>213</v>
      </c>
      <c r="E352" s="197" t="s">
        <v>1</v>
      </c>
      <c r="F352" s="198" t="s">
        <v>5252</v>
      </c>
      <c r="H352" s="197" t="s">
        <v>1</v>
      </c>
      <c r="I352" s="199"/>
      <c r="L352" s="195"/>
      <c r="M352" s="200"/>
      <c r="N352" s="201"/>
      <c r="O352" s="201"/>
      <c r="P352" s="201"/>
      <c r="Q352" s="201"/>
      <c r="R352" s="201"/>
      <c r="S352" s="201"/>
      <c r="T352" s="202"/>
      <c r="AT352" s="197" t="s">
        <v>213</v>
      </c>
      <c r="AU352" s="197" t="s">
        <v>80</v>
      </c>
      <c r="AV352" s="12" t="s">
        <v>80</v>
      </c>
      <c r="AW352" s="12" t="s">
        <v>30</v>
      </c>
      <c r="AX352" s="12" t="s">
        <v>73</v>
      </c>
      <c r="AY352" s="197" t="s">
        <v>205</v>
      </c>
    </row>
    <row r="353" s="12" customFormat="1" ht="22.5">
      <c r="B353" s="195"/>
      <c r="D353" s="196" t="s">
        <v>213</v>
      </c>
      <c r="E353" s="197" t="s">
        <v>1</v>
      </c>
      <c r="F353" s="198" t="s">
        <v>5253</v>
      </c>
      <c r="H353" s="197" t="s">
        <v>1</v>
      </c>
      <c r="I353" s="199"/>
      <c r="L353" s="195"/>
      <c r="M353" s="200"/>
      <c r="N353" s="201"/>
      <c r="O353" s="201"/>
      <c r="P353" s="201"/>
      <c r="Q353" s="201"/>
      <c r="R353" s="201"/>
      <c r="S353" s="201"/>
      <c r="T353" s="202"/>
      <c r="AT353" s="197" t="s">
        <v>213</v>
      </c>
      <c r="AU353" s="197" t="s">
        <v>80</v>
      </c>
      <c r="AV353" s="12" t="s">
        <v>80</v>
      </c>
      <c r="AW353" s="12" t="s">
        <v>30</v>
      </c>
      <c r="AX353" s="12" t="s">
        <v>73</v>
      </c>
      <c r="AY353" s="197" t="s">
        <v>205</v>
      </c>
    </row>
    <row r="354" s="12" customFormat="1" ht="22.5">
      <c r="B354" s="195"/>
      <c r="D354" s="196" t="s">
        <v>213</v>
      </c>
      <c r="E354" s="197" t="s">
        <v>1</v>
      </c>
      <c r="F354" s="198" t="s">
        <v>5254</v>
      </c>
      <c r="H354" s="197" t="s">
        <v>1</v>
      </c>
      <c r="I354" s="199"/>
      <c r="L354" s="195"/>
      <c r="M354" s="200"/>
      <c r="N354" s="201"/>
      <c r="O354" s="201"/>
      <c r="P354" s="201"/>
      <c r="Q354" s="201"/>
      <c r="R354" s="201"/>
      <c r="S354" s="201"/>
      <c r="T354" s="202"/>
      <c r="AT354" s="197" t="s">
        <v>213</v>
      </c>
      <c r="AU354" s="197" t="s">
        <v>80</v>
      </c>
      <c r="AV354" s="12" t="s">
        <v>80</v>
      </c>
      <c r="AW354" s="12" t="s">
        <v>30</v>
      </c>
      <c r="AX354" s="12" t="s">
        <v>73</v>
      </c>
      <c r="AY354" s="197" t="s">
        <v>205</v>
      </c>
    </row>
    <row r="355" s="12" customFormat="1">
      <c r="B355" s="195"/>
      <c r="D355" s="196" t="s">
        <v>213</v>
      </c>
      <c r="E355" s="197" t="s">
        <v>1</v>
      </c>
      <c r="F355" s="198" t="s">
        <v>5255</v>
      </c>
      <c r="H355" s="197" t="s">
        <v>1</v>
      </c>
      <c r="I355" s="199"/>
      <c r="L355" s="195"/>
      <c r="M355" s="200"/>
      <c r="N355" s="201"/>
      <c r="O355" s="201"/>
      <c r="P355" s="201"/>
      <c r="Q355" s="201"/>
      <c r="R355" s="201"/>
      <c r="S355" s="201"/>
      <c r="T355" s="202"/>
      <c r="AT355" s="197" t="s">
        <v>213</v>
      </c>
      <c r="AU355" s="197" t="s">
        <v>80</v>
      </c>
      <c r="AV355" s="12" t="s">
        <v>80</v>
      </c>
      <c r="AW355" s="12" t="s">
        <v>30</v>
      </c>
      <c r="AX355" s="12" t="s">
        <v>73</v>
      </c>
      <c r="AY355" s="197" t="s">
        <v>205</v>
      </c>
    </row>
    <row r="356" s="12" customFormat="1" ht="22.5">
      <c r="B356" s="195"/>
      <c r="D356" s="196" t="s">
        <v>213</v>
      </c>
      <c r="E356" s="197" t="s">
        <v>1</v>
      </c>
      <c r="F356" s="198" t="s">
        <v>5256</v>
      </c>
      <c r="H356" s="197" t="s">
        <v>1</v>
      </c>
      <c r="I356" s="199"/>
      <c r="L356" s="195"/>
      <c r="M356" s="200"/>
      <c r="N356" s="201"/>
      <c r="O356" s="201"/>
      <c r="P356" s="201"/>
      <c r="Q356" s="201"/>
      <c r="R356" s="201"/>
      <c r="S356" s="201"/>
      <c r="T356" s="202"/>
      <c r="AT356" s="197" t="s">
        <v>213</v>
      </c>
      <c r="AU356" s="197" t="s">
        <v>80</v>
      </c>
      <c r="AV356" s="12" t="s">
        <v>80</v>
      </c>
      <c r="AW356" s="12" t="s">
        <v>30</v>
      </c>
      <c r="AX356" s="12" t="s">
        <v>73</v>
      </c>
      <c r="AY356" s="197" t="s">
        <v>205</v>
      </c>
    </row>
    <row r="357" s="12" customFormat="1" ht="22.5">
      <c r="B357" s="195"/>
      <c r="D357" s="196" t="s">
        <v>213</v>
      </c>
      <c r="E357" s="197" t="s">
        <v>1</v>
      </c>
      <c r="F357" s="198" t="s">
        <v>5257</v>
      </c>
      <c r="H357" s="197" t="s">
        <v>1</v>
      </c>
      <c r="I357" s="199"/>
      <c r="L357" s="195"/>
      <c r="M357" s="200"/>
      <c r="N357" s="201"/>
      <c r="O357" s="201"/>
      <c r="P357" s="201"/>
      <c r="Q357" s="201"/>
      <c r="R357" s="201"/>
      <c r="S357" s="201"/>
      <c r="T357" s="202"/>
      <c r="AT357" s="197" t="s">
        <v>213</v>
      </c>
      <c r="AU357" s="197" t="s">
        <v>80</v>
      </c>
      <c r="AV357" s="12" t="s">
        <v>80</v>
      </c>
      <c r="AW357" s="12" t="s">
        <v>30</v>
      </c>
      <c r="AX357" s="12" t="s">
        <v>73</v>
      </c>
      <c r="AY357" s="197" t="s">
        <v>205</v>
      </c>
    </row>
    <row r="358" s="12" customFormat="1" ht="22.5">
      <c r="B358" s="195"/>
      <c r="D358" s="196" t="s">
        <v>213</v>
      </c>
      <c r="E358" s="197" t="s">
        <v>1</v>
      </c>
      <c r="F358" s="198" t="s">
        <v>5258</v>
      </c>
      <c r="H358" s="197" t="s">
        <v>1</v>
      </c>
      <c r="I358" s="199"/>
      <c r="L358" s="195"/>
      <c r="M358" s="200"/>
      <c r="N358" s="201"/>
      <c r="O358" s="201"/>
      <c r="P358" s="201"/>
      <c r="Q358" s="201"/>
      <c r="R358" s="201"/>
      <c r="S358" s="201"/>
      <c r="T358" s="202"/>
      <c r="AT358" s="197" t="s">
        <v>213</v>
      </c>
      <c r="AU358" s="197" t="s">
        <v>80</v>
      </c>
      <c r="AV358" s="12" t="s">
        <v>80</v>
      </c>
      <c r="AW358" s="12" t="s">
        <v>30</v>
      </c>
      <c r="AX358" s="12" t="s">
        <v>73</v>
      </c>
      <c r="AY358" s="197" t="s">
        <v>205</v>
      </c>
    </row>
    <row r="359" s="12" customFormat="1" ht="22.5">
      <c r="B359" s="195"/>
      <c r="D359" s="196" t="s">
        <v>213</v>
      </c>
      <c r="E359" s="197" t="s">
        <v>1</v>
      </c>
      <c r="F359" s="198" t="s">
        <v>5259</v>
      </c>
      <c r="H359" s="197" t="s">
        <v>1</v>
      </c>
      <c r="I359" s="199"/>
      <c r="L359" s="195"/>
      <c r="M359" s="200"/>
      <c r="N359" s="201"/>
      <c r="O359" s="201"/>
      <c r="P359" s="201"/>
      <c r="Q359" s="201"/>
      <c r="R359" s="201"/>
      <c r="S359" s="201"/>
      <c r="T359" s="202"/>
      <c r="AT359" s="197" t="s">
        <v>213</v>
      </c>
      <c r="AU359" s="197" t="s">
        <v>80</v>
      </c>
      <c r="AV359" s="12" t="s">
        <v>80</v>
      </c>
      <c r="AW359" s="12" t="s">
        <v>30</v>
      </c>
      <c r="AX359" s="12" t="s">
        <v>73</v>
      </c>
      <c r="AY359" s="197" t="s">
        <v>205</v>
      </c>
    </row>
    <row r="360" s="12" customFormat="1" ht="22.5">
      <c r="B360" s="195"/>
      <c r="D360" s="196" t="s">
        <v>213</v>
      </c>
      <c r="E360" s="197" t="s">
        <v>1</v>
      </c>
      <c r="F360" s="198" t="s">
        <v>5212</v>
      </c>
      <c r="H360" s="197" t="s">
        <v>1</v>
      </c>
      <c r="I360" s="199"/>
      <c r="L360" s="195"/>
      <c r="M360" s="200"/>
      <c r="N360" s="201"/>
      <c r="O360" s="201"/>
      <c r="P360" s="201"/>
      <c r="Q360" s="201"/>
      <c r="R360" s="201"/>
      <c r="S360" s="201"/>
      <c r="T360" s="202"/>
      <c r="AT360" s="197" t="s">
        <v>213</v>
      </c>
      <c r="AU360" s="197" t="s">
        <v>80</v>
      </c>
      <c r="AV360" s="12" t="s">
        <v>80</v>
      </c>
      <c r="AW360" s="12" t="s">
        <v>30</v>
      </c>
      <c r="AX360" s="12" t="s">
        <v>73</v>
      </c>
      <c r="AY360" s="197" t="s">
        <v>205</v>
      </c>
    </row>
    <row r="361" s="13" customFormat="1">
      <c r="B361" s="203"/>
      <c r="D361" s="196" t="s">
        <v>213</v>
      </c>
      <c r="E361" s="204" t="s">
        <v>1</v>
      </c>
      <c r="F361" s="205" t="s">
        <v>694</v>
      </c>
      <c r="H361" s="206">
        <v>30</v>
      </c>
      <c r="I361" s="207"/>
      <c r="L361" s="203"/>
      <c r="M361" s="208"/>
      <c r="N361" s="209"/>
      <c r="O361" s="209"/>
      <c r="P361" s="209"/>
      <c r="Q361" s="209"/>
      <c r="R361" s="209"/>
      <c r="S361" s="209"/>
      <c r="T361" s="210"/>
      <c r="AT361" s="204" t="s">
        <v>213</v>
      </c>
      <c r="AU361" s="204" t="s">
        <v>80</v>
      </c>
      <c r="AV361" s="13" t="s">
        <v>82</v>
      </c>
      <c r="AW361" s="13" t="s">
        <v>30</v>
      </c>
      <c r="AX361" s="13" t="s">
        <v>73</v>
      </c>
      <c r="AY361" s="204" t="s">
        <v>205</v>
      </c>
    </row>
    <row r="362" s="14" customFormat="1">
      <c r="B362" s="211"/>
      <c r="D362" s="196" t="s">
        <v>213</v>
      </c>
      <c r="E362" s="212" t="s">
        <v>1</v>
      </c>
      <c r="F362" s="213" t="s">
        <v>218</v>
      </c>
      <c r="H362" s="214">
        <v>30</v>
      </c>
      <c r="I362" s="215"/>
      <c r="L362" s="211"/>
      <c r="M362" s="216"/>
      <c r="N362" s="217"/>
      <c r="O362" s="217"/>
      <c r="P362" s="217"/>
      <c r="Q362" s="217"/>
      <c r="R362" s="217"/>
      <c r="S362" s="217"/>
      <c r="T362" s="218"/>
      <c r="AT362" s="212" t="s">
        <v>213</v>
      </c>
      <c r="AU362" s="212" t="s">
        <v>80</v>
      </c>
      <c r="AV362" s="14" t="s">
        <v>123</v>
      </c>
      <c r="AW362" s="14" t="s">
        <v>30</v>
      </c>
      <c r="AX362" s="14" t="s">
        <v>80</v>
      </c>
      <c r="AY362" s="212" t="s">
        <v>205</v>
      </c>
    </row>
    <row r="363" s="1" customFormat="1" ht="14.45" customHeight="1">
      <c r="A363" s="37"/>
      <c r="B363" s="181"/>
      <c r="C363" s="182" t="s">
        <v>690</v>
      </c>
      <c r="D363" s="182" t="s">
        <v>207</v>
      </c>
      <c r="E363" s="183" t="s">
        <v>5302</v>
      </c>
      <c r="F363" s="184" t="s">
        <v>5303</v>
      </c>
      <c r="G363" s="185" t="s">
        <v>1</v>
      </c>
      <c r="H363" s="186">
        <v>51</v>
      </c>
      <c r="I363" s="187"/>
      <c r="J363" s="188">
        <f>ROUND(I363*H363,2)</f>
        <v>0</v>
      </c>
      <c r="K363" s="184" t="s">
        <v>1</v>
      </c>
      <c r="L363" s="38"/>
      <c r="M363" s="189" t="s">
        <v>1</v>
      </c>
      <c r="N363" s="190" t="s">
        <v>38</v>
      </c>
      <c r="O363" s="76"/>
      <c r="P363" s="191">
        <f>O363*H363</f>
        <v>0</v>
      </c>
      <c r="Q363" s="191">
        <v>0</v>
      </c>
      <c r="R363" s="191">
        <f>Q363*H363</f>
        <v>0</v>
      </c>
      <c r="S363" s="191">
        <v>0</v>
      </c>
      <c r="T363" s="192">
        <f>S363*H363</f>
        <v>0</v>
      </c>
      <c r="U363" s="37"/>
      <c r="V363" s="37"/>
      <c r="W363" s="37"/>
      <c r="X363" s="37"/>
      <c r="Y363" s="37"/>
      <c r="Z363" s="37"/>
      <c r="AA363" s="37"/>
      <c r="AB363" s="37"/>
      <c r="AC363" s="37"/>
      <c r="AD363" s="37"/>
      <c r="AE363" s="37"/>
      <c r="AR363" s="193" t="s">
        <v>3102</v>
      </c>
      <c r="AT363" s="193" t="s">
        <v>207</v>
      </c>
      <c r="AU363" s="193" t="s">
        <v>80</v>
      </c>
      <c r="AY363" s="18" t="s">
        <v>205</v>
      </c>
      <c r="BE363" s="194">
        <f>IF(N363="základní",J363,0)</f>
        <v>0</v>
      </c>
      <c r="BF363" s="194">
        <f>IF(N363="snížená",J363,0)</f>
        <v>0</v>
      </c>
      <c r="BG363" s="194">
        <f>IF(N363="zákl. přenesená",J363,0)</f>
        <v>0</v>
      </c>
      <c r="BH363" s="194">
        <f>IF(N363="sníž. přenesená",J363,0)</f>
        <v>0</v>
      </c>
      <c r="BI363" s="194">
        <f>IF(N363="nulová",J363,0)</f>
        <v>0</v>
      </c>
      <c r="BJ363" s="18" t="s">
        <v>80</v>
      </c>
      <c r="BK363" s="194">
        <f>ROUND(I363*H363,2)</f>
        <v>0</v>
      </c>
      <c r="BL363" s="18" t="s">
        <v>3102</v>
      </c>
      <c r="BM363" s="193" t="s">
        <v>934</v>
      </c>
    </row>
    <row r="364" s="12" customFormat="1" ht="22.5">
      <c r="B364" s="195"/>
      <c r="D364" s="196" t="s">
        <v>213</v>
      </c>
      <c r="E364" s="197" t="s">
        <v>1</v>
      </c>
      <c r="F364" s="198" t="s">
        <v>5304</v>
      </c>
      <c r="H364" s="197" t="s">
        <v>1</v>
      </c>
      <c r="I364" s="199"/>
      <c r="L364" s="195"/>
      <c r="M364" s="200"/>
      <c r="N364" s="201"/>
      <c r="O364" s="201"/>
      <c r="P364" s="201"/>
      <c r="Q364" s="201"/>
      <c r="R364" s="201"/>
      <c r="S364" s="201"/>
      <c r="T364" s="202"/>
      <c r="AT364" s="197" t="s">
        <v>213</v>
      </c>
      <c r="AU364" s="197" t="s">
        <v>80</v>
      </c>
      <c r="AV364" s="12" t="s">
        <v>80</v>
      </c>
      <c r="AW364" s="12" t="s">
        <v>30</v>
      </c>
      <c r="AX364" s="12" t="s">
        <v>73</v>
      </c>
      <c r="AY364" s="197" t="s">
        <v>205</v>
      </c>
    </row>
    <row r="365" s="12" customFormat="1" ht="22.5">
      <c r="B365" s="195"/>
      <c r="D365" s="196" t="s">
        <v>213</v>
      </c>
      <c r="E365" s="197" t="s">
        <v>1</v>
      </c>
      <c r="F365" s="198" t="s">
        <v>5305</v>
      </c>
      <c r="H365" s="197" t="s">
        <v>1</v>
      </c>
      <c r="I365" s="199"/>
      <c r="L365" s="195"/>
      <c r="M365" s="200"/>
      <c r="N365" s="201"/>
      <c r="O365" s="201"/>
      <c r="P365" s="201"/>
      <c r="Q365" s="201"/>
      <c r="R365" s="201"/>
      <c r="S365" s="201"/>
      <c r="T365" s="202"/>
      <c r="AT365" s="197" t="s">
        <v>213</v>
      </c>
      <c r="AU365" s="197" t="s">
        <v>80</v>
      </c>
      <c r="AV365" s="12" t="s">
        <v>80</v>
      </c>
      <c r="AW365" s="12" t="s">
        <v>30</v>
      </c>
      <c r="AX365" s="12" t="s">
        <v>73</v>
      </c>
      <c r="AY365" s="197" t="s">
        <v>205</v>
      </c>
    </row>
    <row r="366" s="12" customFormat="1">
      <c r="B366" s="195"/>
      <c r="D366" s="196" t="s">
        <v>213</v>
      </c>
      <c r="E366" s="197" t="s">
        <v>1</v>
      </c>
      <c r="F366" s="198" t="s">
        <v>5306</v>
      </c>
      <c r="H366" s="197" t="s">
        <v>1</v>
      </c>
      <c r="I366" s="199"/>
      <c r="L366" s="195"/>
      <c r="M366" s="200"/>
      <c r="N366" s="201"/>
      <c r="O366" s="201"/>
      <c r="P366" s="201"/>
      <c r="Q366" s="201"/>
      <c r="R366" s="201"/>
      <c r="S366" s="201"/>
      <c r="T366" s="202"/>
      <c r="AT366" s="197" t="s">
        <v>213</v>
      </c>
      <c r="AU366" s="197" t="s">
        <v>80</v>
      </c>
      <c r="AV366" s="12" t="s">
        <v>80</v>
      </c>
      <c r="AW366" s="12" t="s">
        <v>30</v>
      </c>
      <c r="AX366" s="12" t="s">
        <v>73</v>
      </c>
      <c r="AY366" s="197" t="s">
        <v>205</v>
      </c>
    </row>
    <row r="367" s="12" customFormat="1" ht="22.5">
      <c r="B367" s="195"/>
      <c r="D367" s="196" t="s">
        <v>213</v>
      </c>
      <c r="E367" s="197" t="s">
        <v>1</v>
      </c>
      <c r="F367" s="198" t="s">
        <v>5212</v>
      </c>
      <c r="H367" s="197" t="s">
        <v>1</v>
      </c>
      <c r="I367" s="199"/>
      <c r="L367" s="195"/>
      <c r="M367" s="200"/>
      <c r="N367" s="201"/>
      <c r="O367" s="201"/>
      <c r="P367" s="201"/>
      <c r="Q367" s="201"/>
      <c r="R367" s="201"/>
      <c r="S367" s="201"/>
      <c r="T367" s="202"/>
      <c r="AT367" s="197" t="s">
        <v>213</v>
      </c>
      <c r="AU367" s="197" t="s">
        <v>80</v>
      </c>
      <c r="AV367" s="12" t="s">
        <v>80</v>
      </c>
      <c r="AW367" s="12" t="s">
        <v>30</v>
      </c>
      <c r="AX367" s="12" t="s">
        <v>73</v>
      </c>
      <c r="AY367" s="197" t="s">
        <v>205</v>
      </c>
    </row>
    <row r="368" s="13" customFormat="1">
      <c r="B368" s="203"/>
      <c r="D368" s="196" t="s">
        <v>213</v>
      </c>
      <c r="E368" s="204" t="s">
        <v>1</v>
      </c>
      <c r="F368" s="205" t="s">
        <v>854</v>
      </c>
      <c r="H368" s="206">
        <v>51</v>
      </c>
      <c r="I368" s="207"/>
      <c r="L368" s="203"/>
      <c r="M368" s="208"/>
      <c r="N368" s="209"/>
      <c r="O368" s="209"/>
      <c r="P368" s="209"/>
      <c r="Q368" s="209"/>
      <c r="R368" s="209"/>
      <c r="S368" s="209"/>
      <c r="T368" s="210"/>
      <c r="AT368" s="204" t="s">
        <v>213</v>
      </c>
      <c r="AU368" s="204" t="s">
        <v>80</v>
      </c>
      <c r="AV368" s="13" t="s">
        <v>82</v>
      </c>
      <c r="AW368" s="13" t="s">
        <v>30</v>
      </c>
      <c r="AX368" s="13" t="s">
        <v>73</v>
      </c>
      <c r="AY368" s="204" t="s">
        <v>205</v>
      </c>
    </row>
    <row r="369" s="14" customFormat="1">
      <c r="B369" s="211"/>
      <c r="D369" s="196" t="s">
        <v>213</v>
      </c>
      <c r="E369" s="212" t="s">
        <v>1</v>
      </c>
      <c r="F369" s="213" t="s">
        <v>218</v>
      </c>
      <c r="H369" s="214">
        <v>51</v>
      </c>
      <c r="I369" s="215"/>
      <c r="L369" s="211"/>
      <c r="M369" s="216"/>
      <c r="N369" s="217"/>
      <c r="O369" s="217"/>
      <c r="P369" s="217"/>
      <c r="Q369" s="217"/>
      <c r="R369" s="217"/>
      <c r="S369" s="217"/>
      <c r="T369" s="218"/>
      <c r="AT369" s="212" t="s">
        <v>213</v>
      </c>
      <c r="AU369" s="212" t="s">
        <v>80</v>
      </c>
      <c r="AV369" s="14" t="s">
        <v>123</v>
      </c>
      <c r="AW369" s="14" t="s">
        <v>30</v>
      </c>
      <c r="AX369" s="14" t="s">
        <v>80</v>
      </c>
      <c r="AY369" s="212" t="s">
        <v>205</v>
      </c>
    </row>
    <row r="370" s="1" customFormat="1" ht="14.45" customHeight="1">
      <c r="A370" s="37"/>
      <c r="B370" s="181"/>
      <c r="C370" s="182" t="s">
        <v>694</v>
      </c>
      <c r="D370" s="182" t="s">
        <v>207</v>
      </c>
      <c r="E370" s="183" t="s">
        <v>5307</v>
      </c>
      <c r="F370" s="184" t="s">
        <v>5308</v>
      </c>
      <c r="G370" s="185" t="s">
        <v>1</v>
      </c>
      <c r="H370" s="186">
        <v>4</v>
      </c>
      <c r="I370" s="187"/>
      <c r="J370" s="188">
        <f>ROUND(I370*H370,2)</f>
        <v>0</v>
      </c>
      <c r="K370" s="184" t="s">
        <v>1</v>
      </c>
      <c r="L370" s="38"/>
      <c r="M370" s="189" t="s">
        <v>1</v>
      </c>
      <c r="N370" s="190" t="s">
        <v>38</v>
      </c>
      <c r="O370" s="76"/>
      <c r="P370" s="191">
        <f>O370*H370</f>
        <v>0</v>
      </c>
      <c r="Q370" s="191">
        <v>0</v>
      </c>
      <c r="R370" s="191">
        <f>Q370*H370</f>
        <v>0</v>
      </c>
      <c r="S370" s="191">
        <v>0</v>
      </c>
      <c r="T370" s="192">
        <f>S370*H370</f>
        <v>0</v>
      </c>
      <c r="U370" s="37"/>
      <c r="V370" s="37"/>
      <c r="W370" s="37"/>
      <c r="X370" s="37"/>
      <c r="Y370" s="37"/>
      <c r="Z370" s="37"/>
      <c r="AA370" s="37"/>
      <c r="AB370" s="37"/>
      <c r="AC370" s="37"/>
      <c r="AD370" s="37"/>
      <c r="AE370" s="37"/>
      <c r="AR370" s="193" t="s">
        <v>3102</v>
      </c>
      <c r="AT370" s="193" t="s">
        <v>207</v>
      </c>
      <c r="AU370" s="193" t="s">
        <v>80</v>
      </c>
      <c r="AY370" s="18" t="s">
        <v>205</v>
      </c>
      <c r="BE370" s="194">
        <f>IF(N370="základní",J370,0)</f>
        <v>0</v>
      </c>
      <c r="BF370" s="194">
        <f>IF(N370="snížená",J370,0)</f>
        <v>0</v>
      </c>
      <c r="BG370" s="194">
        <f>IF(N370="zákl. přenesená",J370,0)</f>
        <v>0</v>
      </c>
      <c r="BH370" s="194">
        <f>IF(N370="sníž. přenesená",J370,0)</f>
        <v>0</v>
      </c>
      <c r="BI370" s="194">
        <f>IF(N370="nulová",J370,0)</f>
        <v>0</v>
      </c>
      <c r="BJ370" s="18" t="s">
        <v>80</v>
      </c>
      <c r="BK370" s="194">
        <f>ROUND(I370*H370,2)</f>
        <v>0</v>
      </c>
      <c r="BL370" s="18" t="s">
        <v>3102</v>
      </c>
      <c r="BM370" s="193" t="s">
        <v>953</v>
      </c>
    </row>
    <row r="371" s="12" customFormat="1">
      <c r="B371" s="195"/>
      <c r="D371" s="196" t="s">
        <v>213</v>
      </c>
      <c r="E371" s="197" t="s">
        <v>1</v>
      </c>
      <c r="F371" s="198" t="s">
        <v>5309</v>
      </c>
      <c r="H371" s="197" t="s">
        <v>1</v>
      </c>
      <c r="I371" s="199"/>
      <c r="L371" s="195"/>
      <c r="M371" s="200"/>
      <c r="N371" s="201"/>
      <c r="O371" s="201"/>
      <c r="P371" s="201"/>
      <c r="Q371" s="201"/>
      <c r="R371" s="201"/>
      <c r="S371" s="201"/>
      <c r="T371" s="202"/>
      <c r="AT371" s="197" t="s">
        <v>213</v>
      </c>
      <c r="AU371" s="197" t="s">
        <v>80</v>
      </c>
      <c r="AV371" s="12" t="s">
        <v>80</v>
      </c>
      <c r="AW371" s="12" t="s">
        <v>30</v>
      </c>
      <c r="AX371" s="12" t="s">
        <v>73</v>
      </c>
      <c r="AY371" s="197" t="s">
        <v>205</v>
      </c>
    </row>
    <row r="372" s="12" customFormat="1" ht="22.5">
      <c r="B372" s="195"/>
      <c r="D372" s="196" t="s">
        <v>213</v>
      </c>
      <c r="E372" s="197" t="s">
        <v>1</v>
      </c>
      <c r="F372" s="198" t="s">
        <v>5212</v>
      </c>
      <c r="H372" s="197" t="s">
        <v>1</v>
      </c>
      <c r="I372" s="199"/>
      <c r="L372" s="195"/>
      <c r="M372" s="200"/>
      <c r="N372" s="201"/>
      <c r="O372" s="201"/>
      <c r="P372" s="201"/>
      <c r="Q372" s="201"/>
      <c r="R372" s="201"/>
      <c r="S372" s="201"/>
      <c r="T372" s="202"/>
      <c r="AT372" s="197" t="s">
        <v>213</v>
      </c>
      <c r="AU372" s="197" t="s">
        <v>80</v>
      </c>
      <c r="AV372" s="12" t="s">
        <v>80</v>
      </c>
      <c r="AW372" s="12" t="s">
        <v>30</v>
      </c>
      <c r="AX372" s="12" t="s">
        <v>73</v>
      </c>
      <c r="AY372" s="197" t="s">
        <v>205</v>
      </c>
    </row>
    <row r="373" s="13" customFormat="1">
      <c r="B373" s="203"/>
      <c r="D373" s="196" t="s">
        <v>213</v>
      </c>
      <c r="E373" s="204" t="s">
        <v>1</v>
      </c>
      <c r="F373" s="205" t="s">
        <v>123</v>
      </c>
      <c r="H373" s="206">
        <v>4</v>
      </c>
      <c r="I373" s="207"/>
      <c r="L373" s="203"/>
      <c r="M373" s="208"/>
      <c r="N373" s="209"/>
      <c r="O373" s="209"/>
      <c r="P373" s="209"/>
      <c r="Q373" s="209"/>
      <c r="R373" s="209"/>
      <c r="S373" s="209"/>
      <c r="T373" s="210"/>
      <c r="AT373" s="204" t="s">
        <v>213</v>
      </c>
      <c r="AU373" s="204" t="s">
        <v>80</v>
      </c>
      <c r="AV373" s="13" t="s">
        <v>82</v>
      </c>
      <c r="AW373" s="13" t="s">
        <v>30</v>
      </c>
      <c r="AX373" s="13" t="s">
        <v>73</v>
      </c>
      <c r="AY373" s="204" t="s">
        <v>205</v>
      </c>
    </row>
    <row r="374" s="14" customFormat="1">
      <c r="B374" s="211"/>
      <c r="D374" s="196" t="s">
        <v>213</v>
      </c>
      <c r="E374" s="212" t="s">
        <v>1</v>
      </c>
      <c r="F374" s="213" t="s">
        <v>218</v>
      </c>
      <c r="H374" s="214">
        <v>4</v>
      </c>
      <c r="I374" s="215"/>
      <c r="L374" s="211"/>
      <c r="M374" s="216"/>
      <c r="N374" s="217"/>
      <c r="O374" s="217"/>
      <c r="P374" s="217"/>
      <c r="Q374" s="217"/>
      <c r="R374" s="217"/>
      <c r="S374" s="217"/>
      <c r="T374" s="218"/>
      <c r="AT374" s="212" t="s">
        <v>213</v>
      </c>
      <c r="AU374" s="212" t="s">
        <v>80</v>
      </c>
      <c r="AV374" s="14" t="s">
        <v>123</v>
      </c>
      <c r="AW374" s="14" t="s">
        <v>30</v>
      </c>
      <c r="AX374" s="14" t="s">
        <v>80</v>
      </c>
      <c r="AY374" s="212" t="s">
        <v>205</v>
      </c>
    </row>
    <row r="375" s="1" customFormat="1" ht="14.45" customHeight="1">
      <c r="A375" s="37"/>
      <c r="B375" s="181"/>
      <c r="C375" s="182" t="s">
        <v>699</v>
      </c>
      <c r="D375" s="182" t="s">
        <v>207</v>
      </c>
      <c r="E375" s="183" t="s">
        <v>5310</v>
      </c>
      <c r="F375" s="184" t="s">
        <v>5311</v>
      </c>
      <c r="G375" s="185" t="s">
        <v>1</v>
      </c>
      <c r="H375" s="186">
        <v>12</v>
      </c>
      <c r="I375" s="187"/>
      <c r="J375" s="188">
        <f>ROUND(I375*H375,2)</f>
        <v>0</v>
      </c>
      <c r="K375" s="184" t="s">
        <v>1</v>
      </c>
      <c r="L375" s="38"/>
      <c r="M375" s="189" t="s">
        <v>1</v>
      </c>
      <c r="N375" s="190" t="s">
        <v>38</v>
      </c>
      <c r="O375" s="76"/>
      <c r="P375" s="191">
        <f>O375*H375</f>
        <v>0</v>
      </c>
      <c r="Q375" s="191">
        <v>0</v>
      </c>
      <c r="R375" s="191">
        <f>Q375*H375</f>
        <v>0</v>
      </c>
      <c r="S375" s="191">
        <v>0</v>
      </c>
      <c r="T375" s="192">
        <f>S375*H375</f>
        <v>0</v>
      </c>
      <c r="U375" s="37"/>
      <c r="V375" s="37"/>
      <c r="W375" s="37"/>
      <c r="X375" s="37"/>
      <c r="Y375" s="37"/>
      <c r="Z375" s="37"/>
      <c r="AA375" s="37"/>
      <c r="AB375" s="37"/>
      <c r="AC375" s="37"/>
      <c r="AD375" s="37"/>
      <c r="AE375" s="37"/>
      <c r="AR375" s="193" t="s">
        <v>3102</v>
      </c>
      <c r="AT375" s="193" t="s">
        <v>207</v>
      </c>
      <c r="AU375" s="193" t="s">
        <v>80</v>
      </c>
      <c r="AY375" s="18" t="s">
        <v>205</v>
      </c>
      <c r="BE375" s="194">
        <f>IF(N375="základní",J375,0)</f>
        <v>0</v>
      </c>
      <c r="BF375" s="194">
        <f>IF(N375="snížená",J375,0)</f>
        <v>0</v>
      </c>
      <c r="BG375" s="194">
        <f>IF(N375="zákl. přenesená",J375,0)</f>
        <v>0</v>
      </c>
      <c r="BH375" s="194">
        <f>IF(N375="sníž. přenesená",J375,0)</f>
        <v>0</v>
      </c>
      <c r="BI375" s="194">
        <f>IF(N375="nulová",J375,0)</f>
        <v>0</v>
      </c>
      <c r="BJ375" s="18" t="s">
        <v>80</v>
      </c>
      <c r="BK375" s="194">
        <f>ROUND(I375*H375,2)</f>
        <v>0</v>
      </c>
      <c r="BL375" s="18" t="s">
        <v>3102</v>
      </c>
      <c r="BM375" s="193" t="s">
        <v>965</v>
      </c>
    </row>
    <row r="376" s="12" customFormat="1" ht="22.5">
      <c r="B376" s="195"/>
      <c r="D376" s="196" t="s">
        <v>213</v>
      </c>
      <c r="E376" s="197" t="s">
        <v>1</v>
      </c>
      <c r="F376" s="198" t="s">
        <v>5312</v>
      </c>
      <c r="H376" s="197" t="s">
        <v>1</v>
      </c>
      <c r="I376" s="199"/>
      <c r="L376" s="195"/>
      <c r="M376" s="200"/>
      <c r="N376" s="201"/>
      <c r="O376" s="201"/>
      <c r="P376" s="201"/>
      <c r="Q376" s="201"/>
      <c r="R376" s="201"/>
      <c r="S376" s="201"/>
      <c r="T376" s="202"/>
      <c r="AT376" s="197" t="s">
        <v>213</v>
      </c>
      <c r="AU376" s="197" t="s">
        <v>80</v>
      </c>
      <c r="AV376" s="12" t="s">
        <v>80</v>
      </c>
      <c r="AW376" s="12" t="s">
        <v>30</v>
      </c>
      <c r="AX376" s="12" t="s">
        <v>73</v>
      </c>
      <c r="AY376" s="197" t="s">
        <v>205</v>
      </c>
    </row>
    <row r="377" s="12" customFormat="1" ht="22.5">
      <c r="B377" s="195"/>
      <c r="D377" s="196" t="s">
        <v>213</v>
      </c>
      <c r="E377" s="197" t="s">
        <v>1</v>
      </c>
      <c r="F377" s="198" t="s">
        <v>5313</v>
      </c>
      <c r="H377" s="197" t="s">
        <v>1</v>
      </c>
      <c r="I377" s="199"/>
      <c r="L377" s="195"/>
      <c r="M377" s="200"/>
      <c r="N377" s="201"/>
      <c r="O377" s="201"/>
      <c r="P377" s="201"/>
      <c r="Q377" s="201"/>
      <c r="R377" s="201"/>
      <c r="S377" s="201"/>
      <c r="T377" s="202"/>
      <c r="AT377" s="197" t="s">
        <v>213</v>
      </c>
      <c r="AU377" s="197" t="s">
        <v>80</v>
      </c>
      <c r="AV377" s="12" t="s">
        <v>80</v>
      </c>
      <c r="AW377" s="12" t="s">
        <v>30</v>
      </c>
      <c r="AX377" s="12" t="s">
        <v>73</v>
      </c>
      <c r="AY377" s="197" t="s">
        <v>205</v>
      </c>
    </row>
    <row r="378" s="12" customFormat="1" ht="22.5">
      <c r="B378" s="195"/>
      <c r="D378" s="196" t="s">
        <v>213</v>
      </c>
      <c r="E378" s="197" t="s">
        <v>1</v>
      </c>
      <c r="F378" s="198" t="s">
        <v>5212</v>
      </c>
      <c r="H378" s="197" t="s">
        <v>1</v>
      </c>
      <c r="I378" s="199"/>
      <c r="L378" s="195"/>
      <c r="M378" s="200"/>
      <c r="N378" s="201"/>
      <c r="O378" s="201"/>
      <c r="P378" s="201"/>
      <c r="Q378" s="201"/>
      <c r="R378" s="201"/>
      <c r="S378" s="201"/>
      <c r="T378" s="202"/>
      <c r="AT378" s="197" t="s">
        <v>213</v>
      </c>
      <c r="AU378" s="197" t="s">
        <v>80</v>
      </c>
      <c r="AV378" s="12" t="s">
        <v>80</v>
      </c>
      <c r="AW378" s="12" t="s">
        <v>30</v>
      </c>
      <c r="AX378" s="12" t="s">
        <v>73</v>
      </c>
      <c r="AY378" s="197" t="s">
        <v>205</v>
      </c>
    </row>
    <row r="379" s="13" customFormat="1">
      <c r="B379" s="203"/>
      <c r="D379" s="196" t="s">
        <v>213</v>
      </c>
      <c r="E379" s="204" t="s">
        <v>1</v>
      </c>
      <c r="F379" s="205" t="s">
        <v>312</v>
      </c>
      <c r="H379" s="206">
        <v>12</v>
      </c>
      <c r="I379" s="207"/>
      <c r="L379" s="203"/>
      <c r="M379" s="208"/>
      <c r="N379" s="209"/>
      <c r="O379" s="209"/>
      <c r="P379" s="209"/>
      <c r="Q379" s="209"/>
      <c r="R379" s="209"/>
      <c r="S379" s="209"/>
      <c r="T379" s="210"/>
      <c r="AT379" s="204" t="s">
        <v>213</v>
      </c>
      <c r="AU379" s="204" t="s">
        <v>80</v>
      </c>
      <c r="AV379" s="13" t="s">
        <v>82</v>
      </c>
      <c r="AW379" s="13" t="s">
        <v>30</v>
      </c>
      <c r="AX379" s="13" t="s">
        <v>73</v>
      </c>
      <c r="AY379" s="204" t="s">
        <v>205</v>
      </c>
    </row>
    <row r="380" s="14" customFormat="1">
      <c r="B380" s="211"/>
      <c r="D380" s="196" t="s">
        <v>213</v>
      </c>
      <c r="E380" s="212" t="s">
        <v>1</v>
      </c>
      <c r="F380" s="213" t="s">
        <v>218</v>
      </c>
      <c r="H380" s="214">
        <v>12</v>
      </c>
      <c r="I380" s="215"/>
      <c r="L380" s="211"/>
      <c r="M380" s="216"/>
      <c r="N380" s="217"/>
      <c r="O380" s="217"/>
      <c r="P380" s="217"/>
      <c r="Q380" s="217"/>
      <c r="R380" s="217"/>
      <c r="S380" s="217"/>
      <c r="T380" s="218"/>
      <c r="AT380" s="212" t="s">
        <v>213</v>
      </c>
      <c r="AU380" s="212" t="s">
        <v>80</v>
      </c>
      <c r="AV380" s="14" t="s">
        <v>123</v>
      </c>
      <c r="AW380" s="14" t="s">
        <v>30</v>
      </c>
      <c r="AX380" s="14" t="s">
        <v>80</v>
      </c>
      <c r="AY380" s="212" t="s">
        <v>205</v>
      </c>
    </row>
    <row r="381" s="1" customFormat="1" ht="14.45" customHeight="1">
      <c r="A381" s="37"/>
      <c r="B381" s="181"/>
      <c r="C381" s="182" t="s">
        <v>703</v>
      </c>
      <c r="D381" s="182" t="s">
        <v>207</v>
      </c>
      <c r="E381" s="183" t="s">
        <v>5314</v>
      </c>
      <c r="F381" s="184" t="s">
        <v>5315</v>
      </c>
      <c r="G381" s="185" t="s">
        <v>1</v>
      </c>
      <c r="H381" s="186">
        <v>26</v>
      </c>
      <c r="I381" s="187"/>
      <c r="J381" s="188">
        <f>ROUND(I381*H381,2)</f>
        <v>0</v>
      </c>
      <c r="K381" s="184" t="s">
        <v>1</v>
      </c>
      <c r="L381" s="38"/>
      <c r="M381" s="189" t="s">
        <v>1</v>
      </c>
      <c r="N381" s="190" t="s">
        <v>38</v>
      </c>
      <c r="O381" s="76"/>
      <c r="P381" s="191">
        <f>O381*H381</f>
        <v>0</v>
      </c>
      <c r="Q381" s="191">
        <v>0</v>
      </c>
      <c r="R381" s="191">
        <f>Q381*H381</f>
        <v>0</v>
      </c>
      <c r="S381" s="191">
        <v>0</v>
      </c>
      <c r="T381" s="192">
        <f>S381*H381</f>
        <v>0</v>
      </c>
      <c r="U381" s="37"/>
      <c r="V381" s="37"/>
      <c r="W381" s="37"/>
      <c r="X381" s="37"/>
      <c r="Y381" s="37"/>
      <c r="Z381" s="37"/>
      <c r="AA381" s="37"/>
      <c r="AB381" s="37"/>
      <c r="AC381" s="37"/>
      <c r="AD381" s="37"/>
      <c r="AE381" s="37"/>
      <c r="AR381" s="193" t="s">
        <v>3102</v>
      </c>
      <c r="AT381" s="193" t="s">
        <v>207</v>
      </c>
      <c r="AU381" s="193" t="s">
        <v>80</v>
      </c>
      <c r="AY381" s="18" t="s">
        <v>205</v>
      </c>
      <c r="BE381" s="194">
        <f>IF(N381="základní",J381,0)</f>
        <v>0</v>
      </c>
      <c r="BF381" s="194">
        <f>IF(N381="snížená",J381,0)</f>
        <v>0</v>
      </c>
      <c r="BG381" s="194">
        <f>IF(N381="zákl. přenesená",J381,0)</f>
        <v>0</v>
      </c>
      <c r="BH381" s="194">
        <f>IF(N381="sníž. přenesená",J381,0)</f>
        <v>0</v>
      </c>
      <c r="BI381" s="194">
        <f>IF(N381="nulová",J381,0)</f>
        <v>0</v>
      </c>
      <c r="BJ381" s="18" t="s">
        <v>80</v>
      </c>
      <c r="BK381" s="194">
        <f>ROUND(I381*H381,2)</f>
        <v>0</v>
      </c>
      <c r="BL381" s="18" t="s">
        <v>3102</v>
      </c>
      <c r="BM381" s="193" t="s">
        <v>972</v>
      </c>
    </row>
    <row r="382" s="12" customFormat="1" ht="22.5">
      <c r="B382" s="195"/>
      <c r="D382" s="196" t="s">
        <v>213</v>
      </c>
      <c r="E382" s="197" t="s">
        <v>1</v>
      </c>
      <c r="F382" s="198" t="s">
        <v>5312</v>
      </c>
      <c r="H382" s="197" t="s">
        <v>1</v>
      </c>
      <c r="I382" s="199"/>
      <c r="L382" s="195"/>
      <c r="M382" s="200"/>
      <c r="N382" s="201"/>
      <c r="O382" s="201"/>
      <c r="P382" s="201"/>
      <c r="Q382" s="201"/>
      <c r="R382" s="201"/>
      <c r="S382" s="201"/>
      <c r="T382" s="202"/>
      <c r="AT382" s="197" t="s">
        <v>213</v>
      </c>
      <c r="AU382" s="197" t="s">
        <v>80</v>
      </c>
      <c r="AV382" s="12" t="s">
        <v>80</v>
      </c>
      <c r="AW382" s="12" t="s">
        <v>30</v>
      </c>
      <c r="AX382" s="12" t="s">
        <v>73</v>
      </c>
      <c r="AY382" s="197" t="s">
        <v>205</v>
      </c>
    </row>
    <row r="383" s="12" customFormat="1" ht="22.5">
      <c r="B383" s="195"/>
      <c r="D383" s="196" t="s">
        <v>213</v>
      </c>
      <c r="E383" s="197" t="s">
        <v>1</v>
      </c>
      <c r="F383" s="198" t="s">
        <v>5316</v>
      </c>
      <c r="H383" s="197" t="s">
        <v>1</v>
      </c>
      <c r="I383" s="199"/>
      <c r="L383" s="195"/>
      <c r="M383" s="200"/>
      <c r="N383" s="201"/>
      <c r="O383" s="201"/>
      <c r="P383" s="201"/>
      <c r="Q383" s="201"/>
      <c r="R383" s="201"/>
      <c r="S383" s="201"/>
      <c r="T383" s="202"/>
      <c r="AT383" s="197" t="s">
        <v>213</v>
      </c>
      <c r="AU383" s="197" t="s">
        <v>80</v>
      </c>
      <c r="AV383" s="12" t="s">
        <v>80</v>
      </c>
      <c r="AW383" s="12" t="s">
        <v>30</v>
      </c>
      <c r="AX383" s="12" t="s">
        <v>73</v>
      </c>
      <c r="AY383" s="197" t="s">
        <v>205</v>
      </c>
    </row>
    <row r="384" s="12" customFormat="1" ht="22.5">
      <c r="B384" s="195"/>
      <c r="D384" s="196" t="s">
        <v>213</v>
      </c>
      <c r="E384" s="197" t="s">
        <v>1</v>
      </c>
      <c r="F384" s="198" t="s">
        <v>5317</v>
      </c>
      <c r="H384" s="197" t="s">
        <v>1</v>
      </c>
      <c r="I384" s="199"/>
      <c r="L384" s="195"/>
      <c r="M384" s="200"/>
      <c r="N384" s="201"/>
      <c r="O384" s="201"/>
      <c r="P384" s="201"/>
      <c r="Q384" s="201"/>
      <c r="R384" s="201"/>
      <c r="S384" s="201"/>
      <c r="T384" s="202"/>
      <c r="AT384" s="197" t="s">
        <v>213</v>
      </c>
      <c r="AU384" s="197" t="s">
        <v>80</v>
      </c>
      <c r="AV384" s="12" t="s">
        <v>80</v>
      </c>
      <c r="AW384" s="12" t="s">
        <v>30</v>
      </c>
      <c r="AX384" s="12" t="s">
        <v>73</v>
      </c>
      <c r="AY384" s="197" t="s">
        <v>205</v>
      </c>
    </row>
    <row r="385" s="12" customFormat="1">
      <c r="B385" s="195"/>
      <c r="D385" s="196" t="s">
        <v>213</v>
      </c>
      <c r="E385" s="197" t="s">
        <v>1</v>
      </c>
      <c r="F385" s="198" t="s">
        <v>5318</v>
      </c>
      <c r="H385" s="197" t="s">
        <v>1</v>
      </c>
      <c r="I385" s="199"/>
      <c r="L385" s="195"/>
      <c r="M385" s="200"/>
      <c r="N385" s="201"/>
      <c r="O385" s="201"/>
      <c r="P385" s="201"/>
      <c r="Q385" s="201"/>
      <c r="R385" s="201"/>
      <c r="S385" s="201"/>
      <c r="T385" s="202"/>
      <c r="AT385" s="197" t="s">
        <v>213</v>
      </c>
      <c r="AU385" s="197" t="s">
        <v>80</v>
      </c>
      <c r="AV385" s="12" t="s">
        <v>80</v>
      </c>
      <c r="AW385" s="12" t="s">
        <v>30</v>
      </c>
      <c r="AX385" s="12" t="s">
        <v>73</v>
      </c>
      <c r="AY385" s="197" t="s">
        <v>205</v>
      </c>
    </row>
    <row r="386" s="12" customFormat="1" ht="22.5">
      <c r="B386" s="195"/>
      <c r="D386" s="196" t="s">
        <v>213</v>
      </c>
      <c r="E386" s="197" t="s">
        <v>1</v>
      </c>
      <c r="F386" s="198" t="s">
        <v>5212</v>
      </c>
      <c r="H386" s="197" t="s">
        <v>1</v>
      </c>
      <c r="I386" s="199"/>
      <c r="L386" s="195"/>
      <c r="M386" s="200"/>
      <c r="N386" s="201"/>
      <c r="O386" s="201"/>
      <c r="P386" s="201"/>
      <c r="Q386" s="201"/>
      <c r="R386" s="201"/>
      <c r="S386" s="201"/>
      <c r="T386" s="202"/>
      <c r="AT386" s="197" t="s">
        <v>213</v>
      </c>
      <c r="AU386" s="197" t="s">
        <v>80</v>
      </c>
      <c r="AV386" s="12" t="s">
        <v>80</v>
      </c>
      <c r="AW386" s="12" t="s">
        <v>30</v>
      </c>
      <c r="AX386" s="12" t="s">
        <v>73</v>
      </c>
      <c r="AY386" s="197" t="s">
        <v>205</v>
      </c>
    </row>
    <row r="387" s="13" customFormat="1">
      <c r="B387" s="203"/>
      <c r="D387" s="196" t="s">
        <v>213</v>
      </c>
      <c r="E387" s="204" t="s">
        <v>1</v>
      </c>
      <c r="F387" s="205" t="s">
        <v>680</v>
      </c>
      <c r="H387" s="206">
        <v>26</v>
      </c>
      <c r="I387" s="207"/>
      <c r="L387" s="203"/>
      <c r="M387" s="208"/>
      <c r="N387" s="209"/>
      <c r="O387" s="209"/>
      <c r="P387" s="209"/>
      <c r="Q387" s="209"/>
      <c r="R387" s="209"/>
      <c r="S387" s="209"/>
      <c r="T387" s="210"/>
      <c r="AT387" s="204" t="s">
        <v>213</v>
      </c>
      <c r="AU387" s="204" t="s">
        <v>80</v>
      </c>
      <c r="AV387" s="13" t="s">
        <v>82</v>
      </c>
      <c r="AW387" s="13" t="s">
        <v>30</v>
      </c>
      <c r="AX387" s="13" t="s">
        <v>73</v>
      </c>
      <c r="AY387" s="204" t="s">
        <v>205</v>
      </c>
    </row>
    <row r="388" s="14" customFormat="1">
      <c r="B388" s="211"/>
      <c r="D388" s="196" t="s">
        <v>213</v>
      </c>
      <c r="E388" s="212" t="s">
        <v>1</v>
      </c>
      <c r="F388" s="213" t="s">
        <v>218</v>
      </c>
      <c r="H388" s="214">
        <v>26</v>
      </c>
      <c r="I388" s="215"/>
      <c r="L388" s="211"/>
      <c r="M388" s="216"/>
      <c r="N388" s="217"/>
      <c r="O388" s="217"/>
      <c r="P388" s="217"/>
      <c r="Q388" s="217"/>
      <c r="R388" s="217"/>
      <c r="S388" s="217"/>
      <c r="T388" s="218"/>
      <c r="AT388" s="212" t="s">
        <v>213</v>
      </c>
      <c r="AU388" s="212" t="s">
        <v>80</v>
      </c>
      <c r="AV388" s="14" t="s">
        <v>123</v>
      </c>
      <c r="AW388" s="14" t="s">
        <v>30</v>
      </c>
      <c r="AX388" s="14" t="s">
        <v>80</v>
      </c>
      <c r="AY388" s="212" t="s">
        <v>205</v>
      </c>
    </row>
    <row r="389" s="1" customFormat="1" ht="14.45" customHeight="1">
      <c r="A389" s="37"/>
      <c r="B389" s="181"/>
      <c r="C389" s="182" t="s">
        <v>709</v>
      </c>
      <c r="D389" s="182" t="s">
        <v>207</v>
      </c>
      <c r="E389" s="183" t="s">
        <v>5319</v>
      </c>
      <c r="F389" s="184" t="s">
        <v>5320</v>
      </c>
      <c r="G389" s="185" t="s">
        <v>1</v>
      </c>
      <c r="H389" s="186">
        <v>20</v>
      </c>
      <c r="I389" s="187"/>
      <c r="J389" s="188">
        <f>ROUND(I389*H389,2)</f>
        <v>0</v>
      </c>
      <c r="K389" s="184" t="s">
        <v>1</v>
      </c>
      <c r="L389" s="38"/>
      <c r="M389" s="189" t="s">
        <v>1</v>
      </c>
      <c r="N389" s="190" t="s">
        <v>38</v>
      </c>
      <c r="O389" s="76"/>
      <c r="P389" s="191">
        <f>O389*H389</f>
        <v>0</v>
      </c>
      <c r="Q389" s="191">
        <v>0</v>
      </c>
      <c r="R389" s="191">
        <f>Q389*H389</f>
        <v>0</v>
      </c>
      <c r="S389" s="191">
        <v>0</v>
      </c>
      <c r="T389" s="192">
        <f>S389*H389</f>
        <v>0</v>
      </c>
      <c r="U389" s="37"/>
      <c r="V389" s="37"/>
      <c r="W389" s="37"/>
      <c r="X389" s="37"/>
      <c r="Y389" s="37"/>
      <c r="Z389" s="37"/>
      <c r="AA389" s="37"/>
      <c r="AB389" s="37"/>
      <c r="AC389" s="37"/>
      <c r="AD389" s="37"/>
      <c r="AE389" s="37"/>
      <c r="AR389" s="193" t="s">
        <v>3102</v>
      </c>
      <c r="AT389" s="193" t="s">
        <v>207</v>
      </c>
      <c r="AU389" s="193" t="s">
        <v>80</v>
      </c>
      <c r="AY389" s="18" t="s">
        <v>205</v>
      </c>
      <c r="BE389" s="194">
        <f>IF(N389="základní",J389,0)</f>
        <v>0</v>
      </c>
      <c r="BF389" s="194">
        <f>IF(N389="snížená",J389,0)</f>
        <v>0</v>
      </c>
      <c r="BG389" s="194">
        <f>IF(N389="zákl. přenesená",J389,0)</f>
        <v>0</v>
      </c>
      <c r="BH389" s="194">
        <f>IF(N389="sníž. přenesená",J389,0)</f>
        <v>0</v>
      </c>
      <c r="BI389" s="194">
        <f>IF(N389="nulová",J389,0)</f>
        <v>0</v>
      </c>
      <c r="BJ389" s="18" t="s">
        <v>80</v>
      </c>
      <c r="BK389" s="194">
        <f>ROUND(I389*H389,2)</f>
        <v>0</v>
      </c>
      <c r="BL389" s="18" t="s">
        <v>3102</v>
      </c>
      <c r="BM389" s="193" t="s">
        <v>982</v>
      </c>
    </row>
    <row r="390" s="12" customFormat="1" ht="22.5">
      <c r="B390" s="195"/>
      <c r="D390" s="196" t="s">
        <v>213</v>
      </c>
      <c r="E390" s="197" t="s">
        <v>1</v>
      </c>
      <c r="F390" s="198" t="s">
        <v>5321</v>
      </c>
      <c r="H390" s="197" t="s">
        <v>1</v>
      </c>
      <c r="I390" s="199"/>
      <c r="L390" s="195"/>
      <c r="M390" s="200"/>
      <c r="N390" s="201"/>
      <c r="O390" s="201"/>
      <c r="P390" s="201"/>
      <c r="Q390" s="201"/>
      <c r="R390" s="201"/>
      <c r="S390" s="201"/>
      <c r="T390" s="202"/>
      <c r="AT390" s="197" t="s">
        <v>213</v>
      </c>
      <c r="AU390" s="197" t="s">
        <v>80</v>
      </c>
      <c r="AV390" s="12" t="s">
        <v>80</v>
      </c>
      <c r="AW390" s="12" t="s">
        <v>30</v>
      </c>
      <c r="AX390" s="12" t="s">
        <v>73</v>
      </c>
      <c r="AY390" s="197" t="s">
        <v>205</v>
      </c>
    </row>
    <row r="391" s="12" customFormat="1" ht="22.5">
      <c r="B391" s="195"/>
      <c r="D391" s="196" t="s">
        <v>213</v>
      </c>
      <c r="E391" s="197" t="s">
        <v>1</v>
      </c>
      <c r="F391" s="198" t="s">
        <v>5322</v>
      </c>
      <c r="H391" s="197" t="s">
        <v>1</v>
      </c>
      <c r="I391" s="199"/>
      <c r="L391" s="195"/>
      <c r="M391" s="200"/>
      <c r="N391" s="201"/>
      <c r="O391" s="201"/>
      <c r="P391" s="201"/>
      <c r="Q391" s="201"/>
      <c r="R391" s="201"/>
      <c r="S391" s="201"/>
      <c r="T391" s="202"/>
      <c r="AT391" s="197" t="s">
        <v>213</v>
      </c>
      <c r="AU391" s="197" t="s">
        <v>80</v>
      </c>
      <c r="AV391" s="12" t="s">
        <v>80</v>
      </c>
      <c r="AW391" s="12" t="s">
        <v>30</v>
      </c>
      <c r="AX391" s="12" t="s">
        <v>73</v>
      </c>
      <c r="AY391" s="197" t="s">
        <v>205</v>
      </c>
    </row>
    <row r="392" s="12" customFormat="1" ht="22.5">
      <c r="B392" s="195"/>
      <c r="D392" s="196" t="s">
        <v>213</v>
      </c>
      <c r="E392" s="197" t="s">
        <v>1</v>
      </c>
      <c r="F392" s="198" t="s">
        <v>5323</v>
      </c>
      <c r="H392" s="197" t="s">
        <v>1</v>
      </c>
      <c r="I392" s="199"/>
      <c r="L392" s="195"/>
      <c r="M392" s="200"/>
      <c r="N392" s="201"/>
      <c r="O392" s="201"/>
      <c r="P392" s="201"/>
      <c r="Q392" s="201"/>
      <c r="R392" s="201"/>
      <c r="S392" s="201"/>
      <c r="T392" s="202"/>
      <c r="AT392" s="197" t="s">
        <v>213</v>
      </c>
      <c r="AU392" s="197" t="s">
        <v>80</v>
      </c>
      <c r="AV392" s="12" t="s">
        <v>80</v>
      </c>
      <c r="AW392" s="12" t="s">
        <v>30</v>
      </c>
      <c r="AX392" s="12" t="s">
        <v>73</v>
      </c>
      <c r="AY392" s="197" t="s">
        <v>205</v>
      </c>
    </row>
    <row r="393" s="12" customFormat="1" ht="22.5">
      <c r="B393" s="195"/>
      <c r="D393" s="196" t="s">
        <v>213</v>
      </c>
      <c r="E393" s="197" t="s">
        <v>1</v>
      </c>
      <c r="F393" s="198" t="s">
        <v>5324</v>
      </c>
      <c r="H393" s="197" t="s">
        <v>1</v>
      </c>
      <c r="I393" s="199"/>
      <c r="L393" s="195"/>
      <c r="M393" s="200"/>
      <c r="N393" s="201"/>
      <c r="O393" s="201"/>
      <c r="P393" s="201"/>
      <c r="Q393" s="201"/>
      <c r="R393" s="201"/>
      <c r="S393" s="201"/>
      <c r="T393" s="202"/>
      <c r="AT393" s="197" t="s">
        <v>213</v>
      </c>
      <c r="AU393" s="197" t="s">
        <v>80</v>
      </c>
      <c r="AV393" s="12" t="s">
        <v>80</v>
      </c>
      <c r="AW393" s="12" t="s">
        <v>30</v>
      </c>
      <c r="AX393" s="12" t="s">
        <v>73</v>
      </c>
      <c r="AY393" s="197" t="s">
        <v>205</v>
      </c>
    </row>
    <row r="394" s="12" customFormat="1">
      <c r="B394" s="195"/>
      <c r="D394" s="196" t="s">
        <v>213</v>
      </c>
      <c r="E394" s="197" t="s">
        <v>1</v>
      </c>
      <c r="F394" s="198" t="s">
        <v>5325</v>
      </c>
      <c r="H394" s="197" t="s">
        <v>1</v>
      </c>
      <c r="I394" s="199"/>
      <c r="L394" s="195"/>
      <c r="M394" s="200"/>
      <c r="N394" s="201"/>
      <c r="O394" s="201"/>
      <c r="P394" s="201"/>
      <c r="Q394" s="201"/>
      <c r="R394" s="201"/>
      <c r="S394" s="201"/>
      <c r="T394" s="202"/>
      <c r="AT394" s="197" t="s">
        <v>213</v>
      </c>
      <c r="AU394" s="197" t="s">
        <v>80</v>
      </c>
      <c r="AV394" s="12" t="s">
        <v>80</v>
      </c>
      <c r="AW394" s="12" t="s">
        <v>30</v>
      </c>
      <c r="AX394" s="12" t="s">
        <v>73</v>
      </c>
      <c r="AY394" s="197" t="s">
        <v>205</v>
      </c>
    </row>
    <row r="395" s="12" customFormat="1" ht="22.5">
      <c r="B395" s="195"/>
      <c r="D395" s="196" t="s">
        <v>213</v>
      </c>
      <c r="E395" s="197" t="s">
        <v>1</v>
      </c>
      <c r="F395" s="198" t="s">
        <v>5212</v>
      </c>
      <c r="H395" s="197" t="s">
        <v>1</v>
      </c>
      <c r="I395" s="199"/>
      <c r="L395" s="195"/>
      <c r="M395" s="200"/>
      <c r="N395" s="201"/>
      <c r="O395" s="201"/>
      <c r="P395" s="201"/>
      <c r="Q395" s="201"/>
      <c r="R395" s="201"/>
      <c r="S395" s="201"/>
      <c r="T395" s="202"/>
      <c r="AT395" s="197" t="s">
        <v>213</v>
      </c>
      <c r="AU395" s="197" t="s">
        <v>80</v>
      </c>
      <c r="AV395" s="12" t="s">
        <v>80</v>
      </c>
      <c r="AW395" s="12" t="s">
        <v>30</v>
      </c>
      <c r="AX395" s="12" t="s">
        <v>73</v>
      </c>
      <c r="AY395" s="197" t="s">
        <v>205</v>
      </c>
    </row>
    <row r="396" s="13" customFormat="1">
      <c r="B396" s="203"/>
      <c r="D396" s="196" t="s">
        <v>213</v>
      </c>
      <c r="E396" s="204" t="s">
        <v>1</v>
      </c>
      <c r="F396" s="205" t="s">
        <v>576</v>
      </c>
      <c r="H396" s="206">
        <v>20</v>
      </c>
      <c r="I396" s="207"/>
      <c r="L396" s="203"/>
      <c r="M396" s="208"/>
      <c r="N396" s="209"/>
      <c r="O396" s="209"/>
      <c r="P396" s="209"/>
      <c r="Q396" s="209"/>
      <c r="R396" s="209"/>
      <c r="S396" s="209"/>
      <c r="T396" s="210"/>
      <c r="AT396" s="204" t="s">
        <v>213</v>
      </c>
      <c r="AU396" s="204" t="s">
        <v>80</v>
      </c>
      <c r="AV396" s="13" t="s">
        <v>82</v>
      </c>
      <c r="AW396" s="13" t="s">
        <v>30</v>
      </c>
      <c r="AX396" s="13" t="s">
        <v>73</v>
      </c>
      <c r="AY396" s="204" t="s">
        <v>205</v>
      </c>
    </row>
    <row r="397" s="14" customFormat="1">
      <c r="B397" s="211"/>
      <c r="D397" s="196" t="s">
        <v>213</v>
      </c>
      <c r="E397" s="212" t="s">
        <v>1</v>
      </c>
      <c r="F397" s="213" t="s">
        <v>218</v>
      </c>
      <c r="H397" s="214">
        <v>20</v>
      </c>
      <c r="I397" s="215"/>
      <c r="L397" s="211"/>
      <c r="M397" s="216"/>
      <c r="N397" s="217"/>
      <c r="O397" s="217"/>
      <c r="P397" s="217"/>
      <c r="Q397" s="217"/>
      <c r="R397" s="217"/>
      <c r="S397" s="217"/>
      <c r="T397" s="218"/>
      <c r="AT397" s="212" t="s">
        <v>213</v>
      </c>
      <c r="AU397" s="212" t="s">
        <v>80</v>
      </c>
      <c r="AV397" s="14" t="s">
        <v>123</v>
      </c>
      <c r="AW397" s="14" t="s">
        <v>30</v>
      </c>
      <c r="AX397" s="14" t="s">
        <v>80</v>
      </c>
      <c r="AY397" s="212" t="s">
        <v>205</v>
      </c>
    </row>
    <row r="398" s="1" customFormat="1" ht="14.45" customHeight="1">
      <c r="A398" s="37"/>
      <c r="B398" s="181"/>
      <c r="C398" s="182" t="s">
        <v>717</v>
      </c>
      <c r="D398" s="182" t="s">
        <v>207</v>
      </c>
      <c r="E398" s="183" t="s">
        <v>5326</v>
      </c>
      <c r="F398" s="184" t="s">
        <v>5327</v>
      </c>
      <c r="G398" s="185" t="s">
        <v>1</v>
      </c>
      <c r="H398" s="186">
        <v>38</v>
      </c>
      <c r="I398" s="187"/>
      <c r="J398" s="188">
        <f>ROUND(I398*H398,2)</f>
        <v>0</v>
      </c>
      <c r="K398" s="184" t="s">
        <v>1</v>
      </c>
      <c r="L398" s="38"/>
      <c r="M398" s="189" t="s">
        <v>1</v>
      </c>
      <c r="N398" s="190" t="s">
        <v>38</v>
      </c>
      <c r="O398" s="76"/>
      <c r="P398" s="191">
        <f>O398*H398</f>
        <v>0</v>
      </c>
      <c r="Q398" s="191">
        <v>0</v>
      </c>
      <c r="R398" s="191">
        <f>Q398*H398</f>
        <v>0</v>
      </c>
      <c r="S398" s="191">
        <v>0</v>
      </c>
      <c r="T398" s="192">
        <f>S398*H398</f>
        <v>0</v>
      </c>
      <c r="U398" s="37"/>
      <c r="V398" s="37"/>
      <c r="W398" s="37"/>
      <c r="X398" s="37"/>
      <c r="Y398" s="37"/>
      <c r="Z398" s="37"/>
      <c r="AA398" s="37"/>
      <c r="AB398" s="37"/>
      <c r="AC398" s="37"/>
      <c r="AD398" s="37"/>
      <c r="AE398" s="37"/>
      <c r="AR398" s="193" t="s">
        <v>3102</v>
      </c>
      <c r="AT398" s="193" t="s">
        <v>207</v>
      </c>
      <c r="AU398" s="193" t="s">
        <v>80</v>
      </c>
      <c r="AY398" s="18" t="s">
        <v>205</v>
      </c>
      <c r="BE398" s="194">
        <f>IF(N398="základní",J398,0)</f>
        <v>0</v>
      </c>
      <c r="BF398" s="194">
        <f>IF(N398="snížená",J398,0)</f>
        <v>0</v>
      </c>
      <c r="BG398" s="194">
        <f>IF(N398="zákl. přenesená",J398,0)</f>
        <v>0</v>
      </c>
      <c r="BH398" s="194">
        <f>IF(N398="sníž. přenesená",J398,0)</f>
        <v>0</v>
      </c>
      <c r="BI398" s="194">
        <f>IF(N398="nulová",J398,0)</f>
        <v>0</v>
      </c>
      <c r="BJ398" s="18" t="s">
        <v>80</v>
      </c>
      <c r="BK398" s="194">
        <f>ROUND(I398*H398,2)</f>
        <v>0</v>
      </c>
      <c r="BL398" s="18" t="s">
        <v>3102</v>
      </c>
      <c r="BM398" s="193" t="s">
        <v>1025</v>
      </c>
    </row>
    <row r="399" s="12" customFormat="1" ht="22.5">
      <c r="B399" s="195"/>
      <c r="D399" s="196" t="s">
        <v>213</v>
      </c>
      <c r="E399" s="197" t="s">
        <v>1</v>
      </c>
      <c r="F399" s="198" t="s">
        <v>5321</v>
      </c>
      <c r="H399" s="197" t="s">
        <v>1</v>
      </c>
      <c r="I399" s="199"/>
      <c r="L399" s="195"/>
      <c r="M399" s="200"/>
      <c r="N399" s="201"/>
      <c r="O399" s="201"/>
      <c r="P399" s="201"/>
      <c r="Q399" s="201"/>
      <c r="R399" s="201"/>
      <c r="S399" s="201"/>
      <c r="T399" s="202"/>
      <c r="AT399" s="197" t="s">
        <v>213</v>
      </c>
      <c r="AU399" s="197" t="s">
        <v>80</v>
      </c>
      <c r="AV399" s="12" t="s">
        <v>80</v>
      </c>
      <c r="AW399" s="12" t="s">
        <v>30</v>
      </c>
      <c r="AX399" s="12" t="s">
        <v>73</v>
      </c>
      <c r="AY399" s="197" t="s">
        <v>205</v>
      </c>
    </row>
    <row r="400" s="12" customFormat="1" ht="22.5">
      <c r="B400" s="195"/>
      <c r="D400" s="196" t="s">
        <v>213</v>
      </c>
      <c r="E400" s="197" t="s">
        <v>1</v>
      </c>
      <c r="F400" s="198" t="s">
        <v>5322</v>
      </c>
      <c r="H400" s="197" t="s">
        <v>1</v>
      </c>
      <c r="I400" s="199"/>
      <c r="L400" s="195"/>
      <c r="M400" s="200"/>
      <c r="N400" s="201"/>
      <c r="O400" s="201"/>
      <c r="P400" s="201"/>
      <c r="Q400" s="201"/>
      <c r="R400" s="201"/>
      <c r="S400" s="201"/>
      <c r="T400" s="202"/>
      <c r="AT400" s="197" t="s">
        <v>213</v>
      </c>
      <c r="AU400" s="197" t="s">
        <v>80</v>
      </c>
      <c r="AV400" s="12" t="s">
        <v>80</v>
      </c>
      <c r="AW400" s="12" t="s">
        <v>30</v>
      </c>
      <c r="AX400" s="12" t="s">
        <v>73</v>
      </c>
      <c r="AY400" s="197" t="s">
        <v>205</v>
      </c>
    </row>
    <row r="401" s="12" customFormat="1" ht="22.5">
      <c r="B401" s="195"/>
      <c r="D401" s="196" t="s">
        <v>213</v>
      </c>
      <c r="E401" s="197" t="s">
        <v>1</v>
      </c>
      <c r="F401" s="198" t="s">
        <v>5323</v>
      </c>
      <c r="H401" s="197" t="s">
        <v>1</v>
      </c>
      <c r="I401" s="199"/>
      <c r="L401" s="195"/>
      <c r="M401" s="200"/>
      <c r="N401" s="201"/>
      <c r="O401" s="201"/>
      <c r="P401" s="201"/>
      <c r="Q401" s="201"/>
      <c r="R401" s="201"/>
      <c r="S401" s="201"/>
      <c r="T401" s="202"/>
      <c r="AT401" s="197" t="s">
        <v>213</v>
      </c>
      <c r="AU401" s="197" t="s">
        <v>80</v>
      </c>
      <c r="AV401" s="12" t="s">
        <v>80</v>
      </c>
      <c r="AW401" s="12" t="s">
        <v>30</v>
      </c>
      <c r="AX401" s="12" t="s">
        <v>73</v>
      </c>
      <c r="AY401" s="197" t="s">
        <v>205</v>
      </c>
    </row>
    <row r="402" s="12" customFormat="1" ht="22.5">
      <c r="B402" s="195"/>
      <c r="D402" s="196" t="s">
        <v>213</v>
      </c>
      <c r="E402" s="197" t="s">
        <v>1</v>
      </c>
      <c r="F402" s="198" t="s">
        <v>5324</v>
      </c>
      <c r="H402" s="197" t="s">
        <v>1</v>
      </c>
      <c r="I402" s="199"/>
      <c r="L402" s="195"/>
      <c r="M402" s="200"/>
      <c r="N402" s="201"/>
      <c r="O402" s="201"/>
      <c r="P402" s="201"/>
      <c r="Q402" s="201"/>
      <c r="R402" s="201"/>
      <c r="S402" s="201"/>
      <c r="T402" s="202"/>
      <c r="AT402" s="197" t="s">
        <v>213</v>
      </c>
      <c r="AU402" s="197" t="s">
        <v>80</v>
      </c>
      <c r="AV402" s="12" t="s">
        <v>80</v>
      </c>
      <c r="AW402" s="12" t="s">
        <v>30</v>
      </c>
      <c r="AX402" s="12" t="s">
        <v>73</v>
      </c>
      <c r="AY402" s="197" t="s">
        <v>205</v>
      </c>
    </row>
    <row r="403" s="12" customFormat="1" ht="22.5">
      <c r="B403" s="195"/>
      <c r="D403" s="196" t="s">
        <v>213</v>
      </c>
      <c r="E403" s="197" t="s">
        <v>1</v>
      </c>
      <c r="F403" s="198" t="s">
        <v>5317</v>
      </c>
      <c r="H403" s="197" t="s">
        <v>1</v>
      </c>
      <c r="I403" s="199"/>
      <c r="L403" s="195"/>
      <c r="M403" s="200"/>
      <c r="N403" s="201"/>
      <c r="O403" s="201"/>
      <c r="P403" s="201"/>
      <c r="Q403" s="201"/>
      <c r="R403" s="201"/>
      <c r="S403" s="201"/>
      <c r="T403" s="202"/>
      <c r="AT403" s="197" t="s">
        <v>213</v>
      </c>
      <c r="AU403" s="197" t="s">
        <v>80</v>
      </c>
      <c r="AV403" s="12" t="s">
        <v>80</v>
      </c>
      <c r="AW403" s="12" t="s">
        <v>30</v>
      </c>
      <c r="AX403" s="12" t="s">
        <v>73</v>
      </c>
      <c r="AY403" s="197" t="s">
        <v>205</v>
      </c>
    </row>
    <row r="404" s="12" customFormat="1">
      <c r="B404" s="195"/>
      <c r="D404" s="196" t="s">
        <v>213</v>
      </c>
      <c r="E404" s="197" t="s">
        <v>1</v>
      </c>
      <c r="F404" s="198" t="s">
        <v>5318</v>
      </c>
      <c r="H404" s="197" t="s">
        <v>1</v>
      </c>
      <c r="I404" s="199"/>
      <c r="L404" s="195"/>
      <c r="M404" s="200"/>
      <c r="N404" s="201"/>
      <c r="O404" s="201"/>
      <c r="P404" s="201"/>
      <c r="Q404" s="201"/>
      <c r="R404" s="201"/>
      <c r="S404" s="201"/>
      <c r="T404" s="202"/>
      <c r="AT404" s="197" t="s">
        <v>213</v>
      </c>
      <c r="AU404" s="197" t="s">
        <v>80</v>
      </c>
      <c r="AV404" s="12" t="s">
        <v>80</v>
      </c>
      <c r="AW404" s="12" t="s">
        <v>30</v>
      </c>
      <c r="AX404" s="12" t="s">
        <v>73</v>
      </c>
      <c r="AY404" s="197" t="s">
        <v>205</v>
      </c>
    </row>
    <row r="405" s="12" customFormat="1" ht="22.5">
      <c r="B405" s="195"/>
      <c r="D405" s="196" t="s">
        <v>213</v>
      </c>
      <c r="E405" s="197" t="s">
        <v>1</v>
      </c>
      <c r="F405" s="198" t="s">
        <v>5212</v>
      </c>
      <c r="H405" s="197" t="s">
        <v>1</v>
      </c>
      <c r="I405" s="199"/>
      <c r="L405" s="195"/>
      <c r="M405" s="200"/>
      <c r="N405" s="201"/>
      <c r="O405" s="201"/>
      <c r="P405" s="201"/>
      <c r="Q405" s="201"/>
      <c r="R405" s="201"/>
      <c r="S405" s="201"/>
      <c r="T405" s="202"/>
      <c r="AT405" s="197" t="s">
        <v>213</v>
      </c>
      <c r="AU405" s="197" t="s">
        <v>80</v>
      </c>
      <c r="AV405" s="12" t="s">
        <v>80</v>
      </c>
      <c r="AW405" s="12" t="s">
        <v>30</v>
      </c>
      <c r="AX405" s="12" t="s">
        <v>73</v>
      </c>
      <c r="AY405" s="197" t="s">
        <v>205</v>
      </c>
    </row>
    <row r="406" s="13" customFormat="1">
      <c r="B406" s="203"/>
      <c r="D406" s="196" t="s">
        <v>213</v>
      </c>
      <c r="E406" s="204" t="s">
        <v>1</v>
      </c>
      <c r="F406" s="205" t="s">
        <v>738</v>
      </c>
      <c r="H406" s="206">
        <v>38</v>
      </c>
      <c r="I406" s="207"/>
      <c r="L406" s="203"/>
      <c r="M406" s="208"/>
      <c r="N406" s="209"/>
      <c r="O406" s="209"/>
      <c r="P406" s="209"/>
      <c r="Q406" s="209"/>
      <c r="R406" s="209"/>
      <c r="S406" s="209"/>
      <c r="T406" s="210"/>
      <c r="AT406" s="204" t="s">
        <v>213</v>
      </c>
      <c r="AU406" s="204" t="s">
        <v>80</v>
      </c>
      <c r="AV406" s="13" t="s">
        <v>82</v>
      </c>
      <c r="AW406" s="13" t="s">
        <v>30</v>
      </c>
      <c r="AX406" s="13" t="s">
        <v>73</v>
      </c>
      <c r="AY406" s="204" t="s">
        <v>205</v>
      </c>
    </row>
    <row r="407" s="14" customFormat="1">
      <c r="B407" s="211"/>
      <c r="D407" s="196" t="s">
        <v>213</v>
      </c>
      <c r="E407" s="212" t="s">
        <v>1</v>
      </c>
      <c r="F407" s="213" t="s">
        <v>218</v>
      </c>
      <c r="H407" s="214">
        <v>38</v>
      </c>
      <c r="I407" s="215"/>
      <c r="L407" s="211"/>
      <c r="M407" s="216"/>
      <c r="N407" s="217"/>
      <c r="O407" s="217"/>
      <c r="P407" s="217"/>
      <c r="Q407" s="217"/>
      <c r="R407" s="217"/>
      <c r="S407" s="217"/>
      <c r="T407" s="218"/>
      <c r="AT407" s="212" t="s">
        <v>213</v>
      </c>
      <c r="AU407" s="212" t="s">
        <v>80</v>
      </c>
      <c r="AV407" s="14" t="s">
        <v>123</v>
      </c>
      <c r="AW407" s="14" t="s">
        <v>30</v>
      </c>
      <c r="AX407" s="14" t="s">
        <v>80</v>
      </c>
      <c r="AY407" s="212" t="s">
        <v>205</v>
      </c>
    </row>
    <row r="408" s="1" customFormat="1" ht="14.45" customHeight="1">
      <c r="A408" s="37"/>
      <c r="B408" s="181"/>
      <c r="C408" s="182" t="s">
        <v>723</v>
      </c>
      <c r="D408" s="182" t="s">
        <v>207</v>
      </c>
      <c r="E408" s="183" t="s">
        <v>5328</v>
      </c>
      <c r="F408" s="184" t="s">
        <v>5329</v>
      </c>
      <c r="G408" s="185" t="s">
        <v>1</v>
      </c>
      <c r="H408" s="186">
        <v>3</v>
      </c>
      <c r="I408" s="187"/>
      <c r="J408" s="188">
        <f>ROUND(I408*H408,2)</f>
        <v>0</v>
      </c>
      <c r="K408" s="184" t="s">
        <v>1</v>
      </c>
      <c r="L408" s="38"/>
      <c r="M408" s="189" t="s">
        <v>1</v>
      </c>
      <c r="N408" s="190" t="s">
        <v>38</v>
      </c>
      <c r="O408" s="76"/>
      <c r="P408" s="191">
        <f>O408*H408</f>
        <v>0</v>
      </c>
      <c r="Q408" s="191">
        <v>0</v>
      </c>
      <c r="R408" s="191">
        <f>Q408*H408</f>
        <v>0</v>
      </c>
      <c r="S408" s="191">
        <v>0</v>
      </c>
      <c r="T408" s="192">
        <f>S408*H408</f>
        <v>0</v>
      </c>
      <c r="U408" s="37"/>
      <c r="V408" s="37"/>
      <c r="W408" s="37"/>
      <c r="X408" s="37"/>
      <c r="Y408" s="37"/>
      <c r="Z408" s="37"/>
      <c r="AA408" s="37"/>
      <c r="AB408" s="37"/>
      <c r="AC408" s="37"/>
      <c r="AD408" s="37"/>
      <c r="AE408" s="37"/>
      <c r="AR408" s="193" t="s">
        <v>3102</v>
      </c>
      <c r="AT408" s="193" t="s">
        <v>207</v>
      </c>
      <c r="AU408" s="193" t="s">
        <v>80</v>
      </c>
      <c r="AY408" s="18" t="s">
        <v>205</v>
      </c>
      <c r="BE408" s="194">
        <f>IF(N408="základní",J408,0)</f>
        <v>0</v>
      </c>
      <c r="BF408" s="194">
        <f>IF(N408="snížená",J408,0)</f>
        <v>0</v>
      </c>
      <c r="BG408" s="194">
        <f>IF(N408="zákl. přenesená",J408,0)</f>
        <v>0</v>
      </c>
      <c r="BH408" s="194">
        <f>IF(N408="sníž. přenesená",J408,0)</f>
        <v>0</v>
      </c>
      <c r="BI408" s="194">
        <f>IF(N408="nulová",J408,0)</f>
        <v>0</v>
      </c>
      <c r="BJ408" s="18" t="s">
        <v>80</v>
      </c>
      <c r="BK408" s="194">
        <f>ROUND(I408*H408,2)</f>
        <v>0</v>
      </c>
      <c r="BL408" s="18" t="s">
        <v>3102</v>
      </c>
      <c r="BM408" s="193" t="s">
        <v>1039</v>
      </c>
    </row>
    <row r="409" s="12" customFormat="1">
      <c r="B409" s="195"/>
      <c r="D409" s="196" t="s">
        <v>213</v>
      </c>
      <c r="E409" s="197" t="s">
        <v>1</v>
      </c>
      <c r="F409" s="198" t="s">
        <v>5330</v>
      </c>
      <c r="H409" s="197" t="s">
        <v>1</v>
      </c>
      <c r="I409" s="199"/>
      <c r="L409" s="195"/>
      <c r="M409" s="200"/>
      <c r="N409" s="201"/>
      <c r="O409" s="201"/>
      <c r="P409" s="201"/>
      <c r="Q409" s="201"/>
      <c r="R409" s="201"/>
      <c r="S409" s="201"/>
      <c r="T409" s="202"/>
      <c r="AT409" s="197" t="s">
        <v>213</v>
      </c>
      <c r="AU409" s="197" t="s">
        <v>80</v>
      </c>
      <c r="AV409" s="12" t="s">
        <v>80</v>
      </c>
      <c r="AW409" s="12" t="s">
        <v>30</v>
      </c>
      <c r="AX409" s="12" t="s">
        <v>73</v>
      </c>
      <c r="AY409" s="197" t="s">
        <v>205</v>
      </c>
    </row>
    <row r="410" s="12" customFormat="1" ht="22.5">
      <c r="B410" s="195"/>
      <c r="D410" s="196" t="s">
        <v>213</v>
      </c>
      <c r="E410" s="197" t="s">
        <v>1</v>
      </c>
      <c r="F410" s="198" t="s">
        <v>5331</v>
      </c>
      <c r="H410" s="197" t="s">
        <v>1</v>
      </c>
      <c r="I410" s="199"/>
      <c r="L410" s="195"/>
      <c r="M410" s="200"/>
      <c r="N410" s="201"/>
      <c r="O410" s="201"/>
      <c r="P410" s="201"/>
      <c r="Q410" s="201"/>
      <c r="R410" s="201"/>
      <c r="S410" s="201"/>
      <c r="T410" s="202"/>
      <c r="AT410" s="197" t="s">
        <v>213</v>
      </c>
      <c r="AU410" s="197" t="s">
        <v>80</v>
      </c>
      <c r="AV410" s="12" t="s">
        <v>80</v>
      </c>
      <c r="AW410" s="12" t="s">
        <v>30</v>
      </c>
      <c r="AX410" s="12" t="s">
        <v>73</v>
      </c>
      <c r="AY410" s="197" t="s">
        <v>205</v>
      </c>
    </row>
    <row r="411" s="12" customFormat="1" ht="22.5">
      <c r="B411" s="195"/>
      <c r="D411" s="196" t="s">
        <v>213</v>
      </c>
      <c r="E411" s="197" t="s">
        <v>1</v>
      </c>
      <c r="F411" s="198" t="s">
        <v>5317</v>
      </c>
      <c r="H411" s="197" t="s">
        <v>1</v>
      </c>
      <c r="I411" s="199"/>
      <c r="L411" s="195"/>
      <c r="M411" s="200"/>
      <c r="N411" s="201"/>
      <c r="O411" s="201"/>
      <c r="P411" s="201"/>
      <c r="Q411" s="201"/>
      <c r="R411" s="201"/>
      <c r="S411" s="201"/>
      <c r="T411" s="202"/>
      <c r="AT411" s="197" t="s">
        <v>213</v>
      </c>
      <c r="AU411" s="197" t="s">
        <v>80</v>
      </c>
      <c r="AV411" s="12" t="s">
        <v>80</v>
      </c>
      <c r="AW411" s="12" t="s">
        <v>30</v>
      </c>
      <c r="AX411" s="12" t="s">
        <v>73</v>
      </c>
      <c r="AY411" s="197" t="s">
        <v>205</v>
      </c>
    </row>
    <row r="412" s="12" customFormat="1">
      <c r="B412" s="195"/>
      <c r="D412" s="196" t="s">
        <v>213</v>
      </c>
      <c r="E412" s="197" t="s">
        <v>1</v>
      </c>
      <c r="F412" s="198" t="s">
        <v>5318</v>
      </c>
      <c r="H412" s="197" t="s">
        <v>1</v>
      </c>
      <c r="I412" s="199"/>
      <c r="L412" s="195"/>
      <c r="M412" s="200"/>
      <c r="N412" s="201"/>
      <c r="O412" s="201"/>
      <c r="P412" s="201"/>
      <c r="Q412" s="201"/>
      <c r="R412" s="201"/>
      <c r="S412" s="201"/>
      <c r="T412" s="202"/>
      <c r="AT412" s="197" t="s">
        <v>213</v>
      </c>
      <c r="AU412" s="197" t="s">
        <v>80</v>
      </c>
      <c r="AV412" s="12" t="s">
        <v>80</v>
      </c>
      <c r="AW412" s="12" t="s">
        <v>30</v>
      </c>
      <c r="AX412" s="12" t="s">
        <v>73</v>
      </c>
      <c r="AY412" s="197" t="s">
        <v>205</v>
      </c>
    </row>
    <row r="413" s="12" customFormat="1" ht="22.5">
      <c r="B413" s="195"/>
      <c r="D413" s="196" t="s">
        <v>213</v>
      </c>
      <c r="E413" s="197" t="s">
        <v>1</v>
      </c>
      <c r="F413" s="198" t="s">
        <v>5212</v>
      </c>
      <c r="H413" s="197" t="s">
        <v>1</v>
      </c>
      <c r="I413" s="199"/>
      <c r="L413" s="195"/>
      <c r="M413" s="200"/>
      <c r="N413" s="201"/>
      <c r="O413" s="201"/>
      <c r="P413" s="201"/>
      <c r="Q413" s="201"/>
      <c r="R413" s="201"/>
      <c r="S413" s="201"/>
      <c r="T413" s="202"/>
      <c r="AT413" s="197" t="s">
        <v>213</v>
      </c>
      <c r="AU413" s="197" t="s">
        <v>80</v>
      </c>
      <c r="AV413" s="12" t="s">
        <v>80</v>
      </c>
      <c r="AW413" s="12" t="s">
        <v>30</v>
      </c>
      <c r="AX413" s="12" t="s">
        <v>73</v>
      </c>
      <c r="AY413" s="197" t="s">
        <v>205</v>
      </c>
    </row>
    <row r="414" s="13" customFormat="1">
      <c r="B414" s="203"/>
      <c r="D414" s="196" t="s">
        <v>213</v>
      </c>
      <c r="E414" s="204" t="s">
        <v>1</v>
      </c>
      <c r="F414" s="205" t="s">
        <v>120</v>
      </c>
      <c r="H414" s="206">
        <v>3</v>
      </c>
      <c r="I414" s="207"/>
      <c r="L414" s="203"/>
      <c r="M414" s="208"/>
      <c r="N414" s="209"/>
      <c r="O414" s="209"/>
      <c r="P414" s="209"/>
      <c r="Q414" s="209"/>
      <c r="R414" s="209"/>
      <c r="S414" s="209"/>
      <c r="T414" s="210"/>
      <c r="AT414" s="204" t="s">
        <v>213</v>
      </c>
      <c r="AU414" s="204" t="s">
        <v>80</v>
      </c>
      <c r="AV414" s="13" t="s">
        <v>82</v>
      </c>
      <c r="AW414" s="13" t="s">
        <v>30</v>
      </c>
      <c r="AX414" s="13" t="s">
        <v>73</v>
      </c>
      <c r="AY414" s="204" t="s">
        <v>205</v>
      </c>
    </row>
    <row r="415" s="14" customFormat="1">
      <c r="B415" s="211"/>
      <c r="D415" s="196" t="s">
        <v>213</v>
      </c>
      <c r="E415" s="212" t="s">
        <v>1</v>
      </c>
      <c r="F415" s="213" t="s">
        <v>218</v>
      </c>
      <c r="H415" s="214">
        <v>3</v>
      </c>
      <c r="I415" s="215"/>
      <c r="L415" s="211"/>
      <c r="M415" s="216"/>
      <c r="N415" s="217"/>
      <c r="O415" s="217"/>
      <c r="P415" s="217"/>
      <c r="Q415" s="217"/>
      <c r="R415" s="217"/>
      <c r="S415" s="217"/>
      <c r="T415" s="218"/>
      <c r="AT415" s="212" t="s">
        <v>213</v>
      </c>
      <c r="AU415" s="212" t="s">
        <v>80</v>
      </c>
      <c r="AV415" s="14" t="s">
        <v>123</v>
      </c>
      <c r="AW415" s="14" t="s">
        <v>30</v>
      </c>
      <c r="AX415" s="14" t="s">
        <v>80</v>
      </c>
      <c r="AY415" s="212" t="s">
        <v>205</v>
      </c>
    </row>
    <row r="416" s="1" customFormat="1" ht="14.45" customHeight="1">
      <c r="A416" s="37"/>
      <c r="B416" s="181"/>
      <c r="C416" s="182" t="s">
        <v>729</v>
      </c>
      <c r="D416" s="182" t="s">
        <v>207</v>
      </c>
      <c r="E416" s="183" t="s">
        <v>5332</v>
      </c>
      <c r="F416" s="184" t="s">
        <v>5333</v>
      </c>
      <c r="G416" s="185" t="s">
        <v>1</v>
      </c>
      <c r="H416" s="186">
        <v>2</v>
      </c>
      <c r="I416" s="187"/>
      <c r="J416" s="188">
        <f>ROUND(I416*H416,2)</f>
        <v>0</v>
      </c>
      <c r="K416" s="184" t="s">
        <v>1</v>
      </c>
      <c r="L416" s="38"/>
      <c r="M416" s="189" t="s">
        <v>1</v>
      </c>
      <c r="N416" s="190" t="s">
        <v>38</v>
      </c>
      <c r="O416" s="76"/>
      <c r="P416" s="191">
        <f>O416*H416</f>
        <v>0</v>
      </c>
      <c r="Q416" s="191">
        <v>0</v>
      </c>
      <c r="R416" s="191">
        <f>Q416*H416</f>
        <v>0</v>
      </c>
      <c r="S416" s="191">
        <v>0</v>
      </c>
      <c r="T416" s="192">
        <f>S416*H416</f>
        <v>0</v>
      </c>
      <c r="U416" s="37"/>
      <c r="V416" s="37"/>
      <c r="W416" s="37"/>
      <c r="X416" s="37"/>
      <c r="Y416" s="37"/>
      <c r="Z416" s="37"/>
      <c r="AA416" s="37"/>
      <c r="AB416" s="37"/>
      <c r="AC416" s="37"/>
      <c r="AD416" s="37"/>
      <c r="AE416" s="37"/>
      <c r="AR416" s="193" t="s">
        <v>3102</v>
      </c>
      <c r="AT416" s="193" t="s">
        <v>207</v>
      </c>
      <c r="AU416" s="193" t="s">
        <v>80</v>
      </c>
      <c r="AY416" s="18" t="s">
        <v>205</v>
      </c>
      <c r="BE416" s="194">
        <f>IF(N416="základní",J416,0)</f>
        <v>0</v>
      </c>
      <c r="BF416" s="194">
        <f>IF(N416="snížená",J416,0)</f>
        <v>0</v>
      </c>
      <c r="BG416" s="194">
        <f>IF(N416="zákl. přenesená",J416,0)</f>
        <v>0</v>
      </c>
      <c r="BH416" s="194">
        <f>IF(N416="sníž. přenesená",J416,0)</f>
        <v>0</v>
      </c>
      <c r="BI416" s="194">
        <f>IF(N416="nulová",J416,0)</f>
        <v>0</v>
      </c>
      <c r="BJ416" s="18" t="s">
        <v>80</v>
      </c>
      <c r="BK416" s="194">
        <f>ROUND(I416*H416,2)</f>
        <v>0</v>
      </c>
      <c r="BL416" s="18" t="s">
        <v>3102</v>
      </c>
      <c r="BM416" s="193" t="s">
        <v>1050</v>
      </c>
    </row>
    <row r="417" s="12" customFormat="1" ht="22.5">
      <c r="B417" s="195"/>
      <c r="D417" s="196" t="s">
        <v>213</v>
      </c>
      <c r="E417" s="197" t="s">
        <v>1</v>
      </c>
      <c r="F417" s="198" t="s">
        <v>5334</v>
      </c>
      <c r="H417" s="197" t="s">
        <v>1</v>
      </c>
      <c r="I417" s="199"/>
      <c r="L417" s="195"/>
      <c r="M417" s="200"/>
      <c r="N417" s="201"/>
      <c r="O417" s="201"/>
      <c r="P417" s="201"/>
      <c r="Q417" s="201"/>
      <c r="R417" s="201"/>
      <c r="S417" s="201"/>
      <c r="T417" s="202"/>
      <c r="AT417" s="197" t="s">
        <v>213</v>
      </c>
      <c r="AU417" s="197" t="s">
        <v>80</v>
      </c>
      <c r="AV417" s="12" t="s">
        <v>80</v>
      </c>
      <c r="AW417" s="12" t="s">
        <v>30</v>
      </c>
      <c r="AX417" s="12" t="s">
        <v>73</v>
      </c>
      <c r="AY417" s="197" t="s">
        <v>205</v>
      </c>
    </row>
    <row r="418" s="12" customFormat="1">
      <c r="B418" s="195"/>
      <c r="D418" s="196" t="s">
        <v>213</v>
      </c>
      <c r="E418" s="197" t="s">
        <v>1</v>
      </c>
      <c r="F418" s="198" t="s">
        <v>5335</v>
      </c>
      <c r="H418" s="197" t="s">
        <v>1</v>
      </c>
      <c r="I418" s="199"/>
      <c r="L418" s="195"/>
      <c r="M418" s="200"/>
      <c r="N418" s="201"/>
      <c r="O418" s="201"/>
      <c r="P418" s="201"/>
      <c r="Q418" s="201"/>
      <c r="R418" s="201"/>
      <c r="S418" s="201"/>
      <c r="T418" s="202"/>
      <c r="AT418" s="197" t="s">
        <v>213</v>
      </c>
      <c r="AU418" s="197" t="s">
        <v>80</v>
      </c>
      <c r="AV418" s="12" t="s">
        <v>80</v>
      </c>
      <c r="AW418" s="12" t="s">
        <v>30</v>
      </c>
      <c r="AX418" s="12" t="s">
        <v>73</v>
      </c>
      <c r="AY418" s="197" t="s">
        <v>205</v>
      </c>
    </row>
    <row r="419" s="12" customFormat="1" ht="22.5">
      <c r="B419" s="195"/>
      <c r="D419" s="196" t="s">
        <v>213</v>
      </c>
      <c r="E419" s="197" t="s">
        <v>1</v>
      </c>
      <c r="F419" s="198" t="s">
        <v>5212</v>
      </c>
      <c r="H419" s="197" t="s">
        <v>1</v>
      </c>
      <c r="I419" s="199"/>
      <c r="L419" s="195"/>
      <c r="M419" s="200"/>
      <c r="N419" s="201"/>
      <c r="O419" s="201"/>
      <c r="P419" s="201"/>
      <c r="Q419" s="201"/>
      <c r="R419" s="201"/>
      <c r="S419" s="201"/>
      <c r="T419" s="202"/>
      <c r="AT419" s="197" t="s">
        <v>213</v>
      </c>
      <c r="AU419" s="197" t="s">
        <v>80</v>
      </c>
      <c r="AV419" s="12" t="s">
        <v>80</v>
      </c>
      <c r="AW419" s="12" t="s">
        <v>30</v>
      </c>
      <c r="AX419" s="12" t="s">
        <v>73</v>
      </c>
      <c r="AY419" s="197" t="s">
        <v>205</v>
      </c>
    </row>
    <row r="420" s="13" customFormat="1">
      <c r="B420" s="203"/>
      <c r="D420" s="196" t="s">
        <v>213</v>
      </c>
      <c r="E420" s="204" t="s">
        <v>1</v>
      </c>
      <c r="F420" s="205" t="s">
        <v>82</v>
      </c>
      <c r="H420" s="206">
        <v>2</v>
      </c>
      <c r="I420" s="207"/>
      <c r="L420" s="203"/>
      <c r="M420" s="208"/>
      <c r="N420" s="209"/>
      <c r="O420" s="209"/>
      <c r="P420" s="209"/>
      <c r="Q420" s="209"/>
      <c r="R420" s="209"/>
      <c r="S420" s="209"/>
      <c r="T420" s="210"/>
      <c r="AT420" s="204" t="s">
        <v>213</v>
      </c>
      <c r="AU420" s="204" t="s">
        <v>80</v>
      </c>
      <c r="AV420" s="13" t="s">
        <v>82</v>
      </c>
      <c r="AW420" s="13" t="s">
        <v>30</v>
      </c>
      <c r="AX420" s="13" t="s">
        <v>73</v>
      </c>
      <c r="AY420" s="204" t="s">
        <v>205</v>
      </c>
    </row>
    <row r="421" s="14" customFormat="1">
      <c r="B421" s="211"/>
      <c r="D421" s="196" t="s">
        <v>213</v>
      </c>
      <c r="E421" s="212" t="s">
        <v>1</v>
      </c>
      <c r="F421" s="213" t="s">
        <v>218</v>
      </c>
      <c r="H421" s="214">
        <v>2</v>
      </c>
      <c r="I421" s="215"/>
      <c r="L421" s="211"/>
      <c r="M421" s="216"/>
      <c r="N421" s="217"/>
      <c r="O421" s="217"/>
      <c r="P421" s="217"/>
      <c r="Q421" s="217"/>
      <c r="R421" s="217"/>
      <c r="S421" s="217"/>
      <c r="T421" s="218"/>
      <c r="AT421" s="212" t="s">
        <v>213</v>
      </c>
      <c r="AU421" s="212" t="s">
        <v>80</v>
      </c>
      <c r="AV421" s="14" t="s">
        <v>123</v>
      </c>
      <c r="AW421" s="14" t="s">
        <v>30</v>
      </c>
      <c r="AX421" s="14" t="s">
        <v>80</v>
      </c>
      <c r="AY421" s="212" t="s">
        <v>205</v>
      </c>
    </row>
    <row r="422" s="1" customFormat="1" ht="14.45" customHeight="1">
      <c r="A422" s="37"/>
      <c r="B422" s="181"/>
      <c r="C422" s="182" t="s">
        <v>733</v>
      </c>
      <c r="D422" s="182" t="s">
        <v>207</v>
      </c>
      <c r="E422" s="183" t="s">
        <v>5336</v>
      </c>
      <c r="F422" s="184" t="s">
        <v>5337</v>
      </c>
      <c r="G422" s="185" t="s">
        <v>1</v>
      </c>
      <c r="H422" s="186">
        <v>14</v>
      </c>
      <c r="I422" s="187"/>
      <c r="J422" s="188">
        <f>ROUND(I422*H422,2)</f>
        <v>0</v>
      </c>
      <c r="K422" s="184" t="s">
        <v>1</v>
      </c>
      <c r="L422" s="38"/>
      <c r="M422" s="189" t="s">
        <v>1</v>
      </c>
      <c r="N422" s="190" t="s">
        <v>38</v>
      </c>
      <c r="O422" s="76"/>
      <c r="P422" s="191">
        <f>O422*H422</f>
        <v>0</v>
      </c>
      <c r="Q422" s="191">
        <v>0</v>
      </c>
      <c r="R422" s="191">
        <f>Q422*H422</f>
        <v>0</v>
      </c>
      <c r="S422" s="191">
        <v>0</v>
      </c>
      <c r="T422" s="192">
        <f>S422*H422</f>
        <v>0</v>
      </c>
      <c r="U422" s="37"/>
      <c r="V422" s="37"/>
      <c r="W422" s="37"/>
      <c r="X422" s="37"/>
      <c r="Y422" s="37"/>
      <c r="Z422" s="37"/>
      <c r="AA422" s="37"/>
      <c r="AB422" s="37"/>
      <c r="AC422" s="37"/>
      <c r="AD422" s="37"/>
      <c r="AE422" s="37"/>
      <c r="AR422" s="193" t="s">
        <v>3102</v>
      </c>
      <c r="AT422" s="193" t="s">
        <v>207</v>
      </c>
      <c r="AU422" s="193" t="s">
        <v>80</v>
      </c>
      <c r="AY422" s="18" t="s">
        <v>205</v>
      </c>
      <c r="BE422" s="194">
        <f>IF(N422="základní",J422,0)</f>
        <v>0</v>
      </c>
      <c r="BF422" s="194">
        <f>IF(N422="snížená",J422,0)</f>
        <v>0</v>
      </c>
      <c r="BG422" s="194">
        <f>IF(N422="zákl. přenesená",J422,0)</f>
        <v>0</v>
      </c>
      <c r="BH422" s="194">
        <f>IF(N422="sníž. přenesená",J422,0)</f>
        <v>0</v>
      </c>
      <c r="BI422" s="194">
        <f>IF(N422="nulová",J422,0)</f>
        <v>0</v>
      </c>
      <c r="BJ422" s="18" t="s">
        <v>80</v>
      </c>
      <c r="BK422" s="194">
        <f>ROUND(I422*H422,2)</f>
        <v>0</v>
      </c>
      <c r="BL422" s="18" t="s">
        <v>3102</v>
      </c>
      <c r="BM422" s="193" t="s">
        <v>1062</v>
      </c>
    </row>
    <row r="423" s="12" customFormat="1" ht="22.5">
      <c r="B423" s="195"/>
      <c r="D423" s="196" t="s">
        <v>213</v>
      </c>
      <c r="E423" s="197" t="s">
        <v>1</v>
      </c>
      <c r="F423" s="198" t="s">
        <v>5208</v>
      </c>
      <c r="H423" s="197" t="s">
        <v>1</v>
      </c>
      <c r="I423" s="199"/>
      <c r="L423" s="195"/>
      <c r="M423" s="200"/>
      <c r="N423" s="201"/>
      <c r="O423" s="201"/>
      <c r="P423" s="201"/>
      <c r="Q423" s="201"/>
      <c r="R423" s="201"/>
      <c r="S423" s="201"/>
      <c r="T423" s="202"/>
      <c r="AT423" s="197" t="s">
        <v>213</v>
      </c>
      <c r="AU423" s="197" t="s">
        <v>80</v>
      </c>
      <c r="AV423" s="12" t="s">
        <v>80</v>
      </c>
      <c r="AW423" s="12" t="s">
        <v>30</v>
      </c>
      <c r="AX423" s="12" t="s">
        <v>73</v>
      </c>
      <c r="AY423" s="197" t="s">
        <v>205</v>
      </c>
    </row>
    <row r="424" s="12" customFormat="1" ht="22.5">
      <c r="B424" s="195"/>
      <c r="D424" s="196" t="s">
        <v>213</v>
      </c>
      <c r="E424" s="197" t="s">
        <v>1</v>
      </c>
      <c r="F424" s="198" t="s">
        <v>5338</v>
      </c>
      <c r="H424" s="197" t="s">
        <v>1</v>
      </c>
      <c r="I424" s="199"/>
      <c r="L424" s="195"/>
      <c r="M424" s="200"/>
      <c r="N424" s="201"/>
      <c r="O424" s="201"/>
      <c r="P424" s="201"/>
      <c r="Q424" s="201"/>
      <c r="R424" s="201"/>
      <c r="S424" s="201"/>
      <c r="T424" s="202"/>
      <c r="AT424" s="197" t="s">
        <v>213</v>
      </c>
      <c r="AU424" s="197" t="s">
        <v>80</v>
      </c>
      <c r="AV424" s="12" t="s">
        <v>80</v>
      </c>
      <c r="AW424" s="12" t="s">
        <v>30</v>
      </c>
      <c r="AX424" s="12" t="s">
        <v>73</v>
      </c>
      <c r="AY424" s="197" t="s">
        <v>205</v>
      </c>
    </row>
    <row r="425" s="12" customFormat="1" ht="22.5">
      <c r="B425" s="195"/>
      <c r="D425" s="196" t="s">
        <v>213</v>
      </c>
      <c r="E425" s="197" t="s">
        <v>1</v>
      </c>
      <c r="F425" s="198" t="s">
        <v>5212</v>
      </c>
      <c r="H425" s="197" t="s">
        <v>1</v>
      </c>
      <c r="I425" s="199"/>
      <c r="L425" s="195"/>
      <c r="M425" s="200"/>
      <c r="N425" s="201"/>
      <c r="O425" s="201"/>
      <c r="P425" s="201"/>
      <c r="Q425" s="201"/>
      <c r="R425" s="201"/>
      <c r="S425" s="201"/>
      <c r="T425" s="202"/>
      <c r="AT425" s="197" t="s">
        <v>213</v>
      </c>
      <c r="AU425" s="197" t="s">
        <v>80</v>
      </c>
      <c r="AV425" s="12" t="s">
        <v>80</v>
      </c>
      <c r="AW425" s="12" t="s">
        <v>30</v>
      </c>
      <c r="AX425" s="12" t="s">
        <v>73</v>
      </c>
      <c r="AY425" s="197" t="s">
        <v>205</v>
      </c>
    </row>
    <row r="426" s="13" customFormat="1">
      <c r="B426" s="203"/>
      <c r="D426" s="196" t="s">
        <v>213</v>
      </c>
      <c r="E426" s="204" t="s">
        <v>1</v>
      </c>
      <c r="F426" s="205" t="s">
        <v>334</v>
      </c>
      <c r="H426" s="206">
        <v>14</v>
      </c>
      <c r="I426" s="207"/>
      <c r="L426" s="203"/>
      <c r="M426" s="208"/>
      <c r="N426" s="209"/>
      <c r="O426" s="209"/>
      <c r="P426" s="209"/>
      <c r="Q426" s="209"/>
      <c r="R426" s="209"/>
      <c r="S426" s="209"/>
      <c r="T426" s="210"/>
      <c r="AT426" s="204" t="s">
        <v>213</v>
      </c>
      <c r="AU426" s="204" t="s">
        <v>80</v>
      </c>
      <c r="AV426" s="13" t="s">
        <v>82</v>
      </c>
      <c r="AW426" s="13" t="s">
        <v>30</v>
      </c>
      <c r="AX426" s="13" t="s">
        <v>73</v>
      </c>
      <c r="AY426" s="204" t="s">
        <v>205</v>
      </c>
    </row>
    <row r="427" s="14" customFormat="1">
      <c r="B427" s="211"/>
      <c r="D427" s="196" t="s">
        <v>213</v>
      </c>
      <c r="E427" s="212" t="s">
        <v>1</v>
      </c>
      <c r="F427" s="213" t="s">
        <v>218</v>
      </c>
      <c r="H427" s="214">
        <v>14</v>
      </c>
      <c r="I427" s="215"/>
      <c r="L427" s="211"/>
      <c r="M427" s="216"/>
      <c r="N427" s="217"/>
      <c r="O427" s="217"/>
      <c r="P427" s="217"/>
      <c r="Q427" s="217"/>
      <c r="R427" s="217"/>
      <c r="S427" s="217"/>
      <c r="T427" s="218"/>
      <c r="AT427" s="212" t="s">
        <v>213</v>
      </c>
      <c r="AU427" s="212" t="s">
        <v>80</v>
      </c>
      <c r="AV427" s="14" t="s">
        <v>123</v>
      </c>
      <c r="AW427" s="14" t="s">
        <v>30</v>
      </c>
      <c r="AX427" s="14" t="s">
        <v>80</v>
      </c>
      <c r="AY427" s="212" t="s">
        <v>205</v>
      </c>
    </row>
    <row r="428" s="1" customFormat="1" ht="14.45" customHeight="1">
      <c r="A428" s="37"/>
      <c r="B428" s="181"/>
      <c r="C428" s="182" t="s">
        <v>738</v>
      </c>
      <c r="D428" s="182" t="s">
        <v>207</v>
      </c>
      <c r="E428" s="183" t="s">
        <v>5339</v>
      </c>
      <c r="F428" s="184" t="s">
        <v>5340</v>
      </c>
      <c r="G428" s="185" t="s">
        <v>1</v>
      </c>
      <c r="H428" s="186">
        <v>4</v>
      </c>
      <c r="I428" s="187"/>
      <c r="J428" s="188">
        <f>ROUND(I428*H428,2)</f>
        <v>0</v>
      </c>
      <c r="K428" s="184" t="s">
        <v>1</v>
      </c>
      <c r="L428" s="38"/>
      <c r="M428" s="189" t="s">
        <v>1</v>
      </c>
      <c r="N428" s="190" t="s">
        <v>38</v>
      </c>
      <c r="O428" s="76"/>
      <c r="P428" s="191">
        <f>O428*H428</f>
        <v>0</v>
      </c>
      <c r="Q428" s="191">
        <v>0</v>
      </c>
      <c r="R428" s="191">
        <f>Q428*H428</f>
        <v>0</v>
      </c>
      <c r="S428" s="191">
        <v>0</v>
      </c>
      <c r="T428" s="192">
        <f>S428*H428</f>
        <v>0</v>
      </c>
      <c r="U428" s="37"/>
      <c r="V428" s="37"/>
      <c r="W428" s="37"/>
      <c r="X428" s="37"/>
      <c r="Y428" s="37"/>
      <c r="Z428" s="37"/>
      <c r="AA428" s="37"/>
      <c r="AB428" s="37"/>
      <c r="AC428" s="37"/>
      <c r="AD428" s="37"/>
      <c r="AE428" s="37"/>
      <c r="AR428" s="193" t="s">
        <v>3102</v>
      </c>
      <c r="AT428" s="193" t="s">
        <v>207</v>
      </c>
      <c r="AU428" s="193" t="s">
        <v>80</v>
      </c>
      <c r="AY428" s="18" t="s">
        <v>205</v>
      </c>
      <c r="BE428" s="194">
        <f>IF(N428="základní",J428,0)</f>
        <v>0</v>
      </c>
      <c r="BF428" s="194">
        <f>IF(N428="snížená",J428,0)</f>
        <v>0</v>
      </c>
      <c r="BG428" s="194">
        <f>IF(N428="zákl. přenesená",J428,0)</f>
        <v>0</v>
      </c>
      <c r="BH428" s="194">
        <f>IF(N428="sníž. přenesená",J428,0)</f>
        <v>0</v>
      </c>
      <c r="BI428" s="194">
        <f>IF(N428="nulová",J428,0)</f>
        <v>0</v>
      </c>
      <c r="BJ428" s="18" t="s">
        <v>80</v>
      </c>
      <c r="BK428" s="194">
        <f>ROUND(I428*H428,2)</f>
        <v>0</v>
      </c>
      <c r="BL428" s="18" t="s">
        <v>3102</v>
      </c>
      <c r="BM428" s="193" t="s">
        <v>1070</v>
      </c>
    </row>
    <row r="429" s="12" customFormat="1" ht="22.5">
      <c r="B429" s="195"/>
      <c r="D429" s="196" t="s">
        <v>213</v>
      </c>
      <c r="E429" s="197" t="s">
        <v>1</v>
      </c>
      <c r="F429" s="198" t="s">
        <v>5208</v>
      </c>
      <c r="H429" s="197" t="s">
        <v>1</v>
      </c>
      <c r="I429" s="199"/>
      <c r="L429" s="195"/>
      <c r="M429" s="200"/>
      <c r="N429" s="201"/>
      <c r="O429" s="201"/>
      <c r="P429" s="201"/>
      <c r="Q429" s="201"/>
      <c r="R429" s="201"/>
      <c r="S429" s="201"/>
      <c r="T429" s="202"/>
      <c r="AT429" s="197" t="s">
        <v>213</v>
      </c>
      <c r="AU429" s="197" t="s">
        <v>80</v>
      </c>
      <c r="AV429" s="12" t="s">
        <v>80</v>
      </c>
      <c r="AW429" s="12" t="s">
        <v>30</v>
      </c>
      <c r="AX429" s="12" t="s">
        <v>73</v>
      </c>
      <c r="AY429" s="197" t="s">
        <v>205</v>
      </c>
    </row>
    <row r="430" s="12" customFormat="1" ht="22.5">
      <c r="B430" s="195"/>
      <c r="D430" s="196" t="s">
        <v>213</v>
      </c>
      <c r="E430" s="197" t="s">
        <v>1</v>
      </c>
      <c r="F430" s="198" t="s">
        <v>5338</v>
      </c>
      <c r="H430" s="197" t="s">
        <v>1</v>
      </c>
      <c r="I430" s="199"/>
      <c r="L430" s="195"/>
      <c r="M430" s="200"/>
      <c r="N430" s="201"/>
      <c r="O430" s="201"/>
      <c r="P430" s="201"/>
      <c r="Q430" s="201"/>
      <c r="R430" s="201"/>
      <c r="S430" s="201"/>
      <c r="T430" s="202"/>
      <c r="AT430" s="197" t="s">
        <v>213</v>
      </c>
      <c r="AU430" s="197" t="s">
        <v>80</v>
      </c>
      <c r="AV430" s="12" t="s">
        <v>80</v>
      </c>
      <c r="AW430" s="12" t="s">
        <v>30</v>
      </c>
      <c r="AX430" s="12" t="s">
        <v>73</v>
      </c>
      <c r="AY430" s="197" t="s">
        <v>205</v>
      </c>
    </row>
    <row r="431" s="12" customFormat="1" ht="22.5">
      <c r="B431" s="195"/>
      <c r="D431" s="196" t="s">
        <v>213</v>
      </c>
      <c r="E431" s="197" t="s">
        <v>1</v>
      </c>
      <c r="F431" s="198" t="s">
        <v>5212</v>
      </c>
      <c r="H431" s="197" t="s">
        <v>1</v>
      </c>
      <c r="I431" s="199"/>
      <c r="L431" s="195"/>
      <c r="M431" s="200"/>
      <c r="N431" s="201"/>
      <c r="O431" s="201"/>
      <c r="P431" s="201"/>
      <c r="Q431" s="201"/>
      <c r="R431" s="201"/>
      <c r="S431" s="201"/>
      <c r="T431" s="202"/>
      <c r="AT431" s="197" t="s">
        <v>213</v>
      </c>
      <c r="AU431" s="197" t="s">
        <v>80</v>
      </c>
      <c r="AV431" s="12" t="s">
        <v>80</v>
      </c>
      <c r="AW431" s="12" t="s">
        <v>30</v>
      </c>
      <c r="AX431" s="12" t="s">
        <v>73</v>
      </c>
      <c r="AY431" s="197" t="s">
        <v>205</v>
      </c>
    </row>
    <row r="432" s="13" customFormat="1">
      <c r="B432" s="203"/>
      <c r="D432" s="196" t="s">
        <v>213</v>
      </c>
      <c r="E432" s="204" t="s">
        <v>1</v>
      </c>
      <c r="F432" s="205" t="s">
        <v>123</v>
      </c>
      <c r="H432" s="206">
        <v>4</v>
      </c>
      <c r="I432" s="207"/>
      <c r="L432" s="203"/>
      <c r="M432" s="208"/>
      <c r="N432" s="209"/>
      <c r="O432" s="209"/>
      <c r="P432" s="209"/>
      <c r="Q432" s="209"/>
      <c r="R432" s="209"/>
      <c r="S432" s="209"/>
      <c r="T432" s="210"/>
      <c r="AT432" s="204" t="s">
        <v>213</v>
      </c>
      <c r="AU432" s="204" t="s">
        <v>80</v>
      </c>
      <c r="AV432" s="13" t="s">
        <v>82</v>
      </c>
      <c r="AW432" s="13" t="s">
        <v>30</v>
      </c>
      <c r="AX432" s="13" t="s">
        <v>73</v>
      </c>
      <c r="AY432" s="204" t="s">
        <v>205</v>
      </c>
    </row>
    <row r="433" s="14" customFormat="1">
      <c r="B433" s="211"/>
      <c r="D433" s="196" t="s">
        <v>213</v>
      </c>
      <c r="E433" s="212" t="s">
        <v>1</v>
      </c>
      <c r="F433" s="213" t="s">
        <v>218</v>
      </c>
      <c r="H433" s="214">
        <v>4</v>
      </c>
      <c r="I433" s="215"/>
      <c r="L433" s="211"/>
      <c r="M433" s="216"/>
      <c r="N433" s="217"/>
      <c r="O433" s="217"/>
      <c r="P433" s="217"/>
      <c r="Q433" s="217"/>
      <c r="R433" s="217"/>
      <c r="S433" s="217"/>
      <c r="T433" s="218"/>
      <c r="AT433" s="212" t="s">
        <v>213</v>
      </c>
      <c r="AU433" s="212" t="s">
        <v>80</v>
      </c>
      <c r="AV433" s="14" t="s">
        <v>123</v>
      </c>
      <c r="AW433" s="14" t="s">
        <v>30</v>
      </c>
      <c r="AX433" s="14" t="s">
        <v>80</v>
      </c>
      <c r="AY433" s="212" t="s">
        <v>205</v>
      </c>
    </row>
    <row r="434" s="1" customFormat="1" ht="24.2" customHeight="1">
      <c r="A434" s="37"/>
      <c r="B434" s="181"/>
      <c r="C434" s="182" t="s">
        <v>742</v>
      </c>
      <c r="D434" s="182" t="s">
        <v>207</v>
      </c>
      <c r="E434" s="183" t="s">
        <v>5341</v>
      </c>
      <c r="F434" s="184" t="s">
        <v>5342</v>
      </c>
      <c r="G434" s="185" t="s">
        <v>1</v>
      </c>
      <c r="H434" s="186">
        <v>5</v>
      </c>
      <c r="I434" s="187"/>
      <c r="J434" s="188">
        <f>ROUND(I434*H434,2)</f>
        <v>0</v>
      </c>
      <c r="K434" s="184" t="s">
        <v>1</v>
      </c>
      <c r="L434" s="38"/>
      <c r="M434" s="189" t="s">
        <v>1</v>
      </c>
      <c r="N434" s="190" t="s">
        <v>38</v>
      </c>
      <c r="O434" s="76"/>
      <c r="P434" s="191">
        <f>O434*H434</f>
        <v>0</v>
      </c>
      <c r="Q434" s="191">
        <v>0</v>
      </c>
      <c r="R434" s="191">
        <f>Q434*H434</f>
        <v>0</v>
      </c>
      <c r="S434" s="191">
        <v>0</v>
      </c>
      <c r="T434" s="192">
        <f>S434*H434</f>
        <v>0</v>
      </c>
      <c r="U434" s="37"/>
      <c r="V434" s="37"/>
      <c r="W434" s="37"/>
      <c r="X434" s="37"/>
      <c r="Y434" s="37"/>
      <c r="Z434" s="37"/>
      <c r="AA434" s="37"/>
      <c r="AB434" s="37"/>
      <c r="AC434" s="37"/>
      <c r="AD434" s="37"/>
      <c r="AE434" s="37"/>
      <c r="AR434" s="193" t="s">
        <v>3102</v>
      </c>
      <c r="AT434" s="193" t="s">
        <v>207</v>
      </c>
      <c r="AU434" s="193" t="s">
        <v>80</v>
      </c>
      <c r="AY434" s="18" t="s">
        <v>205</v>
      </c>
      <c r="BE434" s="194">
        <f>IF(N434="základní",J434,0)</f>
        <v>0</v>
      </c>
      <c r="BF434" s="194">
        <f>IF(N434="snížená",J434,0)</f>
        <v>0</v>
      </c>
      <c r="BG434" s="194">
        <f>IF(N434="zákl. přenesená",J434,0)</f>
        <v>0</v>
      </c>
      <c r="BH434" s="194">
        <f>IF(N434="sníž. přenesená",J434,0)</f>
        <v>0</v>
      </c>
      <c r="BI434" s="194">
        <f>IF(N434="nulová",J434,0)</f>
        <v>0</v>
      </c>
      <c r="BJ434" s="18" t="s">
        <v>80</v>
      </c>
      <c r="BK434" s="194">
        <f>ROUND(I434*H434,2)</f>
        <v>0</v>
      </c>
      <c r="BL434" s="18" t="s">
        <v>3102</v>
      </c>
      <c r="BM434" s="193" t="s">
        <v>1135</v>
      </c>
    </row>
    <row r="435" s="12" customFormat="1" ht="22.5">
      <c r="B435" s="195"/>
      <c r="D435" s="196" t="s">
        <v>213</v>
      </c>
      <c r="E435" s="197" t="s">
        <v>1</v>
      </c>
      <c r="F435" s="198" t="s">
        <v>5208</v>
      </c>
      <c r="H435" s="197" t="s">
        <v>1</v>
      </c>
      <c r="I435" s="199"/>
      <c r="L435" s="195"/>
      <c r="M435" s="200"/>
      <c r="N435" s="201"/>
      <c r="O435" s="201"/>
      <c r="P435" s="201"/>
      <c r="Q435" s="201"/>
      <c r="R435" s="201"/>
      <c r="S435" s="201"/>
      <c r="T435" s="202"/>
      <c r="AT435" s="197" t="s">
        <v>213</v>
      </c>
      <c r="AU435" s="197" t="s">
        <v>80</v>
      </c>
      <c r="AV435" s="12" t="s">
        <v>80</v>
      </c>
      <c r="AW435" s="12" t="s">
        <v>30</v>
      </c>
      <c r="AX435" s="12" t="s">
        <v>73</v>
      </c>
      <c r="AY435" s="197" t="s">
        <v>205</v>
      </c>
    </row>
    <row r="436" s="12" customFormat="1" ht="22.5">
      <c r="B436" s="195"/>
      <c r="D436" s="196" t="s">
        <v>213</v>
      </c>
      <c r="E436" s="197" t="s">
        <v>1</v>
      </c>
      <c r="F436" s="198" t="s">
        <v>5209</v>
      </c>
      <c r="H436" s="197" t="s">
        <v>1</v>
      </c>
      <c r="I436" s="199"/>
      <c r="L436" s="195"/>
      <c r="M436" s="200"/>
      <c r="N436" s="201"/>
      <c r="O436" s="201"/>
      <c r="P436" s="201"/>
      <c r="Q436" s="201"/>
      <c r="R436" s="201"/>
      <c r="S436" s="201"/>
      <c r="T436" s="202"/>
      <c r="AT436" s="197" t="s">
        <v>213</v>
      </c>
      <c r="AU436" s="197" t="s">
        <v>80</v>
      </c>
      <c r="AV436" s="12" t="s">
        <v>80</v>
      </c>
      <c r="AW436" s="12" t="s">
        <v>30</v>
      </c>
      <c r="AX436" s="12" t="s">
        <v>73</v>
      </c>
      <c r="AY436" s="197" t="s">
        <v>205</v>
      </c>
    </row>
    <row r="437" s="12" customFormat="1" ht="22.5">
      <c r="B437" s="195"/>
      <c r="D437" s="196" t="s">
        <v>213</v>
      </c>
      <c r="E437" s="197" t="s">
        <v>1</v>
      </c>
      <c r="F437" s="198" t="s">
        <v>5343</v>
      </c>
      <c r="H437" s="197" t="s">
        <v>1</v>
      </c>
      <c r="I437" s="199"/>
      <c r="L437" s="195"/>
      <c r="M437" s="200"/>
      <c r="N437" s="201"/>
      <c r="O437" s="201"/>
      <c r="P437" s="201"/>
      <c r="Q437" s="201"/>
      <c r="R437" s="201"/>
      <c r="S437" s="201"/>
      <c r="T437" s="202"/>
      <c r="AT437" s="197" t="s">
        <v>213</v>
      </c>
      <c r="AU437" s="197" t="s">
        <v>80</v>
      </c>
      <c r="AV437" s="12" t="s">
        <v>80</v>
      </c>
      <c r="AW437" s="12" t="s">
        <v>30</v>
      </c>
      <c r="AX437" s="12" t="s">
        <v>73</v>
      </c>
      <c r="AY437" s="197" t="s">
        <v>205</v>
      </c>
    </row>
    <row r="438" s="12" customFormat="1">
      <c r="B438" s="195"/>
      <c r="D438" s="196" t="s">
        <v>213</v>
      </c>
      <c r="E438" s="197" t="s">
        <v>1</v>
      </c>
      <c r="F438" s="198" t="s">
        <v>5344</v>
      </c>
      <c r="H438" s="197" t="s">
        <v>1</v>
      </c>
      <c r="I438" s="199"/>
      <c r="L438" s="195"/>
      <c r="M438" s="200"/>
      <c r="N438" s="201"/>
      <c r="O438" s="201"/>
      <c r="P438" s="201"/>
      <c r="Q438" s="201"/>
      <c r="R438" s="201"/>
      <c r="S438" s="201"/>
      <c r="T438" s="202"/>
      <c r="AT438" s="197" t="s">
        <v>213</v>
      </c>
      <c r="AU438" s="197" t="s">
        <v>80</v>
      </c>
      <c r="AV438" s="12" t="s">
        <v>80</v>
      </c>
      <c r="AW438" s="12" t="s">
        <v>30</v>
      </c>
      <c r="AX438" s="12" t="s">
        <v>73</v>
      </c>
      <c r="AY438" s="197" t="s">
        <v>205</v>
      </c>
    </row>
    <row r="439" s="12" customFormat="1" ht="22.5">
      <c r="B439" s="195"/>
      <c r="D439" s="196" t="s">
        <v>213</v>
      </c>
      <c r="E439" s="197" t="s">
        <v>1</v>
      </c>
      <c r="F439" s="198" t="s">
        <v>5212</v>
      </c>
      <c r="H439" s="197" t="s">
        <v>1</v>
      </c>
      <c r="I439" s="199"/>
      <c r="L439" s="195"/>
      <c r="M439" s="200"/>
      <c r="N439" s="201"/>
      <c r="O439" s="201"/>
      <c r="P439" s="201"/>
      <c r="Q439" s="201"/>
      <c r="R439" s="201"/>
      <c r="S439" s="201"/>
      <c r="T439" s="202"/>
      <c r="AT439" s="197" t="s">
        <v>213</v>
      </c>
      <c r="AU439" s="197" t="s">
        <v>80</v>
      </c>
      <c r="AV439" s="12" t="s">
        <v>80</v>
      </c>
      <c r="AW439" s="12" t="s">
        <v>30</v>
      </c>
      <c r="AX439" s="12" t="s">
        <v>73</v>
      </c>
      <c r="AY439" s="197" t="s">
        <v>205</v>
      </c>
    </row>
    <row r="440" s="13" customFormat="1">
      <c r="B440" s="203"/>
      <c r="D440" s="196" t="s">
        <v>213</v>
      </c>
      <c r="E440" s="204" t="s">
        <v>1</v>
      </c>
      <c r="F440" s="205" t="s">
        <v>126</v>
      </c>
      <c r="H440" s="206">
        <v>5</v>
      </c>
      <c r="I440" s="207"/>
      <c r="L440" s="203"/>
      <c r="M440" s="208"/>
      <c r="N440" s="209"/>
      <c r="O440" s="209"/>
      <c r="P440" s="209"/>
      <c r="Q440" s="209"/>
      <c r="R440" s="209"/>
      <c r="S440" s="209"/>
      <c r="T440" s="210"/>
      <c r="AT440" s="204" t="s">
        <v>213</v>
      </c>
      <c r="AU440" s="204" t="s">
        <v>80</v>
      </c>
      <c r="AV440" s="13" t="s">
        <v>82</v>
      </c>
      <c r="AW440" s="13" t="s">
        <v>30</v>
      </c>
      <c r="AX440" s="13" t="s">
        <v>73</v>
      </c>
      <c r="AY440" s="204" t="s">
        <v>205</v>
      </c>
    </row>
    <row r="441" s="14" customFormat="1">
      <c r="B441" s="211"/>
      <c r="D441" s="196" t="s">
        <v>213</v>
      </c>
      <c r="E441" s="212" t="s">
        <v>1</v>
      </c>
      <c r="F441" s="213" t="s">
        <v>218</v>
      </c>
      <c r="H441" s="214">
        <v>5</v>
      </c>
      <c r="I441" s="215"/>
      <c r="L441" s="211"/>
      <c r="M441" s="216"/>
      <c r="N441" s="217"/>
      <c r="O441" s="217"/>
      <c r="P441" s="217"/>
      <c r="Q441" s="217"/>
      <c r="R441" s="217"/>
      <c r="S441" s="217"/>
      <c r="T441" s="218"/>
      <c r="AT441" s="212" t="s">
        <v>213</v>
      </c>
      <c r="AU441" s="212" t="s">
        <v>80</v>
      </c>
      <c r="AV441" s="14" t="s">
        <v>123</v>
      </c>
      <c r="AW441" s="14" t="s">
        <v>30</v>
      </c>
      <c r="AX441" s="14" t="s">
        <v>80</v>
      </c>
      <c r="AY441" s="212" t="s">
        <v>205</v>
      </c>
    </row>
    <row r="442" s="1" customFormat="1" ht="14.45" customHeight="1">
      <c r="A442" s="37"/>
      <c r="B442" s="181"/>
      <c r="C442" s="182" t="s">
        <v>748</v>
      </c>
      <c r="D442" s="182" t="s">
        <v>207</v>
      </c>
      <c r="E442" s="183" t="s">
        <v>5345</v>
      </c>
      <c r="F442" s="184" t="s">
        <v>5346</v>
      </c>
      <c r="G442" s="185" t="s">
        <v>1</v>
      </c>
      <c r="H442" s="186">
        <v>14</v>
      </c>
      <c r="I442" s="187"/>
      <c r="J442" s="188">
        <f>ROUND(I442*H442,2)</f>
        <v>0</v>
      </c>
      <c r="K442" s="184" t="s">
        <v>1</v>
      </c>
      <c r="L442" s="38"/>
      <c r="M442" s="189" t="s">
        <v>1</v>
      </c>
      <c r="N442" s="190" t="s">
        <v>38</v>
      </c>
      <c r="O442" s="76"/>
      <c r="P442" s="191">
        <f>O442*H442</f>
        <v>0</v>
      </c>
      <c r="Q442" s="191">
        <v>0</v>
      </c>
      <c r="R442" s="191">
        <f>Q442*H442</f>
        <v>0</v>
      </c>
      <c r="S442" s="191">
        <v>0</v>
      </c>
      <c r="T442" s="192">
        <f>S442*H442</f>
        <v>0</v>
      </c>
      <c r="U442" s="37"/>
      <c r="V442" s="37"/>
      <c r="W442" s="37"/>
      <c r="X442" s="37"/>
      <c r="Y442" s="37"/>
      <c r="Z442" s="37"/>
      <c r="AA442" s="37"/>
      <c r="AB442" s="37"/>
      <c r="AC442" s="37"/>
      <c r="AD442" s="37"/>
      <c r="AE442" s="37"/>
      <c r="AR442" s="193" t="s">
        <v>3102</v>
      </c>
      <c r="AT442" s="193" t="s">
        <v>207</v>
      </c>
      <c r="AU442" s="193" t="s">
        <v>80</v>
      </c>
      <c r="AY442" s="18" t="s">
        <v>205</v>
      </c>
      <c r="BE442" s="194">
        <f>IF(N442="základní",J442,0)</f>
        <v>0</v>
      </c>
      <c r="BF442" s="194">
        <f>IF(N442="snížená",J442,0)</f>
        <v>0</v>
      </c>
      <c r="BG442" s="194">
        <f>IF(N442="zákl. přenesená",J442,0)</f>
        <v>0</v>
      </c>
      <c r="BH442" s="194">
        <f>IF(N442="sníž. přenesená",J442,0)</f>
        <v>0</v>
      </c>
      <c r="BI442" s="194">
        <f>IF(N442="nulová",J442,0)</f>
        <v>0</v>
      </c>
      <c r="BJ442" s="18" t="s">
        <v>80</v>
      </c>
      <c r="BK442" s="194">
        <f>ROUND(I442*H442,2)</f>
        <v>0</v>
      </c>
      <c r="BL442" s="18" t="s">
        <v>3102</v>
      </c>
      <c r="BM442" s="193" t="s">
        <v>1153</v>
      </c>
    </row>
    <row r="443" s="12" customFormat="1" ht="22.5">
      <c r="B443" s="195"/>
      <c r="D443" s="196" t="s">
        <v>213</v>
      </c>
      <c r="E443" s="197" t="s">
        <v>1</v>
      </c>
      <c r="F443" s="198" t="s">
        <v>5347</v>
      </c>
      <c r="H443" s="197" t="s">
        <v>1</v>
      </c>
      <c r="I443" s="199"/>
      <c r="L443" s="195"/>
      <c r="M443" s="200"/>
      <c r="N443" s="201"/>
      <c r="O443" s="201"/>
      <c r="P443" s="201"/>
      <c r="Q443" s="201"/>
      <c r="R443" s="201"/>
      <c r="S443" s="201"/>
      <c r="T443" s="202"/>
      <c r="AT443" s="197" t="s">
        <v>213</v>
      </c>
      <c r="AU443" s="197" t="s">
        <v>80</v>
      </c>
      <c r="AV443" s="12" t="s">
        <v>80</v>
      </c>
      <c r="AW443" s="12" t="s">
        <v>30</v>
      </c>
      <c r="AX443" s="12" t="s">
        <v>73</v>
      </c>
      <c r="AY443" s="197" t="s">
        <v>205</v>
      </c>
    </row>
    <row r="444" s="12" customFormat="1" ht="22.5">
      <c r="B444" s="195"/>
      <c r="D444" s="196" t="s">
        <v>213</v>
      </c>
      <c r="E444" s="197" t="s">
        <v>1</v>
      </c>
      <c r="F444" s="198" t="s">
        <v>5348</v>
      </c>
      <c r="H444" s="197" t="s">
        <v>1</v>
      </c>
      <c r="I444" s="199"/>
      <c r="L444" s="195"/>
      <c r="M444" s="200"/>
      <c r="N444" s="201"/>
      <c r="O444" s="201"/>
      <c r="P444" s="201"/>
      <c r="Q444" s="201"/>
      <c r="R444" s="201"/>
      <c r="S444" s="201"/>
      <c r="T444" s="202"/>
      <c r="AT444" s="197" t="s">
        <v>213</v>
      </c>
      <c r="AU444" s="197" t="s">
        <v>80</v>
      </c>
      <c r="AV444" s="12" t="s">
        <v>80</v>
      </c>
      <c r="AW444" s="12" t="s">
        <v>30</v>
      </c>
      <c r="AX444" s="12" t="s">
        <v>73</v>
      </c>
      <c r="AY444" s="197" t="s">
        <v>205</v>
      </c>
    </row>
    <row r="445" s="12" customFormat="1" ht="22.5">
      <c r="B445" s="195"/>
      <c r="D445" s="196" t="s">
        <v>213</v>
      </c>
      <c r="E445" s="197" t="s">
        <v>1</v>
      </c>
      <c r="F445" s="198" t="s">
        <v>5349</v>
      </c>
      <c r="H445" s="197" t="s">
        <v>1</v>
      </c>
      <c r="I445" s="199"/>
      <c r="L445" s="195"/>
      <c r="M445" s="200"/>
      <c r="N445" s="201"/>
      <c r="O445" s="201"/>
      <c r="P445" s="201"/>
      <c r="Q445" s="201"/>
      <c r="R445" s="201"/>
      <c r="S445" s="201"/>
      <c r="T445" s="202"/>
      <c r="AT445" s="197" t="s">
        <v>213</v>
      </c>
      <c r="AU445" s="197" t="s">
        <v>80</v>
      </c>
      <c r="AV445" s="12" t="s">
        <v>80</v>
      </c>
      <c r="AW445" s="12" t="s">
        <v>30</v>
      </c>
      <c r="AX445" s="12" t="s">
        <v>73</v>
      </c>
      <c r="AY445" s="197" t="s">
        <v>205</v>
      </c>
    </row>
    <row r="446" s="12" customFormat="1">
      <c r="B446" s="195"/>
      <c r="D446" s="196" t="s">
        <v>213</v>
      </c>
      <c r="E446" s="197" t="s">
        <v>1</v>
      </c>
      <c r="F446" s="198" t="s">
        <v>5350</v>
      </c>
      <c r="H446" s="197" t="s">
        <v>1</v>
      </c>
      <c r="I446" s="199"/>
      <c r="L446" s="195"/>
      <c r="M446" s="200"/>
      <c r="N446" s="201"/>
      <c r="O446" s="201"/>
      <c r="P446" s="201"/>
      <c r="Q446" s="201"/>
      <c r="R446" s="201"/>
      <c r="S446" s="201"/>
      <c r="T446" s="202"/>
      <c r="AT446" s="197" t="s">
        <v>213</v>
      </c>
      <c r="AU446" s="197" t="s">
        <v>80</v>
      </c>
      <c r="AV446" s="12" t="s">
        <v>80</v>
      </c>
      <c r="AW446" s="12" t="s">
        <v>30</v>
      </c>
      <c r="AX446" s="12" t="s">
        <v>73</v>
      </c>
      <c r="AY446" s="197" t="s">
        <v>205</v>
      </c>
    </row>
    <row r="447" s="12" customFormat="1" ht="22.5">
      <c r="B447" s="195"/>
      <c r="D447" s="196" t="s">
        <v>213</v>
      </c>
      <c r="E447" s="197" t="s">
        <v>1</v>
      </c>
      <c r="F447" s="198" t="s">
        <v>5212</v>
      </c>
      <c r="H447" s="197" t="s">
        <v>1</v>
      </c>
      <c r="I447" s="199"/>
      <c r="L447" s="195"/>
      <c r="M447" s="200"/>
      <c r="N447" s="201"/>
      <c r="O447" s="201"/>
      <c r="P447" s="201"/>
      <c r="Q447" s="201"/>
      <c r="R447" s="201"/>
      <c r="S447" s="201"/>
      <c r="T447" s="202"/>
      <c r="AT447" s="197" t="s">
        <v>213</v>
      </c>
      <c r="AU447" s="197" t="s">
        <v>80</v>
      </c>
      <c r="AV447" s="12" t="s">
        <v>80</v>
      </c>
      <c r="AW447" s="12" t="s">
        <v>30</v>
      </c>
      <c r="AX447" s="12" t="s">
        <v>73</v>
      </c>
      <c r="AY447" s="197" t="s">
        <v>205</v>
      </c>
    </row>
    <row r="448" s="13" customFormat="1">
      <c r="B448" s="203"/>
      <c r="D448" s="196" t="s">
        <v>213</v>
      </c>
      <c r="E448" s="204" t="s">
        <v>1</v>
      </c>
      <c r="F448" s="205" t="s">
        <v>334</v>
      </c>
      <c r="H448" s="206">
        <v>14</v>
      </c>
      <c r="I448" s="207"/>
      <c r="L448" s="203"/>
      <c r="M448" s="208"/>
      <c r="N448" s="209"/>
      <c r="O448" s="209"/>
      <c r="P448" s="209"/>
      <c r="Q448" s="209"/>
      <c r="R448" s="209"/>
      <c r="S448" s="209"/>
      <c r="T448" s="210"/>
      <c r="AT448" s="204" t="s">
        <v>213</v>
      </c>
      <c r="AU448" s="204" t="s">
        <v>80</v>
      </c>
      <c r="AV448" s="13" t="s">
        <v>82</v>
      </c>
      <c r="AW448" s="13" t="s">
        <v>30</v>
      </c>
      <c r="AX448" s="13" t="s">
        <v>73</v>
      </c>
      <c r="AY448" s="204" t="s">
        <v>205</v>
      </c>
    </row>
    <row r="449" s="14" customFormat="1">
      <c r="B449" s="211"/>
      <c r="D449" s="196" t="s">
        <v>213</v>
      </c>
      <c r="E449" s="212" t="s">
        <v>1</v>
      </c>
      <c r="F449" s="213" t="s">
        <v>218</v>
      </c>
      <c r="H449" s="214">
        <v>14</v>
      </c>
      <c r="I449" s="215"/>
      <c r="L449" s="211"/>
      <c r="M449" s="216"/>
      <c r="N449" s="217"/>
      <c r="O449" s="217"/>
      <c r="P449" s="217"/>
      <c r="Q449" s="217"/>
      <c r="R449" s="217"/>
      <c r="S449" s="217"/>
      <c r="T449" s="218"/>
      <c r="AT449" s="212" t="s">
        <v>213</v>
      </c>
      <c r="AU449" s="212" t="s">
        <v>80</v>
      </c>
      <c r="AV449" s="14" t="s">
        <v>123</v>
      </c>
      <c r="AW449" s="14" t="s">
        <v>30</v>
      </c>
      <c r="AX449" s="14" t="s">
        <v>80</v>
      </c>
      <c r="AY449" s="212" t="s">
        <v>205</v>
      </c>
    </row>
    <row r="450" s="1" customFormat="1" ht="14.45" customHeight="1">
      <c r="A450" s="37"/>
      <c r="B450" s="181"/>
      <c r="C450" s="182" t="s">
        <v>754</v>
      </c>
      <c r="D450" s="182" t="s">
        <v>207</v>
      </c>
      <c r="E450" s="183" t="s">
        <v>5351</v>
      </c>
      <c r="F450" s="184" t="s">
        <v>5352</v>
      </c>
      <c r="G450" s="185" t="s">
        <v>1</v>
      </c>
      <c r="H450" s="186">
        <v>1</v>
      </c>
      <c r="I450" s="187"/>
      <c r="J450" s="188">
        <f>ROUND(I450*H450,2)</f>
        <v>0</v>
      </c>
      <c r="K450" s="184" t="s">
        <v>1</v>
      </c>
      <c r="L450" s="38"/>
      <c r="M450" s="189" t="s">
        <v>1</v>
      </c>
      <c r="N450" s="190" t="s">
        <v>38</v>
      </c>
      <c r="O450" s="76"/>
      <c r="P450" s="191">
        <f>O450*H450</f>
        <v>0</v>
      </c>
      <c r="Q450" s="191">
        <v>0</v>
      </c>
      <c r="R450" s="191">
        <f>Q450*H450</f>
        <v>0</v>
      </c>
      <c r="S450" s="191">
        <v>0</v>
      </c>
      <c r="T450" s="192">
        <f>S450*H450</f>
        <v>0</v>
      </c>
      <c r="U450" s="37"/>
      <c r="V450" s="37"/>
      <c r="W450" s="37"/>
      <c r="X450" s="37"/>
      <c r="Y450" s="37"/>
      <c r="Z450" s="37"/>
      <c r="AA450" s="37"/>
      <c r="AB450" s="37"/>
      <c r="AC450" s="37"/>
      <c r="AD450" s="37"/>
      <c r="AE450" s="37"/>
      <c r="AR450" s="193" t="s">
        <v>3102</v>
      </c>
      <c r="AT450" s="193" t="s">
        <v>207</v>
      </c>
      <c r="AU450" s="193" t="s">
        <v>80</v>
      </c>
      <c r="AY450" s="18" t="s">
        <v>205</v>
      </c>
      <c r="BE450" s="194">
        <f>IF(N450="základní",J450,0)</f>
        <v>0</v>
      </c>
      <c r="BF450" s="194">
        <f>IF(N450="snížená",J450,0)</f>
        <v>0</v>
      </c>
      <c r="BG450" s="194">
        <f>IF(N450="zákl. přenesená",J450,0)</f>
        <v>0</v>
      </c>
      <c r="BH450" s="194">
        <f>IF(N450="sníž. přenesená",J450,0)</f>
        <v>0</v>
      </c>
      <c r="BI450" s="194">
        <f>IF(N450="nulová",J450,0)</f>
        <v>0</v>
      </c>
      <c r="BJ450" s="18" t="s">
        <v>80</v>
      </c>
      <c r="BK450" s="194">
        <f>ROUND(I450*H450,2)</f>
        <v>0</v>
      </c>
      <c r="BL450" s="18" t="s">
        <v>3102</v>
      </c>
      <c r="BM450" s="193" t="s">
        <v>1170</v>
      </c>
    </row>
    <row r="451" s="12" customFormat="1">
      <c r="B451" s="195"/>
      <c r="D451" s="196" t="s">
        <v>213</v>
      </c>
      <c r="E451" s="197" t="s">
        <v>1</v>
      </c>
      <c r="F451" s="198" t="s">
        <v>5353</v>
      </c>
      <c r="H451" s="197" t="s">
        <v>1</v>
      </c>
      <c r="I451" s="199"/>
      <c r="L451" s="195"/>
      <c r="M451" s="200"/>
      <c r="N451" s="201"/>
      <c r="O451" s="201"/>
      <c r="P451" s="201"/>
      <c r="Q451" s="201"/>
      <c r="R451" s="201"/>
      <c r="S451" s="201"/>
      <c r="T451" s="202"/>
      <c r="AT451" s="197" t="s">
        <v>213</v>
      </c>
      <c r="AU451" s="197" t="s">
        <v>80</v>
      </c>
      <c r="AV451" s="12" t="s">
        <v>80</v>
      </c>
      <c r="AW451" s="12" t="s">
        <v>30</v>
      </c>
      <c r="AX451" s="12" t="s">
        <v>73</v>
      </c>
      <c r="AY451" s="197" t="s">
        <v>205</v>
      </c>
    </row>
    <row r="452" s="13" customFormat="1">
      <c r="B452" s="203"/>
      <c r="D452" s="196" t="s">
        <v>213</v>
      </c>
      <c r="E452" s="204" t="s">
        <v>1</v>
      </c>
      <c r="F452" s="205" t="s">
        <v>80</v>
      </c>
      <c r="H452" s="206">
        <v>1</v>
      </c>
      <c r="I452" s="207"/>
      <c r="L452" s="203"/>
      <c r="M452" s="208"/>
      <c r="N452" s="209"/>
      <c r="O452" s="209"/>
      <c r="P452" s="209"/>
      <c r="Q452" s="209"/>
      <c r="R452" s="209"/>
      <c r="S452" s="209"/>
      <c r="T452" s="210"/>
      <c r="AT452" s="204" t="s">
        <v>213</v>
      </c>
      <c r="AU452" s="204" t="s">
        <v>80</v>
      </c>
      <c r="AV452" s="13" t="s">
        <v>82</v>
      </c>
      <c r="AW452" s="13" t="s">
        <v>30</v>
      </c>
      <c r="AX452" s="13" t="s">
        <v>73</v>
      </c>
      <c r="AY452" s="204" t="s">
        <v>205</v>
      </c>
    </row>
    <row r="453" s="14" customFormat="1">
      <c r="B453" s="211"/>
      <c r="D453" s="196" t="s">
        <v>213</v>
      </c>
      <c r="E453" s="212" t="s">
        <v>1</v>
      </c>
      <c r="F453" s="213" t="s">
        <v>218</v>
      </c>
      <c r="H453" s="214">
        <v>1</v>
      </c>
      <c r="I453" s="215"/>
      <c r="L453" s="211"/>
      <c r="M453" s="216"/>
      <c r="N453" s="217"/>
      <c r="O453" s="217"/>
      <c r="P453" s="217"/>
      <c r="Q453" s="217"/>
      <c r="R453" s="217"/>
      <c r="S453" s="217"/>
      <c r="T453" s="218"/>
      <c r="AT453" s="212" t="s">
        <v>213</v>
      </c>
      <c r="AU453" s="212" t="s">
        <v>80</v>
      </c>
      <c r="AV453" s="14" t="s">
        <v>123</v>
      </c>
      <c r="AW453" s="14" t="s">
        <v>30</v>
      </c>
      <c r="AX453" s="14" t="s">
        <v>80</v>
      </c>
      <c r="AY453" s="212" t="s">
        <v>205</v>
      </c>
    </row>
    <row r="454" s="1" customFormat="1" ht="14.45" customHeight="1">
      <c r="A454" s="37"/>
      <c r="B454" s="181"/>
      <c r="C454" s="182" t="s">
        <v>2498</v>
      </c>
      <c r="D454" s="182" t="s">
        <v>207</v>
      </c>
      <c r="E454" s="183" t="s">
        <v>5354</v>
      </c>
      <c r="F454" s="184" t="s">
        <v>5355</v>
      </c>
      <c r="G454" s="185" t="s">
        <v>1</v>
      </c>
      <c r="H454" s="186">
        <v>1</v>
      </c>
      <c r="I454" s="187"/>
      <c r="J454" s="188">
        <f>ROUND(I454*H454,2)</f>
        <v>0</v>
      </c>
      <c r="K454" s="184" t="s">
        <v>1</v>
      </c>
      <c r="L454" s="38"/>
      <c r="M454" s="189" t="s">
        <v>1</v>
      </c>
      <c r="N454" s="190" t="s">
        <v>38</v>
      </c>
      <c r="O454" s="76"/>
      <c r="P454" s="191">
        <f>O454*H454</f>
        <v>0</v>
      </c>
      <c r="Q454" s="191">
        <v>0</v>
      </c>
      <c r="R454" s="191">
        <f>Q454*H454</f>
        <v>0</v>
      </c>
      <c r="S454" s="191">
        <v>0</v>
      </c>
      <c r="T454" s="192">
        <f>S454*H454</f>
        <v>0</v>
      </c>
      <c r="U454" s="37"/>
      <c r="V454" s="37"/>
      <c r="W454" s="37"/>
      <c r="X454" s="37"/>
      <c r="Y454" s="37"/>
      <c r="Z454" s="37"/>
      <c r="AA454" s="37"/>
      <c r="AB454" s="37"/>
      <c r="AC454" s="37"/>
      <c r="AD454" s="37"/>
      <c r="AE454" s="37"/>
      <c r="AR454" s="193" t="s">
        <v>3102</v>
      </c>
      <c r="AT454" s="193" t="s">
        <v>207</v>
      </c>
      <c r="AU454" s="193" t="s">
        <v>80</v>
      </c>
      <c r="AY454" s="18" t="s">
        <v>205</v>
      </c>
      <c r="BE454" s="194">
        <f>IF(N454="základní",J454,0)</f>
        <v>0</v>
      </c>
      <c r="BF454" s="194">
        <f>IF(N454="snížená",J454,0)</f>
        <v>0</v>
      </c>
      <c r="BG454" s="194">
        <f>IF(N454="zákl. přenesená",J454,0)</f>
        <v>0</v>
      </c>
      <c r="BH454" s="194">
        <f>IF(N454="sníž. přenesená",J454,0)</f>
        <v>0</v>
      </c>
      <c r="BI454" s="194">
        <f>IF(N454="nulová",J454,0)</f>
        <v>0</v>
      </c>
      <c r="BJ454" s="18" t="s">
        <v>80</v>
      </c>
      <c r="BK454" s="194">
        <f>ROUND(I454*H454,2)</f>
        <v>0</v>
      </c>
      <c r="BL454" s="18" t="s">
        <v>3102</v>
      </c>
      <c r="BM454" s="193" t="s">
        <v>1181</v>
      </c>
    </row>
    <row r="455" s="12" customFormat="1" ht="22.5">
      <c r="B455" s="195"/>
      <c r="D455" s="196" t="s">
        <v>213</v>
      </c>
      <c r="E455" s="197" t="s">
        <v>1</v>
      </c>
      <c r="F455" s="198" t="s">
        <v>5356</v>
      </c>
      <c r="H455" s="197" t="s">
        <v>1</v>
      </c>
      <c r="I455" s="199"/>
      <c r="L455" s="195"/>
      <c r="M455" s="200"/>
      <c r="N455" s="201"/>
      <c r="O455" s="201"/>
      <c r="P455" s="201"/>
      <c r="Q455" s="201"/>
      <c r="R455" s="201"/>
      <c r="S455" s="201"/>
      <c r="T455" s="202"/>
      <c r="AT455" s="197" t="s">
        <v>213</v>
      </c>
      <c r="AU455" s="197" t="s">
        <v>80</v>
      </c>
      <c r="AV455" s="12" t="s">
        <v>80</v>
      </c>
      <c r="AW455" s="12" t="s">
        <v>30</v>
      </c>
      <c r="AX455" s="12" t="s">
        <v>73</v>
      </c>
      <c r="AY455" s="197" t="s">
        <v>205</v>
      </c>
    </row>
    <row r="456" s="12" customFormat="1" ht="22.5">
      <c r="B456" s="195"/>
      <c r="D456" s="196" t="s">
        <v>213</v>
      </c>
      <c r="E456" s="197" t="s">
        <v>1</v>
      </c>
      <c r="F456" s="198" t="s">
        <v>5357</v>
      </c>
      <c r="H456" s="197" t="s">
        <v>1</v>
      </c>
      <c r="I456" s="199"/>
      <c r="L456" s="195"/>
      <c r="M456" s="200"/>
      <c r="N456" s="201"/>
      <c r="O456" s="201"/>
      <c r="P456" s="201"/>
      <c r="Q456" s="201"/>
      <c r="R456" s="201"/>
      <c r="S456" s="201"/>
      <c r="T456" s="202"/>
      <c r="AT456" s="197" t="s">
        <v>213</v>
      </c>
      <c r="AU456" s="197" t="s">
        <v>80</v>
      </c>
      <c r="AV456" s="12" t="s">
        <v>80</v>
      </c>
      <c r="AW456" s="12" t="s">
        <v>30</v>
      </c>
      <c r="AX456" s="12" t="s">
        <v>73</v>
      </c>
      <c r="AY456" s="197" t="s">
        <v>205</v>
      </c>
    </row>
    <row r="457" s="12" customFormat="1" ht="22.5">
      <c r="B457" s="195"/>
      <c r="D457" s="196" t="s">
        <v>213</v>
      </c>
      <c r="E457" s="197" t="s">
        <v>1</v>
      </c>
      <c r="F457" s="198" t="s">
        <v>5358</v>
      </c>
      <c r="H457" s="197" t="s">
        <v>1</v>
      </c>
      <c r="I457" s="199"/>
      <c r="L457" s="195"/>
      <c r="M457" s="200"/>
      <c r="N457" s="201"/>
      <c r="O457" s="201"/>
      <c r="P457" s="201"/>
      <c r="Q457" s="201"/>
      <c r="R457" s="201"/>
      <c r="S457" s="201"/>
      <c r="T457" s="202"/>
      <c r="AT457" s="197" t="s">
        <v>213</v>
      </c>
      <c r="AU457" s="197" t="s">
        <v>80</v>
      </c>
      <c r="AV457" s="12" t="s">
        <v>80</v>
      </c>
      <c r="AW457" s="12" t="s">
        <v>30</v>
      </c>
      <c r="AX457" s="12" t="s">
        <v>73</v>
      </c>
      <c r="AY457" s="197" t="s">
        <v>205</v>
      </c>
    </row>
    <row r="458" s="12" customFormat="1" ht="22.5">
      <c r="B458" s="195"/>
      <c r="D458" s="196" t="s">
        <v>213</v>
      </c>
      <c r="E458" s="197" t="s">
        <v>1</v>
      </c>
      <c r="F458" s="198" t="s">
        <v>5359</v>
      </c>
      <c r="H458" s="197" t="s">
        <v>1</v>
      </c>
      <c r="I458" s="199"/>
      <c r="L458" s="195"/>
      <c r="M458" s="200"/>
      <c r="N458" s="201"/>
      <c r="O458" s="201"/>
      <c r="P458" s="201"/>
      <c r="Q458" s="201"/>
      <c r="R458" s="201"/>
      <c r="S458" s="201"/>
      <c r="T458" s="202"/>
      <c r="AT458" s="197" t="s">
        <v>213</v>
      </c>
      <c r="AU458" s="197" t="s">
        <v>80</v>
      </c>
      <c r="AV458" s="12" t="s">
        <v>80</v>
      </c>
      <c r="AW458" s="12" t="s">
        <v>30</v>
      </c>
      <c r="AX458" s="12" t="s">
        <v>73</v>
      </c>
      <c r="AY458" s="197" t="s">
        <v>205</v>
      </c>
    </row>
    <row r="459" s="12" customFormat="1" ht="22.5">
      <c r="B459" s="195"/>
      <c r="D459" s="196" t="s">
        <v>213</v>
      </c>
      <c r="E459" s="197" t="s">
        <v>1</v>
      </c>
      <c r="F459" s="198" t="s">
        <v>5360</v>
      </c>
      <c r="H459" s="197" t="s">
        <v>1</v>
      </c>
      <c r="I459" s="199"/>
      <c r="L459" s="195"/>
      <c r="M459" s="200"/>
      <c r="N459" s="201"/>
      <c r="O459" s="201"/>
      <c r="P459" s="201"/>
      <c r="Q459" s="201"/>
      <c r="R459" s="201"/>
      <c r="S459" s="201"/>
      <c r="T459" s="202"/>
      <c r="AT459" s="197" t="s">
        <v>213</v>
      </c>
      <c r="AU459" s="197" t="s">
        <v>80</v>
      </c>
      <c r="AV459" s="12" t="s">
        <v>80</v>
      </c>
      <c r="AW459" s="12" t="s">
        <v>30</v>
      </c>
      <c r="AX459" s="12" t="s">
        <v>73</v>
      </c>
      <c r="AY459" s="197" t="s">
        <v>205</v>
      </c>
    </row>
    <row r="460" s="12" customFormat="1" ht="22.5">
      <c r="B460" s="195"/>
      <c r="D460" s="196" t="s">
        <v>213</v>
      </c>
      <c r="E460" s="197" t="s">
        <v>1</v>
      </c>
      <c r="F460" s="198" t="s">
        <v>5361</v>
      </c>
      <c r="H460" s="197" t="s">
        <v>1</v>
      </c>
      <c r="I460" s="199"/>
      <c r="L460" s="195"/>
      <c r="M460" s="200"/>
      <c r="N460" s="201"/>
      <c r="O460" s="201"/>
      <c r="P460" s="201"/>
      <c r="Q460" s="201"/>
      <c r="R460" s="201"/>
      <c r="S460" s="201"/>
      <c r="T460" s="202"/>
      <c r="AT460" s="197" t="s">
        <v>213</v>
      </c>
      <c r="AU460" s="197" t="s">
        <v>80</v>
      </c>
      <c r="AV460" s="12" t="s">
        <v>80</v>
      </c>
      <c r="AW460" s="12" t="s">
        <v>30</v>
      </c>
      <c r="AX460" s="12" t="s">
        <v>73</v>
      </c>
      <c r="AY460" s="197" t="s">
        <v>205</v>
      </c>
    </row>
    <row r="461" s="12" customFormat="1" ht="22.5">
      <c r="B461" s="195"/>
      <c r="D461" s="196" t="s">
        <v>213</v>
      </c>
      <c r="E461" s="197" t="s">
        <v>1</v>
      </c>
      <c r="F461" s="198" t="s">
        <v>5362</v>
      </c>
      <c r="H461" s="197" t="s">
        <v>1</v>
      </c>
      <c r="I461" s="199"/>
      <c r="L461" s="195"/>
      <c r="M461" s="200"/>
      <c r="N461" s="201"/>
      <c r="O461" s="201"/>
      <c r="P461" s="201"/>
      <c r="Q461" s="201"/>
      <c r="R461" s="201"/>
      <c r="S461" s="201"/>
      <c r="T461" s="202"/>
      <c r="AT461" s="197" t="s">
        <v>213</v>
      </c>
      <c r="AU461" s="197" t="s">
        <v>80</v>
      </c>
      <c r="AV461" s="12" t="s">
        <v>80</v>
      </c>
      <c r="AW461" s="12" t="s">
        <v>30</v>
      </c>
      <c r="AX461" s="12" t="s">
        <v>73</v>
      </c>
      <c r="AY461" s="197" t="s">
        <v>205</v>
      </c>
    </row>
    <row r="462" s="12" customFormat="1" ht="22.5">
      <c r="B462" s="195"/>
      <c r="D462" s="196" t="s">
        <v>213</v>
      </c>
      <c r="E462" s="197" t="s">
        <v>1</v>
      </c>
      <c r="F462" s="198" t="s">
        <v>5363</v>
      </c>
      <c r="H462" s="197" t="s">
        <v>1</v>
      </c>
      <c r="I462" s="199"/>
      <c r="L462" s="195"/>
      <c r="M462" s="200"/>
      <c r="N462" s="201"/>
      <c r="O462" s="201"/>
      <c r="P462" s="201"/>
      <c r="Q462" s="201"/>
      <c r="R462" s="201"/>
      <c r="S462" s="201"/>
      <c r="T462" s="202"/>
      <c r="AT462" s="197" t="s">
        <v>213</v>
      </c>
      <c r="AU462" s="197" t="s">
        <v>80</v>
      </c>
      <c r="AV462" s="12" t="s">
        <v>80</v>
      </c>
      <c r="AW462" s="12" t="s">
        <v>30</v>
      </c>
      <c r="AX462" s="12" t="s">
        <v>73</v>
      </c>
      <c r="AY462" s="197" t="s">
        <v>205</v>
      </c>
    </row>
    <row r="463" s="12" customFormat="1" ht="22.5">
      <c r="B463" s="195"/>
      <c r="D463" s="196" t="s">
        <v>213</v>
      </c>
      <c r="E463" s="197" t="s">
        <v>1</v>
      </c>
      <c r="F463" s="198" t="s">
        <v>5364</v>
      </c>
      <c r="H463" s="197" t="s">
        <v>1</v>
      </c>
      <c r="I463" s="199"/>
      <c r="L463" s="195"/>
      <c r="M463" s="200"/>
      <c r="N463" s="201"/>
      <c r="O463" s="201"/>
      <c r="P463" s="201"/>
      <c r="Q463" s="201"/>
      <c r="R463" s="201"/>
      <c r="S463" s="201"/>
      <c r="T463" s="202"/>
      <c r="AT463" s="197" t="s">
        <v>213</v>
      </c>
      <c r="AU463" s="197" t="s">
        <v>80</v>
      </c>
      <c r="AV463" s="12" t="s">
        <v>80</v>
      </c>
      <c r="AW463" s="12" t="s">
        <v>30</v>
      </c>
      <c r="AX463" s="12" t="s">
        <v>73</v>
      </c>
      <c r="AY463" s="197" t="s">
        <v>205</v>
      </c>
    </row>
    <row r="464" s="12" customFormat="1" ht="22.5">
      <c r="B464" s="195"/>
      <c r="D464" s="196" t="s">
        <v>213</v>
      </c>
      <c r="E464" s="197" t="s">
        <v>1</v>
      </c>
      <c r="F464" s="198" t="s">
        <v>5365</v>
      </c>
      <c r="H464" s="197" t="s">
        <v>1</v>
      </c>
      <c r="I464" s="199"/>
      <c r="L464" s="195"/>
      <c r="M464" s="200"/>
      <c r="N464" s="201"/>
      <c r="O464" s="201"/>
      <c r="P464" s="201"/>
      <c r="Q464" s="201"/>
      <c r="R464" s="201"/>
      <c r="S464" s="201"/>
      <c r="T464" s="202"/>
      <c r="AT464" s="197" t="s">
        <v>213</v>
      </c>
      <c r="AU464" s="197" t="s">
        <v>80</v>
      </c>
      <c r="AV464" s="12" t="s">
        <v>80</v>
      </c>
      <c r="AW464" s="12" t="s">
        <v>30</v>
      </c>
      <c r="AX464" s="12" t="s">
        <v>73</v>
      </c>
      <c r="AY464" s="197" t="s">
        <v>205</v>
      </c>
    </row>
    <row r="465" s="13" customFormat="1">
      <c r="B465" s="203"/>
      <c r="D465" s="196" t="s">
        <v>213</v>
      </c>
      <c r="E465" s="204" t="s">
        <v>1</v>
      </c>
      <c r="F465" s="205" t="s">
        <v>80</v>
      </c>
      <c r="H465" s="206">
        <v>1</v>
      </c>
      <c r="I465" s="207"/>
      <c r="L465" s="203"/>
      <c r="M465" s="208"/>
      <c r="N465" s="209"/>
      <c r="O465" s="209"/>
      <c r="P465" s="209"/>
      <c r="Q465" s="209"/>
      <c r="R465" s="209"/>
      <c r="S465" s="209"/>
      <c r="T465" s="210"/>
      <c r="AT465" s="204" t="s">
        <v>213</v>
      </c>
      <c r="AU465" s="204" t="s">
        <v>80</v>
      </c>
      <c r="AV465" s="13" t="s">
        <v>82</v>
      </c>
      <c r="AW465" s="13" t="s">
        <v>30</v>
      </c>
      <c r="AX465" s="13" t="s">
        <v>73</v>
      </c>
      <c r="AY465" s="204" t="s">
        <v>205</v>
      </c>
    </row>
    <row r="466" s="14" customFormat="1">
      <c r="B466" s="211"/>
      <c r="D466" s="196" t="s">
        <v>213</v>
      </c>
      <c r="E466" s="212" t="s">
        <v>1</v>
      </c>
      <c r="F466" s="213" t="s">
        <v>218</v>
      </c>
      <c r="H466" s="214">
        <v>1</v>
      </c>
      <c r="I466" s="215"/>
      <c r="L466" s="211"/>
      <c r="M466" s="216"/>
      <c r="N466" s="217"/>
      <c r="O466" s="217"/>
      <c r="P466" s="217"/>
      <c r="Q466" s="217"/>
      <c r="R466" s="217"/>
      <c r="S466" s="217"/>
      <c r="T466" s="218"/>
      <c r="AT466" s="212" t="s">
        <v>213</v>
      </c>
      <c r="AU466" s="212" t="s">
        <v>80</v>
      </c>
      <c r="AV466" s="14" t="s">
        <v>123</v>
      </c>
      <c r="AW466" s="14" t="s">
        <v>30</v>
      </c>
      <c r="AX466" s="14" t="s">
        <v>80</v>
      </c>
      <c r="AY466" s="212" t="s">
        <v>205</v>
      </c>
    </row>
    <row r="467" s="1" customFormat="1" ht="14.45" customHeight="1">
      <c r="A467" s="37"/>
      <c r="B467" s="181"/>
      <c r="C467" s="182" t="s">
        <v>760</v>
      </c>
      <c r="D467" s="182" t="s">
        <v>207</v>
      </c>
      <c r="E467" s="183" t="s">
        <v>5366</v>
      </c>
      <c r="F467" s="184" t="s">
        <v>5367</v>
      </c>
      <c r="G467" s="185" t="s">
        <v>1</v>
      </c>
      <c r="H467" s="186">
        <v>1</v>
      </c>
      <c r="I467" s="187"/>
      <c r="J467" s="188">
        <f>ROUND(I467*H467,2)</f>
        <v>0</v>
      </c>
      <c r="K467" s="184" t="s">
        <v>1</v>
      </c>
      <c r="L467" s="38"/>
      <c r="M467" s="189" t="s">
        <v>1</v>
      </c>
      <c r="N467" s="190" t="s">
        <v>38</v>
      </c>
      <c r="O467" s="76"/>
      <c r="P467" s="191">
        <f>O467*H467</f>
        <v>0</v>
      </c>
      <c r="Q467" s="191">
        <v>0</v>
      </c>
      <c r="R467" s="191">
        <f>Q467*H467</f>
        <v>0</v>
      </c>
      <c r="S467" s="191">
        <v>0</v>
      </c>
      <c r="T467" s="192">
        <f>S467*H467</f>
        <v>0</v>
      </c>
      <c r="U467" s="37"/>
      <c r="V467" s="37"/>
      <c r="W467" s="37"/>
      <c r="X467" s="37"/>
      <c r="Y467" s="37"/>
      <c r="Z467" s="37"/>
      <c r="AA467" s="37"/>
      <c r="AB467" s="37"/>
      <c r="AC467" s="37"/>
      <c r="AD467" s="37"/>
      <c r="AE467" s="37"/>
      <c r="AR467" s="193" t="s">
        <v>3102</v>
      </c>
      <c r="AT467" s="193" t="s">
        <v>207</v>
      </c>
      <c r="AU467" s="193" t="s">
        <v>80</v>
      </c>
      <c r="AY467" s="18" t="s">
        <v>205</v>
      </c>
      <c r="BE467" s="194">
        <f>IF(N467="základní",J467,0)</f>
        <v>0</v>
      </c>
      <c r="BF467" s="194">
        <f>IF(N467="snížená",J467,0)</f>
        <v>0</v>
      </c>
      <c r="BG467" s="194">
        <f>IF(N467="zákl. přenesená",J467,0)</f>
        <v>0</v>
      </c>
      <c r="BH467" s="194">
        <f>IF(N467="sníž. přenesená",J467,0)</f>
        <v>0</v>
      </c>
      <c r="BI467" s="194">
        <f>IF(N467="nulová",J467,0)</f>
        <v>0</v>
      </c>
      <c r="BJ467" s="18" t="s">
        <v>80</v>
      </c>
      <c r="BK467" s="194">
        <f>ROUND(I467*H467,2)</f>
        <v>0</v>
      </c>
      <c r="BL467" s="18" t="s">
        <v>3102</v>
      </c>
      <c r="BM467" s="193" t="s">
        <v>1191</v>
      </c>
    </row>
    <row r="468" s="12" customFormat="1" ht="22.5">
      <c r="B468" s="195"/>
      <c r="D468" s="196" t="s">
        <v>213</v>
      </c>
      <c r="E468" s="197" t="s">
        <v>1</v>
      </c>
      <c r="F468" s="198" t="s">
        <v>5368</v>
      </c>
      <c r="H468" s="197" t="s">
        <v>1</v>
      </c>
      <c r="I468" s="199"/>
      <c r="L468" s="195"/>
      <c r="M468" s="200"/>
      <c r="N468" s="201"/>
      <c r="O468" s="201"/>
      <c r="P468" s="201"/>
      <c r="Q468" s="201"/>
      <c r="R468" s="201"/>
      <c r="S468" s="201"/>
      <c r="T468" s="202"/>
      <c r="AT468" s="197" t="s">
        <v>213</v>
      </c>
      <c r="AU468" s="197" t="s">
        <v>80</v>
      </c>
      <c r="AV468" s="12" t="s">
        <v>80</v>
      </c>
      <c r="AW468" s="12" t="s">
        <v>30</v>
      </c>
      <c r="AX468" s="12" t="s">
        <v>73</v>
      </c>
      <c r="AY468" s="197" t="s">
        <v>205</v>
      </c>
    </row>
    <row r="469" s="12" customFormat="1" ht="22.5">
      <c r="B469" s="195"/>
      <c r="D469" s="196" t="s">
        <v>213</v>
      </c>
      <c r="E469" s="197" t="s">
        <v>1</v>
      </c>
      <c r="F469" s="198" t="s">
        <v>5369</v>
      </c>
      <c r="H469" s="197" t="s">
        <v>1</v>
      </c>
      <c r="I469" s="199"/>
      <c r="L469" s="195"/>
      <c r="M469" s="200"/>
      <c r="N469" s="201"/>
      <c r="O469" s="201"/>
      <c r="P469" s="201"/>
      <c r="Q469" s="201"/>
      <c r="R469" s="201"/>
      <c r="S469" s="201"/>
      <c r="T469" s="202"/>
      <c r="AT469" s="197" t="s">
        <v>213</v>
      </c>
      <c r="AU469" s="197" t="s">
        <v>80</v>
      </c>
      <c r="AV469" s="12" t="s">
        <v>80</v>
      </c>
      <c r="AW469" s="12" t="s">
        <v>30</v>
      </c>
      <c r="AX469" s="12" t="s">
        <v>73</v>
      </c>
      <c r="AY469" s="197" t="s">
        <v>205</v>
      </c>
    </row>
    <row r="470" s="12" customFormat="1" ht="22.5">
      <c r="B470" s="195"/>
      <c r="D470" s="196" t="s">
        <v>213</v>
      </c>
      <c r="E470" s="197" t="s">
        <v>1</v>
      </c>
      <c r="F470" s="198" t="s">
        <v>5370</v>
      </c>
      <c r="H470" s="197" t="s">
        <v>1</v>
      </c>
      <c r="I470" s="199"/>
      <c r="L470" s="195"/>
      <c r="M470" s="200"/>
      <c r="N470" s="201"/>
      <c r="O470" s="201"/>
      <c r="P470" s="201"/>
      <c r="Q470" s="201"/>
      <c r="R470" s="201"/>
      <c r="S470" s="201"/>
      <c r="T470" s="202"/>
      <c r="AT470" s="197" t="s">
        <v>213</v>
      </c>
      <c r="AU470" s="197" t="s">
        <v>80</v>
      </c>
      <c r="AV470" s="12" t="s">
        <v>80</v>
      </c>
      <c r="AW470" s="12" t="s">
        <v>30</v>
      </c>
      <c r="AX470" s="12" t="s">
        <v>73</v>
      </c>
      <c r="AY470" s="197" t="s">
        <v>205</v>
      </c>
    </row>
    <row r="471" s="12" customFormat="1" ht="22.5">
      <c r="B471" s="195"/>
      <c r="D471" s="196" t="s">
        <v>213</v>
      </c>
      <c r="E471" s="197" t="s">
        <v>1</v>
      </c>
      <c r="F471" s="198" t="s">
        <v>5371</v>
      </c>
      <c r="H471" s="197" t="s">
        <v>1</v>
      </c>
      <c r="I471" s="199"/>
      <c r="L471" s="195"/>
      <c r="M471" s="200"/>
      <c r="N471" s="201"/>
      <c r="O471" s="201"/>
      <c r="P471" s="201"/>
      <c r="Q471" s="201"/>
      <c r="R471" s="201"/>
      <c r="S471" s="201"/>
      <c r="T471" s="202"/>
      <c r="AT471" s="197" t="s">
        <v>213</v>
      </c>
      <c r="AU471" s="197" t="s">
        <v>80</v>
      </c>
      <c r="AV471" s="12" t="s">
        <v>80</v>
      </c>
      <c r="AW471" s="12" t="s">
        <v>30</v>
      </c>
      <c r="AX471" s="12" t="s">
        <v>73</v>
      </c>
      <c r="AY471" s="197" t="s">
        <v>205</v>
      </c>
    </row>
    <row r="472" s="12" customFormat="1">
      <c r="B472" s="195"/>
      <c r="D472" s="196" t="s">
        <v>213</v>
      </c>
      <c r="E472" s="197" t="s">
        <v>1</v>
      </c>
      <c r="F472" s="198" t="s">
        <v>5372</v>
      </c>
      <c r="H472" s="197" t="s">
        <v>1</v>
      </c>
      <c r="I472" s="199"/>
      <c r="L472" s="195"/>
      <c r="M472" s="200"/>
      <c r="N472" s="201"/>
      <c r="O472" s="201"/>
      <c r="P472" s="201"/>
      <c r="Q472" s="201"/>
      <c r="R472" s="201"/>
      <c r="S472" s="201"/>
      <c r="T472" s="202"/>
      <c r="AT472" s="197" t="s">
        <v>213</v>
      </c>
      <c r="AU472" s="197" t="s">
        <v>80</v>
      </c>
      <c r="AV472" s="12" t="s">
        <v>80</v>
      </c>
      <c r="AW472" s="12" t="s">
        <v>30</v>
      </c>
      <c r="AX472" s="12" t="s">
        <v>73</v>
      </c>
      <c r="AY472" s="197" t="s">
        <v>205</v>
      </c>
    </row>
    <row r="473" s="13" customFormat="1">
      <c r="B473" s="203"/>
      <c r="D473" s="196" t="s">
        <v>213</v>
      </c>
      <c r="E473" s="204" t="s">
        <v>1</v>
      </c>
      <c r="F473" s="205" t="s">
        <v>80</v>
      </c>
      <c r="H473" s="206">
        <v>1</v>
      </c>
      <c r="I473" s="207"/>
      <c r="L473" s="203"/>
      <c r="M473" s="208"/>
      <c r="N473" s="209"/>
      <c r="O473" s="209"/>
      <c r="P473" s="209"/>
      <c r="Q473" s="209"/>
      <c r="R473" s="209"/>
      <c r="S473" s="209"/>
      <c r="T473" s="210"/>
      <c r="AT473" s="204" t="s">
        <v>213</v>
      </c>
      <c r="AU473" s="204" t="s">
        <v>80</v>
      </c>
      <c r="AV473" s="13" t="s">
        <v>82</v>
      </c>
      <c r="AW473" s="13" t="s">
        <v>30</v>
      </c>
      <c r="AX473" s="13" t="s">
        <v>73</v>
      </c>
      <c r="AY473" s="204" t="s">
        <v>205</v>
      </c>
    </row>
    <row r="474" s="14" customFormat="1">
      <c r="B474" s="211"/>
      <c r="D474" s="196" t="s">
        <v>213</v>
      </c>
      <c r="E474" s="212" t="s">
        <v>1</v>
      </c>
      <c r="F474" s="213" t="s">
        <v>218</v>
      </c>
      <c r="H474" s="214">
        <v>1</v>
      </c>
      <c r="I474" s="215"/>
      <c r="L474" s="211"/>
      <c r="M474" s="216"/>
      <c r="N474" s="217"/>
      <c r="O474" s="217"/>
      <c r="P474" s="217"/>
      <c r="Q474" s="217"/>
      <c r="R474" s="217"/>
      <c r="S474" s="217"/>
      <c r="T474" s="218"/>
      <c r="AT474" s="212" t="s">
        <v>213</v>
      </c>
      <c r="AU474" s="212" t="s">
        <v>80</v>
      </c>
      <c r="AV474" s="14" t="s">
        <v>123</v>
      </c>
      <c r="AW474" s="14" t="s">
        <v>30</v>
      </c>
      <c r="AX474" s="14" t="s">
        <v>80</v>
      </c>
      <c r="AY474" s="212" t="s">
        <v>205</v>
      </c>
    </row>
    <row r="475" s="1" customFormat="1" ht="14.45" customHeight="1">
      <c r="A475" s="37"/>
      <c r="B475" s="181"/>
      <c r="C475" s="182" t="s">
        <v>767</v>
      </c>
      <c r="D475" s="182" t="s">
        <v>207</v>
      </c>
      <c r="E475" s="183" t="s">
        <v>5373</v>
      </c>
      <c r="F475" s="184" t="s">
        <v>5374</v>
      </c>
      <c r="G475" s="185" t="s">
        <v>1</v>
      </c>
      <c r="H475" s="186">
        <v>1</v>
      </c>
      <c r="I475" s="187"/>
      <c r="J475" s="188">
        <f>ROUND(I475*H475,2)</f>
        <v>0</v>
      </c>
      <c r="K475" s="184" t="s">
        <v>1</v>
      </c>
      <c r="L475" s="38"/>
      <c r="M475" s="189" t="s">
        <v>1</v>
      </c>
      <c r="N475" s="190" t="s">
        <v>38</v>
      </c>
      <c r="O475" s="76"/>
      <c r="P475" s="191">
        <f>O475*H475</f>
        <v>0</v>
      </c>
      <c r="Q475" s="191">
        <v>0</v>
      </c>
      <c r="R475" s="191">
        <f>Q475*H475</f>
        <v>0</v>
      </c>
      <c r="S475" s="191">
        <v>0</v>
      </c>
      <c r="T475" s="192">
        <f>S475*H475</f>
        <v>0</v>
      </c>
      <c r="U475" s="37"/>
      <c r="V475" s="37"/>
      <c r="W475" s="37"/>
      <c r="X475" s="37"/>
      <c r="Y475" s="37"/>
      <c r="Z475" s="37"/>
      <c r="AA475" s="37"/>
      <c r="AB475" s="37"/>
      <c r="AC475" s="37"/>
      <c r="AD475" s="37"/>
      <c r="AE475" s="37"/>
      <c r="AR475" s="193" t="s">
        <v>3102</v>
      </c>
      <c r="AT475" s="193" t="s">
        <v>207</v>
      </c>
      <c r="AU475" s="193" t="s">
        <v>80</v>
      </c>
      <c r="AY475" s="18" t="s">
        <v>205</v>
      </c>
      <c r="BE475" s="194">
        <f>IF(N475="základní",J475,0)</f>
        <v>0</v>
      </c>
      <c r="BF475" s="194">
        <f>IF(N475="snížená",J475,0)</f>
        <v>0</v>
      </c>
      <c r="BG475" s="194">
        <f>IF(N475="zákl. přenesená",J475,0)</f>
        <v>0</v>
      </c>
      <c r="BH475" s="194">
        <f>IF(N475="sníž. přenesená",J475,0)</f>
        <v>0</v>
      </c>
      <c r="BI475" s="194">
        <f>IF(N475="nulová",J475,0)</f>
        <v>0</v>
      </c>
      <c r="BJ475" s="18" t="s">
        <v>80</v>
      </c>
      <c r="BK475" s="194">
        <f>ROUND(I475*H475,2)</f>
        <v>0</v>
      </c>
      <c r="BL475" s="18" t="s">
        <v>3102</v>
      </c>
      <c r="BM475" s="193" t="s">
        <v>1199</v>
      </c>
    </row>
    <row r="476" s="12" customFormat="1" ht="22.5">
      <c r="B476" s="195"/>
      <c r="D476" s="196" t="s">
        <v>213</v>
      </c>
      <c r="E476" s="197" t="s">
        <v>1</v>
      </c>
      <c r="F476" s="198" t="s">
        <v>5375</v>
      </c>
      <c r="H476" s="197" t="s">
        <v>1</v>
      </c>
      <c r="I476" s="199"/>
      <c r="L476" s="195"/>
      <c r="M476" s="200"/>
      <c r="N476" s="201"/>
      <c r="O476" s="201"/>
      <c r="P476" s="201"/>
      <c r="Q476" s="201"/>
      <c r="R476" s="201"/>
      <c r="S476" s="201"/>
      <c r="T476" s="202"/>
      <c r="AT476" s="197" t="s">
        <v>213</v>
      </c>
      <c r="AU476" s="197" t="s">
        <v>80</v>
      </c>
      <c r="AV476" s="12" t="s">
        <v>80</v>
      </c>
      <c r="AW476" s="12" t="s">
        <v>30</v>
      </c>
      <c r="AX476" s="12" t="s">
        <v>73</v>
      </c>
      <c r="AY476" s="197" t="s">
        <v>205</v>
      </c>
    </row>
    <row r="477" s="13" customFormat="1">
      <c r="B477" s="203"/>
      <c r="D477" s="196" t="s">
        <v>213</v>
      </c>
      <c r="E477" s="204" t="s">
        <v>1</v>
      </c>
      <c r="F477" s="205" t="s">
        <v>80</v>
      </c>
      <c r="H477" s="206">
        <v>1</v>
      </c>
      <c r="I477" s="207"/>
      <c r="L477" s="203"/>
      <c r="M477" s="208"/>
      <c r="N477" s="209"/>
      <c r="O477" s="209"/>
      <c r="P477" s="209"/>
      <c r="Q477" s="209"/>
      <c r="R477" s="209"/>
      <c r="S477" s="209"/>
      <c r="T477" s="210"/>
      <c r="AT477" s="204" t="s">
        <v>213</v>
      </c>
      <c r="AU477" s="204" t="s">
        <v>80</v>
      </c>
      <c r="AV477" s="13" t="s">
        <v>82</v>
      </c>
      <c r="AW477" s="13" t="s">
        <v>30</v>
      </c>
      <c r="AX477" s="13" t="s">
        <v>73</v>
      </c>
      <c r="AY477" s="204" t="s">
        <v>205</v>
      </c>
    </row>
    <row r="478" s="14" customFormat="1">
      <c r="B478" s="211"/>
      <c r="D478" s="196" t="s">
        <v>213</v>
      </c>
      <c r="E478" s="212" t="s">
        <v>1</v>
      </c>
      <c r="F478" s="213" t="s">
        <v>218</v>
      </c>
      <c r="H478" s="214">
        <v>1</v>
      </c>
      <c r="I478" s="215"/>
      <c r="L478" s="211"/>
      <c r="M478" s="216"/>
      <c r="N478" s="217"/>
      <c r="O478" s="217"/>
      <c r="P478" s="217"/>
      <c r="Q478" s="217"/>
      <c r="R478" s="217"/>
      <c r="S478" s="217"/>
      <c r="T478" s="218"/>
      <c r="AT478" s="212" t="s">
        <v>213</v>
      </c>
      <c r="AU478" s="212" t="s">
        <v>80</v>
      </c>
      <c r="AV478" s="14" t="s">
        <v>123</v>
      </c>
      <c r="AW478" s="14" t="s">
        <v>30</v>
      </c>
      <c r="AX478" s="14" t="s">
        <v>80</v>
      </c>
      <c r="AY478" s="212" t="s">
        <v>205</v>
      </c>
    </row>
    <row r="479" s="1" customFormat="1" ht="14.45" customHeight="1">
      <c r="A479" s="37"/>
      <c r="B479" s="181"/>
      <c r="C479" s="182" t="s">
        <v>773</v>
      </c>
      <c r="D479" s="182" t="s">
        <v>207</v>
      </c>
      <c r="E479" s="183" t="s">
        <v>5376</v>
      </c>
      <c r="F479" s="184" t="s">
        <v>5377</v>
      </c>
      <c r="G479" s="185" t="s">
        <v>1</v>
      </c>
      <c r="H479" s="186">
        <v>1</v>
      </c>
      <c r="I479" s="187"/>
      <c r="J479" s="188">
        <f>ROUND(I479*H479,2)</f>
        <v>0</v>
      </c>
      <c r="K479" s="184" t="s">
        <v>1</v>
      </c>
      <c r="L479" s="38"/>
      <c r="M479" s="189" t="s">
        <v>1</v>
      </c>
      <c r="N479" s="190" t="s">
        <v>38</v>
      </c>
      <c r="O479" s="76"/>
      <c r="P479" s="191">
        <f>O479*H479</f>
        <v>0</v>
      </c>
      <c r="Q479" s="191">
        <v>0</v>
      </c>
      <c r="R479" s="191">
        <f>Q479*H479</f>
        <v>0</v>
      </c>
      <c r="S479" s="191">
        <v>0</v>
      </c>
      <c r="T479" s="192">
        <f>S479*H479</f>
        <v>0</v>
      </c>
      <c r="U479" s="37"/>
      <c r="V479" s="37"/>
      <c r="W479" s="37"/>
      <c r="X479" s="37"/>
      <c r="Y479" s="37"/>
      <c r="Z479" s="37"/>
      <c r="AA479" s="37"/>
      <c r="AB479" s="37"/>
      <c r="AC479" s="37"/>
      <c r="AD479" s="37"/>
      <c r="AE479" s="37"/>
      <c r="AR479" s="193" t="s">
        <v>3102</v>
      </c>
      <c r="AT479" s="193" t="s">
        <v>207</v>
      </c>
      <c r="AU479" s="193" t="s">
        <v>80</v>
      </c>
      <c r="AY479" s="18" t="s">
        <v>205</v>
      </c>
      <c r="BE479" s="194">
        <f>IF(N479="základní",J479,0)</f>
        <v>0</v>
      </c>
      <c r="BF479" s="194">
        <f>IF(N479="snížená",J479,0)</f>
        <v>0</v>
      </c>
      <c r="BG479" s="194">
        <f>IF(N479="zákl. přenesená",J479,0)</f>
        <v>0</v>
      </c>
      <c r="BH479" s="194">
        <f>IF(N479="sníž. přenesená",J479,0)</f>
        <v>0</v>
      </c>
      <c r="BI479" s="194">
        <f>IF(N479="nulová",J479,0)</f>
        <v>0</v>
      </c>
      <c r="BJ479" s="18" t="s">
        <v>80</v>
      </c>
      <c r="BK479" s="194">
        <f>ROUND(I479*H479,2)</f>
        <v>0</v>
      </c>
      <c r="BL479" s="18" t="s">
        <v>3102</v>
      </c>
      <c r="BM479" s="193" t="s">
        <v>1207</v>
      </c>
    </row>
    <row r="480" s="12" customFormat="1" ht="22.5">
      <c r="B480" s="195"/>
      <c r="D480" s="196" t="s">
        <v>213</v>
      </c>
      <c r="E480" s="197" t="s">
        <v>1</v>
      </c>
      <c r="F480" s="198" t="s">
        <v>5378</v>
      </c>
      <c r="H480" s="197" t="s">
        <v>1</v>
      </c>
      <c r="I480" s="199"/>
      <c r="L480" s="195"/>
      <c r="M480" s="200"/>
      <c r="N480" s="201"/>
      <c r="O480" s="201"/>
      <c r="P480" s="201"/>
      <c r="Q480" s="201"/>
      <c r="R480" s="201"/>
      <c r="S480" s="201"/>
      <c r="T480" s="202"/>
      <c r="AT480" s="197" t="s">
        <v>213</v>
      </c>
      <c r="AU480" s="197" t="s">
        <v>80</v>
      </c>
      <c r="AV480" s="12" t="s">
        <v>80</v>
      </c>
      <c r="AW480" s="12" t="s">
        <v>30</v>
      </c>
      <c r="AX480" s="12" t="s">
        <v>73</v>
      </c>
      <c r="AY480" s="197" t="s">
        <v>205</v>
      </c>
    </row>
    <row r="481" s="12" customFormat="1">
      <c r="B481" s="195"/>
      <c r="D481" s="196" t="s">
        <v>213</v>
      </c>
      <c r="E481" s="197" t="s">
        <v>1</v>
      </c>
      <c r="F481" s="198" t="s">
        <v>5379</v>
      </c>
      <c r="H481" s="197" t="s">
        <v>1</v>
      </c>
      <c r="I481" s="199"/>
      <c r="L481" s="195"/>
      <c r="M481" s="200"/>
      <c r="N481" s="201"/>
      <c r="O481" s="201"/>
      <c r="P481" s="201"/>
      <c r="Q481" s="201"/>
      <c r="R481" s="201"/>
      <c r="S481" s="201"/>
      <c r="T481" s="202"/>
      <c r="AT481" s="197" t="s">
        <v>213</v>
      </c>
      <c r="AU481" s="197" t="s">
        <v>80</v>
      </c>
      <c r="AV481" s="12" t="s">
        <v>80</v>
      </c>
      <c r="AW481" s="12" t="s">
        <v>30</v>
      </c>
      <c r="AX481" s="12" t="s">
        <v>73</v>
      </c>
      <c r="AY481" s="197" t="s">
        <v>205</v>
      </c>
    </row>
    <row r="482" s="12" customFormat="1" ht="22.5">
      <c r="B482" s="195"/>
      <c r="D482" s="196" t="s">
        <v>213</v>
      </c>
      <c r="E482" s="197" t="s">
        <v>1</v>
      </c>
      <c r="F482" s="198" t="s">
        <v>5380</v>
      </c>
      <c r="H482" s="197" t="s">
        <v>1</v>
      </c>
      <c r="I482" s="199"/>
      <c r="L482" s="195"/>
      <c r="M482" s="200"/>
      <c r="N482" s="201"/>
      <c r="O482" s="201"/>
      <c r="P482" s="201"/>
      <c r="Q482" s="201"/>
      <c r="R482" s="201"/>
      <c r="S482" s="201"/>
      <c r="T482" s="202"/>
      <c r="AT482" s="197" t="s">
        <v>213</v>
      </c>
      <c r="AU482" s="197" t="s">
        <v>80</v>
      </c>
      <c r="AV482" s="12" t="s">
        <v>80</v>
      </c>
      <c r="AW482" s="12" t="s">
        <v>30</v>
      </c>
      <c r="AX482" s="12" t="s">
        <v>73</v>
      </c>
      <c r="AY482" s="197" t="s">
        <v>205</v>
      </c>
    </row>
    <row r="483" s="12" customFormat="1">
      <c r="B483" s="195"/>
      <c r="D483" s="196" t="s">
        <v>213</v>
      </c>
      <c r="E483" s="197" t="s">
        <v>1</v>
      </c>
      <c r="F483" s="198" t="s">
        <v>5381</v>
      </c>
      <c r="H483" s="197" t="s">
        <v>1</v>
      </c>
      <c r="I483" s="199"/>
      <c r="L483" s="195"/>
      <c r="M483" s="200"/>
      <c r="N483" s="201"/>
      <c r="O483" s="201"/>
      <c r="P483" s="201"/>
      <c r="Q483" s="201"/>
      <c r="R483" s="201"/>
      <c r="S483" s="201"/>
      <c r="T483" s="202"/>
      <c r="AT483" s="197" t="s">
        <v>213</v>
      </c>
      <c r="AU483" s="197" t="s">
        <v>80</v>
      </c>
      <c r="AV483" s="12" t="s">
        <v>80</v>
      </c>
      <c r="AW483" s="12" t="s">
        <v>30</v>
      </c>
      <c r="AX483" s="12" t="s">
        <v>73</v>
      </c>
      <c r="AY483" s="197" t="s">
        <v>205</v>
      </c>
    </row>
    <row r="484" s="13" customFormat="1">
      <c r="B484" s="203"/>
      <c r="D484" s="196" t="s">
        <v>213</v>
      </c>
      <c r="E484" s="204" t="s">
        <v>1</v>
      </c>
      <c r="F484" s="205" t="s">
        <v>80</v>
      </c>
      <c r="H484" s="206">
        <v>1</v>
      </c>
      <c r="I484" s="207"/>
      <c r="L484" s="203"/>
      <c r="M484" s="208"/>
      <c r="N484" s="209"/>
      <c r="O484" s="209"/>
      <c r="P484" s="209"/>
      <c r="Q484" s="209"/>
      <c r="R484" s="209"/>
      <c r="S484" s="209"/>
      <c r="T484" s="210"/>
      <c r="AT484" s="204" t="s">
        <v>213</v>
      </c>
      <c r="AU484" s="204" t="s">
        <v>80</v>
      </c>
      <c r="AV484" s="13" t="s">
        <v>82</v>
      </c>
      <c r="AW484" s="13" t="s">
        <v>30</v>
      </c>
      <c r="AX484" s="13" t="s">
        <v>73</v>
      </c>
      <c r="AY484" s="204" t="s">
        <v>205</v>
      </c>
    </row>
    <row r="485" s="14" customFormat="1">
      <c r="B485" s="211"/>
      <c r="D485" s="196" t="s">
        <v>213</v>
      </c>
      <c r="E485" s="212" t="s">
        <v>1</v>
      </c>
      <c r="F485" s="213" t="s">
        <v>218</v>
      </c>
      <c r="H485" s="214">
        <v>1</v>
      </c>
      <c r="I485" s="215"/>
      <c r="L485" s="211"/>
      <c r="M485" s="216"/>
      <c r="N485" s="217"/>
      <c r="O485" s="217"/>
      <c r="P485" s="217"/>
      <c r="Q485" s="217"/>
      <c r="R485" s="217"/>
      <c r="S485" s="217"/>
      <c r="T485" s="218"/>
      <c r="AT485" s="212" t="s">
        <v>213</v>
      </c>
      <c r="AU485" s="212" t="s">
        <v>80</v>
      </c>
      <c r="AV485" s="14" t="s">
        <v>123</v>
      </c>
      <c r="AW485" s="14" t="s">
        <v>30</v>
      </c>
      <c r="AX485" s="14" t="s">
        <v>80</v>
      </c>
      <c r="AY485" s="212" t="s">
        <v>205</v>
      </c>
    </row>
    <row r="486" s="1" customFormat="1" ht="14.45" customHeight="1">
      <c r="A486" s="37"/>
      <c r="B486" s="181"/>
      <c r="C486" s="182" t="s">
        <v>778</v>
      </c>
      <c r="D486" s="182" t="s">
        <v>207</v>
      </c>
      <c r="E486" s="183" t="s">
        <v>5382</v>
      </c>
      <c r="F486" s="184" t="s">
        <v>5383</v>
      </c>
      <c r="G486" s="185" t="s">
        <v>1</v>
      </c>
      <c r="H486" s="186">
        <v>2</v>
      </c>
      <c r="I486" s="187"/>
      <c r="J486" s="188">
        <f>ROUND(I486*H486,2)</f>
        <v>0</v>
      </c>
      <c r="K486" s="184" t="s">
        <v>1</v>
      </c>
      <c r="L486" s="38"/>
      <c r="M486" s="189" t="s">
        <v>1</v>
      </c>
      <c r="N486" s="190" t="s">
        <v>38</v>
      </c>
      <c r="O486" s="76"/>
      <c r="P486" s="191">
        <f>O486*H486</f>
        <v>0</v>
      </c>
      <c r="Q486" s="191">
        <v>0</v>
      </c>
      <c r="R486" s="191">
        <f>Q486*H486</f>
        <v>0</v>
      </c>
      <c r="S486" s="191">
        <v>0</v>
      </c>
      <c r="T486" s="192">
        <f>S486*H486</f>
        <v>0</v>
      </c>
      <c r="U486" s="37"/>
      <c r="V486" s="37"/>
      <c r="W486" s="37"/>
      <c r="X486" s="37"/>
      <c r="Y486" s="37"/>
      <c r="Z486" s="37"/>
      <c r="AA486" s="37"/>
      <c r="AB486" s="37"/>
      <c r="AC486" s="37"/>
      <c r="AD486" s="37"/>
      <c r="AE486" s="37"/>
      <c r="AR486" s="193" t="s">
        <v>3102</v>
      </c>
      <c r="AT486" s="193" t="s">
        <v>207</v>
      </c>
      <c r="AU486" s="193" t="s">
        <v>80</v>
      </c>
      <c r="AY486" s="18" t="s">
        <v>205</v>
      </c>
      <c r="BE486" s="194">
        <f>IF(N486="základní",J486,0)</f>
        <v>0</v>
      </c>
      <c r="BF486" s="194">
        <f>IF(N486="snížená",J486,0)</f>
        <v>0</v>
      </c>
      <c r="BG486" s="194">
        <f>IF(N486="zákl. přenesená",J486,0)</f>
        <v>0</v>
      </c>
      <c r="BH486" s="194">
        <f>IF(N486="sníž. přenesená",J486,0)</f>
        <v>0</v>
      </c>
      <c r="BI486" s="194">
        <f>IF(N486="nulová",J486,0)</f>
        <v>0</v>
      </c>
      <c r="BJ486" s="18" t="s">
        <v>80</v>
      </c>
      <c r="BK486" s="194">
        <f>ROUND(I486*H486,2)</f>
        <v>0</v>
      </c>
      <c r="BL486" s="18" t="s">
        <v>3102</v>
      </c>
      <c r="BM486" s="193" t="s">
        <v>1215</v>
      </c>
    </row>
    <row r="487" s="12" customFormat="1" ht="22.5">
      <c r="B487" s="195"/>
      <c r="D487" s="196" t="s">
        <v>213</v>
      </c>
      <c r="E487" s="197" t="s">
        <v>1</v>
      </c>
      <c r="F487" s="198" t="s">
        <v>5384</v>
      </c>
      <c r="H487" s="197" t="s">
        <v>1</v>
      </c>
      <c r="I487" s="199"/>
      <c r="L487" s="195"/>
      <c r="M487" s="200"/>
      <c r="N487" s="201"/>
      <c r="O487" s="201"/>
      <c r="P487" s="201"/>
      <c r="Q487" s="201"/>
      <c r="R487" s="201"/>
      <c r="S487" s="201"/>
      <c r="T487" s="202"/>
      <c r="AT487" s="197" t="s">
        <v>213</v>
      </c>
      <c r="AU487" s="197" t="s">
        <v>80</v>
      </c>
      <c r="AV487" s="12" t="s">
        <v>80</v>
      </c>
      <c r="AW487" s="12" t="s">
        <v>30</v>
      </c>
      <c r="AX487" s="12" t="s">
        <v>73</v>
      </c>
      <c r="AY487" s="197" t="s">
        <v>205</v>
      </c>
    </row>
    <row r="488" s="12" customFormat="1" ht="22.5">
      <c r="B488" s="195"/>
      <c r="D488" s="196" t="s">
        <v>213</v>
      </c>
      <c r="E488" s="197" t="s">
        <v>1</v>
      </c>
      <c r="F488" s="198" t="s">
        <v>5385</v>
      </c>
      <c r="H488" s="197" t="s">
        <v>1</v>
      </c>
      <c r="I488" s="199"/>
      <c r="L488" s="195"/>
      <c r="M488" s="200"/>
      <c r="N488" s="201"/>
      <c r="O488" s="201"/>
      <c r="P488" s="201"/>
      <c r="Q488" s="201"/>
      <c r="R488" s="201"/>
      <c r="S488" s="201"/>
      <c r="T488" s="202"/>
      <c r="AT488" s="197" t="s">
        <v>213</v>
      </c>
      <c r="AU488" s="197" t="s">
        <v>80</v>
      </c>
      <c r="AV488" s="12" t="s">
        <v>80</v>
      </c>
      <c r="AW488" s="12" t="s">
        <v>30</v>
      </c>
      <c r="AX488" s="12" t="s">
        <v>73</v>
      </c>
      <c r="AY488" s="197" t="s">
        <v>205</v>
      </c>
    </row>
    <row r="489" s="12" customFormat="1" ht="22.5">
      <c r="B489" s="195"/>
      <c r="D489" s="196" t="s">
        <v>213</v>
      </c>
      <c r="E489" s="197" t="s">
        <v>1</v>
      </c>
      <c r="F489" s="198" t="s">
        <v>5386</v>
      </c>
      <c r="H489" s="197" t="s">
        <v>1</v>
      </c>
      <c r="I489" s="199"/>
      <c r="L489" s="195"/>
      <c r="M489" s="200"/>
      <c r="N489" s="201"/>
      <c r="O489" s="201"/>
      <c r="P489" s="201"/>
      <c r="Q489" s="201"/>
      <c r="R489" s="201"/>
      <c r="S489" s="201"/>
      <c r="T489" s="202"/>
      <c r="AT489" s="197" t="s">
        <v>213</v>
      </c>
      <c r="AU489" s="197" t="s">
        <v>80</v>
      </c>
      <c r="AV489" s="12" t="s">
        <v>80</v>
      </c>
      <c r="AW489" s="12" t="s">
        <v>30</v>
      </c>
      <c r="AX489" s="12" t="s">
        <v>73</v>
      </c>
      <c r="AY489" s="197" t="s">
        <v>205</v>
      </c>
    </row>
    <row r="490" s="12" customFormat="1" ht="22.5">
      <c r="B490" s="195"/>
      <c r="D490" s="196" t="s">
        <v>213</v>
      </c>
      <c r="E490" s="197" t="s">
        <v>1</v>
      </c>
      <c r="F490" s="198" t="s">
        <v>5387</v>
      </c>
      <c r="H490" s="197" t="s">
        <v>1</v>
      </c>
      <c r="I490" s="199"/>
      <c r="L490" s="195"/>
      <c r="M490" s="200"/>
      <c r="N490" s="201"/>
      <c r="O490" s="201"/>
      <c r="P490" s="201"/>
      <c r="Q490" s="201"/>
      <c r="R490" s="201"/>
      <c r="S490" s="201"/>
      <c r="T490" s="202"/>
      <c r="AT490" s="197" t="s">
        <v>213</v>
      </c>
      <c r="AU490" s="197" t="s">
        <v>80</v>
      </c>
      <c r="AV490" s="12" t="s">
        <v>80</v>
      </c>
      <c r="AW490" s="12" t="s">
        <v>30</v>
      </c>
      <c r="AX490" s="12" t="s">
        <v>73</v>
      </c>
      <c r="AY490" s="197" t="s">
        <v>205</v>
      </c>
    </row>
    <row r="491" s="12" customFormat="1" ht="22.5">
      <c r="B491" s="195"/>
      <c r="D491" s="196" t="s">
        <v>213</v>
      </c>
      <c r="E491" s="197" t="s">
        <v>1</v>
      </c>
      <c r="F491" s="198" t="s">
        <v>5388</v>
      </c>
      <c r="H491" s="197" t="s">
        <v>1</v>
      </c>
      <c r="I491" s="199"/>
      <c r="L491" s="195"/>
      <c r="M491" s="200"/>
      <c r="N491" s="201"/>
      <c r="O491" s="201"/>
      <c r="P491" s="201"/>
      <c r="Q491" s="201"/>
      <c r="R491" s="201"/>
      <c r="S491" s="201"/>
      <c r="T491" s="202"/>
      <c r="AT491" s="197" t="s">
        <v>213</v>
      </c>
      <c r="AU491" s="197" t="s">
        <v>80</v>
      </c>
      <c r="AV491" s="12" t="s">
        <v>80</v>
      </c>
      <c r="AW491" s="12" t="s">
        <v>30</v>
      </c>
      <c r="AX491" s="12" t="s">
        <v>73</v>
      </c>
      <c r="AY491" s="197" t="s">
        <v>205</v>
      </c>
    </row>
    <row r="492" s="12" customFormat="1">
      <c r="B492" s="195"/>
      <c r="D492" s="196" t="s">
        <v>213</v>
      </c>
      <c r="E492" s="197" t="s">
        <v>1</v>
      </c>
      <c r="F492" s="198" t="s">
        <v>5389</v>
      </c>
      <c r="H492" s="197" t="s">
        <v>1</v>
      </c>
      <c r="I492" s="199"/>
      <c r="L492" s="195"/>
      <c r="M492" s="200"/>
      <c r="N492" s="201"/>
      <c r="O492" s="201"/>
      <c r="P492" s="201"/>
      <c r="Q492" s="201"/>
      <c r="R492" s="201"/>
      <c r="S492" s="201"/>
      <c r="T492" s="202"/>
      <c r="AT492" s="197" t="s">
        <v>213</v>
      </c>
      <c r="AU492" s="197" t="s">
        <v>80</v>
      </c>
      <c r="AV492" s="12" t="s">
        <v>80</v>
      </c>
      <c r="AW492" s="12" t="s">
        <v>30</v>
      </c>
      <c r="AX492" s="12" t="s">
        <v>73</v>
      </c>
      <c r="AY492" s="197" t="s">
        <v>205</v>
      </c>
    </row>
    <row r="493" s="12" customFormat="1" ht="22.5">
      <c r="B493" s="195"/>
      <c r="D493" s="196" t="s">
        <v>213</v>
      </c>
      <c r="E493" s="197" t="s">
        <v>1</v>
      </c>
      <c r="F493" s="198" t="s">
        <v>5212</v>
      </c>
      <c r="H493" s="197" t="s">
        <v>1</v>
      </c>
      <c r="I493" s="199"/>
      <c r="L493" s="195"/>
      <c r="M493" s="200"/>
      <c r="N493" s="201"/>
      <c r="O493" s="201"/>
      <c r="P493" s="201"/>
      <c r="Q493" s="201"/>
      <c r="R493" s="201"/>
      <c r="S493" s="201"/>
      <c r="T493" s="202"/>
      <c r="AT493" s="197" t="s">
        <v>213</v>
      </c>
      <c r="AU493" s="197" t="s">
        <v>80</v>
      </c>
      <c r="AV493" s="12" t="s">
        <v>80</v>
      </c>
      <c r="AW493" s="12" t="s">
        <v>30</v>
      </c>
      <c r="AX493" s="12" t="s">
        <v>73</v>
      </c>
      <c r="AY493" s="197" t="s">
        <v>205</v>
      </c>
    </row>
    <row r="494" s="13" customFormat="1">
      <c r="B494" s="203"/>
      <c r="D494" s="196" t="s">
        <v>213</v>
      </c>
      <c r="E494" s="204" t="s">
        <v>1</v>
      </c>
      <c r="F494" s="205" t="s">
        <v>82</v>
      </c>
      <c r="H494" s="206">
        <v>2</v>
      </c>
      <c r="I494" s="207"/>
      <c r="L494" s="203"/>
      <c r="M494" s="208"/>
      <c r="N494" s="209"/>
      <c r="O494" s="209"/>
      <c r="P494" s="209"/>
      <c r="Q494" s="209"/>
      <c r="R494" s="209"/>
      <c r="S494" s="209"/>
      <c r="T494" s="210"/>
      <c r="AT494" s="204" t="s">
        <v>213</v>
      </c>
      <c r="AU494" s="204" t="s">
        <v>80</v>
      </c>
      <c r="AV494" s="13" t="s">
        <v>82</v>
      </c>
      <c r="AW494" s="13" t="s">
        <v>30</v>
      </c>
      <c r="AX494" s="13" t="s">
        <v>73</v>
      </c>
      <c r="AY494" s="204" t="s">
        <v>205</v>
      </c>
    </row>
    <row r="495" s="14" customFormat="1">
      <c r="B495" s="211"/>
      <c r="D495" s="196" t="s">
        <v>213</v>
      </c>
      <c r="E495" s="212" t="s">
        <v>1</v>
      </c>
      <c r="F495" s="213" t="s">
        <v>218</v>
      </c>
      <c r="H495" s="214">
        <v>2</v>
      </c>
      <c r="I495" s="215"/>
      <c r="L495" s="211"/>
      <c r="M495" s="216"/>
      <c r="N495" s="217"/>
      <c r="O495" s="217"/>
      <c r="P495" s="217"/>
      <c r="Q495" s="217"/>
      <c r="R495" s="217"/>
      <c r="S495" s="217"/>
      <c r="T495" s="218"/>
      <c r="AT495" s="212" t="s">
        <v>213</v>
      </c>
      <c r="AU495" s="212" t="s">
        <v>80</v>
      </c>
      <c r="AV495" s="14" t="s">
        <v>123</v>
      </c>
      <c r="AW495" s="14" t="s">
        <v>30</v>
      </c>
      <c r="AX495" s="14" t="s">
        <v>80</v>
      </c>
      <c r="AY495" s="212" t="s">
        <v>205</v>
      </c>
    </row>
    <row r="496" s="1" customFormat="1" ht="14.45" customHeight="1">
      <c r="A496" s="37"/>
      <c r="B496" s="181"/>
      <c r="C496" s="182" t="s">
        <v>782</v>
      </c>
      <c r="D496" s="182" t="s">
        <v>207</v>
      </c>
      <c r="E496" s="183" t="s">
        <v>5390</v>
      </c>
      <c r="F496" s="184" t="s">
        <v>5391</v>
      </c>
      <c r="G496" s="185" t="s">
        <v>1</v>
      </c>
      <c r="H496" s="186">
        <v>1</v>
      </c>
      <c r="I496" s="187"/>
      <c r="J496" s="188">
        <f>ROUND(I496*H496,2)</f>
        <v>0</v>
      </c>
      <c r="K496" s="184" t="s">
        <v>1</v>
      </c>
      <c r="L496" s="38"/>
      <c r="M496" s="189" t="s">
        <v>1</v>
      </c>
      <c r="N496" s="190" t="s">
        <v>38</v>
      </c>
      <c r="O496" s="76"/>
      <c r="P496" s="191">
        <f>O496*H496</f>
        <v>0</v>
      </c>
      <c r="Q496" s="191">
        <v>0</v>
      </c>
      <c r="R496" s="191">
        <f>Q496*H496</f>
        <v>0</v>
      </c>
      <c r="S496" s="191">
        <v>0</v>
      </c>
      <c r="T496" s="192">
        <f>S496*H496</f>
        <v>0</v>
      </c>
      <c r="U496" s="37"/>
      <c r="V496" s="37"/>
      <c r="W496" s="37"/>
      <c r="X496" s="37"/>
      <c r="Y496" s="37"/>
      <c r="Z496" s="37"/>
      <c r="AA496" s="37"/>
      <c r="AB496" s="37"/>
      <c r="AC496" s="37"/>
      <c r="AD496" s="37"/>
      <c r="AE496" s="37"/>
      <c r="AR496" s="193" t="s">
        <v>3102</v>
      </c>
      <c r="AT496" s="193" t="s">
        <v>207</v>
      </c>
      <c r="AU496" s="193" t="s">
        <v>80</v>
      </c>
      <c r="AY496" s="18" t="s">
        <v>205</v>
      </c>
      <c r="BE496" s="194">
        <f>IF(N496="základní",J496,0)</f>
        <v>0</v>
      </c>
      <c r="BF496" s="194">
        <f>IF(N496="snížená",J496,0)</f>
        <v>0</v>
      </c>
      <c r="BG496" s="194">
        <f>IF(N496="zákl. přenesená",J496,0)</f>
        <v>0</v>
      </c>
      <c r="BH496" s="194">
        <f>IF(N496="sníž. přenesená",J496,0)</f>
        <v>0</v>
      </c>
      <c r="BI496" s="194">
        <f>IF(N496="nulová",J496,0)</f>
        <v>0</v>
      </c>
      <c r="BJ496" s="18" t="s">
        <v>80</v>
      </c>
      <c r="BK496" s="194">
        <f>ROUND(I496*H496,2)</f>
        <v>0</v>
      </c>
      <c r="BL496" s="18" t="s">
        <v>3102</v>
      </c>
      <c r="BM496" s="193" t="s">
        <v>1223</v>
      </c>
    </row>
    <row r="497" s="12" customFormat="1" ht="22.5">
      <c r="B497" s="195"/>
      <c r="D497" s="196" t="s">
        <v>213</v>
      </c>
      <c r="E497" s="197" t="s">
        <v>1</v>
      </c>
      <c r="F497" s="198" t="s">
        <v>5392</v>
      </c>
      <c r="H497" s="197" t="s">
        <v>1</v>
      </c>
      <c r="I497" s="199"/>
      <c r="L497" s="195"/>
      <c r="M497" s="200"/>
      <c r="N497" s="201"/>
      <c r="O497" s="201"/>
      <c r="P497" s="201"/>
      <c r="Q497" s="201"/>
      <c r="R497" s="201"/>
      <c r="S497" s="201"/>
      <c r="T497" s="202"/>
      <c r="AT497" s="197" t="s">
        <v>213</v>
      </c>
      <c r="AU497" s="197" t="s">
        <v>80</v>
      </c>
      <c r="AV497" s="12" t="s">
        <v>80</v>
      </c>
      <c r="AW497" s="12" t="s">
        <v>30</v>
      </c>
      <c r="AX497" s="12" t="s">
        <v>73</v>
      </c>
      <c r="AY497" s="197" t="s">
        <v>205</v>
      </c>
    </row>
    <row r="498" s="12" customFormat="1" ht="22.5">
      <c r="B498" s="195"/>
      <c r="D498" s="196" t="s">
        <v>213</v>
      </c>
      <c r="E498" s="197" t="s">
        <v>1</v>
      </c>
      <c r="F498" s="198" t="s">
        <v>5393</v>
      </c>
      <c r="H498" s="197" t="s">
        <v>1</v>
      </c>
      <c r="I498" s="199"/>
      <c r="L498" s="195"/>
      <c r="M498" s="200"/>
      <c r="N498" s="201"/>
      <c r="O498" s="201"/>
      <c r="P498" s="201"/>
      <c r="Q498" s="201"/>
      <c r="R498" s="201"/>
      <c r="S498" s="201"/>
      <c r="T498" s="202"/>
      <c r="AT498" s="197" t="s">
        <v>213</v>
      </c>
      <c r="AU498" s="197" t="s">
        <v>80</v>
      </c>
      <c r="AV498" s="12" t="s">
        <v>80</v>
      </c>
      <c r="AW498" s="12" t="s">
        <v>30</v>
      </c>
      <c r="AX498" s="12" t="s">
        <v>73</v>
      </c>
      <c r="AY498" s="197" t="s">
        <v>205</v>
      </c>
    </row>
    <row r="499" s="12" customFormat="1" ht="22.5">
      <c r="B499" s="195"/>
      <c r="D499" s="196" t="s">
        <v>213</v>
      </c>
      <c r="E499" s="197" t="s">
        <v>1</v>
      </c>
      <c r="F499" s="198" t="s">
        <v>5394</v>
      </c>
      <c r="H499" s="197" t="s">
        <v>1</v>
      </c>
      <c r="I499" s="199"/>
      <c r="L499" s="195"/>
      <c r="M499" s="200"/>
      <c r="N499" s="201"/>
      <c r="O499" s="201"/>
      <c r="P499" s="201"/>
      <c r="Q499" s="201"/>
      <c r="R499" s="201"/>
      <c r="S499" s="201"/>
      <c r="T499" s="202"/>
      <c r="AT499" s="197" t="s">
        <v>213</v>
      </c>
      <c r="AU499" s="197" t="s">
        <v>80</v>
      </c>
      <c r="AV499" s="12" t="s">
        <v>80</v>
      </c>
      <c r="AW499" s="12" t="s">
        <v>30</v>
      </c>
      <c r="AX499" s="12" t="s">
        <v>73</v>
      </c>
      <c r="AY499" s="197" t="s">
        <v>205</v>
      </c>
    </row>
    <row r="500" s="12" customFormat="1" ht="22.5">
      <c r="B500" s="195"/>
      <c r="D500" s="196" t="s">
        <v>213</v>
      </c>
      <c r="E500" s="197" t="s">
        <v>1</v>
      </c>
      <c r="F500" s="198" t="s">
        <v>5395</v>
      </c>
      <c r="H500" s="197" t="s">
        <v>1</v>
      </c>
      <c r="I500" s="199"/>
      <c r="L500" s="195"/>
      <c r="M500" s="200"/>
      <c r="N500" s="201"/>
      <c r="O500" s="201"/>
      <c r="P500" s="201"/>
      <c r="Q500" s="201"/>
      <c r="R500" s="201"/>
      <c r="S500" s="201"/>
      <c r="T500" s="202"/>
      <c r="AT500" s="197" t="s">
        <v>213</v>
      </c>
      <c r="AU500" s="197" t="s">
        <v>80</v>
      </c>
      <c r="AV500" s="12" t="s">
        <v>80</v>
      </c>
      <c r="AW500" s="12" t="s">
        <v>30</v>
      </c>
      <c r="AX500" s="12" t="s">
        <v>73</v>
      </c>
      <c r="AY500" s="197" t="s">
        <v>205</v>
      </c>
    </row>
    <row r="501" s="12" customFormat="1" ht="22.5">
      <c r="B501" s="195"/>
      <c r="D501" s="196" t="s">
        <v>213</v>
      </c>
      <c r="E501" s="197" t="s">
        <v>1</v>
      </c>
      <c r="F501" s="198" t="s">
        <v>5396</v>
      </c>
      <c r="H501" s="197" t="s">
        <v>1</v>
      </c>
      <c r="I501" s="199"/>
      <c r="L501" s="195"/>
      <c r="M501" s="200"/>
      <c r="N501" s="201"/>
      <c r="O501" s="201"/>
      <c r="P501" s="201"/>
      <c r="Q501" s="201"/>
      <c r="R501" s="201"/>
      <c r="S501" s="201"/>
      <c r="T501" s="202"/>
      <c r="AT501" s="197" t="s">
        <v>213</v>
      </c>
      <c r="AU501" s="197" t="s">
        <v>80</v>
      </c>
      <c r="AV501" s="12" t="s">
        <v>80</v>
      </c>
      <c r="AW501" s="12" t="s">
        <v>30</v>
      </c>
      <c r="AX501" s="12" t="s">
        <v>73</v>
      </c>
      <c r="AY501" s="197" t="s">
        <v>205</v>
      </c>
    </row>
    <row r="502" s="12" customFormat="1">
      <c r="B502" s="195"/>
      <c r="D502" s="196" t="s">
        <v>213</v>
      </c>
      <c r="E502" s="197" t="s">
        <v>1</v>
      </c>
      <c r="F502" s="198" t="s">
        <v>5389</v>
      </c>
      <c r="H502" s="197" t="s">
        <v>1</v>
      </c>
      <c r="I502" s="199"/>
      <c r="L502" s="195"/>
      <c r="M502" s="200"/>
      <c r="N502" s="201"/>
      <c r="O502" s="201"/>
      <c r="P502" s="201"/>
      <c r="Q502" s="201"/>
      <c r="R502" s="201"/>
      <c r="S502" s="201"/>
      <c r="T502" s="202"/>
      <c r="AT502" s="197" t="s">
        <v>213</v>
      </c>
      <c r="AU502" s="197" t="s">
        <v>80</v>
      </c>
      <c r="AV502" s="12" t="s">
        <v>80</v>
      </c>
      <c r="AW502" s="12" t="s">
        <v>30</v>
      </c>
      <c r="AX502" s="12" t="s">
        <v>73</v>
      </c>
      <c r="AY502" s="197" t="s">
        <v>205</v>
      </c>
    </row>
    <row r="503" s="12" customFormat="1" ht="22.5">
      <c r="B503" s="195"/>
      <c r="D503" s="196" t="s">
        <v>213</v>
      </c>
      <c r="E503" s="197" t="s">
        <v>1</v>
      </c>
      <c r="F503" s="198" t="s">
        <v>5212</v>
      </c>
      <c r="H503" s="197" t="s">
        <v>1</v>
      </c>
      <c r="I503" s="199"/>
      <c r="L503" s="195"/>
      <c r="M503" s="200"/>
      <c r="N503" s="201"/>
      <c r="O503" s="201"/>
      <c r="P503" s="201"/>
      <c r="Q503" s="201"/>
      <c r="R503" s="201"/>
      <c r="S503" s="201"/>
      <c r="T503" s="202"/>
      <c r="AT503" s="197" t="s">
        <v>213</v>
      </c>
      <c r="AU503" s="197" t="s">
        <v>80</v>
      </c>
      <c r="AV503" s="12" t="s">
        <v>80</v>
      </c>
      <c r="AW503" s="12" t="s">
        <v>30</v>
      </c>
      <c r="AX503" s="12" t="s">
        <v>73</v>
      </c>
      <c r="AY503" s="197" t="s">
        <v>205</v>
      </c>
    </row>
    <row r="504" s="13" customFormat="1">
      <c r="B504" s="203"/>
      <c r="D504" s="196" t="s">
        <v>213</v>
      </c>
      <c r="E504" s="204" t="s">
        <v>1</v>
      </c>
      <c r="F504" s="205" t="s">
        <v>80</v>
      </c>
      <c r="H504" s="206">
        <v>1</v>
      </c>
      <c r="I504" s="207"/>
      <c r="L504" s="203"/>
      <c r="M504" s="208"/>
      <c r="N504" s="209"/>
      <c r="O504" s="209"/>
      <c r="P504" s="209"/>
      <c r="Q504" s="209"/>
      <c r="R504" s="209"/>
      <c r="S504" s="209"/>
      <c r="T504" s="210"/>
      <c r="AT504" s="204" t="s">
        <v>213</v>
      </c>
      <c r="AU504" s="204" t="s">
        <v>80</v>
      </c>
      <c r="AV504" s="13" t="s">
        <v>82</v>
      </c>
      <c r="AW504" s="13" t="s">
        <v>30</v>
      </c>
      <c r="AX504" s="13" t="s">
        <v>73</v>
      </c>
      <c r="AY504" s="204" t="s">
        <v>205</v>
      </c>
    </row>
    <row r="505" s="14" customFormat="1">
      <c r="B505" s="211"/>
      <c r="D505" s="196" t="s">
        <v>213</v>
      </c>
      <c r="E505" s="212" t="s">
        <v>1</v>
      </c>
      <c r="F505" s="213" t="s">
        <v>218</v>
      </c>
      <c r="H505" s="214">
        <v>1</v>
      </c>
      <c r="I505" s="215"/>
      <c r="L505" s="211"/>
      <c r="M505" s="216"/>
      <c r="N505" s="217"/>
      <c r="O505" s="217"/>
      <c r="P505" s="217"/>
      <c r="Q505" s="217"/>
      <c r="R505" s="217"/>
      <c r="S505" s="217"/>
      <c r="T505" s="218"/>
      <c r="AT505" s="212" t="s">
        <v>213</v>
      </c>
      <c r="AU505" s="212" t="s">
        <v>80</v>
      </c>
      <c r="AV505" s="14" t="s">
        <v>123</v>
      </c>
      <c r="AW505" s="14" t="s">
        <v>30</v>
      </c>
      <c r="AX505" s="14" t="s">
        <v>80</v>
      </c>
      <c r="AY505" s="212" t="s">
        <v>205</v>
      </c>
    </row>
    <row r="506" s="1" customFormat="1" ht="14.45" customHeight="1">
      <c r="A506" s="37"/>
      <c r="B506" s="181"/>
      <c r="C506" s="182" t="s">
        <v>786</v>
      </c>
      <c r="D506" s="182" t="s">
        <v>207</v>
      </c>
      <c r="E506" s="183" t="s">
        <v>5397</v>
      </c>
      <c r="F506" s="184" t="s">
        <v>5398</v>
      </c>
      <c r="G506" s="185" t="s">
        <v>1</v>
      </c>
      <c r="H506" s="186">
        <v>3</v>
      </c>
      <c r="I506" s="187"/>
      <c r="J506" s="188">
        <f>ROUND(I506*H506,2)</f>
        <v>0</v>
      </c>
      <c r="K506" s="184" t="s">
        <v>1</v>
      </c>
      <c r="L506" s="38"/>
      <c r="M506" s="189" t="s">
        <v>1</v>
      </c>
      <c r="N506" s="190" t="s">
        <v>38</v>
      </c>
      <c r="O506" s="76"/>
      <c r="P506" s="191">
        <f>O506*H506</f>
        <v>0</v>
      </c>
      <c r="Q506" s="191">
        <v>0</v>
      </c>
      <c r="R506" s="191">
        <f>Q506*H506</f>
        <v>0</v>
      </c>
      <c r="S506" s="191">
        <v>0</v>
      </c>
      <c r="T506" s="192">
        <f>S506*H506</f>
        <v>0</v>
      </c>
      <c r="U506" s="37"/>
      <c r="V506" s="37"/>
      <c r="W506" s="37"/>
      <c r="X506" s="37"/>
      <c r="Y506" s="37"/>
      <c r="Z506" s="37"/>
      <c r="AA506" s="37"/>
      <c r="AB506" s="37"/>
      <c r="AC506" s="37"/>
      <c r="AD506" s="37"/>
      <c r="AE506" s="37"/>
      <c r="AR506" s="193" t="s">
        <v>3102</v>
      </c>
      <c r="AT506" s="193" t="s">
        <v>207</v>
      </c>
      <c r="AU506" s="193" t="s">
        <v>80</v>
      </c>
      <c r="AY506" s="18" t="s">
        <v>205</v>
      </c>
      <c r="BE506" s="194">
        <f>IF(N506="základní",J506,0)</f>
        <v>0</v>
      </c>
      <c r="BF506" s="194">
        <f>IF(N506="snížená",J506,0)</f>
        <v>0</v>
      </c>
      <c r="BG506" s="194">
        <f>IF(N506="zákl. přenesená",J506,0)</f>
        <v>0</v>
      </c>
      <c r="BH506" s="194">
        <f>IF(N506="sníž. přenesená",J506,0)</f>
        <v>0</v>
      </c>
      <c r="BI506" s="194">
        <f>IF(N506="nulová",J506,0)</f>
        <v>0</v>
      </c>
      <c r="BJ506" s="18" t="s">
        <v>80</v>
      </c>
      <c r="BK506" s="194">
        <f>ROUND(I506*H506,2)</f>
        <v>0</v>
      </c>
      <c r="BL506" s="18" t="s">
        <v>3102</v>
      </c>
      <c r="BM506" s="193" t="s">
        <v>1231</v>
      </c>
    </row>
    <row r="507" s="12" customFormat="1">
      <c r="B507" s="195"/>
      <c r="D507" s="196" t="s">
        <v>213</v>
      </c>
      <c r="E507" s="197" t="s">
        <v>1</v>
      </c>
      <c r="F507" s="198" t="s">
        <v>5399</v>
      </c>
      <c r="H507" s="197" t="s">
        <v>1</v>
      </c>
      <c r="I507" s="199"/>
      <c r="L507" s="195"/>
      <c r="M507" s="200"/>
      <c r="N507" s="201"/>
      <c r="O507" s="201"/>
      <c r="P507" s="201"/>
      <c r="Q507" s="201"/>
      <c r="R507" s="201"/>
      <c r="S507" s="201"/>
      <c r="T507" s="202"/>
      <c r="AT507" s="197" t="s">
        <v>213</v>
      </c>
      <c r="AU507" s="197" t="s">
        <v>80</v>
      </c>
      <c r="AV507" s="12" t="s">
        <v>80</v>
      </c>
      <c r="AW507" s="12" t="s">
        <v>30</v>
      </c>
      <c r="AX507" s="12" t="s">
        <v>73</v>
      </c>
      <c r="AY507" s="197" t="s">
        <v>205</v>
      </c>
    </row>
    <row r="508" s="12" customFormat="1" ht="22.5">
      <c r="B508" s="195"/>
      <c r="D508" s="196" t="s">
        <v>213</v>
      </c>
      <c r="E508" s="197" t="s">
        <v>1</v>
      </c>
      <c r="F508" s="198" t="s">
        <v>5400</v>
      </c>
      <c r="H508" s="197" t="s">
        <v>1</v>
      </c>
      <c r="I508" s="199"/>
      <c r="L508" s="195"/>
      <c r="M508" s="200"/>
      <c r="N508" s="201"/>
      <c r="O508" s="201"/>
      <c r="P508" s="201"/>
      <c r="Q508" s="201"/>
      <c r="R508" s="201"/>
      <c r="S508" s="201"/>
      <c r="T508" s="202"/>
      <c r="AT508" s="197" t="s">
        <v>213</v>
      </c>
      <c r="AU508" s="197" t="s">
        <v>80</v>
      </c>
      <c r="AV508" s="12" t="s">
        <v>80</v>
      </c>
      <c r="AW508" s="12" t="s">
        <v>30</v>
      </c>
      <c r="AX508" s="12" t="s">
        <v>73</v>
      </c>
      <c r="AY508" s="197" t="s">
        <v>205</v>
      </c>
    </row>
    <row r="509" s="12" customFormat="1">
      <c r="B509" s="195"/>
      <c r="D509" s="196" t="s">
        <v>213</v>
      </c>
      <c r="E509" s="197" t="s">
        <v>1</v>
      </c>
      <c r="F509" s="198" t="s">
        <v>5401</v>
      </c>
      <c r="H509" s="197" t="s">
        <v>1</v>
      </c>
      <c r="I509" s="199"/>
      <c r="L509" s="195"/>
      <c r="M509" s="200"/>
      <c r="N509" s="201"/>
      <c r="O509" s="201"/>
      <c r="P509" s="201"/>
      <c r="Q509" s="201"/>
      <c r="R509" s="201"/>
      <c r="S509" s="201"/>
      <c r="T509" s="202"/>
      <c r="AT509" s="197" t="s">
        <v>213</v>
      </c>
      <c r="AU509" s="197" t="s">
        <v>80</v>
      </c>
      <c r="AV509" s="12" t="s">
        <v>80</v>
      </c>
      <c r="AW509" s="12" t="s">
        <v>30</v>
      </c>
      <c r="AX509" s="12" t="s">
        <v>73</v>
      </c>
      <c r="AY509" s="197" t="s">
        <v>205</v>
      </c>
    </row>
    <row r="510" s="12" customFormat="1" ht="22.5">
      <c r="B510" s="195"/>
      <c r="D510" s="196" t="s">
        <v>213</v>
      </c>
      <c r="E510" s="197" t="s">
        <v>1</v>
      </c>
      <c r="F510" s="198" t="s">
        <v>5402</v>
      </c>
      <c r="H510" s="197" t="s">
        <v>1</v>
      </c>
      <c r="I510" s="199"/>
      <c r="L510" s="195"/>
      <c r="M510" s="200"/>
      <c r="N510" s="201"/>
      <c r="O510" s="201"/>
      <c r="P510" s="201"/>
      <c r="Q510" s="201"/>
      <c r="R510" s="201"/>
      <c r="S510" s="201"/>
      <c r="T510" s="202"/>
      <c r="AT510" s="197" t="s">
        <v>213</v>
      </c>
      <c r="AU510" s="197" t="s">
        <v>80</v>
      </c>
      <c r="AV510" s="12" t="s">
        <v>80</v>
      </c>
      <c r="AW510" s="12" t="s">
        <v>30</v>
      </c>
      <c r="AX510" s="12" t="s">
        <v>73</v>
      </c>
      <c r="AY510" s="197" t="s">
        <v>205</v>
      </c>
    </row>
    <row r="511" s="12" customFormat="1">
      <c r="B511" s="195"/>
      <c r="D511" s="196" t="s">
        <v>213</v>
      </c>
      <c r="E511" s="197" t="s">
        <v>1</v>
      </c>
      <c r="F511" s="198" t="s">
        <v>5403</v>
      </c>
      <c r="H511" s="197" t="s">
        <v>1</v>
      </c>
      <c r="I511" s="199"/>
      <c r="L511" s="195"/>
      <c r="M511" s="200"/>
      <c r="N511" s="201"/>
      <c r="O511" s="201"/>
      <c r="P511" s="201"/>
      <c r="Q511" s="201"/>
      <c r="R511" s="201"/>
      <c r="S511" s="201"/>
      <c r="T511" s="202"/>
      <c r="AT511" s="197" t="s">
        <v>213</v>
      </c>
      <c r="AU511" s="197" t="s">
        <v>80</v>
      </c>
      <c r="AV511" s="12" t="s">
        <v>80</v>
      </c>
      <c r="AW511" s="12" t="s">
        <v>30</v>
      </c>
      <c r="AX511" s="12" t="s">
        <v>73</v>
      </c>
      <c r="AY511" s="197" t="s">
        <v>205</v>
      </c>
    </row>
    <row r="512" s="13" customFormat="1">
      <c r="B512" s="203"/>
      <c r="D512" s="196" t="s">
        <v>213</v>
      </c>
      <c r="E512" s="204" t="s">
        <v>1</v>
      </c>
      <c r="F512" s="205" t="s">
        <v>120</v>
      </c>
      <c r="H512" s="206">
        <v>3</v>
      </c>
      <c r="I512" s="207"/>
      <c r="L512" s="203"/>
      <c r="M512" s="208"/>
      <c r="N512" s="209"/>
      <c r="O512" s="209"/>
      <c r="P512" s="209"/>
      <c r="Q512" s="209"/>
      <c r="R512" s="209"/>
      <c r="S512" s="209"/>
      <c r="T512" s="210"/>
      <c r="AT512" s="204" t="s">
        <v>213</v>
      </c>
      <c r="AU512" s="204" t="s">
        <v>80</v>
      </c>
      <c r="AV512" s="13" t="s">
        <v>82</v>
      </c>
      <c r="AW512" s="13" t="s">
        <v>30</v>
      </c>
      <c r="AX512" s="13" t="s">
        <v>73</v>
      </c>
      <c r="AY512" s="204" t="s">
        <v>205</v>
      </c>
    </row>
    <row r="513" s="14" customFormat="1">
      <c r="B513" s="211"/>
      <c r="D513" s="196" t="s">
        <v>213</v>
      </c>
      <c r="E513" s="212" t="s">
        <v>1</v>
      </c>
      <c r="F513" s="213" t="s">
        <v>218</v>
      </c>
      <c r="H513" s="214">
        <v>3</v>
      </c>
      <c r="I513" s="215"/>
      <c r="L513" s="211"/>
      <c r="M513" s="216"/>
      <c r="N513" s="217"/>
      <c r="O513" s="217"/>
      <c r="P513" s="217"/>
      <c r="Q513" s="217"/>
      <c r="R513" s="217"/>
      <c r="S513" s="217"/>
      <c r="T513" s="218"/>
      <c r="AT513" s="212" t="s">
        <v>213</v>
      </c>
      <c r="AU513" s="212" t="s">
        <v>80</v>
      </c>
      <c r="AV513" s="14" t="s">
        <v>123</v>
      </c>
      <c r="AW513" s="14" t="s">
        <v>30</v>
      </c>
      <c r="AX513" s="14" t="s">
        <v>80</v>
      </c>
      <c r="AY513" s="212" t="s">
        <v>205</v>
      </c>
    </row>
    <row r="514" s="1" customFormat="1" ht="14.45" customHeight="1">
      <c r="A514" s="37"/>
      <c r="B514" s="181"/>
      <c r="C514" s="182" t="s">
        <v>801</v>
      </c>
      <c r="D514" s="182" t="s">
        <v>207</v>
      </c>
      <c r="E514" s="183" t="s">
        <v>5404</v>
      </c>
      <c r="F514" s="184" t="s">
        <v>5405</v>
      </c>
      <c r="G514" s="185" t="s">
        <v>1</v>
      </c>
      <c r="H514" s="186">
        <v>5</v>
      </c>
      <c r="I514" s="187"/>
      <c r="J514" s="188">
        <f>ROUND(I514*H514,2)</f>
        <v>0</v>
      </c>
      <c r="K514" s="184" t="s">
        <v>1</v>
      </c>
      <c r="L514" s="38"/>
      <c r="M514" s="189" t="s">
        <v>1</v>
      </c>
      <c r="N514" s="190" t="s">
        <v>38</v>
      </c>
      <c r="O514" s="76"/>
      <c r="P514" s="191">
        <f>O514*H514</f>
        <v>0</v>
      </c>
      <c r="Q514" s="191">
        <v>0</v>
      </c>
      <c r="R514" s="191">
        <f>Q514*H514</f>
        <v>0</v>
      </c>
      <c r="S514" s="191">
        <v>0</v>
      </c>
      <c r="T514" s="192">
        <f>S514*H514</f>
        <v>0</v>
      </c>
      <c r="U514" s="37"/>
      <c r="V514" s="37"/>
      <c r="W514" s="37"/>
      <c r="X514" s="37"/>
      <c r="Y514" s="37"/>
      <c r="Z514" s="37"/>
      <c r="AA514" s="37"/>
      <c r="AB514" s="37"/>
      <c r="AC514" s="37"/>
      <c r="AD514" s="37"/>
      <c r="AE514" s="37"/>
      <c r="AR514" s="193" t="s">
        <v>3102</v>
      </c>
      <c r="AT514" s="193" t="s">
        <v>207</v>
      </c>
      <c r="AU514" s="193" t="s">
        <v>80</v>
      </c>
      <c r="AY514" s="18" t="s">
        <v>205</v>
      </c>
      <c r="BE514" s="194">
        <f>IF(N514="základní",J514,0)</f>
        <v>0</v>
      </c>
      <c r="BF514" s="194">
        <f>IF(N514="snížená",J514,0)</f>
        <v>0</v>
      </c>
      <c r="BG514" s="194">
        <f>IF(N514="zákl. přenesená",J514,0)</f>
        <v>0</v>
      </c>
      <c r="BH514" s="194">
        <f>IF(N514="sníž. přenesená",J514,0)</f>
        <v>0</v>
      </c>
      <c r="BI514" s="194">
        <f>IF(N514="nulová",J514,0)</f>
        <v>0</v>
      </c>
      <c r="BJ514" s="18" t="s">
        <v>80</v>
      </c>
      <c r="BK514" s="194">
        <f>ROUND(I514*H514,2)</f>
        <v>0</v>
      </c>
      <c r="BL514" s="18" t="s">
        <v>3102</v>
      </c>
      <c r="BM514" s="193" t="s">
        <v>1239</v>
      </c>
    </row>
    <row r="515" s="12" customFormat="1" ht="22.5">
      <c r="B515" s="195"/>
      <c r="D515" s="196" t="s">
        <v>213</v>
      </c>
      <c r="E515" s="197" t="s">
        <v>1</v>
      </c>
      <c r="F515" s="198" t="s">
        <v>5406</v>
      </c>
      <c r="H515" s="197" t="s">
        <v>1</v>
      </c>
      <c r="I515" s="199"/>
      <c r="L515" s="195"/>
      <c r="M515" s="200"/>
      <c r="N515" s="201"/>
      <c r="O515" s="201"/>
      <c r="P515" s="201"/>
      <c r="Q515" s="201"/>
      <c r="R515" s="201"/>
      <c r="S515" s="201"/>
      <c r="T515" s="202"/>
      <c r="AT515" s="197" t="s">
        <v>213</v>
      </c>
      <c r="AU515" s="197" t="s">
        <v>80</v>
      </c>
      <c r="AV515" s="12" t="s">
        <v>80</v>
      </c>
      <c r="AW515" s="12" t="s">
        <v>30</v>
      </c>
      <c r="AX515" s="12" t="s">
        <v>73</v>
      </c>
      <c r="AY515" s="197" t="s">
        <v>205</v>
      </c>
    </row>
    <row r="516" s="12" customFormat="1" ht="22.5">
      <c r="B516" s="195"/>
      <c r="D516" s="196" t="s">
        <v>213</v>
      </c>
      <c r="E516" s="197" t="s">
        <v>1</v>
      </c>
      <c r="F516" s="198" t="s">
        <v>5407</v>
      </c>
      <c r="H516" s="197" t="s">
        <v>1</v>
      </c>
      <c r="I516" s="199"/>
      <c r="L516" s="195"/>
      <c r="M516" s="200"/>
      <c r="N516" s="201"/>
      <c r="O516" s="201"/>
      <c r="P516" s="201"/>
      <c r="Q516" s="201"/>
      <c r="R516" s="201"/>
      <c r="S516" s="201"/>
      <c r="T516" s="202"/>
      <c r="AT516" s="197" t="s">
        <v>213</v>
      </c>
      <c r="AU516" s="197" t="s">
        <v>80</v>
      </c>
      <c r="AV516" s="12" t="s">
        <v>80</v>
      </c>
      <c r="AW516" s="12" t="s">
        <v>30</v>
      </c>
      <c r="AX516" s="12" t="s">
        <v>73</v>
      </c>
      <c r="AY516" s="197" t="s">
        <v>205</v>
      </c>
    </row>
    <row r="517" s="12" customFormat="1" ht="22.5">
      <c r="B517" s="195"/>
      <c r="D517" s="196" t="s">
        <v>213</v>
      </c>
      <c r="E517" s="197" t="s">
        <v>1</v>
      </c>
      <c r="F517" s="198" t="s">
        <v>5408</v>
      </c>
      <c r="H517" s="197" t="s">
        <v>1</v>
      </c>
      <c r="I517" s="199"/>
      <c r="L517" s="195"/>
      <c r="M517" s="200"/>
      <c r="N517" s="201"/>
      <c r="O517" s="201"/>
      <c r="P517" s="201"/>
      <c r="Q517" s="201"/>
      <c r="R517" s="201"/>
      <c r="S517" s="201"/>
      <c r="T517" s="202"/>
      <c r="AT517" s="197" t="s">
        <v>213</v>
      </c>
      <c r="AU517" s="197" t="s">
        <v>80</v>
      </c>
      <c r="AV517" s="12" t="s">
        <v>80</v>
      </c>
      <c r="AW517" s="12" t="s">
        <v>30</v>
      </c>
      <c r="AX517" s="12" t="s">
        <v>73</v>
      </c>
      <c r="AY517" s="197" t="s">
        <v>205</v>
      </c>
    </row>
    <row r="518" s="12" customFormat="1">
      <c r="B518" s="195"/>
      <c r="D518" s="196" t="s">
        <v>213</v>
      </c>
      <c r="E518" s="197" t="s">
        <v>1</v>
      </c>
      <c r="F518" s="198" t="s">
        <v>5409</v>
      </c>
      <c r="H518" s="197" t="s">
        <v>1</v>
      </c>
      <c r="I518" s="199"/>
      <c r="L518" s="195"/>
      <c r="M518" s="200"/>
      <c r="N518" s="201"/>
      <c r="O518" s="201"/>
      <c r="P518" s="201"/>
      <c r="Q518" s="201"/>
      <c r="R518" s="201"/>
      <c r="S518" s="201"/>
      <c r="T518" s="202"/>
      <c r="AT518" s="197" t="s">
        <v>213</v>
      </c>
      <c r="AU518" s="197" t="s">
        <v>80</v>
      </c>
      <c r="AV518" s="12" t="s">
        <v>80</v>
      </c>
      <c r="AW518" s="12" t="s">
        <v>30</v>
      </c>
      <c r="AX518" s="12" t="s">
        <v>73</v>
      </c>
      <c r="AY518" s="197" t="s">
        <v>205</v>
      </c>
    </row>
    <row r="519" s="12" customFormat="1">
      <c r="B519" s="195"/>
      <c r="D519" s="196" t="s">
        <v>213</v>
      </c>
      <c r="E519" s="197" t="s">
        <v>1</v>
      </c>
      <c r="F519" s="198" t="s">
        <v>5410</v>
      </c>
      <c r="H519" s="197" t="s">
        <v>1</v>
      </c>
      <c r="I519" s="199"/>
      <c r="L519" s="195"/>
      <c r="M519" s="200"/>
      <c r="N519" s="201"/>
      <c r="O519" s="201"/>
      <c r="P519" s="201"/>
      <c r="Q519" s="201"/>
      <c r="R519" s="201"/>
      <c r="S519" s="201"/>
      <c r="T519" s="202"/>
      <c r="AT519" s="197" t="s">
        <v>213</v>
      </c>
      <c r="AU519" s="197" t="s">
        <v>80</v>
      </c>
      <c r="AV519" s="12" t="s">
        <v>80</v>
      </c>
      <c r="AW519" s="12" t="s">
        <v>30</v>
      </c>
      <c r="AX519" s="12" t="s">
        <v>73</v>
      </c>
      <c r="AY519" s="197" t="s">
        <v>205</v>
      </c>
    </row>
    <row r="520" s="13" customFormat="1">
      <c r="B520" s="203"/>
      <c r="D520" s="196" t="s">
        <v>213</v>
      </c>
      <c r="E520" s="204" t="s">
        <v>1</v>
      </c>
      <c r="F520" s="205" t="s">
        <v>126</v>
      </c>
      <c r="H520" s="206">
        <v>5</v>
      </c>
      <c r="I520" s="207"/>
      <c r="L520" s="203"/>
      <c r="M520" s="208"/>
      <c r="N520" s="209"/>
      <c r="O520" s="209"/>
      <c r="P520" s="209"/>
      <c r="Q520" s="209"/>
      <c r="R520" s="209"/>
      <c r="S520" s="209"/>
      <c r="T520" s="210"/>
      <c r="AT520" s="204" t="s">
        <v>213</v>
      </c>
      <c r="AU520" s="204" t="s">
        <v>80</v>
      </c>
      <c r="AV520" s="13" t="s">
        <v>82</v>
      </c>
      <c r="AW520" s="13" t="s">
        <v>30</v>
      </c>
      <c r="AX520" s="13" t="s">
        <v>73</v>
      </c>
      <c r="AY520" s="204" t="s">
        <v>205</v>
      </c>
    </row>
    <row r="521" s="14" customFormat="1">
      <c r="B521" s="211"/>
      <c r="D521" s="196" t="s">
        <v>213</v>
      </c>
      <c r="E521" s="212" t="s">
        <v>1</v>
      </c>
      <c r="F521" s="213" t="s">
        <v>218</v>
      </c>
      <c r="H521" s="214">
        <v>5</v>
      </c>
      <c r="I521" s="215"/>
      <c r="L521" s="211"/>
      <c r="M521" s="216"/>
      <c r="N521" s="217"/>
      <c r="O521" s="217"/>
      <c r="P521" s="217"/>
      <c r="Q521" s="217"/>
      <c r="R521" s="217"/>
      <c r="S521" s="217"/>
      <c r="T521" s="218"/>
      <c r="AT521" s="212" t="s">
        <v>213</v>
      </c>
      <c r="AU521" s="212" t="s">
        <v>80</v>
      </c>
      <c r="AV521" s="14" t="s">
        <v>123</v>
      </c>
      <c r="AW521" s="14" t="s">
        <v>30</v>
      </c>
      <c r="AX521" s="14" t="s">
        <v>80</v>
      </c>
      <c r="AY521" s="212" t="s">
        <v>205</v>
      </c>
    </row>
    <row r="522" s="1" customFormat="1" ht="14.45" customHeight="1">
      <c r="A522" s="37"/>
      <c r="B522" s="181"/>
      <c r="C522" s="182" t="s">
        <v>806</v>
      </c>
      <c r="D522" s="182" t="s">
        <v>207</v>
      </c>
      <c r="E522" s="183" t="s">
        <v>5411</v>
      </c>
      <c r="F522" s="184" t="s">
        <v>5412</v>
      </c>
      <c r="G522" s="185" t="s">
        <v>1</v>
      </c>
      <c r="H522" s="186">
        <v>2</v>
      </c>
      <c r="I522" s="187"/>
      <c r="J522" s="188">
        <f>ROUND(I522*H522,2)</f>
        <v>0</v>
      </c>
      <c r="K522" s="184" t="s">
        <v>1</v>
      </c>
      <c r="L522" s="38"/>
      <c r="M522" s="189" t="s">
        <v>1</v>
      </c>
      <c r="N522" s="190" t="s">
        <v>38</v>
      </c>
      <c r="O522" s="76"/>
      <c r="P522" s="191">
        <f>O522*H522</f>
        <v>0</v>
      </c>
      <c r="Q522" s="191">
        <v>0</v>
      </c>
      <c r="R522" s="191">
        <f>Q522*H522</f>
        <v>0</v>
      </c>
      <c r="S522" s="191">
        <v>0</v>
      </c>
      <c r="T522" s="192">
        <f>S522*H522</f>
        <v>0</v>
      </c>
      <c r="U522" s="37"/>
      <c r="V522" s="37"/>
      <c r="W522" s="37"/>
      <c r="X522" s="37"/>
      <c r="Y522" s="37"/>
      <c r="Z522" s="37"/>
      <c r="AA522" s="37"/>
      <c r="AB522" s="37"/>
      <c r="AC522" s="37"/>
      <c r="AD522" s="37"/>
      <c r="AE522" s="37"/>
      <c r="AR522" s="193" t="s">
        <v>3102</v>
      </c>
      <c r="AT522" s="193" t="s">
        <v>207</v>
      </c>
      <c r="AU522" s="193" t="s">
        <v>80</v>
      </c>
      <c r="AY522" s="18" t="s">
        <v>205</v>
      </c>
      <c r="BE522" s="194">
        <f>IF(N522="základní",J522,0)</f>
        <v>0</v>
      </c>
      <c r="BF522" s="194">
        <f>IF(N522="snížená",J522,0)</f>
        <v>0</v>
      </c>
      <c r="BG522" s="194">
        <f>IF(N522="zákl. přenesená",J522,0)</f>
        <v>0</v>
      </c>
      <c r="BH522" s="194">
        <f>IF(N522="sníž. přenesená",J522,0)</f>
        <v>0</v>
      </c>
      <c r="BI522" s="194">
        <f>IF(N522="nulová",J522,0)</f>
        <v>0</v>
      </c>
      <c r="BJ522" s="18" t="s">
        <v>80</v>
      </c>
      <c r="BK522" s="194">
        <f>ROUND(I522*H522,2)</f>
        <v>0</v>
      </c>
      <c r="BL522" s="18" t="s">
        <v>3102</v>
      </c>
      <c r="BM522" s="193" t="s">
        <v>1247</v>
      </c>
    </row>
    <row r="523" s="12" customFormat="1" ht="22.5">
      <c r="B523" s="195"/>
      <c r="D523" s="196" t="s">
        <v>213</v>
      </c>
      <c r="E523" s="197" t="s">
        <v>1</v>
      </c>
      <c r="F523" s="198" t="s">
        <v>5413</v>
      </c>
      <c r="H523" s="197" t="s">
        <v>1</v>
      </c>
      <c r="I523" s="199"/>
      <c r="L523" s="195"/>
      <c r="M523" s="200"/>
      <c r="N523" s="201"/>
      <c r="O523" s="201"/>
      <c r="P523" s="201"/>
      <c r="Q523" s="201"/>
      <c r="R523" s="201"/>
      <c r="S523" s="201"/>
      <c r="T523" s="202"/>
      <c r="AT523" s="197" t="s">
        <v>213</v>
      </c>
      <c r="AU523" s="197" t="s">
        <v>80</v>
      </c>
      <c r="AV523" s="12" t="s">
        <v>80</v>
      </c>
      <c r="AW523" s="12" t="s">
        <v>30</v>
      </c>
      <c r="AX523" s="12" t="s">
        <v>73</v>
      </c>
      <c r="AY523" s="197" t="s">
        <v>205</v>
      </c>
    </row>
    <row r="524" s="12" customFormat="1" ht="22.5">
      <c r="B524" s="195"/>
      <c r="D524" s="196" t="s">
        <v>213</v>
      </c>
      <c r="E524" s="197" t="s">
        <v>1</v>
      </c>
      <c r="F524" s="198" t="s">
        <v>5414</v>
      </c>
      <c r="H524" s="197" t="s">
        <v>1</v>
      </c>
      <c r="I524" s="199"/>
      <c r="L524" s="195"/>
      <c r="M524" s="200"/>
      <c r="N524" s="201"/>
      <c r="O524" s="201"/>
      <c r="P524" s="201"/>
      <c r="Q524" s="201"/>
      <c r="R524" s="201"/>
      <c r="S524" s="201"/>
      <c r="T524" s="202"/>
      <c r="AT524" s="197" t="s">
        <v>213</v>
      </c>
      <c r="AU524" s="197" t="s">
        <v>80</v>
      </c>
      <c r="AV524" s="12" t="s">
        <v>80</v>
      </c>
      <c r="AW524" s="12" t="s">
        <v>30</v>
      </c>
      <c r="AX524" s="12" t="s">
        <v>73</v>
      </c>
      <c r="AY524" s="197" t="s">
        <v>205</v>
      </c>
    </row>
    <row r="525" s="12" customFormat="1" ht="22.5">
      <c r="B525" s="195"/>
      <c r="D525" s="196" t="s">
        <v>213</v>
      </c>
      <c r="E525" s="197" t="s">
        <v>1</v>
      </c>
      <c r="F525" s="198" t="s">
        <v>5415</v>
      </c>
      <c r="H525" s="197" t="s">
        <v>1</v>
      </c>
      <c r="I525" s="199"/>
      <c r="L525" s="195"/>
      <c r="M525" s="200"/>
      <c r="N525" s="201"/>
      <c r="O525" s="201"/>
      <c r="P525" s="201"/>
      <c r="Q525" s="201"/>
      <c r="R525" s="201"/>
      <c r="S525" s="201"/>
      <c r="T525" s="202"/>
      <c r="AT525" s="197" t="s">
        <v>213</v>
      </c>
      <c r="AU525" s="197" t="s">
        <v>80</v>
      </c>
      <c r="AV525" s="12" t="s">
        <v>80</v>
      </c>
      <c r="AW525" s="12" t="s">
        <v>30</v>
      </c>
      <c r="AX525" s="12" t="s">
        <v>73</v>
      </c>
      <c r="AY525" s="197" t="s">
        <v>205</v>
      </c>
    </row>
    <row r="526" s="13" customFormat="1">
      <c r="B526" s="203"/>
      <c r="D526" s="196" t="s">
        <v>213</v>
      </c>
      <c r="E526" s="204" t="s">
        <v>1</v>
      </c>
      <c r="F526" s="205" t="s">
        <v>82</v>
      </c>
      <c r="H526" s="206">
        <v>2</v>
      </c>
      <c r="I526" s="207"/>
      <c r="L526" s="203"/>
      <c r="M526" s="208"/>
      <c r="N526" s="209"/>
      <c r="O526" s="209"/>
      <c r="P526" s="209"/>
      <c r="Q526" s="209"/>
      <c r="R526" s="209"/>
      <c r="S526" s="209"/>
      <c r="T526" s="210"/>
      <c r="AT526" s="204" t="s">
        <v>213</v>
      </c>
      <c r="AU526" s="204" t="s">
        <v>80</v>
      </c>
      <c r="AV526" s="13" t="s">
        <v>82</v>
      </c>
      <c r="AW526" s="13" t="s">
        <v>30</v>
      </c>
      <c r="AX526" s="13" t="s">
        <v>73</v>
      </c>
      <c r="AY526" s="204" t="s">
        <v>205</v>
      </c>
    </row>
    <row r="527" s="14" customFormat="1">
      <c r="B527" s="211"/>
      <c r="D527" s="196" t="s">
        <v>213</v>
      </c>
      <c r="E527" s="212" t="s">
        <v>1</v>
      </c>
      <c r="F527" s="213" t="s">
        <v>218</v>
      </c>
      <c r="H527" s="214">
        <v>2</v>
      </c>
      <c r="I527" s="215"/>
      <c r="L527" s="211"/>
      <c r="M527" s="216"/>
      <c r="N527" s="217"/>
      <c r="O527" s="217"/>
      <c r="P527" s="217"/>
      <c r="Q527" s="217"/>
      <c r="R527" s="217"/>
      <c r="S527" s="217"/>
      <c r="T527" s="218"/>
      <c r="AT527" s="212" t="s">
        <v>213</v>
      </c>
      <c r="AU527" s="212" t="s">
        <v>80</v>
      </c>
      <c r="AV527" s="14" t="s">
        <v>123</v>
      </c>
      <c r="AW527" s="14" t="s">
        <v>30</v>
      </c>
      <c r="AX527" s="14" t="s">
        <v>80</v>
      </c>
      <c r="AY527" s="212" t="s">
        <v>205</v>
      </c>
    </row>
    <row r="528" s="1" customFormat="1" ht="24.2" customHeight="1">
      <c r="A528" s="37"/>
      <c r="B528" s="181"/>
      <c r="C528" s="182" t="s">
        <v>854</v>
      </c>
      <c r="D528" s="182" t="s">
        <v>207</v>
      </c>
      <c r="E528" s="183" t="s">
        <v>5416</v>
      </c>
      <c r="F528" s="184" t="s">
        <v>5417</v>
      </c>
      <c r="G528" s="185" t="s">
        <v>1</v>
      </c>
      <c r="H528" s="186">
        <v>5</v>
      </c>
      <c r="I528" s="187"/>
      <c r="J528" s="188">
        <f>ROUND(I528*H528,2)</f>
        <v>0</v>
      </c>
      <c r="K528" s="184" t="s">
        <v>1</v>
      </c>
      <c r="L528" s="38"/>
      <c r="M528" s="189" t="s">
        <v>1</v>
      </c>
      <c r="N528" s="190" t="s">
        <v>38</v>
      </c>
      <c r="O528" s="76"/>
      <c r="P528" s="191">
        <f>O528*H528</f>
        <v>0</v>
      </c>
      <c r="Q528" s="191">
        <v>0</v>
      </c>
      <c r="R528" s="191">
        <f>Q528*H528</f>
        <v>0</v>
      </c>
      <c r="S528" s="191">
        <v>0</v>
      </c>
      <c r="T528" s="192">
        <f>S528*H528</f>
        <v>0</v>
      </c>
      <c r="U528" s="37"/>
      <c r="V528" s="37"/>
      <c r="W528" s="37"/>
      <c r="X528" s="37"/>
      <c r="Y528" s="37"/>
      <c r="Z528" s="37"/>
      <c r="AA528" s="37"/>
      <c r="AB528" s="37"/>
      <c r="AC528" s="37"/>
      <c r="AD528" s="37"/>
      <c r="AE528" s="37"/>
      <c r="AR528" s="193" t="s">
        <v>3102</v>
      </c>
      <c r="AT528" s="193" t="s">
        <v>207</v>
      </c>
      <c r="AU528" s="193" t="s">
        <v>80</v>
      </c>
      <c r="AY528" s="18" t="s">
        <v>205</v>
      </c>
      <c r="BE528" s="194">
        <f>IF(N528="základní",J528,0)</f>
        <v>0</v>
      </c>
      <c r="BF528" s="194">
        <f>IF(N528="snížená",J528,0)</f>
        <v>0</v>
      </c>
      <c r="BG528" s="194">
        <f>IF(N528="zákl. přenesená",J528,0)</f>
        <v>0</v>
      </c>
      <c r="BH528" s="194">
        <f>IF(N528="sníž. přenesená",J528,0)</f>
        <v>0</v>
      </c>
      <c r="BI528" s="194">
        <f>IF(N528="nulová",J528,0)</f>
        <v>0</v>
      </c>
      <c r="BJ528" s="18" t="s">
        <v>80</v>
      </c>
      <c r="BK528" s="194">
        <f>ROUND(I528*H528,2)</f>
        <v>0</v>
      </c>
      <c r="BL528" s="18" t="s">
        <v>3102</v>
      </c>
      <c r="BM528" s="193" t="s">
        <v>1255</v>
      </c>
    </row>
    <row r="529" s="12" customFormat="1" ht="22.5">
      <c r="B529" s="195"/>
      <c r="D529" s="196" t="s">
        <v>213</v>
      </c>
      <c r="E529" s="197" t="s">
        <v>1</v>
      </c>
      <c r="F529" s="198" t="s">
        <v>5418</v>
      </c>
      <c r="H529" s="197" t="s">
        <v>1</v>
      </c>
      <c r="I529" s="199"/>
      <c r="L529" s="195"/>
      <c r="M529" s="200"/>
      <c r="N529" s="201"/>
      <c r="O529" s="201"/>
      <c r="P529" s="201"/>
      <c r="Q529" s="201"/>
      <c r="R529" s="201"/>
      <c r="S529" s="201"/>
      <c r="T529" s="202"/>
      <c r="AT529" s="197" t="s">
        <v>213</v>
      </c>
      <c r="AU529" s="197" t="s">
        <v>80</v>
      </c>
      <c r="AV529" s="12" t="s">
        <v>80</v>
      </c>
      <c r="AW529" s="12" t="s">
        <v>30</v>
      </c>
      <c r="AX529" s="12" t="s">
        <v>73</v>
      </c>
      <c r="AY529" s="197" t="s">
        <v>205</v>
      </c>
    </row>
    <row r="530" s="12" customFormat="1" ht="22.5">
      <c r="B530" s="195"/>
      <c r="D530" s="196" t="s">
        <v>213</v>
      </c>
      <c r="E530" s="197" t="s">
        <v>1</v>
      </c>
      <c r="F530" s="198" t="s">
        <v>5419</v>
      </c>
      <c r="H530" s="197" t="s">
        <v>1</v>
      </c>
      <c r="I530" s="199"/>
      <c r="L530" s="195"/>
      <c r="M530" s="200"/>
      <c r="N530" s="201"/>
      <c r="O530" s="201"/>
      <c r="P530" s="201"/>
      <c r="Q530" s="201"/>
      <c r="R530" s="201"/>
      <c r="S530" s="201"/>
      <c r="T530" s="202"/>
      <c r="AT530" s="197" t="s">
        <v>213</v>
      </c>
      <c r="AU530" s="197" t="s">
        <v>80</v>
      </c>
      <c r="AV530" s="12" t="s">
        <v>80</v>
      </c>
      <c r="AW530" s="12" t="s">
        <v>30</v>
      </c>
      <c r="AX530" s="12" t="s">
        <v>73</v>
      </c>
      <c r="AY530" s="197" t="s">
        <v>205</v>
      </c>
    </row>
    <row r="531" s="13" customFormat="1">
      <c r="B531" s="203"/>
      <c r="D531" s="196" t="s">
        <v>213</v>
      </c>
      <c r="E531" s="204" t="s">
        <v>1</v>
      </c>
      <c r="F531" s="205" t="s">
        <v>126</v>
      </c>
      <c r="H531" s="206">
        <v>5</v>
      </c>
      <c r="I531" s="207"/>
      <c r="L531" s="203"/>
      <c r="M531" s="208"/>
      <c r="N531" s="209"/>
      <c r="O531" s="209"/>
      <c r="P531" s="209"/>
      <c r="Q531" s="209"/>
      <c r="R531" s="209"/>
      <c r="S531" s="209"/>
      <c r="T531" s="210"/>
      <c r="AT531" s="204" t="s">
        <v>213</v>
      </c>
      <c r="AU531" s="204" t="s">
        <v>80</v>
      </c>
      <c r="AV531" s="13" t="s">
        <v>82</v>
      </c>
      <c r="AW531" s="13" t="s">
        <v>30</v>
      </c>
      <c r="AX531" s="13" t="s">
        <v>73</v>
      </c>
      <c r="AY531" s="204" t="s">
        <v>205</v>
      </c>
    </row>
    <row r="532" s="14" customFormat="1">
      <c r="B532" s="211"/>
      <c r="D532" s="196" t="s">
        <v>213</v>
      </c>
      <c r="E532" s="212" t="s">
        <v>1</v>
      </c>
      <c r="F532" s="213" t="s">
        <v>218</v>
      </c>
      <c r="H532" s="214">
        <v>5</v>
      </c>
      <c r="I532" s="215"/>
      <c r="L532" s="211"/>
      <c r="M532" s="216"/>
      <c r="N532" s="217"/>
      <c r="O532" s="217"/>
      <c r="P532" s="217"/>
      <c r="Q532" s="217"/>
      <c r="R532" s="217"/>
      <c r="S532" s="217"/>
      <c r="T532" s="218"/>
      <c r="AT532" s="212" t="s">
        <v>213</v>
      </c>
      <c r="AU532" s="212" t="s">
        <v>80</v>
      </c>
      <c r="AV532" s="14" t="s">
        <v>123</v>
      </c>
      <c r="AW532" s="14" t="s">
        <v>30</v>
      </c>
      <c r="AX532" s="14" t="s">
        <v>80</v>
      </c>
      <c r="AY532" s="212" t="s">
        <v>205</v>
      </c>
    </row>
    <row r="533" s="1" customFormat="1" ht="14.45" customHeight="1">
      <c r="A533" s="37"/>
      <c r="B533" s="181"/>
      <c r="C533" s="182" t="s">
        <v>860</v>
      </c>
      <c r="D533" s="182" t="s">
        <v>207</v>
      </c>
      <c r="E533" s="183" t="s">
        <v>5420</v>
      </c>
      <c r="F533" s="184" t="s">
        <v>5421</v>
      </c>
      <c r="G533" s="185" t="s">
        <v>1</v>
      </c>
      <c r="H533" s="186">
        <v>1</v>
      </c>
      <c r="I533" s="187"/>
      <c r="J533" s="188">
        <f>ROUND(I533*H533,2)</f>
        <v>0</v>
      </c>
      <c r="K533" s="184" t="s">
        <v>1</v>
      </c>
      <c r="L533" s="38"/>
      <c r="M533" s="189" t="s">
        <v>1</v>
      </c>
      <c r="N533" s="190" t="s">
        <v>38</v>
      </c>
      <c r="O533" s="76"/>
      <c r="P533" s="191">
        <f>O533*H533</f>
        <v>0</v>
      </c>
      <c r="Q533" s="191">
        <v>0</v>
      </c>
      <c r="R533" s="191">
        <f>Q533*H533</f>
        <v>0</v>
      </c>
      <c r="S533" s="191">
        <v>0</v>
      </c>
      <c r="T533" s="192">
        <f>S533*H533</f>
        <v>0</v>
      </c>
      <c r="U533" s="37"/>
      <c r="V533" s="37"/>
      <c r="W533" s="37"/>
      <c r="X533" s="37"/>
      <c r="Y533" s="37"/>
      <c r="Z533" s="37"/>
      <c r="AA533" s="37"/>
      <c r="AB533" s="37"/>
      <c r="AC533" s="37"/>
      <c r="AD533" s="37"/>
      <c r="AE533" s="37"/>
      <c r="AR533" s="193" t="s">
        <v>3102</v>
      </c>
      <c r="AT533" s="193" t="s">
        <v>207</v>
      </c>
      <c r="AU533" s="193" t="s">
        <v>80</v>
      </c>
      <c r="AY533" s="18" t="s">
        <v>205</v>
      </c>
      <c r="BE533" s="194">
        <f>IF(N533="základní",J533,0)</f>
        <v>0</v>
      </c>
      <c r="BF533" s="194">
        <f>IF(N533="snížená",J533,0)</f>
        <v>0</v>
      </c>
      <c r="BG533" s="194">
        <f>IF(N533="zákl. přenesená",J533,0)</f>
        <v>0</v>
      </c>
      <c r="BH533" s="194">
        <f>IF(N533="sníž. přenesená",J533,0)</f>
        <v>0</v>
      </c>
      <c r="BI533" s="194">
        <f>IF(N533="nulová",J533,0)</f>
        <v>0</v>
      </c>
      <c r="BJ533" s="18" t="s">
        <v>80</v>
      </c>
      <c r="BK533" s="194">
        <f>ROUND(I533*H533,2)</f>
        <v>0</v>
      </c>
      <c r="BL533" s="18" t="s">
        <v>3102</v>
      </c>
      <c r="BM533" s="193" t="s">
        <v>1263</v>
      </c>
    </row>
    <row r="534" s="12" customFormat="1">
      <c r="B534" s="195"/>
      <c r="D534" s="196" t="s">
        <v>213</v>
      </c>
      <c r="E534" s="197" t="s">
        <v>1</v>
      </c>
      <c r="F534" s="198" t="s">
        <v>5422</v>
      </c>
      <c r="H534" s="197" t="s">
        <v>1</v>
      </c>
      <c r="I534" s="199"/>
      <c r="L534" s="195"/>
      <c r="M534" s="200"/>
      <c r="N534" s="201"/>
      <c r="O534" s="201"/>
      <c r="P534" s="201"/>
      <c r="Q534" s="201"/>
      <c r="R534" s="201"/>
      <c r="S534" s="201"/>
      <c r="T534" s="202"/>
      <c r="AT534" s="197" t="s">
        <v>213</v>
      </c>
      <c r="AU534" s="197" t="s">
        <v>80</v>
      </c>
      <c r="AV534" s="12" t="s">
        <v>80</v>
      </c>
      <c r="AW534" s="12" t="s">
        <v>30</v>
      </c>
      <c r="AX534" s="12" t="s">
        <v>73</v>
      </c>
      <c r="AY534" s="197" t="s">
        <v>205</v>
      </c>
    </row>
    <row r="535" s="12" customFormat="1">
      <c r="B535" s="195"/>
      <c r="D535" s="196" t="s">
        <v>213</v>
      </c>
      <c r="E535" s="197" t="s">
        <v>1</v>
      </c>
      <c r="F535" s="198" t="s">
        <v>5423</v>
      </c>
      <c r="H535" s="197" t="s">
        <v>1</v>
      </c>
      <c r="I535" s="199"/>
      <c r="L535" s="195"/>
      <c r="M535" s="200"/>
      <c r="N535" s="201"/>
      <c r="O535" s="201"/>
      <c r="P535" s="201"/>
      <c r="Q535" s="201"/>
      <c r="R535" s="201"/>
      <c r="S535" s="201"/>
      <c r="T535" s="202"/>
      <c r="AT535" s="197" t="s">
        <v>213</v>
      </c>
      <c r="AU535" s="197" t="s">
        <v>80</v>
      </c>
      <c r="AV535" s="12" t="s">
        <v>80</v>
      </c>
      <c r="AW535" s="12" t="s">
        <v>30</v>
      </c>
      <c r="AX535" s="12" t="s">
        <v>73</v>
      </c>
      <c r="AY535" s="197" t="s">
        <v>205</v>
      </c>
    </row>
    <row r="536" s="12" customFormat="1">
      <c r="B536" s="195"/>
      <c r="D536" s="196" t="s">
        <v>213</v>
      </c>
      <c r="E536" s="197" t="s">
        <v>1</v>
      </c>
      <c r="F536" s="198" t="s">
        <v>5424</v>
      </c>
      <c r="H536" s="197" t="s">
        <v>1</v>
      </c>
      <c r="I536" s="199"/>
      <c r="L536" s="195"/>
      <c r="M536" s="200"/>
      <c r="N536" s="201"/>
      <c r="O536" s="201"/>
      <c r="P536" s="201"/>
      <c r="Q536" s="201"/>
      <c r="R536" s="201"/>
      <c r="S536" s="201"/>
      <c r="T536" s="202"/>
      <c r="AT536" s="197" t="s">
        <v>213</v>
      </c>
      <c r="AU536" s="197" t="s">
        <v>80</v>
      </c>
      <c r="AV536" s="12" t="s">
        <v>80</v>
      </c>
      <c r="AW536" s="12" t="s">
        <v>30</v>
      </c>
      <c r="AX536" s="12" t="s">
        <v>73</v>
      </c>
      <c r="AY536" s="197" t="s">
        <v>205</v>
      </c>
    </row>
    <row r="537" s="13" customFormat="1">
      <c r="B537" s="203"/>
      <c r="D537" s="196" t="s">
        <v>213</v>
      </c>
      <c r="E537" s="204" t="s">
        <v>1</v>
      </c>
      <c r="F537" s="205" t="s">
        <v>80</v>
      </c>
      <c r="H537" s="206">
        <v>1</v>
      </c>
      <c r="I537" s="207"/>
      <c r="L537" s="203"/>
      <c r="M537" s="208"/>
      <c r="N537" s="209"/>
      <c r="O537" s="209"/>
      <c r="P537" s="209"/>
      <c r="Q537" s="209"/>
      <c r="R537" s="209"/>
      <c r="S537" s="209"/>
      <c r="T537" s="210"/>
      <c r="AT537" s="204" t="s">
        <v>213</v>
      </c>
      <c r="AU537" s="204" t="s">
        <v>80</v>
      </c>
      <c r="AV537" s="13" t="s">
        <v>82</v>
      </c>
      <c r="AW537" s="13" t="s">
        <v>30</v>
      </c>
      <c r="AX537" s="13" t="s">
        <v>73</v>
      </c>
      <c r="AY537" s="204" t="s">
        <v>205</v>
      </c>
    </row>
    <row r="538" s="14" customFormat="1">
      <c r="B538" s="211"/>
      <c r="D538" s="196" t="s">
        <v>213</v>
      </c>
      <c r="E538" s="212" t="s">
        <v>1</v>
      </c>
      <c r="F538" s="213" t="s">
        <v>218</v>
      </c>
      <c r="H538" s="214">
        <v>1</v>
      </c>
      <c r="I538" s="215"/>
      <c r="L538" s="211"/>
      <c r="M538" s="216"/>
      <c r="N538" s="217"/>
      <c r="O538" s="217"/>
      <c r="P538" s="217"/>
      <c r="Q538" s="217"/>
      <c r="R538" s="217"/>
      <c r="S538" s="217"/>
      <c r="T538" s="218"/>
      <c r="AT538" s="212" t="s">
        <v>213</v>
      </c>
      <c r="AU538" s="212" t="s">
        <v>80</v>
      </c>
      <c r="AV538" s="14" t="s">
        <v>123</v>
      </c>
      <c r="AW538" s="14" t="s">
        <v>30</v>
      </c>
      <c r="AX538" s="14" t="s">
        <v>80</v>
      </c>
      <c r="AY538" s="212" t="s">
        <v>205</v>
      </c>
    </row>
    <row r="539" s="1" customFormat="1" ht="14.45" customHeight="1">
      <c r="A539" s="37"/>
      <c r="B539" s="181"/>
      <c r="C539" s="182" t="s">
        <v>867</v>
      </c>
      <c r="D539" s="182" t="s">
        <v>207</v>
      </c>
      <c r="E539" s="183" t="s">
        <v>5425</v>
      </c>
      <c r="F539" s="184" t="s">
        <v>5426</v>
      </c>
      <c r="G539" s="185" t="s">
        <v>1</v>
      </c>
      <c r="H539" s="186">
        <v>18</v>
      </c>
      <c r="I539" s="187"/>
      <c r="J539" s="188">
        <f>ROUND(I539*H539,2)</f>
        <v>0</v>
      </c>
      <c r="K539" s="184" t="s">
        <v>1</v>
      </c>
      <c r="L539" s="38"/>
      <c r="M539" s="189" t="s">
        <v>1</v>
      </c>
      <c r="N539" s="190" t="s">
        <v>38</v>
      </c>
      <c r="O539" s="76"/>
      <c r="P539" s="191">
        <f>O539*H539</f>
        <v>0</v>
      </c>
      <c r="Q539" s="191">
        <v>0</v>
      </c>
      <c r="R539" s="191">
        <f>Q539*H539</f>
        <v>0</v>
      </c>
      <c r="S539" s="191">
        <v>0</v>
      </c>
      <c r="T539" s="192">
        <f>S539*H539</f>
        <v>0</v>
      </c>
      <c r="U539" s="37"/>
      <c r="V539" s="37"/>
      <c r="W539" s="37"/>
      <c r="X539" s="37"/>
      <c r="Y539" s="37"/>
      <c r="Z539" s="37"/>
      <c r="AA539" s="37"/>
      <c r="AB539" s="37"/>
      <c r="AC539" s="37"/>
      <c r="AD539" s="37"/>
      <c r="AE539" s="37"/>
      <c r="AR539" s="193" t="s">
        <v>3102</v>
      </c>
      <c r="AT539" s="193" t="s">
        <v>207</v>
      </c>
      <c r="AU539" s="193" t="s">
        <v>80</v>
      </c>
      <c r="AY539" s="18" t="s">
        <v>205</v>
      </c>
      <c r="BE539" s="194">
        <f>IF(N539="základní",J539,0)</f>
        <v>0</v>
      </c>
      <c r="BF539" s="194">
        <f>IF(N539="snížená",J539,0)</f>
        <v>0</v>
      </c>
      <c r="BG539" s="194">
        <f>IF(N539="zákl. přenesená",J539,0)</f>
        <v>0</v>
      </c>
      <c r="BH539" s="194">
        <f>IF(N539="sníž. přenesená",J539,0)</f>
        <v>0</v>
      </c>
      <c r="BI539" s="194">
        <f>IF(N539="nulová",J539,0)</f>
        <v>0</v>
      </c>
      <c r="BJ539" s="18" t="s">
        <v>80</v>
      </c>
      <c r="BK539" s="194">
        <f>ROUND(I539*H539,2)</f>
        <v>0</v>
      </c>
      <c r="BL539" s="18" t="s">
        <v>3102</v>
      </c>
      <c r="BM539" s="193" t="s">
        <v>1271</v>
      </c>
    </row>
    <row r="540" s="12" customFormat="1">
      <c r="B540" s="195"/>
      <c r="D540" s="196" t="s">
        <v>213</v>
      </c>
      <c r="E540" s="197" t="s">
        <v>1</v>
      </c>
      <c r="F540" s="198" t="s">
        <v>5427</v>
      </c>
      <c r="H540" s="197" t="s">
        <v>1</v>
      </c>
      <c r="I540" s="199"/>
      <c r="L540" s="195"/>
      <c r="M540" s="200"/>
      <c r="N540" s="201"/>
      <c r="O540" s="201"/>
      <c r="P540" s="201"/>
      <c r="Q540" s="201"/>
      <c r="R540" s="201"/>
      <c r="S540" s="201"/>
      <c r="T540" s="202"/>
      <c r="AT540" s="197" t="s">
        <v>213</v>
      </c>
      <c r="AU540" s="197" t="s">
        <v>80</v>
      </c>
      <c r="AV540" s="12" t="s">
        <v>80</v>
      </c>
      <c r="AW540" s="12" t="s">
        <v>30</v>
      </c>
      <c r="AX540" s="12" t="s">
        <v>73</v>
      </c>
      <c r="AY540" s="197" t="s">
        <v>205</v>
      </c>
    </row>
    <row r="541" s="13" customFormat="1">
      <c r="B541" s="203"/>
      <c r="D541" s="196" t="s">
        <v>213</v>
      </c>
      <c r="E541" s="204" t="s">
        <v>1</v>
      </c>
      <c r="F541" s="205" t="s">
        <v>566</v>
      </c>
      <c r="H541" s="206">
        <v>18</v>
      </c>
      <c r="I541" s="207"/>
      <c r="L541" s="203"/>
      <c r="M541" s="208"/>
      <c r="N541" s="209"/>
      <c r="O541" s="209"/>
      <c r="P541" s="209"/>
      <c r="Q541" s="209"/>
      <c r="R541" s="209"/>
      <c r="S541" s="209"/>
      <c r="T541" s="210"/>
      <c r="AT541" s="204" t="s">
        <v>213</v>
      </c>
      <c r="AU541" s="204" t="s">
        <v>80</v>
      </c>
      <c r="AV541" s="13" t="s">
        <v>82</v>
      </c>
      <c r="AW541" s="13" t="s">
        <v>30</v>
      </c>
      <c r="AX541" s="13" t="s">
        <v>73</v>
      </c>
      <c r="AY541" s="204" t="s">
        <v>205</v>
      </c>
    </row>
    <row r="542" s="14" customFormat="1">
      <c r="B542" s="211"/>
      <c r="D542" s="196" t="s">
        <v>213</v>
      </c>
      <c r="E542" s="212" t="s">
        <v>1</v>
      </c>
      <c r="F542" s="213" t="s">
        <v>218</v>
      </c>
      <c r="H542" s="214">
        <v>18</v>
      </c>
      <c r="I542" s="215"/>
      <c r="L542" s="211"/>
      <c r="M542" s="216"/>
      <c r="N542" s="217"/>
      <c r="O542" s="217"/>
      <c r="P542" s="217"/>
      <c r="Q542" s="217"/>
      <c r="R542" s="217"/>
      <c r="S542" s="217"/>
      <c r="T542" s="218"/>
      <c r="AT542" s="212" t="s">
        <v>213</v>
      </c>
      <c r="AU542" s="212" t="s">
        <v>80</v>
      </c>
      <c r="AV542" s="14" t="s">
        <v>123</v>
      </c>
      <c r="AW542" s="14" t="s">
        <v>30</v>
      </c>
      <c r="AX542" s="14" t="s">
        <v>80</v>
      </c>
      <c r="AY542" s="212" t="s">
        <v>205</v>
      </c>
    </row>
    <row r="543" s="1" customFormat="1" ht="14.45" customHeight="1">
      <c r="A543" s="37"/>
      <c r="B543" s="181"/>
      <c r="C543" s="182" t="s">
        <v>892</v>
      </c>
      <c r="D543" s="182" t="s">
        <v>207</v>
      </c>
      <c r="E543" s="183" t="s">
        <v>5428</v>
      </c>
      <c r="F543" s="184" t="s">
        <v>5429</v>
      </c>
      <c r="G543" s="185" t="s">
        <v>1</v>
      </c>
      <c r="H543" s="186">
        <v>10</v>
      </c>
      <c r="I543" s="187"/>
      <c r="J543" s="188">
        <f>ROUND(I543*H543,2)</f>
        <v>0</v>
      </c>
      <c r="K543" s="184" t="s">
        <v>1</v>
      </c>
      <c r="L543" s="38"/>
      <c r="M543" s="189" t="s">
        <v>1</v>
      </c>
      <c r="N543" s="190" t="s">
        <v>38</v>
      </c>
      <c r="O543" s="76"/>
      <c r="P543" s="191">
        <f>O543*H543</f>
        <v>0</v>
      </c>
      <c r="Q543" s="191">
        <v>0</v>
      </c>
      <c r="R543" s="191">
        <f>Q543*H543</f>
        <v>0</v>
      </c>
      <c r="S543" s="191">
        <v>0</v>
      </c>
      <c r="T543" s="192">
        <f>S543*H543</f>
        <v>0</v>
      </c>
      <c r="U543" s="37"/>
      <c r="V543" s="37"/>
      <c r="W543" s="37"/>
      <c r="X543" s="37"/>
      <c r="Y543" s="37"/>
      <c r="Z543" s="37"/>
      <c r="AA543" s="37"/>
      <c r="AB543" s="37"/>
      <c r="AC543" s="37"/>
      <c r="AD543" s="37"/>
      <c r="AE543" s="37"/>
      <c r="AR543" s="193" t="s">
        <v>3102</v>
      </c>
      <c r="AT543" s="193" t="s">
        <v>207</v>
      </c>
      <c r="AU543" s="193" t="s">
        <v>80</v>
      </c>
      <c r="AY543" s="18" t="s">
        <v>205</v>
      </c>
      <c r="BE543" s="194">
        <f>IF(N543="základní",J543,0)</f>
        <v>0</v>
      </c>
      <c r="BF543" s="194">
        <f>IF(N543="snížená",J543,0)</f>
        <v>0</v>
      </c>
      <c r="BG543" s="194">
        <f>IF(N543="zákl. přenesená",J543,0)</f>
        <v>0</v>
      </c>
      <c r="BH543" s="194">
        <f>IF(N543="sníž. přenesená",J543,0)</f>
        <v>0</v>
      </c>
      <c r="BI543" s="194">
        <f>IF(N543="nulová",J543,0)</f>
        <v>0</v>
      </c>
      <c r="BJ543" s="18" t="s">
        <v>80</v>
      </c>
      <c r="BK543" s="194">
        <f>ROUND(I543*H543,2)</f>
        <v>0</v>
      </c>
      <c r="BL543" s="18" t="s">
        <v>3102</v>
      </c>
      <c r="BM543" s="193" t="s">
        <v>1279</v>
      </c>
    </row>
    <row r="544" s="12" customFormat="1">
      <c r="B544" s="195"/>
      <c r="D544" s="196" t="s">
        <v>213</v>
      </c>
      <c r="E544" s="197" t="s">
        <v>1</v>
      </c>
      <c r="F544" s="198" t="s">
        <v>5427</v>
      </c>
      <c r="H544" s="197" t="s">
        <v>1</v>
      </c>
      <c r="I544" s="199"/>
      <c r="L544" s="195"/>
      <c r="M544" s="200"/>
      <c r="N544" s="201"/>
      <c r="O544" s="201"/>
      <c r="P544" s="201"/>
      <c r="Q544" s="201"/>
      <c r="R544" s="201"/>
      <c r="S544" s="201"/>
      <c r="T544" s="202"/>
      <c r="AT544" s="197" t="s">
        <v>213</v>
      </c>
      <c r="AU544" s="197" t="s">
        <v>80</v>
      </c>
      <c r="AV544" s="12" t="s">
        <v>80</v>
      </c>
      <c r="AW544" s="12" t="s">
        <v>30</v>
      </c>
      <c r="AX544" s="12" t="s">
        <v>73</v>
      </c>
      <c r="AY544" s="197" t="s">
        <v>205</v>
      </c>
    </row>
    <row r="545" s="13" customFormat="1">
      <c r="B545" s="203"/>
      <c r="D545" s="196" t="s">
        <v>213</v>
      </c>
      <c r="E545" s="204" t="s">
        <v>1</v>
      </c>
      <c r="F545" s="205" t="s">
        <v>296</v>
      </c>
      <c r="H545" s="206">
        <v>10</v>
      </c>
      <c r="I545" s="207"/>
      <c r="L545" s="203"/>
      <c r="M545" s="208"/>
      <c r="N545" s="209"/>
      <c r="O545" s="209"/>
      <c r="P545" s="209"/>
      <c r="Q545" s="209"/>
      <c r="R545" s="209"/>
      <c r="S545" s="209"/>
      <c r="T545" s="210"/>
      <c r="AT545" s="204" t="s">
        <v>213</v>
      </c>
      <c r="AU545" s="204" t="s">
        <v>80</v>
      </c>
      <c r="AV545" s="13" t="s">
        <v>82</v>
      </c>
      <c r="AW545" s="13" t="s">
        <v>30</v>
      </c>
      <c r="AX545" s="13" t="s">
        <v>73</v>
      </c>
      <c r="AY545" s="204" t="s">
        <v>205</v>
      </c>
    </row>
    <row r="546" s="14" customFormat="1">
      <c r="B546" s="211"/>
      <c r="D546" s="196" t="s">
        <v>213</v>
      </c>
      <c r="E546" s="212" t="s">
        <v>1</v>
      </c>
      <c r="F546" s="213" t="s">
        <v>218</v>
      </c>
      <c r="H546" s="214">
        <v>10</v>
      </c>
      <c r="I546" s="215"/>
      <c r="L546" s="211"/>
      <c r="M546" s="216"/>
      <c r="N546" s="217"/>
      <c r="O546" s="217"/>
      <c r="P546" s="217"/>
      <c r="Q546" s="217"/>
      <c r="R546" s="217"/>
      <c r="S546" s="217"/>
      <c r="T546" s="218"/>
      <c r="AT546" s="212" t="s">
        <v>213</v>
      </c>
      <c r="AU546" s="212" t="s">
        <v>80</v>
      </c>
      <c r="AV546" s="14" t="s">
        <v>123</v>
      </c>
      <c r="AW546" s="14" t="s">
        <v>30</v>
      </c>
      <c r="AX546" s="14" t="s">
        <v>80</v>
      </c>
      <c r="AY546" s="212" t="s">
        <v>205</v>
      </c>
    </row>
    <row r="547" s="1" customFormat="1" ht="14.45" customHeight="1">
      <c r="A547" s="37"/>
      <c r="B547" s="181"/>
      <c r="C547" s="182" t="s">
        <v>899</v>
      </c>
      <c r="D547" s="182" t="s">
        <v>207</v>
      </c>
      <c r="E547" s="183" t="s">
        <v>5430</v>
      </c>
      <c r="F547" s="184" t="s">
        <v>5431</v>
      </c>
      <c r="G547" s="185" t="s">
        <v>1</v>
      </c>
      <c r="H547" s="186">
        <v>1</v>
      </c>
      <c r="I547" s="187"/>
      <c r="J547" s="188">
        <f>ROUND(I547*H547,2)</f>
        <v>0</v>
      </c>
      <c r="K547" s="184" t="s">
        <v>1</v>
      </c>
      <c r="L547" s="38"/>
      <c r="M547" s="189" t="s">
        <v>1</v>
      </c>
      <c r="N547" s="190" t="s">
        <v>38</v>
      </c>
      <c r="O547" s="76"/>
      <c r="P547" s="191">
        <f>O547*H547</f>
        <v>0</v>
      </c>
      <c r="Q547" s="191">
        <v>0</v>
      </c>
      <c r="R547" s="191">
        <f>Q547*H547</f>
        <v>0</v>
      </c>
      <c r="S547" s="191">
        <v>0</v>
      </c>
      <c r="T547" s="192">
        <f>S547*H547</f>
        <v>0</v>
      </c>
      <c r="U547" s="37"/>
      <c r="V547" s="37"/>
      <c r="W547" s="37"/>
      <c r="X547" s="37"/>
      <c r="Y547" s="37"/>
      <c r="Z547" s="37"/>
      <c r="AA547" s="37"/>
      <c r="AB547" s="37"/>
      <c r="AC547" s="37"/>
      <c r="AD547" s="37"/>
      <c r="AE547" s="37"/>
      <c r="AR547" s="193" t="s">
        <v>3102</v>
      </c>
      <c r="AT547" s="193" t="s">
        <v>207</v>
      </c>
      <c r="AU547" s="193" t="s">
        <v>80</v>
      </c>
      <c r="AY547" s="18" t="s">
        <v>205</v>
      </c>
      <c r="BE547" s="194">
        <f>IF(N547="základní",J547,0)</f>
        <v>0</v>
      </c>
      <c r="BF547" s="194">
        <f>IF(N547="snížená",J547,0)</f>
        <v>0</v>
      </c>
      <c r="BG547" s="194">
        <f>IF(N547="zákl. přenesená",J547,0)</f>
        <v>0</v>
      </c>
      <c r="BH547" s="194">
        <f>IF(N547="sníž. přenesená",J547,0)</f>
        <v>0</v>
      </c>
      <c r="BI547" s="194">
        <f>IF(N547="nulová",J547,0)</f>
        <v>0</v>
      </c>
      <c r="BJ547" s="18" t="s">
        <v>80</v>
      </c>
      <c r="BK547" s="194">
        <f>ROUND(I547*H547,2)</f>
        <v>0</v>
      </c>
      <c r="BL547" s="18" t="s">
        <v>3102</v>
      </c>
      <c r="BM547" s="193" t="s">
        <v>1287</v>
      </c>
    </row>
    <row r="548" s="12" customFormat="1">
      <c r="B548" s="195"/>
      <c r="D548" s="196" t="s">
        <v>213</v>
      </c>
      <c r="E548" s="197" t="s">
        <v>1</v>
      </c>
      <c r="F548" s="198" t="s">
        <v>5427</v>
      </c>
      <c r="H548" s="197" t="s">
        <v>1</v>
      </c>
      <c r="I548" s="199"/>
      <c r="L548" s="195"/>
      <c r="M548" s="200"/>
      <c r="N548" s="201"/>
      <c r="O548" s="201"/>
      <c r="P548" s="201"/>
      <c r="Q548" s="201"/>
      <c r="R548" s="201"/>
      <c r="S548" s="201"/>
      <c r="T548" s="202"/>
      <c r="AT548" s="197" t="s">
        <v>213</v>
      </c>
      <c r="AU548" s="197" t="s">
        <v>80</v>
      </c>
      <c r="AV548" s="12" t="s">
        <v>80</v>
      </c>
      <c r="AW548" s="12" t="s">
        <v>30</v>
      </c>
      <c r="AX548" s="12" t="s">
        <v>73</v>
      </c>
      <c r="AY548" s="197" t="s">
        <v>205</v>
      </c>
    </row>
    <row r="549" s="13" customFormat="1">
      <c r="B549" s="203"/>
      <c r="D549" s="196" t="s">
        <v>213</v>
      </c>
      <c r="E549" s="204" t="s">
        <v>1</v>
      </c>
      <c r="F549" s="205" t="s">
        <v>80</v>
      </c>
      <c r="H549" s="206">
        <v>1</v>
      </c>
      <c r="I549" s="207"/>
      <c r="L549" s="203"/>
      <c r="M549" s="208"/>
      <c r="N549" s="209"/>
      <c r="O549" s="209"/>
      <c r="P549" s="209"/>
      <c r="Q549" s="209"/>
      <c r="R549" s="209"/>
      <c r="S549" s="209"/>
      <c r="T549" s="210"/>
      <c r="AT549" s="204" t="s">
        <v>213</v>
      </c>
      <c r="AU549" s="204" t="s">
        <v>80</v>
      </c>
      <c r="AV549" s="13" t="s">
        <v>82</v>
      </c>
      <c r="AW549" s="13" t="s">
        <v>30</v>
      </c>
      <c r="AX549" s="13" t="s">
        <v>73</v>
      </c>
      <c r="AY549" s="204" t="s">
        <v>205</v>
      </c>
    </row>
    <row r="550" s="14" customFormat="1">
      <c r="B550" s="211"/>
      <c r="D550" s="196" t="s">
        <v>213</v>
      </c>
      <c r="E550" s="212" t="s">
        <v>1</v>
      </c>
      <c r="F550" s="213" t="s">
        <v>218</v>
      </c>
      <c r="H550" s="214">
        <v>1</v>
      </c>
      <c r="I550" s="215"/>
      <c r="L550" s="211"/>
      <c r="M550" s="216"/>
      <c r="N550" s="217"/>
      <c r="O550" s="217"/>
      <c r="P550" s="217"/>
      <c r="Q550" s="217"/>
      <c r="R550" s="217"/>
      <c r="S550" s="217"/>
      <c r="T550" s="218"/>
      <c r="AT550" s="212" t="s">
        <v>213</v>
      </c>
      <c r="AU550" s="212" t="s">
        <v>80</v>
      </c>
      <c r="AV550" s="14" t="s">
        <v>123</v>
      </c>
      <c r="AW550" s="14" t="s">
        <v>30</v>
      </c>
      <c r="AX550" s="14" t="s">
        <v>80</v>
      </c>
      <c r="AY550" s="212" t="s">
        <v>205</v>
      </c>
    </row>
    <row r="551" s="1" customFormat="1" ht="14.45" customHeight="1">
      <c r="A551" s="37"/>
      <c r="B551" s="181"/>
      <c r="C551" s="182" t="s">
        <v>904</v>
      </c>
      <c r="D551" s="182" t="s">
        <v>207</v>
      </c>
      <c r="E551" s="183" t="s">
        <v>5432</v>
      </c>
      <c r="F551" s="184" t="s">
        <v>5433</v>
      </c>
      <c r="G551" s="185" t="s">
        <v>1</v>
      </c>
      <c r="H551" s="186">
        <v>2</v>
      </c>
      <c r="I551" s="187"/>
      <c r="J551" s="188">
        <f>ROUND(I551*H551,2)</f>
        <v>0</v>
      </c>
      <c r="K551" s="184" t="s">
        <v>1</v>
      </c>
      <c r="L551" s="38"/>
      <c r="M551" s="189" t="s">
        <v>1</v>
      </c>
      <c r="N551" s="190" t="s">
        <v>38</v>
      </c>
      <c r="O551" s="76"/>
      <c r="P551" s="191">
        <f>O551*H551</f>
        <v>0</v>
      </c>
      <c r="Q551" s="191">
        <v>0</v>
      </c>
      <c r="R551" s="191">
        <f>Q551*H551</f>
        <v>0</v>
      </c>
      <c r="S551" s="191">
        <v>0</v>
      </c>
      <c r="T551" s="192">
        <f>S551*H551</f>
        <v>0</v>
      </c>
      <c r="U551" s="37"/>
      <c r="V551" s="37"/>
      <c r="W551" s="37"/>
      <c r="X551" s="37"/>
      <c r="Y551" s="37"/>
      <c r="Z551" s="37"/>
      <c r="AA551" s="37"/>
      <c r="AB551" s="37"/>
      <c r="AC551" s="37"/>
      <c r="AD551" s="37"/>
      <c r="AE551" s="37"/>
      <c r="AR551" s="193" t="s">
        <v>3102</v>
      </c>
      <c r="AT551" s="193" t="s">
        <v>207</v>
      </c>
      <c r="AU551" s="193" t="s">
        <v>80</v>
      </c>
      <c r="AY551" s="18" t="s">
        <v>205</v>
      </c>
      <c r="BE551" s="194">
        <f>IF(N551="základní",J551,0)</f>
        <v>0</v>
      </c>
      <c r="BF551" s="194">
        <f>IF(N551="snížená",J551,0)</f>
        <v>0</v>
      </c>
      <c r="BG551" s="194">
        <f>IF(N551="zákl. přenesená",J551,0)</f>
        <v>0</v>
      </c>
      <c r="BH551" s="194">
        <f>IF(N551="sníž. přenesená",J551,0)</f>
        <v>0</v>
      </c>
      <c r="BI551" s="194">
        <f>IF(N551="nulová",J551,0)</f>
        <v>0</v>
      </c>
      <c r="BJ551" s="18" t="s">
        <v>80</v>
      </c>
      <c r="BK551" s="194">
        <f>ROUND(I551*H551,2)</f>
        <v>0</v>
      </c>
      <c r="BL551" s="18" t="s">
        <v>3102</v>
      </c>
      <c r="BM551" s="193" t="s">
        <v>1295</v>
      </c>
    </row>
    <row r="552" s="12" customFormat="1" ht="22.5">
      <c r="B552" s="195"/>
      <c r="D552" s="196" t="s">
        <v>213</v>
      </c>
      <c r="E552" s="197" t="s">
        <v>1</v>
      </c>
      <c r="F552" s="198" t="s">
        <v>5434</v>
      </c>
      <c r="H552" s="197" t="s">
        <v>1</v>
      </c>
      <c r="I552" s="199"/>
      <c r="L552" s="195"/>
      <c r="M552" s="200"/>
      <c r="N552" s="201"/>
      <c r="O552" s="201"/>
      <c r="P552" s="201"/>
      <c r="Q552" s="201"/>
      <c r="R552" s="201"/>
      <c r="S552" s="201"/>
      <c r="T552" s="202"/>
      <c r="AT552" s="197" t="s">
        <v>213</v>
      </c>
      <c r="AU552" s="197" t="s">
        <v>80</v>
      </c>
      <c r="AV552" s="12" t="s">
        <v>80</v>
      </c>
      <c r="AW552" s="12" t="s">
        <v>30</v>
      </c>
      <c r="AX552" s="12" t="s">
        <v>73</v>
      </c>
      <c r="AY552" s="197" t="s">
        <v>205</v>
      </c>
    </row>
    <row r="553" s="12" customFormat="1" ht="22.5">
      <c r="B553" s="195"/>
      <c r="D553" s="196" t="s">
        <v>213</v>
      </c>
      <c r="E553" s="197" t="s">
        <v>1</v>
      </c>
      <c r="F553" s="198" t="s">
        <v>5435</v>
      </c>
      <c r="H553" s="197" t="s">
        <v>1</v>
      </c>
      <c r="I553" s="199"/>
      <c r="L553" s="195"/>
      <c r="M553" s="200"/>
      <c r="N553" s="201"/>
      <c r="O553" s="201"/>
      <c r="P553" s="201"/>
      <c r="Q553" s="201"/>
      <c r="R553" s="201"/>
      <c r="S553" s="201"/>
      <c r="T553" s="202"/>
      <c r="AT553" s="197" t="s">
        <v>213</v>
      </c>
      <c r="AU553" s="197" t="s">
        <v>80</v>
      </c>
      <c r="AV553" s="12" t="s">
        <v>80</v>
      </c>
      <c r="AW553" s="12" t="s">
        <v>30</v>
      </c>
      <c r="AX553" s="12" t="s">
        <v>73</v>
      </c>
      <c r="AY553" s="197" t="s">
        <v>205</v>
      </c>
    </row>
    <row r="554" s="12" customFormat="1" ht="22.5">
      <c r="B554" s="195"/>
      <c r="D554" s="196" t="s">
        <v>213</v>
      </c>
      <c r="E554" s="197" t="s">
        <v>1</v>
      </c>
      <c r="F554" s="198" t="s">
        <v>5436</v>
      </c>
      <c r="H554" s="197" t="s">
        <v>1</v>
      </c>
      <c r="I554" s="199"/>
      <c r="L554" s="195"/>
      <c r="M554" s="200"/>
      <c r="N554" s="201"/>
      <c r="O554" s="201"/>
      <c r="P554" s="201"/>
      <c r="Q554" s="201"/>
      <c r="R554" s="201"/>
      <c r="S554" s="201"/>
      <c r="T554" s="202"/>
      <c r="AT554" s="197" t="s">
        <v>213</v>
      </c>
      <c r="AU554" s="197" t="s">
        <v>80</v>
      </c>
      <c r="AV554" s="12" t="s">
        <v>80</v>
      </c>
      <c r="AW554" s="12" t="s">
        <v>30</v>
      </c>
      <c r="AX554" s="12" t="s">
        <v>73</v>
      </c>
      <c r="AY554" s="197" t="s">
        <v>205</v>
      </c>
    </row>
    <row r="555" s="12" customFormat="1" ht="22.5">
      <c r="B555" s="195"/>
      <c r="D555" s="196" t="s">
        <v>213</v>
      </c>
      <c r="E555" s="197" t="s">
        <v>1</v>
      </c>
      <c r="F555" s="198" t="s">
        <v>5437</v>
      </c>
      <c r="H555" s="197" t="s">
        <v>1</v>
      </c>
      <c r="I555" s="199"/>
      <c r="L555" s="195"/>
      <c r="M555" s="200"/>
      <c r="N555" s="201"/>
      <c r="O555" s="201"/>
      <c r="P555" s="201"/>
      <c r="Q555" s="201"/>
      <c r="R555" s="201"/>
      <c r="S555" s="201"/>
      <c r="T555" s="202"/>
      <c r="AT555" s="197" t="s">
        <v>213</v>
      </c>
      <c r="AU555" s="197" t="s">
        <v>80</v>
      </c>
      <c r="AV555" s="12" t="s">
        <v>80</v>
      </c>
      <c r="AW555" s="12" t="s">
        <v>30</v>
      </c>
      <c r="AX555" s="12" t="s">
        <v>73</v>
      </c>
      <c r="AY555" s="197" t="s">
        <v>205</v>
      </c>
    </row>
    <row r="556" s="12" customFormat="1" ht="22.5">
      <c r="B556" s="195"/>
      <c r="D556" s="196" t="s">
        <v>213</v>
      </c>
      <c r="E556" s="197" t="s">
        <v>1</v>
      </c>
      <c r="F556" s="198" t="s">
        <v>5438</v>
      </c>
      <c r="H556" s="197" t="s">
        <v>1</v>
      </c>
      <c r="I556" s="199"/>
      <c r="L556" s="195"/>
      <c r="M556" s="200"/>
      <c r="N556" s="201"/>
      <c r="O556" s="201"/>
      <c r="P556" s="201"/>
      <c r="Q556" s="201"/>
      <c r="R556" s="201"/>
      <c r="S556" s="201"/>
      <c r="T556" s="202"/>
      <c r="AT556" s="197" t="s">
        <v>213</v>
      </c>
      <c r="AU556" s="197" t="s">
        <v>80</v>
      </c>
      <c r="AV556" s="12" t="s">
        <v>80</v>
      </c>
      <c r="AW556" s="12" t="s">
        <v>30</v>
      </c>
      <c r="AX556" s="12" t="s">
        <v>73</v>
      </c>
      <c r="AY556" s="197" t="s">
        <v>205</v>
      </c>
    </row>
    <row r="557" s="12" customFormat="1">
      <c r="B557" s="195"/>
      <c r="D557" s="196" t="s">
        <v>213</v>
      </c>
      <c r="E557" s="197" t="s">
        <v>1</v>
      </c>
      <c r="F557" s="198" t="s">
        <v>5439</v>
      </c>
      <c r="H557" s="197" t="s">
        <v>1</v>
      </c>
      <c r="I557" s="199"/>
      <c r="L557" s="195"/>
      <c r="M557" s="200"/>
      <c r="N557" s="201"/>
      <c r="O557" s="201"/>
      <c r="P557" s="201"/>
      <c r="Q557" s="201"/>
      <c r="R557" s="201"/>
      <c r="S557" s="201"/>
      <c r="T557" s="202"/>
      <c r="AT557" s="197" t="s">
        <v>213</v>
      </c>
      <c r="AU557" s="197" t="s">
        <v>80</v>
      </c>
      <c r="AV557" s="12" t="s">
        <v>80</v>
      </c>
      <c r="AW557" s="12" t="s">
        <v>30</v>
      </c>
      <c r="AX557" s="12" t="s">
        <v>73</v>
      </c>
      <c r="AY557" s="197" t="s">
        <v>205</v>
      </c>
    </row>
    <row r="558" s="12" customFormat="1" ht="22.5">
      <c r="B558" s="195"/>
      <c r="D558" s="196" t="s">
        <v>213</v>
      </c>
      <c r="E558" s="197" t="s">
        <v>1</v>
      </c>
      <c r="F558" s="198" t="s">
        <v>5440</v>
      </c>
      <c r="H558" s="197" t="s">
        <v>1</v>
      </c>
      <c r="I558" s="199"/>
      <c r="L558" s="195"/>
      <c r="M558" s="200"/>
      <c r="N558" s="201"/>
      <c r="O558" s="201"/>
      <c r="P558" s="201"/>
      <c r="Q558" s="201"/>
      <c r="R558" s="201"/>
      <c r="S558" s="201"/>
      <c r="T558" s="202"/>
      <c r="AT558" s="197" t="s">
        <v>213</v>
      </c>
      <c r="AU558" s="197" t="s">
        <v>80</v>
      </c>
      <c r="AV558" s="12" t="s">
        <v>80</v>
      </c>
      <c r="AW558" s="12" t="s">
        <v>30</v>
      </c>
      <c r="AX558" s="12" t="s">
        <v>73</v>
      </c>
      <c r="AY558" s="197" t="s">
        <v>205</v>
      </c>
    </row>
    <row r="559" s="13" customFormat="1">
      <c r="B559" s="203"/>
      <c r="D559" s="196" t="s">
        <v>213</v>
      </c>
      <c r="E559" s="204" t="s">
        <v>1</v>
      </c>
      <c r="F559" s="205" t="s">
        <v>82</v>
      </c>
      <c r="H559" s="206">
        <v>2</v>
      </c>
      <c r="I559" s="207"/>
      <c r="L559" s="203"/>
      <c r="M559" s="208"/>
      <c r="N559" s="209"/>
      <c r="O559" s="209"/>
      <c r="P559" s="209"/>
      <c r="Q559" s="209"/>
      <c r="R559" s="209"/>
      <c r="S559" s="209"/>
      <c r="T559" s="210"/>
      <c r="AT559" s="204" t="s">
        <v>213</v>
      </c>
      <c r="AU559" s="204" t="s">
        <v>80</v>
      </c>
      <c r="AV559" s="13" t="s">
        <v>82</v>
      </c>
      <c r="AW559" s="13" t="s">
        <v>30</v>
      </c>
      <c r="AX559" s="13" t="s">
        <v>73</v>
      </c>
      <c r="AY559" s="204" t="s">
        <v>205</v>
      </c>
    </row>
    <row r="560" s="14" customFormat="1">
      <c r="B560" s="211"/>
      <c r="D560" s="196" t="s">
        <v>213</v>
      </c>
      <c r="E560" s="212" t="s">
        <v>1</v>
      </c>
      <c r="F560" s="213" t="s">
        <v>218</v>
      </c>
      <c r="H560" s="214">
        <v>2</v>
      </c>
      <c r="I560" s="215"/>
      <c r="L560" s="211"/>
      <c r="M560" s="216"/>
      <c r="N560" s="217"/>
      <c r="O560" s="217"/>
      <c r="P560" s="217"/>
      <c r="Q560" s="217"/>
      <c r="R560" s="217"/>
      <c r="S560" s="217"/>
      <c r="T560" s="218"/>
      <c r="AT560" s="212" t="s">
        <v>213</v>
      </c>
      <c r="AU560" s="212" t="s">
        <v>80</v>
      </c>
      <c r="AV560" s="14" t="s">
        <v>123</v>
      </c>
      <c r="AW560" s="14" t="s">
        <v>30</v>
      </c>
      <c r="AX560" s="14" t="s">
        <v>80</v>
      </c>
      <c r="AY560" s="212" t="s">
        <v>205</v>
      </c>
    </row>
    <row r="561" s="1" customFormat="1" ht="14.45" customHeight="1">
      <c r="A561" s="37"/>
      <c r="B561" s="181"/>
      <c r="C561" s="182" t="s">
        <v>929</v>
      </c>
      <c r="D561" s="182" t="s">
        <v>207</v>
      </c>
      <c r="E561" s="183" t="s">
        <v>5441</v>
      </c>
      <c r="F561" s="184" t="s">
        <v>5442</v>
      </c>
      <c r="G561" s="185" t="s">
        <v>1</v>
      </c>
      <c r="H561" s="186">
        <v>4</v>
      </c>
      <c r="I561" s="187"/>
      <c r="J561" s="188">
        <f>ROUND(I561*H561,2)</f>
        <v>0</v>
      </c>
      <c r="K561" s="184" t="s">
        <v>1</v>
      </c>
      <c r="L561" s="38"/>
      <c r="M561" s="189" t="s">
        <v>1</v>
      </c>
      <c r="N561" s="190" t="s">
        <v>38</v>
      </c>
      <c r="O561" s="76"/>
      <c r="P561" s="191">
        <f>O561*H561</f>
        <v>0</v>
      </c>
      <c r="Q561" s="191">
        <v>0</v>
      </c>
      <c r="R561" s="191">
        <f>Q561*H561</f>
        <v>0</v>
      </c>
      <c r="S561" s="191">
        <v>0</v>
      </c>
      <c r="T561" s="192">
        <f>S561*H561</f>
        <v>0</v>
      </c>
      <c r="U561" s="37"/>
      <c r="V561" s="37"/>
      <c r="W561" s="37"/>
      <c r="X561" s="37"/>
      <c r="Y561" s="37"/>
      <c r="Z561" s="37"/>
      <c r="AA561" s="37"/>
      <c r="AB561" s="37"/>
      <c r="AC561" s="37"/>
      <c r="AD561" s="37"/>
      <c r="AE561" s="37"/>
      <c r="AR561" s="193" t="s">
        <v>3102</v>
      </c>
      <c r="AT561" s="193" t="s">
        <v>207</v>
      </c>
      <c r="AU561" s="193" t="s">
        <v>80</v>
      </c>
      <c r="AY561" s="18" t="s">
        <v>205</v>
      </c>
      <c r="BE561" s="194">
        <f>IF(N561="základní",J561,0)</f>
        <v>0</v>
      </c>
      <c r="BF561" s="194">
        <f>IF(N561="snížená",J561,0)</f>
        <v>0</v>
      </c>
      <c r="BG561" s="194">
        <f>IF(N561="zákl. přenesená",J561,0)</f>
        <v>0</v>
      </c>
      <c r="BH561" s="194">
        <f>IF(N561="sníž. přenesená",J561,0)</f>
        <v>0</v>
      </c>
      <c r="BI561" s="194">
        <f>IF(N561="nulová",J561,0)</f>
        <v>0</v>
      </c>
      <c r="BJ561" s="18" t="s">
        <v>80</v>
      </c>
      <c r="BK561" s="194">
        <f>ROUND(I561*H561,2)</f>
        <v>0</v>
      </c>
      <c r="BL561" s="18" t="s">
        <v>3102</v>
      </c>
      <c r="BM561" s="193" t="s">
        <v>1303</v>
      </c>
    </row>
    <row r="562" s="12" customFormat="1" ht="22.5">
      <c r="B562" s="195"/>
      <c r="D562" s="196" t="s">
        <v>213</v>
      </c>
      <c r="E562" s="197" t="s">
        <v>1</v>
      </c>
      <c r="F562" s="198" t="s">
        <v>5440</v>
      </c>
      <c r="H562" s="197" t="s">
        <v>1</v>
      </c>
      <c r="I562" s="199"/>
      <c r="L562" s="195"/>
      <c r="M562" s="200"/>
      <c r="N562" s="201"/>
      <c r="O562" s="201"/>
      <c r="P562" s="201"/>
      <c r="Q562" s="201"/>
      <c r="R562" s="201"/>
      <c r="S562" s="201"/>
      <c r="T562" s="202"/>
      <c r="AT562" s="197" t="s">
        <v>213</v>
      </c>
      <c r="AU562" s="197" t="s">
        <v>80</v>
      </c>
      <c r="AV562" s="12" t="s">
        <v>80</v>
      </c>
      <c r="AW562" s="12" t="s">
        <v>30</v>
      </c>
      <c r="AX562" s="12" t="s">
        <v>73</v>
      </c>
      <c r="AY562" s="197" t="s">
        <v>205</v>
      </c>
    </row>
    <row r="563" s="13" customFormat="1">
      <c r="B563" s="203"/>
      <c r="D563" s="196" t="s">
        <v>213</v>
      </c>
      <c r="E563" s="204" t="s">
        <v>1</v>
      </c>
      <c r="F563" s="205" t="s">
        <v>123</v>
      </c>
      <c r="H563" s="206">
        <v>4</v>
      </c>
      <c r="I563" s="207"/>
      <c r="L563" s="203"/>
      <c r="M563" s="208"/>
      <c r="N563" s="209"/>
      <c r="O563" s="209"/>
      <c r="P563" s="209"/>
      <c r="Q563" s="209"/>
      <c r="R563" s="209"/>
      <c r="S563" s="209"/>
      <c r="T563" s="210"/>
      <c r="AT563" s="204" t="s">
        <v>213</v>
      </c>
      <c r="AU563" s="204" t="s">
        <v>80</v>
      </c>
      <c r="AV563" s="13" t="s">
        <v>82</v>
      </c>
      <c r="AW563" s="13" t="s">
        <v>30</v>
      </c>
      <c r="AX563" s="13" t="s">
        <v>73</v>
      </c>
      <c r="AY563" s="204" t="s">
        <v>205</v>
      </c>
    </row>
    <row r="564" s="14" customFormat="1">
      <c r="B564" s="211"/>
      <c r="D564" s="196" t="s">
        <v>213</v>
      </c>
      <c r="E564" s="212" t="s">
        <v>1</v>
      </c>
      <c r="F564" s="213" t="s">
        <v>218</v>
      </c>
      <c r="H564" s="214">
        <v>4</v>
      </c>
      <c r="I564" s="215"/>
      <c r="L564" s="211"/>
      <c r="M564" s="216"/>
      <c r="N564" s="217"/>
      <c r="O564" s="217"/>
      <c r="P564" s="217"/>
      <c r="Q564" s="217"/>
      <c r="R564" s="217"/>
      <c r="S564" s="217"/>
      <c r="T564" s="218"/>
      <c r="AT564" s="212" t="s">
        <v>213</v>
      </c>
      <c r="AU564" s="212" t="s">
        <v>80</v>
      </c>
      <c r="AV564" s="14" t="s">
        <v>123</v>
      </c>
      <c r="AW564" s="14" t="s">
        <v>30</v>
      </c>
      <c r="AX564" s="14" t="s">
        <v>80</v>
      </c>
      <c r="AY564" s="212" t="s">
        <v>205</v>
      </c>
    </row>
    <row r="565" s="1" customFormat="1" ht="24.2" customHeight="1">
      <c r="A565" s="37"/>
      <c r="B565" s="181"/>
      <c r="C565" s="182" t="s">
        <v>934</v>
      </c>
      <c r="D565" s="182" t="s">
        <v>207</v>
      </c>
      <c r="E565" s="183" t="s">
        <v>5443</v>
      </c>
      <c r="F565" s="184" t="s">
        <v>5444</v>
      </c>
      <c r="G565" s="185" t="s">
        <v>1</v>
      </c>
      <c r="H565" s="186">
        <v>3</v>
      </c>
      <c r="I565" s="187"/>
      <c r="J565" s="188">
        <f>ROUND(I565*H565,2)</f>
        <v>0</v>
      </c>
      <c r="K565" s="184" t="s">
        <v>1</v>
      </c>
      <c r="L565" s="38"/>
      <c r="M565" s="189" t="s">
        <v>1</v>
      </c>
      <c r="N565" s="190" t="s">
        <v>38</v>
      </c>
      <c r="O565" s="76"/>
      <c r="P565" s="191">
        <f>O565*H565</f>
        <v>0</v>
      </c>
      <c r="Q565" s="191">
        <v>0</v>
      </c>
      <c r="R565" s="191">
        <f>Q565*H565</f>
        <v>0</v>
      </c>
      <c r="S565" s="191">
        <v>0</v>
      </c>
      <c r="T565" s="192">
        <f>S565*H565</f>
        <v>0</v>
      </c>
      <c r="U565" s="37"/>
      <c r="V565" s="37"/>
      <c r="W565" s="37"/>
      <c r="X565" s="37"/>
      <c r="Y565" s="37"/>
      <c r="Z565" s="37"/>
      <c r="AA565" s="37"/>
      <c r="AB565" s="37"/>
      <c r="AC565" s="37"/>
      <c r="AD565" s="37"/>
      <c r="AE565" s="37"/>
      <c r="AR565" s="193" t="s">
        <v>3102</v>
      </c>
      <c r="AT565" s="193" t="s">
        <v>207</v>
      </c>
      <c r="AU565" s="193" t="s">
        <v>80</v>
      </c>
      <c r="AY565" s="18" t="s">
        <v>205</v>
      </c>
      <c r="BE565" s="194">
        <f>IF(N565="základní",J565,0)</f>
        <v>0</v>
      </c>
      <c r="BF565" s="194">
        <f>IF(N565="snížená",J565,0)</f>
        <v>0</v>
      </c>
      <c r="BG565" s="194">
        <f>IF(N565="zákl. přenesená",J565,0)</f>
        <v>0</v>
      </c>
      <c r="BH565" s="194">
        <f>IF(N565="sníž. přenesená",J565,0)</f>
        <v>0</v>
      </c>
      <c r="BI565" s="194">
        <f>IF(N565="nulová",J565,0)</f>
        <v>0</v>
      </c>
      <c r="BJ565" s="18" t="s">
        <v>80</v>
      </c>
      <c r="BK565" s="194">
        <f>ROUND(I565*H565,2)</f>
        <v>0</v>
      </c>
      <c r="BL565" s="18" t="s">
        <v>3102</v>
      </c>
      <c r="BM565" s="193" t="s">
        <v>1311</v>
      </c>
    </row>
    <row r="566" s="12" customFormat="1" ht="22.5">
      <c r="B566" s="195"/>
      <c r="D566" s="196" t="s">
        <v>213</v>
      </c>
      <c r="E566" s="197" t="s">
        <v>1</v>
      </c>
      <c r="F566" s="198" t="s">
        <v>5445</v>
      </c>
      <c r="H566" s="197" t="s">
        <v>1</v>
      </c>
      <c r="I566" s="199"/>
      <c r="L566" s="195"/>
      <c r="M566" s="200"/>
      <c r="N566" s="201"/>
      <c r="O566" s="201"/>
      <c r="P566" s="201"/>
      <c r="Q566" s="201"/>
      <c r="R566" s="201"/>
      <c r="S566" s="201"/>
      <c r="T566" s="202"/>
      <c r="AT566" s="197" t="s">
        <v>213</v>
      </c>
      <c r="AU566" s="197" t="s">
        <v>80</v>
      </c>
      <c r="AV566" s="12" t="s">
        <v>80</v>
      </c>
      <c r="AW566" s="12" t="s">
        <v>30</v>
      </c>
      <c r="AX566" s="12" t="s">
        <v>73</v>
      </c>
      <c r="AY566" s="197" t="s">
        <v>205</v>
      </c>
    </row>
    <row r="567" s="12" customFormat="1" ht="22.5">
      <c r="B567" s="195"/>
      <c r="D567" s="196" t="s">
        <v>213</v>
      </c>
      <c r="E567" s="197" t="s">
        <v>1</v>
      </c>
      <c r="F567" s="198" t="s">
        <v>5446</v>
      </c>
      <c r="H567" s="197" t="s">
        <v>1</v>
      </c>
      <c r="I567" s="199"/>
      <c r="L567" s="195"/>
      <c r="M567" s="200"/>
      <c r="N567" s="201"/>
      <c r="O567" s="201"/>
      <c r="P567" s="201"/>
      <c r="Q567" s="201"/>
      <c r="R567" s="201"/>
      <c r="S567" s="201"/>
      <c r="T567" s="202"/>
      <c r="AT567" s="197" t="s">
        <v>213</v>
      </c>
      <c r="AU567" s="197" t="s">
        <v>80</v>
      </c>
      <c r="AV567" s="12" t="s">
        <v>80</v>
      </c>
      <c r="AW567" s="12" t="s">
        <v>30</v>
      </c>
      <c r="AX567" s="12" t="s">
        <v>73</v>
      </c>
      <c r="AY567" s="197" t="s">
        <v>205</v>
      </c>
    </row>
    <row r="568" s="12" customFormat="1" ht="22.5">
      <c r="B568" s="195"/>
      <c r="D568" s="196" t="s">
        <v>213</v>
      </c>
      <c r="E568" s="197" t="s">
        <v>1</v>
      </c>
      <c r="F568" s="198" t="s">
        <v>5447</v>
      </c>
      <c r="H568" s="197" t="s">
        <v>1</v>
      </c>
      <c r="I568" s="199"/>
      <c r="L568" s="195"/>
      <c r="M568" s="200"/>
      <c r="N568" s="201"/>
      <c r="O568" s="201"/>
      <c r="P568" s="201"/>
      <c r="Q568" s="201"/>
      <c r="R568" s="201"/>
      <c r="S568" s="201"/>
      <c r="T568" s="202"/>
      <c r="AT568" s="197" t="s">
        <v>213</v>
      </c>
      <c r="AU568" s="197" t="s">
        <v>80</v>
      </c>
      <c r="AV568" s="12" t="s">
        <v>80</v>
      </c>
      <c r="AW568" s="12" t="s">
        <v>30</v>
      </c>
      <c r="AX568" s="12" t="s">
        <v>73</v>
      </c>
      <c r="AY568" s="197" t="s">
        <v>205</v>
      </c>
    </row>
    <row r="569" s="13" customFormat="1">
      <c r="B569" s="203"/>
      <c r="D569" s="196" t="s">
        <v>213</v>
      </c>
      <c r="E569" s="204" t="s">
        <v>1</v>
      </c>
      <c r="F569" s="205" t="s">
        <v>120</v>
      </c>
      <c r="H569" s="206">
        <v>3</v>
      </c>
      <c r="I569" s="207"/>
      <c r="L569" s="203"/>
      <c r="M569" s="208"/>
      <c r="N569" s="209"/>
      <c r="O569" s="209"/>
      <c r="P569" s="209"/>
      <c r="Q569" s="209"/>
      <c r="R569" s="209"/>
      <c r="S569" s="209"/>
      <c r="T569" s="210"/>
      <c r="AT569" s="204" t="s">
        <v>213</v>
      </c>
      <c r="AU569" s="204" t="s">
        <v>80</v>
      </c>
      <c r="AV569" s="13" t="s">
        <v>82</v>
      </c>
      <c r="AW569" s="13" t="s">
        <v>30</v>
      </c>
      <c r="AX569" s="13" t="s">
        <v>73</v>
      </c>
      <c r="AY569" s="204" t="s">
        <v>205</v>
      </c>
    </row>
    <row r="570" s="14" customFormat="1">
      <c r="B570" s="211"/>
      <c r="D570" s="196" t="s">
        <v>213</v>
      </c>
      <c r="E570" s="212" t="s">
        <v>1</v>
      </c>
      <c r="F570" s="213" t="s">
        <v>218</v>
      </c>
      <c r="H570" s="214">
        <v>3</v>
      </c>
      <c r="I570" s="215"/>
      <c r="L570" s="211"/>
      <c r="M570" s="216"/>
      <c r="N570" s="217"/>
      <c r="O570" s="217"/>
      <c r="P570" s="217"/>
      <c r="Q570" s="217"/>
      <c r="R570" s="217"/>
      <c r="S570" s="217"/>
      <c r="T570" s="218"/>
      <c r="AT570" s="212" t="s">
        <v>213</v>
      </c>
      <c r="AU570" s="212" t="s">
        <v>80</v>
      </c>
      <c r="AV570" s="14" t="s">
        <v>123</v>
      </c>
      <c r="AW570" s="14" t="s">
        <v>30</v>
      </c>
      <c r="AX570" s="14" t="s">
        <v>80</v>
      </c>
      <c r="AY570" s="212" t="s">
        <v>205</v>
      </c>
    </row>
    <row r="571" s="1" customFormat="1" ht="24.2" customHeight="1">
      <c r="A571" s="37"/>
      <c r="B571" s="181"/>
      <c r="C571" s="182" t="s">
        <v>949</v>
      </c>
      <c r="D571" s="182" t="s">
        <v>207</v>
      </c>
      <c r="E571" s="183" t="s">
        <v>5448</v>
      </c>
      <c r="F571" s="184" t="s">
        <v>5449</v>
      </c>
      <c r="G571" s="185" t="s">
        <v>1</v>
      </c>
      <c r="H571" s="186">
        <v>2</v>
      </c>
      <c r="I571" s="187"/>
      <c r="J571" s="188">
        <f>ROUND(I571*H571,2)</f>
        <v>0</v>
      </c>
      <c r="K571" s="184" t="s">
        <v>1</v>
      </c>
      <c r="L571" s="38"/>
      <c r="M571" s="189" t="s">
        <v>1</v>
      </c>
      <c r="N571" s="190" t="s">
        <v>38</v>
      </c>
      <c r="O571" s="76"/>
      <c r="P571" s="191">
        <f>O571*H571</f>
        <v>0</v>
      </c>
      <c r="Q571" s="191">
        <v>0</v>
      </c>
      <c r="R571" s="191">
        <f>Q571*H571</f>
        <v>0</v>
      </c>
      <c r="S571" s="191">
        <v>0</v>
      </c>
      <c r="T571" s="192">
        <f>S571*H571</f>
        <v>0</v>
      </c>
      <c r="U571" s="37"/>
      <c r="V571" s="37"/>
      <c r="W571" s="37"/>
      <c r="X571" s="37"/>
      <c r="Y571" s="37"/>
      <c r="Z571" s="37"/>
      <c r="AA571" s="37"/>
      <c r="AB571" s="37"/>
      <c r="AC571" s="37"/>
      <c r="AD571" s="37"/>
      <c r="AE571" s="37"/>
      <c r="AR571" s="193" t="s">
        <v>3102</v>
      </c>
      <c r="AT571" s="193" t="s">
        <v>207</v>
      </c>
      <c r="AU571" s="193" t="s">
        <v>80</v>
      </c>
      <c r="AY571" s="18" t="s">
        <v>205</v>
      </c>
      <c r="BE571" s="194">
        <f>IF(N571="základní",J571,0)</f>
        <v>0</v>
      </c>
      <c r="BF571" s="194">
        <f>IF(N571="snížená",J571,0)</f>
        <v>0</v>
      </c>
      <c r="BG571" s="194">
        <f>IF(N571="zákl. přenesená",J571,0)</f>
        <v>0</v>
      </c>
      <c r="BH571" s="194">
        <f>IF(N571="sníž. přenesená",J571,0)</f>
        <v>0</v>
      </c>
      <c r="BI571" s="194">
        <f>IF(N571="nulová",J571,0)</f>
        <v>0</v>
      </c>
      <c r="BJ571" s="18" t="s">
        <v>80</v>
      </c>
      <c r="BK571" s="194">
        <f>ROUND(I571*H571,2)</f>
        <v>0</v>
      </c>
      <c r="BL571" s="18" t="s">
        <v>3102</v>
      </c>
      <c r="BM571" s="193" t="s">
        <v>1319</v>
      </c>
    </row>
    <row r="572" s="12" customFormat="1" ht="22.5">
      <c r="B572" s="195"/>
      <c r="D572" s="196" t="s">
        <v>213</v>
      </c>
      <c r="E572" s="197" t="s">
        <v>1</v>
      </c>
      <c r="F572" s="198" t="s">
        <v>5450</v>
      </c>
      <c r="H572" s="197" t="s">
        <v>1</v>
      </c>
      <c r="I572" s="199"/>
      <c r="L572" s="195"/>
      <c r="M572" s="200"/>
      <c r="N572" s="201"/>
      <c r="O572" s="201"/>
      <c r="P572" s="201"/>
      <c r="Q572" s="201"/>
      <c r="R572" s="201"/>
      <c r="S572" s="201"/>
      <c r="T572" s="202"/>
      <c r="AT572" s="197" t="s">
        <v>213</v>
      </c>
      <c r="AU572" s="197" t="s">
        <v>80</v>
      </c>
      <c r="AV572" s="12" t="s">
        <v>80</v>
      </c>
      <c r="AW572" s="12" t="s">
        <v>30</v>
      </c>
      <c r="AX572" s="12" t="s">
        <v>73</v>
      </c>
      <c r="AY572" s="197" t="s">
        <v>205</v>
      </c>
    </row>
    <row r="573" s="12" customFormat="1" ht="22.5">
      <c r="B573" s="195"/>
      <c r="D573" s="196" t="s">
        <v>213</v>
      </c>
      <c r="E573" s="197" t="s">
        <v>1</v>
      </c>
      <c r="F573" s="198" t="s">
        <v>5451</v>
      </c>
      <c r="H573" s="197" t="s">
        <v>1</v>
      </c>
      <c r="I573" s="199"/>
      <c r="L573" s="195"/>
      <c r="M573" s="200"/>
      <c r="N573" s="201"/>
      <c r="O573" s="201"/>
      <c r="P573" s="201"/>
      <c r="Q573" s="201"/>
      <c r="R573" s="201"/>
      <c r="S573" s="201"/>
      <c r="T573" s="202"/>
      <c r="AT573" s="197" t="s">
        <v>213</v>
      </c>
      <c r="AU573" s="197" t="s">
        <v>80</v>
      </c>
      <c r="AV573" s="12" t="s">
        <v>80</v>
      </c>
      <c r="AW573" s="12" t="s">
        <v>30</v>
      </c>
      <c r="AX573" s="12" t="s">
        <v>73</v>
      </c>
      <c r="AY573" s="197" t="s">
        <v>205</v>
      </c>
    </row>
    <row r="574" s="12" customFormat="1">
      <c r="B574" s="195"/>
      <c r="D574" s="196" t="s">
        <v>213</v>
      </c>
      <c r="E574" s="197" t="s">
        <v>1</v>
      </c>
      <c r="F574" s="198" t="s">
        <v>5452</v>
      </c>
      <c r="H574" s="197" t="s">
        <v>1</v>
      </c>
      <c r="I574" s="199"/>
      <c r="L574" s="195"/>
      <c r="M574" s="200"/>
      <c r="N574" s="201"/>
      <c r="O574" s="201"/>
      <c r="P574" s="201"/>
      <c r="Q574" s="201"/>
      <c r="R574" s="201"/>
      <c r="S574" s="201"/>
      <c r="T574" s="202"/>
      <c r="AT574" s="197" t="s">
        <v>213</v>
      </c>
      <c r="AU574" s="197" t="s">
        <v>80</v>
      </c>
      <c r="AV574" s="12" t="s">
        <v>80</v>
      </c>
      <c r="AW574" s="12" t="s">
        <v>30</v>
      </c>
      <c r="AX574" s="12" t="s">
        <v>73</v>
      </c>
      <c r="AY574" s="197" t="s">
        <v>205</v>
      </c>
    </row>
    <row r="575" s="13" customFormat="1">
      <c r="B575" s="203"/>
      <c r="D575" s="196" t="s">
        <v>213</v>
      </c>
      <c r="E575" s="204" t="s">
        <v>1</v>
      </c>
      <c r="F575" s="205" t="s">
        <v>82</v>
      </c>
      <c r="H575" s="206">
        <v>2</v>
      </c>
      <c r="I575" s="207"/>
      <c r="L575" s="203"/>
      <c r="M575" s="208"/>
      <c r="N575" s="209"/>
      <c r="O575" s="209"/>
      <c r="P575" s="209"/>
      <c r="Q575" s="209"/>
      <c r="R575" s="209"/>
      <c r="S575" s="209"/>
      <c r="T575" s="210"/>
      <c r="AT575" s="204" t="s">
        <v>213</v>
      </c>
      <c r="AU575" s="204" t="s">
        <v>80</v>
      </c>
      <c r="AV575" s="13" t="s">
        <v>82</v>
      </c>
      <c r="AW575" s="13" t="s">
        <v>30</v>
      </c>
      <c r="AX575" s="13" t="s">
        <v>73</v>
      </c>
      <c r="AY575" s="204" t="s">
        <v>205</v>
      </c>
    </row>
    <row r="576" s="14" customFormat="1">
      <c r="B576" s="211"/>
      <c r="D576" s="196" t="s">
        <v>213</v>
      </c>
      <c r="E576" s="212" t="s">
        <v>1</v>
      </c>
      <c r="F576" s="213" t="s">
        <v>218</v>
      </c>
      <c r="H576" s="214">
        <v>2</v>
      </c>
      <c r="I576" s="215"/>
      <c r="L576" s="211"/>
      <c r="M576" s="216"/>
      <c r="N576" s="217"/>
      <c r="O576" s="217"/>
      <c r="P576" s="217"/>
      <c r="Q576" s="217"/>
      <c r="R576" s="217"/>
      <c r="S576" s="217"/>
      <c r="T576" s="218"/>
      <c r="AT576" s="212" t="s">
        <v>213</v>
      </c>
      <c r="AU576" s="212" t="s">
        <v>80</v>
      </c>
      <c r="AV576" s="14" t="s">
        <v>123</v>
      </c>
      <c r="AW576" s="14" t="s">
        <v>30</v>
      </c>
      <c r="AX576" s="14" t="s">
        <v>80</v>
      </c>
      <c r="AY576" s="212" t="s">
        <v>205</v>
      </c>
    </row>
    <row r="577" s="1" customFormat="1" ht="14.45" customHeight="1">
      <c r="A577" s="37"/>
      <c r="B577" s="181"/>
      <c r="C577" s="182" t="s">
        <v>953</v>
      </c>
      <c r="D577" s="182" t="s">
        <v>207</v>
      </c>
      <c r="E577" s="183" t="s">
        <v>5453</v>
      </c>
      <c r="F577" s="184" t="s">
        <v>5454</v>
      </c>
      <c r="G577" s="185" t="s">
        <v>1</v>
      </c>
      <c r="H577" s="186">
        <v>2</v>
      </c>
      <c r="I577" s="187"/>
      <c r="J577" s="188">
        <f>ROUND(I577*H577,2)</f>
        <v>0</v>
      </c>
      <c r="K577" s="184" t="s">
        <v>1</v>
      </c>
      <c r="L577" s="38"/>
      <c r="M577" s="189" t="s">
        <v>1</v>
      </c>
      <c r="N577" s="190" t="s">
        <v>38</v>
      </c>
      <c r="O577" s="76"/>
      <c r="P577" s="191">
        <f>O577*H577</f>
        <v>0</v>
      </c>
      <c r="Q577" s="191">
        <v>0</v>
      </c>
      <c r="R577" s="191">
        <f>Q577*H577</f>
        <v>0</v>
      </c>
      <c r="S577" s="191">
        <v>0</v>
      </c>
      <c r="T577" s="192">
        <f>S577*H577</f>
        <v>0</v>
      </c>
      <c r="U577" s="37"/>
      <c r="V577" s="37"/>
      <c r="W577" s="37"/>
      <c r="X577" s="37"/>
      <c r="Y577" s="37"/>
      <c r="Z577" s="37"/>
      <c r="AA577" s="37"/>
      <c r="AB577" s="37"/>
      <c r="AC577" s="37"/>
      <c r="AD577" s="37"/>
      <c r="AE577" s="37"/>
      <c r="AR577" s="193" t="s">
        <v>3102</v>
      </c>
      <c r="AT577" s="193" t="s">
        <v>207</v>
      </c>
      <c r="AU577" s="193" t="s">
        <v>80</v>
      </c>
      <c r="AY577" s="18" t="s">
        <v>205</v>
      </c>
      <c r="BE577" s="194">
        <f>IF(N577="základní",J577,0)</f>
        <v>0</v>
      </c>
      <c r="BF577" s="194">
        <f>IF(N577="snížená",J577,0)</f>
        <v>0</v>
      </c>
      <c r="BG577" s="194">
        <f>IF(N577="zákl. přenesená",J577,0)</f>
        <v>0</v>
      </c>
      <c r="BH577" s="194">
        <f>IF(N577="sníž. přenesená",J577,0)</f>
        <v>0</v>
      </c>
      <c r="BI577" s="194">
        <f>IF(N577="nulová",J577,0)</f>
        <v>0</v>
      </c>
      <c r="BJ577" s="18" t="s">
        <v>80</v>
      </c>
      <c r="BK577" s="194">
        <f>ROUND(I577*H577,2)</f>
        <v>0</v>
      </c>
      <c r="BL577" s="18" t="s">
        <v>3102</v>
      </c>
      <c r="BM577" s="193" t="s">
        <v>1327</v>
      </c>
    </row>
    <row r="578" s="12" customFormat="1" ht="22.5">
      <c r="B578" s="195"/>
      <c r="D578" s="196" t="s">
        <v>213</v>
      </c>
      <c r="E578" s="197" t="s">
        <v>1</v>
      </c>
      <c r="F578" s="198" t="s">
        <v>5455</v>
      </c>
      <c r="H578" s="197" t="s">
        <v>1</v>
      </c>
      <c r="I578" s="199"/>
      <c r="L578" s="195"/>
      <c r="M578" s="200"/>
      <c r="N578" s="201"/>
      <c r="O578" s="201"/>
      <c r="P578" s="201"/>
      <c r="Q578" s="201"/>
      <c r="R578" s="201"/>
      <c r="S578" s="201"/>
      <c r="T578" s="202"/>
      <c r="AT578" s="197" t="s">
        <v>213</v>
      </c>
      <c r="AU578" s="197" t="s">
        <v>80</v>
      </c>
      <c r="AV578" s="12" t="s">
        <v>80</v>
      </c>
      <c r="AW578" s="12" t="s">
        <v>30</v>
      </c>
      <c r="AX578" s="12" t="s">
        <v>73</v>
      </c>
      <c r="AY578" s="197" t="s">
        <v>205</v>
      </c>
    </row>
    <row r="579" s="12" customFormat="1" ht="22.5">
      <c r="B579" s="195"/>
      <c r="D579" s="196" t="s">
        <v>213</v>
      </c>
      <c r="E579" s="197" t="s">
        <v>1</v>
      </c>
      <c r="F579" s="198" t="s">
        <v>5456</v>
      </c>
      <c r="H579" s="197" t="s">
        <v>1</v>
      </c>
      <c r="I579" s="199"/>
      <c r="L579" s="195"/>
      <c r="M579" s="200"/>
      <c r="N579" s="201"/>
      <c r="O579" s="201"/>
      <c r="P579" s="201"/>
      <c r="Q579" s="201"/>
      <c r="R579" s="201"/>
      <c r="S579" s="201"/>
      <c r="T579" s="202"/>
      <c r="AT579" s="197" t="s">
        <v>213</v>
      </c>
      <c r="AU579" s="197" t="s">
        <v>80</v>
      </c>
      <c r="AV579" s="12" t="s">
        <v>80</v>
      </c>
      <c r="AW579" s="12" t="s">
        <v>30</v>
      </c>
      <c r="AX579" s="12" t="s">
        <v>73</v>
      </c>
      <c r="AY579" s="197" t="s">
        <v>205</v>
      </c>
    </row>
    <row r="580" s="12" customFormat="1" ht="22.5">
      <c r="B580" s="195"/>
      <c r="D580" s="196" t="s">
        <v>213</v>
      </c>
      <c r="E580" s="197" t="s">
        <v>1</v>
      </c>
      <c r="F580" s="198" t="s">
        <v>5457</v>
      </c>
      <c r="H580" s="197" t="s">
        <v>1</v>
      </c>
      <c r="I580" s="199"/>
      <c r="L580" s="195"/>
      <c r="M580" s="200"/>
      <c r="N580" s="201"/>
      <c r="O580" s="201"/>
      <c r="P580" s="201"/>
      <c r="Q580" s="201"/>
      <c r="R580" s="201"/>
      <c r="S580" s="201"/>
      <c r="T580" s="202"/>
      <c r="AT580" s="197" t="s">
        <v>213</v>
      </c>
      <c r="AU580" s="197" t="s">
        <v>80</v>
      </c>
      <c r="AV580" s="12" t="s">
        <v>80</v>
      </c>
      <c r="AW580" s="12" t="s">
        <v>30</v>
      </c>
      <c r="AX580" s="12" t="s">
        <v>73</v>
      </c>
      <c r="AY580" s="197" t="s">
        <v>205</v>
      </c>
    </row>
    <row r="581" s="12" customFormat="1" ht="22.5">
      <c r="B581" s="195"/>
      <c r="D581" s="196" t="s">
        <v>213</v>
      </c>
      <c r="E581" s="197" t="s">
        <v>1</v>
      </c>
      <c r="F581" s="198" t="s">
        <v>5458</v>
      </c>
      <c r="H581" s="197" t="s">
        <v>1</v>
      </c>
      <c r="I581" s="199"/>
      <c r="L581" s="195"/>
      <c r="M581" s="200"/>
      <c r="N581" s="201"/>
      <c r="O581" s="201"/>
      <c r="P581" s="201"/>
      <c r="Q581" s="201"/>
      <c r="R581" s="201"/>
      <c r="S581" s="201"/>
      <c r="T581" s="202"/>
      <c r="AT581" s="197" t="s">
        <v>213</v>
      </c>
      <c r="AU581" s="197" t="s">
        <v>80</v>
      </c>
      <c r="AV581" s="12" t="s">
        <v>80</v>
      </c>
      <c r="AW581" s="12" t="s">
        <v>30</v>
      </c>
      <c r="AX581" s="12" t="s">
        <v>73</v>
      </c>
      <c r="AY581" s="197" t="s">
        <v>205</v>
      </c>
    </row>
    <row r="582" s="12" customFormat="1">
      <c r="B582" s="195"/>
      <c r="D582" s="196" t="s">
        <v>213</v>
      </c>
      <c r="E582" s="197" t="s">
        <v>1</v>
      </c>
      <c r="F582" s="198" t="s">
        <v>5459</v>
      </c>
      <c r="H582" s="197" t="s">
        <v>1</v>
      </c>
      <c r="I582" s="199"/>
      <c r="L582" s="195"/>
      <c r="M582" s="200"/>
      <c r="N582" s="201"/>
      <c r="O582" s="201"/>
      <c r="P582" s="201"/>
      <c r="Q582" s="201"/>
      <c r="R582" s="201"/>
      <c r="S582" s="201"/>
      <c r="T582" s="202"/>
      <c r="AT582" s="197" t="s">
        <v>213</v>
      </c>
      <c r="AU582" s="197" t="s">
        <v>80</v>
      </c>
      <c r="AV582" s="12" t="s">
        <v>80</v>
      </c>
      <c r="AW582" s="12" t="s">
        <v>30</v>
      </c>
      <c r="AX582" s="12" t="s">
        <v>73</v>
      </c>
      <c r="AY582" s="197" t="s">
        <v>205</v>
      </c>
    </row>
    <row r="583" s="13" customFormat="1">
      <c r="B583" s="203"/>
      <c r="D583" s="196" t="s">
        <v>213</v>
      </c>
      <c r="E583" s="204" t="s">
        <v>1</v>
      </c>
      <c r="F583" s="205" t="s">
        <v>82</v>
      </c>
      <c r="H583" s="206">
        <v>2</v>
      </c>
      <c r="I583" s="207"/>
      <c r="L583" s="203"/>
      <c r="M583" s="208"/>
      <c r="N583" s="209"/>
      <c r="O583" s="209"/>
      <c r="P583" s="209"/>
      <c r="Q583" s="209"/>
      <c r="R583" s="209"/>
      <c r="S583" s="209"/>
      <c r="T583" s="210"/>
      <c r="AT583" s="204" t="s">
        <v>213</v>
      </c>
      <c r="AU583" s="204" t="s">
        <v>80</v>
      </c>
      <c r="AV583" s="13" t="s">
        <v>82</v>
      </c>
      <c r="AW583" s="13" t="s">
        <v>30</v>
      </c>
      <c r="AX583" s="13" t="s">
        <v>73</v>
      </c>
      <c r="AY583" s="204" t="s">
        <v>205</v>
      </c>
    </row>
    <row r="584" s="14" customFormat="1">
      <c r="B584" s="211"/>
      <c r="D584" s="196" t="s">
        <v>213</v>
      </c>
      <c r="E584" s="212" t="s">
        <v>1</v>
      </c>
      <c r="F584" s="213" t="s">
        <v>218</v>
      </c>
      <c r="H584" s="214">
        <v>2</v>
      </c>
      <c r="I584" s="215"/>
      <c r="L584" s="211"/>
      <c r="M584" s="216"/>
      <c r="N584" s="217"/>
      <c r="O584" s="217"/>
      <c r="P584" s="217"/>
      <c r="Q584" s="217"/>
      <c r="R584" s="217"/>
      <c r="S584" s="217"/>
      <c r="T584" s="218"/>
      <c r="AT584" s="212" t="s">
        <v>213</v>
      </c>
      <c r="AU584" s="212" t="s">
        <v>80</v>
      </c>
      <c r="AV584" s="14" t="s">
        <v>123</v>
      </c>
      <c r="AW584" s="14" t="s">
        <v>30</v>
      </c>
      <c r="AX584" s="14" t="s">
        <v>80</v>
      </c>
      <c r="AY584" s="212" t="s">
        <v>205</v>
      </c>
    </row>
    <row r="585" s="1" customFormat="1" ht="14.45" customHeight="1">
      <c r="A585" s="37"/>
      <c r="B585" s="181"/>
      <c r="C585" s="182" t="s">
        <v>304</v>
      </c>
      <c r="D585" s="182" t="s">
        <v>207</v>
      </c>
      <c r="E585" s="183" t="s">
        <v>5460</v>
      </c>
      <c r="F585" s="184" t="s">
        <v>5461</v>
      </c>
      <c r="G585" s="185" t="s">
        <v>1</v>
      </c>
      <c r="H585" s="186">
        <v>6</v>
      </c>
      <c r="I585" s="187"/>
      <c r="J585" s="188">
        <f>ROUND(I585*H585,2)</f>
        <v>0</v>
      </c>
      <c r="K585" s="184" t="s">
        <v>1</v>
      </c>
      <c r="L585" s="38"/>
      <c r="M585" s="189" t="s">
        <v>1</v>
      </c>
      <c r="N585" s="190" t="s">
        <v>38</v>
      </c>
      <c r="O585" s="76"/>
      <c r="P585" s="191">
        <f>O585*H585</f>
        <v>0</v>
      </c>
      <c r="Q585" s="191">
        <v>0</v>
      </c>
      <c r="R585" s="191">
        <f>Q585*H585</f>
        <v>0</v>
      </c>
      <c r="S585" s="191">
        <v>0</v>
      </c>
      <c r="T585" s="192">
        <f>S585*H585</f>
        <v>0</v>
      </c>
      <c r="U585" s="37"/>
      <c r="V585" s="37"/>
      <c r="W585" s="37"/>
      <c r="X585" s="37"/>
      <c r="Y585" s="37"/>
      <c r="Z585" s="37"/>
      <c r="AA585" s="37"/>
      <c r="AB585" s="37"/>
      <c r="AC585" s="37"/>
      <c r="AD585" s="37"/>
      <c r="AE585" s="37"/>
      <c r="AR585" s="193" t="s">
        <v>3102</v>
      </c>
      <c r="AT585" s="193" t="s">
        <v>207</v>
      </c>
      <c r="AU585" s="193" t="s">
        <v>80</v>
      </c>
      <c r="AY585" s="18" t="s">
        <v>205</v>
      </c>
      <c r="BE585" s="194">
        <f>IF(N585="základní",J585,0)</f>
        <v>0</v>
      </c>
      <c r="BF585" s="194">
        <f>IF(N585="snížená",J585,0)</f>
        <v>0</v>
      </c>
      <c r="BG585" s="194">
        <f>IF(N585="zákl. přenesená",J585,0)</f>
        <v>0</v>
      </c>
      <c r="BH585" s="194">
        <f>IF(N585="sníž. přenesená",J585,0)</f>
        <v>0</v>
      </c>
      <c r="BI585" s="194">
        <f>IF(N585="nulová",J585,0)</f>
        <v>0</v>
      </c>
      <c r="BJ585" s="18" t="s">
        <v>80</v>
      </c>
      <c r="BK585" s="194">
        <f>ROUND(I585*H585,2)</f>
        <v>0</v>
      </c>
      <c r="BL585" s="18" t="s">
        <v>3102</v>
      </c>
      <c r="BM585" s="193" t="s">
        <v>1335</v>
      </c>
    </row>
    <row r="586" s="12" customFormat="1" ht="22.5">
      <c r="B586" s="195"/>
      <c r="D586" s="196" t="s">
        <v>213</v>
      </c>
      <c r="E586" s="197" t="s">
        <v>1</v>
      </c>
      <c r="F586" s="198" t="s">
        <v>5462</v>
      </c>
      <c r="H586" s="197" t="s">
        <v>1</v>
      </c>
      <c r="I586" s="199"/>
      <c r="L586" s="195"/>
      <c r="M586" s="200"/>
      <c r="N586" s="201"/>
      <c r="O586" s="201"/>
      <c r="P586" s="201"/>
      <c r="Q586" s="201"/>
      <c r="R586" s="201"/>
      <c r="S586" s="201"/>
      <c r="T586" s="202"/>
      <c r="AT586" s="197" t="s">
        <v>213</v>
      </c>
      <c r="AU586" s="197" t="s">
        <v>80</v>
      </c>
      <c r="AV586" s="12" t="s">
        <v>80</v>
      </c>
      <c r="AW586" s="12" t="s">
        <v>30</v>
      </c>
      <c r="AX586" s="12" t="s">
        <v>73</v>
      </c>
      <c r="AY586" s="197" t="s">
        <v>205</v>
      </c>
    </row>
    <row r="587" s="12" customFormat="1" ht="22.5">
      <c r="B587" s="195"/>
      <c r="D587" s="196" t="s">
        <v>213</v>
      </c>
      <c r="E587" s="197" t="s">
        <v>1</v>
      </c>
      <c r="F587" s="198" t="s">
        <v>5463</v>
      </c>
      <c r="H587" s="197" t="s">
        <v>1</v>
      </c>
      <c r="I587" s="199"/>
      <c r="L587" s="195"/>
      <c r="M587" s="200"/>
      <c r="N587" s="201"/>
      <c r="O587" s="201"/>
      <c r="P587" s="201"/>
      <c r="Q587" s="201"/>
      <c r="R587" s="201"/>
      <c r="S587" s="201"/>
      <c r="T587" s="202"/>
      <c r="AT587" s="197" t="s">
        <v>213</v>
      </c>
      <c r="AU587" s="197" t="s">
        <v>80</v>
      </c>
      <c r="AV587" s="12" t="s">
        <v>80</v>
      </c>
      <c r="AW587" s="12" t="s">
        <v>30</v>
      </c>
      <c r="AX587" s="12" t="s">
        <v>73</v>
      </c>
      <c r="AY587" s="197" t="s">
        <v>205</v>
      </c>
    </row>
    <row r="588" s="12" customFormat="1" ht="22.5">
      <c r="B588" s="195"/>
      <c r="D588" s="196" t="s">
        <v>213</v>
      </c>
      <c r="E588" s="197" t="s">
        <v>1</v>
      </c>
      <c r="F588" s="198" t="s">
        <v>5464</v>
      </c>
      <c r="H588" s="197" t="s">
        <v>1</v>
      </c>
      <c r="I588" s="199"/>
      <c r="L588" s="195"/>
      <c r="M588" s="200"/>
      <c r="N588" s="201"/>
      <c r="O588" s="201"/>
      <c r="P588" s="201"/>
      <c r="Q588" s="201"/>
      <c r="R588" s="201"/>
      <c r="S588" s="201"/>
      <c r="T588" s="202"/>
      <c r="AT588" s="197" t="s">
        <v>213</v>
      </c>
      <c r="AU588" s="197" t="s">
        <v>80</v>
      </c>
      <c r="AV588" s="12" t="s">
        <v>80</v>
      </c>
      <c r="AW588" s="12" t="s">
        <v>30</v>
      </c>
      <c r="AX588" s="12" t="s">
        <v>73</v>
      </c>
      <c r="AY588" s="197" t="s">
        <v>205</v>
      </c>
    </row>
    <row r="589" s="13" customFormat="1">
      <c r="B589" s="203"/>
      <c r="D589" s="196" t="s">
        <v>213</v>
      </c>
      <c r="E589" s="204" t="s">
        <v>1</v>
      </c>
      <c r="F589" s="205" t="s">
        <v>129</v>
      </c>
      <c r="H589" s="206">
        <v>6</v>
      </c>
      <c r="I589" s="207"/>
      <c r="L589" s="203"/>
      <c r="M589" s="208"/>
      <c r="N589" s="209"/>
      <c r="O589" s="209"/>
      <c r="P589" s="209"/>
      <c r="Q589" s="209"/>
      <c r="R589" s="209"/>
      <c r="S589" s="209"/>
      <c r="T589" s="210"/>
      <c r="AT589" s="204" t="s">
        <v>213</v>
      </c>
      <c r="AU589" s="204" t="s">
        <v>80</v>
      </c>
      <c r="AV589" s="13" t="s">
        <v>82</v>
      </c>
      <c r="AW589" s="13" t="s">
        <v>30</v>
      </c>
      <c r="AX589" s="13" t="s">
        <v>73</v>
      </c>
      <c r="AY589" s="204" t="s">
        <v>205</v>
      </c>
    </row>
    <row r="590" s="14" customFormat="1">
      <c r="B590" s="211"/>
      <c r="D590" s="196" t="s">
        <v>213</v>
      </c>
      <c r="E590" s="212" t="s">
        <v>1</v>
      </c>
      <c r="F590" s="213" t="s">
        <v>218</v>
      </c>
      <c r="H590" s="214">
        <v>6</v>
      </c>
      <c r="I590" s="215"/>
      <c r="L590" s="211"/>
      <c r="M590" s="216"/>
      <c r="N590" s="217"/>
      <c r="O590" s="217"/>
      <c r="P590" s="217"/>
      <c r="Q590" s="217"/>
      <c r="R590" s="217"/>
      <c r="S590" s="217"/>
      <c r="T590" s="218"/>
      <c r="AT590" s="212" t="s">
        <v>213</v>
      </c>
      <c r="AU590" s="212" t="s">
        <v>80</v>
      </c>
      <c r="AV590" s="14" t="s">
        <v>123</v>
      </c>
      <c r="AW590" s="14" t="s">
        <v>30</v>
      </c>
      <c r="AX590" s="14" t="s">
        <v>80</v>
      </c>
      <c r="AY590" s="212" t="s">
        <v>205</v>
      </c>
    </row>
    <row r="591" s="1" customFormat="1" ht="14.45" customHeight="1">
      <c r="A591" s="37"/>
      <c r="B591" s="181"/>
      <c r="C591" s="182" t="s">
        <v>965</v>
      </c>
      <c r="D591" s="182" t="s">
        <v>207</v>
      </c>
      <c r="E591" s="183" t="s">
        <v>5465</v>
      </c>
      <c r="F591" s="184" t="s">
        <v>5466</v>
      </c>
      <c r="G591" s="185" t="s">
        <v>1</v>
      </c>
      <c r="H591" s="186">
        <v>4</v>
      </c>
      <c r="I591" s="187"/>
      <c r="J591" s="188">
        <f>ROUND(I591*H591,2)</f>
        <v>0</v>
      </c>
      <c r="K591" s="184" t="s">
        <v>1</v>
      </c>
      <c r="L591" s="38"/>
      <c r="M591" s="189" t="s">
        <v>1</v>
      </c>
      <c r="N591" s="190" t="s">
        <v>38</v>
      </c>
      <c r="O591" s="76"/>
      <c r="P591" s="191">
        <f>O591*H591</f>
        <v>0</v>
      </c>
      <c r="Q591" s="191">
        <v>0</v>
      </c>
      <c r="R591" s="191">
        <f>Q591*H591</f>
        <v>0</v>
      </c>
      <c r="S591" s="191">
        <v>0</v>
      </c>
      <c r="T591" s="192">
        <f>S591*H591</f>
        <v>0</v>
      </c>
      <c r="U591" s="37"/>
      <c r="V591" s="37"/>
      <c r="W591" s="37"/>
      <c r="X591" s="37"/>
      <c r="Y591" s="37"/>
      <c r="Z591" s="37"/>
      <c r="AA591" s="37"/>
      <c r="AB591" s="37"/>
      <c r="AC591" s="37"/>
      <c r="AD591" s="37"/>
      <c r="AE591" s="37"/>
      <c r="AR591" s="193" t="s">
        <v>3102</v>
      </c>
      <c r="AT591" s="193" t="s">
        <v>207</v>
      </c>
      <c r="AU591" s="193" t="s">
        <v>80</v>
      </c>
      <c r="AY591" s="18" t="s">
        <v>205</v>
      </c>
      <c r="BE591" s="194">
        <f>IF(N591="základní",J591,0)</f>
        <v>0</v>
      </c>
      <c r="BF591" s="194">
        <f>IF(N591="snížená",J591,0)</f>
        <v>0</v>
      </c>
      <c r="BG591" s="194">
        <f>IF(N591="zákl. přenesená",J591,0)</f>
        <v>0</v>
      </c>
      <c r="BH591" s="194">
        <f>IF(N591="sníž. přenesená",J591,0)</f>
        <v>0</v>
      </c>
      <c r="BI591" s="194">
        <f>IF(N591="nulová",J591,0)</f>
        <v>0</v>
      </c>
      <c r="BJ591" s="18" t="s">
        <v>80</v>
      </c>
      <c r="BK591" s="194">
        <f>ROUND(I591*H591,2)</f>
        <v>0</v>
      </c>
      <c r="BL591" s="18" t="s">
        <v>3102</v>
      </c>
      <c r="BM591" s="193" t="s">
        <v>1343</v>
      </c>
    </row>
    <row r="592" s="12" customFormat="1">
      <c r="B592" s="195"/>
      <c r="D592" s="196" t="s">
        <v>213</v>
      </c>
      <c r="E592" s="197" t="s">
        <v>1</v>
      </c>
      <c r="F592" s="198" t="s">
        <v>5467</v>
      </c>
      <c r="H592" s="197" t="s">
        <v>1</v>
      </c>
      <c r="I592" s="199"/>
      <c r="L592" s="195"/>
      <c r="M592" s="200"/>
      <c r="N592" s="201"/>
      <c r="O592" s="201"/>
      <c r="P592" s="201"/>
      <c r="Q592" s="201"/>
      <c r="R592" s="201"/>
      <c r="S592" s="201"/>
      <c r="T592" s="202"/>
      <c r="AT592" s="197" t="s">
        <v>213</v>
      </c>
      <c r="AU592" s="197" t="s">
        <v>80</v>
      </c>
      <c r="AV592" s="12" t="s">
        <v>80</v>
      </c>
      <c r="AW592" s="12" t="s">
        <v>30</v>
      </c>
      <c r="AX592" s="12" t="s">
        <v>73</v>
      </c>
      <c r="AY592" s="197" t="s">
        <v>205</v>
      </c>
    </row>
    <row r="593" s="12" customFormat="1">
      <c r="B593" s="195"/>
      <c r="D593" s="196" t="s">
        <v>213</v>
      </c>
      <c r="E593" s="197" t="s">
        <v>1</v>
      </c>
      <c r="F593" s="198" t="s">
        <v>5468</v>
      </c>
      <c r="H593" s="197" t="s">
        <v>1</v>
      </c>
      <c r="I593" s="199"/>
      <c r="L593" s="195"/>
      <c r="M593" s="200"/>
      <c r="N593" s="201"/>
      <c r="O593" s="201"/>
      <c r="P593" s="201"/>
      <c r="Q593" s="201"/>
      <c r="R593" s="201"/>
      <c r="S593" s="201"/>
      <c r="T593" s="202"/>
      <c r="AT593" s="197" t="s">
        <v>213</v>
      </c>
      <c r="AU593" s="197" t="s">
        <v>80</v>
      </c>
      <c r="AV593" s="12" t="s">
        <v>80</v>
      </c>
      <c r="AW593" s="12" t="s">
        <v>30</v>
      </c>
      <c r="AX593" s="12" t="s">
        <v>73</v>
      </c>
      <c r="AY593" s="197" t="s">
        <v>205</v>
      </c>
    </row>
    <row r="594" s="13" customFormat="1">
      <c r="B594" s="203"/>
      <c r="D594" s="196" t="s">
        <v>213</v>
      </c>
      <c r="E594" s="204" t="s">
        <v>1</v>
      </c>
      <c r="F594" s="205" t="s">
        <v>123</v>
      </c>
      <c r="H594" s="206">
        <v>4</v>
      </c>
      <c r="I594" s="207"/>
      <c r="L594" s="203"/>
      <c r="M594" s="208"/>
      <c r="N594" s="209"/>
      <c r="O594" s="209"/>
      <c r="P594" s="209"/>
      <c r="Q594" s="209"/>
      <c r="R594" s="209"/>
      <c r="S594" s="209"/>
      <c r="T594" s="210"/>
      <c r="AT594" s="204" t="s">
        <v>213</v>
      </c>
      <c r="AU594" s="204" t="s">
        <v>80</v>
      </c>
      <c r="AV594" s="13" t="s">
        <v>82</v>
      </c>
      <c r="AW594" s="13" t="s">
        <v>30</v>
      </c>
      <c r="AX594" s="13" t="s">
        <v>73</v>
      </c>
      <c r="AY594" s="204" t="s">
        <v>205</v>
      </c>
    </row>
    <row r="595" s="14" customFormat="1">
      <c r="B595" s="211"/>
      <c r="D595" s="196" t="s">
        <v>213</v>
      </c>
      <c r="E595" s="212" t="s">
        <v>1</v>
      </c>
      <c r="F595" s="213" t="s">
        <v>218</v>
      </c>
      <c r="H595" s="214">
        <v>4</v>
      </c>
      <c r="I595" s="215"/>
      <c r="L595" s="211"/>
      <c r="M595" s="216"/>
      <c r="N595" s="217"/>
      <c r="O595" s="217"/>
      <c r="P595" s="217"/>
      <c r="Q595" s="217"/>
      <c r="R595" s="217"/>
      <c r="S595" s="217"/>
      <c r="T595" s="218"/>
      <c r="AT595" s="212" t="s">
        <v>213</v>
      </c>
      <c r="AU595" s="212" t="s">
        <v>80</v>
      </c>
      <c r="AV595" s="14" t="s">
        <v>123</v>
      </c>
      <c r="AW595" s="14" t="s">
        <v>30</v>
      </c>
      <c r="AX595" s="14" t="s">
        <v>80</v>
      </c>
      <c r="AY595" s="212" t="s">
        <v>205</v>
      </c>
    </row>
    <row r="596" s="1" customFormat="1" ht="14.45" customHeight="1">
      <c r="A596" s="37"/>
      <c r="B596" s="181"/>
      <c r="C596" s="182" t="s">
        <v>574</v>
      </c>
      <c r="D596" s="182" t="s">
        <v>207</v>
      </c>
      <c r="E596" s="183" t="s">
        <v>5469</v>
      </c>
      <c r="F596" s="184" t="s">
        <v>5470</v>
      </c>
      <c r="G596" s="185" t="s">
        <v>1</v>
      </c>
      <c r="H596" s="186">
        <v>2</v>
      </c>
      <c r="I596" s="187"/>
      <c r="J596" s="188">
        <f>ROUND(I596*H596,2)</f>
        <v>0</v>
      </c>
      <c r="K596" s="184" t="s">
        <v>1</v>
      </c>
      <c r="L596" s="38"/>
      <c r="M596" s="189" t="s">
        <v>1</v>
      </c>
      <c r="N596" s="190" t="s">
        <v>38</v>
      </c>
      <c r="O596" s="76"/>
      <c r="P596" s="191">
        <f>O596*H596</f>
        <v>0</v>
      </c>
      <c r="Q596" s="191">
        <v>0</v>
      </c>
      <c r="R596" s="191">
        <f>Q596*H596</f>
        <v>0</v>
      </c>
      <c r="S596" s="191">
        <v>0</v>
      </c>
      <c r="T596" s="192">
        <f>S596*H596</f>
        <v>0</v>
      </c>
      <c r="U596" s="37"/>
      <c r="V596" s="37"/>
      <c r="W596" s="37"/>
      <c r="X596" s="37"/>
      <c r="Y596" s="37"/>
      <c r="Z596" s="37"/>
      <c r="AA596" s="37"/>
      <c r="AB596" s="37"/>
      <c r="AC596" s="37"/>
      <c r="AD596" s="37"/>
      <c r="AE596" s="37"/>
      <c r="AR596" s="193" t="s">
        <v>3102</v>
      </c>
      <c r="AT596" s="193" t="s">
        <v>207</v>
      </c>
      <c r="AU596" s="193" t="s">
        <v>80</v>
      </c>
      <c r="AY596" s="18" t="s">
        <v>205</v>
      </c>
      <c r="BE596" s="194">
        <f>IF(N596="základní",J596,0)</f>
        <v>0</v>
      </c>
      <c r="BF596" s="194">
        <f>IF(N596="snížená",J596,0)</f>
        <v>0</v>
      </c>
      <c r="BG596" s="194">
        <f>IF(N596="zákl. přenesená",J596,0)</f>
        <v>0</v>
      </c>
      <c r="BH596" s="194">
        <f>IF(N596="sníž. přenesená",J596,0)</f>
        <v>0</v>
      </c>
      <c r="BI596" s="194">
        <f>IF(N596="nulová",J596,0)</f>
        <v>0</v>
      </c>
      <c r="BJ596" s="18" t="s">
        <v>80</v>
      </c>
      <c r="BK596" s="194">
        <f>ROUND(I596*H596,2)</f>
        <v>0</v>
      </c>
      <c r="BL596" s="18" t="s">
        <v>3102</v>
      </c>
      <c r="BM596" s="193" t="s">
        <v>1351</v>
      </c>
    </row>
    <row r="597" s="12" customFormat="1" ht="22.5">
      <c r="B597" s="195"/>
      <c r="D597" s="196" t="s">
        <v>213</v>
      </c>
      <c r="E597" s="197" t="s">
        <v>1</v>
      </c>
      <c r="F597" s="198" t="s">
        <v>5471</v>
      </c>
      <c r="H597" s="197" t="s">
        <v>1</v>
      </c>
      <c r="I597" s="199"/>
      <c r="L597" s="195"/>
      <c r="M597" s="200"/>
      <c r="N597" s="201"/>
      <c r="O597" s="201"/>
      <c r="P597" s="201"/>
      <c r="Q597" s="201"/>
      <c r="R597" s="201"/>
      <c r="S597" s="201"/>
      <c r="T597" s="202"/>
      <c r="AT597" s="197" t="s">
        <v>213</v>
      </c>
      <c r="AU597" s="197" t="s">
        <v>80</v>
      </c>
      <c r="AV597" s="12" t="s">
        <v>80</v>
      </c>
      <c r="AW597" s="12" t="s">
        <v>30</v>
      </c>
      <c r="AX597" s="12" t="s">
        <v>73</v>
      </c>
      <c r="AY597" s="197" t="s">
        <v>205</v>
      </c>
    </row>
    <row r="598" s="12" customFormat="1" ht="22.5">
      <c r="B598" s="195"/>
      <c r="D598" s="196" t="s">
        <v>213</v>
      </c>
      <c r="E598" s="197" t="s">
        <v>1</v>
      </c>
      <c r="F598" s="198" t="s">
        <v>5472</v>
      </c>
      <c r="H598" s="197" t="s">
        <v>1</v>
      </c>
      <c r="I598" s="199"/>
      <c r="L598" s="195"/>
      <c r="M598" s="200"/>
      <c r="N598" s="201"/>
      <c r="O598" s="201"/>
      <c r="P598" s="201"/>
      <c r="Q598" s="201"/>
      <c r="R598" s="201"/>
      <c r="S598" s="201"/>
      <c r="T598" s="202"/>
      <c r="AT598" s="197" t="s">
        <v>213</v>
      </c>
      <c r="AU598" s="197" t="s">
        <v>80</v>
      </c>
      <c r="AV598" s="12" t="s">
        <v>80</v>
      </c>
      <c r="AW598" s="12" t="s">
        <v>30</v>
      </c>
      <c r="AX598" s="12" t="s">
        <v>73</v>
      </c>
      <c r="AY598" s="197" t="s">
        <v>205</v>
      </c>
    </row>
    <row r="599" s="13" customFormat="1">
      <c r="B599" s="203"/>
      <c r="D599" s="196" t="s">
        <v>213</v>
      </c>
      <c r="E599" s="204" t="s">
        <v>1</v>
      </c>
      <c r="F599" s="205" t="s">
        <v>82</v>
      </c>
      <c r="H599" s="206">
        <v>2</v>
      </c>
      <c r="I599" s="207"/>
      <c r="L599" s="203"/>
      <c r="M599" s="208"/>
      <c r="N599" s="209"/>
      <c r="O599" s="209"/>
      <c r="P599" s="209"/>
      <c r="Q599" s="209"/>
      <c r="R599" s="209"/>
      <c r="S599" s="209"/>
      <c r="T599" s="210"/>
      <c r="AT599" s="204" t="s">
        <v>213</v>
      </c>
      <c r="AU599" s="204" t="s">
        <v>80</v>
      </c>
      <c r="AV599" s="13" t="s">
        <v>82</v>
      </c>
      <c r="AW599" s="13" t="s">
        <v>30</v>
      </c>
      <c r="AX599" s="13" t="s">
        <v>73</v>
      </c>
      <c r="AY599" s="204" t="s">
        <v>205</v>
      </c>
    </row>
    <row r="600" s="14" customFormat="1">
      <c r="B600" s="211"/>
      <c r="D600" s="196" t="s">
        <v>213</v>
      </c>
      <c r="E600" s="212" t="s">
        <v>1</v>
      </c>
      <c r="F600" s="213" t="s">
        <v>218</v>
      </c>
      <c r="H600" s="214">
        <v>2</v>
      </c>
      <c r="I600" s="215"/>
      <c r="L600" s="211"/>
      <c r="M600" s="216"/>
      <c r="N600" s="217"/>
      <c r="O600" s="217"/>
      <c r="P600" s="217"/>
      <c r="Q600" s="217"/>
      <c r="R600" s="217"/>
      <c r="S600" s="217"/>
      <c r="T600" s="218"/>
      <c r="AT600" s="212" t="s">
        <v>213</v>
      </c>
      <c r="AU600" s="212" t="s">
        <v>80</v>
      </c>
      <c r="AV600" s="14" t="s">
        <v>123</v>
      </c>
      <c r="AW600" s="14" t="s">
        <v>30</v>
      </c>
      <c r="AX600" s="14" t="s">
        <v>80</v>
      </c>
      <c r="AY600" s="212" t="s">
        <v>205</v>
      </c>
    </row>
    <row r="601" s="1" customFormat="1" ht="14.45" customHeight="1">
      <c r="A601" s="37"/>
      <c r="B601" s="181"/>
      <c r="C601" s="182" t="s">
        <v>972</v>
      </c>
      <c r="D601" s="182" t="s">
        <v>207</v>
      </c>
      <c r="E601" s="183" t="s">
        <v>5473</v>
      </c>
      <c r="F601" s="184" t="s">
        <v>5474</v>
      </c>
      <c r="G601" s="185" t="s">
        <v>1</v>
      </c>
      <c r="H601" s="186">
        <v>55</v>
      </c>
      <c r="I601" s="187"/>
      <c r="J601" s="188">
        <f>ROUND(I601*H601,2)</f>
        <v>0</v>
      </c>
      <c r="K601" s="184" t="s">
        <v>1</v>
      </c>
      <c r="L601" s="38"/>
      <c r="M601" s="189" t="s">
        <v>1</v>
      </c>
      <c r="N601" s="190" t="s">
        <v>38</v>
      </c>
      <c r="O601" s="76"/>
      <c r="P601" s="191">
        <f>O601*H601</f>
        <v>0</v>
      </c>
      <c r="Q601" s="191">
        <v>0</v>
      </c>
      <c r="R601" s="191">
        <f>Q601*H601</f>
        <v>0</v>
      </c>
      <c r="S601" s="191">
        <v>0</v>
      </c>
      <c r="T601" s="192">
        <f>S601*H601</f>
        <v>0</v>
      </c>
      <c r="U601" s="37"/>
      <c r="V601" s="37"/>
      <c r="W601" s="37"/>
      <c r="X601" s="37"/>
      <c r="Y601" s="37"/>
      <c r="Z601" s="37"/>
      <c r="AA601" s="37"/>
      <c r="AB601" s="37"/>
      <c r="AC601" s="37"/>
      <c r="AD601" s="37"/>
      <c r="AE601" s="37"/>
      <c r="AR601" s="193" t="s">
        <v>3102</v>
      </c>
      <c r="AT601" s="193" t="s">
        <v>207</v>
      </c>
      <c r="AU601" s="193" t="s">
        <v>80</v>
      </c>
      <c r="AY601" s="18" t="s">
        <v>205</v>
      </c>
      <c r="BE601" s="194">
        <f>IF(N601="základní",J601,0)</f>
        <v>0</v>
      </c>
      <c r="BF601" s="194">
        <f>IF(N601="snížená",J601,0)</f>
        <v>0</v>
      </c>
      <c r="BG601" s="194">
        <f>IF(N601="zákl. přenesená",J601,0)</f>
        <v>0</v>
      </c>
      <c r="BH601" s="194">
        <f>IF(N601="sníž. přenesená",J601,0)</f>
        <v>0</v>
      </c>
      <c r="BI601" s="194">
        <f>IF(N601="nulová",J601,0)</f>
        <v>0</v>
      </c>
      <c r="BJ601" s="18" t="s">
        <v>80</v>
      </c>
      <c r="BK601" s="194">
        <f>ROUND(I601*H601,2)</f>
        <v>0</v>
      </c>
      <c r="BL601" s="18" t="s">
        <v>3102</v>
      </c>
      <c r="BM601" s="193" t="s">
        <v>1359</v>
      </c>
    </row>
    <row r="602" s="12" customFormat="1" ht="22.5">
      <c r="B602" s="195"/>
      <c r="D602" s="196" t="s">
        <v>213</v>
      </c>
      <c r="E602" s="197" t="s">
        <v>1</v>
      </c>
      <c r="F602" s="198" t="s">
        <v>5475</v>
      </c>
      <c r="H602" s="197" t="s">
        <v>1</v>
      </c>
      <c r="I602" s="199"/>
      <c r="L602" s="195"/>
      <c r="M602" s="200"/>
      <c r="N602" s="201"/>
      <c r="O602" s="201"/>
      <c r="P602" s="201"/>
      <c r="Q602" s="201"/>
      <c r="R602" s="201"/>
      <c r="S602" s="201"/>
      <c r="T602" s="202"/>
      <c r="AT602" s="197" t="s">
        <v>213</v>
      </c>
      <c r="AU602" s="197" t="s">
        <v>80</v>
      </c>
      <c r="AV602" s="12" t="s">
        <v>80</v>
      </c>
      <c r="AW602" s="12" t="s">
        <v>30</v>
      </c>
      <c r="AX602" s="12" t="s">
        <v>73</v>
      </c>
      <c r="AY602" s="197" t="s">
        <v>205</v>
      </c>
    </row>
    <row r="603" s="12" customFormat="1" ht="22.5">
      <c r="B603" s="195"/>
      <c r="D603" s="196" t="s">
        <v>213</v>
      </c>
      <c r="E603" s="197" t="s">
        <v>1</v>
      </c>
      <c r="F603" s="198" t="s">
        <v>5476</v>
      </c>
      <c r="H603" s="197" t="s">
        <v>1</v>
      </c>
      <c r="I603" s="199"/>
      <c r="L603" s="195"/>
      <c r="M603" s="200"/>
      <c r="N603" s="201"/>
      <c r="O603" s="201"/>
      <c r="P603" s="201"/>
      <c r="Q603" s="201"/>
      <c r="R603" s="201"/>
      <c r="S603" s="201"/>
      <c r="T603" s="202"/>
      <c r="AT603" s="197" t="s">
        <v>213</v>
      </c>
      <c r="AU603" s="197" t="s">
        <v>80</v>
      </c>
      <c r="AV603" s="12" t="s">
        <v>80</v>
      </c>
      <c r="AW603" s="12" t="s">
        <v>30</v>
      </c>
      <c r="AX603" s="12" t="s">
        <v>73</v>
      </c>
      <c r="AY603" s="197" t="s">
        <v>205</v>
      </c>
    </row>
    <row r="604" s="13" customFormat="1">
      <c r="B604" s="203"/>
      <c r="D604" s="196" t="s">
        <v>213</v>
      </c>
      <c r="E604" s="204" t="s">
        <v>1</v>
      </c>
      <c r="F604" s="205" t="s">
        <v>899</v>
      </c>
      <c r="H604" s="206">
        <v>55</v>
      </c>
      <c r="I604" s="207"/>
      <c r="L604" s="203"/>
      <c r="M604" s="208"/>
      <c r="N604" s="209"/>
      <c r="O604" s="209"/>
      <c r="P604" s="209"/>
      <c r="Q604" s="209"/>
      <c r="R604" s="209"/>
      <c r="S604" s="209"/>
      <c r="T604" s="210"/>
      <c r="AT604" s="204" t="s">
        <v>213</v>
      </c>
      <c r="AU604" s="204" t="s">
        <v>80</v>
      </c>
      <c r="AV604" s="13" t="s">
        <v>82</v>
      </c>
      <c r="AW604" s="13" t="s">
        <v>30</v>
      </c>
      <c r="AX604" s="13" t="s">
        <v>73</v>
      </c>
      <c r="AY604" s="204" t="s">
        <v>205</v>
      </c>
    </row>
    <row r="605" s="14" customFormat="1">
      <c r="B605" s="211"/>
      <c r="D605" s="196" t="s">
        <v>213</v>
      </c>
      <c r="E605" s="212" t="s">
        <v>1</v>
      </c>
      <c r="F605" s="213" t="s">
        <v>218</v>
      </c>
      <c r="H605" s="214">
        <v>55</v>
      </c>
      <c r="I605" s="215"/>
      <c r="L605" s="211"/>
      <c r="M605" s="216"/>
      <c r="N605" s="217"/>
      <c r="O605" s="217"/>
      <c r="P605" s="217"/>
      <c r="Q605" s="217"/>
      <c r="R605" s="217"/>
      <c r="S605" s="217"/>
      <c r="T605" s="218"/>
      <c r="AT605" s="212" t="s">
        <v>213</v>
      </c>
      <c r="AU605" s="212" t="s">
        <v>80</v>
      </c>
      <c r="AV605" s="14" t="s">
        <v>123</v>
      </c>
      <c r="AW605" s="14" t="s">
        <v>30</v>
      </c>
      <c r="AX605" s="14" t="s">
        <v>80</v>
      </c>
      <c r="AY605" s="212" t="s">
        <v>205</v>
      </c>
    </row>
    <row r="606" s="1" customFormat="1" ht="14.45" customHeight="1">
      <c r="A606" s="37"/>
      <c r="B606" s="181"/>
      <c r="C606" s="182" t="s">
        <v>977</v>
      </c>
      <c r="D606" s="182" t="s">
        <v>207</v>
      </c>
      <c r="E606" s="183" t="s">
        <v>5477</v>
      </c>
      <c r="F606" s="184" t="s">
        <v>5478</v>
      </c>
      <c r="G606" s="185" t="s">
        <v>1</v>
      </c>
      <c r="H606" s="186">
        <v>16</v>
      </c>
      <c r="I606" s="187"/>
      <c r="J606" s="188">
        <f>ROUND(I606*H606,2)</f>
        <v>0</v>
      </c>
      <c r="K606" s="184" t="s">
        <v>1</v>
      </c>
      <c r="L606" s="38"/>
      <c r="M606" s="189" t="s">
        <v>1</v>
      </c>
      <c r="N606" s="190" t="s">
        <v>38</v>
      </c>
      <c r="O606" s="76"/>
      <c r="P606" s="191">
        <f>O606*H606</f>
        <v>0</v>
      </c>
      <c r="Q606" s="191">
        <v>0</v>
      </c>
      <c r="R606" s="191">
        <f>Q606*H606</f>
        <v>0</v>
      </c>
      <c r="S606" s="191">
        <v>0</v>
      </c>
      <c r="T606" s="192">
        <f>S606*H606</f>
        <v>0</v>
      </c>
      <c r="U606" s="37"/>
      <c r="V606" s="37"/>
      <c r="W606" s="37"/>
      <c r="X606" s="37"/>
      <c r="Y606" s="37"/>
      <c r="Z606" s="37"/>
      <c r="AA606" s="37"/>
      <c r="AB606" s="37"/>
      <c r="AC606" s="37"/>
      <c r="AD606" s="37"/>
      <c r="AE606" s="37"/>
      <c r="AR606" s="193" t="s">
        <v>3102</v>
      </c>
      <c r="AT606" s="193" t="s">
        <v>207</v>
      </c>
      <c r="AU606" s="193" t="s">
        <v>80</v>
      </c>
      <c r="AY606" s="18" t="s">
        <v>205</v>
      </c>
      <c r="BE606" s="194">
        <f>IF(N606="základní",J606,0)</f>
        <v>0</v>
      </c>
      <c r="BF606" s="194">
        <f>IF(N606="snížená",J606,0)</f>
        <v>0</v>
      </c>
      <c r="BG606" s="194">
        <f>IF(N606="zákl. přenesená",J606,0)</f>
        <v>0</v>
      </c>
      <c r="BH606" s="194">
        <f>IF(N606="sníž. přenesená",J606,0)</f>
        <v>0</v>
      </c>
      <c r="BI606" s="194">
        <f>IF(N606="nulová",J606,0)</f>
        <v>0</v>
      </c>
      <c r="BJ606" s="18" t="s">
        <v>80</v>
      </c>
      <c r="BK606" s="194">
        <f>ROUND(I606*H606,2)</f>
        <v>0</v>
      </c>
      <c r="BL606" s="18" t="s">
        <v>3102</v>
      </c>
      <c r="BM606" s="193" t="s">
        <v>1367</v>
      </c>
    </row>
    <row r="607" s="12" customFormat="1" ht="22.5">
      <c r="B607" s="195"/>
      <c r="D607" s="196" t="s">
        <v>213</v>
      </c>
      <c r="E607" s="197" t="s">
        <v>1</v>
      </c>
      <c r="F607" s="198" t="s">
        <v>5479</v>
      </c>
      <c r="H607" s="197" t="s">
        <v>1</v>
      </c>
      <c r="I607" s="199"/>
      <c r="L607" s="195"/>
      <c r="M607" s="200"/>
      <c r="N607" s="201"/>
      <c r="O607" s="201"/>
      <c r="P607" s="201"/>
      <c r="Q607" s="201"/>
      <c r="R607" s="201"/>
      <c r="S607" s="201"/>
      <c r="T607" s="202"/>
      <c r="AT607" s="197" t="s">
        <v>213</v>
      </c>
      <c r="AU607" s="197" t="s">
        <v>80</v>
      </c>
      <c r="AV607" s="12" t="s">
        <v>80</v>
      </c>
      <c r="AW607" s="12" t="s">
        <v>30</v>
      </c>
      <c r="AX607" s="12" t="s">
        <v>73</v>
      </c>
      <c r="AY607" s="197" t="s">
        <v>205</v>
      </c>
    </row>
    <row r="608" s="12" customFormat="1" ht="22.5">
      <c r="B608" s="195"/>
      <c r="D608" s="196" t="s">
        <v>213</v>
      </c>
      <c r="E608" s="197" t="s">
        <v>1</v>
      </c>
      <c r="F608" s="198" t="s">
        <v>5480</v>
      </c>
      <c r="H608" s="197" t="s">
        <v>1</v>
      </c>
      <c r="I608" s="199"/>
      <c r="L608" s="195"/>
      <c r="M608" s="200"/>
      <c r="N608" s="201"/>
      <c r="O608" s="201"/>
      <c r="P608" s="201"/>
      <c r="Q608" s="201"/>
      <c r="R608" s="201"/>
      <c r="S608" s="201"/>
      <c r="T608" s="202"/>
      <c r="AT608" s="197" t="s">
        <v>213</v>
      </c>
      <c r="AU608" s="197" t="s">
        <v>80</v>
      </c>
      <c r="AV608" s="12" t="s">
        <v>80</v>
      </c>
      <c r="AW608" s="12" t="s">
        <v>30</v>
      </c>
      <c r="AX608" s="12" t="s">
        <v>73</v>
      </c>
      <c r="AY608" s="197" t="s">
        <v>205</v>
      </c>
    </row>
    <row r="609" s="12" customFormat="1" ht="22.5">
      <c r="B609" s="195"/>
      <c r="D609" s="196" t="s">
        <v>213</v>
      </c>
      <c r="E609" s="197" t="s">
        <v>1</v>
      </c>
      <c r="F609" s="198" t="s">
        <v>5481</v>
      </c>
      <c r="H609" s="197" t="s">
        <v>1</v>
      </c>
      <c r="I609" s="199"/>
      <c r="L609" s="195"/>
      <c r="M609" s="200"/>
      <c r="N609" s="201"/>
      <c r="O609" s="201"/>
      <c r="P609" s="201"/>
      <c r="Q609" s="201"/>
      <c r="R609" s="201"/>
      <c r="S609" s="201"/>
      <c r="T609" s="202"/>
      <c r="AT609" s="197" t="s">
        <v>213</v>
      </c>
      <c r="AU609" s="197" t="s">
        <v>80</v>
      </c>
      <c r="AV609" s="12" t="s">
        <v>80</v>
      </c>
      <c r="AW609" s="12" t="s">
        <v>30</v>
      </c>
      <c r="AX609" s="12" t="s">
        <v>73</v>
      </c>
      <c r="AY609" s="197" t="s">
        <v>205</v>
      </c>
    </row>
    <row r="610" s="13" customFormat="1">
      <c r="B610" s="203"/>
      <c r="D610" s="196" t="s">
        <v>213</v>
      </c>
      <c r="E610" s="204" t="s">
        <v>1</v>
      </c>
      <c r="F610" s="205" t="s">
        <v>472</v>
      </c>
      <c r="H610" s="206">
        <v>16</v>
      </c>
      <c r="I610" s="207"/>
      <c r="L610" s="203"/>
      <c r="M610" s="208"/>
      <c r="N610" s="209"/>
      <c r="O610" s="209"/>
      <c r="P610" s="209"/>
      <c r="Q610" s="209"/>
      <c r="R610" s="209"/>
      <c r="S610" s="209"/>
      <c r="T610" s="210"/>
      <c r="AT610" s="204" t="s">
        <v>213</v>
      </c>
      <c r="AU610" s="204" t="s">
        <v>80</v>
      </c>
      <c r="AV610" s="13" t="s">
        <v>82</v>
      </c>
      <c r="AW610" s="13" t="s">
        <v>30</v>
      </c>
      <c r="AX610" s="13" t="s">
        <v>73</v>
      </c>
      <c r="AY610" s="204" t="s">
        <v>205</v>
      </c>
    </row>
    <row r="611" s="14" customFormat="1">
      <c r="B611" s="211"/>
      <c r="D611" s="196" t="s">
        <v>213</v>
      </c>
      <c r="E611" s="212" t="s">
        <v>1</v>
      </c>
      <c r="F611" s="213" t="s">
        <v>218</v>
      </c>
      <c r="H611" s="214">
        <v>16</v>
      </c>
      <c r="I611" s="215"/>
      <c r="L611" s="211"/>
      <c r="M611" s="216"/>
      <c r="N611" s="217"/>
      <c r="O611" s="217"/>
      <c r="P611" s="217"/>
      <c r="Q611" s="217"/>
      <c r="R611" s="217"/>
      <c r="S611" s="217"/>
      <c r="T611" s="218"/>
      <c r="AT611" s="212" t="s">
        <v>213</v>
      </c>
      <c r="AU611" s="212" t="s">
        <v>80</v>
      </c>
      <c r="AV611" s="14" t="s">
        <v>123</v>
      </c>
      <c r="AW611" s="14" t="s">
        <v>30</v>
      </c>
      <c r="AX611" s="14" t="s">
        <v>80</v>
      </c>
      <c r="AY611" s="212" t="s">
        <v>205</v>
      </c>
    </row>
    <row r="612" s="1" customFormat="1" ht="14.45" customHeight="1">
      <c r="A612" s="37"/>
      <c r="B612" s="181"/>
      <c r="C612" s="182" t="s">
        <v>982</v>
      </c>
      <c r="D612" s="182" t="s">
        <v>207</v>
      </c>
      <c r="E612" s="183" t="s">
        <v>5482</v>
      </c>
      <c r="F612" s="184" t="s">
        <v>5483</v>
      </c>
      <c r="G612" s="185" t="s">
        <v>1</v>
      </c>
      <c r="H612" s="186">
        <v>18</v>
      </c>
      <c r="I612" s="187"/>
      <c r="J612" s="188">
        <f>ROUND(I612*H612,2)</f>
        <v>0</v>
      </c>
      <c r="K612" s="184" t="s">
        <v>1</v>
      </c>
      <c r="L612" s="38"/>
      <c r="M612" s="189" t="s">
        <v>1</v>
      </c>
      <c r="N612" s="190" t="s">
        <v>38</v>
      </c>
      <c r="O612" s="76"/>
      <c r="P612" s="191">
        <f>O612*H612</f>
        <v>0</v>
      </c>
      <c r="Q612" s="191">
        <v>0</v>
      </c>
      <c r="R612" s="191">
        <f>Q612*H612</f>
        <v>0</v>
      </c>
      <c r="S612" s="191">
        <v>0</v>
      </c>
      <c r="T612" s="192">
        <f>S612*H612</f>
        <v>0</v>
      </c>
      <c r="U612" s="37"/>
      <c r="V612" s="37"/>
      <c r="W612" s="37"/>
      <c r="X612" s="37"/>
      <c r="Y612" s="37"/>
      <c r="Z612" s="37"/>
      <c r="AA612" s="37"/>
      <c r="AB612" s="37"/>
      <c r="AC612" s="37"/>
      <c r="AD612" s="37"/>
      <c r="AE612" s="37"/>
      <c r="AR612" s="193" t="s">
        <v>3102</v>
      </c>
      <c r="AT612" s="193" t="s">
        <v>207</v>
      </c>
      <c r="AU612" s="193" t="s">
        <v>80</v>
      </c>
      <c r="AY612" s="18" t="s">
        <v>205</v>
      </c>
      <c r="BE612" s="194">
        <f>IF(N612="základní",J612,0)</f>
        <v>0</v>
      </c>
      <c r="BF612" s="194">
        <f>IF(N612="snížená",J612,0)</f>
        <v>0</v>
      </c>
      <c r="BG612" s="194">
        <f>IF(N612="zákl. přenesená",J612,0)</f>
        <v>0</v>
      </c>
      <c r="BH612" s="194">
        <f>IF(N612="sníž. přenesená",J612,0)</f>
        <v>0</v>
      </c>
      <c r="BI612" s="194">
        <f>IF(N612="nulová",J612,0)</f>
        <v>0</v>
      </c>
      <c r="BJ612" s="18" t="s">
        <v>80</v>
      </c>
      <c r="BK612" s="194">
        <f>ROUND(I612*H612,2)</f>
        <v>0</v>
      </c>
      <c r="BL612" s="18" t="s">
        <v>3102</v>
      </c>
      <c r="BM612" s="193" t="s">
        <v>1375</v>
      </c>
    </row>
    <row r="613" s="12" customFormat="1" ht="22.5">
      <c r="B613" s="195"/>
      <c r="D613" s="196" t="s">
        <v>213</v>
      </c>
      <c r="E613" s="197" t="s">
        <v>1</v>
      </c>
      <c r="F613" s="198" t="s">
        <v>5484</v>
      </c>
      <c r="H613" s="197" t="s">
        <v>1</v>
      </c>
      <c r="I613" s="199"/>
      <c r="L613" s="195"/>
      <c r="M613" s="200"/>
      <c r="N613" s="201"/>
      <c r="O613" s="201"/>
      <c r="P613" s="201"/>
      <c r="Q613" s="201"/>
      <c r="R613" s="201"/>
      <c r="S613" s="201"/>
      <c r="T613" s="202"/>
      <c r="AT613" s="197" t="s">
        <v>213</v>
      </c>
      <c r="AU613" s="197" t="s">
        <v>80</v>
      </c>
      <c r="AV613" s="12" t="s">
        <v>80</v>
      </c>
      <c r="AW613" s="12" t="s">
        <v>30</v>
      </c>
      <c r="AX613" s="12" t="s">
        <v>73</v>
      </c>
      <c r="AY613" s="197" t="s">
        <v>205</v>
      </c>
    </row>
    <row r="614" s="12" customFormat="1" ht="22.5">
      <c r="B614" s="195"/>
      <c r="D614" s="196" t="s">
        <v>213</v>
      </c>
      <c r="E614" s="197" t="s">
        <v>1</v>
      </c>
      <c r="F614" s="198" t="s">
        <v>5485</v>
      </c>
      <c r="H614" s="197" t="s">
        <v>1</v>
      </c>
      <c r="I614" s="199"/>
      <c r="L614" s="195"/>
      <c r="M614" s="200"/>
      <c r="N614" s="201"/>
      <c r="O614" s="201"/>
      <c r="P614" s="201"/>
      <c r="Q614" s="201"/>
      <c r="R614" s="201"/>
      <c r="S614" s="201"/>
      <c r="T614" s="202"/>
      <c r="AT614" s="197" t="s">
        <v>213</v>
      </c>
      <c r="AU614" s="197" t="s">
        <v>80</v>
      </c>
      <c r="AV614" s="12" t="s">
        <v>80</v>
      </c>
      <c r="AW614" s="12" t="s">
        <v>30</v>
      </c>
      <c r="AX614" s="12" t="s">
        <v>73</v>
      </c>
      <c r="AY614" s="197" t="s">
        <v>205</v>
      </c>
    </row>
    <row r="615" s="13" customFormat="1">
      <c r="B615" s="203"/>
      <c r="D615" s="196" t="s">
        <v>213</v>
      </c>
      <c r="E615" s="204" t="s">
        <v>1</v>
      </c>
      <c r="F615" s="205" t="s">
        <v>566</v>
      </c>
      <c r="H615" s="206">
        <v>18</v>
      </c>
      <c r="I615" s="207"/>
      <c r="L615" s="203"/>
      <c r="M615" s="208"/>
      <c r="N615" s="209"/>
      <c r="O615" s="209"/>
      <c r="P615" s="209"/>
      <c r="Q615" s="209"/>
      <c r="R615" s="209"/>
      <c r="S615" s="209"/>
      <c r="T615" s="210"/>
      <c r="AT615" s="204" t="s">
        <v>213</v>
      </c>
      <c r="AU615" s="204" t="s">
        <v>80</v>
      </c>
      <c r="AV615" s="13" t="s">
        <v>82</v>
      </c>
      <c r="AW615" s="13" t="s">
        <v>30</v>
      </c>
      <c r="AX615" s="13" t="s">
        <v>73</v>
      </c>
      <c r="AY615" s="204" t="s">
        <v>205</v>
      </c>
    </row>
    <row r="616" s="14" customFormat="1">
      <c r="B616" s="211"/>
      <c r="D616" s="196" t="s">
        <v>213</v>
      </c>
      <c r="E616" s="212" t="s">
        <v>1</v>
      </c>
      <c r="F616" s="213" t="s">
        <v>218</v>
      </c>
      <c r="H616" s="214">
        <v>18</v>
      </c>
      <c r="I616" s="215"/>
      <c r="L616" s="211"/>
      <c r="M616" s="216"/>
      <c r="N616" s="217"/>
      <c r="O616" s="217"/>
      <c r="P616" s="217"/>
      <c r="Q616" s="217"/>
      <c r="R616" s="217"/>
      <c r="S616" s="217"/>
      <c r="T616" s="218"/>
      <c r="AT616" s="212" t="s">
        <v>213</v>
      </c>
      <c r="AU616" s="212" t="s">
        <v>80</v>
      </c>
      <c r="AV616" s="14" t="s">
        <v>123</v>
      </c>
      <c r="AW616" s="14" t="s">
        <v>30</v>
      </c>
      <c r="AX616" s="14" t="s">
        <v>80</v>
      </c>
      <c r="AY616" s="212" t="s">
        <v>205</v>
      </c>
    </row>
    <row r="617" s="1" customFormat="1" ht="14.45" customHeight="1">
      <c r="A617" s="37"/>
      <c r="B617" s="181"/>
      <c r="C617" s="182" t="s">
        <v>1020</v>
      </c>
      <c r="D617" s="182" t="s">
        <v>207</v>
      </c>
      <c r="E617" s="183" t="s">
        <v>5486</v>
      </c>
      <c r="F617" s="184" t="s">
        <v>5487</v>
      </c>
      <c r="G617" s="185" t="s">
        <v>1</v>
      </c>
      <c r="H617" s="186">
        <v>15</v>
      </c>
      <c r="I617" s="187"/>
      <c r="J617" s="188">
        <f>ROUND(I617*H617,2)</f>
        <v>0</v>
      </c>
      <c r="K617" s="184" t="s">
        <v>1</v>
      </c>
      <c r="L617" s="38"/>
      <c r="M617" s="189" t="s">
        <v>1</v>
      </c>
      <c r="N617" s="190" t="s">
        <v>38</v>
      </c>
      <c r="O617" s="76"/>
      <c r="P617" s="191">
        <f>O617*H617</f>
        <v>0</v>
      </c>
      <c r="Q617" s="191">
        <v>0</v>
      </c>
      <c r="R617" s="191">
        <f>Q617*H617</f>
        <v>0</v>
      </c>
      <c r="S617" s="191">
        <v>0</v>
      </c>
      <c r="T617" s="192">
        <f>S617*H617</f>
        <v>0</v>
      </c>
      <c r="U617" s="37"/>
      <c r="V617" s="37"/>
      <c r="W617" s="37"/>
      <c r="X617" s="37"/>
      <c r="Y617" s="37"/>
      <c r="Z617" s="37"/>
      <c r="AA617" s="37"/>
      <c r="AB617" s="37"/>
      <c r="AC617" s="37"/>
      <c r="AD617" s="37"/>
      <c r="AE617" s="37"/>
      <c r="AR617" s="193" t="s">
        <v>3102</v>
      </c>
      <c r="AT617" s="193" t="s">
        <v>207</v>
      </c>
      <c r="AU617" s="193" t="s">
        <v>80</v>
      </c>
      <c r="AY617" s="18" t="s">
        <v>205</v>
      </c>
      <c r="BE617" s="194">
        <f>IF(N617="základní",J617,0)</f>
        <v>0</v>
      </c>
      <c r="BF617" s="194">
        <f>IF(N617="snížená",J617,0)</f>
        <v>0</v>
      </c>
      <c r="BG617" s="194">
        <f>IF(N617="zákl. přenesená",J617,0)</f>
        <v>0</v>
      </c>
      <c r="BH617" s="194">
        <f>IF(N617="sníž. přenesená",J617,0)</f>
        <v>0</v>
      </c>
      <c r="BI617" s="194">
        <f>IF(N617="nulová",J617,0)</f>
        <v>0</v>
      </c>
      <c r="BJ617" s="18" t="s">
        <v>80</v>
      </c>
      <c r="BK617" s="194">
        <f>ROUND(I617*H617,2)</f>
        <v>0</v>
      </c>
      <c r="BL617" s="18" t="s">
        <v>3102</v>
      </c>
      <c r="BM617" s="193" t="s">
        <v>1382</v>
      </c>
    </row>
    <row r="618" s="12" customFormat="1" ht="22.5">
      <c r="B618" s="195"/>
      <c r="D618" s="196" t="s">
        <v>213</v>
      </c>
      <c r="E618" s="197" t="s">
        <v>1</v>
      </c>
      <c r="F618" s="198" t="s">
        <v>5488</v>
      </c>
      <c r="H618" s="197" t="s">
        <v>1</v>
      </c>
      <c r="I618" s="199"/>
      <c r="L618" s="195"/>
      <c r="M618" s="200"/>
      <c r="N618" s="201"/>
      <c r="O618" s="201"/>
      <c r="P618" s="201"/>
      <c r="Q618" s="201"/>
      <c r="R618" s="201"/>
      <c r="S618" s="201"/>
      <c r="T618" s="202"/>
      <c r="AT618" s="197" t="s">
        <v>213</v>
      </c>
      <c r="AU618" s="197" t="s">
        <v>80</v>
      </c>
      <c r="AV618" s="12" t="s">
        <v>80</v>
      </c>
      <c r="AW618" s="12" t="s">
        <v>30</v>
      </c>
      <c r="AX618" s="12" t="s">
        <v>73</v>
      </c>
      <c r="AY618" s="197" t="s">
        <v>205</v>
      </c>
    </row>
    <row r="619" s="12" customFormat="1">
      <c r="B619" s="195"/>
      <c r="D619" s="196" t="s">
        <v>213</v>
      </c>
      <c r="E619" s="197" t="s">
        <v>1</v>
      </c>
      <c r="F619" s="198" t="s">
        <v>5489</v>
      </c>
      <c r="H619" s="197" t="s">
        <v>1</v>
      </c>
      <c r="I619" s="199"/>
      <c r="L619" s="195"/>
      <c r="M619" s="200"/>
      <c r="N619" s="201"/>
      <c r="O619" s="201"/>
      <c r="P619" s="201"/>
      <c r="Q619" s="201"/>
      <c r="R619" s="201"/>
      <c r="S619" s="201"/>
      <c r="T619" s="202"/>
      <c r="AT619" s="197" t="s">
        <v>213</v>
      </c>
      <c r="AU619" s="197" t="s">
        <v>80</v>
      </c>
      <c r="AV619" s="12" t="s">
        <v>80</v>
      </c>
      <c r="AW619" s="12" t="s">
        <v>30</v>
      </c>
      <c r="AX619" s="12" t="s">
        <v>73</v>
      </c>
      <c r="AY619" s="197" t="s">
        <v>205</v>
      </c>
    </row>
    <row r="620" s="13" customFormat="1">
      <c r="B620" s="203"/>
      <c r="D620" s="196" t="s">
        <v>213</v>
      </c>
      <c r="E620" s="204" t="s">
        <v>1</v>
      </c>
      <c r="F620" s="205" t="s">
        <v>8</v>
      </c>
      <c r="H620" s="206">
        <v>15</v>
      </c>
      <c r="I620" s="207"/>
      <c r="L620" s="203"/>
      <c r="M620" s="208"/>
      <c r="N620" s="209"/>
      <c r="O620" s="209"/>
      <c r="P620" s="209"/>
      <c r="Q620" s="209"/>
      <c r="R620" s="209"/>
      <c r="S620" s="209"/>
      <c r="T620" s="210"/>
      <c r="AT620" s="204" t="s">
        <v>213</v>
      </c>
      <c r="AU620" s="204" t="s">
        <v>80</v>
      </c>
      <c r="AV620" s="13" t="s">
        <v>82</v>
      </c>
      <c r="AW620" s="13" t="s">
        <v>30</v>
      </c>
      <c r="AX620" s="13" t="s">
        <v>73</v>
      </c>
      <c r="AY620" s="204" t="s">
        <v>205</v>
      </c>
    </row>
    <row r="621" s="14" customFormat="1">
      <c r="B621" s="211"/>
      <c r="D621" s="196" t="s">
        <v>213</v>
      </c>
      <c r="E621" s="212" t="s">
        <v>1</v>
      </c>
      <c r="F621" s="213" t="s">
        <v>218</v>
      </c>
      <c r="H621" s="214">
        <v>15</v>
      </c>
      <c r="I621" s="215"/>
      <c r="L621" s="211"/>
      <c r="M621" s="216"/>
      <c r="N621" s="217"/>
      <c r="O621" s="217"/>
      <c r="P621" s="217"/>
      <c r="Q621" s="217"/>
      <c r="R621" s="217"/>
      <c r="S621" s="217"/>
      <c r="T621" s="218"/>
      <c r="AT621" s="212" t="s">
        <v>213</v>
      </c>
      <c r="AU621" s="212" t="s">
        <v>80</v>
      </c>
      <c r="AV621" s="14" t="s">
        <v>123</v>
      </c>
      <c r="AW621" s="14" t="s">
        <v>30</v>
      </c>
      <c r="AX621" s="14" t="s">
        <v>80</v>
      </c>
      <c r="AY621" s="212" t="s">
        <v>205</v>
      </c>
    </row>
    <row r="622" s="1" customFormat="1" ht="14.45" customHeight="1">
      <c r="A622" s="37"/>
      <c r="B622" s="181"/>
      <c r="C622" s="182" t="s">
        <v>1025</v>
      </c>
      <c r="D622" s="182" t="s">
        <v>207</v>
      </c>
      <c r="E622" s="183" t="s">
        <v>5490</v>
      </c>
      <c r="F622" s="184" t="s">
        <v>5491</v>
      </c>
      <c r="G622" s="185" t="s">
        <v>1</v>
      </c>
      <c r="H622" s="186">
        <v>5</v>
      </c>
      <c r="I622" s="187"/>
      <c r="J622" s="188">
        <f>ROUND(I622*H622,2)</f>
        <v>0</v>
      </c>
      <c r="K622" s="184" t="s">
        <v>1</v>
      </c>
      <c r="L622" s="38"/>
      <c r="M622" s="189" t="s">
        <v>1</v>
      </c>
      <c r="N622" s="190" t="s">
        <v>38</v>
      </c>
      <c r="O622" s="76"/>
      <c r="P622" s="191">
        <f>O622*H622</f>
        <v>0</v>
      </c>
      <c r="Q622" s="191">
        <v>0</v>
      </c>
      <c r="R622" s="191">
        <f>Q622*H622</f>
        <v>0</v>
      </c>
      <c r="S622" s="191">
        <v>0</v>
      </c>
      <c r="T622" s="192">
        <f>S622*H622</f>
        <v>0</v>
      </c>
      <c r="U622" s="37"/>
      <c r="V622" s="37"/>
      <c r="W622" s="37"/>
      <c r="X622" s="37"/>
      <c r="Y622" s="37"/>
      <c r="Z622" s="37"/>
      <c r="AA622" s="37"/>
      <c r="AB622" s="37"/>
      <c r="AC622" s="37"/>
      <c r="AD622" s="37"/>
      <c r="AE622" s="37"/>
      <c r="AR622" s="193" t="s">
        <v>3102</v>
      </c>
      <c r="AT622" s="193" t="s">
        <v>207</v>
      </c>
      <c r="AU622" s="193" t="s">
        <v>80</v>
      </c>
      <c r="AY622" s="18" t="s">
        <v>205</v>
      </c>
      <c r="BE622" s="194">
        <f>IF(N622="základní",J622,0)</f>
        <v>0</v>
      </c>
      <c r="BF622" s="194">
        <f>IF(N622="snížená",J622,0)</f>
        <v>0</v>
      </c>
      <c r="BG622" s="194">
        <f>IF(N622="zákl. přenesená",J622,0)</f>
        <v>0</v>
      </c>
      <c r="BH622" s="194">
        <f>IF(N622="sníž. přenesená",J622,0)</f>
        <v>0</v>
      </c>
      <c r="BI622" s="194">
        <f>IF(N622="nulová",J622,0)</f>
        <v>0</v>
      </c>
      <c r="BJ622" s="18" t="s">
        <v>80</v>
      </c>
      <c r="BK622" s="194">
        <f>ROUND(I622*H622,2)</f>
        <v>0</v>
      </c>
      <c r="BL622" s="18" t="s">
        <v>3102</v>
      </c>
      <c r="BM622" s="193" t="s">
        <v>1390</v>
      </c>
    </row>
    <row r="623" s="12" customFormat="1" ht="22.5">
      <c r="B623" s="195"/>
      <c r="D623" s="196" t="s">
        <v>213</v>
      </c>
      <c r="E623" s="197" t="s">
        <v>1</v>
      </c>
      <c r="F623" s="198" t="s">
        <v>5492</v>
      </c>
      <c r="H623" s="197" t="s">
        <v>1</v>
      </c>
      <c r="I623" s="199"/>
      <c r="L623" s="195"/>
      <c r="M623" s="200"/>
      <c r="N623" s="201"/>
      <c r="O623" s="201"/>
      <c r="P623" s="201"/>
      <c r="Q623" s="201"/>
      <c r="R623" s="201"/>
      <c r="S623" s="201"/>
      <c r="T623" s="202"/>
      <c r="AT623" s="197" t="s">
        <v>213</v>
      </c>
      <c r="AU623" s="197" t="s">
        <v>80</v>
      </c>
      <c r="AV623" s="12" t="s">
        <v>80</v>
      </c>
      <c r="AW623" s="12" t="s">
        <v>30</v>
      </c>
      <c r="AX623" s="12" t="s">
        <v>73</v>
      </c>
      <c r="AY623" s="197" t="s">
        <v>205</v>
      </c>
    </row>
    <row r="624" s="12" customFormat="1" ht="22.5">
      <c r="B624" s="195"/>
      <c r="D624" s="196" t="s">
        <v>213</v>
      </c>
      <c r="E624" s="197" t="s">
        <v>1</v>
      </c>
      <c r="F624" s="198" t="s">
        <v>5493</v>
      </c>
      <c r="H624" s="197" t="s">
        <v>1</v>
      </c>
      <c r="I624" s="199"/>
      <c r="L624" s="195"/>
      <c r="M624" s="200"/>
      <c r="N624" s="201"/>
      <c r="O624" s="201"/>
      <c r="P624" s="201"/>
      <c r="Q624" s="201"/>
      <c r="R624" s="201"/>
      <c r="S624" s="201"/>
      <c r="T624" s="202"/>
      <c r="AT624" s="197" t="s">
        <v>213</v>
      </c>
      <c r="AU624" s="197" t="s">
        <v>80</v>
      </c>
      <c r="AV624" s="12" t="s">
        <v>80</v>
      </c>
      <c r="AW624" s="12" t="s">
        <v>30</v>
      </c>
      <c r="AX624" s="12" t="s">
        <v>73</v>
      </c>
      <c r="AY624" s="197" t="s">
        <v>205</v>
      </c>
    </row>
    <row r="625" s="13" customFormat="1">
      <c r="B625" s="203"/>
      <c r="D625" s="196" t="s">
        <v>213</v>
      </c>
      <c r="E625" s="204" t="s">
        <v>1</v>
      </c>
      <c r="F625" s="205" t="s">
        <v>126</v>
      </c>
      <c r="H625" s="206">
        <v>5</v>
      </c>
      <c r="I625" s="207"/>
      <c r="L625" s="203"/>
      <c r="M625" s="208"/>
      <c r="N625" s="209"/>
      <c r="O625" s="209"/>
      <c r="P625" s="209"/>
      <c r="Q625" s="209"/>
      <c r="R625" s="209"/>
      <c r="S625" s="209"/>
      <c r="T625" s="210"/>
      <c r="AT625" s="204" t="s">
        <v>213</v>
      </c>
      <c r="AU625" s="204" t="s">
        <v>80</v>
      </c>
      <c r="AV625" s="13" t="s">
        <v>82</v>
      </c>
      <c r="AW625" s="13" t="s">
        <v>30</v>
      </c>
      <c r="AX625" s="13" t="s">
        <v>73</v>
      </c>
      <c r="AY625" s="204" t="s">
        <v>205</v>
      </c>
    </row>
    <row r="626" s="14" customFormat="1">
      <c r="B626" s="211"/>
      <c r="D626" s="196" t="s">
        <v>213</v>
      </c>
      <c r="E626" s="212" t="s">
        <v>1</v>
      </c>
      <c r="F626" s="213" t="s">
        <v>218</v>
      </c>
      <c r="H626" s="214">
        <v>5</v>
      </c>
      <c r="I626" s="215"/>
      <c r="L626" s="211"/>
      <c r="M626" s="216"/>
      <c r="N626" s="217"/>
      <c r="O626" s="217"/>
      <c r="P626" s="217"/>
      <c r="Q626" s="217"/>
      <c r="R626" s="217"/>
      <c r="S626" s="217"/>
      <c r="T626" s="218"/>
      <c r="AT626" s="212" t="s">
        <v>213</v>
      </c>
      <c r="AU626" s="212" t="s">
        <v>80</v>
      </c>
      <c r="AV626" s="14" t="s">
        <v>123</v>
      </c>
      <c r="AW626" s="14" t="s">
        <v>30</v>
      </c>
      <c r="AX626" s="14" t="s">
        <v>80</v>
      </c>
      <c r="AY626" s="212" t="s">
        <v>205</v>
      </c>
    </row>
    <row r="627" s="1" customFormat="1" ht="14.45" customHeight="1">
      <c r="A627" s="37"/>
      <c r="B627" s="181"/>
      <c r="C627" s="182" t="s">
        <v>1030</v>
      </c>
      <c r="D627" s="182" t="s">
        <v>207</v>
      </c>
      <c r="E627" s="183" t="s">
        <v>5494</v>
      </c>
      <c r="F627" s="184" t="s">
        <v>5495</v>
      </c>
      <c r="G627" s="185" t="s">
        <v>1</v>
      </c>
      <c r="H627" s="186">
        <v>3</v>
      </c>
      <c r="I627" s="187"/>
      <c r="J627" s="188">
        <f>ROUND(I627*H627,2)</f>
        <v>0</v>
      </c>
      <c r="K627" s="184" t="s">
        <v>1</v>
      </c>
      <c r="L627" s="38"/>
      <c r="M627" s="189" t="s">
        <v>1</v>
      </c>
      <c r="N627" s="190" t="s">
        <v>38</v>
      </c>
      <c r="O627" s="76"/>
      <c r="P627" s="191">
        <f>O627*H627</f>
        <v>0</v>
      </c>
      <c r="Q627" s="191">
        <v>0</v>
      </c>
      <c r="R627" s="191">
        <f>Q627*H627</f>
        <v>0</v>
      </c>
      <c r="S627" s="191">
        <v>0</v>
      </c>
      <c r="T627" s="192">
        <f>S627*H627</f>
        <v>0</v>
      </c>
      <c r="U627" s="37"/>
      <c r="V627" s="37"/>
      <c r="W627" s="37"/>
      <c r="X627" s="37"/>
      <c r="Y627" s="37"/>
      <c r="Z627" s="37"/>
      <c r="AA627" s="37"/>
      <c r="AB627" s="37"/>
      <c r="AC627" s="37"/>
      <c r="AD627" s="37"/>
      <c r="AE627" s="37"/>
      <c r="AR627" s="193" t="s">
        <v>3102</v>
      </c>
      <c r="AT627" s="193" t="s">
        <v>207</v>
      </c>
      <c r="AU627" s="193" t="s">
        <v>80</v>
      </c>
      <c r="AY627" s="18" t="s">
        <v>205</v>
      </c>
      <c r="BE627" s="194">
        <f>IF(N627="základní",J627,0)</f>
        <v>0</v>
      </c>
      <c r="BF627" s="194">
        <f>IF(N627="snížená",J627,0)</f>
        <v>0</v>
      </c>
      <c r="BG627" s="194">
        <f>IF(N627="zákl. přenesená",J627,0)</f>
        <v>0</v>
      </c>
      <c r="BH627" s="194">
        <f>IF(N627="sníž. přenesená",J627,0)</f>
        <v>0</v>
      </c>
      <c r="BI627" s="194">
        <f>IF(N627="nulová",J627,0)</f>
        <v>0</v>
      </c>
      <c r="BJ627" s="18" t="s">
        <v>80</v>
      </c>
      <c r="BK627" s="194">
        <f>ROUND(I627*H627,2)</f>
        <v>0</v>
      </c>
      <c r="BL627" s="18" t="s">
        <v>3102</v>
      </c>
      <c r="BM627" s="193" t="s">
        <v>1401</v>
      </c>
    </row>
    <row r="628" s="12" customFormat="1">
      <c r="B628" s="195"/>
      <c r="D628" s="196" t="s">
        <v>213</v>
      </c>
      <c r="E628" s="197" t="s">
        <v>1</v>
      </c>
      <c r="F628" s="198" t="s">
        <v>5496</v>
      </c>
      <c r="H628" s="197" t="s">
        <v>1</v>
      </c>
      <c r="I628" s="199"/>
      <c r="L628" s="195"/>
      <c r="M628" s="200"/>
      <c r="N628" s="201"/>
      <c r="O628" s="201"/>
      <c r="P628" s="201"/>
      <c r="Q628" s="201"/>
      <c r="R628" s="201"/>
      <c r="S628" s="201"/>
      <c r="T628" s="202"/>
      <c r="AT628" s="197" t="s">
        <v>213</v>
      </c>
      <c r="AU628" s="197" t="s">
        <v>80</v>
      </c>
      <c r="AV628" s="12" t="s">
        <v>80</v>
      </c>
      <c r="AW628" s="12" t="s">
        <v>30</v>
      </c>
      <c r="AX628" s="12" t="s">
        <v>73</v>
      </c>
      <c r="AY628" s="197" t="s">
        <v>205</v>
      </c>
    </row>
    <row r="629" s="13" customFormat="1">
      <c r="B629" s="203"/>
      <c r="D629" s="196" t="s">
        <v>213</v>
      </c>
      <c r="E629" s="204" t="s">
        <v>1</v>
      </c>
      <c r="F629" s="205" t="s">
        <v>120</v>
      </c>
      <c r="H629" s="206">
        <v>3</v>
      </c>
      <c r="I629" s="207"/>
      <c r="L629" s="203"/>
      <c r="M629" s="208"/>
      <c r="N629" s="209"/>
      <c r="O629" s="209"/>
      <c r="P629" s="209"/>
      <c r="Q629" s="209"/>
      <c r="R629" s="209"/>
      <c r="S629" s="209"/>
      <c r="T629" s="210"/>
      <c r="AT629" s="204" t="s">
        <v>213</v>
      </c>
      <c r="AU629" s="204" t="s">
        <v>80</v>
      </c>
      <c r="AV629" s="13" t="s">
        <v>82</v>
      </c>
      <c r="AW629" s="13" t="s">
        <v>30</v>
      </c>
      <c r="AX629" s="13" t="s">
        <v>73</v>
      </c>
      <c r="AY629" s="204" t="s">
        <v>205</v>
      </c>
    </row>
    <row r="630" s="14" customFormat="1">
      <c r="B630" s="211"/>
      <c r="D630" s="196" t="s">
        <v>213</v>
      </c>
      <c r="E630" s="212" t="s">
        <v>1</v>
      </c>
      <c r="F630" s="213" t="s">
        <v>218</v>
      </c>
      <c r="H630" s="214">
        <v>3</v>
      </c>
      <c r="I630" s="215"/>
      <c r="L630" s="211"/>
      <c r="M630" s="216"/>
      <c r="N630" s="217"/>
      <c r="O630" s="217"/>
      <c r="P630" s="217"/>
      <c r="Q630" s="217"/>
      <c r="R630" s="217"/>
      <c r="S630" s="217"/>
      <c r="T630" s="218"/>
      <c r="AT630" s="212" t="s">
        <v>213</v>
      </c>
      <c r="AU630" s="212" t="s">
        <v>80</v>
      </c>
      <c r="AV630" s="14" t="s">
        <v>123</v>
      </c>
      <c r="AW630" s="14" t="s">
        <v>30</v>
      </c>
      <c r="AX630" s="14" t="s">
        <v>80</v>
      </c>
      <c r="AY630" s="212" t="s">
        <v>205</v>
      </c>
    </row>
    <row r="631" s="1" customFormat="1" ht="14.45" customHeight="1">
      <c r="A631" s="37"/>
      <c r="B631" s="181"/>
      <c r="C631" s="182" t="s">
        <v>1039</v>
      </c>
      <c r="D631" s="182" t="s">
        <v>207</v>
      </c>
      <c r="E631" s="183" t="s">
        <v>5497</v>
      </c>
      <c r="F631" s="184" t="s">
        <v>5498</v>
      </c>
      <c r="G631" s="185" t="s">
        <v>1</v>
      </c>
      <c r="H631" s="186">
        <v>5</v>
      </c>
      <c r="I631" s="187"/>
      <c r="J631" s="188">
        <f>ROUND(I631*H631,2)</f>
        <v>0</v>
      </c>
      <c r="K631" s="184" t="s">
        <v>1</v>
      </c>
      <c r="L631" s="38"/>
      <c r="M631" s="189" t="s">
        <v>1</v>
      </c>
      <c r="N631" s="190" t="s">
        <v>38</v>
      </c>
      <c r="O631" s="76"/>
      <c r="P631" s="191">
        <f>O631*H631</f>
        <v>0</v>
      </c>
      <c r="Q631" s="191">
        <v>0</v>
      </c>
      <c r="R631" s="191">
        <f>Q631*H631</f>
        <v>0</v>
      </c>
      <c r="S631" s="191">
        <v>0</v>
      </c>
      <c r="T631" s="192">
        <f>S631*H631</f>
        <v>0</v>
      </c>
      <c r="U631" s="37"/>
      <c r="V631" s="37"/>
      <c r="W631" s="37"/>
      <c r="X631" s="37"/>
      <c r="Y631" s="37"/>
      <c r="Z631" s="37"/>
      <c r="AA631" s="37"/>
      <c r="AB631" s="37"/>
      <c r="AC631" s="37"/>
      <c r="AD631" s="37"/>
      <c r="AE631" s="37"/>
      <c r="AR631" s="193" t="s">
        <v>3102</v>
      </c>
      <c r="AT631" s="193" t="s">
        <v>207</v>
      </c>
      <c r="AU631" s="193" t="s">
        <v>80</v>
      </c>
      <c r="AY631" s="18" t="s">
        <v>205</v>
      </c>
      <c r="BE631" s="194">
        <f>IF(N631="základní",J631,0)</f>
        <v>0</v>
      </c>
      <c r="BF631" s="194">
        <f>IF(N631="snížená",J631,0)</f>
        <v>0</v>
      </c>
      <c r="BG631" s="194">
        <f>IF(N631="zákl. přenesená",J631,0)</f>
        <v>0</v>
      </c>
      <c r="BH631" s="194">
        <f>IF(N631="sníž. přenesená",J631,0)</f>
        <v>0</v>
      </c>
      <c r="BI631" s="194">
        <f>IF(N631="nulová",J631,0)</f>
        <v>0</v>
      </c>
      <c r="BJ631" s="18" t="s">
        <v>80</v>
      </c>
      <c r="BK631" s="194">
        <f>ROUND(I631*H631,2)</f>
        <v>0</v>
      </c>
      <c r="BL631" s="18" t="s">
        <v>3102</v>
      </c>
      <c r="BM631" s="193" t="s">
        <v>1409</v>
      </c>
    </row>
    <row r="632" s="12" customFormat="1" ht="22.5">
      <c r="B632" s="195"/>
      <c r="D632" s="196" t="s">
        <v>213</v>
      </c>
      <c r="E632" s="197" t="s">
        <v>1</v>
      </c>
      <c r="F632" s="198" t="s">
        <v>5499</v>
      </c>
      <c r="H632" s="197" t="s">
        <v>1</v>
      </c>
      <c r="I632" s="199"/>
      <c r="L632" s="195"/>
      <c r="M632" s="200"/>
      <c r="N632" s="201"/>
      <c r="O632" s="201"/>
      <c r="P632" s="201"/>
      <c r="Q632" s="201"/>
      <c r="R632" s="201"/>
      <c r="S632" s="201"/>
      <c r="T632" s="202"/>
      <c r="AT632" s="197" t="s">
        <v>213</v>
      </c>
      <c r="AU632" s="197" t="s">
        <v>80</v>
      </c>
      <c r="AV632" s="12" t="s">
        <v>80</v>
      </c>
      <c r="AW632" s="12" t="s">
        <v>30</v>
      </c>
      <c r="AX632" s="12" t="s">
        <v>73</v>
      </c>
      <c r="AY632" s="197" t="s">
        <v>205</v>
      </c>
    </row>
    <row r="633" s="13" customFormat="1">
      <c r="B633" s="203"/>
      <c r="D633" s="196" t="s">
        <v>213</v>
      </c>
      <c r="E633" s="204" t="s">
        <v>1</v>
      </c>
      <c r="F633" s="205" t="s">
        <v>126</v>
      </c>
      <c r="H633" s="206">
        <v>5</v>
      </c>
      <c r="I633" s="207"/>
      <c r="L633" s="203"/>
      <c r="M633" s="208"/>
      <c r="N633" s="209"/>
      <c r="O633" s="209"/>
      <c r="P633" s="209"/>
      <c r="Q633" s="209"/>
      <c r="R633" s="209"/>
      <c r="S633" s="209"/>
      <c r="T633" s="210"/>
      <c r="AT633" s="204" t="s">
        <v>213</v>
      </c>
      <c r="AU633" s="204" t="s">
        <v>80</v>
      </c>
      <c r="AV633" s="13" t="s">
        <v>82</v>
      </c>
      <c r="AW633" s="13" t="s">
        <v>30</v>
      </c>
      <c r="AX633" s="13" t="s">
        <v>73</v>
      </c>
      <c r="AY633" s="204" t="s">
        <v>205</v>
      </c>
    </row>
    <row r="634" s="14" customFormat="1">
      <c r="B634" s="211"/>
      <c r="D634" s="196" t="s">
        <v>213</v>
      </c>
      <c r="E634" s="212" t="s">
        <v>1</v>
      </c>
      <c r="F634" s="213" t="s">
        <v>218</v>
      </c>
      <c r="H634" s="214">
        <v>5</v>
      </c>
      <c r="I634" s="215"/>
      <c r="L634" s="211"/>
      <c r="M634" s="216"/>
      <c r="N634" s="217"/>
      <c r="O634" s="217"/>
      <c r="P634" s="217"/>
      <c r="Q634" s="217"/>
      <c r="R634" s="217"/>
      <c r="S634" s="217"/>
      <c r="T634" s="218"/>
      <c r="AT634" s="212" t="s">
        <v>213</v>
      </c>
      <c r="AU634" s="212" t="s">
        <v>80</v>
      </c>
      <c r="AV634" s="14" t="s">
        <v>123</v>
      </c>
      <c r="AW634" s="14" t="s">
        <v>30</v>
      </c>
      <c r="AX634" s="14" t="s">
        <v>80</v>
      </c>
      <c r="AY634" s="212" t="s">
        <v>205</v>
      </c>
    </row>
    <row r="635" s="1" customFormat="1" ht="14.45" customHeight="1">
      <c r="A635" s="37"/>
      <c r="B635" s="181"/>
      <c r="C635" s="182" t="s">
        <v>1044</v>
      </c>
      <c r="D635" s="182" t="s">
        <v>207</v>
      </c>
      <c r="E635" s="183" t="s">
        <v>5500</v>
      </c>
      <c r="F635" s="184" t="s">
        <v>5501</v>
      </c>
      <c r="G635" s="185" t="s">
        <v>1</v>
      </c>
      <c r="H635" s="186">
        <v>4</v>
      </c>
      <c r="I635" s="187"/>
      <c r="J635" s="188">
        <f>ROUND(I635*H635,2)</f>
        <v>0</v>
      </c>
      <c r="K635" s="184" t="s">
        <v>1</v>
      </c>
      <c r="L635" s="38"/>
      <c r="M635" s="189" t="s">
        <v>1</v>
      </c>
      <c r="N635" s="190" t="s">
        <v>38</v>
      </c>
      <c r="O635" s="76"/>
      <c r="P635" s="191">
        <f>O635*H635</f>
        <v>0</v>
      </c>
      <c r="Q635" s="191">
        <v>0</v>
      </c>
      <c r="R635" s="191">
        <f>Q635*H635</f>
        <v>0</v>
      </c>
      <c r="S635" s="191">
        <v>0</v>
      </c>
      <c r="T635" s="192">
        <f>S635*H635</f>
        <v>0</v>
      </c>
      <c r="U635" s="37"/>
      <c r="V635" s="37"/>
      <c r="W635" s="37"/>
      <c r="X635" s="37"/>
      <c r="Y635" s="37"/>
      <c r="Z635" s="37"/>
      <c r="AA635" s="37"/>
      <c r="AB635" s="37"/>
      <c r="AC635" s="37"/>
      <c r="AD635" s="37"/>
      <c r="AE635" s="37"/>
      <c r="AR635" s="193" t="s">
        <v>3102</v>
      </c>
      <c r="AT635" s="193" t="s">
        <v>207</v>
      </c>
      <c r="AU635" s="193" t="s">
        <v>80</v>
      </c>
      <c r="AY635" s="18" t="s">
        <v>205</v>
      </c>
      <c r="BE635" s="194">
        <f>IF(N635="základní",J635,0)</f>
        <v>0</v>
      </c>
      <c r="BF635" s="194">
        <f>IF(N635="snížená",J635,0)</f>
        <v>0</v>
      </c>
      <c r="BG635" s="194">
        <f>IF(N635="zákl. přenesená",J635,0)</f>
        <v>0</v>
      </c>
      <c r="BH635" s="194">
        <f>IF(N635="sníž. přenesená",J635,0)</f>
        <v>0</v>
      </c>
      <c r="BI635" s="194">
        <f>IF(N635="nulová",J635,0)</f>
        <v>0</v>
      </c>
      <c r="BJ635" s="18" t="s">
        <v>80</v>
      </c>
      <c r="BK635" s="194">
        <f>ROUND(I635*H635,2)</f>
        <v>0</v>
      </c>
      <c r="BL635" s="18" t="s">
        <v>3102</v>
      </c>
      <c r="BM635" s="193" t="s">
        <v>1417</v>
      </c>
    </row>
    <row r="636" s="12" customFormat="1" ht="22.5">
      <c r="B636" s="195"/>
      <c r="D636" s="196" t="s">
        <v>213</v>
      </c>
      <c r="E636" s="197" t="s">
        <v>1</v>
      </c>
      <c r="F636" s="198" t="s">
        <v>5502</v>
      </c>
      <c r="H636" s="197" t="s">
        <v>1</v>
      </c>
      <c r="I636" s="199"/>
      <c r="L636" s="195"/>
      <c r="M636" s="200"/>
      <c r="N636" s="201"/>
      <c r="O636" s="201"/>
      <c r="P636" s="201"/>
      <c r="Q636" s="201"/>
      <c r="R636" s="201"/>
      <c r="S636" s="201"/>
      <c r="T636" s="202"/>
      <c r="AT636" s="197" t="s">
        <v>213</v>
      </c>
      <c r="AU636" s="197" t="s">
        <v>80</v>
      </c>
      <c r="AV636" s="12" t="s">
        <v>80</v>
      </c>
      <c r="AW636" s="12" t="s">
        <v>30</v>
      </c>
      <c r="AX636" s="12" t="s">
        <v>73</v>
      </c>
      <c r="AY636" s="197" t="s">
        <v>205</v>
      </c>
    </row>
    <row r="637" s="13" customFormat="1">
      <c r="B637" s="203"/>
      <c r="D637" s="196" t="s">
        <v>213</v>
      </c>
      <c r="E637" s="204" t="s">
        <v>1</v>
      </c>
      <c r="F637" s="205" t="s">
        <v>123</v>
      </c>
      <c r="H637" s="206">
        <v>4</v>
      </c>
      <c r="I637" s="207"/>
      <c r="L637" s="203"/>
      <c r="M637" s="208"/>
      <c r="N637" s="209"/>
      <c r="O637" s="209"/>
      <c r="P637" s="209"/>
      <c r="Q637" s="209"/>
      <c r="R637" s="209"/>
      <c r="S637" s="209"/>
      <c r="T637" s="210"/>
      <c r="AT637" s="204" t="s">
        <v>213</v>
      </c>
      <c r="AU637" s="204" t="s">
        <v>80</v>
      </c>
      <c r="AV637" s="13" t="s">
        <v>82</v>
      </c>
      <c r="AW637" s="13" t="s">
        <v>30</v>
      </c>
      <c r="AX637" s="13" t="s">
        <v>73</v>
      </c>
      <c r="AY637" s="204" t="s">
        <v>205</v>
      </c>
    </row>
    <row r="638" s="14" customFormat="1">
      <c r="B638" s="211"/>
      <c r="D638" s="196" t="s">
        <v>213</v>
      </c>
      <c r="E638" s="212" t="s">
        <v>1</v>
      </c>
      <c r="F638" s="213" t="s">
        <v>218</v>
      </c>
      <c r="H638" s="214">
        <v>4</v>
      </c>
      <c r="I638" s="215"/>
      <c r="L638" s="211"/>
      <c r="M638" s="216"/>
      <c r="N638" s="217"/>
      <c r="O638" s="217"/>
      <c r="P638" s="217"/>
      <c r="Q638" s="217"/>
      <c r="R638" s="217"/>
      <c r="S638" s="217"/>
      <c r="T638" s="218"/>
      <c r="AT638" s="212" t="s">
        <v>213</v>
      </c>
      <c r="AU638" s="212" t="s">
        <v>80</v>
      </c>
      <c r="AV638" s="14" t="s">
        <v>123</v>
      </c>
      <c r="AW638" s="14" t="s">
        <v>30</v>
      </c>
      <c r="AX638" s="14" t="s">
        <v>80</v>
      </c>
      <c r="AY638" s="212" t="s">
        <v>205</v>
      </c>
    </row>
    <row r="639" s="1" customFormat="1" ht="24.2" customHeight="1">
      <c r="A639" s="37"/>
      <c r="B639" s="181"/>
      <c r="C639" s="182" t="s">
        <v>1050</v>
      </c>
      <c r="D639" s="182" t="s">
        <v>207</v>
      </c>
      <c r="E639" s="183" t="s">
        <v>5503</v>
      </c>
      <c r="F639" s="184" t="s">
        <v>5504</v>
      </c>
      <c r="G639" s="185" t="s">
        <v>1</v>
      </c>
      <c r="H639" s="186">
        <v>1</v>
      </c>
      <c r="I639" s="187"/>
      <c r="J639" s="188">
        <f>ROUND(I639*H639,2)</f>
        <v>0</v>
      </c>
      <c r="K639" s="184" t="s">
        <v>1</v>
      </c>
      <c r="L639" s="38"/>
      <c r="M639" s="189" t="s">
        <v>1</v>
      </c>
      <c r="N639" s="190" t="s">
        <v>38</v>
      </c>
      <c r="O639" s="76"/>
      <c r="P639" s="191">
        <f>O639*H639</f>
        <v>0</v>
      </c>
      <c r="Q639" s="191">
        <v>0</v>
      </c>
      <c r="R639" s="191">
        <f>Q639*H639</f>
        <v>0</v>
      </c>
      <c r="S639" s="191">
        <v>0</v>
      </c>
      <c r="T639" s="192">
        <f>S639*H639</f>
        <v>0</v>
      </c>
      <c r="U639" s="37"/>
      <c r="V639" s="37"/>
      <c r="W639" s="37"/>
      <c r="X639" s="37"/>
      <c r="Y639" s="37"/>
      <c r="Z639" s="37"/>
      <c r="AA639" s="37"/>
      <c r="AB639" s="37"/>
      <c r="AC639" s="37"/>
      <c r="AD639" s="37"/>
      <c r="AE639" s="37"/>
      <c r="AR639" s="193" t="s">
        <v>3102</v>
      </c>
      <c r="AT639" s="193" t="s">
        <v>207</v>
      </c>
      <c r="AU639" s="193" t="s">
        <v>80</v>
      </c>
      <c r="AY639" s="18" t="s">
        <v>205</v>
      </c>
      <c r="BE639" s="194">
        <f>IF(N639="základní",J639,0)</f>
        <v>0</v>
      </c>
      <c r="BF639" s="194">
        <f>IF(N639="snížená",J639,0)</f>
        <v>0</v>
      </c>
      <c r="BG639" s="194">
        <f>IF(N639="zákl. přenesená",J639,0)</f>
        <v>0</v>
      </c>
      <c r="BH639" s="194">
        <f>IF(N639="sníž. přenesená",J639,0)</f>
        <v>0</v>
      </c>
      <c r="BI639" s="194">
        <f>IF(N639="nulová",J639,0)</f>
        <v>0</v>
      </c>
      <c r="BJ639" s="18" t="s">
        <v>80</v>
      </c>
      <c r="BK639" s="194">
        <f>ROUND(I639*H639,2)</f>
        <v>0</v>
      </c>
      <c r="BL639" s="18" t="s">
        <v>3102</v>
      </c>
      <c r="BM639" s="193" t="s">
        <v>1425</v>
      </c>
    </row>
    <row r="640" s="12" customFormat="1" ht="22.5">
      <c r="B640" s="195"/>
      <c r="D640" s="196" t="s">
        <v>213</v>
      </c>
      <c r="E640" s="197" t="s">
        <v>1</v>
      </c>
      <c r="F640" s="198" t="s">
        <v>5505</v>
      </c>
      <c r="H640" s="197" t="s">
        <v>1</v>
      </c>
      <c r="I640" s="199"/>
      <c r="L640" s="195"/>
      <c r="M640" s="200"/>
      <c r="N640" s="201"/>
      <c r="O640" s="201"/>
      <c r="P640" s="201"/>
      <c r="Q640" s="201"/>
      <c r="R640" s="201"/>
      <c r="S640" s="201"/>
      <c r="T640" s="202"/>
      <c r="AT640" s="197" t="s">
        <v>213</v>
      </c>
      <c r="AU640" s="197" t="s">
        <v>80</v>
      </c>
      <c r="AV640" s="12" t="s">
        <v>80</v>
      </c>
      <c r="AW640" s="12" t="s">
        <v>30</v>
      </c>
      <c r="AX640" s="12" t="s">
        <v>73</v>
      </c>
      <c r="AY640" s="197" t="s">
        <v>205</v>
      </c>
    </row>
    <row r="641" s="13" customFormat="1">
      <c r="B641" s="203"/>
      <c r="D641" s="196" t="s">
        <v>213</v>
      </c>
      <c r="E641" s="204" t="s">
        <v>1</v>
      </c>
      <c r="F641" s="205" t="s">
        <v>80</v>
      </c>
      <c r="H641" s="206">
        <v>1</v>
      </c>
      <c r="I641" s="207"/>
      <c r="L641" s="203"/>
      <c r="M641" s="208"/>
      <c r="N641" s="209"/>
      <c r="O641" s="209"/>
      <c r="P641" s="209"/>
      <c r="Q641" s="209"/>
      <c r="R641" s="209"/>
      <c r="S641" s="209"/>
      <c r="T641" s="210"/>
      <c r="AT641" s="204" t="s">
        <v>213</v>
      </c>
      <c r="AU641" s="204" t="s">
        <v>80</v>
      </c>
      <c r="AV641" s="13" t="s">
        <v>82</v>
      </c>
      <c r="AW641" s="13" t="s">
        <v>30</v>
      </c>
      <c r="AX641" s="13" t="s">
        <v>73</v>
      </c>
      <c r="AY641" s="204" t="s">
        <v>205</v>
      </c>
    </row>
    <row r="642" s="14" customFormat="1">
      <c r="B642" s="211"/>
      <c r="D642" s="196" t="s">
        <v>213</v>
      </c>
      <c r="E642" s="212" t="s">
        <v>1</v>
      </c>
      <c r="F642" s="213" t="s">
        <v>218</v>
      </c>
      <c r="H642" s="214">
        <v>1</v>
      </c>
      <c r="I642" s="215"/>
      <c r="L642" s="211"/>
      <c r="M642" s="216"/>
      <c r="N642" s="217"/>
      <c r="O642" s="217"/>
      <c r="P642" s="217"/>
      <c r="Q642" s="217"/>
      <c r="R642" s="217"/>
      <c r="S642" s="217"/>
      <c r="T642" s="218"/>
      <c r="AT642" s="212" t="s">
        <v>213</v>
      </c>
      <c r="AU642" s="212" t="s">
        <v>80</v>
      </c>
      <c r="AV642" s="14" t="s">
        <v>123</v>
      </c>
      <c r="AW642" s="14" t="s">
        <v>30</v>
      </c>
      <c r="AX642" s="14" t="s">
        <v>80</v>
      </c>
      <c r="AY642" s="212" t="s">
        <v>205</v>
      </c>
    </row>
    <row r="643" s="1" customFormat="1" ht="14.45" customHeight="1">
      <c r="A643" s="37"/>
      <c r="B643" s="181"/>
      <c r="C643" s="182" t="s">
        <v>1056</v>
      </c>
      <c r="D643" s="182" t="s">
        <v>207</v>
      </c>
      <c r="E643" s="183" t="s">
        <v>5506</v>
      </c>
      <c r="F643" s="184" t="s">
        <v>5507</v>
      </c>
      <c r="G643" s="185" t="s">
        <v>1</v>
      </c>
      <c r="H643" s="186">
        <v>1</v>
      </c>
      <c r="I643" s="187"/>
      <c r="J643" s="188">
        <f>ROUND(I643*H643,2)</f>
        <v>0</v>
      </c>
      <c r="K643" s="184" t="s">
        <v>1</v>
      </c>
      <c r="L643" s="38"/>
      <c r="M643" s="189" t="s">
        <v>1</v>
      </c>
      <c r="N643" s="190" t="s">
        <v>38</v>
      </c>
      <c r="O643" s="76"/>
      <c r="P643" s="191">
        <f>O643*H643</f>
        <v>0</v>
      </c>
      <c r="Q643" s="191">
        <v>0</v>
      </c>
      <c r="R643" s="191">
        <f>Q643*H643</f>
        <v>0</v>
      </c>
      <c r="S643" s="191">
        <v>0</v>
      </c>
      <c r="T643" s="192">
        <f>S643*H643</f>
        <v>0</v>
      </c>
      <c r="U643" s="37"/>
      <c r="V643" s="37"/>
      <c r="W643" s="37"/>
      <c r="X643" s="37"/>
      <c r="Y643" s="37"/>
      <c r="Z643" s="37"/>
      <c r="AA643" s="37"/>
      <c r="AB643" s="37"/>
      <c r="AC643" s="37"/>
      <c r="AD643" s="37"/>
      <c r="AE643" s="37"/>
      <c r="AR643" s="193" t="s">
        <v>3102</v>
      </c>
      <c r="AT643" s="193" t="s">
        <v>207</v>
      </c>
      <c r="AU643" s="193" t="s">
        <v>80</v>
      </c>
      <c r="AY643" s="18" t="s">
        <v>205</v>
      </c>
      <c r="BE643" s="194">
        <f>IF(N643="základní",J643,0)</f>
        <v>0</v>
      </c>
      <c r="BF643" s="194">
        <f>IF(N643="snížená",J643,0)</f>
        <v>0</v>
      </c>
      <c r="BG643" s="194">
        <f>IF(N643="zákl. přenesená",J643,0)</f>
        <v>0</v>
      </c>
      <c r="BH643" s="194">
        <f>IF(N643="sníž. přenesená",J643,0)</f>
        <v>0</v>
      </c>
      <c r="BI643" s="194">
        <f>IF(N643="nulová",J643,0)</f>
        <v>0</v>
      </c>
      <c r="BJ643" s="18" t="s">
        <v>80</v>
      </c>
      <c r="BK643" s="194">
        <f>ROUND(I643*H643,2)</f>
        <v>0</v>
      </c>
      <c r="BL643" s="18" t="s">
        <v>3102</v>
      </c>
      <c r="BM643" s="193" t="s">
        <v>1433</v>
      </c>
    </row>
    <row r="644" s="12" customFormat="1">
      <c r="B644" s="195"/>
      <c r="D644" s="196" t="s">
        <v>213</v>
      </c>
      <c r="E644" s="197" t="s">
        <v>1</v>
      </c>
      <c r="F644" s="198" t="s">
        <v>5508</v>
      </c>
      <c r="H644" s="197" t="s">
        <v>1</v>
      </c>
      <c r="I644" s="199"/>
      <c r="L644" s="195"/>
      <c r="M644" s="200"/>
      <c r="N644" s="201"/>
      <c r="O644" s="201"/>
      <c r="P644" s="201"/>
      <c r="Q644" s="201"/>
      <c r="R644" s="201"/>
      <c r="S644" s="201"/>
      <c r="T644" s="202"/>
      <c r="AT644" s="197" t="s">
        <v>213</v>
      </c>
      <c r="AU644" s="197" t="s">
        <v>80</v>
      </c>
      <c r="AV644" s="12" t="s">
        <v>80</v>
      </c>
      <c r="AW644" s="12" t="s">
        <v>30</v>
      </c>
      <c r="AX644" s="12" t="s">
        <v>73</v>
      </c>
      <c r="AY644" s="197" t="s">
        <v>205</v>
      </c>
    </row>
    <row r="645" s="13" customFormat="1">
      <c r="B645" s="203"/>
      <c r="D645" s="196" t="s">
        <v>213</v>
      </c>
      <c r="E645" s="204" t="s">
        <v>1</v>
      </c>
      <c r="F645" s="205" t="s">
        <v>80</v>
      </c>
      <c r="H645" s="206">
        <v>1</v>
      </c>
      <c r="I645" s="207"/>
      <c r="L645" s="203"/>
      <c r="M645" s="208"/>
      <c r="N645" s="209"/>
      <c r="O645" s="209"/>
      <c r="P645" s="209"/>
      <c r="Q645" s="209"/>
      <c r="R645" s="209"/>
      <c r="S645" s="209"/>
      <c r="T645" s="210"/>
      <c r="AT645" s="204" t="s">
        <v>213</v>
      </c>
      <c r="AU645" s="204" t="s">
        <v>80</v>
      </c>
      <c r="AV645" s="13" t="s">
        <v>82</v>
      </c>
      <c r="AW645" s="13" t="s">
        <v>30</v>
      </c>
      <c r="AX645" s="13" t="s">
        <v>73</v>
      </c>
      <c r="AY645" s="204" t="s">
        <v>205</v>
      </c>
    </row>
    <row r="646" s="14" customFormat="1">
      <c r="B646" s="211"/>
      <c r="D646" s="196" t="s">
        <v>213</v>
      </c>
      <c r="E646" s="212" t="s">
        <v>1</v>
      </c>
      <c r="F646" s="213" t="s">
        <v>218</v>
      </c>
      <c r="H646" s="214">
        <v>1</v>
      </c>
      <c r="I646" s="215"/>
      <c r="L646" s="211"/>
      <c r="M646" s="216"/>
      <c r="N646" s="217"/>
      <c r="O646" s="217"/>
      <c r="P646" s="217"/>
      <c r="Q646" s="217"/>
      <c r="R646" s="217"/>
      <c r="S646" s="217"/>
      <c r="T646" s="218"/>
      <c r="AT646" s="212" t="s">
        <v>213</v>
      </c>
      <c r="AU646" s="212" t="s">
        <v>80</v>
      </c>
      <c r="AV646" s="14" t="s">
        <v>123</v>
      </c>
      <c r="AW646" s="14" t="s">
        <v>30</v>
      </c>
      <c r="AX646" s="14" t="s">
        <v>80</v>
      </c>
      <c r="AY646" s="212" t="s">
        <v>205</v>
      </c>
    </row>
    <row r="647" s="1" customFormat="1" ht="14.45" customHeight="1">
      <c r="A647" s="37"/>
      <c r="B647" s="181"/>
      <c r="C647" s="182" t="s">
        <v>1062</v>
      </c>
      <c r="D647" s="182" t="s">
        <v>207</v>
      </c>
      <c r="E647" s="183" t="s">
        <v>5509</v>
      </c>
      <c r="F647" s="184" t="s">
        <v>5510</v>
      </c>
      <c r="G647" s="185" t="s">
        <v>1</v>
      </c>
      <c r="H647" s="186">
        <v>1</v>
      </c>
      <c r="I647" s="187"/>
      <c r="J647" s="188">
        <f>ROUND(I647*H647,2)</f>
        <v>0</v>
      </c>
      <c r="K647" s="184" t="s">
        <v>1</v>
      </c>
      <c r="L647" s="38"/>
      <c r="M647" s="189" t="s">
        <v>1</v>
      </c>
      <c r="N647" s="190" t="s">
        <v>38</v>
      </c>
      <c r="O647" s="76"/>
      <c r="P647" s="191">
        <f>O647*H647</f>
        <v>0</v>
      </c>
      <c r="Q647" s="191">
        <v>0</v>
      </c>
      <c r="R647" s="191">
        <f>Q647*H647</f>
        <v>0</v>
      </c>
      <c r="S647" s="191">
        <v>0</v>
      </c>
      <c r="T647" s="192">
        <f>S647*H647</f>
        <v>0</v>
      </c>
      <c r="U647" s="37"/>
      <c r="V647" s="37"/>
      <c r="W647" s="37"/>
      <c r="X647" s="37"/>
      <c r="Y647" s="37"/>
      <c r="Z647" s="37"/>
      <c r="AA647" s="37"/>
      <c r="AB647" s="37"/>
      <c r="AC647" s="37"/>
      <c r="AD647" s="37"/>
      <c r="AE647" s="37"/>
      <c r="AR647" s="193" t="s">
        <v>3102</v>
      </c>
      <c r="AT647" s="193" t="s">
        <v>207</v>
      </c>
      <c r="AU647" s="193" t="s">
        <v>80</v>
      </c>
      <c r="AY647" s="18" t="s">
        <v>205</v>
      </c>
      <c r="BE647" s="194">
        <f>IF(N647="základní",J647,0)</f>
        <v>0</v>
      </c>
      <c r="BF647" s="194">
        <f>IF(N647="snížená",J647,0)</f>
        <v>0</v>
      </c>
      <c r="BG647" s="194">
        <f>IF(N647="zákl. přenesená",J647,0)</f>
        <v>0</v>
      </c>
      <c r="BH647" s="194">
        <f>IF(N647="sníž. přenesená",J647,0)</f>
        <v>0</v>
      </c>
      <c r="BI647" s="194">
        <f>IF(N647="nulová",J647,0)</f>
        <v>0</v>
      </c>
      <c r="BJ647" s="18" t="s">
        <v>80</v>
      </c>
      <c r="BK647" s="194">
        <f>ROUND(I647*H647,2)</f>
        <v>0</v>
      </c>
      <c r="BL647" s="18" t="s">
        <v>3102</v>
      </c>
      <c r="BM647" s="193" t="s">
        <v>1441</v>
      </c>
    </row>
    <row r="648" s="12" customFormat="1" ht="22.5">
      <c r="B648" s="195"/>
      <c r="D648" s="196" t="s">
        <v>213</v>
      </c>
      <c r="E648" s="197" t="s">
        <v>1</v>
      </c>
      <c r="F648" s="198" t="s">
        <v>5505</v>
      </c>
      <c r="H648" s="197" t="s">
        <v>1</v>
      </c>
      <c r="I648" s="199"/>
      <c r="L648" s="195"/>
      <c r="M648" s="200"/>
      <c r="N648" s="201"/>
      <c r="O648" s="201"/>
      <c r="P648" s="201"/>
      <c r="Q648" s="201"/>
      <c r="R648" s="201"/>
      <c r="S648" s="201"/>
      <c r="T648" s="202"/>
      <c r="AT648" s="197" t="s">
        <v>213</v>
      </c>
      <c r="AU648" s="197" t="s">
        <v>80</v>
      </c>
      <c r="AV648" s="12" t="s">
        <v>80</v>
      </c>
      <c r="AW648" s="12" t="s">
        <v>30</v>
      </c>
      <c r="AX648" s="12" t="s">
        <v>73</v>
      </c>
      <c r="AY648" s="197" t="s">
        <v>205</v>
      </c>
    </row>
    <row r="649" s="13" customFormat="1">
      <c r="B649" s="203"/>
      <c r="D649" s="196" t="s">
        <v>213</v>
      </c>
      <c r="E649" s="204" t="s">
        <v>1</v>
      </c>
      <c r="F649" s="205" t="s">
        <v>80</v>
      </c>
      <c r="H649" s="206">
        <v>1</v>
      </c>
      <c r="I649" s="207"/>
      <c r="L649" s="203"/>
      <c r="M649" s="208"/>
      <c r="N649" s="209"/>
      <c r="O649" s="209"/>
      <c r="P649" s="209"/>
      <c r="Q649" s="209"/>
      <c r="R649" s="209"/>
      <c r="S649" s="209"/>
      <c r="T649" s="210"/>
      <c r="AT649" s="204" t="s">
        <v>213</v>
      </c>
      <c r="AU649" s="204" t="s">
        <v>80</v>
      </c>
      <c r="AV649" s="13" t="s">
        <v>82</v>
      </c>
      <c r="AW649" s="13" t="s">
        <v>30</v>
      </c>
      <c r="AX649" s="13" t="s">
        <v>73</v>
      </c>
      <c r="AY649" s="204" t="s">
        <v>205</v>
      </c>
    </row>
    <row r="650" s="14" customFormat="1">
      <c r="B650" s="211"/>
      <c r="D650" s="196" t="s">
        <v>213</v>
      </c>
      <c r="E650" s="212" t="s">
        <v>1</v>
      </c>
      <c r="F650" s="213" t="s">
        <v>218</v>
      </c>
      <c r="H650" s="214">
        <v>1</v>
      </c>
      <c r="I650" s="215"/>
      <c r="L650" s="211"/>
      <c r="M650" s="216"/>
      <c r="N650" s="217"/>
      <c r="O650" s="217"/>
      <c r="P650" s="217"/>
      <c r="Q650" s="217"/>
      <c r="R650" s="217"/>
      <c r="S650" s="217"/>
      <c r="T650" s="218"/>
      <c r="AT650" s="212" t="s">
        <v>213</v>
      </c>
      <c r="AU650" s="212" t="s">
        <v>80</v>
      </c>
      <c r="AV650" s="14" t="s">
        <v>123</v>
      </c>
      <c r="AW650" s="14" t="s">
        <v>30</v>
      </c>
      <c r="AX650" s="14" t="s">
        <v>80</v>
      </c>
      <c r="AY650" s="212" t="s">
        <v>205</v>
      </c>
    </row>
    <row r="651" s="1" customFormat="1" ht="24.2" customHeight="1">
      <c r="A651" s="37"/>
      <c r="B651" s="181"/>
      <c r="C651" s="182" t="s">
        <v>1066</v>
      </c>
      <c r="D651" s="182" t="s">
        <v>207</v>
      </c>
      <c r="E651" s="183" t="s">
        <v>5511</v>
      </c>
      <c r="F651" s="184" t="s">
        <v>5512</v>
      </c>
      <c r="G651" s="185" t="s">
        <v>1</v>
      </c>
      <c r="H651" s="186">
        <v>1</v>
      </c>
      <c r="I651" s="187"/>
      <c r="J651" s="188">
        <f>ROUND(I651*H651,2)</f>
        <v>0</v>
      </c>
      <c r="K651" s="184" t="s">
        <v>1</v>
      </c>
      <c r="L651" s="38"/>
      <c r="M651" s="189" t="s">
        <v>1</v>
      </c>
      <c r="N651" s="190" t="s">
        <v>38</v>
      </c>
      <c r="O651" s="76"/>
      <c r="P651" s="191">
        <f>O651*H651</f>
        <v>0</v>
      </c>
      <c r="Q651" s="191">
        <v>0</v>
      </c>
      <c r="R651" s="191">
        <f>Q651*H651</f>
        <v>0</v>
      </c>
      <c r="S651" s="191">
        <v>0</v>
      </c>
      <c r="T651" s="192">
        <f>S651*H651</f>
        <v>0</v>
      </c>
      <c r="U651" s="37"/>
      <c r="V651" s="37"/>
      <c r="W651" s="37"/>
      <c r="X651" s="37"/>
      <c r="Y651" s="37"/>
      <c r="Z651" s="37"/>
      <c r="AA651" s="37"/>
      <c r="AB651" s="37"/>
      <c r="AC651" s="37"/>
      <c r="AD651" s="37"/>
      <c r="AE651" s="37"/>
      <c r="AR651" s="193" t="s">
        <v>3102</v>
      </c>
      <c r="AT651" s="193" t="s">
        <v>207</v>
      </c>
      <c r="AU651" s="193" t="s">
        <v>80</v>
      </c>
      <c r="AY651" s="18" t="s">
        <v>205</v>
      </c>
      <c r="BE651" s="194">
        <f>IF(N651="základní",J651,0)</f>
        <v>0</v>
      </c>
      <c r="BF651" s="194">
        <f>IF(N651="snížená",J651,0)</f>
        <v>0</v>
      </c>
      <c r="BG651" s="194">
        <f>IF(N651="zákl. přenesená",J651,0)</f>
        <v>0</v>
      </c>
      <c r="BH651" s="194">
        <f>IF(N651="sníž. přenesená",J651,0)</f>
        <v>0</v>
      </c>
      <c r="BI651" s="194">
        <f>IF(N651="nulová",J651,0)</f>
        <v>0</v>
      </c>
      <c r="BJ651" s="18" t="s">
        <v>80</v>
      </c>
      <c r="BK651" s="194">
        <f>ROUND(I651*H651,2)</f>
        <v>0</v>
      </c>
      <c r="BL651" s="18" t="s">
        <v>3102</v>
      </c>
      <c r="BM651" s="193" t="s">
        <v>1449</v>
      </c>
    </row>
    <row r="652" s="12" customFormat="1" ht="22.5">
      <c r="B652" s="195"/>
      <c r="D652" s="196" t="s">
        <v>213</v>
      </c>
      <c r="E652" s="197" t="s">
        <v>1</v>
      </c>
      <c r="F652" s="198" t="s">
        <v>5505</v>
      </c>
      <c r="H652" s="197" t="s">
        <v>1</v>
      </c>
      <c r="I652" s="199"/>
      <c r="L652" s="195"/>
      <c r="M652" s="200"/>
      <c r="N652" s="201"/>
      <c r="O652" s="201"/>
      <c r="P652" s="201"/>
      <c r="Q652" s="201"/>
      <c r="R652" s="201"/>
      <c r="S652" s="201"/>
      <c r="T652" s="202"/>
      <c r="AT652" s="197" t="s">
        <v>213</v>
      </c>
      <c r="AU652" s="197" t="s">
        <v>80</v>
      </c>
      <c r="AV652" s="12" t="s">
        <v>80</v>
      </c>
      <c r="AW652" s="12" t="s">
        <v>30</v>
      </c>
      <c r="AX652" s="12" t="s">
        <v>73</v>
      </c>
      <c r="AY652" s="197" t="s">
        <v>205</v>
      </c>
    </row>
    <row r="653" s="13" customFormat="1">
      <c r="B653" s="203"/>
      <c r="D653" s="196" t="s">
        <v>213</v>
      </c>
      <c r="E653" s="204" t="s">
        <v>1</v>
      </c>
      <c r="F653" s="205" t="s">
        <v>80</v>
      </c>
      <c r="H653" s="206">
        <v>1</v>
      </c>
      <c r="I653" s="207"/>
      <c r="L653" s="203"/>
      <c r="M653" s="208"/>
      <c r="N653" s="209"/>
      <c r="O653" s="209"/>
      <c r="P653" s="209"/>
      <c r="Q653" s="209"/>
      <c r="R653" s="209"/>
      <c r="S653" s="209"/>
      <c r="T653" s="210"/>
      <c r="AT653" s="204" t="s">
        <v>213</v>
      </c>
      <c r="AU653" s="204" t="s">
        <v>80</v>
      </c>
      <c r="AV653" s="13" t="s">
        <v>82</v>
      </c>
      <c r="AW653" s="13" t="s">
        <v>30</v>
      </c>
      <c r="AX653" s="13" t="s">
        <v>73</v>
      </c>
      <c r="AY653" s="204" t="s">
        <v>205</v>
      </c>
    </row>
    <row r="654" s="14" customFormat="1">
      <c r="B654" s="211"/>
      <c r="D654" s="196" t="s">
        <v>213</v>
      </c>
      <c r="E654" s="212" t="s">
        <v>1</v>
      </c>
      <c r="F654" s="213" t="s">
        <v>218</v>
      </c>
      <c r="H654" s="214">
        <v>1</v>
      </c>
      <c r="I654" s="215"/>
      <c r="L654" s="211"/>
      <c r="M654" s="216"/>
      <c r="N654" s="217"/>
      <c r="O654" s="217"/>
      <c r="P654" s="217"/>
      <c r="Q654" s="217"/>
      <c r="R654" s="217"/>
      <c r="S654" s="217"/>
      <c r="T654" s="218"/>
      <c r="AT654" s="212" t="s">
        <v>213</v>
      </c>
      <c r="AU654" s="212" t="s">
        <v>80</v>
      </c>
      <c r="AV654" s="14" t="s">
        <v>123</v>
      </c>
      <c r="AW654" s="14" t="s">
        <v>30</v>
      </c>
      <c r="AX654" s="14" t="s">
        <v>80</v>
      </c>
      <c r="AY654" s="212" t="s">
        <v>205</v>
      </c>
    </row>
    <row r="655" s="1" customFormat="1" ht="24.2" customHeight="1">
      <c r="A655" s="37"/>
      <c r="B655" s="181"/>
      <c r="C655" s="182" t="s">
        <v>1070</v>
      </c>
      <c r="D655" s="182" t="s">
        <v>207</v>
      </c>
      <c r="E655" s="183" t="s">
        <v>5513</v>
      </c>
      <c r="F655" s="184" t="s">
        <v>5514</v>
      </c>
      <c r="G655" s="185" t="s">
        <v>1</v>
      </c>
      <c r="H655" s="186">
        <v>1</v>
      </c>
      <c r="I655" s="187"/>
      <c r="J655" s="188">
        <f>ROUND(I655*H655,2)</f>
        <v>0</v>
      </c>
      <c r="K655" s="184" t="s">
        <v>1</v>
      </c>
      <c r="L655" s="38"/>
      <c r="M655" s="189" t="s">
        <v>1</v>
      </c>
      <c r="N655" s="190" t="s">
        <v>38</v>
      </c>
      <c r="O655" s="76"/>
      <c r="P655" s="191">
        <f>O655*H655</f>
        <v>0</v>
      </c>
      <c r="Q655" s="191">
        <v>0</v>
      </c>
      <c r="R655" s="191">
        <f>Q655*H655</f>
        <v>0</v>
      </c>
      <c r="S655" s="191">
        <v>0</v>
      </c>
      <c r="T655" s="192">
        <f>S655*H655</f>
        <v>0</v>
      </c>
      <c r="U655" s="37"/>
      <c r="V655" s="37"/>
      <c r="W655" s="37"/>
      <c r="X655" s="37"/>
      <c r="Y655" s="37"/>
      <c r="Z655" s="37"/>
      <c r="AA655" s="37"/>
      <c r="AB655" s="37"/>
      <c r="AC655" s="37"/>
      <c r="AD655" s="37"/>
      <c r="AE655" s="37"/>
      <c r="AR655" s="193" t="s">
        <v>3102</v>
      </c>
      <c r="AT655" s="193" t="s">
        <v>207</v>
      </c>
      <c r="AU655" s="193" t="s">
        <v>80</v>
      </c>
      <c r="AY655" s="18" t="s">
        <v>205</v>
      </c>
      <c r="BE655" s="194">
        <f>IF(N655="základní",J655,0)</f>
        <v>0</v>
      </c>
      <c r="BF655" s="194">
        <f>IF(N655="snížená",J655,0)</f>
        <v>0</v>
      </c>
      <c r="BG655" s="194">
        <f>IF(N655="zákl. přenesená",J655,0)</f>
        <v>0</v>
      </c>
      <c r="BH655" s="194">
        <f>IF(N655="sníž. přenesená",J655,0)</f>
        <v>0</v>
      </c>
      <c r="BI655" s="194">
        <f>IF(N655="nulová",J655,0)</f>
        <v>0</v>
      </c>
      <c r="BJ655" s="18" t="s">
        <v>80</v>
      </c>
      <c r="BK655" s="194">
        <f>ROUND(I655*H655,2)</f>
        <v>0</v>
      </c>
      <c r="BL655" s="18" t="s">
        <v>3102</v>
      </c>
      <c r="BM655" s="193" t="s">
        <v>1457</v>
      </c>
    </row>
    <row r="656" s="12" customFormat="1" ht="22.5">
      <c r="B656" s="195"/>
      <c r="D656" s="196" t="s">
        <v>213</v>
      </c>
      <c r="E656" s="197" t="s">
        <v>1</v>
      </c>
      <c r="F656" s="198" t="s">
        <v>5505</v>
      </c>
      <c r="H656" s="197" t="s">
        <v>1</v>
      </c>
      <c r="I656" s="199"/>
      <c r="L656" s="195"/>
      <c r="M656" s="200"/>
      <c r="N656" s="201"/>
      <c r="O656" s="201"/>
      <c r="P656" s="201"/>
      <c r="Q656" s="201"/>
      <c r="R656" s="201"/>
      <c r="S656" s="201"/>
      <c r="T656" s="202"/>
      <c r="AT656" s="197" t="s">
        <v>213</v>
      </c>
      <c r="AU656" s="197" t="s">
        <v>80</v>
      </c>
      <c r="AV656" s="12" t="s">
        <v>80</v>
      </c>
      <c r="AW656" s="12" t="s">
        <v>30</v>
      </c>
      <c r="AX656" s="12" t="s">
        <v>73</v>
      </c>
      <c r="AY656" s="197" t="s">
        <v>205</v>
      </c>
    </row>
    <row r="657" s="13" customFormat="1">
      <c r="B657" s="203"/>
      <c r="D657" s="196" t="s">
        <v>213</v>
      </c>
      <c r="E657" s="204" t="s">
        <v>1</v>
      </c>
      <c r="F657" s="205" t="s">
        <v>80</v>
      </c>
      <c r="H657" s="206">
        <v>1</v>
      </c>
      <c r="I657" s="207"/>
      <c r="L657" s="203"/>
      <c r="M657" s="208"/>
      <c r="N657" s="209"/>
      <c r="O657" s="209"/>
      <c r="P657" s="209"/>
      <c r="Q657" s="209"/>
      <c r="R657" s="209"/>
      <c r="S657" s="209"/>
      <c r="T657" s="210"/>
      <c r="AT657" s="204" t="s">
        <v>213</v>
      </c>
      <c r="AU657" s="204" t="s">
        <v>80</v>
      </c>
      <c r="AV657" s="13" t="s">
        <v>82</v>
      </c>
      <c r="AW657" s="13" t="s">
        <v>30</v>
      </c>
      <c r="AX657" s="13" t="s">
        <v>73</v>
      </c>
      <c r="AY657" s="204" t="s">
        <v>205</v>
      </c>
    </row>
    <row r="658" s="14" customFormat="1">
      <c r="B658" s="211"/>
      <c r="D658" s="196" t="s">
        <v>213</v>
      </c>
      <c r="E658" s="212" t="s">
        <v>1</v>
      </c>
      <c r="F658" s="213" t="s">
        <v>218</v>
      </c>
      <c r="H658" s="214">
        <v>1</v>
      </c>
      <c r="I658" s="215"/>
      <c r="L658" s="211"/>
      <c r="M658" s="216"/>
      <c r="N658" s="217"/>
      <c r="O658" s="217"/>
      <c r="P658" s="217"/>
      <c r="Q658" s="217"/>
      <c r="R658" s="217"/>
      <c r="S658" s="217"/>
      <c r="T658" s="218"/>
      <c r="AT658" s="212" t="s">
        <v>213</v>
      </c>
      <c r="AU658" s="212" t="s">
        <v>80</v>
      </c>
      <c r="AV658" s="14" t="s">
        <v>123</v>
      </c>
      <c r="AW658" s="14" t="s">
        <v>30</v>
      </c>
      <c r="AX658" s="14" t="s">
        <v>80</v>
      </c>
      <c r="AY658" s="212" t="s">
        <v>205</v>
      </c>
    </row>
    <row r="659" s="1" customFormat="1" ht="24.2" customHeight="1">
      <c r="A659" s="37"/>
      <c r="B659" s="181"/>
      <c r="C659" s="182" t="s">
        <v>1129</v>
      </c>
      <c r="D659" s="182" t="s">
        <v>207</v>
      </c>
      <c r="E659" s="183" t="s">
        <v>5515</v>
      </c>
      <c r="F659" s="184" t="s">
        <v>5516</v>
      </c>
      <c r="G659" s="185" t="s">
        <v>1</v>
      </c>
      <c r="H659" s="186">
        <v>1</v>
      </c>
      <c r="I659" s="187"/>
      <c r="J659" s="188">
        <f>ROUND(I659*H659,2)</f>
        <v>0</v>
      </c>
      <c r="K659" s="184" t="s">
        <v>1</v>
      </c>
      <c r="L659" s="38"/>
      <c r="M659" s="189" t="s">
        <v>1</v>
      </c>
      <c r="N659" s="190" t="s">
        <v>38</v>
      </c>
      <c r="O659" s="76"/>
      <c r="P659" s="191">
        <f>O659*H659</f>
        <v>0</v>
      </c>
      <c r="Q659" s="191">
        <v>0</v>
      </c>
      <c r="R659" s="191">
        <f>Q659*H659</f>
        <v>0</v>
      </c>
      <c r="S659" s="191">
        <v>0</v>
      </c>
      <c r="T659" s="192">
        <f>S659*H659</f>
        <v>0</v>
      </c>
      <c r="U659" s="37"/>
      <c r="V659" s="37"/>
      <c r="W659" s="37"/>
      <c r="X659" s="37"/>
      <c r="Y659" s="37"/>
      <c r="Z659" s="37"/>
      <c r="AA659" s="37"/>
      <c r="AB659" s="37"/>
      <c r="AC659" s="37"/>
      <c r="AD659" s="37"/>
      <c r="AE659" s="37"/>
      <c r="AR659" s="193" t="s">
        <v>3102</v>
      </c>
      <c r="AT659" s="193" t="s">
        <v>207</v>
      </c>
      <c r="AU659" s="193" t="s">
        <v>80</v>
      </c>
      <c r="AY659" s="18" t="s">
        <v>205</v>
      </c>
      <c r="BE659" s="194">
        <f>IF(N659="základní",J659,0)</f>
        <v>0</v>
      </c>
      <c r="BF659" s="194">
        <f>IF(N659="snížená",J659,0)</f>
        <v>0</v>
      </c>
      <c r="BG659" s="194">
        <f>IF(N659="zákl. přenesená",J659,0)</f>
        <v>0</v>
      </c>
      <c r="BH659" s="194">
        <f>IF(N659="sníž. přenesená",J659,0)</f>
        <v>0</v>
      </c>
      <c r="BI659" s="194">
        <f>IF(N659="nulová",J659,0)</f>
        <v>0</v>
      </c>
      <c r="BJ659" s="18" t="s">
        <v>80</v>
      </c>
      <c r="BK659" s="194">
        <f>ROUND(I659*H659,2)</f>
        <v>0</v>
      </c>
      <c r="BL659" s="18" t="s">
        <v>3102</v>
      </c>
      <c r="BM659" s="193" t="s">
        <v>1465</v>
      </c>
    </row>
    <row r="660" s="12" customFormat="1" ht="22.5">
      <c r="B660" s="195"/>
      <c r="D660" s="196" t="s">
        <v>213</v>
      </c>
      <c r="E660" s="197" t="s">
        <v>1</v>
      </c>
      <c r="F660" s="198" t="s">
        <v>5517</v>
      </c>
      <c r="H660" s="197" t="s">
        <v>1</v>
      </c>
      <c r="I660" s="199"/>
      <c r="L660" s="195"/>
      <c r="M660" s="200"/>
      <c r="N660" s="201"/>
      <c r="O660" s="201"/>
      <c r="P660" s="201"/>
      <c r="Q660" s="201"/>
      <c r="R660" s="201"/>
      <c r="S660" s="201"/>
      <c r="T660" s="202"/>
      <c r="AT660" s="197" t="s">
        <v>213</v>
      </c>
      <c r="AU660" s="197" t="s">
        <v>80</v>
      </c>
      <c r="AV660" s="12" t="s">
        <v>80</v>
      </c>
      <c r="AW660" s="12" t="s">
        <v>30</v>
      </c>
      <c r="AX660" s="12" t="s">
        <v>73</v>
      </c>
      <c r="AY660" s="197" t="s">
        <v>205</v>
      </c>
    </row>
    <row r="661" s="13" customFormat="1">
      <c r="B661" s="203"/>
      <c r="D661" s="196" t="s">
        <v>213</v>
      </c>
      <c r="E661" s="204" t="s">
        <v>1</v>
      </c>
      <c r="F661" s="205" t="s">
        <v>80</v>
      </c>
      <c r="H661" s="206">
        <v>1</v>
      </c>
      <c r="I661" s="207"/>
      <c r="L661" s="203"/>
      <c r="M661" s="208"/>
      <c r="N661" s="209"/>
      <c r="O661" s="209"/>
      <c r="P661" s="209"/>
      <c r="Q661" s="209"/>
      <c r="R661" s="209"/>
      <c r="S661" s="209"/>
      <c r="T661" s="210"/>
      <c r="AT661" s="204" t="s">
        <v>213</v>
      </c>
      <c r="AU661" s="204" t="s">
        <v>80</v>
      </c>
      <c r="AV661" s="13" t="s">
        <v>82</v>
      </c>
      <c r="AW661" s="13" t="s">
        <v>30</v>
      </c>
      <c r="AX661" s="13" t="s">
        <v>73</v>
      </c>
      <c r="AY661" s="204" t="s">
        <v>205</v>
      </c>
    </row>
    <row r="662" s="14" customFormat="1">
      <c r="B662" s="211"/>
      <c r="D662" s="196" t="s">
        <v>213</v>
      </c>
      <c r="E662" s="212" t="s">
        <v>1</v>
      </c>
      <c r="F662" s="213" t="s">
        <v>218</v>
      </c>
      <c r="H662" s="214">
        <v>1</v>
      </c>
      <c r="I662" s="215"/>
      <c r="L662" s="211"/>
      <c r="M662" s="216"/>
      <c r="N662" s="217"/>
      <c r="O662" s="217"/>
      <c r="P662" s="217"/>
      <c r="Q662" s="217"/>
      <c r="R662" s="217"/>
      <c r="S662" s="217"/>
      <c r="T662" s="218"/>
      <c r="AT662" s="212" t="s">
        <v>213</v>
      </c>
      <c r="AU662" s="212" t="s">
        <v>80</v>
      </c>
      <c r="AV662" s="14" t="s">
        <v>123</v>
      </c>
      <c r="AW662" s="14" t="s">
        <v>30</v>
      </c>
      <c r="AX662" s="14" t="s">
        <v>80</v>
      </c>
      <c r="AY662" s="212" t="s">
        <v>205</v>
      </c>
    </row>
    <row r="663" s="1" customFormat="1" ht="24.2" customHeight="1">
      <c r="A663" s="37"/>
      <c r="B663" s="181"/>
      <c r="C663" s="182" t="s">
        <v>1135</v>
      </c>
      <c r="D663" s="182" t="s">
        <v>207</v>
      </c>
      <c r="E663" s="183" t="s">
        <v>5518</v>
      </c>
      <c r="F663" s="184" t="s">
        <v>5519</v>
      </c>
      <c r="G663" s="185" t="s">
        <v>1</v>
      </c>
      <c r="H663" s="186">
        <v>1</v>
      </c>
      <c r="I663" s="187"/>
      <c r="J663" s="188">
        <f>ROUND(I663*H663,2)</f>
        <v>0</v>
      </c>
      <c r="K663" s="184" t="s">
        <v>1</v>
      </c>
      <c r="L663" s="38"/>
      <c r="M663" s="189" t="s">
        <v>1</v>
      </c>
      <c r="N663" s="190" t="s">
        <v>38</v>
      </c>
      <c r="O663" s="76"/>
      <c r="P663" s="191">
        <f>O663*H663</f>
        <v>0</v>
      </c>
      <c r="Q663" s="191">
        <v>0</v>
      </c>
      <c r="R663" s="191">
        <f>Q663*H663</f>
        <v>0</v>
      </c>
      <c r="S663" s="191">
        <v>0</v>
      </c>
      <c r="T663" s="192">
        <f>S663*H663</f>
        <v>0</v>
      </c>
      <c r="U663" s="37"/>
      <c r="V663" s="37"/>
      <c r="W663" s="37"/>
      <c r="X663" s="37"/>
      <c r="Y663" s="37"/>
      <c r="Z663" s="37"/>
      <c r="AA663" s="37"/>
      <c r="AB663" s="37"/>
      <c r="AC663" s="37"/>
      <c r="AD663" s="37"/>
      <c r="AE663" s="37"/>
      <c r="AR663" s="193" t="s">
        <v>3102</v>
      </c>
      <c r="AT663" s="193" t="s">
        <v>207</v>
      </c>
      <c r="AU663" s="193" t="s">
        <v>80</v>
      </c>
      <c r="AY663" s="18" t="s">
        <v>205</v>
      </c>
      <c r="BE663" s="194">
        <f>IF(N663="základní",J663,0)</f>
        <v>0</v>
      </c>
      <c r="BF663" s="194">
        <f>IF(N663="snížená",J663,0)</f>
        <v>0</v>
      </c>
      <c r="BG663" s="194">
        <f>IF(N663="zákl. přenesená",J663,0)</f>
        <v>0</v>
      </c>
      <c r="BH663" s="194">
        <f>IF(N663="sníž. přenesená",J663,0)</f>
        <v>0</v>
      </c>
      <c r="BI663" s="194">
        <f>IF(N663="nulová",J663,0)</f>
        <v>0</v>
      </c>
      <c r="BJ663" s="18" t="s">
        <v>80</v>
      </c>
      <c r="BK663" s="194">
        <f>ROUND(I663*H663,2)</f>
        <v>0</v>
      </c>
      <c r="BL663" s="18" t="s">
        <v>3102</v>
      </c>
      <c r="BM663" s="193" t="s">
        <v>1473</v>
      </c>
    </row>
    <row r="664" s="12" customFormat="1">
      <c r="B664" s="195"/>
      <c r="D664" s="196" t="s">
        <v>213</v>
      </c>
      <c r="E664" s="197" t="s">
        <v>1</v>
      </c>
      <c r="F664" s="198" t="s">
        <v>5520</v>
      </c>
      <c r="H664" s="197" t="s">
        <v>1</v>
      </c>
      <c r="I664" s="199"/>
      <c r="L664" s="195"/>
      <c r="M664" s="200"/>
      <c r="N664" s="201"/>
      <c r="O664" s="201"/>
      <c r="P664" s="201"/>
      <c r="Q664" s="201"/>
      <c r="R664" s="201"/>
      <c r="S664" s="201"/>
      <c r="T664" s="202"/>
      <c r="AT664" s="197" t="s">
        <v>213</v>
      </c>
      <c r="AU664" s="197" t="s">
        <v>80</v>
      </c>
      <c r="AV664" s="12" t="s">
        <v>80</v>
      </c>
      <c r="AW664" s="12" t="s">
        <v>30</v>
      </c>
      <c r="AX664" s="12" t="s">
        <v>73</v>
      </c>
      <c r="AY664" s="197" t="s">
        <v>205</v>
      </c>
    </row>
    <row r="665" s="13" customFormat="1">
      <c r="B665" s="203"/>
      <c r="D665" s="196" t="s">
        <v>213</v>
      </c>
      <c r="E665" s="204" t="s">
        <v>1</v>
      </c>
      <c r="F665" s="205" t="s">
        <v>80</v>
      </c>
      <c r="H665" s="206">
        <v>1</v>
      </c>
      <c r="I665" s="207"/>
      <c r="L665" s="203"/>
      <c r="M665" s="208"/>
      <c r="N665" s="209"/>
      <c r="O665" s="209"/>
      <c r="P665" s="209"/>
      <c r="Q665" s="209"/>
      <c r="R665" s="209"/>
      <c r="S665" s="209"/>
      <c r="T665" s="210"/>
      <c r="AT665" s="204" t="s">
        <v>213</v>
      </c>
      <c r="AU665" s="204" t="s">
        <v>80</v>
      </c>
      <c r="AV665" s="13" t="s">
        <v>82</v>
      </c>
      <c r="AW665" s="13" t="s">
        <v>30</v>
      </c>
      <c r="AX665" s="13" t="s">
        <v>73</v>
      </c>
      <c r="AY665" s="204" t="s">
        <v>205</v>
      </c>
    </row>
    <row r="666" s="14" customFormat="1">
      <c r="B666" s="211"/>
      <c r="D666" s="196" t="s">
        <v>213</v>
      </c>
      <c r="E666" s="212" t="s">
        <v>1</v>
      </c>
      <c r="F666" s="213" t="s">
        <v>218</v>
      </c>
      <c r="H666" s="214">
        <v>1</v>
      </c>
      <c r="I666" s="215"/>
      <c r="L666" s="211"/>
      <c r="M666" s="216"/>
      <c r="N666" s="217"/>
      <c r="O666" s="217"/>
      <c r="P666" s="217"/>
      <c r="Q666" s="217"/>
      <c r="R666" s="217"/>
      <c r="S666" s="217"/>
      <c r="T666" s="218"/>
      <c r="AT666" s="212" t="s">
        <v>213</v>
      </c>
      <c r="AU666" s="212" t="s">
        <v>80</v>
      </c>
      <c r="AV666" s="14" t="s">
        <v>123</v>
      </c>
      <c r="AW666" s="14" t="s">
        <v>30</v>
      </c>
      <c r="AX666" s="14" t="s">
        <v>80</v>
      </c>
      <c r="AY666" s="212" t="s">
        <v>205</v>
      </c>
    </row>
    <row r="667" s="1" customFormat="1" ht="24.2" customHeight="1">
      <c r="A667" s="37"/>
      <c r="B667" s="181"/>
      <c r="C667" s="182" t="s">
        <v>1140</v>
      </c>
      <c r="D667" s="182" t="s">
        <v>207</v>
      </c>
      <c r="E667" s="183" t="s">
        <v>5521</v>
      </c>
      <c r="F667" s="184" t="s">
        <v>5522</v>
      </c>
      <c r="G667" s="185" t="s">
        <v>1</v>
      </c>
      <c r="H667" s="186">
        <v>1</v>
      </c>
      <c r="I667" s="187"/>
      <c r="J667" s="188">
        <f>ROUND(I667*H667,2)</f>
        <v>0</v>
      </c>
      <c r="K667" s="184" t="s">
        <v>1</v>
      </c>
      <c r="L667" s="38"/>
      <c r="M667" s="189" t="s">
        <v>1</v>
      </c>
      <c r="N667" s="190" t="s">
        <v>38</v>
      </c>
      <c r="O667" s="76"/>
      <c r="P667" s="191">
        <f>O667*H667</f>
        <v>0</v>
      </c>
      <c r="Q667" s="191">
        <v>0</v>
      </c>
      <c r="R667" s="191">
        <f>Q667*H667</f>
        <v>0</v>
      </c>
      <c r="S667" s="191">
        <v>0</v>
      </c>
      <c r="T667" s="192">
        <f>S667*H667</f>
        <v>0</v>
      </c>
      <c r="U667" s="37"/>
      <c r="V667" s="37"/>
      <c r="W667" s="37"/>
      <c r="X667" s="37"/>
      <c r="Y667" s="37"/>
      <c r="Z667" s="37"/>
      <c r="AA667" s="37"/>
      <c r="AB667" s="37"/>
      <c r="AC667" s="37"/>
      <c r="AD667" s="37"/>
      <c r="AE667" s="37"/>
      <c r="AR667" s="193" t="s">
        <v>3102</v>
      </c>
      <c r="AT667" s="193" t="s">
        <v>207</v>
      </c>
      <c r="AU667" s="193" t="s">
        <v>80</v>
      </c>
      <c r="AY667" s="18" t="s">
        <v>205</v>
      </c>
      <c r="BE667" s="194">
        <f>IF(N667="základní",J667,0)</f>
        <v>0</v>
      </c>
      <c r="BF667" s="194">
        <f>IF(N667="snížená",J667,0)</f>
        <v>0</v>
      </c>
      <c r="BG667" s="194">
        <f>IF(N667="zákl. přenesená",J667,0)</f>
        <v>0</v>
      </c>
      <c r="BH667" s="194">
        <f>IF(N667="sníž. přenesená",J667,0)</f>
        <v>0</v>
      </c>
      <c r="BI667" s="194">
        <f>IF(N667="nulová",J667,0)</f>
        <v>0</v>
      </c>
      <c r="BJ667" s="18" t="s">
        <v>80</v>
      </c>
      <c r="BK667" s="194">
        <f>ROUND(I667*H667,2)</f>
        <v>0</v>
      </c>
      <c r="BL667" s="18" t="s">
        <v>3102</v>
      </c>
      <c r="BM667" s="193" t="s">
        <v>1481</v>
      </c>
    </row>
    <row r="668" s="12" customFormat="1" ht="22.5">
      <c r="B668" s="195"/>
      <c r="D668" s="196" t="s">
        <v>213</v>
      </c>
      <c r="E668" s="197" t="s">
        <v>1</v>
      </c>
      <c r="F668" s="198" t="s">
        <v>5517</v>
      </c>
      <c r="H668" s="197" t="s">
        <v>1</v>
      </c>
      <c r="I668" s="199"/>
      <c r="L668" s="195"/>
      <c r="M668" s="200"/>
      <c r="N668" s="201"/>
      <c r="O668" s="201"/>
      <c r="P668" s="201"/>
      <c r="Q668" s="201"/>
      <c r="R668" s="201"/>
      <c r="S668" s="201"/>
      <c r="T668" s="202"/>
      <c r="AT668" s="197" t="s">
        <v>213</v>
      </c>
      <c r="AU668" s="197" t="s">
        <v>80</v>
      </c>
      <c r="AV668" s="12" t="s">
        <v>80</v>
      </c>
      <c r="AW668" s="12" t="s">
        <v>30</v>
      </c>
      <c r="AX668" s="12" t="s">
        <v>73</v>
      </c>
      <c r="AY668" s="197" t="s">
        <v>205</v>
      </c>
    </row>
    <row r="669" s="13" customFormat="1">
      <c r="B669" s="203"/>
      <c r="D669" s="196" t="s">
        <v>213</v>
      </c>
      <c r="E669" s="204" t="s">
        <v>1</v>
      </c>
      <c r="F669" s="205" t="s">
        <v>80</v>
      </c>
      <c r="H669" s="206">
        <v>1</v>
      </c>
      <c r="I669" s="207"/>
      <c r="L669" s="203"/>
      <c r="M669" s="208"/>
      <c r="N669" s="209"/>
      <c r="O669" s="209"/>
      <c r="P669" s="209"/>
      <c r="Q669" s="209"/>
      <c r="R669" s="209"/>
      <c r="S669" s="209"/>
      <c r="T669" s="210"/>
      <c r="AT669" s="204" t="s">
        <v>213</v>
      </c>
      <c r="AU669" s="204" t="s">
        <v>80</v>
      </c>
      <c r="AV669" s="13" t="s">
        <v>82</v>
      </c>
      <c r="AW669" s="13" t="s">
        <v>30</v>
      </c>
      <c r="AX669" s="13" t="s">
        <v>73</v>
      </c>
      <c r="AY669" s="204" t="s">
        <v>205</v>
      </c>
    </row>
    <row r="670" s="14" customFormat="1">
      <c r="B670" s="211"/>
      <c r="D670" s="196" t="s">
        <v>213</v>
      </c>
      <c r="E670" s="212" t="s">
        <v>1</v>
      </c>
      <c r="F670" s="213" t="s">
        <v>218</v>
      </c>
      <c r="H670" s="214">
        <v>1</v>
      </c>
      <c r="I670" s="215"/>
      <c r="L670" s="211"/>
      <c r="M670" s="216"/>
      <c r="N670" s="217"/>
      <c r="O670" s="217"/>
      <c r="P670" s="217"/>
      <c r="Q670" s="217"/>
      <c r="R670" s="217"/>
      <c r="S670" s="217"/>
      <c r="T670" s="218"/>
      <c r="AT670" s="212" t="s">
        <v>213</v>
      </c>
      <c r="AU670" s="212" t="s">
        <v>80</v>
      </c>
      <c r="AV670" s="14" t="s">
        <v>123</v>
      </c>
      <c r="AW670" s="14" t="s">
        <v>30</v>
      </c>
      <c r="AX670" s="14" t="s">
        <v>80</v>
      </c>
      <c r="AY670" s="212" t="s">
        <v>205</v>
      </c>
    </row>
    <row r="671" s="1" customFormat="1" ht="14.45" customHeight="1">
      <c r="A671" s="37"/>
      <c r="B671" s="181"/>
      <c r="C671" s="182" t="s">
        <v>1153</v>
      </c>
      <c r="D671" s="182" t="s">
        <v>207</v>
      </c>
      <c r="E671" s="183" t="s">
        <v>5523</v>
      </c>
      <c r="F671" s="184" t="s">
        <v>5524</v>
      </c>
      <c r="G671" s="185" t="s">
        <v>1</v>
      </c>
      <c r="H671" s="186">
        <v>1</v>
      </c>
      <c r="I671" s="187"/>
      <c r="J671" s="188">
        <f>ROUND(I671*H671,2)</f>
        <v>0</v>
      </c>
      <c r="K671" s="184" t="s">
        <v>1</v>
      </c>
      <c r="L671" s="38"/>
      <c r="M671" s="189" t="s">
        <v>1</v>
      </c>
      <c r="N671" s="190" t="s">
        <v>38</v>
      </c>
      <c r="O671" s="76"/>
      <c r="P671" s="191">
        <f>O671*H671</f>
        <v>0</v>
      </c>
      <c r="Q671" s="191">
        <v>0</v>
      </c>
      <c r="R671" s="191">
        <f>Q671*H671</f>
        <v>0</v>
      </c>
      <c r="S671" s="191">
        <v>0</v>
      </c>
      <c r="T671" s="192">
        <f>S671*H671</f>
        <v>0</v>
      </c>
      <c r="U671" s="37"/>
      <c r="V671" s="37"/>
      <c r="W671" s="37"/>
      <c r="X671" s="37"/>
      <c r="Y671" s="37"/>
      <c r="Z671" s="37"/>
      <c r="AA671" s="37"/>
      <c r="AB671" s="37"/>
      <c r="AC671" s="37"/>
      <c r="AD671" s="37"/>
      <c r="AE671" s="37"/>
      <c r="AR671" s="193" t="s">
        <v>3102</v>
      </c>
      <c r="AT671" s="193" t="s">
        <v>207</v>
      </c>
      <c r="AU671" s="193" t="s">
        <v>80</v>
      </c>
      <c r="AY671" s="18" t="s">
        <v>205</v>
      </c>
      <c r="BE671" s="194">
        <f>IF(N671="základní",J671,0)</f>
        <v>0</v>
      </c>
      <c r="BF671" s="194">
        <f>IF(N671="snížená",J671,0)</f>
        <v>0</v>
      </c>
      <c r="BG671" s="194">
        <f>IF(N671="zákl. přenesená",J671,0)</f>
        <v>0</v>
      </c>
      <c r="BH671" s="194">
        <f>IF(N671="sníž. přenesená",J671,0)</f>
        <v>0</v>
      </c>
      <c r="BI671" s="194">
        <f>IF(N671="nulová",J671,0)</f>
        <v>0</v>
      </c>
      <c r="BJ671" s="18" t="s">
        <v>80</v>
      </c>
      <c r="BK671" s="194">
        <f>ROUND(I671*H671,2)</f>
        <v>0</v>
      </c>
      <c r="BL671" s="18" t="s">
        <v>3102</v>
      </c>
      <c r="BM671" s="193" t="s">
        <v>1489</v>
      </c>
    </row>
    <row r="672" s="12" customFormat="1">
      <c r="B672" s="195"/>
      <c r="D672" s="196" t="s">
        <v>213</v>
      </c>
      <c r="E672" s="197" t="s">
        <v>1</v>
      </c>
      <c r="F672" s="198" t="s">
        <v>5525</v>
      </c>
      <c r="H672" s="197" t="s">
        <v>1</v>
      </c>
      <c r="I672" s="199"/>
      <c r="L672" s="195"/>
      <c r="M672" s="200"/>
      <c r="N672" s="201"/>
      <c r="O672" s="201"/>
      <c r="P672" s="201"/>
      <c r="Q672" s="201"/>
      <c r="R672" s="201"/>
      <c r="S672" s="201"/>
      <c r="T672" s="202"/>
      <c r="AT672" s="197" t="s">
        <v>213</v>
      </c>
      <c r="AU672" s="197" t="s">
        <v>80</v>
      </c>
      <c r="AV672" s="12" t="s">
        <v>80</v>
      </c>
      <c r="AW672" s="12" t="s">
        <v>30</v>
      </c>
      <c r="AX672" s="12" t="s">
        <v>73</v>
      </c>
      <c r="AY672" s="197" t="s">
        <v>205</v>
      </c>
    </row>
    <row r="673" s="13" customFormat="1">
      <c r="B673" s="203"/>
      <c r="D673" s="196" t="s">
        <v>213</v>
      </c>
      <c r="E673" s="204" t="s">
        <v>1</v>
      </c>
      <c r="F673" s="205" t="s">
        <v>80</v>
      </c>
      <c r="H673" s="206">
        <v>1</v>
      </c>
      <c r="I673" s="207"/>
      <c r="L673" s="203"/>
      <c r="M673" s="208"/>
      <c r="N673" s="209"/>
      <c r="O673" s="209"/>
      <c r="P673" s="209"/>
      <c r="Q673" s="209"/>
      <c r="R673" s="209"/>
      <c r="S673" s="209"/>
      <c r="T673" s="210"/>
      <c r="AT673" s="204" t="s">
        <v>213</v>
      </c>
      <c r="AU673" s="204" t="s">
        <v>80</v>
      </c>
      <c r="AV673" s="13" t="s">
        <v>82</v>
      </c>
      <c r="AW673" s="13" t="s">
        <v>30</v>
      </c>
      <c r="AX673" s="13" t="s">
        <v>73</v>
      </c>
      <c r="AY673" s="204" t="s">
        <v>205</v>
      </c>
    </row>
    <row r="674" s="14" customFormat="1">
      <c r="B674" s="211"/>
      <c r="D674" s="196" t="s">
        <v>213</v>
      </c>
      <c r="E674" s="212" t="s">
        <v>1</v>
      </c>
      <c r="F674" s="213" t="s">
        <v>218</v>
      </c>
      <c r="H674" s="214">
        <v>1</v>
      </c>
      <c r="I674" s="215"/>
      <c r="L674" s="211"/>
      <c r="M674" s="216"/>
      <c r="N674" s="217"/>
      <c r="O674" s="217"/>
      <c r="P674" s="217"/>
      <c r="Q674" s="217"/>
      <c r="R674" s="217"/>
      <c r="S674" s="217"/>
      <c r="T674" s="218"/>
      <c r="AT674" s="212" t="s">
        <v>213</v>
      </c>
      <c r="AU674" s="212" t="s">
        <v>80</v>
      </c>
      <c r="AV674" s="14" t="s">
        <v>123</v>
      </c>
      <c r="AW674" s="14" t="s">
        <v>30</v>
      </c>
      <c r="AX674" s="14" t="s">
        <v>80</v>
      </c>
      <c r="AY674" s="212" t="s">
        <v>205</v>
      </c>
    </row>
    <row r="675" s="1" customFormat="1" ht="14.45" customHeight="1">
      <c r="A675" s="37"/>
      <c r="B675" s="181"/>
      <c r="C675" s="182" t="s">
        <v>1166</v>
      </c>
      <c r="D675" s="182" t="s">
        <v>207</v>
      </c>
      <c r="E675" s="183" t="s">
        <v>5526</v>
      </c>
      <c r="F675" s="184" t="s">
        <v>5527</v>
      </c>
      <c r="G675" s="185" t="s">
        <v>1</v>
      </c>
      <c r="H675" s="186">
        <v>1</v>
      </c>
      <c r="I675" s="187"/>
      <c r="J675" s="188">
        <f>ROUND(I675*H675,2)</f>
        <v>0</v>
      </c>
      <c r="K675" s="184" t="s">
        <v>1</v>
      </c>
      <c r="L675" s="38"/>
      <c r="M675" s="189" t="s">
        <v>1</v>
      </c>
      <c r="N675" s="190" t="s">
        <v>38</v>
      </c>
      <c r="O675" s="76"/>
      <c r="P675" s="191">
        <f>O675*H675</f>
        <v>0</v>
      </c>
      <c r="Q675" s="191">
        <v>0</v>
      </c>
      <c r="R675" s="191">
        <f>Q675*H675</f>
        <v>0</v>
      </c>
      <c r="S675" s="191">
        <v>0</v>
      </c>
      <c r="T675" s="192">
        <f>S675*H675</f>
        <v>0</v>
      </c>
      <c r="U675" s="37"/>
      <c r="V675" s="37"/>
      <c r="W675" s="37"/>
      <c r="X675" s="37"/>
      <c r="Y675" s="37"/>
      <c r="Z675" s="37"/>
      <c r="AA675" s="37"/>
      <c r="AB675" s="37"/>
      <c r="AC675" s="37"/>
      <c r="AD675" s="37"/>
      <c r="AE675" s="37"/>
      <c r="AR675" s="193" t="s">
        <v>3102</v>
      </c>
      <c r="AT675" s="193" t="s">
        <v>207</v>
      </c>
      <c r="AU675" s="193" t="s">
        <v>80</v>
      </c>
      <c r="AY675" s="18" t="s">
        <v>205</v>
      </c>
      <c r="BE675" s="194">
        <f>IF(N675="základní",J675,0)</f>
        <v>0</v>
      </c>
      <c r="BF675" s="194">
        <f>IF(N675="snížená",J675,0)</f>
        <v>0</v>
      </c>
      <c r="BG675" s="194">
        <f>IF(N675="zákl. přenesená",J675,0)</f>
        <v>0</v>
      </c>
      <c r="BH675" s="194">
        <f>IF(N675="sníž. přenesená",J675,0)</f>
        <v>0</v>
      </c>
      <c r="BI675" s="194">
        <f>IF(N675="nulová",J675,0)</f>
        <v>0</v>
      </c>
      <c r="BJ675" s="18" t="s">
        <v>80</v>
      </c>
      <c r="BK675" s="194">
        <f>ROUND(I675*H675,2)</f>
        <v>0</v>
      </c>
      <c r="BL675" s="18" t="s">
        <v>3102</v>
      </c>
      <c r="BM675" s="193" t="s">
        <v>1497</v>
      </c>
    </row>
    <row r="676" s="12" customFormat="1" ht="22.5">
      <c r="B676" s="195"/>
      <c r="D676" s="196" t="s">
        <v>213</v>
      </c>
      <c r="E676" s="197" t="s">
        <v>1</v>
      </c>
      <c r="F676" s="198" t="s">
        <v>5365</v>
      </c>
      <c r="H676" s="197" t="s">
        <v>1</v>
      </c>
      <c r="I676" s="199"/>
      <c r="L676" s="195"/>
      <c r="M676" s="200"/>
      <c r="N676" s="201"/>
      <c r="O676" s="201"/>
      <c r="P676" s="201"/>
      <c r="Q676" s="201"/>
      <c r="R676" s="201"/>
      <c r="S676" s="201"/>
      <c r="T676" s="202"/>
      <c r="AT676" s="197" t="s">
        <v>213</v>
      </c>
      <c r="AU676" s="197" t="s">
        <v>80</v>
      </c>
      <c r="AV676" s="12" t="s">
        <v>80</v>
      </c>
      <c r="AW676" s="12" t="s">
        <v>30</v>
      </c>
      <c r="AX676" s="12" t="s">
        <v>73</v>
      </c>
      <c r="AY676" s="197" t="s">
        <v>205</v>
      </c>
    </row>
    <row r="677" s="13" customFormat="1">
      <c r="B677" s="203"/>
      <c r="D677" s="196" t="s">
        <v>213</v>
      </c>
      <c r="E677" s="204" t="s">
        <v>1</v>
      </c>
      <c r="F677" s="205" t="s">
        <v>80</v>
      </c>
      <c r="H677" s="206">
        <v>1</v>
      </c>
      <c r="I677" s="207"/>
      <c r="L677" s="203"/>
      <c r="M677" s="208"/>
      <c r="N677" s="209"/>
      <c r="O677" s="209"/>
      <c r="P677" s="209"/>
      <c r="Q677" s="209"/>
      <c r="R677" s="209"/>
      <c r="S677" s="209"/>
      <c r="T677" s="210"/>
      <c r="AT677" s="204" t="s">
        <v>213</v>
      </c>
      <c r="AU677" s="204" t="s">
        <v>80</v>
      </c>
      <c r="AV677" s="13" t="s">
        <v>82</v>
      </c>
      <c r="AW677" s="13" t="s">
        <v>30</v>
      </c>
      <c r="AX677" s="13" t="s">
        <v>73</v>
      </c>
      <c r="AY677" s="204" t="s">
        <v>205</v>
      </c>
    </row>
    <row r="678" s="14" customFormat="1">
      <c r="B678" s="211"/>
      <c r="D678" s="196" t="s">
        <v>213</v>
      </c>
      <c r="E678" s="212" t="s">
        <v>1</v>
      </c>
      <c r="F678" s="213" t="s">
        <v>218</v>
      </c>
      <c r="H678" s="214">
        <v>1</v>
      </c>
      <c r="I678" s="215"/>
      <c r="L678" s="211"/>
      <c r="M678" s="216"/>
      <c r="N678" s="217"/>
      <c r="O678" s="217"/>
      <c r="P678" s="217"/>
      <c r="Q678" s="217"/>
      <c r="R678" s="217"/>
      <c r="S678" s="217"/>
      <c r="T678" s="218"/>
      <c r="AT678" s="212" t="s">
        <v>213</v>
      </c>
      <c r="AU678" s="212" t="s">
        <v>80</v>
      </c>
      <c r="AV678" s="14" t="s">
        <v>123</v>
      </c>
      <c r="AW678" s="14" t="s">
        <v>30</v>
      </c>
      <c r="AX678" s="14" t="s">
        <v>80</v>
      </c>
      <c r="AY678" s="212" t="s">
        <v>205</v>
      </c>
    </row>
    <row r="679" s="1" customFormat="1" ht="24.2" customHeight="1">
      <c r="A679" s="37"/>
      <c r="B679" s="181"/>
      <c r="C679" s="182" t="s">
        <v>1170</v>
      </c>
      <c r="D679" s="182" t="s">
        <v>207</v>
      </c>
      <c r="E679" s="183" t="s">
        <v>5528</v>
      </c>
      <c r="F679" s="184" t="s">
        <v>5529</v>
      </c>
      <c r="G679" s="185" t="s">
        <v>1</v>
      </c>
      <c r="H679" s="186">
        <v>1</v>
      </c>
      <c r="I679" s="187"/>
      <c r="J679" s="188">
        <f>ROUND(I679*H679,2)</f>
        <v>0</v>
      </c>
      <c r="K679" s="184" t="s">
        <v>1</v>
      </c>
      <c r="L679" s="38"/>
      <c r="M679" s="189" t="s">
        <v>1</v>
      </c>
      <c r="N679" s="190" t="s">
        <v>38</v>
      </c>
      <c r="O679" s="76"/>
      <c r="P679" s="191">
        <f>O679*H679</f>
        <v>0</v>
      </c>
      <c r="Q679" s="191">
        <v>0</v>
      </c>
      <c r="R679" s="191">
        <f>Q679*H679</f>
        <v>0</v>
      </c>
      <c r="S679" s="191">
        <v>0</v>
      </c>
      <c r="T679" s="192">
        <f>S679*H679</f>
        <v>0</v>
      </c>
      <c r="U679" s="37"/>
      <c r="V679" s="37"/>
      <c r="W679" s="37"/>
      <c r="X679" s="37"/>
      <c r="Y679" s="37"/>
      <c r="Z679" s="37"/>
      <c r="AA679" s="37"/>
      <c r="AB679" s="37"/>
      <c r="AC679" s="37"/>
      <c r="AD679" s="37"/>
      <c r="AE679" s="37"/>
      <c r="AR679" s="193" t="s">
        <v>3102</v>
      </c>
      <c r="AT679" s="193" t="s">
        <v>207</v>
      </c>
      <c r="AU679" s="193" t="s">
        <v>80</v>
      </c>
      <c r="AY679" s="18" t="s">
        <v>205</v>
      </c>
      <c r="BE679" s="194">
        <f>IF(N679="základní",J679,0)</f>
        <v>0</v>
      </c>
      <c r="BF679" s="194">
        <f>IF(N679="snížená",J679,0)</f>
        <v>0</v>
      </c>
      <c r="BG679" s="194">
        <f>IF(N679="zákl. přenesená",J679,0)</f>
        <v>0</v>
      </c>
      <c r="BH679" s="194">
        <f>IF(N679="sníž. přenesená",J679,0)</f>
        <v>0</v>
      </c>
      <c r="BI679" s="194">
        <f>IF(N679="nulová",J679,0)</f>
        <v>0</v>
      </c>
      <c r="BJ679" s="18" t="s">
        <v>80</v>
      </c>
      <c r="BK679" s="194">
        <f>ROUND(I679*H679,2)</f>
        <v>0</v>
      </c>
      <c r="BL679" s="18" t="s">
        <v>3102</v>
      </c>
      <c r="BM679" s="193" t="s">
        <v>1505</v>
      </c>
    </row>
    <row r="680" s="12" customFormat="1">
      <c r="B680" s="195"/>
      <c r="D680" s="196" t="s">
        <v>213</v>
      </c>
      <c r="E680" s="197" t="s">
        <v>1</v>
      </c>
      <c r="F680" s="198" t="s">
        <v>5525</v>
      </c>
      <c r="H680" s="197" t="s">
        <v>1</v>
      </c>
      <c r="I680" s="199"/>
      <c r="L680" s="195"/>
      <c r="M680" s="200"/>
      <c r="N680" s="201"/>
      <c r="O680" s="201"/>
      <c r="P680" s="201"/>
      <c r="Q680" s="201"/>
      <c r="R680" s="201"/>
      <c r="S680" s="201"/>
      <c r="T680" s="202"/>
      <c r="AT680" s="197" t="s">
        <v>213</v>
      </c>
      <c r="AU680" s="197" t="s">
        <v>80</v>
      </c>
      <c r="AV680" s="12" t="s">
        <v>80</v>
      </c>
      <c r="AW680" s="12" t="s">
        <v>30</v>
      </c>
      <c r="AX680" s="12" t="s">
        <v>73</v>
      </c>
      <c r="AY680" s="197" t="s">
        <v>205</v>
      </c>
    </row>
    <row r="681" s="13" customFormat="1">
      <c r="B681" s="203"/>
      <c r="D681" s="196" t="s">
        <v>213</v>
      </c>
      <c r="E681" s="204" t="s">
        <v>1</v>
      </c>
      <c r="F681" s="205" t="s">
        <v>80</v>
      </c>
      <c r="H681" s="206">
        <v>1</v>
      </c>
      <c r="I681" s="207"/>
      <c r="L681" s="203"/>
      <c r="M681" s="208"/>
      <c r="N681" s="209"/>
      <c r="O681" s="209"/>
      <c r="P681" s="209"/>
      <c r="Q681" s="209"/>
      <c r="R681" s="209"/>
      <c r="S681" s="209"/>
      <c r="T681" s="210"/>
      <c r="AT681" s="204" t="s">
        <v>213</v>
      </c>
      <c r="AU681" s="204" t="s">
        <v>80</v>
      </c>
      <c r="AV681" s="13" t="s">
        <v>82</v>
      </c>
      <c r="AW681" s="13" t="s">
        <v>30</v>
      </c>
      <c r="AX681" s="13" t="s">
        <v>73</v>
      </c>
      <c r="AY681" s="204" t="s">
        <v>205</v>
      </c>
    </row>
    <row r="682" s="14" customFormat="1">
      <c r="B682" s="211"/>
      <c r="D682" s="196" t="s">
        <v>213</v>
      </c>
      <c r="E682" s="212" t="s">
        <v>1</v>
      </c>
      <c r="F682" s="213" t="s">
        <v>218</v>
      </c>
      <c r="H682" s="214">
        <v>1</v>
      </c>
      <c r="I682" s="215"/>
      <c r="L682" s="211"/>
      <c r="M682" s="216"/>
      <c r="N682" s="217"/>
      <c r="O682" s="217"/>
      <c r="P682" s="217"/>
      <c r="Q682" s="217"/>
      <c r="R682" s="217"/>
      <c r="S682" s="217"/>
      <c r="T682" s="218"/>
      <c r="AT682" s="212" t="s">
        <v>213</v>
      </c>
      <c r="AU682" s="212" t="s">
        <v>80</v>
      </c>
      <c r="AV682" s="14" t="s">
        <v>123</v>
      </c>
      <c r="AW682" s="14" t="s">
        <v>30</v>
      </c>
      <c r="AX682" s="14" t="s">
        <v>80</v>
      </c>
      <c r="AY682" s="212" t="s">
        <v>205</v>
      </c>
    </row>
    <row r="683" s="1" customFormat="1" ht="14.45" customHeight="1">
      <c r="A683" s="37"/>
      <c r="B683" s="181"/>
      <c r="C683" s="182" t="s">
        <v>1177</v>
      </c>
      <c r="D683" s="182" t="s">
        <v>207</v>
      </c>
      <c r="E683" s="183" t="s">
        <v>5530</v>
      </c>
      <c r="F683" s="184" t="s">
        <v>5531</v>
      </c>
      <c r="G683" s="185" t="s">
        <v>1</v>
      </c>
      <c r="H683" s="186">
        <v>1</v>
      </c>
      <c r="I683" s="187"/>
      <c r="J683" s="188">
        <f>ROUND(I683*H683,2)</f>
        <v>0</v>
      </c>
      <c r="K683" s="184" t="s">
        <v>1</v>
      </c>
      <c r="L683" s="38"/>
      <c r="M683" s="189" t="s">
        <v>1</v>
      </c>
      <c r="N683" s="190" t="s">
        <v>38</v>
      </c>
      <c r="O683" s="76"/>
      <c r="P683" s="191">
        <f>O683*H683</f>
        <v>0</v>
      </c>
      <c r="Q683" s="191">
        <v>0</v>
      </c>
      <c r="R683" s="191">
        <f>Q683*H683</f>
        <v>0</v>
      </c>
      <c r="S683" s="191">
        <v>0</v>
      </c>
      <c r="T683" s="192">
        <f>S683*H683</f>
        <v>0</v>
      </c>
      <c r="U683" s="37"/>
      <c r="V683" s="37"/>
      <c r="W683" s="37"/>
      <c r="X683" s="37"/>
      <c r="Y683" s="37"/>
      <c r="Z683" s="37"/>
      <c r="AA683" s="37"/>
      <c r="AB683" s="37"/>
      <c r="AC683" s="37"/>
      <c r="AD683" s="37"/>
      <c r="AE683" s="37"/>
      <c r="AR683" s="193" t="s">
        <v>3102</v>
      </c>
      <c r="AT683" s="193" t="s">
        <v>207</v>
      </c>
      <c r="AU683" s="193" t="s">
        <v>80</v>
      </c>
      <c r="AY683" s="18" t="s">
        <v>205</v>
      </c>
      <c r="BE683" s="194">
        <f>IF(N683="základní",J683,0)</f>
        <v>0</v>
      </c>
      <c r="BF683" s="194">
        <f>IF(N683="snížená",J683,0)</f>
        <v>0</v>
      </c>
      <c r="BG683" s="194">
        <f>IF(N683="zákl. přenesená",J683,0)</f>
        <v>0</v>
      </c>
      <c r="BH683" s="194">
        <f>IF(N683="sníž. přenesená",J683,0)</f>
        <v>0</v>
      </c>
      <c r="BI683" s="194">
        <f>IF(N683="nulová",J683,0)</f>
        <v>0</v>
      </c>
      <c r="BJ683" s="18" t="s">
        <v>80</v>
      </c>
      <c r="BK683" s="194">
        <f>ROUND(I683*H683,2)</f>
        <v>0</v>
      </c>
      <c r="BL683" s="18" t="s">
        <v>3102</v>
      </c>
      <c r="BM683" s="193" t="s">
        <v>1513</v>
      </c>
    </row>
    <row r="684" s="12" customFormat="1">
      <c r="B684" s="195"/>
      <c r="D684" s="196" t="s">
        <v>213</v>
      </c>
      <c r="E684" s="197" t="s">
        <v>1</v>
      </c>
      <c r="F684" s="198" t="s">
        <v>5532</v>
      </c>
      <c r="H684" s="197" t="s">
        <v>1</v>
      </c>
      <c r="I684" s="199"/>
      <c r="L684" s="195"/>
      <c r="M684" s="200"/>
      <c r="N684" s="201"/>
      <c r="O684" s="201"/>
      <c r="P684" s="201"/>
      <c r="Q684" s="201"/>
      <c r="R684" s="201"/>
      <c r="S684" s="201"/>
      <c r="T684" s="202"/>
      <c r="AT684" s="197" t="s">
        <v>213</v>
      </c>
      <c r="AU684" s="197" t="s">
        <v>80</v>
      </c>
      <c r="AV684" s="12" t="s">
        <v>80</v>
      </c>
      <c r="AW684" s="12" t="s">
        <v>30</v>
      </c>
      <c r="AX684" s="12" t="s">
        <v>73</v>
      </c>
      <c r="AY684" s="197" t="s">
        <v>205</v>
      </c>
    </row>
    <row r="685" s="13" customFormat="1">
      <c r="B685" s="203"/>
      <c r="D685" s="196" t="s">
        <v>213</v>
      </c>
      <c r="E685" s="204" t="s">
        <v>1</v>
      </c>
      <c r="F685" s="205" t="s">
        <v>80</v>
      </c>
      <c r="H685" s="206">
        <v>1</v>
      </c>
      <c r="I685" s="207"/>
      <c r="L685" s="203"/>
      <c r="M685" s="208"/>
      <c r="N685" s="209"/>
      <c r="O685" s="209"/>
      <c r="P685" s="209"/>
      <c r="Q685" s="209"/>
      <c r="R685" s="209"/>
      <c r="S685" s="209"/>
      <c r="T685" s="210"/>
      <c r="AT685" s="204" t="s">
        <v>213</v>
      </c>
      <c r="AU685" s="204" t="s">
        <v>80</v>
      </c>
      <c r="AV685" s="13" t="s">
        <v>82</v>
      </c>
      <c r="AW685" s="13" t="s">
        <v>30</v>
      </c>
      <c r="AX685" s="13" t="s">
        <v>73</v>
      </c>
      <c r="AY685" s="204" t="s">
        <v>205</v>
      </c>
    </row>
    <row r="686" s="14" customFormat="1">
      <c r="B686" s="211"/>
      <c r="D686" s="196" t="s">
        <v>213</v>
      </c>
      <c r="E686" s="212" t="s">
        <v>1</v>
      </c>
      <c r="F686" s="213" t="s">
        <v>218</v>
      </c>
      <c r="H686" s="214">
        <v>1</v>
      </c>
      <c r="I686" s="215"/>
      <c r="L686" s="211"/>
      <c r="M686" s="216"/>
      <c r="N686" s="217"/>
      <c r="O686" s="217"/>
      <c r="P686" s="217"/>
      <c r="Q686" s="217"/>
      <c r="R686" s="217"/>
      <c r="S686" s="217"/>
      <c r="T686" s="218"/>
      <c r="AT686" s="212" t="s">
        <v>213</v>
      </c>
      <c r="AU686" s="212" t="s">
        <v>80</v>
      </c>
      <c r="AV686" s="14" t="s">
        <v>123</v>
      </c>
      <c r="AW686" s="14" t="s">
        <v>30</v>
      </c>
      <c r="AX686" s="14" t="s">
        <v>80</v>
      </c>
      <c r="AY686" s="212" t="s">
        <v>205</v>
      </c>
    </row>
    <row r="687" s="1" customFormat="1" ht="14.45" customHeight="1">
      <c r="A687" s="37"/>
      <c r="B687" s="181"/>
      <c r="C687" s="182" t="s">
        <v>1181</v>
      </c>
      <c r="D687" s="182" t="s">
        <v>207</v>
      </c>
      <c r="E687" s="183" t="s">
        <v>5533</v>
      </c>
      <c r="F687" s="184" t="s">
        <v>5534</v>
      </c>
      <c r="G687" s="185" t="s">
        <v>1</v>
      </c>
      <c r="H687" s="186">
        <v>1</v>
      </c>
      <c r="I687" s="187"/>
      <c r="J687" s="188">
        <f>ROUND(I687*H687,2)</f>
        <v>0</v>
      </c>
      <c r="K687" s="184" t="s">
        <v>1</v>
      </c>
      <c r="L687" s="38"/>
      <c r="M687" s="189" t="s">
        <v>1</v>
      </c>
      <c r="N687" s="190" t="s">
        <v>38</v>
      </c>
      <c r="O687" s="76"/>
      <c r="P687" s="191">
        <f>O687*H687</f>
        <v>0</v>
      </c>
      <c r="Q687" s="191">
        <v>0</v>
      </c>
      <c r="R687" s="191">
        <f>Q687*H687</f>
        <v>0</v>
      </c>
      <c r="S687" s="191">
        <v>0</v>
      </c>
      <c r="T687" s="192">
        <f>S687*H687</f>
        <v>0</v>
      </c>
      <c r="U687" s="37"/>
      <c r="V687" s="37"/>
      <c r="W687" s="37"/>
      <c r="X687" s="37"/>
      <c r="Y687" s="37"/>
      <c r="Z687" s="37"/>
      <c r="AA687" s="37"/>
      <c r="AB687" s="37"/>
      <c r="AC687" s="37"/>
      <c r="AD687" s="37"/>
      <c r="AE687" s="37"/>
      <c r="AR687" s="193" t="s">
        <v>3102</v>
      </c>
      <c r="AT687" s="193" t="s">
        <v>207</v>
      </c>
      <c r="AU687" s="193" t="s">
        <v>80</v>
      </c>
      <c r="AY687" s="18" t="s">
        <v>205</v>
      </c>
      <c r="BE687" s="194">
        <f>IF(N687="základní",J687,0)</f>
        <v>0</v>
      </c>
      <c r="BF687" s="194">
        <f>IF(N687="snížená",J687,0)</f>
        <v>0</v>
      </c>
      <c r="BG687" s="194">
        <f>IF(N687="zákl. přenesená",J687,0)</f>
        <v>0</v>
      </c>
      <c r="BH687" s="194">
        <f>IF(N687="sníž. přenesená",J687,0)</f>
        <v>0</v>
      </c>
      <c r="BI687" s="194">
        <f>IF(N687="nulová",J687,0)</f>
        <v>0</v>
      </c>
      <c r="BJ687" s="18" t="s">
        <v>80</v>
      </c>
      <c r="BK687" s="194">
        <f>ROUND(I687*H687,2)</f>
        <v>0</v>
      </c>
      <c r="BL687" s="18" t="s">
        <v>3102</v>
      </c>
      <c r="BM687" s="193" t="s">
        <v>1521</v>
      </c>
    </row>
    <row r="688" s="12" customFormat="1" ht="22.5">
      <c r="B688" s="195"/>
      <c r="D688" s="196" t="s">
        <v>213</v>
      </c>
      <c r="E688" s="197" t="s">
        <v>1</v>
      </c>
      <c r="F688" s="198" t="s">
        <v>5365</v>
      </c>
      <c r="H688" s="197" t="s">
        <v>1</v>
      </c>
      <c r="I688" s="199"/>
      <c r="L688" s="195"/>
      <c r="M688" s="200"/>
      <c r="N688" s="201"/>
      <c r="O688" s="201"/>
      <c r="P688" s="201"/>
      <c r="Q688" s="201"/>
      <c r="R688" s="201"/>
      <c r="S688" s="201"/>
      <c r="T688" s="202"/>
      <c r="AT688" s="197" t="s">
        <v>213</v>
      </c>
      <c r="AU688" s="197" t="s">
        <v>80</v>
      </c>
      <c r="AV688" s="12" t="s">
        <v>80</v>
      </c>
      <c r="AW688" s="12" t="s">
        <v>30</v>
      </c>
      <c r="AX688" s="12" t="s">
        <v>73</v>
      </c>
      <c r="AY688" s="197" t="s">
        <v>205</v>
      </c>
    </row>
    <row r="689" s="13" customFormat="1">
      <c r="B689" s="203"/>
      <c r="D689" s="196" t="s">
        <v>213</v>
      </c>
      <c r="E689" s="204" t="s">
        <v>1</v>
      </c>
      <c r="F689" s="205" t="s">
        <v>80</v>
      </c>
      <c r="H689" s="206">
        <v>1</v>
      </c>
      <c r="I689" s="207"/>
      <c r="L689" s="203"/>
      <c r="M689" s="208"/>
      <c r="N689" s="209"/>
      <c r="O689" s="209"/>
      <c r="P689" s="209"/>
      <c r="Q689" s="209"/>
      <c r="R689" s="209"/>
      <c r="S689" s="209"/>
      <c r="T689" s="210"/>
      <c r="AT689" s="204" t="s">
        <v>213</v>
      </c>
      <c r="AU689" s="204" t="s">
        <v>80</v>
      </c>
      <c r="AV689" s="13" t="s">
        <v>82</v>
      </c>
      <c r="AW689" s="13" t="s">
        <v>30</v>
      </c>
      <c r="AX689" s="13" t="s">
        <v>73</v>
      </c>
      <c r="AY689" s="204" t="s">
        <v>205</v>
      </c>
    </row>
    <row r="690" s="14" customFormat="1">
      <c r="B690" s="211"/>
      <c r="D690" s="196" t="s">
        <v>213</v>
      </c>
      <c r="E690" s="212" t="s">
        <v>1</v>
      </c>
      <c r="F690" s="213" t="s">
        <v>218</v>
      </c>
      <c r="H690" s="214">
        <v>1</v>
      </c>
      <c r="I690" s="215"/>
      <c r="L690" s="211"/>
      <c r="M690" s="216"/>
      <c r="N690" s="217"/>
      <c r="O690" s="217"/>
      <c r="P690" s="217"/>
      <c r="Q690" s="217"/>
      <c r="R690" s="217"/>
      <c r="S690" s="217"/>
      <c r="T690" s="218"/>
      <c r="AT690" s="212" t="s">
        <v>213</v>
      </c>
      <c r="AU690" s="212" t="s">
        <v>80</v>
      </c>
      <c r="AV690" s="14" t="s">
        <v>123</v>
      </c>
      <c r="AW690" s="14" t="s">
        <v>30</v>
      </c>
      <c r="AX690" s="14" t="s">
        <v>80</v>
      </c>
      <c r="AY690" s="212" t="s">
        <v>205</v>
      </c>
    </row>
    <row r="691" s="1" customFormat="1" ht="14.45" customHeight="1">
      <c r="A691" s="37"/>
      <c r="B691" s="181"/>
      <c r="C691" s="182" t="s">
        <v>1187</v>
      </c>
      <c r="D691" s="182" t="s">
        <v>207</v>
      </c>
      <c r="E691" s="183" t="s">
        <v>5535</v>
      </c>
      <c r="F691" s="184" t="s">
        <v>5536</v>
      </c>
      <c r="G691" s="185" t="s">
        <v>1</v>
      </c>
      <c r="H691" s="186">
        <v>1</v>
      </c>
      <c r="I691" s="187"/>
      <c r="J691" s="188">
        <f>ROUND(I691*H691,2)</f>
        <v>0</v>
      </c>
      <c r="K691" s="184" t="s">
        <v>1</v>
      </c>
      <c r="L691" s="38"/>
      <c r="M691" s="189" t="s">
        <v>1</v>
      </c>
      <c r="N691" s="190" t="s">
        <v>38</v>
      </c>
      <c r="O691" s="76"/>
      <c r="P691" s="191">
        <f>O691*H691</f>
        <v>0</v>
      </c>
      <c r="Q691" s="191">
        <v>0</v>
      </c>
      <c r="R691" s="191">
        <f>Q691*H691</f>
        <v>0</v>
      </c>
      <c r="S691" s="191">
        <v>0</v>
      </c>
      <c r="T691" s="192">
        <f>S691*H691</f>
        <v>0</v>
      </c>
      <c r="U691" s="37"/>
      <c r="V691" s="37"/>
      <c r="W691" s="37"/>
      <c r="X691" s="37"/>
      <c r="Y691" s="37"/>
      <c r="Z691" s="37"/>
      <c r="AA691" s="37"/>
      <c r="AB691" s="37"/>
      <c r="AC691" s="37"/>
      <c r="AD691" s="37"/>
      <c r="AE691" s="37"/>
      <c r="AR691" s="193" t="s">
        <v>3102</v>
      </c>
      <c r="AT691" s="193" t="s">
        <v>207</v>
      </c>
      <c r="AU691" s="193" t="s">
        <v>80</v>
      </c>
      <c r="AY691" s="18" t="s">
        <v>205</v>
      </c>
      <c r="BE691" s="194">
        <f>IF(N691="základní",J691,0)</f>
        <v>0</v>
      </c>
      <c r="BF691" s="194">
        <f>IF(N691="snížená",J691,0)</f>
        <v>0</v>
      </c>
      <c r="BG691" s="194">
        <f>IF(N691="zákl. přenesená",J691,0)</f>
        <v>0</v>
      </c>
      <c r="BH691" s="194">
        <f>IF(N691="sníž. přenesená",J691,0)</f>
        <v>0</v>
      </c>
      <c r="BI691" s="194">
        <f>IF(N691="nulová",J691,0)</f>
        <v>0</v>
      </c>
      <c r="BJ691" s="18" t="s">
        <v>80</v>
      </c>
      <c r="BK691" s="194">
        <f>ROUND(I691*H691,2)</f>
        <v>0</v>
      </c>
      <c r="BL691" s="18" t="s">
        <v>3102</v>
      </c>
      <c r="BM691" s="193" t="s">
        <v>1529</v>
      </c>
    </row>
    <row r="692" s="12" customFormat="1">
      <c r="B692" s="195"/>
      <c r="D692" s="196" t="s">
        <v>213</v>
      </c>
      <c r="E692" s="197" t="s">
        <v>1</v>
      </c>
      <c r="F692" s="198" t="s">
        <v>5532</v>
      </c>
      <c r="H692" s="197" t="s">
        <v>1</v>
      </c>
      <c r="I692" s="199"/>
      <c r="L692" s="195"/>
      <c r="M692" s="200"/>
      <c r="N692" s="201"/>
      <c r="O692" s="201"/>
      <c r="P692" s="201"/>
      <c r="Q692" s="201"/>
      <c r="R692" s="201"/>
      <c r="S692" s="201"/>
      <c r="T692" s="202"/>
      <c r="AT692" s="197" t="s">
        <v>213</v>
      </c>
      <c r="AU692" s="197" t="s">
        <v>80</v>
      </c>
      <c r="AV692" s="12" t="s">
        <v>80</v>
      </c>
      <c r="AW692" s="12" t="s">
        <v>30</v>
      </c>
      <c r="AX692" s="12" t="s">
        <v>73</v>
      </c>
      <c r="AY692" s="197" t="s">
        <v>205</v>
      </c>
    </row>
    <row r="693" s="13" customFormat="1">
      <c r="B693" s="203"/>
      <c r="D693" s="196" t="s">
        <v>213</v>
      </c>
      <c r="E693" s="204" t="s">
        <v>1</v>
      </c>
      <c r="F693" s="205" t="s">
        <v>80</v>
      </c>
      <c r="H693" s="206">
        <v>1</v>
      </c>
      <c r="I693" s="207"/>
      <c r="L693" s="203"/>
      <c r="M693" s="208"/>
      <c r="N693" s="209"/>
      <c r="O693" s="209"/>
      <c r="P693" s="209"/>
      <c r="Q693" s="209"/>
      <c r="R693" s="209"/>
      <c r="S693" s="209"/>
      <c r="T693" s="210"/>
      <c r="AT693" s="204" t="s">
        <v>213</v>
      </c>
      <c r="AU693" s="204" t="s">
        <v>80</v>
      </c>
      <c r="AV693" s="13" t="s">
        <v>82</v>
      </c>
      <c r="AW693" s="13" t="s">
        <v>30</v>
      </c>
      <c r="AX693" s="13" t="s">
        <v>73</v>
      </c>
      <c r="AY693" s="204" t="s">
        <v>205</v>
      </c>
    </row>
    <row r="694" s="14" customFormat="1">
      <c r="B694" s="211"/>
      <c r="D694" s="196" t="s">
        <v>213</v>
      </c>
      <c r="E694" s="212" t="s">
        <v>1</v>
      </c>
      <c r="F694" s="213" t="s">
        <v>218</v>
      </c>
      <c r="H694" s="214">
        <v>1</v>
      </c>
      <c r="I694" s="215"/>
      <c r="L694" s="211"/>
      <c r="M694" s="216"/>
      <c r="N694" s="217"/>
      <c r="O694" s="217"/>
      <c r="P694" s="217"/>
      <c r="Q694" s="217"/>
      <c r="R694" s="217"/>
      <c r="S694" s="217"/>
      <c r="T694" s="218"/>
      <c r="AT694" s="212" t="s">
        <v>213</v>
      </c>
      <c r="AU694" s="212" t="s">
        <v>80</v>
      </c>
      <c r="AV694" s="14" t="s">
        <v>123</v>
      </c>
      <c r="AW694" s="14" t="s">
        <v>30</v>
      </c>
      <c r="AX694" s="14" t="s">
        <v>80</v>
      </c>
      <c r="AY694" s="212" t="s">
        <v>205</v>
      </c>
    </row>
    <row r="695" s="1" customFormat="1" ht="24.2" customHeight="1">
      <c r="A695" s="37"/>
      <c r="B695" s="181"/>
      <c r="C695" s="182" t="s">
        <v>1191</v>
      </c>
      <c r="D695" s="182" t="s">
        <v>207</v>
      </c>
      <c r="E695" s="183" t="s">
        <v>5537</v>
      </c>
      <c r="F695" s="184" t="s">
        <v>5538</v>
      </c>
      <c r="G695" s="185" t="s">
        <v>1</v>
      </c>
      <c r="H695" s="186">
        <v>1</v>
      </c>
      <c r="I695" s="187"/>
      <c r="J695" s="188">
        <f>ROUND(I695*H695,2)</f>
        <v>0</v>
      </c>
      <c r="K695" s="184" t="s">
        <v>1</v>
      </c>
      <c r="L695" s="38"/>
      <c r="M695" s="189" t="s">
        <v>1</v>
      </c>
      <c r="N695" s="190" t="s">
        <v>38</v>
      </c>
      <c r="O695" s="76"/>
      <c r="P695" s="191">
        <f>O695*H695</f>
        <v>0</v>
      </c>
      <c r="Q695" s="191">
        <v>0</v>
      </c>
      <c r="R695" s="191">
        <f>Q695*H695</f>
        <v>0</v>
      </c>
      <c r="S695" s="191">
        <v>0</v>
      </c>
      <c r="T695" s="192">
        <f>S695*H695</f>
        <v>0</v>
      </c>
      <c r="U695" s="37"/>
      <c r="V695" s="37"/>
      <c r="W695" s="37"/>
      <c r="X695" s="37"/>
      <c r="Y695" s="37"/>
      <c r="Z695" s="37"/>
      <c r="AA695" s="37"/>
      <c r="AB695" s="37"/>
      <c r="AC695" s="37"/>
      <c r="AD695" s="37"/>
      <c r="AE695" s="37"/>
      <c r="AR695" s="193" t="s">
        <v>3102</v>
      </c>
      <c r="AT695" s="193" t="s">
        <v>207</v>
      </c>
      <c r="AU695" s="193" t="s">
        <v>80</v>
      </c>
      <c r="AY695" s="18" t="s">
        <v>205</v>
      </c>
      <c r="BE695" s="194">
        <f>IF(N695="základní",J695,0)</f>
        <v>0</v>
      </c>
      <c r="BF695" s="194">
        <f>IF(N695="snížená",J695,0)</f>
        <v>0</v>
      </c>
      <c r="BG695" s="194">
        <f>IF(N695="zákl. přenesená",J695,0)</f>
        <v>0</v>
      </c>
      <c r="BH695" s="194">
        <f>IF(N695="sníž. přenesená",J695,0)</f>
        <v>0</v>
      </c>
      <c r="BI695" s="194">
        <f>IF(N695="nulová",J695,0)</f>
        <v>0</v>
      </c>
      <c r="BJ695" s="18" t="s">
        <v>80</v>
      </c>
      <c r="BK695" s="194">
        <f>ROUND(I695*H695,2)</f>
        <v>0</v>
      </c>
      <c r="BL695" s="18" t="s">
        <v>3102</v>
      </c>
      <c r="BM695" s="193" t="s">
        <v>1537</v>
      </c>
    </row>
    <row r="696" s="12" customFormat="1" ht="22.5">
      <c r="B696" s="195"/>
      <c r="D696" s="196" t="s">
        <v>213</v>
      </c>
      <c r="E696" s="197" t="s">
        <v>1</v>
      </c>
      <c r="F696" s="198" t="s">
        <v>5365</v>
      </c>
      <c r="H696" s="197" t="s">
        <v>1</v>
      </c>
      <c r="I696" s="199"/>
      <c r="L696" s="195"/>
      <c r="M696" s="200"/>
      <c r="N696" s="201"/>
      <c r="O696" s="201"/>
      <c r="P696" s="201"/>
      <c r="Q696" s="201"/>
      <c r="R696" s="201"/>
      <c r="S696" s="201"/>
      <c r="T696" s="202"/>
      <c r="AT696" s="197" t="s">
        <v>213</v>
      </c>
      <c r="AU696" s="197" t="s">
        <v>80</v>
      </c>
      <c r="AV696" s="12" t="s">
        <v>80</v>
      </c>
      <c r="AW696" s="12" t="s">
        <v>30</v>
      </c>
      <c r="AX696" s="12" t="s">
        <v>73</v>
      </c>
      <c r="AY696" s="197" t="s">
        <v>205</v>
      </c>
    </row>
    <row r="697" s="13" customFormat="1">
      <c r="B697" s="203"/>
      <c r="D697" s="196" t="s">
        <v>213</v>
      </c>
      <c r="E697" s="204" t="s">
        <v>1</v>
      </c>
      <c r="F697" s="205" t="s">
        <v>80</v>
      </c>
      <c r="H697" s="206">
        <v>1</v>
      </c>
      <c r="I697" s="207"/>
      <c r="L697" s="203"/>
      <c r="M697" s="208"/>
      <c r="N697" s="209"/>
      <c r="O697" s="209"/>
      <c r="P697" s="209"/>
      <c r="Q697" s="209"/>
      <c r="R697" s="209"/>
      <c r="S697" s="209"/>
      <c r="T697" s="210"/>
      <c r="AT697" s="204" t="s">
        <v>213</v>
      </c>
      <c r="AU697" s="204" t="s">
        <v>80</v>
      </c>
      <c r="AV697" s="13" t="s">
        <v>82</v>
      </c>
      <c r="AW697" s="13" t="s">
        <v>30</v>
      </c>
      <c r="AX697" s="13" t="s">
        <v>73</v>
      </c>
      <c r="AY697" s="204" t="s">
        <v>205</v>
      </c>
    </row>
    <row r="698" s="14" customFormat="1">
      <c r="B698" s="211"/>
      <c r="D698" s="196" t="s">
        <v>213</v>
      </c>
      <c r="E698" s="212" t="s">
        <v>1</v>
      </c>
      <c r="F698" s="213" t="s">
        <v>218</v>
      </c>
      <c r="H698" s="214">
        <v>1</v>
      </c>
      <c r="I698" s="215"/>
      <c r="L698" s="211"/>
      <c r="M698" s="216"/>
      <c r="N698" s="217"/>
      <c r="O698" s="217"/>
      <c r="P698" s="217"/>
      <c r="Q698" s="217"/>
      <c r="R698" s="217"/>
      <c r="S698" s="217"/>
      <c r="T698" s="218"/>
      <c r="AT698" s="212" t="s">
        <v>213</v>
      </c>
      <c r="AU698" s="212" t="s">
        <v>80</v>
      </c>
      <c r="AV698" s="14" t="s">
        <v>123</v>
      </c>
      <c r="AW698" s="14" t="s">
        <v>30</v>
      </c>
      <c r="AX698" s="14" t="s">
        <v>80</v>
      </c>
      <c r="AY698" s="212" t="s">
        <v>205</v>
      </c>
    </row>
    <row r="699" s="1" customFormat="1" ht="14.45" customHeight="1">
      <c r="A699" s="37"/>
      <c r="B699" s="181"/>
      <c r="C699" s="182" t="s">
        <v>1195</v>
      </c>
      <c r="D699" s="182" t="s">
        <v>207</v>
      </c>
      <c r="E699" s="183" t="s">
        <v>5539</v>
      </c>
      <c r="F699" s="184" t="s">
        <v>5540</v>
      </c>
      <c r="G699" s="185" t="s">
        <v>1</v>
      </c>
      <c r="H699" s="186">
        <v>1</v>
      </c>
      <c r="I699" s="187"/>
      <c r="J699" s="188">
        <f>ROUND(I699*H699,2)</f>
        <v>0</v>
      </c>
      <c r="K699" s="184" t="s">
        <v>1</v>
      </c>
      <c r="L699" s="38"/>
      <c r="M699" s="189" t="s">
        <v>1</v>
      </c>
      <c r="N699" s="190" t="s">
        <v>38</v>
      </c>
      <c r="O699" s="76"/>
      <c r="P699" s="191">
        <f>O699*H699</f>
        <v>0</v>
      </c>
      <c r="Q699" s="191">
        <v>0</v>
      </c>
      <c r="R699" s="191">
        <f>Q699*H699</f>
        <v>0</v>
      </c>
      <c r="S699" s="191">
        <v>0</v>
      </c>
      <c r="T699" s="192">
        <f>S699*H699</f>
        <v>0</v>
      </c>
      <c r="U699" s="37"/>
      <c r="V699" s="37"/>
      <c r="W699" s="37"/>
      <c r="X699" s="37"/>
      <c r="Y699" s="37"/>
      <c r="Z699" s="37"/>
      <c r="AA699" s="37"/>
      <c r="AB699" s="37"/>
      <c r="AC699" s="37"/>
      <c r="AD699" s="37"/>
      <c r="AE699" s="37"/>
      <c r="AR699" s="193" t="s">
        <v>3102</v>
      </c>
      <c r="AT699" s="193" t="s">
        <v>207</v>
      </c>
      <c r="AU699" s="193" t="s">
        <v>80</v>
      </c>
      <c r="AY699" s="18" t="s">
        <v>205</v>
      </c>
      <c r="BE699" s="194">
        <f>IF(N699="základní",J699,0)</f>
        <v>0</v>
      </c>
      <c r="BF699" s="194">
        <f>IF(N699="snížená",J699,0)</f>
        <v>0</v>
      </c>
      <c r="BG699" s="194">
        <f>IF(N699="zákl. přenesená",J699,0)</f>
        <v>0</v>
      </c>
      <c r="BH699" s="194">
        <f>IF(N699="sníž. přenesená",J699,0)</f>
        <v>0</v>
      </c>
      <c r="BI699" s="194">
        <f>IF(N699="nulová",J699,0)</f>
        <v>0</v>
      </c>
      <c r="BJ699" s="18" t="s">
        <v>80</v>
      </c>
      <c r="BK699" s="194">
        <f>ROUND(I699*H699,2)</f>
        <v>0</v>
      </c>
      <c r="BL699" s="18" t="s">
        <v>3102</v>
      </c>
      <c r="BM699" s="193" t="s">
        <v>1545</v>
      </c>
    </row>
    <row r="700" s="12" customFormat="1">
      <c r="B700" s="195"/>
      <c r="D700" s="196" t="s">
        <v>213</v>
      </c>
      <c r="E700" s="197" t="s">
        <v>1</v>
      </c>
      <c r="F700" s="198" t="s">
        <v>5532</v>
      </c>
      <c r="H700" s="197" t="s">
        <v>1</v>
      </c>
      <c r="I700" s="199"/>
      <c r="L700" s="195"/>
      <c r="M700" s="200"/>
      <c r="N700" s="201"/>
      <c r="O700" s="201"/>
      <c r="P700" s="201"/>
      <c r="Q700" s="201"/>
      <c r="R700" s="201"/>
      <c r="S700" s="201"/>
      <c r="T700" s="202"/>
      <c r="AT700" s="197" t="s">
        <v>213</v>
      </c>
      <c r="AU700" s="197" t="s">
        <v>80</v>
      </c>
      <c r="AV700" s="12" t="s">
        <v>80</v>
      </c>
      <c r="AW700" s="12" t="s">
        <v>30</v>
      </c>
      <c r="AX700" s="12" t="s">
        <v>73</v>
      </c>
      <c r="AY700" s="197" t="s">
        <v>205</v>
      </c>
    </row>
    <row r="701" s="13" customFormat="1">
      <c r="B701" s="203"/>
      <c r="D701" s="196" t="s">
        <v>213</v>
      </c>
      <c r="E701" s="204" t="s">
        <v>1</v>
      </c>
      <c r="F701" s="205" t="s">
        <v>80</v>
      </c>
      <c r="H701" s="206">
        <v>1</v>
      </c>
      <c r="I701" s="207"/>
      <c r="L701" s="203"/>
      <c r="M701" s="208"/>
      <c r="N701" s="209"/>
      <c r="O701" s="209"/>
      <c r="P701" s="209"/>
      <c r="Q701" s="209"/>
      <c r="R701" s="209"/>
      <c r="S701" s="209"/>
      <c r="T701" s="210"/>
      <c r="AT701" s="204" t="s">
        <v>213</v>
      </c>
      <c r="AU701" s="204" t="s">
        <v>80</v>
      </c>
      <c r="AV701" s="13" t="s">
        <v>82</v>
      </c>
      <c r="AW701" s="13" t="s">
        <v>30</v>
      </c>
      <c r="AX701" s="13" t="s">
        <v>73</v>
      </c>
      <c r="AY701" s="204" t="s">
        <v>205</v>
      </c>
    </row>
    <row r="702" s="14" customFormat="1">
      <c r="B702" s="211"/>
      <c r="D702" s="196" t="s">
        <v>213</v>
      </c>
      <c r="E702" s="212" t="s">
        <v>1</v>
      </c>
      <c r="F702" s="213" t="s">
        <v>218</v>
      </c>
      <c r="H702" s="214">
        <v>1</v>
      </c>
      <c r="I702" s="215"/>
      <c r="L702" s="211"/>
      <c r="M702" s="216"/>
      <c r="N702" s="217"/>
      <c r="O702" s="217"/>
      <c r="P702" s="217"/>
      <c r="Q702" s="217"/>
      <c r="R702" s="217"/>
      <c r="S702" s="217"/>
      <c r="T702" s="218"/>
      <c r="AT702" s="212" t="s">
        <v>213</v>
      </c>
      <c r="AU702" s="212" t="s">
        <v>80</v>
      </c>
      <c r="AV702" s="14" t="s">
        <v>123</v>
      </c>
      <c r="AW702" s="14" t="s">
        <v>30</v>
      </c>
      <c r="AX702" s="14" t="s">
        <v>80</v>
      </c>
      <c r="AY702" s="212" t="s">
        <v>205</v>
      </c>
    </row>
    <row r="703" s="1" customFormat="1" ht="14.45" customHeight="1">
      <c r="A703" s="37"/>
      <c r="B703" s="181"/>
      <c r="C703" s="182" t="s">
        <v>1199</v>
      </c>
      <c r="D703" s="182" t="s">
        <v>207</v>
      </c>
      <c r="E703" s="183" t="s">
        <v>5541</v>
      </c>
      <c r="F703" s="184" t="s">
        <v>5542</v>
      </c>
      <c r="G703" s="185" t="s">
        <v>1</v>
      </c>
      <c r="H703" s="186">
        <v>1</v>
      </c>
      <c r="I703" s="187"/>
      <c r="J703" s="188">
        <f>ROUND(I703*H703,2)</f>
        <v>0</v>
      </c>
      <c r="K703" s="184" t="s">
        <v>1</v>
      </c>
      <c r="L703" s="38"/>
      <c r="M703" s="189" t="s">
        <v>1</v>
      </c>
      <c r="N703" s="190" t="s">
        <v>38</v>
      </c>
      <c r="O703" s="76"/>
      <c r="P703" s="191">
        <f>O703*H703</f>
        <v>0</v>
      </c>
      <c r="Q703" s="191">
        <v>0</v>
      </c>
      <c r="R703" s="191">
        <f>Q703*H703</f>
        <v>0</v>
      </c>
      <c r="S703" s="191">
        <v>0</v>
      </c>
      <c r="T703" s="192">
        <f>S703*H703</f>
        <v>0</v>
      </c>
      <c r="U703" s="37"/>
      <c r="V703" s="37"/>
      <c r="W703" s="37"/>
      <c r="X703" s="37"/>
      <c r="Y703" s="37"/>
      <c r="Z703" s="37"/>
      <c r="AA703" s="37"/>
      <c r="AB703" s="37"/>
      <c r="AC703" s="37"/>
      <c r="AD703" s="37"/>
      <c r="AE703" s="37"/>
      <c r="AR703" s="193" t="s">
        <v>3102</v>
      </c>
      <c r="AT703" s="193" t="s">
        <v>207</v>
      </c>
      <c r="AU703" s="193" t="s">
        <v>80</v>
      </c>
      <c r="AY703" s="18" t="s">
        <v>205</v>
      </c>
      <c r="BE703" s="194">
        <f>IF(N703="základní",J703,0)</f>
        <v>0</v>
      </c>
      <c r="BF703" s="194">
        <f>IF(N703="snížená",J703,0)</f>
        <v>0</v>
      </c>
      <c r="BG703" s="194">
        <f>IF(N703="zákl. přenesená",J703,0)</f>
        <v>0</v>
      </c>
      <c r="BH703" s="194">
        <f>IF(N703="sníž. přenesená",J703,0)</f>
        <v>0</v>
      </c>
      <c r="BI703" s="194">
        <f>IF(N703="nulová",J703,0)</f>
        <v>0</v>
      </c>
      <c r="BJ703" s="18" t="s">
        <v>80</v>
      </c>
      <c r="BK703" s="194">
        <f>ROUND(I703*H703,2)</f>
        <v>0</v>
      </c>
      <c r="BL703" s="18" t="s">
        <v>3102</v>
      </c>
      <c r="BM703" s="193" t="s">
        <v>1553</v>
      </c>
    </row>
    <row r="704" s="12" customFormat="1" ht="22.5">
      <c r="B704" s="195"/>
      <c r="D704" s="196" t="s">
        <v>213</v>
      </c>
      <c r="E704" s="197" t="s">
        <v>1</v>
      </c>
      <c r="F704" s="198" t="s">
        <v>5543</v>
      </c>
      <c r="H704" s="197" t="s">
        <v>1</v>
      </c>
      <c r="I704" s="199"/>
      <c r="L704" s="195"/>
      <c r="M704" s="200"/>
      <c r="N704" s="201"/>
      <c r="O704" s="201"/>
      <c r="P704" s="201"/>
      <c r="Q704" s="201"/>
      <c r="R704" s="201"/>
      <c r="S704" s="201"/>
      <c r="T704" s="202"/>
      <c r="AT704" s="197" t="s">
        <v>213</v>
      </c>
      <c r="AU704" s="197" t="s">
        <v>80</v>
      </c>
      <c r="AV704" s="12" t="s">
        <v>80</v>
      </c>
      <c r="AW704" s="12" t="s">
        <v>30</v>
      </c>
      <c r="AX704" s="12" t="s">
        <v>73</v>
      </c>
      <c r="AY704" s="197" t="s">
        <v>205</v>
      </c>
    </row>
    <row r="705" s="13" customFormat="1">
      <c r="B705" s="203"/>
      <c r="D705" s="196" t="s">
        <v>213</v>
      </c>
      <c r="E705" s="204" t="s">
        <v>1</v>
      </c>
      <c r="F705" s="205" t="s">
        <v>80</v>
      </c>
      <c r="H705" s="206">
        <v>1</v>
      </c>
      <c r="I705" s="207"/>
      <c r="L705" s="203"/>
      <c r="M705" s="208"/>
      <c r="N705" s="209"/>
      <c r="O705" s="209"/>
      <c r="P705" s="209"/>
      <c r="Q705" s="209"/>
      <c r="R705" s="209"/>
      <c r="S705" s="209"/>
      <c r="T705" s="210"/>
      <c r="AT705" s="204" t="s">
        <v>213</v>
      </c>
      <c r="AU705" s="204" t="s">
        <v>80</v>
      </c>
      <c r="AV705" s="13" t="s">
        <v>82</v>
      </c>
      <c r="AW705" s="13" t="s">
        <v>30</v>
      </c>
      <c r="AX705" s="13" t="s">
        <v>73</v>
      </c>
      <c r="AY705" s="204" t="s">
        <v>205</v>
      </c>
    </row>
    <row r="706" s="14" customFormat="1">
      <c r="B706" s="211"/>
      <c r="D706" s="196" t="s">
        <v>213</v>
      </c>
      <c r="E706" s="212" t="s">
        <v>1</v>
      </c>
      <c r="F706" s="213" t="s">
        <v>218</v>
      </c>
      <c r="H706" s="214">
        <v>1</v>
      </c>
      <c r="I706" s="215"/>
      <c r="L706" s="211"/>
      <c r="M706" s="216"/>
      <c r="N706" s="217"/>
      <c r="O706" s="217"/>
      <c r="P706" s="217"/>
      <c r="Q706" s="217"/>
      <c r="R706" s="217"/>
      <c r="S706" s="217"/>
      <c r="T706" s="218"/>
      <c r="AT706" s="212" t="s">
        <v>213</v>
      </c>
      <c r="AU706" s="212" t="s">
        <v>80</v>
      </c>
      <c r="AV706" s="14" t="s">
        <v>123</v>
      </c>
      <c r="AW706" s="14" t="s">
        <v>30</v>
      </c>
      <c r="AX706" s="14" t="s">
        <v>80</v>
      </c>
      <c r="AY706" s="212" t="s">
        <v>205</v>
      </c>
    </row>
    <row r="707" s="1" customFormat="1" ht="14.45" customHeight="1">
      <c r="A707" s="37"/>
      <c r="B707" s="181"/>
      <c r="C707" s="182" t="s">
        <v>1203</v>
      </c>
      <c r="D707" s="182" t="s">
        <v>207</v>
      </c>
      <c r="E707" s="183" t="s">
        <v>5544</v>
      </c>
      <c r="F707" s="184" t="s">
        <v>5545</v>
      </c>
      <c r="G707" s="185" t="s">
        <v>1</v>
      </c>
      <c r="H707" s="186">
        <v>1</v>
      </c>
      <c r="I707" s="187"/>
      <c r="J707" s="188">
        <f>ROUND(I707*H707,2)</f>
        <v>0</v>
      </c>
      <c r="K707" s="184" t="s">
        <v>1</v>
      </c>
      <c r="L707" s="38"/>
      <c r="M707" s="189" t="s">
        <v>1</v>
      </c>
      <c r="N707" s="190" t="s">
        <v>38</v>
      </c>
      <c r="O707" s="76"/>
      <c r="P707" s="191">
        <f>O707*H707</f>
        <v>0</v>
      </c>
      <c r="Q707" s="191">
        <v>0</v>
      </c>
      <c r="R707" s="191">
        <f>Q707*H707</f>
        <v>0</v>
      </c>
      <c r="S707" s="191">
        <v>0</v>
      </c>
      <c r="T707" s="192">
        <f>S707*H707</f>
        <v>0</v>
      </c>
      <c r="U707" s="37"/>
      <c r="V707" s="37"/>
      <c r="W707" s="37"/>
      <c r="X707" s="37"/>
      <c r="Y707" s="37"/>
      <c r="Z707" s="37"/>
      <c r="AA707" s="37"/>
      <c r="AB707" s="37"/>
      <c r="AC707" s="37"/>
      <c r="AD707" s="37"/>
      <c r="AE707" s="37"/>
      <c r="AR707" s="193" t="s">
        <v>3102</v>
      </c>
      <c r="AT707" s="193" t="s">
        <v>207</v>
      </c>
      <c r="AU707" s="193" t="s">
        <v>80</v>
      </c>
      <c r="AY707" s="18" t="s">
        <v>205</v>
      </c>
      <c r="BE707" s="194">
        <f>IF(N707="základní",J707,0)</f>
        <v>0</v>
      </c>
      <c r="BF707" s="194">
        <f>IF(N707="snížená",J707,0)</f>
        <v>0</v>
      </c>
      <c r="BG707" s="194">
        <f>IF(N707="zákl. přenesená",J707,0)</f>
        <v>0</v>
      </c>
      <c r="BH707" s="194">
        <f>IF(N707="sníž. přenesená",J707,0)</f>
        <v>0</v>
      </c>
      <c r="BI707" s="194">
        <f>IF(N707="nulová",J707,0)</f>
        <v>0</v>
      </c>
      <c r="BJ707" s="18" t="s">
        <v>80</v>
      </c>
      <c r="BK707" s="194">
        <f>ROUND(I707*H707,2)</f>
        <v>0</v>
      </c>
      <c r="BL707" s="18" t="s">
        <v>3102</v>
      </c>
      <c r="BM707" s="193" t="s">
        <v>1561</v>
      </c>
    </row>
    <row r="708" s="12" customFormat="1">
      <c r="B708" s="195"/>
      <c r="D708" s="196" t="s">
        <v>213</v>
      </c>
      <c r="E708" s="197" t="s">
        <v>1</v>
      </c>
      <c r="F708" s="198" t="s">
        <v>5520</v>
      </c>
      <c r="H708" s="197" t="s">
        <v>1</v>
      </c>
      <c r="I708" s="199"/>
      <c r="L708" s="195"/>
      <c r="M708" s="200"/>
      <c r="N708" s="201"/>
      <c r="O708" s="201"/>
      <c r="P708" s="201"/>
      <c r="Q708" s="201"/>
      <c r="R708" s="201"/>
      <c r="S708" s="201"/>
      <c r="T708" s="202"/>
      <c r="AT708" s="197" t="s">
        <v>213</v>
      </c>
      <c r="AU708" s="197" t="s">
        <v>80</v>
      </c>
      <c r="AV708" s="12" t="s">
        <v>80</v>
      </c>
      <c r="AW708" s="12" t="s">
        <v>30</v>
      </c>
      <c r="AX708" s="12" t="s">
        <v>73</v>
      </c>
      <c r="AY708" s="197" t="s">
        <v>205</v>
      </c>
    </row>
    <row r="709" s="13" customFormat="1">
      <c r="B709" s="203"/>
      <c r="D709" s="196" t="s">
        <v>213</v>
      </c>
      <c r="E709" s="204" t="s">
        <v>1</v>
      </c>
      <c r="F709" s="205" t="s">
        <v>80</v>
      </c>
      <c r="H709" s="206">
        <v>1</v>
      </c>
      <c r="I709" s="207"/>
      <c r="L709" s="203"/>
      <c r="M709" s="208"/>
      <c r="N709" s="209"/>
      <c r="O709" s="209"/>
      <c r="P709" s="209"/>
      <c r="Q709" s="209"/>
      <c r="R709" s="209"/>
      <c r="S709" s="209"/>
      <c r="T709" s="210"/>
      <c r="AT709" s="204" t="s">
        <v>213</v>
      </c>
      <c r="AU709" s="204" t="s">
        <v>80</v>
      </c>
      <c r="AV709" s="13" t="s">
        <v>82</v>
      </c>
      <c r="AW709" s="13" t="s">
        <v>30</v>
      </c>
      <c r="AX709" s="13" t="s">
        <v>73</v>
      </c>
      <c r="AY709" s="204" t="s">
        <v>205</v>
      </c>
    </row>
    <row r="710" s="14" customFormat="1">
      <c r="B710" s="211"/>
      <c r="D710" s="196" t="s">
        <v>213</v>
      </c>
      <c r="E710" s="212" t="s">
        <v>1</v>
      </c>
      <c r="F710" s="213" t="s">
        <v>218</v>
      </c>
      <c r="H710" s="214">
        <v>1</v>
      </c>
      <c r="I710" s="215"/>
      <c r="L710" s="211"/>
      <c r="M710" s="216"/>
      <c r="N710" s="217"/>
      <c r="O710" s="217"/>
      <c r="P710" s="217"/>
      <c r="Q710" s="217"/>
      <c r="R710" s="217"/>
      <c r="S710" s="217"/>
      <c r="T710" s="218"/>
      <c r="AT710" s="212" t="s">
        <v>213</v>
      </c>
      <c r="AU710" s="212" t="s">
        <v>80</v>
      </c>
      <c r="AV710" s="14" t="s">
        <v>123</v>
      </c>
      <c r="AW710" s="14" t="s">
        <v>30</v>
      </c>
      <c r="AX710" s="14" t="s">
        <v>80</v>
      </c>
      <c r="AY710" s="212" t="s">
        <v>205</v>
      </c>
    </row>
    <row r="711" s="1" customFormat="1" ht="14.45" customHeight="1">
      <c r="A711" s="37"/>
      <c r="B711" s="181"/>
      <c r="C711" s="182" t="s">
        <v>1207</v>
      </c>
      <c r="D711" s="182" t="s">
        <v>207</v>
      </c>
      <c r="E711" s="183" t="s">
        <v>5546</v>
      </c>
      <c r="F711" s="184" t="s">
        <v>5547</v>
      </c>
      <c r="G711" s="185" t="s">
        <v>1</v>
      </c>
      <c r="H711" s="186">
        <v>1</v>
      </c>
      <c r="I711" s="187"/>
      <c r="J711" s="188">
        <f>ROUND(I711*H711,2)</f>
        <v>0</v>
      </c>
      <c r="K711" s="184" t="s">
        <v>1</v>
      </c>
      <c r="L711" s="38"/>
      <c r="M711" s="189" t="s">
        <v>1</v>
      </c>
      <c r="N711" s="190" t="s">
        <v>38</v>
      </c>
      <c r="O711" s="76"/>
      <c r="P711" s="191">
        <f>O711*H711</f>
        <v>0</v>
      </c>
      <c r="Q711" s="191">
        <v>0</v>
      </c>
      <c r="R711" s="191">
        <f>Q711*H711</f>
        <v>0</v>
      </c>
      <c r="S711" s="191">
        <v>0</v>
      </c>
      <c r="T711" s="192">
        <f>S711*H711</f>
        <v>0</v>
      </c>
      <c r="U711" s="37"/>
      <c r="V711" s="37"/>
      <c r="W711" s="37"/>
      <c r="X711" s="37"/>
      <c r="Y711" s="37"/>
      <c r="Z711" s="37"/>
      <c r="AA711" s="37"/>
      <c r="AB711" s="37"/>
      <c r="AC711" s="37"/>
      <c r="AD711" s="37"/>
      <c r="AE711" s="37"/>
      <c r="AR711" s="193" t="s">
        <v>3102</v>
      </c>
      <c r="AT711" s="193" t="s">
        <v>207</v>
      </c>
      <c r="AU711" s="193" t="s">
        <v>80</v>
      </c>
      <c r="AY711" s="18" t="s">
        <v>205</v>
      </c>
      <c r="BE711" s="194">
        <f>IF(N711="základní",J711,0)</f>
        <v>0</v>
      </c>
      <c r="BF711" s="194">
        <f>IF(N711="snížená",J711,0)</f>
        <v>0</v>
      </c>
      <c r="BG711" s="194">
        <f>IF(N711="zákl. přenesená",J711,0)</f>
        <v>0</v>
      </c>
      <c r="BH711" s="194">
        <f>IF(N711="sníž. přenesená",J711,0)</f>
        <v>0</v>
      </c>
      <c r="BI711" s="194">
        <f>IF(N711="nulová",J711,0)</f>
        <v>0</v>
      </c>
      <c r="BJ711" s="18" t="s">
        <v>80</v>
      </c>
      <c r="BK711" s="194">
        <f>ROUND(I711*H711,2)</f>
        <v>0</v>
      </c>
      <c r="BL711" s="18" t="s">
        <v>3102</v>
      </c>
      <c r="BM711" s="193" t="s">
        <v>1569</v>
      </c>
    </row>
    <row r="712" s="12" customFormat="1" ht="22.5">
      <c r="B712" s="195"/>
      <c r="D712" s="196" t="s">
        <v>213</v>
      </c>
      <c r="E712" s="197" t="s">
        <v>1</v>
      </c>
      <c r="F712" s="198" t="s">
        <v>5543</v>
      </c>
      <c r="H712" s="197" t="s">
        <v>1</v>
      </c>
      <c r="I712" s="199"/>
      <c r="L712" s="195"/>
      <c r="M712" s="200"/>
      <c r="N712" s="201"/>
      <c r="O712" s="201"/>
      <c r="P712" s="201"/>
      <c r="Q712" s="201"/>
      <c r="R712" s="201"/>
      <c r="S712" s="201"/>
      <c r="T712" s="202"/>
      <c r="AT712" s="197" t="s">
        <v>213</v>
      </c>
      <c r="AU712" s="197" t="s">
        <v>80</v>
      </c>
      <c r="AV712" s="12" t="s">
        <v>80</v>
      </c>
      <c r="AW712" s="12" t="s">
        <v>30</v>
      </c>
      <c r="AX712" s="12" t="s">
        <v>73</v>
      </c>
      <c r="AY712" s="197" t="s">
        <v>205</v>
      </c>
    </row>
    <row r="713" s="13" customFormat="1">
      <c r="B713" s="203"/>
      <c r="D713" s="196" t="s">
        <v>213</v>
      </c>
      <c r="E713" s="204" t="s">
        <v>1</v>
      </c>
      <c r="F713" s="205" t="s">
        <v>80</v>
      </c>
      <c r="H713" s="206">
        <v>1</v>
      </c>
      <c r="I713" s="207"/>
      <c r="L713" s="203"/>
      <c r="M713" s="208"/>
      <c r="N713" s="209"/>
      <c r="O713" s="209"/>
      <c r="P713" s="209"/>
      <c r="Q713" s="209"/>
      <c r="R713" s="209"/>
      <c r="S713" s="209"/>
      <c r="T713" s="210"/>
      <c r="AT713" s="204" t="s">
        <v>213</v>
      </c>
      <c r="AU713" s="204" t="s">
        <v>80</v>
      </c>
      <c r="AV713" s="13" t="s">
        <v>82</v>
      </c>
      <c r="AW713" s="13" t="s">
        <v>30</v>
      </c>
      <c r="AX713" s="13" t="s">
        <v>73</v>
      </c>
      <c r="AY713" s="204" t="s">
        <v>205</v>
      </c>
    </row>
    <row r="714" s="14" customFormat="1">
      <c r="B714" s="211"/>
      <c r="D714" s="196" t="s">
        <v>213</v>
      </c>
      <c r="E714" s="212" t="s">
        <v>1</v>
      </c>
      <c r="F714" s="213" t="s">
        <v>218</v>
      </c>
      <c r="H714" s="214">
        <v>1</v>
      </c>
      <c r="I714" s="215"/>
      <c r="L714" s="211"/>
      <c r="M714" s="216"/>
      <c r="N714" s="217"/>
      <c r="O714" s="217"/>
      <c r="P714" s="217"/>
      <c r="Q714" s="217"/>
      <c r="R714" s="217"/>
      <c r="S714" s="217"/>
      <c r="T714" s="218"/>
      <c r="AT714" s="212" t="s">
        <v>213</v>
      </c>
      <c r="AU714" s="212" t="s">
        <v>80</v>
      </c>
      <c r="AV714" s="14" t="s">
        <v>123</v>
      </c>
      <c r="AW714" s="14" t="s">
        <v>30</v>
      </c>
      <c r="AX714" s="14" t="s">
        <v>80</v>
      </c>
      <c r="AY714" s="212" t="s">
        <v>205</v>
      </c>
    </row>
    <row r="715" s="1" customFormat="1" ht="14.45" customHeight="1">
      <c r="A715" s="37"/>
      <c r="B715" s="181"/>
      <c r="C715" s="182" t="s">
        <v>1211</v>
      </c>
      <c r="D715" s="182" t="s">
        <v>207</v>
      </c>
      <c r="E715" s="183" t="s">
        <v>5548</v>
      </c>
      <c r="F715" s="184" t="s">
        <v>5549</v>
      </c>
      <c r="G715" s="185" t="s">
        <v>1</v>
      </c>
      <c r="H715" s="186">
        <v>1</v>
      </c>
      <c r="I715" s="187"/>
      <c r="J715" s="188">
        <f>ROUND(I715*H715,2)</f>
        <v>0</v>
      </c>
      <c r="K715" s="184" t="s">
        <v>1</v>
      </c>
      <c r="L715" s="38"/>
      <c r="M715" s="189" t="s">
        <v>1</v>
      </c>
      <c r="N715" s="190" t="s">
        <v>38</v>
      </c>
      <c r="O715" s="76"/>
      <c r="P715" s="191">
        <f>O715*H715</f>
        <v>0</v>
      </c>
      <c r="Q715" s="191">
        <v>0</v>
      </c>
      <c r="R715" s="191">
        <f>Q715*H715</f>
        <v>0</v>
      </c>
      <c r="S715" s="191">
        <v>0</v>
      </c>
      <c r="T715" s="192">
        <f>S715*H715</f>
        <v>0</v>
      </c>
      <c r="U715" s="37"/>
      <c r="V715" s="37"/>
      <c r="W715" s="37"/>
      <c r="X715" s="37"/>
      <c r="Y715" s="37"/>
      <c r="Z715" s="37"/>
      <c r="AA715" s="37"/>
      <c r="AB715" s="37"/>
      <c r="AC715" s="37"/>
      <c r="AD715" s="37"/>
      <c r="AE715" s="37"/>
      <c r="AR715" s="193" t="s">
        <v>3102</v>
      </c>
      <c r="AT715" s="193" t="s">
        <v>207</v>
      </c>
      <c r="AU715" s="193" t="s">
        <v>80</v>
      </c>
      <c r="AY715" s="18" t="s">
        <v>205</v>
      </c>
      <c r="BE715" s="194">
        <f>IF(N715="základní",J715,0)</f>
        <v>0</v>
      </c>
      <c r="BF715" s="194">
        <f>IF(N715="snížená",J715,0)</f>
        <v>0</v>
      </c>
      <c r="BG715" s="194">
        <f>IF(N715="zákl. přenesená",J715,0)</f>
        <v>0</v>
      </c>
      <c r="BH715" s="194">
        <f>IF(N715="sníž. přenesená",J715,0)</f>
        <v>0</v>
      </c>
      <c r="BI715" s="194">
        <f>IF(N715="nulová",J715,0)</f>
        <v>0</v>
      </c>
      <c r="BJ715" s="18" t="s">
        <v>80</v>
      </c>
      <c r="BK715" s="194">
        <f>ROUND(I715*H715,2)</f>
        <v>0</v>
      </c>
      <c r="BL715" s="18" t="s">
        <v>3102</v>
      </c>
      <c r="BM715" s="193" t="s">
        <v>1576</v>
      </c>
    </row>
    <row r="716" s="12" customFormat="1" ht="22.5">
      <c r="B716" s="195"/>
      <c r="D716" s="196" t="s">
        <v>213</v>
      </c>
      <c r="E716" s="197" t="s">
        <v>1</v>
      </c>
      <c r="F716" s="198" t="s">
        <v>5550</v>
      </c>
      <c r="H716" s="197" t="s">
        <v>1</v>
      </c>
      <c r="I716" s="199"/>
      <c r="L716" s="195"/>
      <c r="M716" s="200"/>
      <c r="N716" s="201"/>
      <c r="O716" s="201"/>
      <c r="P716" s="201"/>
      <c r="Q716" s="201"/>
      <c r="R716" s="201"/>
      <c r="S716" s="201"/>
      <c r="T716" s="202"/>
      <c r="AT716" s="197" t="s">
        <v>213</v>
      </c>
      <c r="AU716" s="197" t="s">
        <v>80</v>
      </c>
      <c r="AV716" s="12" t="s">
        <v>80</v>
      </c>
      <c r="AW716" s="12" t="s">
        <v>30</v>
      </c>
      <c r="AX716" s="12" t="s">
        <v>73</v>
      </c>
      <c r="AY716" s="197" t="s">
        <v>205</v>
      </c>
    </row>
    <row r="717" s="12" customFormat="1" ht="22.5">
      <c r="B717" s="195"/>
      <c r="D717" s="196" t="s">
        <v>213</v>
      </c>
      <c r="E717" s="197" t="s">
        <v>1</v>
      </c>
      <c r="F717" s="198" t="s">
        <v>5551</v>
      </c>
      <c r="H717" s="197" t="s">
        <v>1</v>
      </c>
      <c r="I717" s="199"/>
      <c r="L717" s="195"/>
      <c r="M717" s="200"/>
      <c r="N717" s="201"/>
      <c r="O717" s="201"/>
      <c r="P717" s="201"/>
      <c r="Q717" s="201"/>
      <c r="R717" s="201"/>
      <c r="S717" s="201"/>
      <c r="T717" s="202"/>
      <c r="AT717" s="197" t="s">
        <v>213</v>
      </c>
      <c r="AU717" s="197" t="s">
        <v>80</v>
      </c>
      <c r="AV717" s="12" t="s">
        <v>80</v>
      </c>
      <c r="AW717" s="12" t="s">
        <v>30</v>
      </c>
      <c r="AX717" s="12" t="s">
        <v>73</v>
      </c>
      <c r="AY717" s="197" t="s">
        <v>205</v>
      </c>
    </row>
    <row r="718" s="12" customFormat="1" ht="22.5">
      <c r="B718" s="195"/>
      <c r="D718" s="196" t="s">
        <v>213</v>
      </c>
      <c r="E718" s="197" t="s">
        <v>1</v>
      </c>
      <c r="F718" s="198" t="s">
        <v>5552</v>
      </c>
      <c r="H718" s="197" t="s">
        <v>1</v>
      </c>
      <c r="I718" s="199"/>
      <c r="L718" s="195"/>
      <c r="M718" s="200"/>
      <c r="N718" s="201"/>
      <c r="O718" s="201"/>
      <c r="P718" s="201"/>
      <c r="Q718" s="201"/>
      <c r="R718" s="201"/>
      <c r="S718" s="201"/>
      <c r="T718" s="202"/>
      <c r="AT718" s="197" t="s">
        <v>213</v>
      </c>
      <c r="AU718" s="197" t="s">
        <v>80</v>
      </c>
      <c r="AV718" s="12" t="s">
        <v>80</v>
      </c>
      <c r="AW718" s="12" t="s">
        <v>30</v>
      </c>
      <c r="AX718" s="12" t="s">
        <v>73</v>
      </c>
      <c r="AY718" s="197" t="s">
        <v>205</v>
      </c>
    </row>
    <row r="719" s="12" customFormat="1" ht="22.5">
      <c r="B719" s="195"/>
      <c r="D719" s="196" t="s">
        <v>213</v>
      </c>
      <c r="E719" s="197" t="s">
        <v>1</v>
      </c>
      <c r="F719" s="198" t="s">
        <v>5553</v>
      </c>
      <c r="H719" s="197" t="s">
        <v>1</v>
      </c>
      <c r="I719" s="199"/>
      <c r="L719" s="195"/>
      <c r="M719" s="200"/>
      <c r="N719" s="201"/>
      <c r="O719" s="201"/>
      <c r="P719" s="201"/>
      <c r="Q719" s="201"/>
      <c r="R719" s="201"/>
      <c r="S719" s="201"/>
      <c r="T719" s="202"/>
      <c r="AT719" s="197" t="s">
        <v>213</v>
      </c>
      <c r="AU719" s="197" t="s">
        <v>80</v>
      </c>
      <c r="AV719" s="12" t="s">
        <v>80</v>
      </c>
      <c r="AW719" s="12" t="s">
        <v>30</v>
      </c>
      <c r="AX719" s="12" t="s">
        <v>73</v>
      </c>
      <c r="AY719" s="197" t="s">
        <v>205</v>
      </c>
    </row>
    <row r="720" s="12" customFormat="1" ht="22.5">
      <c r="B720" s="195"/>
      <c r="D720" s="196" t="s">
        <v>213</v>
      </c>
      <c r="E720" s="197" t="s">
        <v>1</v>
      </c>
      <c r="F720" s="198" t="s">
        <v>5554</v>
      </c>
      <c r="H720" s="197" t="s">
        <v>1</v>
      </c>
      <c r="I720" s="199"/>
      <c r="L720" s="195"/>
      <c r="M720" s="200"/>
      <c r="N720" s="201"/>
      <c r="O720" s="201"/>
      <c r="P720" s="201"/>
      <c r="Q720" s="201"/>
      <c r="R720" s="201"/>
      <c r="S720" s="201"/>
      <c r="T720" s="202"/>
      <c r="AT720" s="197" t="s">
        <v>213</v>
      </c>
      <c r="AU720" s="197" t="s">
        <v>80</v>
      </c>
      <c r="AV720" s="12" t="s">
        <v>80</v>
      </c>
      <c r="AW720" s="12" t="s">
        <v>30</v>
      </c>
      <c r="AX720" s="12" t="s">
        <v>73</v>
      </c>
      <c r="AY720" s="197" t="s">
        <v>205</v>
      </c>
    </row>
    <row r="721" s="12" customFormat="1" ht="22.5">
      <c r="B721" s="195"/>
      <c r="D721" s="196" t="s">
        <v>213</v>
      </c>
      <c r="E721" s="197" t="s">
        <v>1</v>
      </c>
      <c r="F721" s="198" t="s">
        <v>5555</v>
      </c>
      <c r="H721" s="197" t="s">
        <v>1</v>
      </c>
      <c r="I721" s="199"/>
      <c r="L721" s="195"/>
      <c r="M721" s="200"/>
      <c r="N721" s="201"/>
      <c r="O721" s="201"/>
      <c r="P721" s="201"/>
      <c r="Q721" s="201"/>
      <c r="R721" s="201"/>
      <c r="S721" s="201"/>
      <c r="T721" s="202"/>
      <c r="AT721" s="197" t="s">
        <v>213</v>
      </c>
      <c r="AU721" s="197" t="s">
        <v>80</v>
      </c>
      <c r="AV721" s="12" t="s">
        <v>80</v>
      </c>
      <c r="AW721" s="12" t="s">
        <v>30</v>
      </c>
      <c r="AX721" s="12" t="s">
        <v>73</v>
      </c>
      <c r="AY721" s="197" t="s">
        <v>205</v>
      </c>
    </row>
    <row r="722" s="12" customFormat="1" ht="22.5">
      <c r="B722" s="195"/>
      <c r="D722" s="196" t="s">
        <v>213</v>
      </c>
      <c r="E722" s="197" t="s">
        <v>1</v>
      </c>
      <c r="F722" s="198" t="s">
        <v>5556</v>
      </c>
      <c r="H722" s="197" t="s">
        <v>1</v>
      </c>
      <c r="I722" s="199"/>
      <c r="L722" s="195"/>
      <c r="M722" s="200"/>
      <c r="N722" s="201"/>
      <c r="O722" s="201"/>
      <c r="P722" s="201"/>
      <c r="Q722" s="201"/>
      <c r="R722" s="201"/>
      <c r="S722" s="201"/>
      <c r="T722" s="202"/>
      <c r="AT722" s="197" t="s">
        <v>213</v>
      </c>
      <c r="AU722" s="197" t="s">
        <v>80</v>
      </c>
      <c r="AV722" s="12" t="s">
        <v>80</v>
      </c>
      <c r="AW722" s="12" t="s">
        <v>30</v>
      </c>
      <c r="AX722" s="12" t="s">
        <v>73</v>
      </c>
      <c r="AY722" s="197" t="s">
        <v>205</v>
      </c>
    </row>
    <row r="723" s="12" customFormat="1" ht="22.5">
      <c r="B723" s="195"/>
      <c r="D723" s="196" t="s">
        <v>213</v>
      </c>
      <c r="E723" s="197" t="s">
        <v>1</v>
      </c>
      <c r="F723" s="198" t="s">
        <v>5557</v>
      </c>
      <c r="H723" s="197" t="s">
        <v>1</v>
      </c>
      <c r="I723" s="199"/>
      <c r="L723" s="195"/>
      <c r="M723" s="200"/>
      <c r="N723" s="201"/>
      <c r="O723" s="201"/>
      <c r="P723" s="201"/>
      <c r="Q723" s="201"/>
      <c r="R723" s="201"/>
      <c r="S723" s="201"/>
      <c r="T723" s="202"/>
      <c r="AT723" s="197" t="s">
        <v>213</v>
      </c>
      <c r="AU723" s="197" t="s">
        <v>80</v>
      </c>
      <c r="AV723" s="12" t="s">
        <v>80</v>
      </c>
      <c r="AW723" s="12" t="s">
        <v>30</v>
      </c>
      <c r="AX723" s="12" t="s">
        <v>73</v>
      </c>
      <c r="AY723" s="197" t="s">
        <v>205</v>
      </c>
    </row>
    <row r="724" s="12" customFormat="1" ht="22.5">
      <c r="B724" s="195"/>
      <c r="D724" s="196" t="s">
        <v>213</v>
      </c>
      <c r="E724" s="197" t="s">
        <v>1</v>
      </c>
      <c r="F724" s="198" t="s">
        <v>5558</v>
      </c>
      <c r="H724" s="197" t="s">
        <v>1</v>
      </c>
      <c r="I724" s="199"/>
      <c r="L724" s="195"/>
      <c r="M724" s="200"/>
      <c r="N724" s="201"/>
      <c r="O724" s="201"/>
      <c r="P724" s="201"/>
      <c r="Q724" s="201"/>
      <c r="R724" s="201"/>
      <c r="S724" s="201"/>
      <c r="T724" s="202"/>
      <c r="AT724" s="197" t="s">
        <v>213</v>
      </c>
      <c r="AU724" s="197" t="s">
        <v>80</v>
      </c>
      <c r="AV724" s="12" t="s">
        <v>80</v>
      </c>
      <c r="AW724" s="12" t="s">
        <v>30</v>
      </c>
      <c r="AX724" s="12" t="s">
        <v>73</v>
      </c>
      <c r="AY724" s="197" t="s">
        <v>205</v>
      </c>
    </row>
    <row r="725" s="12" customFormat="1">
      <c r="B725" s="195"/>
      <c r="D725" s="196" t="s">
        <v>213</v>
      </c>
      <c r="E725" s="197" t="s">
        <v>1</v>
      </c>
      <c r="F725" s="198" t="s">
        <v>5559</v>
      </c>
      <c r="H725" s="197" t="s">
        <v>1</v>
      </c>
      <c r="I725" s="199"/>
      <c r="L725" s="195"/>
      <c r="M725" s="200"/>
      <c r="N725" s="201"/>
      <c r="O725" s="201"/>
      <c r="P725" s="201"/>
      <c r="Q725" s="201"/>
      <c r="R725" s="201"/>
      <c r="S725" s="201"/>
      <c r="T725" s="202"/>
      <c r="AT725" s="197" t="s">
        <v>213</v>
      </c>
      <c r="AU725" s="197" t="s">
        <v>80</v>
      </c>
      <c r="AV725" s="12" t="s">
        <v>80</v>
      </c>
      <c r="AW725" s="12" t="s">
        <v>30</v>
      </c>
      <c r="AX725" s="12" t="s">
        <v>73</v>
      </c>
      <c r="AY725" s="197" t="s">
        <v>205</v>
      </c>
    </row>
    <row r="726" s="12" customFormat="1" ht="22.5">
      <c r="B726" s="195"/>
      <c r="D726" s="196" t="s">
        <v>213</v>
      </c>
      <c r="E726" s="197" t="s">
        <v>1</v>
      </c>
      <c r="F726" s="198" t="s">
        <v>5560</v>
      </c>
      <c r="H726" s="197" t="s">
        <v>1</v>
      </c>
      <c r="I726" s="199"/>
      <c r="L726" s="195"/>
      <c r="M726" s="200"/>
      <c r="N726" s="201"/>
      <c r="O726" s="201"/>
      <c r="P726" s="201"/>
      <c r="Q726" s="201"/>
      <c r="R726" s="201"/>
      <c r="S726" s="201"/>
      <c r="T726" s="202"/>
      <c r="AT726" s="197" t="s">
        <v>213</v>
      </c>
      <c r="AU726" s="197" t="s">
        <v>80</v>
      </c>
      <c r="AV726" s="12" t="s">
        <v>80</v>
      </c>
      <c r="AW726" s="12" t="s">
        <v>30</v>
      </c>
      <c r="AX726" s="12" t="s">
        <v>73</v>
      </c>
      <c r="AY726" s="197" t="s">
        <v>205</v>
      </c>
    </row>
    <row r="727" s="12" customFormat="1" ht="22.5">
      <c r="B727" s="195"/>
      <c r="D727" s="196" t="s">
        <v>213</v>
      </c>
      <c r="E727" s="197" t="s">
        <v>1</v>
      </c>
      <c r="F727" s="198" t="s">
        <v>5561</v>
      </c>
      <c r="H727" s="197" t="s">
        <v>1</v>
      </c>
      <c r="I727" s="199"/>
      <c r="L727" s="195"/>
      <c r="M727" s="200"/>
      <c r="N727" s="201"/>
      <c r="O727" s="201"/>
      <c r="P727" s="201"/>
      <c r="Q727" s="201"/>
      <c r="R727" s="201"/>
      <c r="S727" s="201"/>
      <c r="T727" s="202"/>
      <c r="AT727" s="197" t="s">
        <v>213</v>
      </c>
      <c r="AU727" s="197" t="s">
        <v>80</v>
      </c>
      <c r="AV727" s="12" t="s">
        <v>80</v>
      </c>
      <c r="AW727" s="12" t="s">
        <v>30</v>
      </c>
      <c r="AX727" s="12" t="s">
        <v>73</v>
      </c>
      <c r="AY727" s="197" t="s">
        <v>205</v>
      </c>
    </row>
    <row r="728" s="12" customFormat="1">
      <c r="B728" s="195"/>
      <c r="D728" s="196" t="s">
        <v>213</v>
      </c>
      <c r="E728" s="197" t="s">
        <v>1</v>
      </c>
      <c r="F728" s="198" t="s">
        <v>5562</v>
      </c>
      <c r="H728" s="197" t="s">
        <v>1</v>
      </c>
      <c r="I728" s="199"/>
      <c r="L728" s="195"/>
      <c r="M728" s="200"/>
      <c r="N728" s="201"/>
      <c r="O728" s="201"/>
      <c r="P728" s="201"/>
      <c r="Q728" s="201"/>
      <c r="R728" s="201"/>
      <c r="S728" s="201"/>
      <c r="T728" s="202"/>
      <c r="AT728" s="197" t="s">
        <v>213</v>
      </c>
      <c r="AU728" s="197" t="s">
        <v>80</v>
      </c>
      <c r="AV728" s="12" t="s">
        <v>80</v>
      </c>
      <c r="AW728" s="12" t="s">
        <v>30</v>
      </c>
      <c r="AX728" s="12" t="s">
        <v>73</v>
      </c>
      <c r="AY728" s="197" t="s">
        <v>205</v>
      </c>
    </row>
    <row r="729" s="12" customFormat="1" ht="22.5">
      <c r="B729" s="195"/>
      <c r="D729" s="196" t="s">
        <v>213</v>
      </c>
      <c r="E729" s="197" t="s">
        <v>1</v>
      </c>
      <c r="F729" s="198" t="s">
        <v>5563</v>
      </c>
      <c r="H729" s="197" t="s">
        <v>1</v>
      </c>
      <c r="I729" s="199"/>
      <c r="L729" s="195"/>
      <c r="M729" s="200"/>
      <c r="N729" s="201"/>
      <c r="O729" s="201"/>
      <c r="P729" s="201"/>
      <c r="Q729" s="201"/>
      <c r="R729" s="201"/>
      <c r="S729" s="201"/>
      <c r="T729" s="202"/>
      <c r="AT729" s="197" t="s">
        <v>213</v>
      </c>
      <c r="AU729" s="197" t="s">
        <v>80</v>
      </c>
      <c r="AV729" s="12" t="s">
        <v>80</v>
      </c>
      <c r="AW729" s="12" t="s">
        <v>30</v>
      </c>
      <c r="AX729" s="12" t="s">
        <v>73</v>
      </c>
      <c r="AY729" s="197" t="s">
        <v>205</v>
      </c>
    </row>
    <row r="730" s="12" customFormat="1" ht="22.5">
      <c r="B730" s="195"/>
      <c r="D730" s="196" t="s">
        <v>213</v>
      </c>
      <c r="E730" s="197" t="s">
        <v>1</v>
      </c>
      <c r="F730" s="198" t="s">
        <v>5564</v>
      </c>
      <c r="H730" s="197" t="s">
        <v>1</v>
      </c>
      <c r="I730" s="199"/>
      <c r="L730" s="195"/>
      <c r="M730" s="200"/>
      <c r="N730" s="201"/>
      <c r="O730" s="201"/>
      <c r="P730" s="201"/>
      <c r="Q730" s="201"/>
      <c r="R730" s="201"/>
      <c r="S730" s="201"/>
      <c r="T730" s="202"/>
      <c r="AT730" s="197" t="s">
        <v>213</v>
      </c>
      <c r="AU730" s="197" t="s">
        <v>80</v>
      </c>
      <c r="AV730" s="12" t="s">
        <v>80</v>
      </c>
      <c r="AW730" s="12" t="s">
        <v>30</v>
      </c>
      <c r="AX730" s="12" t="s">
        <v>73</v>
      </c>
      <c r="AY730" s="197" t="s">
        <v>205</v>
      </c>
    </row>
    <row r="731" s="12" customFormat="1">
      <c r="B731" s="195"/>
      <c r="D731" s="196" t="s">
        <v>213</v>
      </c>
      <c r="E731" s="197" t="s">
        <v>1</v>
      </c>
      <c r="F731" s="198" t="s">
        <v>5565</v>
      </c>
      <c r="H731" s="197" t="s">
        <v>1</v>
      </c>
      <c r="I731" s="199"/>
      <c r="L731" s="195"/>
      <c r="M731" s="200"/>
      <c r="N731" s="201"/>
      <c r="O731" s="201"/>
      <c r="P731" s="201"/>
      <c r="Q731" s="201"/>
      <c r="R731" s="201"/>
      <c r="S731" s="201"/>
      <c r="T731" s="202"/>
      <c r="AT731" s="197" t="s">
        <v>213</v>
      </c>
      <c r="AU731" s="197" t="s">
        <v>80</v>
      </c>
      <c r="AV731" s="12" t="s">
        <v>80</v>
      </c>
      <c r="AW731" s="12" t="s">
        <v>30</v>
      </c>
      <c r="AX731" s="12" t="s">
        <v>73</v>
      </c>
      <c r="AY731" s="197" t="s">
        <v>205</v>
      </c>
    </row>
    <row r="732" s="12" customFormat="1" ht="22.5">
      <c r="B732" s="195"/>
      <c r="D732" s="196" t="s">
        <v>213</v>
      </c>
      <c r="E732" s="197" t="s">
        <v>1</v>
      </c>
      <c r="F732" s="198" t="s">
        <v>5566</v>
      </c>
      <c r="H732" s="197" t="s">
        <v>1</v>
      </c>
      <c r="I732" s="199"/>
      <c r="L732" s="195"/>
      <c r="M732" s="200"/>
      <c r="N732" s="201"/>
      <c r="O732" s="201"/>
      <c r="P732" s="201"/>
      <c r="Q732" s="201"/>
      <c r="R732" s="201"/>
      <c r="S732" s="201"/>
      <c r="T732" s="202"/>
      <c r="AT732" s="197" t="s">
        <v>213</v>
      </c>
      <c r="AU732" s="197" t="s">
        <v>80</v>
      </c>
      <c r="AV732" s="12" t="s">
        <v>80</v>
      </c>
      <c r="AW732" s="12" t="s">
        <v>30</v>
      </c>
      <c r="AX732" s="12" t="s">
        <v>73</v>
      </c>
      <c r="AY732" s="197" t="s">
        <v>205</v>
      </c>
    </row>
    <row r="733" s="12" customFormat="1" ht="22.5">
      <c r="B733" s="195"/>
      <c r="D733" s="196" t="s">
        <v>213</v>
      </c>
      <c r="E733" s="197" t="s">
        <v>1</v>
      </c>
      <c r="F733" s="198" t="s">
        <v>5567</v>
      </c>
      <c r="H733" s="197" t="s">
        <v>1</v>
      </c>
      <c r="I733" s="199"/>
      <c r="L733" s="195"/>
      <c r="M733" s="200"/>
      <c r="N733" s="201"/>
      <c r="O733" s="201"/>
      <c r="P733" s="201"/>
      <c r="Q733" s="201"/>
      <c r="R733" s="201"/>
      <c r="S733" s="201"/>
      <c r="T733" s="202"/>
      <c r="AT733" s="197" t="s">
        <v>213</v>
      </c>
      <c r="AU733" s="197" t="s">
        <v>80</v>
      </c>
      <c r="AV733" s="12" t="s">
        <v>80</v>
      </c>
      <c r="AW733" s="12" t="s">
        <v>30</v>
      </c>
      <c r="AX733" s="12" t="s">
        <v>73</v>
      </c>
      <c r="AY733" s="197" t="s">
        <v>205</v>
      </c>
    </row>
    <row r="734" s="12" customFormat="1" ht="22.5">
      <c r="B734" s="195"/>
      <c r="D734" s="196" t="s">
        <v>213</v>
      </c>
      <c r="E734" s="197" t="s">
        <v>1</v>
      </c>
      <c r="F734" s="198" t="s">
        <v>5568</v>
      </c>
      <c r="H734" s="197" t="s">
        <v>1</v>
      </c>
      <c r="I734" s="199"/>
      <c r="L734" s="195"/>
      <c r="M734" s="200"/>
      <c r="N734" s="201"/>
      <c r="O734" s="201"/>
      <c r="P734" s="201"/>
      <c r="Q734" s="201"/>
      <c r="R734" s="201"/>
      <c r="S734" s="201"/>
      <c r="T734" s="202"/>
      <c r="AT734" s="197" t="s">
        <v>213</v>
      </c>
      <c r="AU734" s="197" t="s">
        <v>80</v>
      </c>
      <c r="AV734" s="12" t="s">
        <v>80</v>
      </c>
      <c r="AW734" s="12" t="s">
        <v>30</v>
      </c>
      <c r="AX734" s="12" t="s">
        <v>73</v>
      </c>
      <c r="AY734" s="197" t="s">
        <v>205</v>
      </c>
    </row>
    <row r="735" s="12" customFormat="1">
      <c r="B735" s="195"/>
      <c r="D735" s="196" t="s">
        <v>213</v>
      </c>
      <c r="E735" s="197" t="s">
        <v>1</v>
      </c>
      <c r="F735" s="198" t="s">
        <v>5569</v>
      </c>
      <c r="H735" s="197" t="s">
        <v>1</v>
      </c>
      <c r="I735" s="199"/>
      <c r="L735" s="195"/>
      <c r="M735" s="200"/>
      <c r="N735" s="201"/>
      <c r="O735" s="201"/>
      <c r="P735" s="201"/>
      <c r="Q735" s="201"/>
      <c r="R735" s="201"/>
      <c r="S735" s="201"/>
      <c r="T735" s="202"/>
      <c r="AT735" s="197" t="s">
        <v>213</v>
      </c>
      <c r="AU735" s="197" t="s">
        <v>80</v>
      </c>
      <c r="AV735" s="12" t="s">
        <v>80</v>
      </c>
      <c r="AW735" s="12" t="s">
        <v>30</v>
      </c>
      <c r="AX735" s="12" t="s">
        <v>73</v>
      </c>
      <c r="AY735" s="197" t="s">
        <v>205</v>
      </c>
    </row>
    <row r="736" s="12" customFormat="1" ht="22.5">
      <c r="B736" s="195"/>
      <c r="D736" s="196" t="s">
        <v>213</v>
      </c>
      <c r="E736" s="197" t="s">
        <v>1</v>
      </c>
      <c r="F736" s="198" t="s">
        <v>5570</v>
      </c>
      <c r="H736" s="197" t="s">
        <v>1</v>
      </c>
      <c r="I736" s="199"/>
      <c r="L736" s="195"/>
      <c r="M736" s="200"/>
      <c r="N736" s="201"/>
      <c r="O736" s="201"/>
      <c r="P736" s="201"/>
      <c r="Q736" s="201"/>
      <c r="R736" s="201"/>
      <c r="S736" s="201"/>
      <c r="T736" s="202"/>
      <c r="AT736" s="197" t="s">
        <v>213</v>
      </c>
      <c r="AU736" s="197" t="s">
        <v>80</v>
      </c>
      <c r="AV736" s="12" t="s">
        <v>80</v>
      </c>
      <c r="AW736" s="12" t="s">
        <v>30</v>
      </c>
      <c r="AX736" s="12" t="s">
        <v>73</v>
      </c>
      <c r="AY736" s="197" t="s">
        <v>205</v>
      </c>
    </row>
    <row r="737" s="12" customFormat="1" ht="22.5">
      <c r="B737" s="195"/>
      <c r="D737" s="196" t="s">
        <v>213</v>
      </c>
      <c r="E737" s="197" t="s">
        <v>1</v>
      </c>
      <c r="F737" s="198" t="s">
        <v>5571</v>
      </c>
      <c r="H737" s="197" t="s">
        <v>1</v>
      </c>
      <c r="I737" s="199"/>
      <c r="L737" s="195"/>
      <c r="M737" s="200"/>
      <c r="N737" s="201"/>
      <c r="O737" s="201"/>
      <c r="P737" s="201"/>
      <c r="Q737" s="201"/>
      <c r="R737" s="201"/>
      <c r="S737" s="201"/>
      <c r="T737" s="202"/>
      <c r="AT737" s="197" t="s">
        <v>213</v>
      </c>
      <c r="AU737" s="197" t="s">
        <v>80</v>
      </c>
      <c r="AV737" s="12" t="s">
        <v>80</v>
      </c>
      <c r="AW737" s="12" t="s">
        <v>30</v>
      </c>
      <c r="AX737" s="12" t="s">
        <v>73</v>
      </c>
      <c r="AY737" s="197" t="s">
        <v>205</v>
      </c>
    </row>
    <row r="738" s="12" customFormat="1" ht="22.5">
      <c r="B738" s="195"/>
      <c r="D738" s="196" t="s">
        <v>213</v>
      </c>
      <c r="E738" s="197" t="s">
        <v>1</v>
      </c>
      <c r="F738" s="198" t="s">
        <v>5440</v>
      </c>
      <c r="H738" s="197" t="s">
        <v>1</v>
      </c>
      <c r="I738" s="199"/>
      <c r="L738" s="195"/>
      <c r="M738" s="200"/>
      <c r="N738" s="201"/>
      <c r="O738" s="201"/>
      <c r="P738" s="201"/>
      <c r="Q738" s="201"/>
      <c r="R738" s="201"/>
      <c r="S738" s="201"/>
      <c r="T738" s="202"/>
      <c r="AT738" s="197" t="s">
        <v>213</v>
      </c>
      <c r="AU738" s="197" t="s">
        <v>80</v>
      </c>
      <c r="AV738" s="12" t="s">
        <v>80</v>
      </c>
      <c r="AW738" s="12" t="s">
        <v>30</v>
      </c>
      <c r="AX738" s="12" t="s">
        <v>73</v>
      </c>
      <c r="AY738" s="197" t="s">
        <v>205</v>
      </c>
    </row>
    <row r="739" s="13" customFormat="1">
      <c r="B739" s="203"/>
      <c r="D739" s="196" t="s">
        <v>213</v>
      </c>
      <c r="E739" s="204" t="s">
        <v>1</v>
      </c>
      <c r="F739" s="205" t="s">
        <v>80</v>
      </c>
      <c r="H739" s="206">
        <v>1</v>
      </c>
      <c r="I739" s="207"/>
      <c r="L739" s="203"/>
      <c r="M739" s="208"/>
      <c r="N739" s="209"/>
      <c r="O739" s="209"/>
      <c r="P739" s="209"/>
      <c r="Q739" s="209"/>
      <c r="R739" s="209"/>
      <c r="S739" s="209"/>
      <c r="T739" s="210"/>
      <c r="AT739" s="204" t="s">
        <v>213</v>
      </c>
      <c r="AU739" s="204" t="s">
        <v>80</v>
      </c>
      <c r="AV739" s="13" t="s">
        <v>82</v>
      </c>
      <c r="AW739" s="13" t="s">
        <v>30</v>
      </c>
      <c r="AX739" s="13" t="s">
        <v>73</v>
      </c>
      <c r="AY739" s="204" t="s">
        <v>205</v>
      </c>
    </row>
    <row r="740" s="14" customFormat="1">
      <c r="B740" s="211"/>
      <c r="D740" s="196" t="s">
        <v>213</v>
      </c>
      <c r="E740" s="212" t="s">
        <v>1</v>
      </c>
      <c r="F740" s="213" t="s">
        <v>218</v>
      </c>
      <c r="H740" s="214">
        <v>1</v>
      </c>
      <c r="I740" s="215"/>
      <c r="L740" s="211"/>
      <c r="M740" s="242"/>
      <c r="N740" s="243"/>
      <c r="O740" s="243"/>
      <c r="P740" s="243"/>
      <c r="Q740" s="243"/>
      <c r="R740" s="243"/>
      <c r="S740" s="243"/>
      <c r="T740" s="244"/>
      <c r="AT740" s="212" t="s">
        <v>213</v>
      </c>
      <c r="AU740" s="212" t="s">
        <v>80</v>
      </c>
      <c r="AV740" s="14" t="s">
        <v>123</v>
      </c>
      <c r="AW740" s="14" t="s">
        <v>30</v>
      </c>
      <c r="AX740" s="14" t="s">
        <v>80</v>
      </c>
      <c r="AY740" s="212" t="s">
        <v>205</v>
      </c>
    </row>
    <row r="741" s="1" customFormat="1" ht="6.95" customHeight="1">
      <c r="A741" s="37"/>
      <c r="B741" s="59"/>
      <c r="C741" s="60"/>
      <c r="D741" s="60"/>
      <c r="E741" s="60"/>
      <c r="F741" s="60"/>
      <c r="G741" s="60"/>
      <c r="H741" s="60"/>
      <c r="I741" s="60"/>
      <c r="J741" s="60"/>
      <c r="K741" s="60"/>
      <c r="L741" s="38"/>
      <c r="M741" s="37"/>
      <c r="O741" s="37"/>
      <c r="P741" s="37"/>
      <c r="Q741" s="37"/>
      <c r="R741" s="37"/>
      <c r="S741" s="37"/>
      <c r="T741" s="37"/>
      <c r="U741" s="37"/>
      <c r="V741" s="37"/>
      <c r="W741" s="37"/>
      <c r="X741" s="37"/>
      <c r="Y741" s="37"/>
      <c r="Z741" s="37"/>
      <c r="AA741" s="37"/>
      <c r="AB741" s="37"/>
      <c r="AC741" s="37"/>
      <c r="AD741" s="37"/>
      <c r="AE741" s="37"/>
    </row>
  </sheetData>
  <autoFilter ref="C116:K740"/>
  <mergeCells count="9">
    <mergeCell ref="E87:H87"/>
    <mergeCell ref="E107:H107"/>
    <mergeCell ref="E109:H109"/>
    <mergeCell ref="L2:V2"/>
    <mergeCell ref="E7:H7"/>
    <mergeCell ref="E9:H9"/>
    <mergeCell ref="E18:H18"/>
    <mergeCell ref="E27:H27"/>
    <mergeCell ref="E85:H85"/>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24.xml><?xml version="1.0" encoding="utf-8"?>
<worksheet xmlns:r="http://schemas.openxmlformats.org/officeDocument/2006/relationships" xmlns="http://schemas.openxmlformats.org/spreadsheetml/2006/main">
  <sheetPr>
    <pageSetUpPr fitToPage="1"/>
  </sheetPr>
  <sheetViews>
    <sheetView showGridLines="0" workbookViewId="0"/>
  </sheetViews>
  <sheetFormatPr defaultRowHeight="11.25"/>
  <cols>
    <col min="1" max="1" width="8.332031" customWidth="1"/>
    <col min="2" max="2" width="1.171875" customWidth="1"/>
    <col min="3" max="3" width="4.160156" customWidth="1"/>
    <col min="4" max="4" width="4.332031" customWidth="1"/>
    <col min="5" max="5" width="17.16016" customWidth="1"/>
    <col min="6" max="6" width="50.83203" customWidth="1"/>
    <col min="7" max="7" width="7.5" customWidth="1"/>
    <col min="8" max="8" width="11.5" customWidth="1"/>
    <col min="9" max="11" width="20.16016" customWidth="1"/>
    <col min="12" max="12" width="9.332031" customWidth="1"/>
    <col min="13" max="13" width="10.83203" hidden="1" customWidth="1"/>
    <col min="14" max="14" width="9.332031" hidden="1"/>
    <col min="15" max="20" width="14.16016" hidden="1" customWidth="1"/>
    <col min="21" max="21" width="16.33203" hidden="1" customWidth="1"/>
    <col min="22" max="22" width="12.33203" customWidth="1"/>
    <col min="23" max="23" width="16.33203" customWidth="1"/>
    <col min="24" max="24" width="12.33203" customWidth="1"/>
    <col min="25" max="25" width="15" customWidth="1"/>
    <col min="26" max="26" width="11" customWidth="1"/>
    <col min="27" max="27" width="15" customWidth="1"/>
    <col min="28" max="28" width="16.33203" customWidth="1"/>
    <col min="29" max="29" width="11" customWidth="1"/>
    <col min="30" max="30" width="15" customWidth="1"/>
    <col min="31" max="31" width="16.33203" customWidth="1"/>
    <col min="44" max="65" width="9.332031" hidden="1"/>
  </cols>
  <sheetData>
    <row r="2" ht="36.95" customHeight="1">
      <c r="L2" s="17" t="s">
        <v>5</v>
      </c>
      <c r="AT2" s="18" t="s">
        <v>156</v>
      </c>
    </row>
    <row r="3" ht="6.95" customHeight="1">
      <c r="B3" s="19"/>
      <c r="C3" s="20"/>
      <c r="D3" s="20"/>
      <c r="E3" s="20"/>
      <c r="F3" s="20"/>
      <c r="G3" s="20"/>
      <c r="H3" s="20"/>
      <c r="I3" s="20"/>
      <c r="J3" s="20"/>
      <c r="K3" s="20"/>
      <c r="L3" s="21"/>
      <c r="AT3" s="18" t="s">
        <v>82</v>
      </c>
    </row>
    <row r="4" ht="24.95" customHeight="1">
      <c r="B4" s="21"/>
      <c r="D4" s="22" t="s">
        <v>157</v>
      </c>
      <c r="L4" s="21"/>
      <c r="M4" s="130" t="s">
        <v>10</v>
      </c>
      <c r="AT4" s="18" t="s">
        <v>3</v>
      </c>
    </row>
    <row r="5" ht="6.95" customHeight="1">
      <c r="B5" s="21"/>
      <c r="L5" s="21"/>
    </row>
    <row r="6" ht="12" customHeight="1">
      <c r="B6" s="21"/>
      <c r="D6" s="31" t="s">
        <v>16</v>
      </c>
      <c r="L6" s="21"/>
    </row>
    <row r="7" ht="16.5" customHeight="1">
      <c r="B7" s="21"/>
      <c r="E7" s="131" t="str">
        <f>'Rekapitulace stavby'!K6</f>
        <v>Radiologie Olomouc</v>
      </c>
      <c r="F7" s="31"/>
      <c r="G7" s="31"/>
      <c r="H7" s="31"/>
      <c r="L7" s="21"/>
    </row>
    <row r="8" s="1" customFormat="1" ht="12" customHeight="1">
      <c r="A8" s="37"/>
      <c r="B8" s="38"/>
      <c r="C8" s="37"/>
      <c r="D8" s="31" t="s">
        <v>158</v>
      </c>
      <c r="E8" s="37"/>
      <c r="F8" s="37"/>
      <c r="G8" s="37"/>
      <c r="H8" s="37"/>
      <c r="I8" s="37"/>
      <c r="J8" s="37"/>
      <c r="K8" s="37"/>
      <c r="L8" s="54"/>
      <c r="S8" s="37"/>
      <c r="T8" s="37"/>
      <c r="U8" s="37"/>
      <c r="V8" s="37"/>
      <c r="W8" s="37"/>
      <c r="X8" s="37"/>
      <c r="Y8" s="37"/>
      <c r="Z8" s="37"/>
      <c r="AA8" s="37"/>
      <c r="AB8" s="37"/>
      <c r="AC8" s="37"/>
      <c r="AD8" s="37"/>
      <c r="AE8" s="37"/>
    </row>
    <row r="9" s="1" customFormat="1" ht="16.5" customHeight="1">
      <c r="A9" s="37"/>
      <c r="B9" s="38"/>
      <c r="C9" s="37"/>
      <c r="D9" s="37"/>
      <c r="E9" s="66" t="s">
        <v>5572</v>
      </c>
      <c r="F9" s="37"/>
      <c r="G9" s="37"/>
      <c r="H9" s="37"/>
      <c r="I9" s="37"/>
      <c r="J9" s="37"/>
      <c r="K9" s="37"/>
      <c r="L9" s="54"/>
      <c r="S9" s="37"/>
      <c r="T9" s="37"/>
      <c r="U9" s="37"/>
      <c r="V9" s="37"/>
      <c r="W9" s="37"/>
      <c r="X9" s="37"/>
      <c r="Y9" s="37"/>
      <c r="Z9" s="37"/>
      <c r="AA9" s="37"/>
      <c r="AB9" s="37"/>
      <c r="AC9" s="37"/>
      <c r="AD9" s="37"/>
      <c r="AE9" s="37"/>
    </row>
    <row r="10" s="1" customFormat="1">
      <c r="A10" s="37"/>
      <c r="B10" s="38"/>
      <c r="C10" s="37"/>
      <c r="D10" s="37"/>
      <c r="E10" s="37"/>
      <c r="F10" s="37"/>
      <c r="G10" s="37"/>
      <c r="H10" s="37"/>
      <c r="I10" s="37"/>
      <c r="J10" s="37"/>
      <c r="K10" s="37"/>
      <c r="L10" s="54"/>
      <c r="S10" s="37"/>
      <c r="T10" s="37"/>
      <c r="U10" s="37"/>
      <c r="V10" s="37"/>
      <c r="W10" s="37"/>
      <c r="X10" s="37"/>
      <c r="Y10" s="37"/>
      <c r="Z10" s="37"/>
      <c r="AA10" s="37"/>
      <c r="AB10" s="37"/>
      <c r="AC10" s="37"/>
      <c r="AD10" s="37"/>
      <c r="AE10" s="37"/>
    </row>
    <row r="11" s="1" customFormat="1" ht="12" customHeight="1">
      <c r="A11" s="37"/>
      <c r="B11" s="38"/>
      <c r="C11" s="37"/>
      <c r="D11" s="31" t="s">
        <v>18</v>
      </c>
      <c r="E11" s="37"/>
      <c r="F11" s="26" t="s">
        <v>1</v>
      </c>
      <c r="G11" s="37"/>
      <c r="H11" s="37"/>
      <c r="I11" s="31" t="s">
        <v>19</v>
      </c>
      <c r="J11" s="26" t="s">
        <v>1</v>
      </c>
      <c r="K11" s="37"/>
      <c r="L11" s="54"/>
      <c r="S11" s="37"/>
      <c r="T11" s="37"/>
      <c r="U11" s="37"/>
      <c r="V11" s="37"/>
      <c r="W11" s="37"/>
      <c r="X11" s="37"/>
      <c r="Y11" s="37"/>
      <c r="Z11" s="37"/>
      <c r="AA11" s="37"/>
      <c r="AB11" s="37"/>
      <c r="AC11" s="37"/>
      <c r="AD11" s="37"/>
      <c r="AE11" s="37"/>
    </row>
    <row r="12" s="1" customFormat="1" ht="12" customHeight="1">
      <c r="A12" s="37"/>
      <c r="B12" s="38"/>
      <c r="C12" s="37"/>
      <c r="D12" s="31" t="s">
        <v>20</v>
      </c>
      <c r="E12" s="37"/>
      <c r="F12" s="26" t="s">
        <v>21</v>
      </c>
      <c r="G12" s="37"/>
      <c r="H12" s="37"/>
      <c r="I12" s="31" t="s">
        <v>22</v>
      </c>
      <c r="J12" s="68" t="str">
        <f>'Rekapitulace stavby'!AN8</f>
        <v>24. 3. 2020</v>
      </c>
      <c r="K12" s="37"/>
      <c r="L12" s="54"/>
      <c r="S12" s="37"/>
      <c r="T12" s="37"/>
      <c r="U12" s="37"/>
      <c r="V12" s="37"/>
      <c r="W12" s="37"/>
      <c r="X12" s="37"/>
      <c r="Y12" s="37"/>
      <c r="Z12" s="37"/>
      <c r="AA12" s="37"/>
      <c r="AB12" s="37"/>
      <c r="AC12" s="37"/>
      <c r="AD12" s="37"/>
      <c r="AE12" s="37"/>
    </row>
    <row r="13" s="1" customFormat="1" ht="10.9" customHeight="1">
      <c r="A13" s="37"/>
      <c r="B13" s="38"/>
      <c r="C13" s="37"/>
      <c r="D13" s="37"/>
      <c r="E13" s="37"/>
      <c r="F13" s="37"/>
      <c r="G13" s="37"/>
      <c r="H13" s="37"/>
      <c r="I13" s="37"/>
      <c r="J13" s="37"/>
      <c r="K13" s="37"/>
      <c r="L13" s="54"/>
      <c r="S13" s="37"/>
      <c r="T13" s="37"/>
      <c r="U13" s="37"/>
      <c r="V13" s="37"/>
      <c r="W13" s="37"/>
      <c r="X13" s="37"/>
      <c r="Y13" s="37"/>
      <c r="Z13" s="37"/>
      <c r="AA13" s="37"/>
      <c r="AB13" s="37"/>
      <c r="AC13" s="37"/>
      <c r="AD13" s="37"/>
      <c r="AE13" s="37"/>
    </row>
    <row r="14" s="1" customFormat="1" ht="12" customHeight="1">
      <c r="A14" s="37"/>
      <c r="B14" s="38"/>
      <c r="C14" s="37"/>
      <c r="D14" s="31" t="s">
        <v>24</v>
      </c>
      <c r="E14" s="37"/>
      <c r="F14" s="37"/>
      <c r="G14" s="37"/>
      <c r="H14" s="37"/>
      <c r="I14" s="31" t="s">
        <v>25</v>
      </c>
      <c r="J14" s="26" t="str">
        <f>IF('Rekapitulace stavby'!AN10="","",'Rekapitulace stavby'!AN10)</f>
        <v/>
      </c>
      <c r="K14" s="37"/>
      <c r="L14" s="54"/>
      <c r="S14" s="37"/>
      <c r="T14" s="37"/>
      <c r="U14" s="37"/>
      <c r="V14" s="37"/>
      <c r="W14" s="37"/>
      <c r="X14" s="37"/>
      <c r="Y14" s="37"/>
      <c r="Z14" s="37"/>
      <c r="AA14" s="37"/>
      <c r="AB14" s="37"/>
      <c r="AC14" s="37"/>
      <c r="AD14" s="37"/>
      <c r="AE14" s="37"/>
    </row>
    <row r="15" s="1" customFormat="1" ht="18" customHeight="1">
      <c r="A15" s="37"/>
      <c r="B15" s="38"/>
      <c r="C15" s="37"/>
      <c r="D15" s="37"/>
      <c r="E15" s="26" t="str">
        <f>IF('Rekapitulace stavby'!E11="","",'Rekapitulace stavby'!E11)</f>
        <v xml:space="preserve"> </v>
      </c>
      <c r="F15" s="37"/>
      <c r="G15" s="37"/>
      <c r="H15" s="37"/>
      <c r="I15" s="31" t="s">
        <v>26</v>
      </c>
      <c r="J15" s="26" t="str">
        <f>IF('Rekapitulace stavby'!AN11="","",'Rekapitulace stavby'!AN11)</f>
        <v/>
      </c>
      <c r="K15" s="37"/>
      <c r="L15" s="54"/>
      <c r="S15" s="37"/>
      <c r="T15" s="37"/>
      <c r="U15" s="37"/>
      <c r="V15" s="37"/>
      <c r="W15" s="37"/>
      <c r="X15" s="37"/>
      <c r="Y15" s="37"/>
      <c r="Z15" s="37"/>
      <c r="AA15" s="37"/>
      <c r="AB15" s="37"/>
      <c r="AC15" s="37"/>
      <c r="AD15" s="37"/>
      <c r="AE15" s="37"/>
    </row>
    <row r="16" s="1" customFormat="1" ht="6.95" customHeight="1">
      <c r="A16" s="37"/>
      <c r="B16" s="38"/>
      <c r="C16" s="37"/>
      <c r="D16" s="37"/>
      <c r="E16" s="37"/>
      <c r="F16" s="37"/>
      <c r="G16" s="37"/>
      <c r="H16" s="37"/>
      <c r="I16" s="37"/>
      <c r="J16" s="37"/>
      <c r="K16" s="37"/>
      <c r="L16" s="54"/>
      <c r="S16" s="37"/>
      <c r="T16" s="37"/>
      <c r="U16" s="37"/>
      <c r="V16" s="37"/>
      <c r="W16" s="37"/>
      <c r="X16" s="37"/>
      <c r="Y16" s="37"/>
      <c r="Z16" s="37"/>
      <c r="AA16" s="37"/>
      <c r="AB16" s="37"/>
      <c r="AC16" s="37"/>
      <c r="AD16" s="37"/>
      <c r="AE16" s="37"/>
    </row>
    <row r="17" s="1" customFormat="1" ht="12" customHeight="1">
      <c r="A17" s="37"/>
      <c r="B17" s="38"/>
      <c r="C17" s="37"/>
      <c r="D17" s="31" t="s">
        <v>27</v>
      </c>
      <c r="E17" s="37"/>
      <c r="F17" s="37"/>
      <c r="G17" s="37"/>
      <c r="H17" s="37"/>
      <c r="I17" s="31" t="s">
        <v>25</v>
      </c>
      <c r="J17" s="32" t="str">
        <f>'Rekapitulace stavby'!AN13</f>
        <v>Vyplň údaj</v>
      </c>
      <c r="K17" s="37"/>
      <c r="L17" s="54"/>
      <c r="S17" s="37"/>
      <c r="T17" s="37"/>
      <c r="U17" s="37"/>
      <c r="V17" s="37"/>
      <c r="W17" s="37"/>
      <c r="X17" s="37"/>
      <c r="Y17" s="37"/>
      <c r="Z17" s="37"/>
      <c r="AA17" s="37"/>
      <c r="AB17" s="37"/>
      <c r="AC17" s="37"/>
      <c r="AD17" s="37"/>
      <c r="AE17" s="37"/>
    </row>
    <row r="18" s="1" customFormat="1" ht="18" customHeight="1">
      <c r="A18" s="37"/>
      <c r="B18" s="38"/>
      <c r="C18" s="37"/>
      <c r="D18" s="37"/>
      <c r="E18" s="32" t="str">
        <f>'Rekapitulace stavby'!E14</f>
        <v>Vyplň údaj</v>
      </c>
      <c r="F18" s="26"/>
      <c r="G18" s="26"/>
      <c r="H18" s="26"/>
      <c r="I18" s="31" t="s">
        <v>26</v>
      </c>
      <c r="J18" s="32" t="str">
        <f>'Rekapitulace stavby'!AN14</f>
        <v>Vyplň údaj</v>
      </c>
      <c r="K18" s="37"/>
      <c r="L18" s="54"/>
      <c r="S18" s="37"/>
      <c r="T18" s="37"/>
      <c r="U18" s="37"/>
      <c r="V18" s="37"/>
      <c r="W18" s="37"/>
      <c r="X18" s="37"/>
      <c r="Y18" s="37"/>
      <c r="Z18" s="37"/>
      <c r="AA18" s="37"/>
      <c r="AB18" s="37"/>
      <c r="AC18" s="37"/>
      <c r="AD18" s="37"/>
      <c r="AE18" s="37"/>
    </row>
    <row r="19" s="1" customFormat="1" ht="6.95" customHeight="1">
      <c r="A19" s="37"/>
      <c r="B19" s="38"/>
      <c r="C19" s="37"/>
      <c r="D19" s="37"/>
      <c r="E19" s="37"/>
      <c r="F19" s="37"/>
      <c r="G19" s="37"/>
      <c r="H19" s="37"/>
      <c r="I19" s="37"/>
      <c r="J19" s="37"/>
      <c r="K19" s="37"/>
      <c r="L19" s="54"/>
      <c r="S19" s="37"/>
      <c r="T19" s="37"/>
      <c r="U19" s="37"/>
      <c r="V19" s="37"/>
      <c r="W19" s="37"/>
      <c r="X19" s="37"/>
      <c r="Y19" s="37"/>
      <c r="Z19" s="37"/>
      <c r="AA19" s="37"/>
      <c r="AB19" s="37"/>
      <c r="AC19" s="37"/>
      <c r="AD19" s="37"/>
      <c r="AE19" s="37"/>
    </row>
    <row r="20" s="1" customFormat="1" ht="12" customHeight="1">
      <c r="A20" s="37"/>
      <c r="B20" s="38"/>
      <c r="C20" s="37"/>
      <c r="D20" s="31" t="s">
        <v>29</v>
      </c>
      <c r="E20" s="37"/>
      <c r="F20" s="37"/>
      <c r="G20" s="37"/>
      <c r="H20" s="37"/>
      <c r="I20" s="31" t="s">
        <v>25</v>
      </c>
      <c r="J20" s="26" t="str">
        <f>IF('Rekapitulace stavby'!AN16="","",'Rekapitulace stavby'!AN16)</f>
        <v/>
      </c>
      <c r="K20" s="37"/>
      <c r="L20" s="54"/>
      <c r="S20" s="37"/>
      <c r="T20" s="37"/>
      <c r="U20" s="37"/>
      <c r="V20" s="37"/>
      <c r="W20" s="37"/>
      <c r="X20" s="37"/>
      <c r="Y20" s="37"/>
      <c r="Z20" s="37"/>
      <c r="AA20" s="37"/>
      <c r="AB20" s="37"/>
      <c r="AC20" s="37"/>
      <c r="AD20" s="37"/>
      <c r="AE20" s="37"/>
    </row>
    <row r="21" s="1" customFormat="1" ht="18" customHeight="1">
      <c r="A21" s="37"/>
      <c r="B21" s="38"/>
      <c r="C21" s="37"/>
      <c r="D21" s="37"/>
      <c r="E21" s="26" t="str">
        <f>IF('Rekapitulace stavby'!E17="","",'Rekapitulace stavby'!E17)</f>
        <v xml:space="preserve"> </v>
      </c>
      <c r="F21" s="37"/>
      <c r="G21" s="37"/>
      <c r="H21" s="37"/>
      <c r="I21" s="31" t="s">
        <v>26</v>
      </c>
      <c r="J21" s="26" t="str">
        <f>IF('Rekapitulace stavby'!AN17="","",'Rekapitulace stavby'!AN17)</f>
        <v/>
      </c>
      <c r="K21" s="37"/>
      <c r="L21" s="54"/>
      <c r="S21" s="37"/>
      <c r="T21" s="37"/>
      <c r="U21" s="37"/>
      <c r="V21" s="37"/>
      <c r="W21" s="37"/>
      <c r="X21" s="37"/>
      <c r="Y21" s="37"/>
      <c r="Z21" s="37"/>
      <c r="AA21" s="37"/>
      <c r="AB21" s="37"/>
      <c r="AC21" s="37"/>
      <c r="AD21" s="37"/>
      <c r="AE21" s="37"/>
    </row>
    <row r="22" s="1" customFormat="1" ht="6.95" customHeight="1">
      <c r="A22" s="37"/>
      <c r="B22" s="38"/>
      <c r="C22" s="37"/>
      <c r="D22" s="37"/>
      <c r="E22" s="37"/>
      <c r="F22" s="37"/>
      <c r="G22" s="37"/>
      <c r="H22" s="37"/>
      <c r="I22" s="37"/>
      <c r="J22" s="37"/>
      <c r="K22" s="37"/>
      <c r="L22" s="54"/>
      <c r="S22" s="37"/>
      <c r="T22" s="37"/>
      <c r="U22" s="37"/>
      <c r="V22" s="37"/>
      <c r="W22" s="37"/>
      <c r="X22" s="37"/>
      <c r="Y22" s="37"/>
      <c r="Z22" s="37"/>
      <c r="AA22" s="37"/>
      <c r="AB22" s="37"/>
      <c r="AC22" s="37"/>
      <c r="AD22" s="37"/>
      <c r="AE22" s="37"/>
    </row>
    <row r="23" s="1" customFormat="1" ht="12" customHeight="1">
      <c r="A23" s="37"/>
      <c r="B23" s="38"/>
      <c r="C23" s="37"/>
      <c r="D23" s="31" t="s">
        <v>31</v>
      </c>
      <c r="E23" s="37"/>
      <c r="F23" s="37"/>
      <c r="G23" s="37"/>
      <c r="H23" s="37"/>
      <c r="I23" s="31" t="s">
        <v>25</v>
      </c>
      <c r="J23" s="26" t="str">
        <f>IF('Rekapitulace stavby'!AN19="","",'Rekapitulace stavby'!AN19)</f>
        <v/>
      </c>
      <c r="K23" s="37"/>
      <c r="L23" s="54"/>
      <c r="S23" s="37"/>
      <c r="T23" s="37"/>
      <c r="U23" s="37"/>
      <c r="V23" s="37"/>
      <c r="W23" s="37"/>
      <c r="X23" s="37"/>
      <c r="Y23" s="37"/>
      <c r="Z23" s="37"/>
      <c r="AA23" s="37"/>
      <c r="AB23" s="37"/>
      <c r="AC23" s="37"/>
      <c r="AD23" s="37"/>
      <c r="AE23" s="37"/>
    </row>
    <row r="24" s="1" customFormat="1" ht="18" customHeight="1">
      <c r="A24" s="37"/>
      <c r="B24" s="38"/>
      <c r="C24" s="37"/>
      <c r="D24" s="37"/>
      <c r="E24" s="26" t="str">
        <f>IF('Rekapitulace stavby'!E20="","",'Rekapitulace stavby'!E20)</f>
        <v xml:space="preserve"> </v>
      </c>
      <c r="F24" s="37"/>
      <c r="G24" s="37"/>
      <c r="H24" s="37"/>
      <c r="I24" s="31" t="s">
        <v>26</v>
      </c>
      <c r="J24" s="26" t="str">
        <f>IF('Rekapitulace stavby'!AN20="","",'Rekapitulace stavby'!AN20)</f>
        <v/>
      </c>
      <c r="K24" s="37"/>
      <c r="L24" s="54"/>
      <c r="S24" s="37"/>
      <c r="T24" s="37"/>
      <c r="U24" s="37"/>
      <c r="V24" s="37"/>
      <c r="W24" s="37"/>
      <c r="X24" s="37"/>
      <c r="Y24" s="37"/>
      <c r="Z24" s="37"/>
      <c r="AA24" s="37"/>
      <c r="AB24" s="37"/>
      <c r="AC24" s="37"/>
      <c r="AD24" s="37"/>
      <c r="AE24" s="37"/>
    </row>
    <row r="25" s="1" customFormat="1" ht="6.95" customHeight="1">
      <c r="A25" s="37"/>
      <c r="B25" s="38"/>
      <c r="C25" s="37"/>
      <c r="D25" s="37"/>
      <c r="E25" s="37"/>
      <c r="F25" s="37"/>
      <c r="G25" s="37"/>
      <c r="H25" s="37"/>
      <c r="I25" s="37"/>
      <c r="J25" s="37"/>
      <c r="K25" s="37"/>
      <c r="L25" s="54"/>
      <c r="S25" s="37"/>
      <c r="T25" s="37"/>
      <c r="U25" s="37"/>
      <c r="V25" s="37"/>
      <c r="W25" s="37"/>
      <c r="X25" s="37"/>
      <c r="Y25" s="37"/>
      <c r="Z25" s="37"/>
      <c r="AA25" s="37"/>
      <c r="AB25" s="37"/>
      <c r="AC25" s="37"/>
      <c r="AD25" s="37"/>
      <c r="AE25" s="37"/>
    </row>
    <row r="26" s="1" customFormat="1" ht="12" customHeight="1">
      <c r="A26" s="37"/>
      <c r="B26" s="38"/>
      <c r="C26" s="37"/>
      <c r="D26" s="31" t="s">
        <v>32</v>
      </c>
      <c r="E26" s="37"/>
      <c r="F26" s="37"/>
      <c r="G26" s="37"/>
      <c r="H26" s="37"/>
      <c r="I26" s="37"/>
      <c r="J26" s="37"/>
      <c r="K26" s="37"/>
      <c r="L26" s="54"/>
      <c r="S26" s="37"/>
      <c r="T26" s="37"/>
      <c r="U26" s="37"/>
      <c r="V26" s="37"/>
      <c r="W26" s="37"/>
      <c r="X26" s="37"/>
      <c r="Y26" s="37"/>
      <c r="Z26" s="37"/>
      <c r="AA26" s="37"/>
      <c r="AB26" s="37"/>
      <c r="AC26" s="37"/>
      <c r="AD26" s="37"/>
      <c r="AE26" s="37"/>
    </row>
    <row r="27" s="7" customFormat="1" ht="16.5" customHeight="1">
      <c r="A27" s="132"/>
      <c r="B27" s="133"/>
      <c r="C27" s="132"/>
      <c r="D27" s="132"/>
      <c r="E27" s="35" t="s">
        <v>1</v>
      </c>
      <c r="F27" s="35"/>
      <c r="G27" s="35"/>
      <c r="H27" s="35"/>
      <c r="I27" s="132"/>
      <c r="J27" s="132"/>
      <c r="K27" s="132"/>
      <c r="L27" s="134"/>
      <c r="S27" s="132"/>
      <c r="T27" s="132"/>
      <c r="U27" s="132"/>
      <c r="V27" s="132"/>
      <c r="W27" s="132"/>
      <c r="X27" s="132"/>
      <c r="Y27" s="132"/>
      <c r="Z27" s="132"/>
      <c r="AA27" s="132"/>
      <c r="AB27" s="132"/>
      <c r="AC27" s="132"/>
      <c r="AD27" s="132"/>
      <c r="AE27" s="132"/>
    </row>
    <row r="28" s="1" customFormat="1" ht="6.95" customHeight="1">
      <c r="A28" s="37"/>
      <c r="B28" s="38"/>
      <c r="C28" s="37"/>
      <c r="D28" s="37"/>
      <c r="E28" s="37"/>
      <c r="F28" s="37"/>
      <c r="G28" s="37"/>
      <c r="H28" s="37"/>
      <c r="I28" s="37"/>
      <c r="J28" s="37"/>
      <c r="K28" s="37"/>
      <c r="L28" s="54"/>
      <c r="S28" s="37"/>
      <c r="T28" s="37"/>
      <c r="U28" s="37"/>
      <c r="V28" s="37"/>
      <c r="W28" s="37"/>
      <c r="X28" s="37"/>
      <c r="Y28" s="37"/>
      <c r="Z28" s="37"/>
      <c r="AA28" s="37"/>
      <c r="AB28" s="37"/>
      <c r="AC28" s="37"/>
      <c r="AD28" s="37"/>
      <c r="AE28" s="37"/>
    </row>
    <row r="29" s="1" customFormat="1" ht="6.95" customHeight="1">
      <c r="A29" s="37"/>
      <c r="B29" s="38"/>
      <c r="C29" s="37"/>
      <c r="D29" s="89"/>
      <c r="E29" s="89"/>
      <c r="F29" s="89"/>
      <c r="G29" s="89"/>
      <c r="H29" s="89"/>
      <c r="I29" s="89"/>
      <c r="J29" s="89"/>
      <c r="K29" s="89"/>
      <c r="L29" s="54"/>
      <c r="S29" s="37"/>
      <c r="T29" s="37"/>
      <c r="U29" s="37"/>
      <c r="V29" s="37"/>
      <c r="W29" s="37"/>
      <c r="X29" s="37"/>
      <c r="Y29" s="37"/>
      <c r="Z29" s="37"/>
      <c r="AA29" s="37"/>
      <c r="AB29" s="37"/>
      <c r="AC29" s="37"/>
      <c r="AD29" s="37"/>
      <c r="AE29" s="37"/>
    </row>
    <row r="30" s="1" customFormat="1" ht="25.35" customHeight="1">
      <c r="A30" s="37"/>
      <c r="B30" s="38"/>
      <c r="C30" s="37"/>
      <c r="D30" s="135" t="s">
        <v>33</v>
      </c>
      <c r="E30" s="37"/>
      <c r="F30" s="37"/>
      <c r="G30" s="37"/>
      <c r="H30" s="37"/>
      <c r="I30" s="37"/>
      <c r="J30" s="95">
        <f>ROUND(J120, 2)</f>
        <v>1900000</v>
      </c>
      <c r="K30" s="37"/>
      <c r="L30" s="54"/>
      <c r="S30" s="37"/>
      <c r="T30" s="37"/>
      <c r="U30" s="37"/>
      <c r="V30" s="37"/>
      <c r="W30" s="37"/>
      <c r="X30" s="37"/>
      <c r="Y30" s="37"/>
      <c r="Z30" s="37"/>
      <c r="AA30" s="37"/>
      <c r="AB30" s="37"/>
      <c r="AC30" s="37"/>
      <c r="AD30" s="37"/>
      <c r="AE30" s="37"/>
    </row>
    <row r="31" s="1" customFormat="1" ht="6.95" customHeight="1">
      <c r="A31" s="37"/>
      <c r="B31" s="38"/>
      <c r="C31" s="37"/>
      <c r="D31" s="89"/>
      <c r="E31" s="89"/>
      <c r="F31" s="89"/>
      <c r="G31" s="89"/>
      <c r="H31" s="89"/>
      <c r="I31" s="89"/>
      <c r="J31" s="89"/>
      <c r="K31" s="89"/>
      <c r="L31" s="54"/>
      <c r="S31" s="37"/>
      <c r="T31" s="37"/>
      <c r="U31" s="37"/>
      <c r="V31" s="37"/>
      <c r="W31" s="37"/>
      <c r="X31" s="37"/>
      <c r="Y31" s="37"/>
      <c r="Z31" s="37"/>
      <c r="AA31" s="37"/>
      <c r="AB31" s="37"/>
      <c r="AC31" s="37"/>
      <c r="AD31" s="37"/>
      <c r="AE31" s="37"/>
    </row>
    <row r="32" s="1" customFormat="1" ht="14.45" customHeight="1">
      <c r="A32" s="37"/>
      <c r="B32" s="38"/>
      <c r="C32" s="37"/>
      <c r="D32" s="37"/>
      <c r="E32" s="37"/>
      <c r="F32" s="42" t="s">
        <v>35</v>
      </c>
      <c r="G32" s="37"/>
      <c r="H32" s="37"/>
      <c r="I32" s="42" t="s">
        <v>34</v>
      </c>
      <c r="J32" s="42" t="s">
        <v>36</v>
      </c>
      <c r="K32" s="37"/>
      <c r="L32" s="54"/>
      <c r="S32" s="37"/>
      <c r="T32" s="37"/>
      <c r="U32" s="37"/>
      <c r="V32" s="37"/>
      <c r="W32" s="37"/>
      <c r="X32" s="37"/>
      <c r="Y32" s="37"/>
      <c r="Z32" s="37"/>
      <c r="AA32" s="37"/>
      <c r="AB32" s="37"/>
      <c r="AC32" s="37"/>
      <c r="AD32" s="37"/>
      <c r="AE32" s="37"/>
    </row>
    <row r="33" s="1" customFormat="1" ht="14.45" customHeight="1">
      <c r="A33" s="37"/>
      <c r="B33" s="38"/>
      <c r="C33" s="37"/>
      <c r="D33" s="136" t="s">
        <v>37</v>
      </c>
      <c r="E33" s="31" t="s">
        <v>38</v>
      </c>
      <c r="F33" s="137">
        <f>ROUND((SUM(BE120:BE146)),  2)</f>
        <v>1900000</v>
      </c>
      <c r="G33" s="37"/>
      <c r="H33" s="37"/>
      <c r="I33" s="138">
        <v>0.20999999999999999</v>
      </c>
      <c r="J33" s="137">
        <f>ROUND(((SUM(BE120:BE146))*I33),  2)</f>
        <v>399000</v>
      </c>
      <c r="K33" s="37"/>
      <c r="L33" s="54"/>
      <c r="S33" s="37"/>
      <c r="T33" s="37"/>
      <c r="U33" s="37"/>
      <c r="V33" s="37"/>
      <c r="W33" s="37"/>
      <c r="X33" s="37"/>
      <c r="Y33" s="37"/>
      <c r="Z33" s="37"/>
      <c r="AA33" s="37"/>
      <c r="AB33" s="37"/>
      <c r="AC33" s="37"/>
      <c r="AD33" s="37"/>
      <c r="AE33" s="37"/>
    </row>
    <row r="34" s="1" customFormat="1" ht="14.45" customHeight="1">
      <c r="A34" s="37"/>
      <c r="B34" s="38"/>
      <c r="C34" s="37"/>
      <c r="D34" s="37"/>
      <c r="E34" s="31" t="s">
        <v>39</v>
      </c>
      <c r="F34" s="137">
        <f>ROUND((SUM(BF120:BF146)),  2)</f>
        <v>0</v>
      </c>
      <c r="G34" s="37"/>
      <c r="H34" s="37"/>
      <c r="I34" s="138">
        <v>0.14999999999999999</v>
      </c>
      <c r="J34" s="137">
        <f>ROUND(((SUM(BF120:BF146))*I34),  2)</f>
        <v>0</v>
      </c>
      <c r="K34" s="37"/>
      <c r="L34" s="54"/>
      <c r="S34" s="37"/>
      <c r="T34" s="37"/>
      <c r="U34" s="37"/>
      <c r="V34" s="37"/>
      <c r="W34" s="37"/>
      <c r="X34" s="37"/>
      <c r="Y34" s="37"/>
      <c r="Z34" s="37"/>
      <c r="AA34" s="37"/>
      <c r="AB34" s="37"/>
      <c r="AC34" s="37"/>
      <c r="AD34" s="37"/>
      <c r="AE34" s="37"/>
    </row>
    <row r="35" hidden="1" s="1" customFormat="1" ht="14.45" customHeight="1">
      <c r="A35" s="37"/>
      <c r="B35" s="38"/>
      <c r="C35" s="37"/>
      <c r="D35" s="37"/>
      <c r="E35" s="31" t="s">
        <v>40</v>
      </c>
      <c r="F35" s="137">
        <f>ROUND((SUM(BG120:BG146)),  2)</f>
        <v>0</v>
      </c>
      <c r="G35" s="37"/>
      <c r="H35" s="37"/>
      <c r="I35" s="138">
        <v>0.20999999999999999</v>
      </c>
      <c r="J35" s="137">
        <f>0</f>
        <v>0</v>
      </c>
      <c r="K35" s="37"/>
      <c r="L35" s="54"/>
      <c r="S35" s="37"/>
      <c r="T35" s="37"/>
      <c r="U35" s="37"/>
      <c r="V35" s="37"/>
      <c r="W35" s="37"/>
      <c r="X35" s="37"/>
      <c r="Y35" s="37"/>
      <c r="Z35" s="37"/>
      <c r="AA35" s="37"/>
      <c r="AB35" s="37"/>
      <c r="AC35" s="37"/>
      <c r="AD35" s="37"/>
      <c r="AE35" s="37"/>
    </row>
    <row r="36" hidden="1" s="1" customFormat="1" ht="14.45" customHeight="1">
      <c r="A36" s="37"/>
      <c r="B36" s="38"/>
      <c r="C36" s="37"/>
      <c r="D36" s="37"/>
      <c r="E36" s="31" t="s">
        <v>41</v>
      </c>
      <c r="F36" s="137">
        <f>ROUND((SUM(BH120:BH146)),  2)</f>
        <v>0</v>
      </c>
      <c r="G36" s="37"/>
      <c r="H36" s="37"/>
      <c r="I36" s="138">
        <v>0.14999999999999999</v>
      </c>
      <c r="J36" s="137">
        <f>0</f>
        <v>0</v>
      </c>
      <c r="K36" s="37"/>
      <c r="L36" s="54"/>
      <c r="S36" s="37"/>
      <c r="T36" s="37"/>
      <c r="U36" s="37"/>
      <c r="V36" s="37"/>
      <c r="W36" s="37"/>
      <c r="X36" s="37"/>
      <c r="Y36" s="37"/>
      <c r="Z36" s="37"/>
      <c r="AA36" s="37"/>
      <c r="AB36" s="37"/>
      <c r="AC36" s="37"/>
      <c r="AD36" s="37"/>
      <c r="AE36" s="37"/>
    </row>
    <row r="37" hidden="1" s="1" customFormat="1" ht="14.45" customHeight="1">
      <c r="A37" s="37"/>
      <c r="B37" s="38"/>
      <c r="C37" s="37"/>
      <c r="D37" s="37"/>
      <c r="E37" s="31" t="s">
        <v>42</v>
      </c>
      <c r="F37" s="137">
        <f>ROUND((SUM(BI120:BI146)),  2)</f>
        <v>0</v>
      </c>
      <c r="G37" s="37"/>
      <c r="H37" s="37"/>
      <c r="I37" s="138">
        <v>0</v>
      </c>
      <c r="J37" s="137">
        <f>0</f>
        <v>0</v>
      </c>
      <c r="K37" s="37"/>
      <c r="L37" s="54"/>
      <c r="S37" s="37"/>
      <c r="T37" s="37"/>
      <c r="U37" s="37"/>
      <c r="V37" s="37"/>
      <c r="W37" s="37"/>
      <c r="X37" s="37"/>
      <c r="Y37" s="37"/>
      <c r="Z37" s="37"/>
      <c r="AA37" s="37"/>
      <c r="AB37" s="37"/>
      <c r="AC37" s="37"/>
      <c r="AD37" s="37"/>
      <c r="AE37" s="37"/>
    </row>
    <row r="38" s="1" customFormat="1" ht="6.95" customHeight="1">
      <c r="A38" s="37"/>
      <c r="B38" s="38"/>
      <c r="C38" s="37"/>
      <c r="D38" s="37"/>
      <c r="E38" s="37"/>
      <c r="F38" s="37"/>
      <c r="G38" s="37"/>
      <c r="H38" s="37"/>
      <c r="I38" s="37"/>
      <c r="J38" s="37"/>
      <c r="K38" s="37"/>
      <c r="L38" s="54"/>
      <c r="S38" s="37"/>
      <c r="T38" s="37"/>
      <c r="U38" s="37"/>
      <c r="V38" s="37"/>
      <c r="W38" s="37"/>
      <c r="X38" s="37"/>
      <c r="Y38" s="37"/>
      <c r="Z38" s="37"/>
      <c r="AA38" s="37"/>
      <c r="AB38" s="37"/>
      <c r="AC38" s="37"/>
      <c r="AD38" s="37"/>
      <c r="AE38" s="37"/>
    </row>
    <row r="39" s="1" customFormat="1" ht="25.35" customHeight="1">
      <c r="A39" s="37"/>
      <c r="B39" s="38"/>
      <c r="C39" s="139"/>
      <c r="D39" s="140" t="s">
        <v>43</v>
      </c>
      <c r="E39" s="80"/>
      <c r="F39" s="80"/>
      <c r="G39" s="141" t="s">
        <v>44</v>
      </c>
      <c r="H39" s="142" t="s">
        <v>45</v>
      </c>
      <c r="I39" s="80"/>
      <c r="J39" s="143">
        <f>SUM(J30:J37)</f>
        <v>2299000</v>
      </c>
      <c r="K39" s="144"/>
      <c r="L39" s="54"/>
      <c r="S39" s="37"/>
      <c r="T39" s="37"/>
      <c r="U39" s="37"/>
      <c r="V39" s="37"/>
      <c r="W39" s="37"/>
      <c r="X39" s="37"/>
      <c r="Y39" s="37"/>
      <c r="Z39" s="37"/>
      <c r="AA39" s="37"/>
      <c r="AB39" s="37"/>
      <c r="AC39" s="37"/>
      <c r="AD39" s="37"/>
      <c r="AE39" s="37"/>
    </row>
    <row r="40" s="1" customFormat="1" ht="14.45" customHeight="1">
      <c r="A40" s="37"/>
      <c r="B40" s="38"/>
      <c r="C40" s="37"/>
      <c r="D40" s="37"/>
      <c r="E40" s="37"/>
      <c r="F40" s="37"/>
      <c r="G40" s="37"/>
      <c r="H40" s="37"/>
      <c r="I40" s="37"/>
      <c r="J40" s="37"/>
      <c r="K40" s="37"/>
      <c r="L40" s="54"/>
      <c r="S40" s="37"/>
      <c r="T40" s="37"/>
      <c r="U40" s="37"/>
      <c r="V40" s="37"/>
      <c r="W40" s="37"/>
      <c r="X40" s="37"/>
      <c r="Y40" s="37"/>
      <c r="Z40" s="37"/>
      <c r="AA40" s="37"/>
      <c r="AB40" s="37"/>
      <c r="AC40" s="37"/>
      <c r="AD40" s="37"/>
      <c r="AE40" s="37"/>
    </row>
    <row r="41" ht="14.45" customHeight="1">
      <c r="B41" s="21"/>
      <c r="L41" s="21"/>
    </row>
    <row r="42" ht="14.45" customHeight="1">
      <c r="B42" s="21"/>
      <c r="L42" s="21"/>
    </row>
    <row r="43" ht="14.45" customHeight="1">
      <c r="B43" s="21"/>
      <c r="L43" s="21"/>
    </row>
    <row r="44" ht="14.45" customHeight="1">
      <c r="B44" s="21"/>
      <c r="L44" s="21"/>
    </row>
    <row r="45" ht="14.45" customHeight="1">
      <c r="B45" s="21"/>
      <c r="L45" s="21"/>
    </row>
    <row r="46" ht="14.45" customHeight="1">
      <c r="B46" s="21"/>
      <c r="L46" s="21"/>
    </row>
    <row r="47" ht="14.45" customHeight="1">
      <c r="B47" s="21"/>
      <c r="L47" s="21"/>
    </row>
    <row r="48" ht="14.45" customHeight="1">
      <c r="B48" s="21"/>
      <c r="L48" s="21"/>
    </row>
    <row r="49" ht="14.45" customHeight="1">
      <c r="B49" s="21"/>
      <c r="L49" s="21"/>
    </row>
    <row r="50" s="1" customFormat="1" ht="14.45" customHeight="1">
      <c r="B50" s="54"/>
      <c r="D50" s="55" t="s">
        <v>46</v>
      </c>
      <c r="E50" s="56"/>
      <c r="F50" s="56"/>
      <c r="G50" s="55" t="s">
        <v>47</v>
      </c>
      <c r="H50" s="56"/>
      <c r="I50" s="56"/>
      <c r="J50" s="56"/>
      <c r="K50" s="56"/>
      <c r="L50" s="5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1" customFormat="1" ht="12.75">
      <c r="A61" s="37"/>
      <c r="B61" s="38"/>
      <c r="C61" s="37"/>
      <c r="D61" s="57" t="s">
        <v>48</v>
      </c>
      <c r="E61" s="40"/>
      <c r="F61" s="145" t="s">
        <v>49</v>
      </c>
      <c r="G61" s="57" t="s">
        <v>48</v>
      </c>
      <c r="H61" s="40"/>
      <c r="I61" s="40"/>
      <c r="J61" s="146" t="s">
        <v>49</v>
      </c>
      <c r="K61" s="40"/>
      <c r="L61" s="54"/>
      <c r="S61" s="37"/>
      <c r="T61" s="37"/>
      <c r="U61" s="37"/>
      <c r="V61" s="37"/>
      <c r="W61" s="37"/>
      <c r="X61" s="37"/>
      <c r="Y61" s="37"/>
      <c r="Z61" s="37"/>
      <c r="AA61" s="37"/>
      <c r="AB61" s="37"/>
      <c r="AC61" s="37"/>
      <c r="AD61" s="37"/>
      <c r="AE61" s="37"/>
    </row>
    <row r="62">
      <c r="B62" s="21"/>
      <c r="L62" s="21"/>
    </row>
    <row r="63">
      <c r="B63" s="21"/>
      <c r="L63" s="21"/>
    </row>
    <row r="64">
      <c r="B64" s="21"/>
      <c r="L64" s="21"/>
    </row>
    <row r="65" s="1" customFormat="1" ht="12.75">
      <c r="A65" s="37"/>
      <c r="B65" s="38"/>
      <c r="C65" s="37"/>
      <c r="D65" s="55" t="s">
        <v>50</v>
      </c>
      <c r="E65" s="58"/>
      <c r="F65" s="58"/>
      <c r="G65" s="55" t="s">
        <v>51</v>
      </c>
      <c r="H65" s="58"/>
      <c r="I65" s="58"/>
      <c r="J65" s="58"/>
      <c r="K65" s="58"/>
      <c r="L65" s="54"/>
      <c r="S65" s="37"/>
      <c r="T65" s="37"/>
      <c r="U65" s="37"/>
      <c r="V65" s="37"/>
      <c r="W65" s="37"/>
      <c r="X65" s="37"/>
      <c r="Y65" s="37"/>
      <c r="Z65" s="37"/>
      <c r="AA65" s="37"/>
      <c r="AB65" s="37"/>
      <c r="AC65" s="37"/>
      <c r="AD65" s="37"/>
      <c r="AE65" s="37"/>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1" customFormat="1" ht="12.75">
      <c r="A76" s="37"/>
      <c r="B76" s="38"/>
      <c r="C76" s="37"/>
      <c r="D76" s="57" t="s">
        <v>48</v>
      </c>
      <c r="E76" s="40"/>
      <c r="F76" s="145" t="s">
        <v>49</v>
      </c>
      <c r="G76" s="57" t="s">
        <v>48</v>
      </c>
      <c r="H76" s="40"/>
      <c r="I76" s="40"/>
      <c r="J76" s="146" t="s">
        <v>49</v>
      </c>
      <c r="K76" s="40"/>
      <c r="L76" s="54"/>
      <c r="S76" s="37"/>
      <c r="T76" s="37"/>
      <c r="U76" s="37"/>
      <c r="V76" s="37"/>
      <c r="W76" s="37"/>
      <c r="X76" s="37"/>
      <c r="Y76" s="37"/>
      <c r="Z76" s="37"/>
      <c r="AA76" s="37"/>
      <c r="AB76" s="37"/>
      <c r="AC76" s="37"/>
      <c r="AD76" s="37"/>
      <c r="AE76" s="37"/>
    </row>
    <row r="77" s="1" customFormat="1" ht="14.45" customHeight="1">
      <c r="A77" s="37"/>
      <c r="B77" s="59"/>
      <c r="C77" s="60"/>
      <c r="D77" s="60"/>
      <c r="E77" s="60"/>
      <c r="F77" s="60"/>
      <c r="G77" s="60"/>
      <c r="H77" s="60"/>
      <c r="I77" s="60"/>
      <c r="J77" s="60"/>
      <c r="K77" s="60"/>
      <c r="L77" s="54"/>
      <c r="S77" s="37"/>
      <c r="T77" s="37"/>
      <c r="U77" s="37"/>
      <c r="V77" s="37"/>
      <c r="W77" s="37"/>
      <c r="X77" s="37"/>
      <c r="Y77" s="37"/>
      <c r="Z77" s="37"/>
      <c r="AA77" s="37"/>
      <c r="AB77" s="37"/>
      <c r="AC77" s="37"/>
      <c r="AD77" s="37"/>
      <c r="AE77" s="37"/>
    </row>
    <row r="81" s="1" customFormat="1" ht="6.95" customHeight="1">
      <c r="A81" s="37"/>
      <c r="B81" s="61"/>
      <c r="C81" s="62"/>
      <c r="D81" s="62"/>
      <c r="E81" s="62"/>
      <c r="F81" s="62"/>
      <c r="G81" s="62"/>
      <c r="H81" s="62"/>
      <c r="I81" s="62"/>
      <c r="J81" s="62"/>
      <c r="K81" s="62"/>
      <c r="L81" s="54"/>
      <c r="S81" s="37"/>
      <c r="T81" s="37"/>
      <c r="U81" s="37"/>
      <c r="V81" s="37"/>
      <c r="W81" s="37"/>
      <c r="X81" s="37"/>
      <c r="Y81" s="37"/>
      <c r="Z81" s="37"/>
      <c r="AA81" s="37"/>
      <c r="AB81" s="37"/>
      <c r="AC81" s="37"/>
      <c r="AD81" s="37"/>
      <c r="AE81" s="37"/>
    </row>
    <row r="82" s="1" customFormat="1" ht="24.95" customHeight="1">
      <c r="A82" s="37"/>
      <c r="B82" s="38"/>
      <c r="C82" s="22" t="s">
        <v>162</v>
      </c>
      <c r="D82" s="37"/>
      <c r="E82" s="37"/>
      <c r="F82" s="37"/>
      <c r="G82" s="37"/>
      <c r="H82" s="37"/>
      <c r="I82" s="37"/>
      <c r="J82" s="37"/>
      <c r="K82" s="37"/>
      <c r="L82" s="54"/>
      <c r="S82" s="37"/>
      <c r="T82" s="37"/>
      <c r="U82" s="37"/>
      <c r="V82" s="37"/>
      <c r="W82" s="37"/>
      <c r="X82" s="37"/>
      <c r="Y82" s="37"/>
      <c r="Z82" s="37"/>
      <c r="AA82" s="37"/>
      <c r="AB82" s="37"/>
      <c r="AC82" s="37"/>
      <c r="AD82" s="37"/>
      <c r="AE82" s="37"/>
    </row>
    <row r="83" s="1" customFormat="1" ht="6.95" customHeight="1">
      <c r="A83" s="37"/>
      <c r="B83" s="38"/>
      <c r="C83" s="37"/>
      <c r="D83" s="37"/>
      <c r="E83" s="37"/>
      <c r="F83" s="37"/>
      <c r="G83" s="37"/>
      <c r="H83" s="37"/>
      <c r="I83" s="37"/>
      <c r="J83" s="37"/>
      <c r="K83" s="37"/>
      <c r="L83" s="54"/>
      <c r="S83" s="37"/>
      <c r="T83" s="37"/>
      <c r="U83" s="37"/>
      <c r="V83" s="37"/>
      <c r="W83" s="37"/>
      <c r="X83" s="37"/>
      <c r="Y83" s="37"/>
      <c r="Z83" s="37"/>
      <c r="AA83" s="37"/>
      <c r="AB83" s="37"/>
      <c r="AC83" s="37"/>
      <c r="AD83" s="37"/>
      <c r="AE83" s="37"/>
    </row>
    <row r="84" s="1" customFormat="1" ht="12" customHeight="1">
      <c r="A84" s="37"/>
      <c r="B84" s="38"/>
      <c r="C84" s="31" t="s">
        <v>16</v>
      </c>
      <c r="D84" s="37"/>
      <c r="E84" s="37"/>
      <c r="F84" s="37"/>
      <c r="G84" s="37"/>
      <c r="H84" s="37"/>
      <c r="I84" s="37"/>
      <c r="J84" s="37"/>
      <c r="K84" s="37"/>
      <c r="L84" s="54"/>
      <c r="S84" s="37"/>
      <c r="T84" s="37"/>
      <c r="U84" s="37"/>
      <c r="V84" s="37"/>
      <c r="W84" s="37"/>
      <c r="X84" s="37"/>
      <c r="Y84" s="37"/>
      <c r="Z84" s="37"/>
      <c r="AA84" s="37"/>
      <c r="AB84" s="37"/>
      <c r="AC84" s="37"/>
      <c r="AD84" s="37"/>
      <c r="AE84" s="37"/>
    </row>
    <row r="85" s="1" customFormat="1" ht="16.5" customHeight="1">
      <c r="A85" s="37"/>
      <c r="B85" s="38"/>
      <c r="C85" s="37"/>
      <c r="D85" s="37"/>
      <c r="E85" s="131" t="str">
        <f>E7</f>
        <v>Radiologie Olomouc</v>
      </c>
      <c r="F85" s="31"/>
      <c r="G85" s="31"/>
      <c r="H85" s="31"/>
      <c r="I85" s="37"/>
      <c r="J85" s="37"/>
      <c r="K85" s="37"/>
      <c r="L85" s="54"/>
      <c r="S85" s="37"/>
      <c r="T85" s="37"/>
      <c r="U85" s="37"/>
      <c r="V85" s="37"/>
      <c r="W85" s="37"/>
      <c r="X85" s="37"/>
      <c r="Y85" s="37"/>
      <c r="Z85" s="37"/>
      <c r="AA85" s="37"/>
      <c r="AB85" s="37"/>
      <c r="AC85" s="37"/>
      <c r="AD85" s="37"/>
      <c r="AE85" s="37"/>
    </row>
    <row r="86" s="1" customFormat="1" ht="12" customHeight="1">
      <c r="A86" s="37"/>
      <c r="B86" s="38"/>
      <c r="C86" s="31" t="s">
        <v>158</v>
      </c>
      <c r="D86" s="37"/>
      <c r="E86" s="37"/>
      <c r="F86" s="37"/>
      <c r="G86" s="37"/>
      <c r="H86" s="37"/>
      <c r="I86" s="37"/>
      <c r="J86" s="37"/>
      <c r="K86" s="37"/>
      <c r="L86" s="54"/>
      <c r="S86" s="37"/>
      <c r="T86" s="37"/>
      <c r="U86" s="37"/>
      <c r="V86" s="37"/>
      <c r="W86" s="37"/>
      <c r="X86" s="37"/>
      <c r="Y86" s="37"/>
      <c r="Z86" s="37"/>
      <c r="AA86" s="37"/>
      <c r="AB86" s="37"/>
      <c r="AC86" s="37"/>
      <c r="AD86" s="37"/>
      <c r="AE86" s="37"/>
    </row>
    <row r="87" s="1" customFormat="1" ht="16.5" customHeight="1">
      <c r="A87" s="37"/>
      <c r="B87" s="38"/>
      <c r="C87" s="37"/>
      <c r="D87" s="37"/>
      <c r="E87" s="66" t="str">
        <f>E9</f>
        <v>VON - Vedlejší a ostatní náklady</v>
      </c>
      <c r="F87" s="37"/>
      <c r="G87" s="37"/>
      <c r="H87" s="37"/>
      <c r="I87" s="37"/>
      <c r="J87" s="37"/>
      <c r="K87" s="37"/>
      <c r="L87" s="54"/>
      <c r="S87" s="37"/>
      <c r="T87" s="37"/>
      <c r="U87" s="37"/>
      <c r="V87" s="37"/>
      <c r="W87" s="37"/>
      <c r="X87" s="37"/>
      <c r="Y87" s="37"/>
      <c r="Z87" s="37"/>
      <c r="AA87" s="37"/>
      <c r="AB87" s="37"/>
      <c r="AC87" s="37"/>
      <c r="AD87" s="37"/>
      <c r="AE87" s="37"/>
    </row>
    <row r="88" s="1" customFormat="1" ht="6.95" customHeight="1">
      <c r="A88" s="37"/>
      <c r="B88" s="38"/>
      <c r="C88" s="37"/>
      <c r="D88" s="37"/>
      <c r="E88" s="37"/>
      <c r="F88" s="37"/>
      <c r="G88" s="37"/>
      <c r="H88" s="37"/>
      <c r="I88" s="37"/>
      <c r="J88" s="37"/>
      <c r="K88" s="37"/>
      <c r="L88" s="54"/>
      <c r="S88" s="37"/>
      <c r="T88" s="37"/>
      <c r="U88" s="37"/>
      <c r="V88" s="37"/>
      <c r="W88" s="37"/>
      <c r="X88" s="37"/>
      <c r="Y88" s="37"/>
      <c r="Z88" s="37"/>
      <c r="AA88" s="37"/>
      <c r="AB88" s="37"/>
      <c r="AC88" s="37"/>
      <c r="AD88" s="37"/>
      <c r="AE88" s="37"/>
    </row>
    <row r="89" s="1" customFormat="1" ht="12" customHeight="1">
      <c r="A89" s="37"/>
      <c r="B89" s="38"/>
      <c r="C89" s="31" t="s">
        <v>20</v>
      </c>
      <c r="D89" s="37"/>
      <c r="E89" s="37"/>
      <c r="F89" s="26" t="str">
        <f>F12</f>
        <v xml:space="preserve"> </v>
      </c>
      <c r="G89" s="37"/>
      <c r="H89" s="37"/>
      <c r="I89" s="31" t="s">
        <v>22</v>
      </c>
      <c r="J89" s="68" t="str">
        <f>IF(J12="","",J12)</f>
        <v>24. 3. 2020</v>
      </c>
      <c r="K89" s="37"/>
      <c r="L89" s="54"/>
      <c r="S89" s="37"/>
      <c r="T89" s="37"/>
      <c r="U89" s="37"/>
      <c r="V89" s="37"/>
      <c r="W89" s="37"/>
      <c r="X89" s="37"/>
      <c r="Y89" s="37"/>
      <c r="Z89" s="37"/>
      <c r="AA89" s="37"/>
      <c r="AB89" s="37"/>
      <c r="AC89" s="37"/>
      <c r="AD89" s="37"/>
      <c r="AE89" s="37"/>
    </row>
    <row r="90" s="1" customFormat="1" ht="6.95" customHeight="1">
      <c r="A90" s="37"/>
      <c r="B90" s="38"/>
      <c r="C90" s="37"/>
      <c r="D90" s="37"/>
      <c r="E90" s="37"/>
      <c r="F90" s="37"/>
      <c r="G90" s="37"/>
      <c r="H90" s="37"/>
      <c r="I90" s="37"/>
      <c r="J90" s="37"/>
      <c r="K90" s="37"/>
      <c r="L90" s="54"/>
      <c r="S90" s="37"/>
      <c r="T90" s="37"/>
      <c r="U90" s="37"/>
      <c r="V90" s="37"/>
      <c r="W90" s="37"/>
      <c r="X90" s="37"/>
      <c r="Y90" s="37"/>
      <c r="Z90" s="37"/>
      <c r="AA90" s="37"/>
      <c r="AB90" s="37"/>
      <c r="AC90" s="37"/>
      <c r="AD90" s="37"/>
      <c r="AE90" s="37"/>
    </row>
    <row r="91" s="1" customFormat="1" ht="15.2" customHeight="1">
      <c r="A91" s="37"/>
      <c r="B91" s="38"/>
      <c r="C91" s="31" t="s">
        <v>24</v>
      </c>
      <c r="D91" s="37"/>
      <c r="E91" s="37"/>
      <c r="F91" s="26" t="str">
        <f>E15</f>
        <v xml:space="preserve"> </v>
      </c>
      <c r="G91" s="37"/>
      <c r="H91" s="37"/>
      <c r="I91" s="31" t="s">
        <v>29</v>
      </c>
      <c r="J91" s="35" t="str">
        <f>E21</f>
        <v xml:space="preserve"> </v>
      </c>
      <c r="K91" s="37"/>
      <c r="L91" s="54"/>
      <c r="S91" s="37"/>
      <c r="T91" s="37"/>
      <c r="U91" s="37"/>
      <c r="V91" s="37"/>
      <c r="W91" s="37"/>
      <c r="X91" s="37"/>
      <c r="Y91" s="37"/>
      <c r="Z91" s="37"/>
      <c r="AA91" s="37"/>
      <c r="AB91" s="37"/>
      <c r="AC91" s="37"/>
      <c r="AD91" s="37"/>
      <c r="AE91" s="37"/>
    </row>
    <row r="92" s="1" customFormat="1" ht="15.2" customHeight="1">
      <c r="A92" s="37"/>
      <c r="B92" s="38"/>
      <c r="C92" s="31" t="s">
        <v>27</v>
      </c>
      <c r="D92" s="37"/>
      <c r="E92" s="37"/>
      <c r="F92" s="26" t="str">
        <f>IF(E18="","",E18)</f>
        <v>Vyplň údaj</v>
      </c>
      <c r="G92" s="37"/>
      <c r="H92" s="37"/>
      <c r="I92" s="31" t="s">
        <v>31</v>
      </c>
      <c r="J92" s="35" t="str">
        <f>E24</f>
        <v xml:space="preserve"> </v>
      </c>
      <c r="K92" s="37"/>
      <c r="L92" s="54"/>
      <c r="S92" s="37"/>
      <c r="T92" s="37"/>
      <c r="U92" s="37"/>
      <c r="V92" s="37"/>
      <c r="W92" s="37"/>
      <c r="X92" s="37"/>
      <c r="Y92" s="37"/>
      <c r="Z92" s="37"/>
      <c r="AA92" s="37"/>
      <c r="AB92" s="37"/>
      <c r="AC92" s="37"/>
      <c r="AD92" s="37"/>
      <c r="AE92" s="37"/>
    </row>
    <row r="93" s="1" customFormat="1" ht="10.35" customHeight="1">
      <c r="A93" s="37"/>
      <c r="B93" s="38"/>
      <c r="C93" s="37"/>
      <c r="D93" s="37"/>
      <c r="E93" s="37"/>
      <c r="F93" s="37"/>
      <c r="G93" s="37"/>
      <c r="H93" s="37"/>
      <c r="I93" s="37"/>
      <c r="J93" s="37"/>
      <c r="K93" s="37"/>
      <c r="L93" s="54"/>
      <c r="S93" s="37"/>
      <c r="T93" s="37"/>
      <c r="U93" s="37"/>
      <c r="V93" s="37"/>
      <c r="W93" s="37"/>
      <c r="X93" s="37"/>
      <c r="Y93" s="37"/>
      <c r="Z93" s="37"/>
      <c r="AA93" s="37"/>
      <c r="AB93" s="37"/>
      <c r="AC93" s="37"/>
      <c r="AD93" s="37"/>
      <c r="AE93" s="37"/>
    </row>
    <row r="94" s="1" customFormat="1" ht="29.25" customHeight="1">
      <c r="A94" s="37"/>
      <c r="B94" s="38"/>
      <c r="C94" s="147" t="s">
        <v>163</v>
      </c>
      <c r="D94" s="139"/>
      <c r="E94" s="139"/>
      <c r="F94" s="139"/>
      <c r="G94" s="139"/>
      <c r="H94" s="139"/>
      <c r="I94" s="139"/>
      <c r="J94" s="148" t="s">
        <v>164</v>
      </c>
      <c r="K94" s="139"/>
      <c r="L94" s="54"/>
      <c r="S94" s="37"/>
      <c r="T94" s="37"/>
      <c r="U94" s="37"/>
      <c r="V94" s="37"/>
      <c r="W94" s="37"/>
      <c r="X94" s="37"/>
      <c r="Y94" s="37"/>
      <c r="Z94" s="37"/>
      <c r="AA94" s="37"/>
      <c r="AB94" s="37"/>
      <c r="AC94" s="37"/>
      <c r="AD94" s="37"/>
      <c r="AE94" s="37"/>
    </row>
    <row r="95" s="1" customFormat="1" ht="10.35" customHeight="1">
      <c r="A95" s="37"/>
      <c r="B95" s="38"/>
      <c r="C95" s="37"/>
      <c r="D95" s="37"/>
      <c r="E95" s="37"/>
      <c r="F95" s="37"/>
      <c r="G95" s="37"/>
      <c r="H95" s="37"/>
      <c r="I95" s="37"/>
      <c r="J95" s="37"/>
      <c r="K95" s="37"/>
      <c r="L95" s="54"/>
      <c r="S95" s="37"/>
      <c r="T95" s="37"/>
      <c r="U95" s="37"/>
      <c r="V95" s="37"/>
      <c r="W95" s="37"/>
      <c r="X95" s="37"/>
      <c r="Y95" s="37"/>
      <c r="Z95" s="37"/>
      <c r="AA95" s="37"/>
      <c r="AB95" s="37"/>
      <c r="AC95" s="37"/>
      <c r="AD95" s="37"/>
      <c r="AE95" s="37"/>
    </row>
    <row r="96" s="1" customFormat="1" ht="22.9" customHeight="1">
      <c r="A96" s="37"/>
      <c r="B96" s="38"/>
      <c r="C96" s="149" t="s">
        <v>165</v>
      </c>
      <c r="D96" s="37"/>
      <c r="E96" s="37"/>
      <c r="F96" s="37"/>
      <c r="G96" s="37"/>
      <c r="H96" s="37"/>
      <c r="I96" s="37"/>
      <c r="J96" s="95">
        <f>J120</f>
        <v>1900000</v>
      </c>
      <c r="K96" s="37"/>
      <c r="L96" s="54"/>
      <c r="S96" s="37"/>
      <c r="T96" s="37"/>
      <c r="U96" s="37"/>
      <c r="V96" s="37"/>
      <c r="W96" s="37"/>
      <c r="X96" s="37"/>
      <c r="Y96" s="37"/>
      <c r="Z96" s="37"/>
      <c r="AA96" s="37"/>
      <c r="AB96" s="37"/>
      <c r="AC96" s="37"/>
      <c r="AD96" s="37"/>
      <c r="AE96" s="37"/>
      <c r="AU96" s="18" t="s">
        <v>166</v>
      </c>
    </row>
    <row r="97" s="8" customFormat="1" ht="24.95" customHeight="1">
      <c r="B97" s="150"/>
      <c r="D97" s="151" t="s">
        <v>5573</v>
      </c>
      <c r="E97" s="152"/>
      <c r="F97" s="152"/>
      <c r="G97" s="152"/>
      <c r="H97" s="152"/>
      <c r="I97" s="152"/>
      <c r="J97" s="153">
        <f>J121</f>
        <v>1900000</v>
      </c>
      <c r="L97" s="150"/>
    </row>
    <row r="98" s="9" customFormat="1" ht="19.9" customHeight="1">
      <c r="B98" s="154"/>
      <c r="D98" s="155" t="s">
        <v>5574</v>
      </c>
      <c r="E98" s="156"/>
      <c r="F98" s="156"/>
      <c r="G98" s="156"/>
      <c r="H98" s="156"/>
      <c r="I98" s="156"/>
      <c r="J98" s="157">
        <f>J141</f>
        <v>165000</v>
      </c>
      <c r="L98" s="154"/>
    </row>
    <row r="99" s="9" customFormat="1" ht="19.9" customHeight="1">
      <c r="B99" s="154"/>
      <c r="D99" s="155" t="s">
        <v>5575</v>
      </c>
      <c r="E99" s="156"/>
      <c r="F99" s="156"/>
      <c r="G99" s="156"/>
      <c r="H99" s="156"/>
      <c r="I99" s="156"/>
      <c r="J99" s="157">
        <f>J143</f>
        <v>445000</v>
      </c>
      <c r="L99" s="154"/>
    </row>
    <row r="100" s="9" customFormat="1" ht="19.9" customHeight="1">
      <c r="B100" s="154"/>
      <c r="D100" s="155" t="s">
        <v>5576</v>
      </c>
      <c r="E100" s="156"/>
      <c r="F100" s="156"/>
      <c r="G100" s="156"/>
      <c r="H100" s="156"/>
      <c r="I100" s="156"/>
      <c r="J100" s="157">
        <f>J145</f>
        <v>150000</v>
      </c>
      <c r="L100" s="154"/>
    </row>
    <row r="101" s="1" customFormat="1" ht="21.75" customHeight="1">
      <c r="A101" s="37"/>
      <c r="B101" s="38"/>
      <c r="C101" s="37"/>
      <c r="D101" s="37"/>
      <c r="E101" s="37"/>
      <c r="F101" s="37"/>
      <c r="G101" s="37"/>
      <c r="H101" s="37"/>
      <c r="I101" s="37"/>
      <c r="J101" s="37"/>
      <c r="K101" s="37"/>
      <c r="L101" s="54"/>
      <c r="S101" s="37"/>
      <c r="T101" s="37"/>
      <c r="U101" s="37"/>
      <c r="V101" s="37"/>
      <c r="W101" s="37"/>
      <c r="X101" s="37"/>
      <c r="Y101" s="37"/>
      <c r="Z101" s="37"/>
      <c r="AA101" s="37"/>
      <c r="AB101" s="37"/>
      <c r="AC101" s="37"/>
      <c r="AD101" s="37"/>
      <c r="AE101" s="37"/>
    </row>
    <row r="102" s="1" customFormat="1" ht="6.95" customHeight="1">
      <c r="A102" s="37"/>
      <c r="B102" s="59"/>
      <c r="C102" s="60"/>
      <c r="D102" s="60"/>
      <c r="E102" s="60"/>
      <c r="F102" s="60"/>
      <c r="G102" s="60"/>
      <c r="H102" s="60"/>
      <c r="I102" s="60"/>
      <c r="J102" s="60"/>
      <c r="K102" s="60"/>
      <c r="L102" s="54"/>
      <c r="S102" s="37"/>
      <c r="T102" s="37"/>
      <c r="U102" s="37"/>
      <c r="V102" s="37"/>
      <c r="W102" s="37"/>
      <c r="X102" s="37"/>
      <c r="Y102" s="37"/>
      <c r="Z102" s="37"/>
      <c r="AA102" s="37"/>
      <c r="AB102" s="37"/>
      <c r="AC102" s="37"/>
      <c r="AD102" s="37"/>
      <c r="AE102" s="37"/>
    </row>
    <row r="106" s="1" customFormat="1" ht="6.95" customHeight="1">
      <c r="A106" s="37"/>
      <c r="B106" s="61"/>
      <c r="C106" s="62"/>
      <c r="D106" s="62"/>
      <c r="E106" s="62"/>
      <c r="F106" s="62"/>
      <c r="G106" s="62"/>
      <c r="H106" s="62"/>
      <c r="I106" s="62"/>
      <c r="J106" s="62"/>
      <c r="K106" s="62"/>
      <c r="L106" s="54"/>
      <c r="S106" s="37"/>
      <c r="T106" s="37"/>
      <c r="U106" s="37"/>
      <c r="V106" s="37"/>
      <c r="W106" s="37"/>
      <c r="X106" s="37"/>
      <c r="Y106" s="37"/>
      <c r="Z106" s="37"/>
      <c r="AA106" s="37"/>
      <c r="AB106" s="37"/>
      <c r="AC106" s="37"/>
      <c r="AD106" s="37"/>
      <c r="AE106" s="37"/>
    </row>
    <row r="107" s="1" customFormat="1" ht="24.95" customHeight="1">
      <c r="A107" s="37"/>
      <c r="B107" s="38"/>
      <c r="C107" s="22" t="s">
        <v>190</v>
      </c>
      <c r="D107" s="37"/>
      <c r="E107" s="37"/>
      <c r="F107" s="37"/>
      <c r="G107" s="37"/>
      <c r="H107" s="37"/>
      <c r="I107" s="37"/>
      <c r="J107" s="37"/>
      <c r="K107" s="37"/>
      <c r="L107" s="54"/>
      <c r="S107" s="37"/>
      <c r="T107" s="37"/>
      <c r="U107" s="37"/>
      <c r="V107" s="37"/>
      <c r="W107" s="37"/>
      <c r="X107" s="37"/>
      <c r="Y107" s="37"/>
      <c r="Z107" s="37"/>
      <c r="AA107" s="37"/>
      <c r="AB107" s="37"/>
      <c r="AC107" s="37"/>
      <c r="AD107" s="37"/>
      <c r="AE107" s="37"/>
    </row>
    <row r="108" s="1" customFormat="1" ht="6.95" customHeight="1">
      <c r="A108" s="37"/>
      <c r="B108" s="38"/>
      <c r="C108" s="37"/>
      <c r="D108" s="37"/>
      <c r="E108" s="37"/>
      <c r="F108" s="37"/>
      <c r="G108" s="37"/>
      <c r="H108" s="37"/>
      <c r="I108" s="37"/>
      <c r="J108" s="37"/>
      <c r="K108" s="37"/>
      <c r="L108" s="54"/>
      <c r="S108" s="37"/>
      <c r="T108" s="37"/>
      <c r="U108" s="37"/>
      <c r="V108" s="37"/>
      <c r="W108" s="37"/>
      <c r="X108" s="37"/>
      <c r="Y108" s="37"/>
      <c r="Z108" s="37"/>
      <c r="AA108" s="37"/>
      <c r="AB108" s="37"/>
      <c r="AC108" s="37"/>
      <c r="AD108" s="37"/>
      <c r="AE108" s="37"/>
    </row>
    <row r="109" s="1" customFormat="1" ht="12" customHeight="1">
      <c r="A109" s="37"/>
      <c r="B109" s="38"/>
      <c r="C109" s="31" t="s">
        <v>16</v>
      </c>
      <c r="D109" s="37"/>
      <c r="E109" s="37"/>
      <c r="F109" s="37"/>
      <c r="G109" s="37"/>
      <c r="H109" s="37"/>
      <c r="I109" s="37"/>
      <c r="J109" s="37"/>
      <c r="K109" s="37"/>
      <c r="L109" s="54"/>
      <c r="S109" s="37"/>
      <c r="T109" s="37"/>
      <c r="U109" s="37"/>
      <c r="V109" s="37"/>
      <c r="W109" s="37"/>
      <c r="X109" s="37"/>
      <c r="Y109" s="37"/>
      <c r="Z109" s="37"/>
      <c r="AA109" s="37"/>
      <c r="AB109" s="37"/>
      <c r="AC109" s="37"/>
      <c r="AD109" s="37"/>
      <c r="AE109" s="37"/>
    </row>
    <row r="110" s="1" customFormat="1" ht="16.5" customHeight="1">
      <c r="A110" s="37"/>
      <c r="B110" s="38"/>
      <c r="C110" s="37"/>
      <c r="D110" s="37"/>
      <c r="E110" s="131" t="str">
        <f>E7</f>
        <v>Radiologie Olomouc</v>
      </c>
      <c r="F110" s="31"/>
      <c r="G110" s="31"/>
      <c r="H110" s="31"/>
      <c r="I110" s="37"/>
      <c r="J110" s="37"/>
      <c r="K110" s="37"/>
      <c r="L110" s="54"/>
      <c r="S110" s="37"/>
      <c r="T110" s="37"/>
      <c r="U110" s="37"/>
      <c r="V110" s="37"/>
      <c r="W110" s="37"/>
      <c r="X110" s="37"/>
      <c r="Y110" s="37"/>
      <c r="Z110" s="37"/>
      <c r="AA110" s="37"/>
      <c r="AB110" s="37"/>
      <c r="AC110" s="37"/>
      <c r="AD110" s="37"/>
      <c r="AE110" s="37"/>
    </row>
    <row r="111" s="1" customFormat="1" ht="12" customHeight="1">
      <c r="A111" s="37"/>
      <c r="B111" s="38"/>
      <c r="C111" s="31" t="s">
        <v>158</v>
      </c>
      <c r="D111" s="37"/>
      <c r="E111" s="37"/>
      <c r="F111" s="37"/>
      <c r="G111" s="37"/>
      <c r="H111" s="37"/>
      <c r="I111" s="37"/>
      <c r="J111" s="37"/>
      <c r="K111" s="37"/>
      <c r="L111" s="54"/>
      <c r="S111" s="37"/>
      <c r="T111" s="37"/>
      <c r="U111" s="37"/>
      <c r="V111" s="37"/>
      <c r="W111" s="37"/>
      <c r="X111" s="37"/>
      <c r="Y111" s="37"/>
      <c r="Z111" s="37"/>
      <c r="AA111" s="37"/>
      <c r="AB111" s="37"/>
      <c r="AC111" s="37"/>
      <c r="AD111" s="37"/>
      <c r="AE111" s="37"/>
    </row>
    <row r="112" s="1" customFormat="1" ht="16.5" customHeight="1">
      <c r="A112" s="37"/>
      <c r="B112" s="38"/>
      <c r="C112" s="37"/>
      <c r="D112" s="37"/>
      <c r="E112" s="66" t="str">
        <f>E9</f>
        <v>VON - Vedlejší a ostatní náklady</v>
      </c>
      <c r="F112" s="37"/>
      <c r="G112" s="37"/>
      <c r="H112" s="37"/>
      <c r="I112" s="37"/>
      <c r="J112" s="37"/>
      <c r="K112" s="37"/>
      <c r="L112" s="54"/>
      <c r="S112" s="37"/>
      <c r="T112" s="37"/>
      <c r="U112" s="37"/>
      <c r="V112" s="37"/>
      <c r="W112" s="37"/>
      <c r="X112" s="37"/>
      <c r="Y112" s="37"/>
      <c r="Z112" s="37"/>
      <c r="AA112" s="37"/>
      <c r="AB112" s="37"/>
      <c r="AC112" s="37"/>
      <c r="AD112" s="37"/>
      <c r="AE112" s="37"/>
    </row>
    <row r="113" s="1" customFormat="1" ht="6.95" customHeight="1">
      <c r="A113" s="37"/>
      <c r="B113" s="38"/>
      <c r="C113" s="37"/>
      <c r="D113" s="37"/>
      <c r="E113" s="37"/>
      <c r="F113" s="37"/>
      <c r="G113" s="37"/>
      <c r="H113" s="37"/>
      <c r="I113" s="37"/>
      <c r="J113" s="37"/>
      <c r="K113" s="37"/>
      <c r="L113" s="54"/>
      <c r="S113" s="37"/>
      <c r="T113" s="37"/>
      <c r="U113" s="37"/>
      <c r="V113" s="37"/>
      <c r="W113" s="37"/>
      <c r="X113" s="37"/>
      <c r="Y113" s="37"/>
      <c r="Z113" s="37"/>
      <c r="AA113" s="37"/>
      <c r="AB113" s="37"/>
      <c r="AC113" s="37"/>
      <c r="AD113" s="37"/>
      <c r="AE113" s="37"/>
    </row>
    <row r="114" s="1" customFormat="1" ht="12" customHeight="1">
      <c r="A114" s="37"/>
      <c r="B114" s="38"/>
      <c r="C114" s="31" t="s">
        <v>20</v>
      </c>
      <c r="D114" s="37"/>
      <c r="E114" s="37"/>
      <c r="F114" s="26" t="str">
        <f>F12</f>
        <v xml:space="preserve"> </v>
      </c>
      <c r="G114" s="37"/>
      <c r="H114" s="37"/>
      <c r="I114" s="31" t="s">
        <v>22</v>
      </c>
      <c r="J114" s="68" t="str">
        <f>IF(J12="","",J12)</f>
        <v>24. 3. 2020</v>
      </c>
      <c r="K114" s="37"/>
      <c r="L114" s="54"/>
      <c r="S114" s="37"/>
      <c r="T114" s="37"/>
      <c r="U114" s="37"/>
      <c r="V114" s="37"/>
      <c r="W114" s="37"/>
      <c r="X114" s="37"/>
      <c r="Y114" s="37"/>
      <c r="Z114" s="37"/>
      <c r="AA114" s="37"/>
      <c r="AB114" s="37"/>
      <c r="AC114" s="37"/>
      <c r="AD114" s="37"/>
      <c r="AE114" s="37"/>
    </row>
    <row r="115" s="1" customFormat="1" ht="6.95" customHeight="1">
      <c r="A115" s="37"/>
      <c r="B115" s="38"/>
      <c r="C115" s="37"/>
      <c r="D115" s="37"/>
      <c r="E115" s="37"/>
      <c r="F115" s="37"/>
      <c r="G115" s="37"/>
      <c r="H115" s="37"/>
      <c r="I115" s="37"/>
      <c r="J115" s="37"/>
      <c r="K115" s="37"/>
      <c r="L115" s="54"/>
      <c r="S115" s="37"/>
      <c r="T115" s="37"/>
      <c r="U115" s="37"/>
      <c r="V115" s="37"/>
      <c r="W115" s="37"/>
      <c r="X115" s="37"/>
      <c r="Y115" s="37"/>
      <c r="Z115" s="37"/>
      <c r="AA115" s="37"/>
      <c r="AB115" s="37"/>
      <c r="AC115" s="37"/>
      <c r="AD115" s="37"/>
      <c r="AE115" s="37"/>
    </row>
    <row r="116" s="1" customFormat="1" ht="15.2" customHeight="1">
      <c r="A116" s="37"/>
      <c r="B116" s="38"/>
      <c r="C116" s="31" t="s">
        <v>24</v>
      </c>
      <c r="D116" s="37"/>
      <c r="E116" s="37"/>
      <c r="F116" s="26" t="str">
        <f>E15</f>
        <v xml:space="preserve"> </v>
      </c>
      <c r="G116" s="37"/>
      <c r="H116" s="37"/>
      <c r="I116" s="31" t="s">
        <v>29</v>
      </c>
      <c r="J116" s="35" t="str">
        <f>E21</f>
        <v xml:space="preserve"> </v>
      </c>
      <c r="K116" s="37"/>
      <c r="L116" s="54"/>
      <c r="S116" s="37"/>
      <c r="T116" s="37"/>
      <c r="U116" s="37"/>
      <c r="V116" s="37"/>
      <c r="W116" s="37"/>
      <c r="X116" s="37"/>
      <c r="Y116" s="37"/>
      <c r="Z116" s="37"/>
      <c r="AA116" s="37"/>
      <c r="AB116" s="37"/>
      <c r="AC116" s="37"/>
      <c r="AD116" s="37"/>
      <c r="AE116" s="37"/>
    </row>
    <row r="117" s="1" customFormat="1" ht="15.2" customHeight="1">
      <c r="A117" s="37"/>
      <c r="B117" s="38"/>
      <c r="C117" s="31" t="s">
        <v>27</v>
      </c>
      <c r="D117" s="37"/>
      <c r="E117" s="37"/>
      <c r="F117" s="26" t="str">
        <f>IF(E18="","",E18)</f>
        <v>Vyplň údaj</v>
      </c>
      <c r="G117" s="37"/>
      <c r="H117" s="37"/>
      <c r="I117" s="31" t="s">
        <v>31</v>
      </c>
      <c r="J117" s="35" t="str">
        <f>E24</f>
        <v xml:space="preserve"> </v>
      </c>
      <c r="K117" s="37"/>
      <c r="L117" s="54"/>
      <c r="S117" s="37"/>
      <c r="T117" s="37"/>
      <c r="U117" s="37"/>
      <c r="V117" s="37"/>
      <c r="W117" s="37"/>
      <c r="X117" s="37"/>
      <c r="Y117" s="37"/>
      <c r="Z117" s="37"/>
      <c r="AA117" s="37"/>
      <c r="AB117" s="37"/>
      <c r="AC117" s="37"/>
      <c r="AD117" s="37"/>
      <c r="AE117" s="37"/>
    </row>
    <row r="118" s="1" customFormat="1" ht="10.35" customHeight="1">
      <c r="A118" s="37"/>
      <c r="B118" s="38"/>
      <c r="C118" s="37"/>
      <c r="D118" s="37"/>
      <c r="E118" s="37"/>
      <c r="F118" s="37"/>
      <c r="G118" s="37"/>
      <c r="H118" s="37"/>
      <c r="I118" s="37"/>
      <c r="J118" s="37"/>
      <c r="K118" s="37"/>
      <c r="L118" s="54"/>
      <c r="S118" s="37"/>
      <c r="T118" s="37"/>
      <c r="U118" s="37"/>
      <c r="V118" s="37"/>
      <c r="W118" s="37"/>
      <c r="X118" s="37"/>
      <c r="Y118" s="37"/>
      <c r="Z118" s="37"/>
      <c r="AA118" s="37"/>
      <c r="AB118" s="37"/>
      <c r="AC118" s="37"/>
      <c r="AD118" s="37"/>
      <c r="AE118" s="37"/>
    </row>
    <row r="119" s="10" customFormat="1" ht="29.25" customHeight="1">
      <c r="A119" s="158"/>
      <c r="B119" s="159"/>
      <c r="C119" s="160" t="s">
        <v>191</v>
      </c>
      <c r="D119" s="161" t="s">
        <v>58</v>
      </c>
      <c r="E119" s="161" t="s">
        <v>54</v>
      </c>
      <c r="F119" s="161" t="s">
        <v>55</v>
      </c>
      <c r="G119" s="161" t="s">
        <v>192</v>
      </c>
      <c r="H119" s="161" t="s">
        <v>193</v>
      </c>
      <c r="I119" s="161" t="s">
        <v>194</v>
      </c>
      <c r="J119" s="161" t="s">
        <v>164</v>
      </c>
      <c r="K119" s="162" t="s">
        <v>195</v>
      </c>
      <c r="L119" s="163"/>
      <c r="M119" s="85" t="s">
        <v>1</v>
      </c>
      <c r="N119" s="86" t="s">
        <v>37</v>
      </c>
      <c r="O119" s="86" t="s">
        <v>196</v>
      </c>
      <c r="P119" s="86" t="s">
        <v>197</v>
      </c>
      <c r="Q119" s="86" t="s">
        <v>198</v>
      </c>
      <c r="R119" s="86" t="s">
        <v>199</v>
      </c>
      <c r="S119" s="86" t="s">
        <v>200</v>
      </c>
      <c r="T119" s="87" t="s">
        <v>201</v>
      </c>
      <c r="U119" s="158"/>
      <c r="V119" s="158"/>
      <c r="W119" s="158"/>
      <c r="X119" s="158"/>
      <c r="Y119" s="158"/>
      <c r="Z119" s="158"/>
      <c r="AA119" s="158"/>
      <c r="AB119" s="158"/>
      <c r="AC119" s="158"/>
      <c r="AD119" s="158"/>
      <c r="AE119" s="158"/>
    </row>
    <row r="120" s="1" customFormat="1" ht="22.9" customHeight="1">
      <c r="A120" s="37"/>
      <c r="B120" s="38"/>
      <c r="C120" s="92" t="s">
        <v>202</v>
      </c>
      <c r="D120" s="37"/>
      <c r="E120" s="37"/>
      <c r="F120" s="37"/>
      <c r="G120" s="37"/>
      <c r="H120" s="37"/>
      <c r="I120" s="37"/>
      <c r="J120" s="164">
        <f>BK120</f>
        <v>1900000</v>
      </c>
      <c r="K120" s="37"/>
      <c r="L120" s="38"/>
      <c r="M120" s="88"/>
      <c r="N120" s="72"/>
      <c r="O120" s="89"/>
      <c r="P120" s="165">
        <f>P121</f>
        <v>0</v>
      </c>
      <c r="Q120" s="89"/>
      <c r="R120" s="165">
        <f>R121</f>
        <v>0</v>
      </c>
      <c r="S120" s="89"/>
      <c r="T120" s="166">
        <f>T121</f>
        <v>0</v>
      </c>
      <c r="U120" s="37"/>
      <c r="V120" s="37"/>
      <c r="W120" s="37"/>
      <c r="X120" s="37"/>
      <c r="Y120" s="37"/>
      <c r="Z120" s="37"/>
      <c r="AA120" s="37"/>
      <c r="AB120" s="37"/>
      <c r="AC120" s="37"/>
      <c r="AD120" s="37"/>
      <c r="AE120" s="37"/>
      <c r="AT120" s="18" t="s">
        <v>72</v>
      </c>
      <c r="AU120" s="18" t="s">
        <v>166</v>
      </c>
      <c r="BK120" s="167">
        <f>BK121</f>
        <v>1900000</v>
      </c>
    </row>
    <row r="121" s="11" customFormat="1" ht="25.9" customHeight="1">
      <c r="B121" s="168"/>
      <c r="D121" s="169" t="s">
        <v>72</v>
      </c>
      <c r="E121" s="170" t="s">
        <v>5577</v>
      </c>
      <c r="F121" s="170" t="s">
        <v>5578</v>
      </c>
      <c r="I121" s="171"/>
      <c r="J121" s="172">
        <f>BK121</f>
        <v>1900000</v>
      </c>
      <c r="L121" s="168"/>
      <c r="M121" s="173"/>
      <c r="N121" s="174"/>
      <c r="O121" s="174"/>
      <c r="P121" s="175">
        <f>P122+SUM(P123:P141)+P143+P145</f>
        <v>0</v>
      </c>
      <c r="Q121" s="174"/>
      <c r="R121" s="175">
        <f>R122+SUM(R123:R141)+R143+R145</f>
        <v>0</v>
      </c>
      <c r="S121" s="174"/>
      <c r="T121" s="176">
        <f>T122+SUM(T123:T141)+T143+T145</f>
        <v>0</v>
      </c>
      <c r="AR121" s="169" t="s">
        <v>126</v>
      </c>
      <c r="AT121" s="177" t="s">
        <v>72</v>
      </c>
      <c r="AU121" s="177" t="s">
        <v>73</v>
      </c>
      <c r="AY121" s="169" t="s">
        <v>205</v>
      </c>
      <c r="BK121" s="178">
        <f>BK122+SUM(BK123:BK141)+BK143+BK145</f>
        <v>1900000</v>
      </c>
    </row>
    <row r="122" s="1" customFormat="1" ht="14.45" customHeight="1">
      <c r="A122" s="37"/>
      <c r="B122" s="181"/>
      <c r="C122" s="182" t="s">
        <v>80</v>
      </c>
      <c r="D122" s="182" t="s">
        <v>207</v>
      </c>
      <c r="E122" s="183" t="s">
        <v>5579</v>
      </c>
      <c r="F122" s="184" t="s">
        <v>5580</v>
      </c>
      <c r="G122" s="185" t="s">
        <v>268</v>
      </c>
      <c r="H122" s="186">
        <v>1</v>
      </c>
      <c r="I122" s="187">
        <v>420000</v>
      </c>
      <c r="J122" s="188">
        <f>ROUND(I122*H122,2)</f>
        <v>420000</v>
      </c>
      <c r="K122" s="184" t="s">
        <v>211</v>
      </c>
      <c r="L122" s="38"/>
      <c r="M122" s="189" t="s">
        <v>1</v>
      </c>
      <c r="N122" s="190" t="s">
        <v>38</v>
      </c>
      <c r="O122" s="76"/>
      <c r="P122" s="191">
        <f>O122*H122</f>
        <v>0</v>
      </c>
      <c r="Q122" s="191">
        <v>0</v>
      </c>
      <c r="R122" s="191">
        <f>Q122*H122</f>
        <v>0</v>
      </c>
      <c r="S122" s="191">
        <v>0</v>
      </c>
      <c r="T122" s="192">
        <f>S122*H122</f>
        <v>0</v>
      </c>
      <c r="U122" s="37"/>
      <c r="V122" s="37"/>
      <c r="W122" s="37"/>
      <c r="X122" s="37"/>
      <c r="Y122" s="37"/>
      <c r="Z122" s="37"/>
      <c r="AA122" s="37"/>
      <c r="AB122" s="37"/>
      <c r="AC122" s="37"/>
      <c r="AD122" s="37"/>
      <c r="AE122" s="37"/>
      <c r="AR122" s="193" t="s">
        <v>5581</v>
      </c>
      <c r="AT122" s="193" t="s">
        <v>207</v>
      </c>
      <c r="AU122" s="193" t="s">
        <v>80</v>
      </c>
      <c r="AY122" s="18" t="s">
        <v>205</v>
      </c>
      <c r="BE122" s="194">
        <f>IF(N122="základní",J122,0)</f>
        <v>420000</v>
      </c>
      <c r="BF122" s="194">
        <f>IF(N122="snížená",J122,0)</f>
        <v>0</v>
      </c>
      <c r="BG122" s="194">
        <f>IF(N122="zákl. přenesená",J122,0)</f>
        <v>0</v>
      </c>
      <c r="BH122" s="194">
        <f>IF(N122="sníž. přenesená",J122,0)</f>
        <v>0</v>
      </c>
      <c r="BI122" s="194">
        <f>IF(N122="nulová",J122,0)</f>
        <v>0</v>
      </c>
      <c r="BJ122" s="18" t="s">
        <v>80</v>
      </c>
      <c r="BK122" s="194">
        <f>ROUND(I122*H122,2)</f>
        <v>420000</v>
      </c>
      <c r="BL122" s="18" t="s">
        <v>5581</v>
      </c>
      <c r="BM122" s="193" t="s">
        <v>5582</v>
      </c>
    </row>
    <row r="123" s="12" customFormat="1">
      <c r="B123" s="195"/>
      <c r="D123" s="196" t="s">
        <v>213</v>
      </c>
      <c r="E123" s="197" t="s">
        <v>1</v>
      </c>
      <c r="F123" s="198" t="s">
        <v>5583</v>
      </c>
      <c r="H123" s="197" t="s">
        <v>1</v>
      </c>
      <c r="I123" s="199"/>
      <c r="L123" s="195"/>
      <c r="M123" s="200"/>
      <c r="N123" s="201"/>
      <c r="O123" s="201"/>
      <c r="P123" s="201"/>
      <c r="Q123" s="201"/>
      <c r="R123" s="201"/>
      <c r="S123" s="201"/>
      <c r="T123" s="202"/>
      <c r="AT123" s="197" t="s">
        <v>213</v>
      </c>
      <c r="AU123" s="197" t="s">
        <v>80</v>
      </c>
      <c r="AV123" s="12" t="s">
        <v>80</v>
      </c>
      <c r="AW123" s="12" t="s">
        <v>30</v>
      </c>
      <c r="AX123" s="12" t="s">
        <v>73</v>
      </c>
      <c r="AY123" s="197" t="s">
        <v>205</v>
      </c>
    </row>
    <row r="124" s="13" customFormat="1">
      <c r="B124" s="203"/>
      <c r="D124" s="196" t="s">
        <v>213</v>
      </c>
      <c r="E124" s="204" t="s">
        <v>1</v>
      </c>
      <c r="F124" s="205" t="s">
        <v>80</v>
      </c>
      <c r="H124" s="206">
        <v>1</v>
      </c>
      <c r="I124" s="207"/>
      <c r="L124" s="203"/>
      <c r="M124" s="208"/>
      <c r="N124" s="209"/>
      <c r="O124" s="209"/>
      <c r="P124" s="209"/>
      <c r="Q124" s="209"/>
      <c r="R124" s="209"/>
      <c r="S124" s="209"/>
      <c r="T124" s="210"/>
      <c r="AT124" s="204" t="s">
        <v>213</v>
      </c>
      <c r="AU124" s="204" t="s">
        <v>80</v>
      </c>
      <c r="AV124" s="13" t="s">
        <v>82</v>
      </c>
      <c r="AW124" s="13" t="s">
        <v>30</v>
      </c>
      <c r="AX124" s="13" t="s">
        <v>73</v>
      </c>
      <c r="AY124" s="204" t="s">
        <v>205</v>
      </c>
    </row>
    <row r="125" s="14" customFormat="1">
      <c r="B125" s="211"/>
      <c r="D125" s="196" t="s">
        <v>213</v>
      </c>
      <c r="E125" s="212" t="s">
        <v>1</v>
      </c>
      <c r="F125" s="213" t="s">
        <v>218</v>
      </c>
      <c r="H125" s="214">
        <v>1</v>
      </c>
      <c r="I125" s="215"/>
      <c r="L125" s="211"/>
      <c r="M125" s="216"/>
      <c r="N125" s="217"/>
      <c r="O125" s="217"/>
      <c r="P125" s="217"/>
      <c r="Q125" s="217"/>
      <c r="R125" s="217"/>
      <c r="S125" s="217"/>
      <c r="T125" s="218"/>
      <c r="AT125" s="212" t="s">
        <v>213</v>
      </c>
      <c r="AU125" s="212" t="s">
        <v>80</v>
      </c>
      <c r="AV125" s="14" t="s">
        <v>123</v>
      </c>
      <c r="AW125" s="14" t="s">
        <v>30</v>
      </c>
      <c r="AX125" s="14" t="s">
        <v>80</v>
      </c>
      <c r="AY125" s="212" t="s">
        <v>205</v>
      </c>
    </row>
    <row r="126" s="1" customFormat="1" ht="14.45" customHeight="1">
      <c r="A126" s="37"/>
      <c r="B126" s="181"/>
      <c r="C126" s="182" t="s">
        <v>82</v>
      </c>
      <c r="D126" s="182" t="s">
        <v>207</v>
      </c>
      <c r="E126" s="183" t="s">
        <v>5584</v>
      </c>
      <c r="F126" s="184" t="s">
        <v>5585</v>
      </c>
      <c r="G126" s="185" t="s">
        <v>5586</v>
      </c>
      <c r="H126" s="186">
        <v>1</v>
      </c>
      <c r="I126" s="187">
        <v>45000</v>
      </c>
      <c r="J126" s="188">
        <f>ROUND(I126*H126,2)</f>
        <v>45000</v>
      </c>
      <c r="K126" s="184" t="s">
        <v>211</v>
      </c>
      <c r="L126" s="38"/>
      <c r="M126" s="189" t="s">
        <v>1</v>
      </c>
      <c r="N126" s="190" t="s">
        <v>38</v>
      </c>
      <c r="O126" s="76"/>
      <c r="P126" s="191">
        <f>O126*H126</f>
        <v>0</v>
      </c>
      <c r="Q126" s="191">
        <v>0</v>
      </c>
      <c r="R126" s="191">
        <f>Q126*H126</f>
        <v>0</v>
      </c>
      <c r="S126" s="191">
        <v>0</v>
      </c>
      <c r="T126" s="192">
        <f>S126*H126</f>
        <v>0</v>
      </c>
      <c r="U126" s="37"/>
      <c r="V126" s="37"/>
      <c r="W126" s="37"/>
      <c r="X126" s="37"/>
      <c r="Y126" s="37"/>
      <c r="Z126" s="37"/>
      <c r="AA126" s="37"/>
      <c r="AB126" s="37"/>
      <c r="AC126" s="37"/>
      <c r="AD126" s="37"/>
      <c r="AE126" s="37"/>
      <c r="AR126" s="193" t="s">
        <v>5581</v>
      </c>
      <c r="AT126" s="193" t="s">
        <v>207</v>
      </c>
      <c r="AU126" s="193" t="s">
        <v>80</v>
      </c>
      <c r="AY126" s="18" t="s">
        <v>205</v>
      </c>
      <c r="BE126" s="194">
        <f>IF(N126="základní",J126,0)</f>
        <v>45000</v>
      </c>
      <c r="BF126" s="194">
        <f>IF(N126="snížená",J126,0)</f>
        <v>0</v>
      </c>
      <c r="BG126" s="194">
        <f>IF(N126="zákl. přenesená",J126,0)</f>
        <v>0</v>
      </c>
      <c r="BH126" s="194">
        <f>IF(N126="sníž. přenesená",J126,0)</f>
        <v>0</v>
      </c>
      <c r="BI126" s="194">
        <f>IF(N126="nulová",J126,0)</f>
        <v>0</v>
      </c>
      <c r="BJ126" s="18" t="s">
        <v>80</v>
      </c>
      <c r="BK126" s="194">
        <f>ROUND(I126*H126,2)</f>
        <v>45000</v>
      </c>
      <c r="BL126" s="18" t="s">
        <v>5581</v>
      </c>
      <c r="BM126" s="193" t="s">
        <v>5587</v>
      </c>
    </row>
    <row r="127" s="1" customFormat="1" ht="14.45" customHeight="1">
      <c r="A127" s="37"/>
      <c r="B127" s="181"/>
      <c r="C127" s="182" t="s">
        <v>120</v>
      </c>
      <c r="D127" s="182" t="s">
        <v>207</v>
      </c>
      <c r="E127" s="183" t="s">
        <v>5588</v>
      </c>
      <c r="F127" s="184" t="s">
        <v>5589</v>
      </c>
      <c r="G127" s="185" t="s">
        <v>268</v>
      </c>
      <c r="H127" s="186">
        <v>1</v>
      </c>
      <c r="I127" s="187">
        <v>110000</v>
      </c>
      <c r="J127" s="188">
        <f>ROUND(I127*H127,2)</f>
        <v>110000</v>
      </c>
      <c r="K127" s="184" t="s">
        <v>211</v>
      </c>
      <c r="L127" s="38"/>
      <c r="M127" s="189" t="s">
        <v>1</v>
      </c>
      <c r="N127" s="190" t="s">
        <v>38</v>
      </c>
      <c r="O127" s="76"/>
      <c r="P127" s="191">
        <f>O127*H127</f>
        <v>0</v>
      </c>
      <c r="Q127" s="191">
        <v>0</v>
      </c>
      <c r="R127" s="191">
        <f>Q127*H127</f>
        <v>0</v>
      </c>
      <c r="S127" s="191">
        <v>0</v>
      </c>
      <c r="T127" s="192">
        <f>S127*H127</f>
        <v>0</v>
      </c>
      <c r="U127" s="37"/>
      <c r="V127" s="37"/>
      <c r="W127" s="37"/>
      <c r="X127" s="37"/>
      <c r="Y127" s="37"/>
      <c r="Z127" s="37"/>
      <c r="AA127" s="37"/>
      <c r="AB127" s="37"/>
      <c r="AC127" s="37"/>
      <c r="AD127" s="37"/>
      <c r="AE127" s="37"/>
      <c r="AR127" s="193" t="s">
        <v>5581</v>
      </c>
      <c r="AT127" s="193" t="s">
        <v>207</v>
      </c>
      <c r="AU127" s="193" t="s">
        <v>80</v>
      </c>
      <c r="AY127" s="18" t="s">
        <v>205</v>
      </c>
      <c r="BE127" s="194">
        <f>IF(N127="základní",J127,0)</f>
        <v>110000</v>
      </c>
      <c r="BF127" s="194">
        <f>IF(N127="snížená",J127,0)</f>
        <v>0</v>
      </c>
      <c r="BG127" s="194">
        <f>IF(N127="zákl. přenesená",J127,0)</f>
        <v>0</v>
      </c>
      <c r="BH127" s="194">
        <f>IF(N127="sníž. přenesená",J127,0)</f>
        <v>0</v>
      </c>
      <c r="BI127" s="194">
        <f>IF(N127="nulová",J127,0)</f>
        <v>0</v>
      </c>
      <c r="BJ127" s="18" t="s">
        <v>80</v>
      </c>
      <c r="BK127" s="194">
        <f>ROUND(I127*H127,2)</f>
        <v>110000</v>
      </c>
      <c r="BL127" s="18" t="s">
        <v>5581</v>
      </c>
      <c r="BM127" s="193" t="s">
        <v>5590</v>
      </c>
    </row>
    <row r="128" s="1" customFormat="1" ht="14.45" customHeight="1">
      <c r="A128" s="37"/>
      <c r="B128" s="181"/>
      <c r="C128" s="182" t="s">
        <v>123</v>
      </c>
      <c r="D128" s="182" t="s">
        <v>207</v>
      </c>
      <c r="E128" s="183" t="s">
        <v>5591</v>
      </c>
      <c r="F128" s="184" t="s">
        <v>3834</v>
      </c>
      <c r="G128" s="185" t="s">
        <v>268</v>
      </c>
      <c r="H128" s="186">
        <v>1</v>
      </c>
      <c r="I128" s="187">
        <v>60000</v>
      </c>
      <c r="J128" s="188">
        <f>ROUND(I128*H128,2)</f>
        <v>60000</v>
      </c>
      <c r="K128" s="184" t="s">
        <v>211</v>
      </c>
      <c r="L128" s="38"/>
      <c r="M128" s="189" t="s">
        <v>1</v>
      </c>
      <c r="N128" s="190" t="s">
        <v>38</v>
      </c>
      <c r="O128" s="76"/>
      <c r="P128" s="191">
        <f>O128*H128</f>
        <v>0</v>
      </c>
      <c r="Q128" s="191">
        <v>0</v>
      </c>
      <c r="R128" s="191">
        <f>Q128*H128</f>
        <v>0</v>
      </c>
      <c r="S128" s="191">
        <v>0</v>
      </c>
      <c r="T128" s="192">
        <f>S128*H128</f>
        <v>0</v>
      </c>
      <c r="U128" s="37"/>
      <c r="V128" s="37"/>
      <c r="W128" s="37"/>
      <c r="X128" s="37"/>
      <c r="Y128" s="37"/>
      <c r="Z128" s="37"/>
      <c r="AA128" s="37"/>
      <c r="AB128" s="37"/>
      <c r="AC128" s="37"/>
      <c r="AD128" s="37"/>
      <c r="AE128" s="37"/>
      <c r="AR128" s="193" t="s">
        <v>5581</v>
      </c>
      <c r="AT128" s="193" t="s">
        <v>207</v>
      </c>
      <c r="AU128" s="193" t="s">
        <v>80</v>
      </c>
      <c r="AY128" s="18" t="s">
        <v>205</v>
      </c>
      <c r="BE128" s="194">
        <f>IF(N128="základní",J128,0)</f>
        <v>60000</v>
      </c>
      <c r="BF128" s="194">
        <f>IF(N128="snížená",J128,0)</f>
        <v>0</v>
      </c>
      <c r="BG128" s="194">
        <f>IF(N128="zákl. přenesená",J128,0)</f>
        <v>0</v>
      </c>
      <c r="BH128" s="194">
        <f>IF(N128="sníž. přenesená",J128,0)</f>
        <v>0</v>
      </c>
      <c r="BI128" s="194">
        <f>IF(N128="nulová",J128,0)</f>
        <v>0</v>
      </c>
      <c r="BJ128" s="18" t="s">
        <v>80</v>
      </c>
      <c r="BK128" s="194">
        <f>ROUND(I128*H128,2)</f>
        <v>60000</v>
      </c>
      <c r="BL128" s="18" t="s">
        <v>5581</v>
      </c>
      <c r="BM128" s="193" t="s">
        <v>5592</v>
      </c>
    </row>
    <row r="129" s="1" customFormat="1" ht="14.45" customHeight="1">
      <c r="A129" s="37"/>
      <c r="B129" s="181"/>
      <c r="C129" s="182" t="s">
        <v>126</v>
      </c>
      <c r="D129" s="182" t="s">
        <v>207</v>
      </c>
      <c r="E129" s="183" t="s">
        <v>5593</v>
      </c>
      <c r="F129" s="184" t="s">
        <v>5594</v>
      </c>
      <c r="G129" s="185" t="s">
        <v>268</v>
      </c>
      <c r="H129" s="186">
        <v>1</v>
      </c>
      <c r="I129" s="187">
        <v>120000</v>
      </c>
      <c r="J129" s="188">
        <f>ROUND(I129*H129,2)</f>
        <v>120000</v>
      </c>
      <c r="K129" s="184" t="s">
        <v>211</v>
      </c>
      <c r="L129" s="38"/>
      <c r="M129" s="189" t="s">
        <v>1</v>
      </c>
      <c r="N129" s="190" t="s">
        <v>38</v>
      </c>
      <c r="O129" s="76"/>
      <c r="P129" s="191">
        <f>O129*H129</f>
        <v>0</v>
      </c>
      <c r="Q129" s="191">
        <v>0</v>
      </c>
      <c r="R129" s="191">
        <f>Q129*H129</f>
        <v>0</v>
      </c>
      <c r="S129" s="191">
        <v>0</v>
      </c>
      <c r="T129" s="192">
        <f>S129*H129</f>
        <v>0</v>
      </c>
      <c r="U129" s="37"/>
      <c r="V129" s="37"/>
      <c r="W129" s="37"/>
      <c r="X129" s="37"/>
      <c r="Y129" s="37"/>
      <c r="Z129" s="37"/>
      <c r="AA129" s="37"/>
      <c r="AB129" s="37"/>
      <c r="AC129" s="37"/>
      <c r="AD129" s="37"/>
      <c r="AE129" s="37"/>
      <c r="AR129" s="193" t="s">
        <v>5581</v>
      </c>
      <c r="AT129" s="193" t="s">
        <v>207</v>
      </c>
      <c r="AU129" s="193" t="s">
        <v>80</v>
      </c>
      <c r="AY129" s="18" t="s">
        <v>205</v>
      </c>
      <c r="BE129" s="194">
        <f>IF(N129="základní",J129,0)</f>
        <v>120000</v>
      </c>
      <c r="BF129" s="194">
        <f>IF(N129="snížená",J129,0)</f>
        <v>0</v>
      </c>
      <c r="BG129" s="194">
        <f>IF(N129="zákl. přenesená",J129,0)</f>
        <v>0</v>
      </c>
      <c r="BH129" s="194">
        <f>IF(N129="sníž. přenesená",J129,0)</f>
        <v>0</v>
      </c>
      <c r="BI129" s="194">
        <f>IF(N129="nulová",J129,0)</f>
        <v>0</v>
      </c>
      <c r="BJ129" s="18" t="s">
        <v>80</v>
      </c>
      <c r="BK129" s="194">
        <f>ROUND(I129*H129,2)</f>
        <v>120000</v>
      </c>
      <c r="BL129" s="18" t="s">
        <v>5581</v>
      </c>
      <c r="BM129" s="193" t="s">
        <v>5595</v>
      </c>
    </row>
    <row r="130" s="1" customFormat="1" ht="14.45" customHeight="1">
      <c r="A130" s="37"/>
      <c r="B130" s="181"/>
      <c r="C130" s="182" t="s">
        <v>129</v>
      </c>
      <c r="D130" s="182" t="s">
        <v>207</v>
      </c>
      <c r="E130" s="183" t="s">
        <v>5596</v>
      </c>
      <c r="F130" s="184" t="s">
        <v>5597</v>
      </c>
      <c r="G130" s="185" t="s">
        <v>268</v>
      </c>
      <c r="H130" s="186">
        <v>1</v>
      </c>
      <c r="I130" s="187">
        <v>45000</v>
      </c>
      <c r="J130" s="188">
        <f>ROUND(I130*H130,2)</f>
        <v>45000</v>
      </c>
      <c r="K130" s="184" t="s">
        <v>211</v>
      </c>
      <c r="L130" s="38"/>
      <c r="M130" s="189" t="s">
        <v>1</v>
      </c>
      <c r="N130" s="190" t="s">
        <v>38</v>
      </c>
      <c r="O130" s="76"/>
      <c r="P130" s="191">
        <f>O130*H130</f>
        <v>0</v>
      </c>
      <c r="Q130" s="191">
        <v>0</v>
      </c>
      <c r="R130" s="191">
        <f>Q130*H130</f>
        <v>0</v>
      </c>
      <c r="S130" s="191">
        <v>0</v>
      </c>
      <c r="T130" s="192">
        <f>S130*H130</f>
        <v>0</v>
      </c>
      <c r="U130" s="37"/>
      <c r="V130" s="37"/>
      <c r="W130" s="37"/>
      <c r="X130" s="37"/>
      <c r="Y130" s="37"/>
      <c r="Z130" s="37"/>
      <c r="AA130" s="37"/>
      <c r="AB130" s="37"/>
      <c r="AC130" s="37"/>
      <c r="AD130" s="37"/>
      <c r="AE130" s="37"/>
      <c r="AR130" s="193" t="s">
        <v>5581</v>
      </c>
      <c r="AT130" s="193" t="s">
        <v>207</v>
      </c>
      <c r="AU130" s="193" t="s">
        <v>80</v>
      </c>
      <c r="AY130" s="18" t="s">
        <v>205</v>
      </c>
      <c r="BE130" s="194">
        <f>IF(N130="základní",J130,0)</f>
        <v>45000</v>
      </c>
      <c r="BF130" s="194">
        <f>IF(N130="snížená",J130,0)</f>
        <v>0</v>
      </c>
      <c r="BG130" s="194">
        <f>IF(N130="zákl. přenesená",J130,0)</f>
        <v>0</v>
      </c>
      <c r="BH130" s="194">
        <f>IF(N130="sníž. přenesená",J130,0)</f>
        <v>0</v>
      </c>
      <c r="BI130" s="194">
        <f>IF(N130="nulová",J130,0)</f>
        <v>0</v>
      </c>
      <c r="BJ130" s="18" t="s">
        <v>80</v>
      </c>
      <c r="BK130" s="194">
        <f>ROUND(I130*H130,2)</f>
        <v>45000</v>
      </c>
      <c r="BL130" s="18" t="s">
        <v>5581</v>
      </c>
      <c r="BM130" s="193" t="s">
        <v>5598</v>
      </c>
    </row>
    <row r="131" s="12" customFormat="1" ht="22.5">
      <c r="B131" s="195"/>
      <c r="D131" s="196" t="s">
        <v>213</v>
      </c>
      <c r="E131" s="197" t="s">
        <v>1</v>
      </c>
      <c r="F131" s="198" t="s">
        <v>5599</v>
      </c>
      <c r="H131" s="197" t="s">
        <v>1</v>
      </c>
      <c r="I131" s="199"/>
      <c r="L131" s="195"/>
      <c r="M131" s="200"/>
      <c r="N131" s="201"/>
      <c r="O131" s="201"/>
      <c r="P131" s="201"/>
      <c r="Q131" s="201"/>
      <c r="R131" s="201"/>
      <c r="S131" s="201"/>
      <c r="T131" s="202"/>
      <c r="AT131" s="197" t="s">
        <v>213</v>
      </c>
      <c r="AU131" s="197" t="s">
        <v>80</v>
      </c>
      <c r="AV131" s="12" t="s">
        <v>80</v>
      </c>
      <c r="AW131" s="12" t="s">
        <v>30</v>
      </c>
      <c r="AX131" s="12" t="s">
        <v>73</v>
      </c>
      <c r="AY131" s="197" t="s">
        <v>205</v>
      </c>
    </row>
    <row r="132" s="13" customFormat="1">
      <c r="B132" s="203"/>
      <c r="D132" s="196" t="s">
        <v>213</v>
      </c>
      <c r="E132" s="204" t="s">
        <v>1</v>
      </c>
      <c r="F132" s="205" t="s">
        <v>80</v>
      </c>
      <c r="H132" s="206">
        <v>1</v>
      </c>
      <c r="I132" s="207"/>
      <c r="L132" s="203"/>
      <c r="M132" s="208"/>
      <c r="N132" s="209"/>
      <c r="O132" s="209"/>
      <c r="P132" s="209"/>
      <c r="Q132" s="209"/>
      <c r="R132" s="209"/>
      <c r="S132" s="209"/>
      <c r="T132" s="210"/>
      <c r="AT132" s="204" t="s">
        <v>213</v>
      </c>
      <c r="AU132" s="204" t="s">
        <v>80</v>
      </c>
      <c r="AV132" s="13" t="s">
        <v>82</v>
      </c>
      <c r="AW132" s="13" t="s">
        <v>30</v>
      </c>
      <c r="AX132" s="13" t="s">
        <v>73</v>
      </c>
      <c r="AY132" s="204" t="s">
        <v>205</v>
      </c>
    </row>
    <row r="133" s="14" customFormat="1">
      <c r="B133" s="211"/>
      <c r="D133" s="196" t="s">
        <v>213</v>
      </c>
      <c r="E133" s="212" t="s">
        <v>1</v>
      </c>
      <c r="F133" s="213" t="s">
        <v>218</v>
      </c>
      <c r="H133" s="214">
        <v>1</v>
      </c>
      <c r="I133" s="215"/>
      <c r="L133" s="211"/>
      <c r="M133" s="216"/>
      <c r="N133" s="217"/>
      <c r="O133" s="217"/>
      <c r="P133" s="217"/>
      <c r="Q133" s="217"/>
      <c r="R133" s="217"/>
      <c r="S133" s="217"/>
      <c r="T133" s="218"/>
      <c r="AT133" s="212" t="s">
        <v>213</v>
      </c>
      <c r="AU133" s="212" t="s">
        <v>80</v>
      </c>
      <c r="AV133" s="14" t="s">
        <v>123</v>
      </c>
      <c r="AW133" s="14" t="s">
        <v>30</v>
      </c>
      <c r="AX133" s="14" t="s">
        <v>80</v>
      </c>
      <c r="AY133" s="212" t="s">
        <v>205</v>
      </c>
    </row>
    <row r="134" s="1" customFormat="1" ht="14.45" customHeight="1">
      <c r="A134" s="37"/>
      <c r="B134" s="181"/>
      <c r="C134" s="182" t="s">
        <v>132</v>
      </c>
      <c r="D134" s="182" t="s">
        <v>207</v>
      </c>
      <c r="E134" s="183" t="s">
        <v>5600</v>
      </c>
      <c r="F134" s="184" t="s">
        <v>5601</v>
      </c>
      <c r="G134" s="185" t="s">
        <v>268</v>
      </c>
      <c r="H134" s="186">
        <v>1</v>
      </c>
      <c r="I134" s="187">
        <v>10000</v>
      </c>
      <c r="J134" s="188">
        <f t="shared" ref="J134:J140" si="0">ROUND(I134*H134,2)</f>
        <v>10000</v>
      </c>
      <c r="K134" s="184" t="s">
        <v>1</v>
      </c>
      <c r="L134" s="38"/>
      <c r="M134" s="189" t="s">
        <v>1</v>
      </c>
      <c r="N134" s="190" t="s">
        <v>38</v>
      </c>
      <c r="O134" s="76"/>
      <c r="P134" s="191">
        <f t="shared" ref="P134:P140" si="1">O134*H134</f>
        <v>0</v>
      </c>
      <c r="Q134" s="191">
        <v>0</v>
      </c>
      <c r="R134" s="191">
        <f t="shared" ref="R134:R140" si="2">Q134*H134</f>
        <v>0</v>
      </c>
      <c r="S134" s="191">
        <v>0</v>
      </c>
      <c r="T134" s="192">
        <f t="shared" ref="T134:T140" si="3">S134*H134</f>
        <v>0</v>
      </c>
      <c r="U134" s="37"/>
      <c r="V134" s="37"/>
      <c r="W134" s="37"/>
      <c r="X134" s="37"/>
      <c r="Y134" s="37"/>
      <c r="Z134" s="37"/>
      <c r="AA134" s="37"/>
      <c r="AB134" s="37"/>
      <c r="AC134" s="37"/>
      <c r="AD134" s="37"/>
      <c r="AE134" s="37"/>
      <c r="AR134" s="193" t="s">
        <v>5581</v>
      </c>
      <c r="AT134" s="193" t="s">
        <v>207</v>
      </c>
      <c r="AU134" s="193" t="s">
        <v>80</v>
      </c>
      <c r="AY134" s="18" t="s">
        <v>205</v>
      </c>
      <c r="BE134" s="194">
        <f t="shared" ref="BE134:BE140" si="4">IF(N134="základní",J134,0)</f>
        <v>10000</v>
      </c>
      <c r="BF134" s="194">
        <f t="shared" ref="BF134:BF140" si="5">IF(N134="snížená",J134,0)</f>
        <v>0</v>
      </c>
      <c r="BG134" s="194">
        <f t="shared" ref="BG134:BG140" si="6">IF(N134="zákl. přenesená",J134,0)</f>
        <v>0</v>
      </c>
      <c r="BH134" s="194">
        <f t="shared" ref="BH134:BH140" si="7">IF(N134="sníž. přenesená",J134,0)</f>
        <v>0</v>
      </c>
      <c r="BI134" s="194">
        <f t="shared" ref="BI134:BI140" si="8">IF(N134="nulová",J134,0)</f>
        <v>0</v>
      </c>
      <c r="BJ134" s="18" t="s">
        <v>80</v>
      </c>
      <c r="BK134" s="194">
        <f t="shared" ref="BK134:BK140" si="9">ROUND(I134*H134,2)</f>
        <v>10000</v>
      </c>
      <c r="BL134" s="18" t="s">
        <v>5581</v>
      </c>
      <c r="BM134" s="193" t="s">
        <v>5602</v>
      </c>
    </row>
    <row r="135" s="1" customFormat="1" ht="37.9" customHeight="1">
      <c r="A135" s="37"/>
      <c r="B135" s="181"/>
      <c r="C135" s="182" t="s">
        <v>281</v>
      </c>
      <c r="D135" s="182" t="s">
        <v>207</v>
      </c>
      <c r="E135" s="183" t="s">
        <v>5603</v>
      </c>
      <c r="F135" s="184" t="s">
        <v>5604</v>
      </c>
      <c r="G135" s="185" t="s">
        <v>268</v>
      </c>
      <c r="H135" s="186">
        <v>1</v>
      </c>
      <c r="I135" s="187">
        <v>15000</v>
      </c>
      <c r="J135" s="188">
        <f t="shared" si="0"/>
        <v>15000</v>
      </c>
      <c r="K135" s="184" t="s">
        <v>1</v>
      </c>
      <c r="L135" s="38"/>
      <c r="M135" s="189" t="s">
        <v>1</v>
      </c>
      <c r="N135" s="190" t="s">
        <v>38</v>
      </c>
      <c r="O135" s="76"/>
      <c r="P135" s="191">
        <f t="shared" si="1"/>
        <v>0</v>
      </c>
      <c r="Q135" s="191">
        <v>0</v>
      </c>
      <c r="R135" s="191">
        <f t="shared" si="2"/>
        <v>0</v>
      </c>
      <c r="S135" s="191">
        <v>0</v>
      </c>
      <c r="T135" s="192">
        <f t="shared" si="3"/>
        <v>0</v>
      </c>
      <c r="U135" s="37"/>
      <c r="V135" s="37"/>
      <c r="W135" s="37"/>
      <c r="X135" s="37"/>
      <c r="Y135" s="37"/>
      <c r="Z135" s="37"/>
      <c r="AA135" s="37"/>
      <c r="AB135" s="37"/>
      <c r="AC135" s="37"/>
      <c r="AD135" s="37"/>
      <c r="AE135" s="37"/>
      <c r="AR135" s="193" t="s">
        <v>5581</v>
      </c>
      <c r="AT135" s="193" t="s">
        <v>207</v>
      </c>
      <c r="AU135" s="193" t="s">
        <v>80</v>
      </c>
      <c r="AY135" s="18" t="s">
        <v>205</v>
      </c>
      <c r="BE135" s="194">
        <f t="shared" si="4"/>
        <v>15000</v>
      </c>
      <c r="BF135" s="194">
        <f t="shared" si="5"/>
        <v>0</v>
      </c>
      <c r="BG135" s="194">
        <f t="shared" si="6"/>
        <v>0</v>
      </c>
      <c r="BH135" s="194">
        <f t="shared" si="7"/>
        <v>0</v>
      </c>
      <c r="BI135" s="194">
        <f t="shared" si="8"/>
        <v>0</v>
      </c>
      <c r="BJ135" s="18" t="s">
        <v>80</v>
      </c>
      <c r="BK135" s="194">
        <f t="shared" si="9"/>
        <v>15000</v>
      </c>
      <c r="BL135" s="18" t="s">
        <v>5581</v>
      </c>
      <c r="BM135" s="193" t="s">
        <v>5605</v>
      </c>
    </row>
    <row r="136" s="1" customFormat="1" ht="37.9" customHeight="1">
      <c r="A136" s="37"/>
      <c r="B136" s="181"/>
      <c r="C136" s="182" t="s">
        <v>285</v>
      </c>
      <c r="D136" s="182" t="s">
        <v>207</v>
      </c>
      <c r="E136" s="183" t="s">
        <v>5606</v>
      </c>
      <c r="F136" s="184" t="s">
        <v>5607</v>
      </c>
      <c r="G136" s="185" t="s">
        <v>268</v>
      </c>
      <c r="H136" s="186">
        <v>1</v>
      </c>
      <c r="I136" s="187">
        <v>15000</v>
      </c>
      <c r="J136" s="188">
        <f t="shared" si="0"/>
        <v>15000</v>
      </c>
      <c r="K136" s="184" t="s">
        <v>1</v>
      </c>
      <c r="L136" s="38"/>
      <c r="M136" s="189" t="s">
        <v>1</v>
      </c>
      <c r="N136" s="190" t="s">
        <v>38</v>
      </c>
      <c r="O136" s="76"/>
      <c r="P136" s="191">
        <f t="shared" si="1"/>
        <v>0</v>
      </c>
      <c r="Q136" s="191">
        <v>0</v>
      </c>
      <c r="R136" s="191">
        <f t="shared" si="2"/>
        <v>0</v>
      </c>
      <c r="S136" s="191">
        <v>0</v>
      </c>
      <c r="T136" s="192">
        <f t="shared" si="3"/>
        <v>0</v>
      </c>
      <c r="U136" s="37"/>
      <c r="V136" s="37"/>
      <c r="W136" s="37"/>
      <c r="X136" s="37"/>
      <c r="Y136" s="37"/>
      <c r="Z136" s="37"/>
      <c r="AA136" s="37"/>
      <c r="AB136" s="37"/>
      <c r="AC136" s="37"/>
      <c r="AD136" s="37"/>
      <c r="AE136" s="37"/>
      <c r="AR136" s="193" t="s">
        <v>5581</v>
      </c>
      <c r="AT136" s="193" t="s">
        <v>207</v>
      </c>
      <c r="AU136" s="193" t="s">
        <v>80</v>
      </c>
      <c r="AY136" s="18" t="s">
        <v>205</v>
      </c>
      <c r="BE136" s="194">
        <f t="shared" si="4"/>
        <v>15000</v>
      </c>
      <c r="BF136" s="194">
        <f t="shared" si="5"/>
        <v>0</v>
      </c>
      <c r="BG136" s="194">
        <f t="shared" si="6"/>
        <v>0</v>
      </c>
      <c r="BH136" s="194">
        <f t="shared" si="7"/>
        <v>0</v>
      </c>
      <c r="BI136" s="194">
        <f t="shared" si="8"/>
        <v>0</v>
      </c>
      <c r="BJ136" s="18" t="s">
        <v>80</v>
      </c>
      <c r="BK136" s="194">
        <f t="shared" si="9"/>
        <v>15000</v>
      </c>
      <c r="BL136" s="18" t="s">
        <v>5581</v>
      </c>
      <c r="BM136" s="193" t="s">
        <v>5608</v>
      </c>
    </row>
    <row r="137" s="1" customFormat="1" ht="24.2" customHeight="1">
      <c r="A137" s="37"/>
      <c r="B137" s="181"/>
      <c r="C137" s="182" t="s">
        <v>296</v>
      </c>
      <c r="D137" s="182" t="s">
        <v>207</v>
      </c>
      <c r="E137" s="183" t="s">
        <v>5609</v>
      </c>
      <c r="F137" s="184" t="s">
        <v>5610</v>
      </c>
      <c r="G137" s="185" t="s">
        <v>268</v>
      </c>
      <c r="H137" s="186">
        <v>1</v>
      </c>
      <c r="I137" s="187">
        <v>15000</v>
      </c>
      <c r="J137" s="188">
        <f t="shared" si="0"/>
        <v>15000</v>
      </c>
      <c r="K137" s="184" t="s">
        <v>1</v>
      </c>
      <c r="L137" s="38"/>
      <c r="M137" s="189" t="s">
        <v>1</v>
      </c>
      <c r="N137" s="190" t="s">
        <v>38</v>
      </c>
      <c r="O137" s="76"/>
      <c r="P137" s="191">
        <f t="shared" si="1"/>
        <v>0</v>
      </c>
      <c r="Q137" s="191">
        <v>0</v>
      </c>
      <c r="R137" s="191">
        <f t="shared" si="2"/>
        <v>0</v>
      </c>
      <c r="S137" s="191">
        <v>0</v>
      </c>
      <c r="T137" s="192">
        <f t="shared" si="3"/>
        <v>0</v>
      </c>
      <c r="U137" s="37"/>
      <c r="V137" s="37"/>
      <c r="W137" s="37"/>
      <c r="X137" s="37"/>
      <c r="Y137" s="37"/>
      <c r="Z137" s="37"/>
      <c r="AA137" s="37"/>
      <c r="AB137" s="37"/>
      <c r="AC137" s="37"/>
      <c r="AD137" s="37"/>
      <c r="AE137" s="37"/>
      <c r="AR137" s="193" t="s">
        <v>5581</v>
      </c>
      <c r="AT137" s="193" t="s">
        <v>207</v>
      </c>
      <c r="AU137" s="193" t="s">
        <v>80</v>
      </c>
      <c r="AY137" s="18" t="s">
        <v>205</v>
      </c>
      <c r="BE137" s="194">
        <f t="shared" si="4"/>
        <v>15000</v>
      </c>
      <c r="BF137" s="194">
        <f t="shared" si="5"/>
        <v>0</v>
      </c>
      <c r="BG137" s="194">
        <f t="shared" si="6"/>
        <v>0</v>
      </c>
      <c r="BH137" s="194">
        <f t="shared" si="7"/>
        <v>0</v>
      </c>
      <c r="BI137" s="194">
        <f t="shared" si="8"/>
        <v>0</v>
      </c>
      <c r="BJ137" s="18" t="s">
        <v>80</v>
      </c>
      <c r="BK137" s="194">
        <f t="shared" si="9"/>
        <v>15000</v>
      </c>
      <c r="BL137" s="18" t="s">
        <v>5581</v>
      </c>
      <c r="BM137" s="193" t="s">
        <v>5611</v>
      </c>
    </row>
    <row r="138" s="1" customFormat="1" ht="14.45" customHeight="1">
      <c r="A138" s="37"/>
      <c r="B138" s="181"/>
      <c r="C138" s="182" t="s">
        <v>306</v>
      </c>
      <c r="D138" s="182" t="s">
        <v>207</v>
      </c>
      <c r="E138" s="183" t="s">
        <v>5612</v>
      </c>
      <c r="F138" s="184" t="s">
        <v>5613</v>
      </c>
      <c r="G138" s="185" t="s">
        <v>268</v>
      </c>
      <c r="H138" s="186">
        <v>1</v>
      </c>
      <c r="I138" s="187">
        <v>15000</v>
      </c>
      <c r="J138" s="188">
        <f t="shared" si="0"/>
        <v>15000</v>
      </c>
      <c r="K138" s="184" t="s">
        <v>211</v>
      </c>
      <c r="L138" s="38"/>
      <c r="M138" s="189" t="s">
        <v>1</v>
      </c>
      <c r="N138" s="190" t="s">
        <v>38</v>
      </c>
      <c r="O138" s="76"/>
      <c r="P138" s="191">
        <f t="shared" si="1"/>
        <v>0</v>
      </c>
      <c r="Q138" s="191">
        <v>0</v>
      </c>
      <c r="R138" s="191">
        <f t="shared" si="2"/>
        <v>0</v>
      </c>
      <c r="S138" s="191">
        <v>0</v>
      </c>
      <c r="T138" s="192">
        <f t="shared" si="3"/>
        <v>0</v>
      </c>
      <c r="U138" s="37"/>
      <c r="V138" s="37"/>
      <c r="W138" s="37"/>
      <c r="X138" s="37"/>
      <c r="Y138" s="37"/>
      <c r="Z138" s="37"/>
      <c r="AA138" s="37"/>
      <c r="AB138" s="37"/>
      <c r="AC138" s="37"/>
      <c r="AD138" s="37"/>
      <c r="AE138" s="37"/>
      <c r="AR138" s="193" t="s">
        <v>5581</v>
      </c>
      <c r="AT138" s="193" t="s">
        <v>207</v>
      </c>
      <c r="AU138" s="193" t="s">
        <v>80</v>
      </c>
      <c r="AY138" s="18" t="s">
        <v>205</v>
      </c>
      <c r="BE138" s="194">
        <f t="shared" si="4"/>
        <v>15000</v>
      </c>
      <c r="BF138" s="194">
        <f t="shared" si="5"/>
        <v>0</v>
      </c>
      <c r="BG138" s="194">
        <f t="shared" si="6"/>
        <v>0</v>
      </c>
      <c r="BH138" s="194">
        <f t="shared" si="7"/>
        <v>0</v>
      </c>
      <c r="BI138" s="194">
        <f t="shared" si="8"/>
        <v>0</v>
      </c>
      <c r="BJ138" s="18" t="s">
        <v>80</v>
      </c>
      <c r="BK138" s="194">
        <f t="shared" si="9"/>
        <v>15000</v>
      </c>
      <c r="BL138" s="18" t="s">
        <v>5581</v>
      </c>
      <c r="BM138" s="193" t="s">
        <v>5614</v>
      </c>
    </row>
    <row r="139" s="1" customFormat="1" ht="14.45" customHeight="1">
      <c r="A139" s="37"/>
      <c r="B139" s="181"/>
      <c r="C139" s="182" t="s">
        <v>312</v>
      </c>
      <c r="D139" s="182" t="s">
        <v>207</v>
      </c>
      <c r="E139" s="183" t="s">
        <v>5615</v>
      </c>
      <c r="F139" s="184" t="s">
        <v>5616</v>
      </c>
      <c r="G139" s="185" t="s">
        <v>268</v>
      </c>
      <c r="H139" s="186">
        <v>1</v>
      </c>
      <c r="I139" s="187">
        <v>180000</v>
      </c>
      <c r="J139" s="188">
        <f t="shared" si="0"/>
        <v>180000</v>
      </c>
      <c r="K139" s="184" t="s">
        <v>211</v>
      </c>
      <c r="L139" s="38"/>
      <c r="M139" s="189" t="s">
        <v>1</v>
      </c>
      <c r="N139" s="190" t="s">
        <v>38</v>
      </c>
      <c r="O139" s="76"/>
      <c r="P139" s="191">
        <f t="shared" si="1"/>
        <v>0</v>
      </c>
      <c r="Q139" s="191">
        <v>0</v>
      </c>
      <c r="R139" s="191">
        <f t="shared" si="2"/>
        <v>0</v>
      </c>
      <c r="S139" s="191">
        <v>0</v>
      </c>
      <c r="T139" s="192">
        <f t="shared" si="3"/>
        <v>0</v>
      </c>
      <c r="U139" s="37"/>
      <c r="V139" s="37"/>
      <c r="W139" s="37"/>
      <c r="X139" s="37"/>
      <c r="Y139" s="37"/>
      <c r="Z139" s="37"/>
      <c r="AA139" s="37"/>
      <c r="AB139" s="37"/>
      <c r="AC139" s="37"/>
      <c r="AD139" s="37"/>
      <c r="AE139" s="37"/>
      <c r="AR139" s="193" t="s">
        <v>5581</v>
      </c>
      <c r="AT139" s="193" t="s">
        <v>207</v>
      </c>
      <c r="AU139" s="193" t="s">
        <v>80</v>
      </c>
      <c r="AY139" s="18" t="s">
        <v>205</v>
      </c>
      <c r="BE139" s="194">
        <f t="shared" si="4"/>
        <v>180000</v>
      </c>
      <c r="BF139" s="194">
        <f t="shared" si="5"/>
        <v>0</v>
      </c>
      <c r="BG139" s="194">
        <f t="shared" si="6"/>
        <v>0</v>
      </c>
      <c r="BH139" s="194">
        <f t="shared" si="7"/>
        <v>0</v>
      </c>
      <c r="BI139" s="194">
        <f t="shared" si="8"/>
        <v>0</v>
      </c>
      <c r="BJ139" s="18" t="s">
        <v>80</v>
      </c>
      <c r="BK139" s="194">
        <f t="shared" si="9"/>
        <v>180000</v>
      </c>
      <c r="BL139" s="18" t="s">
        <v>5581</v>
      </c>
      <c r="BM139" s="193" t="s">
        <v>5617</v>
      </c>
    </row>
    <row r="140" s="1" customFormat="1" ht="14.45" customHeight="1">
      <c r="A140" s="37"/>
      <c r="B140" s="181"/>
      <c r="C140" s="182" t="s">
        <v>330</v>
      </c>
      <c r="D140" s="182" t="s">
        <v>207</v>
      </c>
      <c r="E140" s="183" t="s">
        <v>5618</v>
      </c>
      <c r="F140" s="184" t="s">
        <v>5619</v>
      </c>
      <c r="G140" s="185" t="s">
        <v>268</v>
      </c>
      <c r="H140" s="186">
        <v>1</v>
      </c>
      <c r="I140" s="187">
        <v>90000</v>
      </c>
      <c r="J140" s="188">
        <f t="shared" si="0"/>
        <v>90000</v>
      </c>
      <c r="K140" s="184" t="s">
        <v>211</v>
      </c>
      <c r="L140" s="38"/>
      <c r="M140" s="189" t="s">
        <v>1</v>
      </c>
      <c r="N140" s="190" t="s">
        <v>38</v>
      </c>
      <c r="O140" s="76"/>
      <c r="P140" s="191">
        <f t="shared" si="1"/>
        <v>0</v>
      </c>
      <c r="Q140" s="191">
        <v>0</v>
      </c>
      <c r="R140" s="191">
        <f t="shared" si="2"/>
        <v>0</v>
      </c>
      <c r="S140" s="191">
        <v>0</v>
      </c>
      <c r="T140" s="192">
        <f t="shared" si="3"/>
        <v>0</v>
      </c>
      <c r="U140" s="37"/>
      <c r="V140" s="37"/>
      <c r="W140" s="37"/>
      <c r="X140" s="37"/>
      <c r="Y140" s="37"/>
      <c r="Z140" s="37"/>
      <c r="AA140" s="37"/>
      <c r="AB140" s="37"/>
      <c r="AC140" s="37"/>
      <c r="AD140" s="37"/>
      <c r="AE140" s="37"/>
      <c r="AR140" s="193" t="s">
        <v>5581</v>
      </c>
      <c r="AT140" s="193" t="s">
        <v>207</v>
      </c>
      <c r="AU140" s="193" t="s">
        <v>80</v>
      </c>
      <c r="AY140" s="18" t="s">
        <v>205</v>
      </c>
      <c r="BE140" s="194">
        <f t="shared" si="4"/>
        <v>90000</v>
      </c>
      <c r="BF140" s="194">
        <f t="shared" si="5"/>
        <v>0</v>
      </c>
      <c r="BG140" s="194">
        <f t="shared" si="6"/>
        <v>0</v>
      </c>
      <c r="BH140" s="194">
        <f t="shared" si="7"/>
        <v>0</v>
      </c>
      <c r="BI140" s="194">
        <f t="shared" si="8"/>
        <v>0</v>
      </c>
      <c r="BJ140" s="18" t="s">
        <v>80</v>
      </c>
      <c r="BK140" s="194">
        <f t="shared" si="9"/>
        <v>90000</v>
      </c>
      <c r="BL140" s="18" t="s">
        <v>5581</v>
      </c>
      <c r="BM140" s="193" t="s">
        <v>5620</v>
      </c>
    </row>
    <row r="141" s="11" customFormat="1" ht="22.9" customHeight="1">
      <c r="B141" s="168"/>
      <c r="D141" s="169" t="s">
        <v>72</v>
      </c>
      <c r="E141" s="179" t="s">
        <v>5621</v>
      </c>
      <c r="F141" s="179" t="s">
        <v>3810</v>
      </c>
      <c r="I141" s="171"/>
      <c r="J141" s="180">
        <f>BK141</f>
        <v>165000</v>
      </c>
      <c r="L141" s="168"/>
      <c r="M141" s="173"/>
      <c r="N141" s="174"/>
      <c r="O141" s="174"/>
      <c r="P141" s="175">
        <f>P142</f>
        <v>0</v>
      </c>
      <c r="Q141" s="174"/>
      <c r="R141" s="175">
        <f>R142</f>
        <v>0</v>
      </c>
      <c r="S141" s="174"/>
      <c r="T141" s="176">
        <f>T142</f>
        <v>0</v>
      </c>
      <c r="AR141" s="169" t="s">
        <v>126</v>
      </c>
      <c r="AT141" s="177" t="s">
        <v>72</v>
      </c>
      <c r="AU141" s="177" t="s">
        <v>80</v>
      </c>
      <c r="AY141" s="169" t="s">
        <v>205</v>
      </c>
      <c r="BK141" s="178">
        <f>BK142</f>
        <v>165000</v>
      </c>
    </row>
    <row r="142" s="1" customFormat="1" ht="37.9" customHeight="1">
      <c r="A142" s="37"/>
      <c r="B142" s="181"/>
      <c r="C142" s="182" t="s">
        <v>334</v>
      </c>
      <c r="D142" s="182" t="s">
        <v>207</v>
      </c>
      <c r="E142" s="183" t="s">
        <v>5622</v>
      </c>
      <c r="F142" s="184" t="s">
        <v>5623</v>
      </c>
      <c r="G142" s="185" t="s">
        <v>697</v>
      </c>
      <c r="H142" s="186">
        <v>1</v>
      </c>
      <c r="I142" s="187">
        <v>165000</v>
      </c>
      <c r="J142" s="188">
        <f>ROUND(I142*H142,2)</f>
        <v>165000</v>
      </c>
      <c r="K142" s="184" t="s">
        <v>1</v>
      </c>
      <c r="L142" s="38"/>
      <c r="M142" s="189" t="s">
        <v>1</v>
      </c>
      <c r="N142" s="190" t="s">
        <v>38</v>
      </c>
      <c r="O142" s="76"/>
      <c r="P142" s="191">
        <f>O142*H142</f>
        <v>0</v>
      </c>
      <c r="Q142" s="191">
        <v>0</v>
      </c>
      <c r="R142" s="191">
        <f>Q142*H142</f>
        <v>0</v>
      </c>
      <c r="S142" s="191">
        <v>0</v>
      </c>
      <c r="T142" s="192">
        <f>S142*H142</f>
        <v>0</v>
      </c>
      <c r="U142" s="37"/>
      <c r="V142" s="37"/>
      <c r="W142" s="37"/>
      <c r="X142" s="37"/>
      <c r="Y142" s="37"/>
      <c r="Z142" s="37"/>
      <c r="AA142" s="37"/>
      <c r="AB142" s="37"/>
      <c r="AC142" s="37"/>
      <c r="AD142" s="37"/>
      <c r="AE142" s="37"/>
      <c r="AR142" s="193" t="s">
        <v>5581</v>
      </c>
      <c r="AT142" s="193" t="s">
        <v>207</v>
      </c>
      <c r="AU142" s="193" t="s">
        <v>82</v>
      </c>
      <c r="AY142" s="18" t="s">
        <v>205</v>
      </c>
      <c r="BE142" s="194">
        <f>IF(N142="základní",J142,0)</f>
        <v>165000</v>
      </c>
      <c r="BF142" s="194">
        <f>IF(N142="snížená",J142,0)</f>
        <v>0</v>
      </c>
      <c r="BG142" s="194">
        <f>IF(N142="zákl. přenesená",J142,0)</f>
        <v>0</v>
      </c>
      <c r="BH142" s="194">
        <f>IF(N142="sníž. přenesená",J142,0)</f>
        <v>0</v>
      </c>
      <c r="BI142" s="194">
        <f>IF(N142="nulová",J142,0)</f>
        <v>0</v>
      </c>
      <c r="BJ142" s="18" t="s">
        <v>80</v>
      </c>
      <c r="BK142" s="194">
        <f>ROUND(I142*H142,2)</f>
        <v>165000</v>
      </c>
      <c r="BL142" s="18" t="s">
        <v>5581</v>
      </c>
      <c r="BM142" s="193" t="s">
        <v>5624</v>
      </c>
    </row>
    <row r="143" s="11" customFormat="1" ht="22.9" customHeight="1">
      <c r="B143" s="168"/>
      <c r="D143" s="169" t="s">
        <v>72</v>
      </c>
      <c r="E143" s="179" t="s">
        <v>5625</v>
      </c>
      <c r="F143" s="179" t="s">
        <v>5626</v>
      </c>
      <c r="I143" s="171"/>
      <c r="J143" s="180">
        <f>BK143</f>
        <v>445000</v>
      </c>
      <c r="L143" s="168"/>
      <c r="M143" s="173"/>
      <c r="N143" s="174"/>
      <c r="O143" s="174"/>
      <c r="P143" s="175">
        <f>P144</f>
        <v>0</v>
      </c>
      <c r="Q143" s="174"/>
      <c r="R143" s="175">
        <f>R144</f>
        <v>0</v>
      </c>
      <c r="S143" s="174"/>
      <c r="T143" s="176">
        <f>T144</f>
        <v>0</v>
      </c>
      <c r="AR143" s="169" t="s">
        <v>126</v>
      </c>
      <c r="AT143" s="177" t="s">
        <v>72</v>
      </c>
      <c r="AU143" s="177" t="s">
        <v>80</v>
      </c>
      <c r="AY143" s="169" t="s">
        <v>205</v>
      </c>
      <c r="BK143" s="178">
        <f>BK144</f>
        <v>445000</v>
      </c>
    </row>
    <row r="144" s="1" customFormat="1" ht="14.45" customHeight="1">
      <c r="A144" s="37"/>
      <c r="B144" s="181"/>
      <c r="C144" s="182" t="s">
        <v>8</v>
      </c>
      <c r="D144" s="182" t="s">
        <v>207</v>
      </c>
      <c r="E144" s="183" t="s">
        <v>5627</v>
      </c>
      <c r="F144" s="184" t="s">
        <v>5628</v>
      </c>
      <c r="G144" s="185" t="s">
        <v>268</v>
      </c>
      <c r="H144" s="186">
        <v>1</v>
      </c>
      <c r="I144" s="187">
        <v>445000</v>
      </c>
      <c r="J144" s="188">
        <f>ROUND(I144*H144,2)</f>
        <v>445000</v>
      </c>
      <c r="K144" s="184" t="s">
        <v>211</v>
      </c>
      <c r="L144" s="38"/>
      <c r="M144" s="189" t="s">
        <v>1</v>
      </c>
      <c r="N144" s="190" t="s">
        <v>38</v>
      </c>
      <c r="O144" s="76"/>
      <c r="P144" s="191">
        <f>O144*H144</f>
        <v>0</v>
      </c>
      <c r="Q144" s="191">
        <v>0</v>
      </c>
      <c r="R144" s="191">
        <f>Q144*H144</f>
        <v>0</v>
      </c>
      <c r="S144" s="191">
        <v>0</v>
      </c>
      <c r="T144" s="192">
        <f>S144*H144</f>
        <v>0</v>
      </c>
      <c r="U144" s="37"/>
      <c r="V144" s="37"/>
      <c r="W144" s="37"/>
      <c r="X144" s="37"/>
      <c r="Y144" s="37"/>
      <c r="Z144" s="37"/>
      <c r="AA144" s="37"/>
      <c r="AB144" s="37"/>
      <c r="AC144" s="37"/>
      <c r="AD144" s="37"/>
      <c r="AE144" s="37"/>
      <c r="AR144" s="193" t="s">
        <v>5581</v>
      </c>
      <c r="AT144" s="193" t="s">
        <v>207</v>
      </c>
      <c r="AU144" s="193" t="s">
        <v>82</v>
      </c>
      <c r="AY144" s="18" t="s">
        <v>205</v>
      </c>
      <c r="BE144" s="194">
        <f>IF(N144="základní",J144,0)</f>
        <v>445000</v>
      </c>
      <c r="BF144" s="194">
        <f>IF(N144="snížená",J144,0)</f>
        <v>0</v>
      </c>
      <c r="BG144" s="194">
        <f>IF(N144="zákl. přenesená",J144,0)</f>
        <v>0</v>
      </c>
      <c r="BH144" s="194">
        <f>IF(N144="sníž. přenesená",J144,0)</f>
        <v>0</v>
      </c>
      <c r="BI144" s="194">
        <f>IF(N144="nulová",J144,0)</f>
        <v>0</v>
      </c>
      <c r="BJ144" s="18" t="s">
        <v>80</v>
      </c>
      <c r="BK144" s="194">
        <f>ROUND(I144*H144,2)</f>
        <v>445000</v>
      </c>
      <c r="BL144" s="18" t="s">
        <v>5581</v>
      </c>
      <c r="BM144" s="193" t="s">
        <v>5629</v>
      </c>
    </row>
    <row r="145" s="11" customFormat="1" ht="22.9" customHeight="1">
      <c r="B145" s="168"/>
      <c r="D145" s="169" t="s">
        <v>72</v>
      </c>
      <c r="E145" s="179" t="s">
        <v>5630</v>
      </c>
      <c r="F145" s="179" t="s">
        <v>5631</v>
      </c>
      <c r="I145" s="171"/>
      <c r="J145" s="180">
        <f>BK145</f>
        <v>150000</v>
      </c>
      <c r="L145" s="168"/>
      <c r="M145" s="173"/>
      <c r="N145" s="174"/>
      <c r="O145" s="174"/>
      <c r="P145" s="175">
        <f>P146</f>
        <v>0</v>
      </c>
      <c r="Q145" s="174"/>
      <c r="R145" s="175">
        <f>R146</f>
        <v>0</v>
      </c>
      <c r="S145" s="174"/>
      <c r="T145" s="176">
        <f>T146</f>
        <v>0</v>
      </c>
      <c r="AR145" s="169" t="s">
        <v>126</v>
      </c>
      <c r="AT145" s="177" t="s">
        <v>72</v>
      </c>
      <c r="AU145" s="177" t="s">
        <v>80</v>
      </c>
      <c r="AY145" s="169" t="s">
        <v>205</v>
      </c>
      <c r="BK145" s="178">
        <f>BK146</f>
        <v>150000</v>
      </c>
    </row>
    <row r="146" s="1" customFormat="1" ht="24.2" customHeight="1">
      <c r="A146" s="37"/>
      <c r="B146" s="181"/>
      <c r="C146" s="182" t="s">
        <v>472</v>
      </c>
      <c r="D146" s="182" t="s">
        <v>207</v>
      </c>
      <c r="E146" s="183" t="s">
        <v>5632</v>
      </c>
      <c r="F146" s="184" t="s">
        <v>5633</v>
      </c>
      <c r="G146" s="185" t="s">
        <v>268</v>
      </c>
      <c r="H146" s="186">
        <v>1</v>
      </c>
      <c r="I146" s="187">
        <v>150000</v>
      </c>
      <c r="J146" s="188">
        <f>ROUND(I146*H146,2)</f>
        <v>150000</v>
      </c>
      <c r="K146" s="184" t="s">
        <v>211</v>
      </c>
      <c r="L146" s="38"/>
      <c r="M146" s="237" t="s">
        <v>1</v>
      </c>
      <c r="N146" s="238" t="s">
        <v>38</v>
      </c>
      <c r="O146" s="239"/>
      <c r="P146" s="240">
        <f>O146*H146</f>
        <v>0</v>
      </c>
      <c r="Q146" s="240">
        <v>0</v>
      </c>
      <c r="R146" s="240">
        <f>Q146*H146</f>
        <v>0</v>
      </c>
      <c r="S146" s="240">
        <v>0</v>
      </c>
      <c r="T146" s="241">
        <f>S146*H146</f>
        <v>0</v>
      </c>
      <c r="U146" s="37"/>
      <c r="V146" s="37"/>
      <c r="W146" s="37"/>
      <c r="X146" s="37"/>
      <c r="Y146" s="37"/>
      <c r="Z146" s="37"/>
      <c r="AA146" s="37"/>
      <c r="AB146" s="37"/>
      <c r="AC146" s="37"/>
      <c r="AD146" s="37"/>
      <c r="AE146" s="37"/>
      <c r="AR146" s="193" t="s">
        <v>5581</v>
      </c>
      <c r="AT146" s="193" t="s">
        <v>207</v>
      </c>
      <c r="AU146" s="193" t="s">
        <v>82</v>
      </c>
      <c r="AY146" s="18" t="s">
        <v>205</v>
      </c>
      <c r="BE146" s="194">
        <f>IF(N146="základní",J146,0)</f>
        <v>150000</v>
      </c>
      <c r="BF146" s="194">
        <f>IF(N146="snížená",J146,0)</f>
        <v>0</v>
      </c>
      <c r="BG146" s="194">
        <f>IF(N146="zákl. přenesená",J146,0)</f>
        <v>0</v>
      </c>
      <c r="BH146" s="194">
        <f>IF(N146="sníž. přenesená",J146,0)</f>
        <v>0</v>
      </c>
      <c r="BI146" s="194">
        <f>IF(N146="nulová",J146,0)</f>
        <v>0</v>
      </c>
      <c r="BJ146" s="18" t="s">
        <v>80</v>
      </c>
      <c r="BK146" s="194">
        <f>ROUND(I146*H146,2)</f>
        <v>150000</v>
      </c>
      <c r="BL146" s="18" t="s">
        <v>5581</v>
      </c>
      <c r="BM146" s="193" t="s">
        <v>5634</v>
      </c>
    </row>
    <row r="147" s="1" customFormat="1" ht="6.95" customHeight="1">
      <c r="A147" s="37"/>
      <c r="B147" s="59"/>
      <c r="C147" s="60"/>
      <c r="D147" s="60"/>
      <c r="E147" s="60"/>
      <c r="F147" s="60"/>
      <c r="G147" s="60"/>
      <c r="H147" s="60"/>
      <c r="I147" s="60"/>
      <c r="J147" s="60"/>
      <c r="K147" s="60"/>
      <c r="L147" s="38"/>
      <c r="M147" s="37"/>
      <c r="O147" s="37"/>
      <c r="P147" s="37"/>
      <c r="Q147" s="37"/>
      <c r="R147" s="37"/>
      <c r="S147" s="37"/>
      <c r="T147" s="37"/>
      <c r="U147" s="37"/>
      <c r="V147" s="37"/>
      <c r="W147" s="37"/>
      <c r="X147" s="37"/>
      <c r="Y147" s="37"/>
      <c r="Z147" s="37"/>
      <c r="AA147" s="37"/>
      <c r="AB147" s="37"/>
      <c r="AC147" s="37"/>
      <c r="AD147" s="37"/>
      <c r="AE147" s="37"/>
    </row>
  </sheetData>
  <autoFilter ref="C119:K146"/>
  <mergeCells count="9">
    <mergeCell ref="E87:H87"/>
    <mergeCell ref="E110:H110"/>
    <mergeCell ref="E112:H112"/>
    <mergeCell ref="L2:V2"/>
    <mergeCell ref="E7:H7"/>
    <mergeCell ref="E9:H9"/>
    <mergeCell ref="E18:H18"/>
    <mergeCell ref="E27:H27"/>
    <mergeCell ref="E85:H85"/>
  </mergeCells>
  <pageMargins left="0.39375" right="0.39375" top="0.39375" bottom="0.39375" header="0" footer="0"/>
  <pageSetup paperSize="9" orientation="portrait" blackAndWhite="1" fitToHeight="100"/>
  <headerFooter>
    <oddFooter>&amp;CStrana &amp;P z &amp;N</oddFooter>
  </headerFooter>
  <drawing r:id="rId1"/>
</worksheet>
</file>

<file path=docProps/app.xml><?xml version="1.0" encoding="utf-8"?>
<Properties xmlns="http://schemas.openxmlformats.org/officeDocument/2006/extended-properties">
  <Application>Microsoft Excel</Application>
  <AppVersion>14.0300</AppVersion>
</Properties>
</file>

<file path=docProps/core.xml><?xml version="1.0" encoding="utf-8"?>
<cp:coreProperties xmlns:dc="http://purl.org/dc/elements/1.1/" xmlns:dcterms="http://purl.org/dc/terms/" xmlns:xsi="http://www.w3.org/2001/XMLSchema-instance" xmlns:cp="http://schemas.openxmlformats.org/package/2006/metadata/core-properties">
  <dc:creator>Aigel Petr (9768)</dc:creator>
  <cp:lastModifiedBy>Zuzana Votavová</cp:lastModifiedBy>
  <dcterms:created xsi:type="dcterms:W3CDTF">2020-07-14T07:38:57Z</dcterms:created>
  <dcterms:modified xsi:type="dcterms:W3CDTF">2020-08-23T16:21:01Z</dcterms:modified>
</cp:coreProperties>
</file>